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queryTables/queryTable1.xml" ContentType="application/vnd.openxmlformats-officedocument.spreadsheetml.queryTable+xml"/>
  <Override PartName="/xl/drawings/drawing2.xml" ContentType="application/vnd.openxmlformats-officedocument.drawing+xml"/>
  <Override PartName="/xl/queryTables/queryTable2.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xl/queryTables/queryTable5.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329"/>
  <workbookPr codeName="ThisWorkbook" defaultThemeVersion="153222"/>
  <mc:AlternateContent xmlns:mc="http://schemas.openxmlformats.org/markup-compatibility/2006">
    <mc:Choice Requires="x15">
      <x15ac:absPath xmlns:x15ac="http://schemas.microsoft.com/office/spreadsheetml/2010/11/ac" url="C:\Users\thomas.beneke\Documents\RPS\PHWA\CombineStatePackages\UnzippedPackages\ND_PHWA_PACKAGE_170330\"/>
    </mc:Choice>
  </mc:AlternateContent>
  <bookViews>
    <workbookView xWindow="0" yWindow="0" windowWidth="28800" windowHeight="11205"/>
  </bookViews>
  <sheets>
    <sheet name="Introduction" sheetId="5" r:id="rId1"/>
    <sheet name="Index Summary" sheetId="4" r:id="rId2"/>
    <sheet name="Maps" sheetId="16" r:id="rId3"/>
    <sheet name="State Health" sheetId="6" r:id="rId4"/>
    <sheet name="State Vulnerability" sheetId="13" r:id="rId5"/>
    <sheet name="ER Health" sheetId="14" r:id="rId6"/>
    <sheet name="ER Vulnerability" sheetId="15" r:id="rId7"/>
    <sheet name="Raw Indicator Scores" sheetId="10" r:id="rId8"/>
    <sheet name="Metadata and Definitions" sheetId="12" r:id="rId9"/>
  </sheets>
  <definedNames>
    <definedName name="_xlnm._FilterDatabase" localSheetId="5" hidden="1">'ER Health'!$B$2:$R$10</definedName>
    <definedName name="_xlnm._FilterDatabase" localSheetId="6" hidden="1">'ER Vulnerability'!$B$2:$L$10</definedName>
    <definedName name="_xlnm._FilterDatabase" localSheetId="1" hidden="1">'Index Summary'!$A$5:$N$5</definedName>
    <definedName name="_xlnm._FilterDatabase" localSheetId="7" hidden="1">'Raw Indicator Scores'!$A$1:$AU$2986</definedName>
    <definedName name="_xlnm._FilterDatabase" localSheetId="3" hidden="1">'State Health'!$B$2:$R$10</definedName>
    <definedName name="_xlnm._FilterDatabase" localSheetId="4" hidden="1">'State Vulnerability'!$B$2:$L$10</definedName>
    <definedName name="National_PHWA_Indices_1" localSheetId="5">'ER Health'!$B$2:$R$10</definedName>
    <definedName name="National_PHWA_Indices_1" localSheetId="6">'ER Vulnerability'!$B$2:$L$10</definedName>
    <definedName name="National_PHWA_Indices_1" localSheetId="1">'Index Summary'!$B$5:$N$2993</definedName>
    <definedName name="National_PHWA_Indices_1" localSheetId="3">'State Health'!$B$2:$R$10</definedName>
    <definedName name="National_PHWA_Indices_1" localSheetId="4">'State Vulnerability'!$B$2:$L$10</definedName>
    <definedName name="_xlnm.Print_Area" localSheetId="2">Maps!$D$1:$O$392</definedName>
  </definedNam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7" i="4" l="1"/>
  <c r="J8" i="4"/>
  <c r="J9" i="4"/>
  <c r="J10" i="4"/>
  <c r="J11" i="4"/>
  <c r="J12" i="4"/>
  <c r="J13" i="4"/>
  <c r="J14" i="4"/>
  <c r="J15" i="4"/>
  <c r="J16" i="4"/>
  <c r="J17" i="4"/>
  <c r="J18" i="4"/>
  <c r="J19" i="4"/>
  <c r="J20" i="4"/>
  <c r="J21" i="4"/>
  <c r="J22" i="4"/>
  <c r="J23" i="4"/>
  <c r="J24" i="4"/>
  <c r="J25" i="4"/>
  <c r="J26" i="4"/>
  <c r="J27" i="4"/>
  <c r="J28" i="4"/>
  <c r="J29" i="4"/>
  <c r="J30" i="4"/>
  <c r="J31" i="4"/>
  <c r="J32" i="4"/>
  <c r="J33" i="4"/>
  <c r="J34" i="4"/>
  <c r="J35" i="4"/>
  <c r="J36" i="4"/>
  <c r="J37" i="4"/>
  <c r="J38" i="4"/>
  <c r="J39" i="4"/>
  <c r="J40" i="4"/>
  <c r="J41" i="4"/>
  <c r="J42" i="4"/>
  <c r="J43" i="4"/>
  <c r="J44" i="4"/>
  <c r="J45" i="4"/>
  <c r="J46" i="4"/>
  <c r="J47" i="4"/>
  <c r="J48" i="4"/>
  <c r="J49" i="4"/>
  <c r="J50" i="4"/>
  <c r="J51" i="4"/>
  <c r="J52" i="4"/>
  <c r="J53" i="4"/>
  <c r="J54" i="4"/>
  <c r="J55" i="4"/>
  <c r="J56" i="4"/>
  <c r="J57" i="4"/>
  <c r="J58" i="4"/>
  <c r="J59" i="4"/>
  <c r="J60" i="4"/>
  <c r="J61" i="4"/>
  <c r="J62" i="4"/>
  <c r="J63" i="4"/>
  <c r="J64" i="4"/>
  <c r="J65" i="4"/>
  <c r="J66" i="4"/>
  <c r="J67" i="4"/>
  <c r="J68" i="4"/>
  <c r="J69" i="4"/>
  <c r="J70" i="4"/>
  <c r="J71" i="4"/>
  <c r="J72" i="4"/>
  <c r="J73" i="4"/>
  <c r="J74" i="4"/>
  <c r="J75" i="4"/>
  <c r="J76" i="4"/>
  <c r="J77" i="4"/>
  <c r="J78" i="4"/>
  <c r="J79" i="4"/>
  <c r="J80" i="4"/>
  <c r="J81" i="4"/>
  <c r="J82" i="4"/>
  <c r="J83" i="4"/>
  <c r="J84" i="4"/>
  <c r="J85" i="4"/>
  <c r="J86" i="4"/>
  <c r="J87" i="4"/>
  <c r="J88" i="4"/>
  <c r="J89" i="4"/>
  <c r="J90" i="4"/>
  <c r="J91" i="4"/>
  <c r="J92" i="4"/>
  <c r="J93" i="4"/>
  <c r="J94" i="4"/>
  <c r="J95" i="4"/>
  <c r="J96" i="4"/>
  <c r="J97" i="4"/>
  <c r="J98" i="4"/>
  <c r="J99" i="4"/>
  <c r="J100" i="4"/>
  <c r="J101" i="4"/>
  <c r="J102" i="4"/>
  <c r="J103" i="4"/>
  <c r="J104" i="4"/>
  <c r="J105" i="4"/>
  <c r="J106" i="4"/>
  <c r="J107" i="4"/>
  <c r="J108" i="4"/>
  <c r="J109" i="4"/>
  <c r="J110" i="4"/>
  <c r="J111" i="4"/>
  <c r="J112" i="4"/>
  <c r="J113" i="4"/>
  <c r="J114" i="4"/>
  <c r="J115" i="4"/>
  <c r="J116" i="4"/>
  <c r="J117" i="4"/>
  <c r="J118" i="4"/>
  <c r="J119" i="4"/>
  <c r="J120" i="4"/>
  <c r="J121" i="4"/>
  <c r="J122" i="4"/>
  <c r="J123" i="4"/>
  <c r="J124" i="4"/>
  <c r="J125" i="4"/>
  <c r="J126" i="4"/>
  <c r="J127" i="4"/>
  <c r="J128" i="4"/>
  <c r="J129" i="4"/>
  <c r="J130" i="4"/>
  <c r="J131" i="4"/>
  <c r="J132" i="4"/>
  <c r="J133" i="4"/>
  <c r="J134" i="4"/>
  <c r="J135" i="4"/>
  <c r="J136" i="4"/>
  <c r="J137" i="4"/>
  <c r="J138" i="4"/>
  <c r="J139" i="4"/>
  <c r="J140" i="4"/>
  <c r="J141" i="4"/>
  <c r="J142" i="4"/>
  <c r="J143" i="4"/>
  <c r="J144" i="4"/>
  <c r="J145" i="4"/>
  <c r="J146" i="4"/>
  <c r="J147" i="4"/>
  <c r="J148" i="4"/>
  <c r="J149" i="4"/>
  <c r="J150" i="4"/>
  <c r="J151" i="4"/>
  <c r="J152" i="4"/>
  <c r="J153" i="4"/>
  <c r="J154" i="4"/>
  <c r="J155" i="4"/>
  <c r="J156" i="4"/>
  <c r="J157" i="4"/>
  <c r="J158" i="4"/>
  <c r="J159" i="4"/>
  <c r="J160" i="4"/>
  <c r="J161" i="4"/>
  <c r="J162" i="4"/>
  <c r="J163" i="4"/>
  <c r="J164" i="4"/>
  <c r="J165" i="4"/>
  <c r="J166" i="4"/>
  <c r="J167" i="4"/>
  <c r="J168" i="4"/>
  <c r="J169" i="4"/>
  <c r="J170" i="4"/>
  <c r="J171" i="4"/>
  <c r="J172" i="4"/>
  <c r="J173" i="4"/>
  <c r="J174" i="4"/>
  <c r="J175" i="4"/>
  <c r="J176" i="4"/>
  <c r="J177" i="4"/>
  <c r="J178" i="4"/>
  <c r="J179" i="4"/>
  <c r="J180" i="4"/>
  <c r="J181" i="4"/>
  <c r="J182" i="4"/>
  <c r="J183" i="4"/>
  <c r="J184" i="4"/>
  <c r="J185" i="4"/>
  <c r="J186" i="4"/>
  <c r="J187" i="4"/>
  <c r="J188" i="4"/>
  <c r="J189" i="4"/>
  <c r="J190" i="4"/>
  <c r="J191" i="4"/>
  <c r="J192" i="4"/>
  <c r="J193" i="4"/>
  <c r="J194" i="4"/>
  <c r="J195" i="4"/>
  <c r="J196" i="4"/>
  <c r="J197" i="4"/>
  <c r="J198" i="4"/>
  <c r="J199" i="4"/>
  <c r="J200" i="4"/>
  <c r="J201" i="4"/>
  <c r="J202" i="4"/>
  <c r="J203" i="4"/>
  <c r="J204" i="4"/>
  <c r="J205" i="4"/>
  <c r="J206" i="4"/>
  <c r="J207" i="4"/>
  <c r="J208" i="4"/>
  <c r="J209" i="4"/>
  <c r="J210" i="4"/>
  <c r="J211" i="4"/>
  <c r="J212" i="4"/>
  <c r="J213" i="4"/>
  <c r="J214" i="4"/>
  <c r="J215" i="4"/>
  <c r="J216" i="4"/>
  <c r="J217" i="4"/>
  <c r="J218" i="4"/>
  <c r="J219" i="4"/>
  <c r="J220" i="4"/>
  <c r="J221" i="4"/>
  <c r="J222" i="4"/>
  <c r="J223" i="4"/>
  <c r="J224" i="4"/>
  <c r="J225" i="4"/>
  <c r="J226" i="4"/>
  <c r="J227" i="4"/>
  <c r="J228" i="4"/>
  <c r="J229" i="4"/>
  <c r="J230" i="4"/>
  <c r="J231" i="4"/>
  <c r="J232" i="4"/>
  <c r="J233" i="4"/>
  <c r="J234" i="4"/>
  <c r="J235" i="4"/>
  <c r="J236" i="4"/>
  <c r="J237" i="4"/>
  <c r="J238" i="4"/>
  <c r="J239" i="4"/>
  <c r="J240" i="4"/>
  <c r="J241" i="4"/>
  <c r="J242" i="4"/>
  <c r="J243" i="4"/>
  <c r="J244" i="4"/>
  <c r="J245" i="4"/>
  <c r="J246" i="4"/>
  <c r="J247" i="4"/>
  <c r="J248" i="4"/>
  <c r="J249" i="4"/>
  <c r="J250" i="4"/>
  <c r="J251" i="4"/>
  <c r="J252" i="4"/>
  <c r="J253" i="4"/>
  <c r="J254" i="4"/>
  <c r="J255" i="4"/>
  <c r="J256" i="4"/>
  <c r="J257" i="4"/>
  <c r="J258" i="4"/>
  <c r="J259" i="4"/>
  <c r="J260" i="4"/>
  <c r="J261" i="4"/>
  <c r="J262" i="4"/>
  <c r="J263" i="4"/>
  <c r="J264" i="4"/>
  <c r="J265" i="4"/>
  <c r="J266" i="4"/>
  <c r="J267" i="4"/>
  <c r="J268" i="4"/>
  <c r="J269" i="4"/>
  <c r="J270" i="4"/>
  <c r="J271" i="4"/>
  <c r="J272" i="4"/>
  <c r="J273" i="4"/>
  <c r="J274" i="4"/>
  <c r="J275" i="4"/>
  <c r="J276" i="4"/>
  <c r="J277" i="4"/>
  <c r="J278" i="4"/>
  <c r="J279" i="4"/>
  <c r="J280" i="4"/>
  <c r="J281" i="4"/>
  <c r="J282" i="4"/>
  <c r="J283" i="4"/>
  <c r="J284" i="4"/>
  <c r="J285" i="4"/>
  <c r="J286" i="4"/>
  <c r="J287" i="4"/>
  <c r="J288" i="4"/>
  <c r="J289" i="4"/>
  <c r="J290" i="4"/>
  <c r="J291" i="4"/>
  <c r="J292" i="4"/>
  <c r="J293" i="4"/>
  <c r="J294" i="4"/>
  <c r="J295" i="4"/>
  <c r="J296" i="4"/>
  <c r="J297" i="4"/>
  <c r="J298" i="4"/>
  <c r="J299" i="4"/>
  <c r="J300" i="4"/>
  <c r="J301" i="4"/>
  <c r="J302" i="4"/>
  <c r="J303" i="4"/>
  <c r="J304" i="4"/>
  <c r="J305" i="4"/>
  <c r="J306" i="4"/>
  <c r="J307" i="4"/>
  <c r="J308" i="4"/>
  <c r="J309" i="4"/>
  <c r="J310" i="4"/>
  <c r="J311" i="4"/>
  <c r="J312" i="4"/>
  <c r="J313" i="4"/>
  <c r="J314" i="4"/>
  <c r="J315" i="4"/>
  <c r="J316" i="4"/>
  <c r="J317" i="4"/>
  <c r="J318" i="4"/>
  <c r="J319" i="4"/>
  <c r="J320" i="4"/>
  <c r="J321" i="4"/>
  <c r="J322" i="4"/>
  <c r="J323" i="4"/>
  <c r="J324" i="4"/>
  <c r="J325" i="4"/>
  <c r="J326" i="4"/>
  <c r="J327" i="4"/>
  <c r="J328" i="4"/>
  <c r="J329" i="4"/>
  <c r="J330" i="4"/>
  <c r="J331" i="4"/>
  <c r="J332" i="4"/>
  <c r="J333" i="4"/>
  <c r="J334" i="4"/>
  <c r="J335" i="4"/>
  <c r="J336" i="4"/>
  <c r="J337" i="4"/>
  <c r="J338" i="4"/>
  <c r="J339" i="4"/>
  <c r="J340" i="4"/>
  <c r="J341" i="4"/>
  <c r="J342" i="4"/>
  <c r="J343" i="4"/>
  <c r="J344" i="4"/>
  <c r="J345" i="4"/>
  <c r="J346" i="4"/>
  <c r="J347" i="4"/>
  <c r="J348" i="4"/>
  <c r="J349" i="4"/>
  <c r="J350" i="4"/>
  <c r="J351" i="4"/>
  <c r="J352" i="4"/>
  <c r="J353" i="4"/>
  <c r="J354" i="4"/>
  <c r="J355" i="4"/>
  <c r="J356" i="4"/>
  <c r="J357" i="4"/>
  <c r="J358" i="4"/>
  <c r="J359" i="4"/>
  <c r="J360" i="4"/>
  <c r="J361" i="4"/>
  <c r="J362" i="4"/>
  <c r="J363" i="4"/>
  <c r="J364" i="4"/>
  <c r="J365" i="4"/>
  <c r="J366" i="4"/>
  <c r="J367" i="4"/>
  <c r="J368" i="4"/>
  <c r="J369" i="4"/>
  <c r="J370" i="4"/>
  <c r="J371" i="4"/>
  <c r="J372" i="4"/>
  <c r="J373" i="4"/>
  <c r="J374" i="4"/>
  <c r="J375" i="4"/>
  <c r="J376" i="4"/>
  <c r="J377" i="4"/>
  <c r="J378" i="4"/>
  <c r="J379" i="4"/>
  <c r="J380" i="4"/>
  <c r="J381" i="4"/>
  <c r="J382" i="4"/>
  <c r="J383" i="4"/>
  <c r="J384" i="4"/>
  <c r="J385" i="4"/>
  <c r="J386" i="4"/>
  <c r="J387" i="4"/>
  <c r="J388" i="4"/>
  <c r="J389" i="4"/>
  <c r="J390" i="4"/>
  <c r="J391" i="4"/>
  <c r="J392" i="4"/>
  <c r="J393" i="4"/>
  <c r="J394" i="4"/>
  <c r="J395" i="4"/>
  <c r="J396" i="4"/>
  <c r="J397" i="4"/>
  <c r="J398" i="4"/>
  <c r="J399" i="4"/>
  <c r="J400" i="4"/>
  <c r="J401" i="4"/>
  <c r="J402" i="4"/>
  <c r="J403" i="4"/>
  <c r="J404" i="4"/>
  <c r="J405" i="4"/>
  <c r="J406" i="4"/>
  <c r="J407" i="4"/>
  <c r="J408" i="4"/>
  <c r="J409" i="4"/>
  <c r="J410" i="4"/>
  <c r="J411" i="4"/>
  <c r="J412" i="4"/>
  <c r="J413" i="4"/>
  <c r="J414" i="4"/>
  <c r="J415" i="4"/>
  <c r="J416" i="4"/>
  <c r="J417" i="4"/>
  <c r="J418" i="4"/>
  <c r="J419" i="4"/>
  <c r="J420" i="4"/>
  <c r="J421" i="4"/>
  <c r="J422" i="4"/>
  <c r="J423" i="4"/>
  <c r="J424" i="4"/>
  <c r="J425" i="4"/>
  <c r="J426" i="4"/>
  <c r="J427" i="4"/>
  <c r="J428" i="4"/>
  <c r="J429" i="4"/>
  <c r="J430" i="4"/>
  <c r="J431" i="4"/>
  <c r="J432" i="4"/>
  <c r="J433" i="4"/>
  <c r="J434" i="4"/>
  <c r="J435" i="4"/>
  <c r="J436" i="4"/>
  <c r="J437" i="4"/>
  <c r="J438" i="4"/>
  <c r="J439" i="4"/>
  <c r="J440" i="4"/>
  <c r="J441" i="4"/>
  <c r="J442" i="4"/>
  <c r="J443" i="4"/>
  <c r="J444" i="4"/>
  <c r="J445" i="4"/>
  <c r="J446" i="4"/>
  <c r="J447" i="4"/>
  <c r="J448" i="4"/>
  <c r="J449" i="4"/>
  <c r="J450" i="4"/>
  <c r="J451" i="4"/>
  <c r="J452" i="4"/>
  <c r="J453" i="4"/>
  <c r="J454" i="4"/>
  <c r="J455" i="4"/>
  <c r="J456" i="4"/>
  <c r="J457" i="4"/>
  <c r="J458" i="4"/>
  <c r="J459" i="4"/>
  <c r="J460" i="4"/>
  <c r="J461" i="4"/>
  <c r="J462" i="4"/>
  <c r="J463" i="4"/>
  <c r="J464" i="4"/>
  <c r="J465" i="4"/>
  <c r="J466" i="4"/>
  <c r="J467" i="4"/>
  <c r="J468" i="4"/>
  <c r="J469" i="4"/>
  <c r="J470" i="4"/>
  <c r="J471" i="4"/>
  <c r="J472" i="4"/>
  <c r="J473" i="4"/>
  <c r="J474" i="4"/>
  <c r="J475" i="4"/>
  <c r="J476" i="4"/>
  <c r="J477" i="4"/>
  <c r="J478" i="4"/>
  <c r="J479" i="4"/>
  <c r="J480" i="4"/>
  <c r="J481" i="4"/>
  <c r="J482" i="4"/>
  <c r="J483" i="4"/>
  <c r="J484" i="4"/>
  <c r="J485" i="4"/>
  <c r="J486" i="4"/>
  <c r="J487" i="4"/>
  <c r="J488" i="4"/>
  <c r="J489" i="4"/>
  <c r="J490" i="4"/>
  <c r="J491" i="4"/>
  <c r="J492" i="4"/>
  <c r="J493" i="4"/>
  <c r="J494" i="4"/>
  <c r="J495" i="4"/>
  <c r="J496" i="4"/>
  <c r="J497" i="4"/>
  <c r="J498" i="4"/>
  <c r="J499" i="4"/>
  <c r="J500" i="4"/>
  <c r="J501" i="4"/>
  <c r="J502" i="4"/>
  <c r="J503" i="4"/>
  <c r="J504" i="4"/>
  <c r="J505" i="4"/>
  <c r="J506" i="4"/>
  <c r="J507" i="4"/>
  <c r="J508" i="4"/>
  <c r="J509" i="4"/>
  <c r="J510" i="4"/>
  <c r="J511" i="4"/>
  <c r="J512" i="4"/>
  <c r="J513" i="4"/>
  <c r="J514" i="4"/>
  <c r="J515" i="4"/>
  <c r="J516" i="4"/>
  <c r="J517" i="4"/>
  <c r="J518" i="4"/>
  <c r="J519" i="4"/>
  <c r="J520" i="4"/>
  <c r="J521" i="4"/>
  <c r="J522" i="4"/>
  <c r="J523" i="4"/>
  <c r="J524" i="4"/>
  <c r="J525" i="4"/>
  <c r="J526" i="4"/>
  <c r="J527" i="4"/>
  <c r="J528" i="4"/>
  <c r="J529" i="4"/>
  <c r="J530" i="4"/>
  <c r="J531" i="4"/>
  <c r="J532" i="4"/>
  <c r="J533" i="4"/>
  <c r="J534" i="4"/>
  <c r="J535" i="4"/>
  <c r="J536" i="4"/>
  <c r="J537" i="4"/>
  <c r="J538" i="4"/>
  <c r="J539" i="4"/>
  <c r="J540" i="4"/>
  <c r="J541" i="4"/>
  <c r="J542" i="4"/>
  <c r="J543" i="4"/>
  <c r="J544" i="4"/>
  <c r="J545" i="4"/>
  <c r="J546" i="4"/>
  <c r="J547" i="4"/>
  <c r="J548" i="4"/>
  <c r="J549" i="4"/>
  <c r="J550" i="4"/>
  <c r="J551" i="4"/>
  <c r="J552" i="4"/>
  <c r="J553" i="4"/>
  <c r="J554" i="4"/>
  <c r="J555" i="4"/>
  <c r="J556" i="4"/>
  <c r="J557" i="4"/>
  <c r="J558" i="4"/>
  <c r="J559" i="4"/>
  <c r="J560" i="4"/>
  <c r="J561" i="4"/>
  <c r="J562" i="4"/>
  <c r="J563" i="4"/>
  <c r="J564" i="4"/>
  <c r="J565" i="4"/>
  <c r="J566" i="4"/>
  <c r="J567" i="4"/>
  <c r="J568" i="4"/>
  <c r="J569" i="4"/>
  <c r="J570" i="4"/>
  <c r="J571" i="4"/>
  <c r="J572" i="4"/>
  <c r="J573" i="4"/>
  <c r="J574" i="4"/>
  <c r="J575" i="4"/>
  <c r="J576" i="4"/>
  <c r="J577" i="4"/>
  <c r="J578" i="4"/>
  <c r="J579" i="4"/>
  <c r="J580" i="4"/>
  <c r="J581" i="4"/>
  <c r="J582" i="4"/>
  <c r="J583" i="4"/>
  <c r="J584" i="4"/>
  <c r="J585" i="4"/>
  <c r="J586" i="4"/>
  <c r="J587" i="4"/>
  <c r="J588" i="4"/>
  <c r="J589" i="4"/>
  <c r="J590" i="4"/>
  <c r="J591" i="4"/>
  <c r="J592" i="4"/>
  <c r="J593" i="4"/>
  <c r="J594" i="4"/>
  <c r="J595" i="4"/>
  <c r="J596" i="4"/>
  <c r="J597" i="4"/>
  <c r="J598" i="4"/>
  <c r="J599" i="4"/>
  <c r="J600" i="4"/>
  <c r="J601" i="4"/>
  <c r="J602" i="4"/>
  <c r="J603" i="4"/>
  <c r="J604" i="4"/>
  <c r="J605" i="4"/>
  <c r="J606" i="4"/>
  <c r="J607" i="4"/>
  <c r="J608" i="4"/>
  <c r="J609" i="4"/>
  <c r="J610" i="4"/>
  <c r="J611" i="4"/>
  <c r="J612" i="4"/>
  <c r="J613" i="4"/>
  <c r="J614" i="4"/>
  <c r="J615" i="4"/>
  <c r="J616" i="4"/>
  <c r="J617" i="4"/>
  <c r="J618" i="4"/>
  <c r="J619" i="4"/>
  <c r="J620" i="4"/>
  <c r="J621" i="4"/>
  <c r="J622" i="4"/>
  <c r="J623" i="4"/>
  <c r="J624" i="4"/>
  <c r="J625" i="4"/>
  <c r="J626" i="4"/>
  <c r="J627" i="4"/>
  <c r="J628" i="4"/>
  <c r="J629" i="4"/>
  <c r="J630" i="4"/>
  <c r="J631" i="4"/>
  <c r="J632" i="4"/>
  <c r="J633" i="4"/>
  <c r="J634" i="4"/>
  <c r="J635" i="4"/>
  <c r="J636" i="4"/>
  <c r="J637" i="4"/>
  <c r="J638" i="4"/>
  <c r="J639" i="4"/>
  <c r="J640" i="4"/>
  <c r="J641" i="4"/>
  <c r="J642" i="4"/>
  <c r="J643" i="4"/>
  <c r="J644" i="4"/>
  <c r="J645" i="4"/>
  <c r="J646" i="4"/>
  <c r="J647" i="4"/>
  <c r="J648" i="4"/>
  <c r="J649" i="4"/>
  <c r="J650" i="4"/>
  <c r="J651" i="4"/>
  <c r="J652" i="4"/>
  <c r="J653" i="4"/>
  <c r="J654" i="4"/>
  <c r="J655" i="4"/>
  <c r="J656" i="4"/>
  <c r="J657" i="4"/>
  <c r="J658" i="4"/>
  <c r="J659" i="4"/>
  <c r="J660" i="4"/>
  <c r="J661" i="4"/>
  <c r="J662" i="4"/>
  <c r="J663" i="4"/>
  <c r="J664" i="4"/>
  <c r="J665" i="4"/>
  <c r="J666" i="4"/>
  <c r="J667" i="4"/>
  <c r="J668" i="4"/>
  <c r="J669" i="4"/>
  <c r="J670" i="4"/>
  <c r="J671" i="4"/>
  <c r="J672" i="4"/>
  <c r="J673" i="4"/>
  <c r="J674" i="4"/>
  <c r="J675" i="4"/>
  <c r="J676" i="4"/>
  <c r="J677" i="4"/>
  <c r="J678" i="4"/>
  <c r="J679" i="4"/>
  <c r="J680" i="4"/>
  <c r="J681" i="4"/>
  <c r="J682" i="4"/>
  <c r="J683" i="4"/>
  <c r="J684" i="4"/>
  <c r="J685" i="4"/>
  <c r="J686" i="4"/>
  <c r="J687" i="4"/>
  <c r="J688" i="4"/>
  <c r="J689" i="4"/>
  <c r="J690" i="4"/>
  <c r="J691" i="4"/>
  <c r="J692" i="4"/>
  <c r="J693" i="4"/>
  <c r="J694" i="4"/>
  <c r="J695" i="4"/>
  <c r="J696" i="4"/>
  <c r="J697" i="4"/>
  <c r="J698" i="4"/>
  <c r="J699" i="4"/>
  <c r="J700" i="4"/>
  <c r="J701" i="4"/>
  <c r="J702" i="4"/>
  <c r="J703" i="4"/>
  <c r="J704" i="4"/>
  <c r="J705" i="4"/>
  <c r="J706" i="4"/>
  <c r="J707" i="4"/>
  <c r="J708" i="4"/>
  <c r="J709" i="4"/>
  <c r="J710" i="4"/>
  <c r="J711" i="4"/>
  <c r="J712" i="4"/>
  <c r="J713" i="4"/>
  <c r="J714" i="4"/>
  <c r="J715" i="4"/>
  <c r="J716" i="4"/>
  <c r="J717" i="4"/>
  <c r="J718" i="4"/>
  <c r="J719" i="4"/>
  <c r="J720" i="4"/>
  <c r="J721" i="4"/>
  <c r="J722" i="4"/>
  <c r="J723" i="4"/>
  <c r="J724" i="4"/>
  <c r="J725" i="4"/>
  <c r="J726" i="4"/>
  <c r="J727" i="4"/>
  <c r="J728" i="4"/>
  <c r="J729" i="4"/>
  <c r="J730" i="4"/>
  <c r="J731" i="4"/>
  <c r="J732" i="4"/>
  <c r="J733" i="4"/>
  <c r="J734" i="4"/>
  <c r="J735" i="4"/>
  <c r="J736" i="4"/>
  <c r="J737" i="4"/>
  <c r="J738" i="4"/>
  <c r="J739" i="4"/>
  <c r="J740" i="4"/>
  <c r="J741" i="4"/>
  <c r="J742" i="4"/>
  <c r="J743" i="4"/>
  <c r="J744" i="4"/>
  <c r="J745" i="4"/>
  <c r="J746" i="4"/>
  <c r="J747" i="4"/>
  <c r="J748" i="4"/>
  <c r="J749" i="4"/>
  <c r="J750" i="4"/>
  <c r="J751" i="4"/>
  <c r="J752" i="4"/>
  <c r="J753" i="4"/>
  <c r="J754" i="4"/>
  <c r="J755" i="4"/>
  <c r="J756" i="4"/>
  <c r="J757" i="4"/>
  <c r="J758" i="4"/>
  <c r="J759" i="4"/>
  <c r="J760" i="4"/>
  <c r="J761" i="4"/>
  <c r="J762" i="4"/>
  <c r="J763" i="4"/>
  <c r="J764" i="4"/>
  <c r="J765" i="4"/>
  <c r="J766" i="4"/>
  <c r="J767" i="4"/>
  <c r="J768" i="4"/>
  <c r="J769" i="4"/>
  <c r="J770" i="4"/>
  <c r="J771" i="4"/>
  <c r="J772" i="4"/>
  <c r="J773" i="4"/>
  <c r="J774" i="4"/>
  <c r="J775" i="4"/>
  <c r="J776" i="4"/>
  <c r="J777" i="4"/>
  <c r="J778" i="4"/>
  <c r="J779" i="4"/>
  <c r="J780" i="4"/>
  <c r="J781" i="4"/>
  <c r="J782" i="4"/>
  <c r="J783" i="4"/>
  <c r="J784" i="4"/>
  <c r="J785" i="4"/>
  <c r="J786" i="4"/>
  <c r="J787" i="4"/>
  <c r="J788" i="4"/>
  <c r="J789" i="4"/>
  <c r="J790" i="4"/>
  <c r="J791" i="4"/>
  <c r="J792" i="4"/>
  <c r="J793" i="4"/>
  <c r="J794" i="4"/>
  <c r="J795" i="4"/>
  <c r="J796" i="4"/>
  <c r="J797" i="4"/>
  <c r="J798" i="4"/>
  <c r="J799" i="4"/>
  <c r="J800" i="4"/>
  <c r="J801" i="4"/>
  <c r="J802" i="4"/>
  <c r="J803" i="4"/>
  <c r="J804" i="4"/>
  <c r="J805" i="4"/>
  <c r="J806" i="4"/>
  <c r="J807" i="4"/>
  <c r="J808" i="4"/>
  <c r="J809" i="4"/>
  <c r="J810" i="4"/>
  <c r="J811" i="4"/>
  <c r="J812" i="4"/>
  <c r="J813" i="4"/>
  <c r="J814" i="4"/>
  <c r="J815" i="4"/>
  <c r="J816" i="4"/>
  <c r="J817" i="4"/>
  <c r="J818" i="4"/>
  <c r="J819" i="4"/>
  <c r="J820" i="4"/>
  <c r="J821" i="4"/>
  <c r="J822" i="4"/>
  <c r="J823" i="4"/>
  <c r="J824" i="4"/>
  <c r="J825" i="4"/>
  <c r="J826" i="4"/>
  <c r="J827" i="4"/>
  <c r="J828" i="4"/>
  <c r="J829" i="4"/>
  <c r="J830" i="4"/>
  <c r="J831" i="4"/>
  <c r="J832" i="4"/>
  <c r="J833" i="4"/>
  <c r="J834" i="4"/>
  <c r="J835" i="4"/>
  <c r="J836" i="4"/>
  <c r="J837" i="4"/>
  <c r="J838" i="4"/>
  <c r="J839" i="4"/>
  <c r="J840" i="4"/>
  <c r="J841" i="4"/>
  <c r="J842" i="4"/>
  <c r="J843" i="4"/>
  <c r="J844" i="4"/>
  <c r="J845" i="4"/>
  <c r="J846" i="4"/>
  <c r="J847" i="4"/>
  <c r="J848" i="4"/>
  <c r="J849" i="4"/>
  <c r="J850" i="4"/>
  <c r="J851" i="4"/>
  <c r="J852" i="4"/>
  <c r="J853" i="4"/>
  <c r="J854" i="4"/>
  <c r="J855" i="4"/>
  <c r="J856" i="4"/>
  <c r="J857" i="4"/>
  <c r="J858" i="4"/>
  <c r="J859" i="4"/>
  <c r="J860" i="4"/>
  <c r="J861" i="4"/>
  <c r="J862" i="4"/>
  <c r="J863" i="4"/>
  <c r="J864" i="4"/>
  <c r="J865" i="4"/>
  <c r="J866" i="4"/>
  <c r="J867" i="4"/>
  <c r="J868" i="4"/>
  <c r="J869" i="4"/>
  <c r="J870" i="4"/>
  <c r="J871" i="4"/>
  <c r="J872" i="4"/>
  <c r="J873" i="4"/>
  <c r="J874" i="4"/>
  <c r="J875" i="4"/>
  <c r="J876" i="4"/>
  <c r="J877" i="4"/>
  <c r="J878" i="4"/>
  <c r="J879" i="4"/>
  <c r="J880" i="4"/>
  <c r="J881" i="4"/>
  <c r="J882" i="4"/>
  <c r="J883" i="4"/>
  <c r="J884" i="4"/>
  <c r="J885" i="4"/>
  <c r="J886" i="4"/>
  <c r="J887" i="4"/>
  <c r="J888" i="4"/>
  <c r="J889" i="4"/>
  <c r="J890" i="4"/>
  <c r="J891" i="4"/>
  <c r="J892" i="4"/>
  <c r="J893" i="4"/>
  <c r="J894" i="4"/>
  <c r="J895" i="4"/>
  <c r="J896" i="4"/>
  <c r="J897" i="4"/>
  <c r="J898" i="4"/>
  <c r="J899" i="4"/>
  <c r="J900" i="4"/>
  <c r="J901" i="4"/>
  <c r="J902" i="4"/>
  <c r="J903" i="4"/>
  <c r="J904" i="4"/>
  <c r="J905" i="4"/>
  <c r="J906" i="4"/>
  <c r="J907" i="4"/>
  <c r="J908" i="4"/>
  <c r="J909" i="4"/>
  <c r="J910" i="4"/>
  <c r="J911" i="4"/>
  <c r="J912" i="4"/>
  <c r="J913" i="4"/>
  <c r="J914" i="4"/>
  <c r="J915" i="4"/>
  <c r="J916" i="4"/>
  <c r="J917" i="4"/>
  <c r="J918" i="4"/>
  <c r="J919" i="4"/>
  <c r="J920" i="4"/>
  <c r="J921" i="4"/>
  <c r="J922" i="4"/>
  <c r="J923" i="4"/>
  <c r="J924" i="4"/>
  <c r="J925" i="4"/>
  <c r="J926" i="4"/>
  <c r="J927" i="4"/>
  <c r="J928" i="4"/>
  <c r="J929" i="4"/>
  <c r="J930" i="4"/>
  <c r="J931" i="4"/>
  <c r="J932" i="4"/>
  <c r="J933" i="4"/>
  <c r="J934" i="4"/>
  <c r="J935" i="4"/>
  <c r="J936" i="4"/>
  <c r="J937" i="4"/>
  <c r="J938" i="4"/>
  <c r="J939" i="4"/>
  <c r="J940" i="4"/>
  <c r="J941" i="4"/>
  <c r="J942" i="4"/>
  <c r="J943" i="4"/>
  <c r="J944" i="4"/>
  <c r="J945" i="4"/>
  <c r="J946" i="4"/>
  <c r="J947" i="4"/>
  <c r="J948" i="4"/>
  <c r="J949" i="4"/>
  <c r="J950" i="4"/>
  <c r="J951" i="4"/>
  <c r="J952" i="4"/>
  <c r="J953" i="4"/>
  <c r="J954" i="4"/>
  <c r="J955" i="4"/>
  <c r="J956" i="4"/>
  <c r="J957" i="4"/>
  <c r="J958" i="4"/>
  <c r="J959" i="4"/>
  <c r="J960" i="4"/>
  <c r="J961" i="4"/>
  <c r="J962" i="4"/>
  <c r="J963" i="4"/>
  <c r="J964" i="4"/>
  <c r="J965" i="4"/>
  <c r="J966" i="4"/>
  <c r="J967" i="4"/>
  <c r="J968" i="4"/>
  <c r="J969" i="4"/>
  <c r="J970" i="4"/>
  <c r="J971" i="4"/>
  <c r="J972" i="4"/>
  <c r="J973" i="4"/>
  <c r="J974" i="4"/>
  <c r="J975" i="4"/>
  <c r="J976" i="4"/>
  <c r="J977" i="4"/>
  <c r="J978" i="4"/>
  <c r="J979" i="4"/>
  <c r="J980" i="4"/>
  <c r="J981" i="4"/>
  <c r="J982" i="4"/>
  <c r="J983" i="4"/>
  <c r="J984" i="4"/>
  <c r="J985" i="4"/>
  <c r="J986" i="4"/>
  <c r="J987" i="4"/>
  <c r="J988" i="4"/>
  <c r="J989" i="4"/>
  <c r="J990" i="4"/>
  <c r="J991" i="4"/>
  <c r="J992" i="4"/>
  <c r="J993" i="4"/>
  <c r="J994" i="4"/>
  <c r="J995" i="4"/>
  <c r="J996" i="4"/>
  <c r="J997" i="4"/>
  <c r="J998" i="4"/>
  <c r="J999" i="4"/>
  <c r="J1000" i="4"/>
  <c r="J1001" i="4"/>
  <c r="J1002" i="4"/>
  <c r="J1003" i="4"/>
  <c r="J1004" i="4"/>
  <c r="J1005" i="4"/>
  <c r="J1006" i="4"/>
  <c r="J1007" i="4"/>
  <c r="J1008" i="4"/>
  <c r="J1009" i="4"/>
  <c r="J1010" i="4"/>
  <c r="J1011" i="4"/>
  <c r="J1012" i="4"/>
  <c r="J1013" i="4"/>
  <c r="J1014" i="4"/>
  <c r="J1015" i="4"/>
  <c r="J1016" i="4"/>
  <c r="J1017" i="4"/>
  <c r="J1018" i="4"/>
  <c r="J1019" i="4"/>
  <c r="J1020" i="4"/>
  <c r="J1021" i="4"/>
  <c r="J1022" i="4"/>
  <c r="J1023" i="4"/>
  <c r="J1024" i="4"/>
  <c r="J1025" i="4"/>
  <c r="J1026" i="4"/>
  <c r="J1027" i="4"/>
  <c r="J1028" i="4"/>
  <c r="J1029" i="4"/>
  <c r="J1030" i="4"/>
  <c r="J1031" i="4"/>
  <c r="J1032" i="4"/>
  <c r="J1033" i="4"/>
  <c r="J1034" i="4"/>
  <c r="J1035" i="4"/>
  <c r="J1036" i="4"/>
  <c r="J1037" i="4"/>
  <c r="J1038" i="4"/>
  <c r="J1039" i="4"/>
  <c r="J1040" i="4"/>
  <c r="J1041" i="4"/>
  <c r="J1042" i="4"/>
  <c r="J1043" i="4"/>
  <c r="J1044" i="4"/>
  <c r="J1045" i="4"/>
  <c r="J1046" i="4"/>
  <c r="J1047" i="4"/>
  <c r="J1048" i="4"/>
  <c r="J1049" i="4"/>
  <c r="J1050" i="4"/>
  <c r="J1051" i="4"/>
  <c r="J1052" i="4"/>
  <c r="J1053" i="4"/>
  <c r="J1054" i="4"/>
  <c r="J1055" i="4"/>
  <c r="J1056" i="4"/>
  <c r="J1057" i="4"/>
  <c r="J1058" i="4"/>
  <c r="J1059" i="4"/>
  <c r="J1060" i="4"/>
  <c r="J1061" i="4"/>
  <c r="J1062" i="4"/>
  <c r="J1063" i="4"/>
  <c r="J1064" i="4"/>
  <c r="J1065" i="4"/>
  <c r="J1066" i="4"/>
  <c r="J1067" i="4"/>
  <c r="J1068" i="4"/>
  <c r="J1069" i="4"/>
  <c r="J1070" i="4"/>
  <c r="J1071" i="4"/>
  <c r="J1072" i="4"/>
  <c r="J1073" i="4"/>
  <c r="J1074" i="4"/>
  <c r="J1075" i="4"/>
  <c r="J1076" i="4"/>
  <c r="J1077" i="4"/>
  <c r="J1078" i="4"/>
  <c r="J1079" i="4"/>
  <c r="J1080" i="4"/>
  <c r="J1081" i="4"/>
  <c r="J1082" i="4"/>
  <c r="J1083" i="4"/>
  <c r="J1084" i="4"/>
  <c r="J1085" i="4"/>
  <c r="J1086" i="4"/>
  <c r="J1087" i="4"/>
  <c r="J1088" i="4"/>
  <c r="J1089" i="4"/>
  <c r="J1090" i="4"/>
  <c r="J1091" i="4"/>
  <c r="J1092" i="4"/>
  <c r="J1093" i="4"/>
  <c r="J1094" i="4"/>
  <c r="J1095" i="4"/>
  <c r="J1096" i="4"/>
  <c r="J1097" i="4"/>
  <c r="J1098" i="4"/>
  <c r="J1099" i="4"/>
  <c r="J1100" i="4"/>
  <c r="J1101" i="4"/>
  <c r="J1102" i="4"/>
  <c r="J1103" i="4"/>
  <c r="J1104" i="4"/>
  <c r="J1105" i="4"/>
  <c r="J1106" i="4"/>
  <c r="J1107" i="4"/>
  <c r="J1108" i="4"/>
  <c r="J1109" i="4"/>
  <c r="J1110" i="4"/>
  <c r="J1111" i="4"/>
  <c r="J1112" i="4"/>
  <c r="J1113" i="4"/>
  <c r="J1114" i="4"/>
  <c r="J1115" i="4"/>
  <c r="J1116" i="4"/>
  <c r="J1117" i="4"/>
  <c r="J1118" i="4"/>
  <c r="J1119" i="4"/>
  <c r="J1120" i="4"/>
  <c r="J1121" i="4"/>
  <c r="J1122" i="4"/>
  <c r="J1123" i="4"/>
  <c r="J1124" i="4"/>
  <c r="J1125" i="4"/>
  <c r="J1126" i="4"/>
  <c r="J1127" i="4"/>
  <c r="J1128" i="4"/>
  <c r="J1129" i="4"/>
  <c r="J1130" i="4"/>
  <c r="J1131" i="4"/>
  <c r="J1132" i="4"/>
  <c r="J1133" i="4"/>
  <c r="J1134" i="4"/>
  <c r="J1135" i="4"/>
  <c r="J1136" i="4"/>
  <c r="J1137" i="4"/>
  <c r="J1138" i="4"/>
  <c r="J1139" i="4"/>
  <c r="J1140" i="4"/>
  <c r="J1141" i="4"/>
  <c r="J1142" i="4"/>
  <c r="J1143" i="4"/>
  <c r="J1144" i="4"/>
  <c r="J1145" i="4"/>
  <c r="J1146" i="4"/>
  <c r="J1147" i="4"/>
  <c r="J1148" i="4"/>
  <c r="J1149" i="4"/>
  <c r="J1150" i="4"/>
  <c r="J1151" i="4"/>
  <c r="J1152" i="4"/>
  <c r="J1153" i="4"/>
  <c r="J1154" i="4"/>
  <c r="J1155" i="4"/>
  <c r="J1156" i="4"/>
  <c r="J1157" i="4"/>
  <c r="J1158" i="4"/>
  <c r="J1159" i="4"/>
  <c r="J1160" i="4"/>
  <c r="J1161" i="4"/>
  <c r="J1162" i="4"/>
  <c r="J1163" i="4"/>
  <c r="J1164" i="4"/>
  <c r="J1165" i="4"/>
  <c r="J1166" i="4"/>
  <c r="J1167" i="4"/>
  <c r="J1168" i="4"/>
  <c r="J1169" i="4"/>
  <c r="J1170" i="4"/>
  <c r="J1171" i="4"/>
  <c r="J1172" i="4"/>
  <c r="J1173" i="4"/>
  <c r="J1174" i="4"/>
  <c r="J1175" i="4"/>
  <c r="J1176" i="4"/>
  <c r="J1177" i="4"/>
  <c r="J1178" i="4"/>
  <c r="J1179" i="4"/>
  <c r="J1180" i="4"/>
  <c r="J1181" i="4"/>
  <c r="J1182" i="4"/>
  <c r="J1183" i="4"/>
  <c r="J1184" i="4"/>
  <c r="J1185" i="4"/>
  <c r="J1186" i="4"/>
  <c r="J1187" i="4"/>
  <c r="J1188" i="4"/>
  <c r="J1189" i="4"/>
  <c r="J1190" i="4"/>
  <c r="J1191" i="4"/>
  <c r="J1192" i="4"/>
  <c r="J1193" i="4"/>
  <c r="J1194" i="4"/>
  <c r="J1195" i="4"/>
  <c r="J1196" i="4"/>
  <c r="J1197" i="4"/>
  <c r="J1198" i="4"/>
  <c r="J1199" i="4"/>
  <c r="J1200" i="4"/>
  <c r="J1201" i="4"/>
  <c r="J1202" i="4"/>
  <c r="J1203" i="4"/>
  <c r="J1204" i="4"/>
  <c r="J1205" i="4"/>
  <c r="J1206" i="4"/>
  <c r="J1207" i="4"/>
  <c r="J1208" i="4"/>
  <c r="J1209" i="4"/>
  <c r="J1210" i="4"/>
  <c r="J1211" i="4"/>
  <c r="J1212" i="4"/>
  <c r="J1213" i="4"/>
  <c r="J1214" i="4"/>
  <c r="J1215" i="4"/>
  <c r="J1216" i="4"/>
  <c r="J1217" i="4"/>
  <c r="J1218" i="4"/>
  <c r="J1219" i="4"/>
  <c r="J1220" i="4"/>
  <c r="J1221" i="4"/>
  <c r="J1222" i="4"/>
  <c r="J1223" i="4"/>
  <c r="J1224" i="4"/>
  <c r="J1225" i="4"/>
  <c r="J1226" i="4"/>
  <c r="J1227" i="4"/>
  <c r="J1228" i="4"/>
  <c r="J1229" i="4"/>
  <c r="J1230" i="4"/>
  <c r="J1231" i="4"/>
  <c r="J1232" i="4"/>
  <c r="J1233" i="4"/>
  <c r="J1234" i="4"/>
  <c r="J1235" i="4"/>
  <c r="J1236" i="4"/>
  <c r="J1237" i="4"/>
  <c r="J1238" i="4"/>
  <c r="J1239" i="4"/>
  <c r="J1240" i="4"/>
  <c r="J1241" i="4"/>
  <c r="J1242" i="4"/>
  <c r="J1243" i="4"/>
  <c r="J1244" i="4"/>
  <c r="J1245" i="4"/>
  <c r="J1246" i="4"/>
  <c r="J1247" i="4"/>
  <c r="J1248" i="4"/>
  <c r="J1249" i="4"/>
  <c r="J1250" i="4"/>
  <c r="J1251" i="4"/>
  <c r="J1252" i="4"/>
  <c r="J1253" i="4"/>
  <c r="J1254" i="4"/>
  <c r="J1255" i="4"/>
  <c r="J1256" i="4"/>
  <c r="J1257" i="4"/>
  <c r="J1258" i="4"/>
  <c r="J1259" i="4"/>
  <c r="J1260" i="4"/>
  <c r="J1261" i="4"/>
  <c r="J1262" i="4"/>
  <c r="J1263" i="4"/>
  <c r="J1264" i="4"/>
  <c r="J1265" i="4"/>
  <c r="J1266" i="4"/>
  <c r="J1267" i="4"/>
  <c r="J1268" i="4"/>
  <c r="J1269" i="4"/>
  <c r="J1270" i="4"/>
  <c r="J1271" i="4"/>
  <c r="J1272" i="4"/>
  <c r="J1273" i="4"/>
  <c r="J1274" i="4"/>
  <c r="J1275" i="4"/>
  <c r="J1276" i="4"/>
  <c r="J1277" i="4"/>
  <c r="J1278" i="4"/>
  <c r="J1279" i="4"/>
  <c r="J1280" i="4"/>
  <c r="J1281" i="4"/>
  <c r="J1282" i="4"/>
  <c r="J1283" i="4"/>
  <c r="J1284" i="4"/>
  <c r="J1285" i="4"/>
  <c r="J1286" i="4"/>
  <c r="J1287" i="4"/>
  <c r="J1288" i="4"/>
  <c r="J1289" i="4"/>
  <c r="J1290" i="4"/>
  <c r="J1291" i="4"/>
  <c r="J1292" i="4"/>
  <c r="J1293" i="4"/>
  <c r="J1294" i="4"/>
  <c r="J1295" i="4"/>
  <c r="J1296" i="4"/>
  <c r="J1297" i="4"/>
  <c r="J1298" i="4"/>
  <c r="J1299" i="4"/>
  <c r="J1300" i="4"/>
  <c r="J1301" i="4"/>
  <c r="J1302" i="4"/>
  <c r="J1303" i="4"/>
  <c r="J1304" i="4"/>
  <c r="J1305" i="4"/>
  <c r="J1306" i="4"/>
  <c r="J1307" i="4"/>
  <c r="J1308" i="4"/>
  <c r="J1309" i="4"/>
  <c r="J1310" i="4"/>
  <c r="J1311" i="4"/>
  <c r="J1312" i="4"/>
  <c r="J1313" i="4"/>
  <c r="J1314" i="4"/>
  <c r="J1315" i="4"/>
  <c r="J1316" i="4"/>
  <c r="J1317" i="4"/>
  <c r="J1318" i="4"/>
  <c r="J1319" i="4"/>
  <c r="J1320" i="4"/>
  <c r="J1321" i="4"/>
  <c r="J1322" i="4"/>
  <c r="J1323" i="4"/>
  <c r="J1324" i="4"/>
  <c r="J1325" i="4"/>
  <c r="J1326" i="4"/>
  <c r="J1327" i="4"/>
  <c r="J1328" i="4"/>
  <c r="J1329" i="4"/>
  <c r="J1330" i="4"/>
  <c r="J1331" i="4"/>
  <c r="J1332" i="4"/>
  <c r="J1333" i="4"/>
  <c r="J1334" i="4"/>
  <c r="J1335" i="4"/>
  <c r="J1336" i="4"/>
  <c r="J1337" i="4"/>
  <c r="J1338" i="4"/>
  <c r="J1339" i="4"/>
  <c r="J1340" i="4"/>
  <c r="J1341" i="4"/>
  <c r="J1342" i="4"/>
  <c r="J1343" i="4"/>
  <c r="J1344" i="4"/>
  <c r="J1345" i="4"/>
  <c r="J1346" i="4"/>
  <c r="J1347" i="4"/>
  <c r="J1348" i="4"/>
  <c r="J1349" i="4"/>
  <c r="J1350" i="4"/>
  <c r="J1351" i="4"/>
  <c r="J1352" i="4"/>
  <c r="J1353" i="4"/>
  <c r="J1354" i="4"/>
  <c r="J1355" i="4"/>
  <c r="J1356" i="4"/>
  <c r="J1357" i="4"/>
  <c r="J1358" i="4"/>
  <c r="J1359" i="4"/>
  <c r="J1360" i="4"/>
  <c r="J1361" i="4"/>
  <c r="J1362" i="4"/>
  <c r="J1363" i="4"/>
  <c r="J1364" i="4"/>
  <c r="J1365" i="4"/>
  <c r="J1366" i="4"/>
  <c r="J1367" i="4"/>
  <c r="J1368" i="4"/>
  <c r="J1369" i="4"/>
  <c r="J1370" i="4"/>
  <c r="J1371" i="4"/>
  <c r="J1372" i="4"/>
  <c r="J1373" i="4"/>
  <c r="J1374" i="4"/>
  <c r="J1375" i="4"/>
  <c r="J1376" i="4"/>
  <c r="J1377" i="4"/>
  <c r="J1378" i="4"/>
  <c r="J1379" i="4"/>
  <c r="J1380" i="4"/>
  <c r="J1381" i="4"/>
  <c r="J1382" i="4"/>
  <c r="J1383" i="4"/>
  <c r="J1384" i="4"/>
  <c r="J1385" i="4"/>
  <c r="J1386" i="4"/>
  <c r="J1387" i="4"/>
  <c r="J1388" i="4"/>
  <c r="J1389" i="4"/>
  <c r="J1390" i="4"/>
  <c r="J1391" i="4"/>
  <c r="J1392" i="4"/>
  <c r="J1393" i="4"/>
  <c r="J1394" i="4"/>
  <c r="J1395" i="4"/>
  <c r="J1396" i="4"/>
  <c r="J1397" i="4"/>
  <c r="J1398" i="4"/>
  <c r="J1399" i="4"/>
  <c r="J1400" i="4"/>
  <c r="J1401" i="4"/>
  <c r="J1402" i="4"/>
  <c r="J1403" i="4"/>
  <c r="J1404" i="4"/>
  <c r="J1405" i="4"/>
  <c r="J1406" i="4"/>
  <c r="J1407" i="4"/>
  <c r="J1408" i="4"/>
  <c r="J1409" i="4"/>
  <c r="J1410" i="4"/>
  <c r="J1411" i="4"/>
  <c r="J1412" i="4"/>
  <c r="J1413" i="4"/>
  <c r="J1414" i="4"/>
  <c r="J1415" i="4"/>
  <c r="J1416" i="4"/>
  <c r="J1417" i="4"/>
  <c r="J1418" i="4"/>
  <c r="J1419" i="4"/>
  <c r="J1420" i="4"/>
  <c r="J1421" i="4"/>
  <c r="J1422" i="4"/>
  <c r="J1423" i="4"/>
  <c r="J1424" i="4"/>
  <c r="J1425" i="4"/>
  <c r="J1426" i="4"/>
  <c r="J1427" i="4"/>
  <c r="J1428" i="4"/>
  <c r="J1429" i="4"/>
  <c r="J1430" i="4"/>
  <c r="J1431" i="4"/>
  <c r="J1432" i="4"/>
  <c r="J1433" i="4"/>
  <c r="J1434" i="4"/>
  <c r="J1435" i="4"/>
  <c r="J1436" i="4"/>
  <c r="J1437" i="4"/>
  <c r="J1438" i="4"/>
  <c r="J1439" i="4"/>
  <c r="J1440" i="4"/>
  <c r="J1441" i="4"/>
  <c r="J1442" i="4"/>
  <c r="J1443" i="4"/>
  <c r="J1444" i="4"/>
  <c r="J1445" i="4"/>
  <c r="J1446" i="4"/>
  <c r="J1447" i="4"/>
  <c r="J1448" i="4"/>
  <c r="J1449" i="4"/>
  <c r="J1450" i="4"/>
  <c r="J1451" i="4"/>
  <c r="J1452" i="4"/>
  <c r="J1453" i="4"/>
  <c r="J1454" i="4"/>
  <c r="J1455" i="4"/>
  <c r="J1456" i="4"/>
  <c r="J1457" i="4"/>
  <c r="J1458" i="4"/>
  <c r="J1459" i="4"/>
  <c r="J1460" i="4"/>
  <c r="J1461" i="4"/>
  <c r="J1462" i="4"/>
  <c r="J1463" i="4"/>
  <c r="J1464" i="4"/>
  <c r="J1465" i="4"/>
  <c r="J1466" i="4"/>
  <c r="J1467" i="4"/>
  <c r="J1468" i="4"/>
  <c r="J1469" i="4"/>
  <c r="J1470" i="4"/>
  <c r="J1471" i="4"/>
  <c r="J1472" i="4"/>
  <c r="J1473" i="4"/>
  <c r="J1474" i="4"/>
  <c r="J1475" i="4"/>
  <c r="J1476" i="4"/>
  <c r="J1477" i="4"/>
  <c r="J1478" i="4"/>
  <c r="J1479" i="4"/>
  <c r="J1480" i="4"/>
  <c r="J1481" i="4"/>
  <c r="J1482" i="4"/>
  <c r="J1483" i="4"/>
  <c r="J1484" i="4"/>
  <c r="J1485" i="4"/>
  <c r="J1486" i="4"/>
  <c r="J1487" i="4"/>
  <c r="J1488" i="4"/>
  <c r="J1489" i="4"/>
  <c r="J1490" i="4"/>
  <c r="J1491" i="4"/>
  <c r="J1492" i="4"/>
  <c r="J1493" i="4"/>
  <c r="J1494" i="4"/>
  <c r="J1495" i="4"/>
  <c r="J1496" i="4"/>
  <c r="J1497" i="4"/>
  <c r="J1498" i="4"/>
  <c r="J1499" i="4"/>
  <c r="J1500" i="4"/>
  <c r="J1501" i="4"/>
  <c r="J1502" i="4"/>
  <c r="J1503" i="4"/>
  <c r="J1504" i="4"/>
  <c r="J1505" i="4"/>
  <c r="J1506" i="4"/>
  <c r="J1507" i="4"/>
  <c r="J1508" i="4"/>
  <c r="J1509" i="4"/>
  <c r="J1510" i="4"/>
  <c r="J1511" i="4"/>
  <c r="J1512" i="4"/>
  <c r="J1513" i="4"/>
  <c r="J1514" i="4"/>
  <c r="J1515" i="4"/>
  <c r="J1516" i="4"/>
  <c r="J1517" i="4"/>
  <c r="J1518" i="4"/>
  <c r="J1519" i="4"/>
  <c r="J1520" i="4"/>
  <c r="J1521" i="4"/>
  <c r="J1522" i="4"/>
  <c r="J1523" i="4"/>
  <c r="J1524" i="4"/>
  <c r="J1525" i="4"/>
  <c r="J1526" i="4"/>
  <c r="J1527" i="4"/>
  <c r="J1528" i="4"/>
  <c r="J1529" i="4"/>
  <c r="J1530" i="4"/>
  <c r="J1531" i="4"/>
  <c r="J1532" i="4"/>
  <c r="J1533" i="4"/>
  <c r="J1534" i="4"/>
  <c r="J1535" i="4"/>
  <c r="J1536" i="4"/>
  <c r="J1537" i="4"/>
  <c r="J1538" i="4"/>
  <c r="J1539" i="4"/>
  <c r="J1540" i="4"/>
  <c r="J1541" i="4"/>
  <c r="J1542" i="4"/>
  <c r="J1543" i="4"/>
  <c r="J1544" i="4"/>
  <c r="J1545" i="4"/>
  <c r="J1546" i="4"/>
  <c r="J1547" i="4"/>
  <c r="J1548" i="4"/>
  <c r="J1549" i="4"/>
  <c r="J1550" i="4"/>
  <c r="J1551" i="4"/>
  <c r="J1552" i="4"/>
  <c r="J1553" i="4"/>
  <c r="J1554" i="4"/>
  <c r="J1555" i="4"/>
  <c r="J1556" i="4"/>
  <c r="J1557" i="4"/>
  <c r="J1558" i="4"/>
  <c r="J1559" i="4"/>
  <c r="J1560" i="4"/>
  <c r="J1561" i="4"/>
  <c r="J1562" i="4"/>
  <c r="J1563" i="4"/>
  <c r="J1564" i="4"/>
  <c r="J1565" i="4"/>
  <c r="J1566" i="4"/>
  <c r="J1567" i="4"/>
  <c r="J1568" i="4"/>
  <c r="J1569" i="4"/>
  <c r="J1570" i="4"/>
  <c r="J1571" i="4"/>
  <c r="J1572" i="4"/>
  <c r="J1573" i="4"/>
  <c r="J1574" i="4"/>
  <c r="J1575" i="4"/>
  <c r="J1576" i="4"/>
  <c r="J1577" i="4"/>
  <c r="J1578" i="4"/>
  <c r="J1579" i="4"/>
  <c r="J1580" i="4"/>
  <c r="J1581" i="4"/>
  <c r="J1582" i="4"/>
  <c r="J1583" i="4"/>
  <c r="J1584" i="4"/>
  <c r="J1585" i="4"/>
  <c r="J1586" i="4"/>
  <c r="J1587" i="4"/>
  <c r="J1588" i="4"/>
  <c r="J1589" i="4"/>
  <c r="J1590" i="4"/>
  <c r="J1591" i="4"/>
  <c r="J1592" i="4"/>
  <c r="J1593" i="4"/>
  <c r="J1594" i="4"/>
  <c r="J1595" i="4"/>
  <c r="J1596" i="4"/>
  <c r="J1597" i="4"/>
  <c r="J1598" i="4"/>
  <c r="J1599" i="4"/>
  <c r="J1600" i="4"/>
  <c r="J1601" i="4"/>
  <c r="J1602" i="4"/>
  <c r="J1603" i="4"/>
  <c r="J1604" i="4"/>
  <c r="J1605" i="4"/>
  <c r="J1606" i="4"/>
  <c r="J1607" i="4"/>
  <c r="J1608" i="4"/>
  <c r="J1609" i="4"/>
  <c r="J1610" i="4"/>
  <c r="J1611" i="4"/>
  <c r="J1612" i="4"/>
  <c r="J1613" i="4"/>
  <c r="J1614" i="4"/>
  <c r="J1615" i="4"/>
  <c r="J1616" i="4"/>
  <c r="J1617" i="4"/>
  <c r="J1618" i="4"/>
  <c r="J1619" i="4"/>
  <c r="J1620" i="4"/>
  <c r="J1621" i="4"/>
  <c r="J1622" i="4"/>
  <c r="J1623" i="4"/>
  <c r="J1624" i="4"/>
  <c r="J1625" i="4"/>
  <c r="J1626" i="4"/>
  <c r="J1627" i="4"/>
  <c r="J1628" i="4"/>
  <c r="J1629" i="4"/>
  <c r="J1630" i="4"/>
  <c r="J1631" i="4"/>
  <c r="J1632" i="4"/>
  <c r="J1633" i="4"/>
  <c r="J1634" i="4"/>
  <c r="J1635" i="4"/>
  <c r="J1636" i="4"/>
  <c r="J1637" i="4"/>
  <c r="J1638" i="4"/>
  <c r="J1639" i="4"/>
  <c r="J1640" i="4"/>
  <c r="J1641" i="4"/>
  <c r="J1642" i="4"/>
  <c r="J1643" i="4"/>
  <c r="J1644" i="4"/>
  <c r="J1645" i="4"/>
  <c r="J1646" i="4"/>
  <c r="J1647" i="4"/>
  <c r="J1648" i="4"/>
  <c r="J1649" i="4"/>
  <c r="J1650" i="4"/>
  <c r="J1651" i="4"/>
  <c r="J1652" i="4"/>
  <c r="J1653" i="4"/>
  <c r="J1654" i="4"/>
  <c r="J1655" i="4"/>
  <c r="J1656" i="4"/>
  <c r="J1657" i="4"/>
  <c r="J1658" i="4"/>
  <c r="J1659" i="4"/>
  <c r="J1660" i="4"/>
  <c r="J1661" i="4"/>
  <c r="J1662" i="4"/>
  <c r="J1663" i="4"/>
  <c r="J1664" i="4"/>
  <c r="J1665" i="4"/>
  <c r="J1666" i="4"/>
  <c r="J1667" i="4"/>
  <c r="J1668" i="4"/>
  <c r="J1669" i="4"/>
  <c r="J1670" i="4"/>
  <c r="J1671" i="4"/>
  <c r="J1672" i="4"/>
  <c r="J1673" i="4"/>
  <c r="J1674" i="4"/>
  <c r="J1675" i="4"/>
  <c r="J1676" i="4"/>
  <c r="J1677" i="4"/>
  <c r="J1678" i="4"/>
  <c r="J1679" i="4"/>
  <c r="J1680" i="4"/>
  <c r="J1681" i="4"/>
  <c r="J1682" i="4"/>
  <c r="J1683" i="4"/>
  <c r="J1684" i="4"/>
  <c r="J1685" i="4"/>
  <c r="J1686" i="4"/>
  <c r="J1687" i="4"/>
  <c r="J1688" i="4"/>
  <c r="J1689" i="4"/>
  <c r="J1690" i="4"/>
  <c r="J1691" i="4"/>
  <c r="J1692" i="4"/>
  <c r="J1693" i="4"/>
  <c r="J1694" i="4"/>
  <c r="J1695" i="4"/>
  <c r="J1696" i="4"/>
  <c r="J1697" i="4"/>
  <c r="J1698" i="4"/>
  <c r="J1699" i="4"/>
  <c r="J1700" i="4"/>
  <c r="J1701" i="4"/>
  <c r="J1702" i="4"/>
  <c r="J1703" i="4"/>
  <c r="J1704" i="4"/>
  <c r="J1705" i="4"/>
  <c r="J1706" i="4"/>
  <c r="J1707" i="4"/>
  <c r="J1708" i="4"/>
  <c r="J1709" i="4"/>
  <c r="J1710" i="4"/>
  <c r="J1711" i="4"/>
  <c r="J1712" i="4"/>
  <c r="J1713" i="4"/>
  <c r="J1714" i="4"/>
  <c r="J1715" i="4"/>
  <c r="J1716" i="4"/>
  <c r="J1717" i="4"/>
  <c r="J1718" i="4"/>
  <c r="J1719" i="4"/>
  <c r="J1720" i="4"/>
  <c r="J1721" i="4"/>
  <c r="J1722" i="4"/>
  <c r="J1723" i="4"/>
  <c r="J1724" i="4"/>
  <c r="J1725" i="4"/>
  <c r="J1726" i="4"/>
  <c r="J1727" i="4"/>
  <c r="J1728" i="4"/>
  <c r="J1729" i="4"/>
  <c r="J1730" i="4"/>
  <c r="J1731" i="4"/>
  <c r="J1732" i="4"/>
  <c r="J1733" i="4"/>
  <c r="J1734" i="4"/>
  <c r="J1735" i="4"/>
  <c r="J1736" i="4"/>
  <c r="J1737" i="4"/>
  <c r="J1738" i="4"/>
  <c r="J1739" i="4"/>
  <c r="J1740" i="4"/>
  <c r="J1741" i="4"/>
  <c r="J1742" i="4"/>
  <c r="J1743" i="4"/>
  <c r="J1744" i="4"/>
  <c r="J1745" i="4"/>
  <c r="J1746" i="4"/>
  <c r="J1747" i="4"/>
  <c r="J1748" i="4"/>
  <c r="J1749" i="4"/>
  <c r="J1750" i="4"/>
  <c r="J1751" i="4"/>
  <c r="J1752" i="4"/>
  <c r="J1753" i="4"/>
  <c r="J1754" i="4"/>
  <c r="J1755" i="4"/>
  <c r="J1756" i="4"/>
  <c r="J1757" i="4"/>
  <c r="J1758" i="4"/>
  <c r="J1759" i="4"/>
  <c r="J1760" i="4"/>
  <c r="J1761" i="4"/>
  <c r="J1762" i="4"/>
  <c r="J1763" i="4"/>
  <c r="J1764" i="4"/>
  <c r="J1765" i="4"/>
  <c r="J1766" i="4"/>
  <c r="J1767" i="4"/>
  <c r="J1768" i="4"/>
  <c r="J1769" i="4"/>
  <c r="J1770" i="4"/>
  <c r="J1771" i="4"/>
  <c r="J1772" i="4"/>
  <c r="J1773" i="4"/>
  <c r="J1774" i="4"/>
  <c r="J1775" i="4"/>
  <c r="J1776" i="4"/>
  <c r="J1777" i="4"/>
  <c r="J1778" i="4"/>
  <c r="J1779" i="4"/>
  <c r="J1780" i="4"/>
  <c r="J1781" i="4"/>
  <c r="J1782" i="4"/>
  <c r="J1783" i="4"/>
  <c r="J1784" i="4"/>
  <c r="J1785" i="4"/>
  <c r="J1786" i="4"/>
  <c r="J1787" i="4"/>
  <c r="J1788" i="4"/>
  <c r="J1789" i="4"/>
  <c r="J1790" i="4"/>
  <c r="J1791" i="4"/>
  <c r="J1792" i="4"/>
  <c r="J1793" i="4"/>
  <c r="J1794" i="4"/>
  <c r="J1795" i="4"/>
  <c r="J1796" i="4"/>
  <c r="J1797" i="4"/>
  <c r="J1798" i="4"/>
  <c r="J1799" i="4"/>
  <c r="J1800" i="4"/>
  <c r="J1801" i="4"/>
  <c r="J1802" i="4"/>
  <c r="J1803" i="4"/>
  <c r="J1804" i="4"/>
  <c r="J1805" i="4"/>
  <c r="J1806" i="4"/>
  <c r="J1807" i="4"/>
  <c r="J1808" i="4"/>
  <c r="J1809" i="4"/>
  <c r="J1810" i="4"/>
  <c r="J1811" i="4"/>
  <c r="J1812" i="4"/>
  <c r="J1813" i="4"/>
  <c r="J1814" i="4"/>
  <c r="J1815" i="4"/>
  <c r="J1816" i="4"/>
  <c r="J1817" i="4"/>
  <c r="J1818" i="4"/>
  <c r="J1819" i="4"/>
  <c r="J1820" i="4"/>
  <c r="J1821" i="4"/>
  <c r="J1822" i="4"/>
  <c r="J1823" i="4"/>
  <c r="J1824" i="4"/>
  <c r="I7" i="4"/>
  <c r="I8" i="4"/>
  <c r="I9" i="4"/>
  <c r="I10" i="4"/>
  <c r="I11" i="4"/>
  <c r="I12" i="4"/>
  <c r="I13" i="4"/>
  <c r="I14" i="4"/>
  <c r="I15" i="4"/>
  <c r="I16" i="4"/>
  <c r="I17" i="4"/>
  <c r="I18" i="4"/>
  <c r="I19" i="4"/>
  <c r="I20" i="4"/>
  <c r="I21" i="4"/>
  <c r="I22" i="4"/>
  <c r="I23" i="4"/>
  <c r="I24" i="4"/>
  <c r="I25" i="4"/>
  <c r="I26" i="4"/>
  <c r="I27" i="4"/>
  <c r="I28" i="4"/>
  <c r="I29" i="4"/>
  <c r="I30" i="4"/>
  <c r="I31" i="4"/>
  <c r="I32" i="4"/>
  <c r="I33" i="4"/>
  <c r="I34" i="4"/>
  <c r="I35" i="4"/>
  <c r="I36" i="4"/>
  <c r="I37" i="4"/>
  <c r="I38" i="4"/>
  <c r="I39" i="4"/>
  <c r="I40" i="4"/>
  <c r="I41" i="4"/>
  <c r="I42" i="4"/>
  <c r="I43" i="4"/>
  <c r="I44" i="4"/>
  <c r="I45" i="4"/>
  <c r="I46" i="4"/>
  <c r="I47" i="4"/>
  <c r="I48" i="4"/>
  <c r="I49" i="4"/>
  <c r="I50" i="4"/>
  <c r="I51" i="4"/>
  <c r="I52" i="4"/>
  <c r="I53" i="4"/>
  <c r="I54" i="4"/>
  <c r="I55" i="4"/>
  <c r="I56" i="4"/>
  <c r="I57" i="4"/>
  <c r="I58" i="4"/>
  <c r="I59" i="4"/>
  <c r="I60" i="4"/>
  <c r="I61" i="4"/>
  <c r="I62" i="4"/>
  <c r="I63" i="4"/>
  <c r="I64" i="4"/>
  <c r="I65" i="4"/>
  <c r="I66" i="4"/>
  <c r="I67" i="4"/>
  <c r="I68" i="4"/>
  <c r="I69" i="4"/>
  <c r="I70" i="4"/>
  <c r="I71" i="4"/>
  <c r="I72" i="4"/>
  <c r="I73" i="4"/>
  <c r="I74" i="4"/>
  <c r="I75" i="4"/>
  <c r="I76" i="4"/>
  <c r="I77" i="4"/>
  <c r="I78" i="4"/>
  <c r="I79" i="4"/>
  <c r="I80" i="4"/>
  <c r="I81" i="4"/>
  <c r="I82" i="4"/>
  <c r="I83" i="4"/>
  <c r="I84" i="4"/>
  <c r="I85" i="4"/>
  <c r="I86" i="4"/>
  <c r="I87" i="4"/>
  <c r="I88" i="4"/>
  <c r="I89" i="4"/>
  <c r="I90" i="4"/>
  <c r="I91" i="4"/>
  <c r="I92" i="4"/>
  <c r="I93" i="4"/>
  <c r="I94" i="4"/>
  <c r="I95" i="4"/>
  <c r="I96" i="4"/>
  <c r="I97" i="4"/>
  <c r="I98" i="4"/>
  <c r="I99" i="4"/>
  <c r="I100" i="4"/>
  <c r="I101" i="4"/>
  <c r="I102" i="4"/>
  <c r="I103" i="4"/>
  <c r="I104" i="4"/>
  <c r="I105" i="4"/>
  <c r="I106" i="4"/>
  <c r="I107" i="4"/>
  <c r="I108" i="4"/>
  <c r="I109" i="4"/>
  <c r="I110" i="4"/>
  <c r="I111" i="4"/>
  <c r="I112" i="4"/>
  <c r="I113" i="4"/>
  <c r="I114" i="4"/>
  <c r="I115" i="4"/>
  <c r="I116" i="4"/>
  <c r="I117" i="4"/>
  <c r="I118" i="4"/>
  <c r="I119" i="4"/>
  <c r="I120" i="4"/>
  <c r="I121" i="4"/>
  <c r="I122" i="4"/>
  <c r="I123" i="4"/>
  <c r="I124" i="4"/>
  <c r="I125" i="4"/>
  <c r="I126" i="4"/>
  <c r="I127" i="4"/>
  <c r="I128" i="4"/>
  <c r="I129" i="4"/>
  <c r="I130" i="4"/>
  <c r="I131" i="4"/>
  <c r="I132" i="4"/>
  <c r="I133" i="4"/>
  <c r="I134" i="4"/>
  <c r="I135" i="4"/>
  <c r="I136" i="4"/>
  <c r="I137" i="4"/>
  <c r="I138" i="4"/>
  <c r="I139" i="4"/>
  <c r="I140" i="4"/>
  <c r="I141" i="4"/>
  <c r="I142" i="4"/>
  <c r="I143" i="4"/>
  <c r="I144" i="4"/>
  <c r="I145" i="4"/>
  <c r="I146" i="4"/>
  <c r="I147" i="4"/>
  <c r="I148" i="4"/>
  <c r="I149" i="4"/>
  <c r="I150" i="4"/>
  <c r="I151" i="4"/>
  <c r="I152" i="4"/>
  <c r="I153" i="4"/>
  <c r="I154" i="4"/>
  <c r="I155" i="4"/>
  <c r="I156" i="4"/>
  <c r="I157" i="4"/>
  <c r="I158" i="4"/>
  <c r="I159" i="4"/>
  <c r="I160" i="4"/>
  <c r="I161" i="4"/>
  <c r="I162" i="4"/>
  <c r="I163" i="4"/>
  <c r="I164" i="4"/>
  <c r="I165" i="4"/>
  <c r="I166" i="4"/>
  <c r="I167" i="4"/>
  <c r="I168" i="4"/>
  <c r="I169" i="4"/>
  <c r="I170" i="4"/>
  <c r="I171" i="4"/>
  <c r="I172" i="4"/>
  <c r="I173" i="4"/>
  <c r="I174" i="4"/>
  <c r="I175" i="4"/>
  <c r="I176" i="4"/>
  <c r="I177" i="4"/>
  <c r="I178" i="4"/>
  <c r="I179" i="4"/>
  <c r="I180" i="4"/>
  <c r="I181" i="4"/>
  <c r="I182" i="4"/>
  <c r="I183" i="4"/>
  <c r="I184" i="4"/>
  <c r="I185" i="4"/>
  <c r="I186" i="4"/>
  <c r="I187" i="4"/>
  <c r="I188" i="4"/>
  <c r="I189" i="4"/>
  <c r="I190" i="4"/>
  <c r="I191" i="4"/>
  <c r="I192" i="4"/>
  <c r="I193" i="4"/>
  <c r="I194" i="4"/>
  <c r="I195" i="4"/>
  <c r="I196" i="4"/>
  <c r="I197" i="4"/>
  <c r="I198" i="4"/>
  <c r="I199" i="4"/>
  <c r="I200" i="4"/>
  <c r="I201" i="4"/>
  <c r="I202" i="4"/>
  <c r="I203" i="4"/>
  <c r="I204" i="4"/>
  <c r="I205" i="4"/>
  <c r="I206" i="4"/>
  <c r="I207" i="4"/>
  <c r="I208" i="4"/>
  <c r="I209" i="4"/>
  <c r="I210" i="4"/>
  <c r="I211" i="4"/>
  <c r="I212" i="4"/>
  <c r="I213" i="4"/>
  <c r="I214" i="4"/>
  <c r="I215" i="4"/>
  <c r="I216" i="4"/>
  <c r="I217" i="4"/>
  <c r="I218" i="4"/>
  <c r="I219" i="4"/>
  <c r="I220" i="4"/>
  <c r="I221" i="4"/>
  <c r="I222" i="4"/>
  <c r="I223" i="4"/>
  <c r="I224" i="4"/>
  <c r="I225" i="4"/>
  <c r="I226" i="4"/>
  <c r="I227" i="4"/>
  <c r="I228" i="4"/>
  <c r="I229" i="4"/>
  <c r="I230" i="4"/>
  <c r="I231" i="4"/>
  <c r="I232" i="4"/>
  <c r="I233" i="4"/>
  <c r="I234" i="4"/>
  <c r="I235" i="4"/>
  <c r="I236" i="4"/>
  <c r="I237" i="4"/>
  <c r="I238" i="4"/>
  <c r="I239" i="4"/>
  <c r="I240" i="4"/>
  <c r="I241" i="4"/>
  <c r="I242" i="4"/>
  <c r="I243" i="4"/>
  <c r="I244" i="4"/>
  <c r="I245" i="4"/>
  <c r="I246" i="4"/>
  <c r="I247" i="4"/>
  <c r="I248" i="4"/>
  <c r="I249" i="4"/>
  <c r="I250" i="4"/>
  <c r="I251" i="4"/>
  <c r="I252" i="4"/>
  <c r="I253" i="4"/>
  <c r="I254" i="4"/>
  <c r="I255" i="4"/>
  <c r="I256" i="4"/>
  <c r="I257" i="4"/>
  <c r="I258" i="4"/>
  <c r="I259" i="4"/>
  <c r="I260" i="4"/>
  <c r="I261" i="4"/>
  <c r="I262" i="4"/>
  <c r="I263" i="4"/>
  <c r="I264" i="4"/>
  <c r="I265" i="4"/>
  <c r="I266" i="4"/>
  <c r="I267" i="4"/>
  <c r="I268" i="4"/>
  <c r="I269" i="4"/>
  <c r="I270" i="4"/>
  <c r="I271" i="4"/>
  <c r="I272" i="4"/>
  <c r="I273" i="4"/>
  <c r="I274" i="4"/>
  <c r="I275" i="4"/>
  <c r="I276" i="4"/>
  <c r="I277" i="4"/>
  <c r="I278" i="4"/>
  <c r="I279" i="4"/>
  <c r="I280" i="4"/>
  <c r="I281" i="4"/>
  <c r="I282" i="4"/>
  <c r="I283" i="4"/>
  <c r="I284" i="4"/>
  <c r="I285" i="4"/>
  <c r="I286" i="4"/>
  <c r="I287" i="4"/>
  <c r="I288" i="4"/>
  <c r="I289" i="4"/>
  <c r="I290" i="4"/>
  <c r="I291" i="4"/>
  <c r="I292" i="4"/>
  <c r="I293" i="4"/>
  <c r="I294" i="4"/>
  <c r="I295" i="4"/>
  <c r="I296" i="4"/>
  <c r="I297" i="4"/>
  <c r="I298" i="4"/>
  <c r="I299" i="4"/>
  <c r="I300" i="4"/>
  <c r="I301" i="4"/>
  <c r="I302" i="4"/>
  <c r="I303" i="4"/>
  <c r="I304" i="4"/>
  <c r="I305" i="4"/>
  <c r="I306" i="4"/>
  <c r="I307" i="4"/>
  <c r="I308" i="4"/>
  <c r="I309" i="4"/>
  <c r="I310" i="4"/>
  <c r="I311" i="4"/>
  <c r="I312" i="4"/>
  <c r="I313" i="4"/>
  <c r="I314" i="4"/>
  <c r="I315" i="4"/>
  <c r="I316" i="4"/>
  <c r="I317" i="4"/>
  <c r="I318" i="4"/>
  <c r="I319" i="4"/>
  <c r="I320" i="4"/>
  <c r="I321" i="4"/>
  <c r="I322" i="4"/>
  <c r="I323" i="4"/>
  <c r="I324" i="4"/>
  <c r="I325" i="4"/>
  <c r="I326" i="4"/>
  <c r="I327" i="4"/>
  <c r="I328" i="4"/>
  <c r="I329" i="4"/>
  <c r="I330" i="4"/>
  <c r="I331" i="4"/>
  <c r="I332" i="4"/>
  <c r="I333" i="4"/>
  <c r="I334" i="4"/>
  <c r="I335" i="4"/>
  <c r="I336" i="4"/>
  <c r="I337" i="4"/>
  <c r="I338" i="4"/>
  <c r="I339" i="4"/>
  <c r="I340" i="4"/>
  <c r="I341" i="4"/>
  <c r="I342" i="4"/>
  <c r="I343" i="4"/>
  <c r="I344" i="4"/>
  <c r="I345" i="4"/>
  <c r="I346" i="4"/>
  <c r="I347" i="4"/>
  <c r="I348" i="4"/>
  <c r="I349" i="4"/>
  <c r="I350" i="4"/>
  <c r="I351" i="4"/>
  <c r="I352" i="4"/>
  <c r="I353" i="4"/>
  <c r="I354" i="4"/>
  <c r="I355" i="4"/>
  <c r="I356" i="4"/>
  <c r="I357" i="4"/>
  <c r="I358" i="4"/>
  <c r="I359" i="4"/>
  <c r="I360" i="4"/>
  <c r="I361" i="4"/>
  <c r="I362" i="4"/>
  <c r="I363" i="4"/>
  <c r="I364" i="4"/>
  <c r="I365" i="4"/>
  <c r="I366" i="4"/>
  <c r="I367" i="4"/>
  <c r="I368" i="4"/>
  <c r="I369" i="4"/>
  <c r="I370" i="4"/>
  <c r="I371" i="4"/>
  <c r="I372" i="4"/>
  <c r="I373" i="4"/>
  <c r="I374" i="4"/>
  <c r="I375" i="4"/>
  <c r="I376" i="4"/>
  <c r="I377" i="4"/>
  <c r="I378" i="4"/>
  <c r="I379" i="4"/>
  <c r="I380" i="4"/>
  <c r="I381" i="4"/>
  <c r="I382" i="4"/>
  <c r="I383" i="4"/>
  <c r="I384" i="4"/>
  <c r="I385" i="4"/>
  <c r="I386" i="4"/>
  <c r="I387" i="4"/>
  <c r="I388" i="4"/>
  <c r="I389" i="4"/>
  <c r="I390" i="4"/>
  <c r="I391" i="4"/>
  <c r="I392" i="4"/>
  <c r="I393" i="4"/>
  <c r="I394" i="4"/>
  <c r="I395" i="4"/>
  <c r="I396" i="4"/>
  <c r="I397" i="4"/>
  <c r="I398" i="4"/>
  <c r="I399" i="4"/>
  <c r="I400" i="4"/>
  <c r="I401" i="4"/>
  <c r="I402" i="4"/>
  <c r="I403" i="4"/>
  <c r="I404" i="4"/>
  <c r="I405" i="4"/>
  <c r="I406" i="4"/>
  <c r="I407" i="4"/>
  <c r="I408" i="4"/>
  <c r="I409" i="4"/>
  <c r="I410" i="4"/>
  <c r="I411" i="4"/>
  <c r="I412" i="4"/>
  <c r="I413" i="4"/>
  <c r="I414" i="4"/>
  <c r="I415" i="4"/>
  <c r="I416" i="4"/>
  <c r="I417" i="4"/>
  <c r="I418" i="4"/>
  <c r="I419" i="4"/>
  <c r="I420" i="4"/>
  <c r="I421" i="4"/>
  <c r="I422" i="4"/>
  <c r="I423" i="4"/>
  <c r="I424" i="4"/>
  <c r="I425" i="4"/>
  <c r="I426" i="4"/>
  <c r="I427" i="4"/>
  <c r="I428" i="4"/>
  <c r="I429" i="4"/>
  <c r="I430" i="4"/>
  <c r="I431" i="4"/>
  <c r="I432" i="4"/>
  <c r="I433" i="4"/>
  <c r="I434" i="4"/>
  <c r="I435" i="4"/>
  <c r="I436" i="4"/>
  <c r="I437" i="4"/>
  <c r="I438" i="4"/>
  <c r="I439" i="4"/>
  <c r="I440" i="4"/>
  <c r="I441" i="4"/>
  <c r="I442" i="4"/>
  <c r="I443" i="4"/>
  <c r="I444" i="4"/>
  <c r="I445" i="4"/>
  <c r="I446" i="4"/>
  <c r="I447" i="4"/>
  <c r="I448" i="4"/>
  <c r="I449" i="4"/>
  <c r="I450" i="4"/>
  <c r="I451" i="4"/>
  <c r="I452" i="4"/>
  <c r="I453" i="4"/>
  <c r="I454" i="4"/>
  <c r="I455" i="4"/>
  <c r="I456" i="4"/>
  <c r="I457" i="4"/>
  <c r="I458" i="4"/>
  <c r="I459" i="4"/>
  <c r="I460" i="4"/>
  <c r="I461" i="4"/>
  <c r="I462" i="4"/>
  <c r="I463" i="4"/>
  <c r="I464" i="4"/>
  <c r="I465" i="4"/>
  <c r="I466" i="4"/>
  <c r="I467" i="4"/>
  <c r="I468" i="4"/>
  <c r="I469" i="4"/>
  <c r="I470" i="4"/>
  <c r="I471" i="4"/>
  <c r="I472" i="4"/>
  <c r="I473" i="4"/>
  <c r="I474" i="4"/>
  <c r="I475" i="4"/>
  <c r="I476" i="4"/>
  <c r="I477" i="4"/>
  <c r="I478" i="4"/>
  <c r="I479" i="4"/>
  <c r="I480" i="4"/>
  <c r="I481" i="4"/>
  <c r="I482" i="4"/>
  <c r="I483" i="4"/>
  <c r="I484" i="4"/>
  <c r="I485" i="4"/>
  <c r="I486" i="4"/>
  <c r="I487" i="4"/>
  <c r="I488" i="4"/>
  <c r="I489" i="4"/>
  <c r="I490" i="4"/>
  <c r="I491" i="4"/>
  <c r="I492" i="4"/>
  <c r="I493" i="4"/>
  <c r="I494" i="4"/>
  <c r="I495" i="4"/>
  <c r="I496" i="4"/>
  <c r="I497" i="4"/>
  <c r="I498" i="4"/>
  <c r="I499" i="4"/>
  <c r="I500" i="4"/>
  <c r="I501" i="4"/>
  <c r="I502" i="4"/>
  <c r="I503" i="4"/>
  <c r="I504" i="4"/>
  <c r="I505" i="4"/>
  <c r="I506" i="4"/>
  <c r="I507" i="4"/>
  <c r="I508" i="4"/>
  <c r="I509" i="4"/>
  <c r="I510" i="4"/>
  <c r="I511" i="4"/>
  <c r="I512" i="4"/>
  <c r="I513" i="4"/>
  <c r="I514" i="4"/>
  <c r="I515" i="4"/>
  <c r="I516" i="4"/>
  <c r="I517" i="4"/>
  <c r="I518" i="4"/>
  <c r="I519" i="4"/>
  <c r="I520" i="4"/>
  <c r="I521" i="4"/>
  <c r="I522" i="4"/>
  <c r="I523" i="4"/>
  <c r="I524" i="4"/>
  <c r="I525" i="4"/>
  <c r="I526" i="4"/>
  <c r="I527" i="4"/>
  <c r="I528" i="4"/>
  <c r="I529" i="4"/>
  <c r="I530" i="4"/>
  <c r="I531" i="4"/>
  <c r="I532" i="4"/>
  <c r="I533" i="4"/>
  <c r="I534" i="4"/>
  <c r="I535" i="4"/>
  <c r="I536" i="4"/>
  <c r="I537" i="4"/>
  <c r="I538" i="4"/>
  <c r="I539" i="4"/>
  <c r="I540" i="4"/>
  <c r="I541" i="4"/>
  <c r="I542" i="4"/>
  <c r="I543" i="4"/>
  <c r="I544" i="4"/>
  <c r="I545" i="4"/>
  <c r="I546" i="4"/>
  <c r="I547" i="4"/>
  <c r="I548" i="4"/>
  <c r="I549" i="4"/>
  <c r="I550" i="4"/>
  <c r="I551" i="4"/>
  <c r="I552" i="4"/>
  <c r="I553" i="4"/>
  <c r="I554" i="4"/>
  <c r="I555" i="4"/>
  <c r="I556" i="4"/>
  <c r="I557" i="4"/>
  <c r="I558" i="4"/>
  <c r="I559" i="4"/>
  <c r="I560" i="4"/>
  <c r="I561" i="4"/>
  <c r="I562" i="4"/>
  <c r="I563" i="4"/>
  <c r="I564" i="4"/>
  <c r="I565" i="4"/>
  <c r="I566" i="4"/>
  <c r="I567" i="4"/>
  <c r="I568" i="4"/>
  <c r="I569" i="4"/>
  <c r="I570" i="4"/>
  <c r="I571" i="4"/>
  <c r="I572" i="4"/>
  <c r="I573" i="4"/>
  <c r="I574" i="4"/>
  <c r="I575" i="4"/>
  <c r="I576" i="4"/>
  <c r="I577" i="4"/>
  <c r="I578" i="4"/>
  <c r="I579" i="4"/>
  <c r="I580" i="4"/>
  <c r="I581" i="4"/>
  <c r="I582" i="4"/>
  <c r="I583" i="4"/>
  <c r="I584" i="4"/>
  <c r="I585" i="4"/>
  <c r="I586" i="4"/>
  <c r="I587" i="4"/>
  <c r="I588" i="4"/>
  <c r="I589" i="4"/>
  <c r="I590" i="4"/>
  <c r="I591" i="4"/>
  <c r="I592" i="4"/>
  <c r="I593" i="4"/>
  <c r="I594" i="4"/>
  <c r="I595" i="4"/>
  <c r="I596" i="4"/>
  <c r="I597" i="4"/>
  <c r="I598" i="4"/>
  <c r="I599" i="4"/>
  <c r="I600" i="4"/>
  <c r="I601" i="4"/>
  <c r="I602" i="4"/>
  <c r="I603" i="4"/>
  <c r="I604" i="4"/>
  <c r="I605" i="4"/>
  <c r="I606" i="4"/>
  <c r="I607" i="4"/>
  <c r="I608" i="4"/>
  <c r="I609" i="4"/>
  <c r="I610" i="4"/>
  <c r="I611" i="4"/>
  <c r="I612" i="4"/>
  <c r="I613" i="4"/>
  <c r="I614" i="4"/>
  <c r="I615" i="4"/>
  <c r="I616" i="4"/>
  <c r="I617" i="4"/>
  <c r="I618" i="4"/>
  <c r="I619" i="4"/>
  <c r="I620" i="4"/>
  <c r="I621" i="4"/>
  <c r="I622" i="4"/>
  <c r="I623" i="4"/>
  <c r="I624" i="4"/>
  <c r="I625" i="4"/>
  <c r="I626" i="4"/>
  <c r="I627" i="4"/>
  <c r="I628" i="4"/>
  <c r="I629" i="4"/>
  <c r="I630" i="4"/>
  <c r="I631" i="4"/>
  <c r="I632" i="4"/>
  <c r="I633" i="4"/>
  <c r="I634" i="4"/>
  <c r="I635" i="4"/>
  <c r="I636" i="4"/>
  <c r="I637" i="4"/>
  <c r="I638" i="4"/>
  <c r="I639" i="4"/>
  <c r="I640" i="4"/>
  <c r="I641" i="4"/>
  <c r="I642" i="4"/>
  <c r="I643" i="4"/>
  <c r="I644" i="4"/>
  <c r="I645" i="4"/>
  <c r="I646" i="4"/>
  <c r="I647" i="4"/>
  <c r="I648" i="4"/>
  <c r="I649" i="4"/>
  <c r="I650" i="4"/>
  <c r="I651" i="4"/>
  <c r="I652" i="4"/>
  <c r="I653" i="4"/>
  <c r="I654" i="4"/>
  <c r="I655" i="4"/>
  <c r="I656" i="4"/>
  <c r="I657" i="4"/>
  <c r="I658" i="4"/>
  <c r="I659" i="4"/>
  <c r="I660" i="4"/>
  <c r="I661" i="4"/>
  <c r="I662" i="4"/>
  <c r="I663" i="4"/>
  <c r="I664" i="4"/>
  <c r="I665" i="4"/>
  <c r="I666" i="4"/>
  <c r="I667" i="4"/>
  <c r="I668" i="4"/>
  <c r="I669" i="4"/>
  <c r="I670" i="4"/>
  <c r="I671" i="4"/>
  <c r="I672" i="4"/>
  <c r="I673" i="4"/>
  <c r="I674" i="4"/>
  <c r="I675" i="4"/>
  <c r="I676" i="4"/>
  <c r="I677" i="4"/>
  <c r="I678" i="4"/>
  <c r="I679" i="4"/>
  <c r="I680" i="4"/>
  <c r="I681" i="4"/>
  <c r="I682" i="4"/>
  <c r="I683" i="4"/>
  <c r="I684" i="4"/>
  <c r="I685" i="4"/>
  <c r="I686" i="4"/>
  <c r="I687" i="4"/>
  <c r="I688" i="4"/>
  <c r="I689" i="4"/>
  <c r="I690" i="4"/>
  <c r="I691" i="4"/>
  <c r="I692" i="4"/>
  <c r="I693" i="4"/>
  <c r="I694" i="4"/>
  <c r="I695" i="4"/>
  <c r="I696" i="4"/>
  <c r="I697" i="4"/>
  <c r="I698" i="4"/>
  <c r="I699" i="4"/>
  <c r="I700" i="4"/>
  <c r="I701" i="4"/>
  <c r="I702" i="4"/>
  <c r="I703" i="4"/>
  <c r="I704" i="4"/>
  <c r="I705" i="4"/>
  <c r="I706" i="4"/>
  <c r="I707" i="4"/>
  <c r="I708" i="4"/>
  <c r="I709" i="4"/>
  <c r="I710" i="4"/>
  <c r="I711" i="4"/>
  <c r="I712" i="4"/>
  <c r="I713" i="4"/>
  <c r="I714" i="4"/>
  <c r="I715" i="4"/>
  <c r="I716" i="4"/>
  <c r="I717" i="4"/>
  <c r="I718" i="4"/>
  <c r="I719" i="4"/>
  <c r="I720" i="4"/>
  <c r="I721" i="4"/>
  <c r="I722" i="4"/>
  <c r="I723" i="4"/>
  <c r="I724" i="4"/>
  <c r="I725" i="4"/>
  <c r="I726" i="4"/>
  <c r="I727" i="4"/>
  <c r="I728" i="4"/>
  <c r="I729" i="4"/>
  <c r="I730" i="4"/>
  <c r="I731" i="4"/>
  <c r="I732" i="4"/>
  <c r="I733" i="4"/>
  <c r="I734" i="4"/>
  <c r="I735" i="4"/>
  <c r="I736" i="4"/>
  <c r="I737" i="4"/>
  <c r="I738" i="4"/>
  <c r="I739" i="4"/>
  <c r="I740" i="4"/>
  <c r="I741" i="4"/>
  <c r="I742" i="4"/>
  <c r="I743" i="4"/>
  <c r="I744" i="4"/>
  <c r="I745" i="4"/>
  <c r="I746" i="4"/>
  <c r="I747" i="4"/>
  <c r="I748" i="4"/>
  <c r="I749" i="4"/>
  <c r="I750" i="4"/>
  <c r="I751" i="4"/>
  <c r="I752" i="4"/>
  <c r="I753" i="4"/>
  <c r="I754" i="4"/>
  <c r="I755" i="4"/>
  <c r="I756" i="4"/>
  <c r="I757" i="4"/>
  <c r="I758" i="4"/>
  <c r="I759" i="4"/>
  <c r="I760" i="4"/>
  <c r="I761" i="4"/>
  <c r="I762" i="4"/>
  <c r="I763" i="4"/>
  <c r="I764" i="4"/>
  <c r="I765" i="4"/>
  <c r="I766" i="4"/>
  <c r="I767" i="4"/>
  <c r="I768" i="4"/>
  <c r="I769" i="4"/>
  <c r="I770" i="4"/>
  <c r="I771" i="4"/>
  <c r="I772" i="4"/>
  <c r="I773" i="4"/>
  <c r="I774" i="4"/>
  <c r="I775" i="4"/>
  <c r="I776" i="4"/>
  <c r="I777" i="4"/>
  <c r="I778" i="4"/>
  <c r="I779" i="4"/>
  <c r="I780" i="4"/>
  <c r="I781" i="4"/>
  <c r="I782" i="4"/>
  <c r="I783" i="4"/>
  <c r="I784" i="4"/>
  <c r="I785" i="4"/>
  <c r="I786" i="4"/>
  <c r="I787" i="4"/>
  <c r="I788" i="4"/>
  <c r="I789" i="4"/>
  <c r="I790" i="4"/>
  <c r="I791" i="4"/>
  <c r="I792" i="4"/>
  <c r="I793" i="4"/>
  <c r="I794" i="4"/>
  <c r="I795" i="4"/>
  <c r="I796" i="4"/>
  <c r="I797" i="4"/>
  <c r="I798" i="4"/>
  <c r="I799" i="4"/>
  <c r="I800" i="4"/>
  <c r="I801" i="4"/>
  <c r="I802" i="4"/>
  <c r="I803" i="4"/>
  <c r="I804" i="4"/>
  <c r="I805" i="4"/>
  <c r="I806" i="4"/>
  <c r="I807" i="4"/>
  <c r="I808" i="4"/>
  <c r="I809" i="4"/>
  <c r="I810" i="4"/>
  <c r="I811" i="4"/>
  <c r="I812" i="4"/>
  <c r="I813" i="4"/>
  <c r="I814" i="4"/>
  <c r="I815" i="4"/>
  <c r="I816" i="4"/>
  <c r="I817" i="4"/>
  <c r="I818" i="4"/>
  <c r="I819" i="4"/>
  <c r="I820" i="4"/>
  <c r="I821" i="4"/>
  <c r="I822" i="4"/>
  <c r="I823" i="4"/>
  <c r="I824" i="4"/>
  <c r="I825" i="4"/>
  <c r="I826" i="4"/>
  <c r="I827" i="4"/>
  <c r="I828" i="4"/>
  <c r="I829" i="4"/>
  <c r="I830" i="4"/>
  <c r="I831" i="4"/>
  <c r="I832" i="4"/>
  <c r="I833" i="4"/>
  <c r="I834" i="4"/>
  <c r="I835" i="4"/>
  <c r="I836" i="4"/>
  <c r="I837" i="4"/>
  <c r="I838" i="4"/>
  <c r="I839" i="4"/>
  <c r="I840" i="4"/>
  <c r="I841" i="4"/>
  <c r="I842" i="4"/>
  <c r="I843" i="4"/>
  <c r="I844" i="4"/>
  <c r="I845" i="4"/>
  <c r="I846" i="4"/>
  <c r="I847" i="4"/>
  <c r="I848" i="4"/>
  <c r="I849" i="4"/>
  <c r="I850" i="4"/>
  <c r="I851" i="4"/>
  <c r="I852" i="4"/>
  <c r="I853" i="4"/>
  <c r="I854" i="4"/>
  <c r="I855" i="4"/>
  <c r="I856" i="4"/>
  <c r="I857" i="4"/>
  <c r="I858" i="4"/>
  <c r="I859" i="4"/>
  <c r="I860" i="4"/>
  <c r="I861" i="4"/>
  <c r="I862" i="4"/>
  <c r="I863" i="4"/>
  <c r="I864" i="4"/>
  <c r="I865" i="4"/>
  <c r="I866" i="4"/>
  <c r="I867" i="4"/>
  <c r="I868" i="4"/>
  <c r="I869" i="4"/>
  <c r="I870" i="4"/>
  <c r="I871" i="4"/>
  <c r="I872" i="4"/>
  <c r="I873" i="4"/>
  <c r="I874" i="4"/>
  <c r="I875" i="4"/>
  <c r="I876" i="4"/>
  <c r="I877" i="4"/>
  <c r="I878" i="4"/>
  <c r="I879" i="4"/>
  <c r="I880" i="4"/>
  <c r="I881" i="4"/>
  <c r="I882" i="4"/>
  <c r="I883" i="4"/>
  <c r="I884" i="4"/>
  <c r="I885" i="4"/>
  <c r="I886" i="4"/>
  <c r="I887" i="4"/>
  <c r="I888" i="4"/>
  <c r="I889" i="4"/>
  <c r="I890" i="4"/>
  <c r="I891" i="4"/>
  <c r="I892" i="4"/>
  <c r="I893" i="4"/>
  <c r="I894" i="4"/>
  <c r="I895" i="4"/>
  <c r="I896" i="4"/>
  <c r="I897" i="4"/>
  <c r="I898" i="4"/>
  <c r="I899" i="4"/>
  <c r="I900" i="4"/>
  <c r="I901" i="4"/>
  <c r="I902" i="4"/>
  <c r="I903" i="4"/>
  <c r="I904" i="4"/>
  <c r="I905" i="4"/>
  <c r="I906" i="4"/>
  <c r="I907" i="4"/>
  <c r="I908" i="4"/>
  <c r="I909" i="4"/>
  <c r="I910" i="4"/>
  <c r="I911" i="4"/>
  <c r="I912" i="4"/>
  <c r="I913" i="4"/>
  <c r="I914" i="4"/>
  <c r="I915" i="4"/>
  <c r="I916" i="4"/>
  <c r="I917" i="4"/>
  <c r="I918" i="4"/>
  <c r="I919" i="4"/>
  <c r="I920" i="4"/>
  <c r="I921" i="4"/>
  <c r="I922" i="4"/>
  <c r="I923" i="4"/>
  <c r="I924" i="4"/>
  <c r="I925" i="4"/>
  <c r="I926" i="4"/>
  <c r="I927" i="4"/>
  <c r="I928" i="4"/>
  <c r="I929" i="4"/>
  <c r="I930" i="4"/>
  <c r="I931" i="4"/>
  <c r="I932" i="4"/>
  <c r="I933" i="4"/>
  <c r="I934" i="4"/>
  <c r="I935" i="4"/>
  <c r="I936" i="4"/>
  <c r="I937" i="4"/>
  <c r="I938" i="4"/>
  <c r="I939" i="4"/>
  <c r="I940" i="4"/>
  <c r="I941" i="4"/>
  <c r="I942" i="4"/>
  <c r="I943" i="4"/>
  <c r="I944" i="4"/>
  <c r="I945" i="4"/>
  <c r="I946" i="4"/>
  <c r="I947" i="4"/>
  <c r="I948" i="4"/>
  <c r="I949" i="4"/>
  <c r="I950" i="4"/>
  <c r="I951" i="4"/>
  <c r="I952" i="4"/>
  <c r="I953" i="4"/>
  <c r="I954" i="4"/>
  <c r="I955" i="4"/>
  <c r="I956" i="4"/>
  <c r="I957" i="4"/>
  <c r="I958" i="4"/>
  <c r="I959" i="4"/>
  <c r="I960" i="4"/>
  <c r="I961" i="4"/>
  <c r="I962" i="4"/>
  <c r="I963" i="4"/>
  <c r="I964" i="4"/>
  <c r="I965" i="4"/>
  <c r="I966" i="4"/>
  <c r="I967" i="4"/>
  <c r="I968" i="4"/>
  <c r="I969" i="4"/>
  <c r="I970" i="4"/>
  <c r="I971" i="4"/>
  <c r="I972" i="4"/>
  <c r="I973" i="4"/>
  <c r="I974" i="4"/>
  <c r="I975" i="4"/>
  <c r="I976" i="4"/>
  <c r="I977" i="4"/>
  <c r="I978" i="4"/>
  <c r="I979" i="4"/>
  <c r="I980" i="4"/>
  <c r="I981" i="4"/>
  <c r="I982" i="4"/>
  <c r="I983" i="4"/>
  <c r="I984" i="4"/>
  <c r="I985" i="4"/>
  <c r="I986" i="4"/>
  <c r="I987" i="4"/>
  <c r="I988" i="4"/>
  <c r="I989" i="4"/>
  <c r="I990" i="4"/>
  <c r="I991" i="4"/>
  <c r="I992" i="4"/>
  <c r="I993" i="4"/>
  <c r="I994" i="4"/>
  <c r="I995" i="4"/>
  <c r="I996" i="4"/>
  <c r="I997" i="4"/>
  <c r="I998" i="4"/>
  <c r="I999" i="4"/>
  <c r="I1000" i="4"/>
  <c r="I1001" i="4"/>
  <c r="I1002" i="4"/>
  <c r="I1003" i="4"/>
  <c r="I1004" i="4"/>
  <c r="I1005" i="4"/>
  <c r="I1006" i="4"/>
  <c r="I1007" i="4"/>
  <c r="I1008" i="4"/>
  <c r="I1009" i="4"/>
  <c r="I1010" i="4"/>
  <c r="I1011" i="4"/>
  <c r="I1012" i="4"/>
  <c r="I1013" i="4"/>
  <c r="I1014" i="4"/>
  <c r="I1015" i="4"/>
  <c r="I1016" i="4"/>
  <c r="I1017" i="4"/>
  <c r="I1018" i="4"/>
  <c r="I1019" i="4"/>
  <c r="I1020" i="4"/>
  <c r="I1021" i="4"/>
  <c r="I1022" i="4"/>
  <c r="I1023" i="4"/>
  <c r="I1024" i="4"/>
  <c r="I1025" i="4"/>
  <c r="I1026" i="4"/>
  <c r="I1027" i="4"/>
  <c r="I1028" i="4"/>
  <c r="I1029" i="4"/>
  <c r="I1030" i="4"/>
  <c r="I1031" i="4"/>
  <c r="I1032" i="4"/>
  <c r="I1033" i="4"/>
  <c r="I1034" i="4"/>
  <c r="I1035" i="4"/>
  <c r="I1036" i="4"/>
  <c r="I1037" i="4"/>
  <c r="I1038" i="4"/>
  <c r="I1039" i="4"/>
  <c r="I1040" i="4"/>
  <c r="I1041" i="4"/>
  <c r="I1042" i="4"/>
  <c r="I1043" i="4"/>
  <c r="I1044" i="4"/>
  <c r="I1045" i="4"/>
  <c r="I1046" i="4"/>
  <c r="I1047" i="4"/>
  <c r="I1048" i="4"/>
  <c r="I1049" i="4"/>
  <c r="I1050" i="4"/>
  <c r="I1051" i="4"/>
  <c r="I1052" i="4"/>
  <c r="I1053" i="4"/>
  <c r="I1054" i="4"/>
  <c r="I1055" i="4"/>
  <c r="I1056" i="4"/>
  <c r="I1057" i="4"/>
  <c r="I1058" i="4"/>
  <c r="I1059" i="4"/>
  <c r="I1060" i="4"/>
  <c r="I1061" i="4"/>
  <c r="I1062" i="4"/>
  <c r="I1063" i="4"/>
  <c r="I1064" i="4"/>
  <c r="I1065" i="4"/>
  <c r="I1066" i="4"/>
  <c r="I1067" i="4"/>
  <c r="I1068" i="4"/>
  <c r="I1069" i="4"/>
  <c r="I1070" i="4"/>
  <c r="I1071" i="4"/>
  <c r="I1072" i="4"/>
  <c r="I1073" i="4"/>
  <c r="I1074" i="4"/>
  <c r="I1075" i="4"/>
  <c r="I1076" i="4"/>
  <c r="I1077" i="4"/>
  <c r="I1078" i="4"/>
  <c r="I1079" i="4"/>
  <c r="I1080" i="4"/>
  <c r="I1081" i="4"/>
  <c r="I1082" i="4"/>
  <c r="I1083" i="4"/>
  <c r="I1084" i="4"/>
  <c r="I1085" i="4"/>
  <c r="I1086" i="4"/>
  <c r="I1087" i="4"/>
  <c r="I1088" i="4"/>
  <c r="I1089" i="4"/>
  <c r="I1090" i="4"/>
  <c r="I1091" i="4"/>
  <c r="I1092" i="4"/>
  <c r="I1093" i="4"/>
  <c r="I1094" i="4"/>
  <c r="I1095" i="4"/>
  <c r="I1096" i="4"/>
  <c r="I1097" i="4"/>
  <c r="I1098" i="4"/>
  <c r="I1099" i="4"/>
  <c r="I1100" i="4"/>
  <c r="I1101" i="4"/>
  <c r="I1102" i="4"/>
  <c r="I1103" i="4"/>
  <c r="I1104" i="4"/>
  <c r="I1105" i="4"/>
  <c r="I1106" i="4"/>
  <c r="I1107" i="4"/>
  <c r="I1108" i="4"/>
  <c r="I1109" i="4"/>
  <c r="I1110" i="4"/>
  <c r="I1111" i="4"/>
  <c r="I1112" i="4"/>
  <c r="I1113" i="4"/>
  <c r="I1114" i="4"/>
  <c r="I1115" i="4"/>
  <c r="I1116" i="4"/>
  <c r="I1117" i="4"/>
  <c r="I1118" i="4"/>
  <c r="I1119" i="4"/>
  <c r="I1120" i="4"/>
  <c r="I1121" i="4"/>
  <c r="I1122" i="4"/>
  <c r="I1123" i="4"/>
  <c r="I1124" i="4"/>
  <c r="I1125" i="4"/>
  <c r="I1126" i="4"/>
  <c r="I1127" i="4"/>
  <c r="I1128" i="4"/>
  <c r="I1129" i="4"/>
  <c r="I1130" i="4"/>
  <c r="I1131" i="4"/>
  <c r="I1132" i="4"/>
  <c r="I1133" i="4"/>
  <c r="I1134" i="4"/>
  <c r="I1135" i="4"/>
  <c r="I1136" i="4"/>
  <c r="I1137" i="4"/>
  <c r="I1138" i="4"/>
  <c r="I1139" i="4"/>
  <c r="I1140" i="4"/>
  <c r="I1141" i="4"/>
  <c r="I1142" i="4"/>
  <c r="I1143" i="4"/>
  <c r="I1144" i="4"/>
  <c r="I1145" i="4"/>
  <c r="I1146" i="4"/>
  <c r="I1147" i="4"/>
  <c r="I1148" i="4"/>
  <c r="I1149" i="4"/>
  <c r="I1150" i="4"/>
  <c r="I1151" i="4"/>
  <c r="I1152" i="4"/>
  <c r="I1153" i="4"/>
  <c r="I1154" i="4"/>
  <c r="I1155" i="4"/>
  <c r="I1156" i="4"/>
  <c r="I1157" i="4"/>
  <c r="I1158" i="4"/>
  <c r="I1159" i="4"/>
  <c r="I1160" i="4"/>
  <c r="I1161" i="4"/>
  <c r="I1162" i="4"/>
  <c r="I1163" i="4"/>
  <c r="I1164" i="4"/>
  <c r="I1165" i="4"/>
  <c r="I1166" i="4"/>
  <c r="I1167" i="4"/>
  <c r="I1168" i="4"/>
  <c r="I1169" i="4"/>
  <c r="I1170" i="4"/>
  <c r="I1171" i="4"/>
  <c r="I1172" i="4"/>
  <c r="I1173" i="4"/>
  <c r="I1174" i="4"/>
  <c r="I1175" i="4"/>
  <c r="I1176" i="4"/>
  <c r="I1177" i="4"/>
  <c r="I1178" i="4"/>
  <c r="I1179" i="4"/>
  <c r="I1180" i="4"/>
  <c r="I1181" i="4"/>
  <c r="I1182" i="4"/>
  <c r="I1183" i="4"/>
  <c r="I1184" i="4"/>
  <c r="I1185" i="4"/>
  <c r="I1186" i="4"/>
  <c r="I1187" i="4"/>
  <c r="I1188" i="4"/>
  <c r="I1189" i="4"/>
  <c r="I1190" i="4"/>
  <c r="I1191" i="4"/>
  <c r="I1192" i="4"/>
  <c r="I1193" i="4"/>
  <c r="I1194" i="4"/>
  <c r="I1195" i="4"/>
  <c r="I1196" i="4"/>
  <c r="I1197" i="4"/>
  <c r="I1198" i="4"/>
  <c r="I1199" i="4"/>
  <c r="I1200" i="4"/>
  <c r="I1201" i="4"/>
  <c r="I1202" i="4"/>
  <c r="I1203" i="4"/>
  <c r="I1204" i="4"/>
  <c r="I1205" i="4"/>
  <c r="I1206" i="4"/>
  <c r="I1207" i="4"/>
  <c r="I1208" i="4"/>
  <c r="I1209" i="4"/>
  <c r="I1210" i="4"/>
  <c r="I1211" i="4"/>
  <c r="I1212" i="4"/>
  <c r="I1213" i="4"/>
  <c r="I1214" i="4"/>
  <c r="I1215" i="4"/>
  <c r="I1216" i="4"/>
  <c r="I1217" i="4"/>
  <c r="I1218" i="4"/>
  <c r="I1219" i="4"/>
  <c r="I1220" i="4"/>
  <c r="I1221" i="4"/>
  <c r="I1222" i="4"/>
  <c r="I1223" i="4"/>
  <c r="I1224" i="4"/>
  <c r="I1225" i="4"/>
  <c r="I1226" i="4"/>
  <c r="I1227" i="4"/>
  <c r="I1228" i="4"/>
  <c r="I1229" i="4"/>
  <c r="I1230" i="4"/>
  <c r="I1231" i="4"/>
  <c r="I1232" i="4"/>
  <c r="I1233" i="4"/>
  <c r="I1234" i="4"/>
  <c r="I1235" i="4"/>
  <c r="I1236" i="4"/>
  <c r="I1237" i="4"/>
  <c r="I1238" i="4"/>
  <c r="I1239" i="4"/>
  <c r="I1240" i="4"/>
  <c r="I1241" i="4"/>
  <c r="I1242" i="4"/>
  <c r="I1243" i="4"/>
  <c r="I1244" i="4"/>
  <c r="I1245" i="4"/>
  <c r="I1246" i="4"/>
  <c r="I1247" i="4"/>
  <c r="I1248" i="4"/>
  <c r="I1249" i="4"/>
  <c r="I1250" i="4"/>
  <c r="I1251" i="4"/>
  <c r="I1252" i="4"/>
  <c r="I1253" i="4"/>
  <c r="I1254" i="4"/>
  <c r="I1255" i="4"/>
  <c r="I1256" i="4"/>
  <c r="I1257" i="4"/>
  <c r="I1258" i="4"/>
  <c r="I1259" i="4"/>
  <c r="I1260" i="4"/>
  <c r="I1261" i="4"/>
  <c r="I1262" i="4"/>
  <c r="I1263" i="4"/>
  <c r="I1264" i="4"/>
  <c r="I1265" i="4"/>
  <c r="I1266" i="4"/>
  <c r="I1267" i="4"/>
  <c r="I1268" i="4"/>
  <c r="I1269" i="4"/>
  <c r="I1270" i="4"/>
  <c r="I1271" i="4"/>
  <c r="I1272" i="4"/>
  <c r="I1273" i="4"/>
  <c r="I1274" i="4"/>
  <c r="I1275" i="4"/>
  <c r="I1276" i="4"/>
  <c r="I1277" i="4"/>
  <c r="I1278" i="4"/>
  <c r="I1279" i="4"/>
  <c r="I1280" i="4"/>
  <c r="I1281" i="4"/>
  <c r="I1282" i="4"/>
  <c r="I1283" i="4"/>
  <c r="I1284" i="4"/>
  <c r="I1285" i="4"/>
  <c r="I1286" i="4"/>
  <c r="I1287" i="4"/>
  <c r="I1288" i="4"/>
  <c r="I1289" i="4"/>
  <c r="I1290" i="4"/>
  <c r="I1291" i="4"/>
  <c r="I1292" i="4"/>
  <c r="I1293" i="4"/>
  <c r="I1294" i="4"/>
  <c r="I1295" i="4"/>
  <c r="I1296" i="4"/>
  <c r="I1297" i="4"/>
  <c r="I1298" i="4"/>
  <c r="I1299" i="4"/>
  <c r="I1300" i="4"/>
  <c r="I1301" i="4"/>
  <c r="I1302" i="4"/>
  <c r="I1303" i="4"/>
  <c r="I1304" i="4"/>
  <c r="I1305" i="4"/>
  <c r="I1306" i="4"/>
  <c r="I1307" i="4"/>
  <c r="I1308" i="4"/>
  <c r="I1309" i="4"/>
  <c r="I1310" i="4"/>
  <c r="I1311" i="4"/>
  <c r="I1312" i="4"/>
  <c r="I1313" i="4"/>
  <c r="I1314" i="4"/>
  <c r="I1315" i="4"/>
  <c r="I1316" i="4"/>
  <c r="I1317" i="4"/>
  <c r="I1318" i="4"/>
  <c r="I1319" i="4"/>
  <c r="I1320" i="4"/>
  <c r="I1321" i="4"/>
  <c r="I1322" i="4"/>
  <c r="I1323" i="4"/>
  <c r="I1324" i="4"/>
  <c r="I1325" i="4"/>
  <c r="I1326" i="4"/>
  <c r="I1327" i="4"/>
  <c r="I1328" i="4"/>
  <c r="I1329" i="4"/>
  <c r="I1330" i="4"/>
  <c r="I1331" i="4"/>
  <c r="I1332" i="4"/>
  <c r="I1333" i="4"/>
  <c r="I1334" i="4"/>
  <c r="I1335" i="4"/>
  <c r="I1336" i="4"/>
  <c r="I1337" i="4"/>
  <c r="I1338" i="4"/>
  <c r="I1339" i="4"/>
  <c r="I1340" i="4"/>
  <c r="I1341" i="4"/>
  <c r="I1342" i="4"/>
  <c r="I1343" i="4"/>
  <c r="I1344" i="4"/>
  <c r="I1345" i="4"/>
  <c r="I1346" i="4"/>
  <c r="I1347" i="4"/>
  <c r="I1348" i="4"/>
  <c r="I1349" i="4"/>
  <c r="I1350" i="4"/>
  <c r="I1351" i="4"/>
  <c r="I1352" i="4"/>
  <c r="I1353" i="4"/>
  <c r="I1354" i="4"/>
  <c r="I1355" i="4"/>
  <c r="I1356" i="4"/>
  <c r="I1357" i="4"/>
  <c r="I1358" i="4"/>
  <c r="I1359" i="4"/>
  <c r="I1360" i="4"/>
  <c r="I1361" i="4"/>
  <c r="I1362" i="4"/>
  <c r="I1363" i="4"/>
  <c r="I1364" i="4"/>
  <c r="I1365" i="4"/>
  <c r="I1366" i="4"/>
  <c r="I1367" i="4"/>
  <c r="I1368" i="4"/>
  <c r="I1369" i="4"/>
  <c r="I1370" i="4"/>
  <c r="I1371" i="4"/>
  <c r="I1372" i="4"/>
  <c r="I1373" i="4"/>
  <c r="I1374" i="4"/>
  <c r="I1375" i="4"/>
  <c r="I1376" i="4"/>
  <c r="I1377" i="4"/>
  <c r="I1378" i="4"/>
  <c r="I1379" i="4"/>
  <c r="I1380" i="4"/>
  <c r="I1381" i="4"/>
  <c r="I1382" i="4"/>
  <c r="I1383" i="4"/>
  <c r="I1384" i="4"/>
  <c r="I1385" i="4"/>
  <c r="I1386" i="4"/>
  <c r="I1387" i="4"/>
  <c r="I1388" i="4"/>
  <c r="I1389" i="4"/>
  <c r="I1390" i="4"/>
  <c r="I1391" i="4"/>
  <c r="I1392" i="4"/>
  <c r="I1393" i="4"/>
  <c r="I1394" i="4"/>
  <c r="I1395" i="4"/>
  <c r="I1396" i="4"/>
  <c r="I1397" i="4"/>
  <c r="I1398" i="4"/>
  <c r="I1399" i="4"/>
  <c r="I1400" i="4"/>
  <c r="I1401" i="4"/>
  <c r="I1402" i="4"/>
  <c r="I1403" i="4"/>
  <c r="I1404" i="4"/>
  <c r="I1405" i="4"/>
  <c r="I1406" i="4"/>
  <c r="I1407" i="4"/>
  <c r="I1408" i="4"/>
  <c r="I1409" i="4"/>
  <c r="I1410" i="4"/>
  <c r="I1411" i="4"/>
  <c r="I1412" i="4"/>
  <c r="I1413" i="4"/>
  <c r="I1414" i="4"/>
  <c r="I1415" i="4"/>
  <c r="I1416" i="4"/>
  <c r="I1417" i="4"/>
  <c r="I1418" i="4"/>
  <c r="I1419" i="4"/>
  <c r="I1420" i="4"/>
  <c r="I1421" i="4"/>
  <c r="I1422" i="4"/>
  <c r="I1423" i="4"/>
  <c r="I1424" i="4"/>
  <c r="I1425" i="4"/>
  <c r="I1426" i="4"/>
  <c r="I1427" i="4"/>
  <c r="I1428" i="4"/>
  <c r="I1429" i="4"/>
  <c r="I1430" i="4"/>
  <c r="I1431" i="4"/>
  <c r="I1432" i="4"/>
  <c r="I1433" i="4"/>
  <c r="I1434" i="4"/>
  <c r="I1435" i="4"/>
  <c r="I1436" i="4"/>
  <c r="I1437" i="4"/>
  <c r="I1438" i="4"/>
  <c r="I1439" i="4"/>
  <c r="I1440" i="4"/>
  <c r="I1441" i="4"/>
  <c r="I1442" i="4"/>
  <c r="I1443" i="4"/>
  <c r="I1444" i="4"/>
  <c r="I1445" i="4"/>
  <c r="I1446" i="4"/>
  <c r="I1447" i="4"/>
  <c r="I1448" i="4"/>
  <c r="I1449" i="4"/>
  <c r="I1450" i="4"/>
  <c r="I1451" i="4"/>
  <c r="I1452" i="4"/>
  <c r="I1453" i="4"/>
  <c r="I1454" i="4"/>
  <c r="I1455" i="4"/>
  <c r="I1456" i="4"/>
  <c r="I1457" i="4"/>
  <c r="I1458" i="4"/>
  <c r="I1459" i="4"/>
  <c r="I1460" i="4"/>
  <c r="I1461" i="4"/>
  <c r="I1462" i="4"/>
  <c r="I1463" i="4"/>
  <c r="I1464" i="4"/>
  <c r="I1465" i="4"/>
  <c r="I1466" i="4"/>
  <c r="I1467" i="4"/>
  <c r="I1468" i="4"/>
  <c r="I1469" i="4"/>
  <c r="I1470" i="4"/>
  <c r="I1471" i="4"/>
  <c r="I1472" i="4"/>
  <c r="I1473" i="4"/>
  <c r="I1474" i="4"/>
  <c r="I1475" i="4"/>
  <c r="I1476" i="4"/>
  <c r="I1477" i="4"/>
  <c r="I1478" i="4"/>
  <c r="I1479" i="4"/>
  <c r="I1480" i="4"/>
  <c r="I1481" i="4"/>
  <c r="I1482" i="4"/>
  <c r="I1483" i="4"/>
  <c r="I1484" i="4"/>
  <c r="I1485" i="4"/>
  <c r="I1486" i="4"/>
  <c r="I1487" i="4"/>
  <c r="I1488" i="4"/>
  <c r="I1489" i="4"/>
  <c r="I1490" i="4"/>
  <c r="I1491" i="4"/>
  <c r="I1492" i="4"/>
  <c r="I1493" i="4"/>
  <c r="I1494" i="4"/>
  <c r="I1495" i="4"/>
  <c r="I1496" i="4"/>
  <c r="I1497" i="4"/>
  <c r="I1498" i="4"/>
  <c r="I1499" i="4"/>
  <c r="I1500" i="4"/>
  <c r="I1501" i="4"/>
  <c r="I1502" i="4"/>
  <c r="I1503" i="4"/>
  <c r="I1504" i="4"/>
  <c r="I1505" i="4"/>
  <c r="I1506" i="4"/>
  <c r="I1507" i="4"/>
  <c r="I1508" i="4"/>
  <c r="I1509" i="4"/>
  <c r="I1510" i="4"/>
  <c r="I1511" i="4"/>
  <c r="I1512" i="4"/>
  <c r="I1513" i="4"/>
  <c r="I1514" i="4"/>
  <c r="I1515" i="4"/>
  <c r="I1516" i="4"/>
  <c r="I1517" i="4"/>
  <c r="I1518" i="4"/>
  <c r="I1519" i="4"/>
  <c r="I1520" i="4"/>
  <c r="I1521" i="4"/>
  <c r="I1522" i="4"/>
  <c r="I1523" i="4"/>
  <c r="I1524" i="4"/>
  <c r="I1525" i="4"/>
  <c r="I1526" i="4"/>
  <c r="I1527" i="4"/>
  <c r="I1528" i="4"/>
  <c r="I1529" i="4"/>
  <c r="I1530" i="4"/>
  <c r="I1531" i="4"/>
  <c r="I1532" i="4"/>
  <c r="I1533" i="4"/>
  <c r="I1534" i="4"/>
  <c r="I1535" i="4"/>
  <c r="I1536" i="4"/>
  <c r="I1537" i="4"/>
  <c r="I1538" i="4"/>
  <c r="I1539" i="4"/>
  <c r="I1540" i="4"/>
  <c r="I1541" i="4"/>
  <c r="I1542" i="4"/>
  <c r="I1543" i="4"/>
  <c r="I1544" i="4"/>
  <c r="I1545" i="4"/>
  <c r="I1546" i="4"/>
  <c r="I1547" i="4"/>
  <c r="I1548" i="4"/>
  <c r="I1549" i="4"/>
  <c r="I1550" i="4"/>
  <c r="I1551" i="4"/>
  <c r="I1552" i="4"/>
  <c r="I1553" i="4"/>
  <c r="I1554" i="4"/>
  <c r="I1555" i="4"/>
  <c r="I1556" i="4"/>
  <c r="I1557" i="4"/>
  <c r="I1558" i="4"/>
  <c r="I1559" i="4"/>
  <c r="I1560" i="4"/>
  <c r="I1561" i="4"/>
  <c r="I1562" i="4"/>
  <c r="I1563" i="4"/>
  <c r="I1564" i="4"/>
  <c r="I1565" i="4"/>
  <c r="I1566" i="4"/>
  <c r="I1567" i="4"/>
  <c r="I1568" i="4"/>
  <c r="I1569" i="4"/>
  <c r="I1570" i="4"/>
  <c r="I1571" i="4"/>
  <c r="I1572" i="4"/>
  <c r="I1573" i="4"/>
  <c r="I1574" i="4"/>
  <c r="I1575" i="4"/>
  <c r="I1576" i="4"/>
  <c r="I1577" i="4"/>
  <c r="I1578" i="4"/>
  <c r="I1579" i="4"/>
  <c r="I1580" i="4"/>
  <c r="I1581" i="4"/>
  <c r="I1582" i="4"/>
  <c r="I1583" i="4"/>
  <c r="I1584" i="4"/>
  <c r="I1585" i="4"/>
  <c r="I1586" i="4"/>
  <c r="I1587" i="4"/>
  <c r="I1588" i="4"/>
  <c r="I1589" i="4"/>
  <c r="I1590" i="4"/>
  <c r="I1591" i="4"/>
  <c r="I1592" i="4"/>
  <c r="I1593" i="4"/>
  <c r="I1594" i="4"/>
  <c r="I1595" i="4"/>
  <c r="I1596" i="4"/>
  <c r="I1597" i="4"/>
  <c r="I1598" i="4"/>
  <c r="I1599" i="4"/>
  <c r="I1600" i="4"/>
  <c r="I1601" i="4"/>
  <c r="I1602" i="4"/>
  <c r="I1603" i="4"/>
  <c r="I1604" i="4"/>
  <c r="I1605" i="4"/>
  <c r="I1606" i="4"/>
  <c r="I1607" i="4"/>
  <c r="I1608" i="4"/>
  <c r="I1609" i="4"/>
  <c r="I1610" i="4"/>
  <c r="I1611" i="4"/>
  <c r="I1612" i="4"/>
  <c r="I1613" i="4"/>
  <c r="I1614" i="4"/>
  <c r="I1615" i="4"/>
  <c r="I1616" i="4"/>
  <c r="I1617" i="4"/>
  <c r="I1618" i="4"/>
  <c r="I1619" i="4"/>
  <c r="I1620" i="4"/>
  <c r="I1621" i="4"/>
  <c r="I1622" i="4"/>
  <c r="I1623" i="4"/>
  <c r="I1624" i="4"/>
  <c r="I1625" i="4"/>
  <c r="I1626" i="4"/>
  <c r="I1627" i="4"/>
  <c r="I1628" i="4"/>
  <c r="I1629" i="4"/>
  <c r="I1630" i="4"/>
  <c r="I1631" i="4"/>
  <c r="I1632" i="4"/>
  <c r="I1633" i="4"/>
  <c r="I1634" i="4"/>
  <c r="I1635" i="4"/>
  <c r="I1636" i="4"/>
  <c r="I1637" i="4"/>
  <c r="I1638" i="4"/>
  <c r="I1639" i="4"/>
  <c r="I1640" i="4"/>
  <c r="I1641" i="4"/>
  <c r="I1642" i="4"/>
  <c r="I1643" i="4"/>
  <c r="I1644" i="4"/>
  <c r="I1645" i="4"/>
  <c r="I1646" i="4"/>
  <c r="I1647" i="4"/>
  <c r="I1648" i="4"/>
  <c r="I1649" i="4"/>
  <c r="I1650" i="4"/>
  <c r="I1651" i="4"/>
  <c r="I1652" i="4"/>
  <c r="I1653" i="4"/>
  <c r="I1654" i="4"/>
  <c r="I1655" i="4"/>
  <c r="I1656" i="4"/>
  <c r="I1657" i="4"/>
  <c r="I1658" i="4"/>
  <c r="I1659" i="4"/>
  <c r="I1660" i="4"/>
  <c r="I1661" i="4"/>
  <c r="I1662" i="4"/>
  <c r="I1663" i="4"/>
  <c r="I1664" i="4"/>
  <c r="I1665" i="4"/>
  <c r="I1666" i="4"/>
  <c r="I1667" i="4"/>
  <c r="I1668" i="4"/>
  <c r="I1669" i="4"/>
  <c r="I1670" i="4"/>
  <c r="I1671" i="4"/>
  <c r="I1672" i="4"/>
  <c r="I1673" i="4"/>
  <c r="I1674" i="4"/>
  <c r="I1675" i="4"/>
  <c r="I1676" i="4"/>
  <c r="I1677" i="4"/>
  <c r="I1678" i="4"/>
  <c r="I1679" i="4"/>
  <c r="I1680" i="4"/>
  <c r="I1681" i="4"/>
  <c r="I1682" i="4"/>
  <c r="I1683" i="4"/>
  <c r="I1684" i="4"/>
  <c r="I1685" i="4"/>
  <c r="I1686" i="4"/>
  <c r="I1687" i="4"/>
  <c r="I1688" i="4"/>
  <c r="I1689" i="4"/>
  <c r="I1690" i="4"/>
  <c r="I1691" i="4"/>
  <c r="I1692" i="4"/>
  <c r="I1693" i="4"/>
  <c r="I1694" i="4"/>
  <c r="I1695" i="4"/>
  <c r="I1696" i="4"/>
  <c r="I1697" i="4"/>
  <c r="I1698" i="4"/>
  <c r="I1699" i="4"/>
  <c r="I1700" i="4"/>
  <c r="I1701" i="4"/>
  <c r="I1702" i="4"/>
  <c r="I1703" i="4"/>
  <c r="I1704" i="4"/>
  <c r="I1705" i="4"/>
  <c r="I1706" i="4"/>
  <c r="I1707" i="4"/>
  <c r="I1708" i="4"/>
  <c r="I1709" i="4"/>
  <c r="I1710" i="4"/>
  <c r="I1711" i="4"/>
  <c r="I1712" i="4"/>
  <c r="I1713" i="4"/>
  <c r="I1714" i="4"/>
  <c r="I1715" i="4"/>
  <c r="I1716" i="4"/>
  <c r="I1717" i="4"/>
  <c r="I1718" i="4"/>
  <c r="I1719" i="4"/>
  <c r="I1720" i="4"/>
  <c r="I1721" i="4"/>
  <c r="I1722" i="4"/>
  <c r="I1723" i="4"/>
  <c r="I1724" i="4"/>
  <c r="I1725" i="4"/>
  <c r="I1726" i="4"/>
  <c r="I1727" i="4"/>
  <c r="I1728" i="4"/>
  <c r="I1729" i="4"/>
  <c r="I1730" i="4"/>
  <c r="I1731" i="4"/>
  <c r="I1732" i="4"/>
  <c r="I1733" i="4"/>
  <c r="I1734" i="4"/>
  <c r="I1735" i="4"/>
  <c r="I1736" i="4"/>
  <c r="I1737" i="4"/>
  <c r="I1738" i="4"/>
  <c r="I1739" i="4"/>
  <c r="I1740" i="4"/>
  <c r="I1741" i="4"/>
  <c r="I1742" i="4"/>
  <c r="I1743" i="4"/>
  <c r="I1744" i="4"/>
  <c r="I1745" i="4"/>
  <c r="I1746" i="4"/>
  <c r="I1747" i="4"/>
  <c r="I1748" i="4"/>
  <c r="I1749" i="4"/>
  <c r="I1750" i="4"/>
  <c r="I1751" i="4"/>
  <c r="I1752" i="4"/>
  <c r="I1753" i="4"/>
  <c r="I1754" i="4"/>
  <c r="I1755" i="4"/>
  <c r="I1756" i="4"/>
  <c r="I1757" i="4"/>
  <c r="I1758" i="4"/>
  <c r="I1759" i="4"/>
  <c r="I1760" i="4"/>
  <c r="I1761" i="4"/>
  <c r="I1762" i="4"/>
  <c r="I1763" i="4"/>
  <c r="I1764" i="4"/>
  <c r="I1765" i="4"/>
  <c r="I1766" i="4"/>
  <c r="I1767" i="4"/>
  <c r="I1768" i="4"/>
  <c r="I1769" i="4"/>
  <c r="I1770" i="4"/>
  <c r="I1771" i="4"/>
  <c r="I1772" i="4"/>
  <c r="I1773" i="4"/>
  <c r="I1774" i="4"/>
  <c r="I1775" i="4"/>
  <c r="I1776" i="4"/>
  <c r="I1777" i="4"/>
  <c r="I1778" i="4"/>
  <c r="I1779" i="4"/>
  <c r="I1780" i="4"/>
  <c r="I1781" i="4"/>
  <c r="I1782" i="4"/>
  <c r="I1783" i="4"/>
  <c r="I1784" i="4"/>
  <c r="I1785" i="4"/>
  <c r="I1786" i="4"/>
  <c r="I1787" i="4"/>
  <c r="I1788" i="4"/>
  <c r="I1789" i="4"/>
  <c r="I1790" i="4"/>
  <c r="I1791" i="4"/>
  <c r="I1792" i="4"/>
  <c r="I1793" i="4"/>
  <c r="I1794" i="4"/>
  <c r="I1795" i="4"/>
  <c r="I1796" i="4"/>
  <c r="I1797" i="4"/>
  <c r="I1798" i="4"/>
  <c r="I1799" i="4"/>
  <c r="I1800" i="4"/>
  <c r="I1801" i="4"/>
  <c r="I1802" i="4"/>
  <c r="I1803" i="4"/>
  <c r="I1804" i="4"/>
  <c r="I1805" i="4"/>
  <c r="I1806" i="4"/>
  <c r="I1807" i="4"/>
  <c r="I1808" i="4"/>
  <c r="I1809" i="4"/>
  <c r="I1810" i="4"/>
  <c r="I1811" i="4"/>
  <c r="I1812" i="4"/>
  <c r="I1813" i="4"/>
  <c r="I1814" i="4"/>
  <c r="I1815" i="4"/>
  <c r="I1816" i="4"/>
  <c r="I1817" i="4"/>
  <c r="I1818" i="4"/>
  <c r="I1819" i="4"/>
  <c r="I1820" i="4"/>
  <c r="I1821" i="4"/>
  <c r="I1822" i="4"/>
  <c r="I1823" i="4"/>
  <c r="I1824" i="4"/>
  <c r="F34" i="12" l="1"/>
  <c r="G34" i="12"/>
  <c r="H34" i="12"/>
  <c r="I34" i="12"/>
  <c r="J34" i="12"/>
  <c r="J6" i="4" l="1"/>
  <c r="I6" i="4" l="1"/>
</calcChain>
</file>

<file path=xl/connections.xml><?xml version="1.0" encoding="utf-8"?>
<connections xmlns="http://schemas.openxmlformats.org/spreadsheetml/2006/main">
  <connection id="1" name="National_PHWA_Indices" type="6" refreshedVersion="5" deleted="1" background="1" saveData="1">
    <textPr codePage="437" sourceFile="T:\RPS\PHWA\Outputs\National\National_PHWA_Indices.csv" tab="0" comma="1">
      <textFields count="47">
        <textField type="text"/>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<sst xmlns="http://schemas.openxmlformats.org/spreadsheetml/2006/main" count="33270" uniqueCount="3632">
  <si>
    <t>HUC12</t>
  </si>
  <si>
    <t>ECOREGION</t>
  </si>
  <si>
    <t>STATE</t>
  </si>
  <si>
    <t>Indicator Name</t>
  </si>
  <si>
    <t>Indicator Description</t>
  </si>
  <si>
    <t>Data Source</t>
  </si>
  <si>
    <t>WATERSHED HEALTH INDEX</t>
  </si>
  <si>
    <t>Landscape Condition Sub-Index</t>
  </si>
  <si>
    <t>X</t>
  </si>
  <si>
    <t>% Natural Cover in Watershed</t>
  </si>
  <si>
    <t>2011 Cropland Data Layer (CDL) – National Land Cover Dataset (NLCD) hybrid land cover dataset.</t>
  </si>
  <si>
    <t>% Natural Cover in HAZ</t>
  </si>
  <si>
    <t>Population Density in Watershed</t>
  </si>
  <si>
    <t>Population Density in Riparian Zone</t>
  </si>
  <si>
    <t>Mining Density in Watershed</t>
  </si>
  <si>
    <t>Hydrology Sub-Index</t>
  </si>
  <si>
    <t>Percent Agriculture on Hydric Soil in Watershed</t>
  </si>
  <si>
    <t>Dam Storage Ratio in Watershed</t>
  </si>
  <si>
    <t>% Forest Remaining in Watershed</t>
  </si>
  <si>
    <t>% Wetlands Remaining in Watershed</t>
  </si>
  <si>
    <t>% Imperviousness in Watershed</t>
  </si>
  <si>
    <t>Road Stream Crossings Density in Watershed</t>
  </si>
  <si>
    <t>Geomorphology Sub-Index</t>
  </si>
  <si>
    <t>Dam Density in Watershed</t>
  </si>
  <si>
    <t>Roads Density in Riparian Zone</t>
  </si>
  <si>
    <t>% High-Intensity Land Cover in Riparian Zone</t>
  </si>
  <si>
    <t>Habitat Sub-Index</t>
  </si>
  <si>
    <t>Mean NFHP Habitat Condition Index Local Watershed</t>
  </si>
  <si>
    <t>Biological Condition Sub-Index</t>
  </si>
  <si>
    <t>Mean Probability of Good Biological Condition</t>
  </si>
  <si>
    <t>EPA Office of Research and Development StreamCat-based model of NRSA biological condition; NHDPlus2 hydrography.</t>
  </si>
  <si>
    <t>Biological Condition Score at Watershed Outlet</t>
  </si>
  <si>
    <t>Water Quality Sub-Index</t>
  </si>
  <si>
    <t xml:space="preserve">% Assessed Supporting Minus Impaired Streamlength </t>
  </si>
  <si>
    <t>% Assessed Supporting Minus Impaired Waterbody Area</t>
  </si>
  <si>
    <t>WATERSHED VULNERABILITY INDEX</t>
  </si>
  <si>
    <t>% Human Use Change in Watershed (2001-2011)</t>
  </si>
  <si>
    <t>% Human Use Change in Riparian Zone (2001-2011)</t>
  </si>
  <si>
    <t>Projected Change in Impervious Cover (2010-2050)</t>
  </si>
  <si>
    <t>% Protected Lands in Watershed</t>
  </si>
  <si>
    <t>Water Use Sub-Index</t>
  </si>
  <si>
    <t>Agricultural Water Use in Watershed</t>
  </si>
  <si>
    <t>Domestic Water Use in Watershed</t>
  </si>
  <si>
    <t>Industrial Water Use in Watershed</t>
  </si>
  <si>
    <t>Wildfire Risk Sub-Index</t>
  </si>
  <si>
    <t>Mean Wildfire Risk in Watershed</t>
  </si>
  <si>
    <t>% Watershed High or Very High Wildfire Risk</t>
  </si>
  <si>
    <t>Ecoregion Code</t>
  </si>
  <si>
    <t>Description</t>
  </si>
  <si>
    <t>Watershed Name</t>
  </si>
  <si>
    <t>STATEWIDE</t>
  </si>
  <si>
    <t>ECOREGIONAL</t>
  </si>
  <si>
    <t>EPA EnviroAtlas "Dasymetric Population for the Conterminous United States" grid, February 2015 version. HUC12 Version: NHDPlus2 WBD Snapshot, EnviroAtlas Version (February 2015 version).</t>
  </si>
  <si>
    <t>EPA EnviroAtlas "Dasymetric Population for the Conterminous United States" grid (February 2015 version) and RZ Grid (August 2015 Version). HUC12 Version: NHDPlus2 WBD Snapshot, EnviroAtlas Version (February 2015 version).</t>
  </si>
  <si>
    <t>Density of all coal mines, coal mining support activity sites, mineral mines, and mineral processing plants in the HUC12 (count per square kilometer). Source data used was the mine location database described in Daniel et al. 2015 ("Characterizing Coal and Mineral Mines as a Regional Source of Stress to Stream Fish Assemblages", Ecological Indicators), acquired via personal communication with Michigan State University in January 2015. Calculated as the number of points in the mine location database in the HUC12 divided by HUC12 area.</t>
  </si>
  <si>
    <t>Mineral and coal mine locations (points shapefile) acquired from Michigan State University, January 2015. Source data is described in Daniel et al. 2015 ("Characterizing Coal and Mineral Mines as a Regional Source of Stress to Stream Fish Assemblages", Ecological Indicators). HUC12 Version: NHDPlus2 WBD Snapshot, EnviroAtlas Version (February 2015 version).</t>
  </si>
  <si>
    <t>Percent of the HUC12 with agriculture on hydric soils. Calculated by overlaying soils units with ≥ 80% hydric soils from the Natural Resources Conservation Service Soil Survey Geographic Database (SSURGO) with agricultural land cover classes from a custom land cover dataset that combined the 2006 National Land Cover Database (NLCD 2006) and the 2010 USDA Cropland Data Layer (CDL). Because SSURGO classifies map units as "percent hydric" rather than hydric or non-hydric, a minimum threshold of 80% hydric soils per map unit was used to distinguish hydric soils from non-hydric soils. Equation used: Area of Agriculture on Hydric Soils / HUC12 Area * 100. This indicator was calculated for EPA EnviroAtlas. Additional information on source data and calculation methods can be found at: https://edg.epa.gov/metadata/catalog/search/resource/details.page?uuid=%7B167113DA-E941-4CB3-8E93-8FE2600C08DA%7D</t>
  </si>
  <si>
    <t>EnviroAtlas "Percent Agriculture on Hydric Soil for the Conterminous United States", May 7, 2015 version.</t>
  </si>
  <si>
    <t>The ratio of dam storage volume in the HUC12 to pre-development annual streamflow at the HUC12 outlet (acre-feet/acre-feet per year). Source data for dam storage was the 2012 National Anthropogenic Barrier Dataset (NABD; https://www.sciencebase.gov/catalog/item/537f6a7de4b021317a86e594; downloaded August 2013), a national geospatial dataset of dam locations and attributes. The NABD was created by editing the US Army Corps of Engineer's 2009 National Inventory of Dams (NID) to delete dams removed after the release of the 2009 NID and duplicate dams along state boundaries. Dam storage volume was calculated by summing the normal storage volume reported in the 2012 NABD for dams located in the HUC12. For dams with normal storage volume reported as zero acre-feet, the maximum storage volume was used instead. Source data for streamflow was the NHDPlus2 Extended Unit Runoff Method (EROM) attribute table (http://www.horizon-systems.com/NHDPlus/NHDPlusV2_data.php; downloaded February 2016). The NHDPlus2 EROM table contains pre-development mean annual flow estimates for the period 1971-2000 for stream features in the NHDPlus2. Pre-development mean annual streamflow at the HUC12 outlet was set to the value reported for the NHDPlus2 stream reach located at the HUC12 outlet in the NHDPlus2 EROM table (field Q0001C). Blank values indicate that the HUC12 contains a dam but does not have dam storage reported in the NABD and/or does not have reference streamflow reported in NHDPlus2.</t>
  </si>
  <si>
    <t>2012 National Anthropognenic Barrier Dataset (downloaded August 2013). NHDPlus2 Enhanced Runoff Method (EROM) tables (downloaded March 2016).  HUC12-NHDPlus2 catchment outlet COMID crosswalk table (Created fall 2015). HUC12 Version: NHDPlus WBD Snapshot, EnviroAtlas Version (February 2015 version).</t>
  </si>
  <si>
    <t>Percent of forest cover remaining relative to pre-development forest cover in the HUC12. Source data were the Existing Vegetation Type (EVT) geospatial grid dataset (March 2013 version) and the Biophysical Settings (BPS) geospatial grid dataset (January 2010 version) from the Landscape Fire and Resource Management Planning Tools (LANDFIRE) program (http://www.landfire.gov/viewer/). The EVT grid classifies existing vegetative cover across the US at 30-meter resolution. The BPS grid classifies vegetative cover that may have been dominant before Euro-American settlement across the at 30-meter resolution. Vegetation classes in the EVT grid were generalized to "Forest" or "Non-Forest" based on descriptive attributes to calculate the area of remaining forest cover in the HUC12. Vegetation classes in the BPS grid were generalized to "Forest" or "Non-Forest" based on descriptive attributes to calculate the area of pre-development forest cover in the HUC12. Equation used: Existing Forest Area in HUC12 / Pre-Development Forest Area in HUC12 * 100. Only calculated for HUC12s with pre-development forest area greater than or equal to 5% of HUC12 area.</t>
  </si>
  <si>
    <t>LANDFIRE BPS grid (January 16, 2014 version) and LANDFIRE EVT grid (April 23, 2015 version). HUC12 Version: NHDPlus WBD Snapshot, EnviroAtlas Version (February 2015 version).</t>
  </si>
  <si>
    <t>Percent of wetland cover remaining relative to pre-development wetland cover in the HUC12. Source data were the Existing Vegetation Type (EVT) geospatial grid dataset (March 2013 version) and the Environmental Site Potential (ESP) geospatial grid dataset (January 2010 version) from the Landscape Fire and Resource Management Planning Tools (LANDFIRE) program (http://www.landfire.gov/viewer/). The EVT grid classifies existing vegetative cover across the US at 30-meter resolution. The ESP grid classifies the climax vegetative cover that could be supported at a given site in the absence of human development at 30-meter resolution. Vegetation classes in the EVT grid were generalized to "Wetland" or "Non-Wetland" based on descriptive attributes to calculate the area of remaining wetland cover in the HUC12. Vegetation classes in the ESP grid were generalized to "Wetland" or "Non-Wetland" based on descriptive attributes to calculate the area of pre-development wetland cover in the HUC12. Equation used: Existing Wetland Area in HUC12 / Pre-Development Wetland Area in HUC12 * 100. Only calculated for HUC12s with pre-development wetland area greater than or equal to 1% of HUC12 area.</t>
  </si>
  <si>
    <t>LANDFIRE ESP grid (December 19, 2013 version) and LANDFIRE EVT grid (April 23, 2015 version). HUC12 Version: NHDPlus WBD Snapshot, EnviroAtlas Version (February 2015 version).</t>
  </si>
  <si>
    <t>Percent of the HUC12 with developed impervious cover. Source data was the 2011 National Land Cover Database (NLCD) Percent Developed Imperviousness dataset (October 2014 version; http://www.mrlc.gov/nlcd11_data.php). Calculated as the mean value of percent developed imperviousness in the HUC12.</t>
  </si>
  <si>
    <t>2011 NLCD Percent Developed Imperviousness (October 2014 version). HUC12 Version: NHDPlus WBD Snapshot, EnviroAtlas Version (February 2015 version).</t>
  </si>
  <si>
    <t>Density of road-stream crossings in the HUC12 (crossings per square kilometer). Source data were the NHDPlus2 CatSeed grid (downloaded October 2012; http://www.horizon-systems.com/NHDPlus/NHDPlusV2_data.php) and the 2010 ESRI Streetmap dataset (downloaded August 2012; http://www.esri.com/library/whitepapers/pdfs/esri-data-and-maps.pdf). Calculated as the count of road-stream crossings in the HUC12 divided by HUC12 area. (See also NHDPlus2 glossary definition).</t>
  </si>
  <si>
    <t>ESRI StreetMap (2010); NHDPlus2 NHD Snapshot</t>
  </si>
  <si>
    <t>2012 National Anthropognenic Barrier Dataset (downloaded August 2013). HUC12 Version: NHDPlus WBD Snapshot, EnviroAtlas Version (February 2015 version).</t>
  </si>
  <si>
    <t>Percent of the HUC12 that is drained by artificial surface ditches. Surface ditches collect and convey water from the surface of agricultural fields.  Source data was the USGS "Attributes for NHDPlus Catchments (Version 1.1) in the Conterminous United States: Artificial Drainage (1992) and Irrigation Types (1997)" dataset (2010 version; http://water.usgs.gov/GIS/metadata/usgswrd/XML/nhd_adrain.xml#stdorder). The USGS dataset reports the ditch drained area for each catchment in the NHDPlus Version 1.1 dataset based on artificial drainage information in the US Department of Agriculture 1992 National Resources Inventory. Ditch drained areas for catchments were aggregated to HUC12 values by calculating the area-weighted sum for catchments that intersect each HUC12. Equation used: Ditch Drained Area in HUC12 / HUC12 Area * 100.</t>
  </si>
  <si>
    <t>USGS "Attributes for NHDPlus Catchments (Version 1.1) in the Conterminous United States: Artificial Drainage (1992) and Irrigation Types (1997)" dataset, 2010 version. HUC12 Version: NHDPlus2 WBD Snapshot, EnviroAtlas Version (February 2015 version).</t>
  </si>
  <si>
    <t>Percent of the HUC12 that is in the Riparian Zone and classified as 'Developed, High Intensity' (code 124) by the 2011 CDL-NLCD Hybrid Land Cover dataset. Calculated as 'Developed, High Intensity' area in the Riparian Zone divided by HUC12 area, multiplied by 100. (See also 2011 CDL-NLCD Hybrid Land Cover and Riparian Zone glossary definitions).</t>
  </si>
  <si>
    <t>2011 CDL-NLCD, EnviroAtlas Version land cover (July 2015 version) and RZ Grid (August 2015 Version). HUC12 Version: NHDPlus WBD Snapshot, EnviroAtlas Version (February 2015 version).</t>
  </si>
  <si>
    <t>Mean Habitat Condition Index (HCI) score for the HUC12 from the National Fish Habitat Partnership (NFHP) 2015 National Assessment. Scores range from 1 (high likelihood of aquatic habitat degradation) to 5 (low likelihood of aquatic habitat degradation) based on land use, population density, roads, dams, mines, and point-source pollution sites. Source data were NFHP 2015 National Assessment Local Catchment HCI scores for NHDPlus Version 1 catchments (acquired via personal communication with NFHP in March 2016). NHDPlus Version 1 catchments are local drainage area delineations for surface water features in the NHDPlus Version 1 database. Catchment HCI scores were aggregated to HUC12 scores by calculating the area-weighted mean of HCI scores for catchments that intersect the HUC12. See http://ecosystems.usgs.gov/fishhabitat/nfhap_download.jsp for more information on the NFHP National Assessment.</t>
  </si>
  <si>
    <t>NFHP 2015 National Assessment Local Catchment HCI scores for NHDPlus Version 1 catchments (acquired via personal communication with NFHP in March 2016).</t>
  </si>
  <si>
    <t>NLCD 2001-2011 Land Cover From to Change index (2011 Edition; March 2014 version). HUC12 Version: NHDPlus WBD Snapshot, EnviroAtlas Version (February 2015 version).</t>
  </si>
  <si>
    <t>NLCD 2001-2011 Land Cover From to Change index (2011 Edition; March 2014 version) and RZ Grid (August 2015 Version). HUC12 Version: NHDPlus WBD Snapshot, EnviroAtlas Version (February 2015 version).</t>
  </si>
  <si>
    <t>The projected change in the percentage of impervious surface cover in the HUC12 from 2010 to 2050. Source data was the Integrated Climate and Land-Use Scenarios (ICLUS) Percent Impervious Surface Projection geospatial dataset for the baseline scenario (http://www.epa.gov/iclus/iclus-downloads#tab-1; Version 1.3; downloaded October 2015 ). The ICLUS Percent Impervious Surface Projection dataset is comprised of national grids of percent impervious cover at 1 kilometer resolution for each decade from 2010 to 2100. Mean percent impervious cover in 2010 and 2050 was calculated for each HUC12 from ICLUS grids. The projected change in impervious surface was then calculated by subtracting 2010 mean percent impervious cover from 2050 mean percent impervious cover. For more information on ICLUS data see: https://edg.epa.gov/metadata/rest/document?id=%7B4D34EB4D-FDD9-4612-98DE-3C723B6B0095%7D&amp;xsl=metadata_to_html_full.</t>
  </si>
  <si>
    <t>EPA Integrated Climate and Land Use Scenarios (ICLUS) "Percent Impervious Surface Projection" grids for 2010 and 2050 baseline population growth scenario. Published September 21, 2010. HUC12 Version: NHDPlus2 WBD Snapshot, EnviroAtlas Version (February 2015 version).</t>
  </si>
  <si>
    <t>Percent of the HUC12 designated as having Status 1 or Status 2 protection by the USGS Gap Analysis Program. Status 1 lands are defined as having permanent protection from conversion of natural land cover and a mandated management plan in operation to maintain a natural state within which disturbance events (of natural type, frequency, intensity, and legacy) are allowed to proceed without interference or are mimicked through management. Status 2 lands are defined as having permanent protection from conversion of natural land cover and a mandated management plan in operation to maintain a primarily natural state, but which may receive uses or management practices that degrade the quality of existing natural communities, including suppression of natural disturbance. These include lands held by national, state, or local governments or non-profit organizations, as well as voluntarily protected private lands. Source data used was the Protected Areas Database of the United States Version 1.2 from the USGS Gap Analysis Program (http://gapanalysis.usgs.gov/). Equation used: (Status 1 Area + Status 2 Area) / HUC12 Area * 100. This indicator was calculated for EPA EnviroAtlas. Additional information on source data and calculation methods can be found at: https://edg.epa.gov/metadata/catalog/search/resource/details.page?uuid=%7BC5FFDE8E-7C27-4F50-AFEF-082E8A08C00A%7D</t>
  </si>
  <si>
    <t>EPA EnviroAtlas "Protected Lands for the Conterminous United States" dataset. May 7, 2015 version.</t>
  </si>
  <si>
    <t>Daily agricultural water use in the HUC12 (million gallons per day). Agricultural water use includes surface and groundwater that is self-supplied by agricultural producers or supplied by water providers (governments, private companies, or other organizations). Water used in a HUC12 may originate from within or outside the HUC12. Calculated by downscaling county water use estimates for 2005 reported by US Geological Survey ("Estimated Use of Water in the United States County-Level Data for 2005") using the 2006 National Land Cover Database (2006 NLCD) Land Cover dataset, the 2010 Cropland Data Layer, and a custom geospatial dataset of irrigated area locations. Counties with zero reported water use were assigned a state-level average value to address issues with water use reporting. This indicator was calculated for EPA EnviroAtlas. Detailed information on source data and calculation methods can be found at: https://edg.epa.gov/metadata/catalog/search/resource/details.page?uuid=%7BD5113083-CFCD-48EC-BC24-0ADA5B9BDDB7%7D</t>
  </si>
  <si>
    <t>EPA EnviroAtlas "Agricultural Water Demand by 12-Digit HUC for the Conterminous United States" dataset. May 7, 2015 version.</t>
  </si>
  <si>
    <t>Daily domestic water use in the HUC12 (million gallons per day). Domestic water use includes indoor and outdoor household uses, such as drinking, bathing, cleaning, landscaping, and pools. Domestic water can include surface or groundwater that is self-supplied by households or publicly-supplied. Water used in a HUC12 may originate from within or outside the HUC12. Calculated by downscaling county water use estimates for 2005 reported by US Geological Survey ("Estimated Use of Water in the United States County-Level Data for 2005") using the 2006 National Land Cover Database (2006 NLCD) Land Cover dataset and 2010 US Census population estimates from the US Census Bureau. This indicator was calculated for EPA EnviroAtlas. Additional information on source data and calculation methods can be found at: https://edg.epa.gov/metadata/catalog/search/resource/details.page?uuid=%7BC6DBEBAB-03EF-43C8-8DCA-8D2845E06A96%7D</t>
  </si>
  <si>
    <t>EPA EnviroAtlas "Domestic Water Demand by 12-Digit HUC for the Conterminous United States" dataset. December 15, 2015 version.</t>
  </si>
  <si>
    <t>Daily industrial water use in the HUC12 (million gallons per day). Industrial water use includes water used for chemical, food, paper, wood, and metal production. Only includes self-supplied surface water or groundwater by private wells or reservoirs. Industrial water supplied by public water utilities is not counted. Water used in a HUC12 may originate from within or outside the HUC12. Calculated by downscaling county water use estimates for 2005 reported by US Geological Survey ("Estimated Use of Water in the United States County-Level Data for 2005") using a geospatial dataset on the location of industrial facilities as of 2009/10. Water use by industrial facilities in counties that were reported to have zero industrial water use in the USGS dataset was estimated from values for nearby facilities. This indicator was calculated for EPA EnviroAtlas. Additional information on source data and calculation methods can be found at: https://edg.epa.gov/metadata/catalog/search/resource/details.page?uuid=%7B4E58C04B-8A17-4B07-9EE4-1D9365D5B0D9%7D</t>
  </si>
  <si>
    <t>EPA EnviroAtlas "Industrial Water Use by 12-Digit HUC for the Conterminous United States" dataset. May 7, 2015 version.</t>
  </si>
  <si>
    <t>The mean wildfire hazard potential in the HUC12. Wildfire hazard potential ranges from 1 (very low risk of wildfire) to 5 (very high risk of wildfire) and depict the relative potential for the occurrence of wildfire that would be difficult for suppression resources to contain. Source data was the 2014 USDA Forest Service Wildfire Hazard Potential geospatial grid dataset (http://www.firelab.org/document/classified-2014-whp-gis-data-and-maps; downloaded January 2016). The Wildfire Hazard Potential grid is a 30-meter resolution grid of wildfire potential derived from spatial estimates of wildfire likelihood and intensity generated in 2014 with the Large Fire Simulator (FSim), spatial fuels and vegetation data from LANDFIRE 2010, and point locations of fire occurrence. Calculated as the average of wildfire hazard potential for grid pixels in the HUC12. Areas not assigned a Wildfire Hazard Potential value (non-burnable lands and water) were excluded from the mean calculation.</t>
  </si>
  <si>
    <t>USDA "Wildfire Hazard Potential (WHP) for the conterminous United States" grid, 2014 version. HUC12 Version: NHDPlus2 WBD Snapshot, EnviroAtlas Version (February 2015 version).</t>
  </si>
  <si>
    <t>Percent of the HUC12 with high or very high wildfire hazard potential. Wildfire hazard potential ranges from 1 (very low risk of wildfire) to 5 (very high risk of wildfire) and depict the relative potential for the occurrence of wildfire that would be difficult for suppression resources to contain. Source data was the 2014 USDA Forest Service Wildfire Hazard Potential geospatial grid dataset (http://www.firelab.org/document/classified-2014-whp-gis-data-and-maps; downloaded January 2016). The Wildfire Hazard Potential grid is a 30-meter resolution grid of wildfire potential derived from spatial estimates of wildfire likelihood and intensity generated in 2014 with the Large Fire Simulator (FSim), spatial fuels and vegetation data from LANDFIRE 2010, and point locations of fire occurrence. Equation Used: Area of High or Very High Wildfire Hazard Potential / HUC12 Area * 100.</t>
  </si>
  <si>
    <t>2011 CDL-NLCD, EnviroAtlas Version land cover (July 2015 version). HUC12 Version: NHDPlus WBD Snapshot, EnviroAtlas Version (February 2015 version).</t>
  </si>
  <si>
    <t>US Census Bureau TIGER Roads National Geodatabase (2015 version). HUC12 Version: NHDPlus2 WBD Snapshot, EnviroAtlas Version (February 2015 version).</t>
  </si>
  <si>
    <t>Density of all roads in the Riparian Zone (RZ) of the HUC12 (kilometer per square kilometer). Source data used was the 2015 TIGER Roads National Geodatabase from the US Census Bureau (https://www.census.gov/geo/maps-data/data/tiger-geodatabases.html; downloaded March 2016). Linear road features in the geodatabase were converted to a 10 meter resolution grid and road length was calculated as the area of road grid pixels in the RZ divided by pixel length. Road density in the RZ was calculated as: Road Length in RZ / RZ Area. Includes roads with MTFCC code equal to S1100 (primary road), S1200 (secondary road), S1400 (local road), S1500 (vehicular trail), S1630 (ramp), S1640 (service drive), S1730 (alley), S1740 (private road), or S1780 (parking lot road) in the 2015 TIGER Roads National Geodatabase. Features with MTFCC code equal to S1710 (walkway), S1720 (stairway), S1820 (bike path), S1830 (bridle path), and S2000 (unpaved median) were classified as non-road features and not counted. (See also Riparian Zone glossary definition).</t>
  </si>
  <si>
    <t>Probability of “good” biological condition in most downstream perennial stream reach of HUC12.</t>
  </si>
  <si>
    <t xml:space="preserve">Difference between the percent (%) of assessed streamlength in each HUC12 that fully supports its designated uses and the percent (%) of assessed streamlength in each HUC12 designated as impaired (i.e., [% assessed streamlength fully supporting uses] - [% assessed streamlength impaired]). Given the variability in state water quality assessment methods, this indicator was removed for multi-state ecoregions that appeared to have inconsistent assessment/listing methods between states. 
</t>
  </si>
  <si>
    <t xml:space="preserve">Difference between the percent (%) of assessed waterbody area in each HUC12 that fully supports its designated uses and the percent (%) of assessed waterbody area in each HUC12 designated as impaired (i.e., [% assessed waterbody area fully supporting uses] - [% assessed waterbody area impaired]). Given the variability in state water quality assessment methods, this indicator was removed for multi-state ecoregions that appeared to have inconsistent assessment/listing methods between states. </t>
  </si>
  <si>
    <t>X (U2)</t>
  </si>
  <si>
    <t>Watershed Health Index</t>
  </si>
  <si>
    <t>PHWA Watershed Index Summary</t>
  </si>
  <si>
    <t>Top Scoring Watersheds</t>
  </si>
  <si>
    <t>Watershed Vulnerability Index</t>
  </si>
  <si>
    <t>Statewide Watershed Health</t>
  </si>
  <si>
    <t xml:space="preserve">Statewide Watershed Vulnerability </t>
  </si>
  <si>
    <t>Land Use Sub-Index</t>
  </si>
  <si>
    <t>Ecoregional Watershed Health</t>
  </si>
  <si>
    <t xml:space="preserve">Ecoregional Watershed Vulnerability </t>
  </si>
  <si>
    <t>1. Index Summary</t>
  </si>
  <si>
    <t>Sub-Index</t>
  </si>
  <si>
    <t xml:space="preserve">Landscape Condition </t>
  </si>
  <si>
    <t xml:space="preserve">Hydrology </t>
  </si>
  <si>
    <t xml:space="preserve">Geomorphology </t>
  </si>
  <si>
    <t xml:space="preserve">Habitat </t>
  </si>
  <si>
    <t xml:space="preserve">Biological Condition </t>
  </si>
  <si>
    <t xml:space="preserve">Water Quality </t>
  </si>
  <si>
    <t xml:space="preserve">Land Use Change </t>
  </si>
  <si>
    <t xml:space="preserve">Water Use </t>
  </si>
  <si>
    <t xml:space="preserve">Wildfire Risk </t>
  </si>
  <si>
    <t xml:space="preserve">Worksheet content: </t>
  </si>
  <si>
    <t>A user-friendly summary of each HUC12 watershed's overall health and vulnerability index scores. Searchable by watershed name.</t>
  </si>
  <si>
    <r>
      <t xml:space="preserve">Full dataset of HUC12 </t>
    </r>
    <r>
      <rPr>
        <u/>
        <sz val="10"/>
        <color theme="1"/>
        <rFont val="Calibri"/>
        <family val="2"/>
        <scheme val="minor"/>
      </rPr>
      <t>statewide watershed health</t>
    </r>
    <r>
      <rPr>
        <sz val="10"/>
        <color theme="1"/>
        <rFont val="Calibri"/>
        <family val="2"/>
        <scheme val="minor"/>
      </rPr>
      <t xml:space="preserve"> index and six component sub-index scores. Each HUC12's score is relative to the gradient of scores statewide (max range 0.0 to 1.00). State border HUC12s are limited to those with &gt;50% of total area instate.</t>
    </r>
  </si>
  <si>
    <r>
      <t xml:space="preserve">Full dataset of HUC12 </t>
    </r>
    <r>
      <rPr>
        <u/>
        <sz val="10"/>
        <color theme="1"/>
        <rFont val="Calibri"/>
        <family val="2"/>
        <scheme val="minor"/>
      </rPr>
      <t>statewide watershed vulnerability</t>
    </r>
    <r>
      <rPr>
        <sz val="10"/>
        <color theme="1"/>
        <rFont val="Calibri"/>
        <family val="2"/>
        <scheme val="minor"/>
      </rPr>
      <t xml:space="preserve"> index and three component sub-index scores. Each HUC12's score is relative to the gradient of scores statewide (max range 0.0 to 1.00). State border HUC12s are limited to those with &gt;50% of total area instate.</t>
    </r>
  </si>
  <si>
    <r>
      <t xml:space="preserve">Full dataset of HUC12 </t>
    </r>
    <r>
      <rPr>
        <u/>
        <sz val="10"/>
        <color theme="1"/>
        <rFont val="Calibri"/>
        <family val="2"/>
        <scheme val="minor"/>
      </rPr>
      <t>ecoregional watershed health</t>
    </r>
    <r>
      <rPr>
        <sz val="10"/>
        <color theme="1"/>
        <rFont val="Calibri"/>
        <family val="2"/>
        <scheme val="minor"/>
      </rPr>
      <t xml:space="preserve"> index and six component sub-index scores. Each HUC12's score is relative to the gradient of scores ecoregion-wide (max range 0.0 to 1.00), although only HUC12s within this state appear in this table. Ecoregional border HUCs are assigned only to the ecoregion containing the majority of the HUC's total area.</t>
    </r>
  </si>
  <si>
    <r>
      <t xml:space="preserve">Full dataset of HUC12 </t>
    </r>
    <r>
      <rPr>
        <u/>
        <sz val="10"/>
        <color theme="1"/>
        <rFont val="Calibri"/>
        <family val="2"/>
        <scheme val="minor"/>
      </rPr>
      <t>ecoregional watershed vulnerability</t>
    </r>
    <r>
      <rPr>
        <sz val="10"/>
        <color theme="1"/>
        <rFont val="Calibri"/>
        <family val="2"/>
        <scheme val="minor"/>
      </rPr>
      <t xml:space="preserve"> index and three component sub-index scores. Each HUC12's score is relative to the gradient of scores ecoregion-wide (max range 0.0 to 1.00), although only HUC12s within this state appear in this table. Ecoregional border HUCs are assigned only to the ecoregion containing the majority of the HUC's total area.</t>
    </r>
  </si>
  <si>
    <t>Raw indicator values per HUC12 for all indicators used in sub-index and index calculation. These data are provided in order to support any future effort to revise and recalculate sub-indices or indices using new indicators, different combinations, or different weights.</t>
  </si>
  <si>
    <t>Definitions and sources of indicators, and their usage per ecoregion and state. Also includes basic field definitions and a glossary of frequently used terms about the data sources.</t>
  </si>
  <si>
    <t>Worksheets included in this file:</t>
  </si>
  <si>
    <t>Definition</t>
  </si>
  <si>
    <t>NHDPlus2</t>
  </si>
  <si>
    <t>The National Hydrography Dataset Plus Version 2 (NHDPlus2) is a collection of geospatial datasets on the location and attributes of surface waters in the United States and their drainage areas. NHDPlus2 datasets are derived from static snapshots of the National Hydrography Dataset (NHD) surface water network, Watershed Boundary Dataset (WBD) hydrologic units (12-digit), and National Elevation Dataset (NED) topography. NHDPlus2 is the current standard for US EPA and many other users of nationally consistent geospatial data on surface waters. For more information and data access go to: http://www.horizon-systems.com/NHDPlus/NHDPlusV2_home.php.</t>
  </si>
  <si>
    <t>NHD Snapshot</t>
  </si>
  <si>
    <t>The NHDPlus2 National Hydrography Dataset Snapshot (NHD Snapshot) is a geospatial database of surface water features (rivers, streams, lakes, reservoirs, etc.) in the United States. The NHD Snapshot depicts the location of surface waters at medium resolution (1:100,000-scale or better) as line or polygon features with information on upstream/downstream connections. The NHD Snapshot is a static copy of the National Hydrography Dataset (NHD) maintained by the US Geological Survey which was used for development of NHDPlus2. Because the NHD undergoes frequent updates by USGS, and because improvements were applied during NHDPlus2 development, the NHD Snapshot is provided for download by NHDPlus2 developers to serve as a standard hydrography dataset for users.</t>
  </si>
  <si>
    <t>WBD Snapshot, EnviroAtlas Version</t>
  </si>
  <si>
    <t>The EnviroAtlas version of the NHDPlus2 Watershed Boundary Dataset (WBD Snapshot, EnviroAtlas Version) is an edited version of the WBD Snapshot. To create the EnviroAtlas Version, the WBD Snapshot was clipped to the boundaries of the United States and manually edited to eliminate overlapping HUC12 boundaries. Additional information on the WBD Snapshot, EnviroAtlas Version can be found at: http://www.epa.gov/enviroatlas/enviroatlas-data-download-step-2.</t>
  </si>
  <si>
    <t>2011 CDL-NLCD Hybrid Land Cover</t>
  </si>
  <si>
    <t>The 2011 CDL-NLCD Hybrid Land Cover dataset is a national land cover grid that combines the 2011 Cropland Data Layer (CDL) and the 2011 National Land Cover Database (NLCD) Land Cover datasets. The 2011 NLCD Land Cover dataset was used as the base layer. Agricultural land cover classes from the 2011 CDL were then overlaid onto the base layer except where single, isolated CDL crop pixels had less than 90% confidence in crop type classification. This dataset was produced by EPA EnviroAtlas as a continuous 30 meter resolution grid for the United States. More information on the 2011 CDL-NLCD Hybrid Land Cover dataset can be found at: https://edg.epa.gov/data/Public/ORD/EnviroAtlas.</t>
  </si>
  <si>
    <t>Water Mask</t>
  </si>
  <si>
    <t>The Water Mask is a geospatial grid dataset depicting the location of surface waters in the United States. The Water Mask combines surface water features in the NHDPlus2 with areas classified as open water or wetlands in the National Land Cover Database (NLCD) 2011 Land Cover dataset. The Water Mask was created by overlaying a grid of NHDPlus2 surface water features (the NHDPlus2 CatSeed grid) with pixels in the NLCD2011 Land Cover dataset classified as open water (code 11), woody wetlands (code 90), and emergent herbaceous wetlands (code 95). The spatial resolution of the Water Mask grid is 30 meters.</t>
  </si>
  <si>
    <t>Wetness Index</t>
  </si>
  <si>
    <t>The Wetness Index is a geospatial grid dataset of Wetness Index values for the United States. The Wetness Index is a relative measure of average soil moisture and runoff potential based on topography and is also known as the Topographic Index. The dataset stores a Wetness Index value for each grid pixel based on the magnitude of the pixel’s upstream drainage area and pixel slope. The Wetness Index grid was generated from the NHDPlus2 NED Snapshot and NHDPlus2 Flow Accumulation grids using the following steps: (1) the NED Snapshot was used to create a gridded dataset of land surface slope in degrees; (2) a Wetness Index value was calculated for each grid pixel as ln(Flow Accumulation/tan(Slope)); (3) a smoothed Wetness Index grid was calculated as the average of step 2 values in each 3-by-3 pixel block; (4) the final Wetness Index value for each grid pixel was calculated as the average of the unsmoothed value (step 2) and the smoothed value (step 3). The spatial resolution of the Wetness Index grid is 30 meters.</t>
  </si>
  <si>
    <t>Watershed (WS)</t>
  </si>
  <si>
    <t>Watershed (WS) is used to describe indicators that are measured throughout the entire geographic area of the HUC12. Although all indicators are expressed as attributes of HUC12s, some indicators measure conditions throughout the entire geographic area of the HUC12, while others measure conditions within a subarea of the HUC12. For example, watershed (WS) land cover indicators measure land cover in the entire HUC12 while riparian zone (RZ) land cover indicators measure land cover in the buffer surrounding surface water features in the HUC12.</t>
  </si>
  <si>
    <t>Riparian Zone (RZ)</t>
  </si>
  <si>
    <t>The Riparian Zone (RZ) is the corridor of land adjacent to surface waters. The RZ is delineated for the United States in a geospatial grid dataset depicting surface water features and adjacent buffer areas. The RZ grid was generated by creating a 108 meter buffer around surface waters in the Water Mask grid. The buffer includes areas on both sides of surface waters and the buffer size of 108 meters was selected based on the spatial resolution of the Water Mask grid to approximate a 100 meter buffer. The spatial resolution of the RZ grid is 30 meters. (See also Water Mask glossary definition).</t>
  </si>
  <si>
    <t>Hydrologically Connected Zone (HCZ)</t>
  </si>
  <si>
    <t>The Hydrologically Connected Zone (HCZ) is comprised of wet areas with high runoff potential that are contiguous to surface water. The HCZ is delineated for the United States for indicator calculations in a geospatial grid dataset depicting surface water features and wet areas that are contiguous to surface water. The HCZ grid was generated using the Wetness Index and Water Mask grids. The Wetness Index grid was first used to identify wet areas based on topography (i.e., low-lying, low-slope areas), defined as pixels with a Wetness Index of 550 or greater. The HCZ was then delineated as wet pixels in the Wetness Index grid that were also contiguous to surface water in the Water Mask. Wet pixels that were isolated from surface water were not included in the HCZ grid. The spatial resolution of the HCZ grid is 30 meters. (See also Water Mask and Wetness Index glossary definitions).</t>
  </si>
  <si>
    <t>Hydrologically Active Zone (HAZ)</t>
  </si>
  <si>
    <t>The Hydrologically Active Zone (HAZ) is a geospatial grid dataset that combines the Riparian Zone grid and the Hydrologically Connected Zone grid. (See also Riparian Zone and Hydrologically Connected Zone definitions).</t>
  </si>
  <si>
    <t>303(d) Listed Waters Dataset</t>
  </si>
  <si>
    <t>The 303(d) Listed Impaired Waters NHDPlus Indexed Dataset (303(d) Listed Waters) is a geospatial dataset of waters designated under Section 303(d) of the Clean Water Act as impaired and requiring a Total Maximum Daily Load. The 303(d) Listed Waters dataset is produced and maintained by EPA Office of Water. It depicts the location of 303(d) surface waters as line and polygon features and stores 303(d) listing attributes such as the pollutant(s) causing impairment. The 303(d) Listed Waters dataset uses the NHD Snapshot to map 303(d) listed waters. Most water features in the 303(d) Listed Waters dataset therefore have a match in the NHD Snapshot. Custom-added features that are not present in the NHD Snapshot are also used when a 303(d) listed water feature is not represented in the NHD Snapshot. Additional information is available at: http://www.epa.gov/waterdata/waters-geospatial-data-downloads.</t>
  </si>
  <si>
    <t>305(b) Assessed Waters Dataset</t>
  </si>
  <si>
    <t>TMDL Waters Dataset</t>
  </si>
  <si>
    <t>The Impaired Waters with TMDLs NHDPlus Indexed Dataset (TMDL Waters) is a geospatial dataset of waters with an approved Total Maximum Daily Load (TMDL). It depicts the location of waters with TMDLs as line and polygon features and stores TMDL attributes such as TMDL pollutant(s). The TMDL Waters dataset uses the NHD Snapshot to map waters with TMDLs. Most water features in the TMDL Waters dataset therefore have a match in the NHD Snapshot. Custom-added features that are not present in the NHD Snapshot are also used when a water body with a TMDL is not represented in the NHD Snapshot. Additional information is available at: http://www.epa.gov/waterdata/waters-geospatial-data-downloads.</t>
  </si>
  <si>
    <t>Preliminary Healthy Watersheds Assessment (PHWA)</t>
  </si>
  <si>
    <t>The 2016 EPA Preliminary Healthy Watersheds Assessment was completed in 2016 by the US EPA Healthy Watersheds Program. The PHWA characterizes watershed health and vulnerability at the 12-digit hydrologic unit (HUC12) watershed scale across each state and ecoregion in the contiguous US. By providing a consistent, base-level characterization of watershed health and vulnerability at the HUC12 scale, the PHWA: ensures that states have basic, statewide information on gradients of watershed condition that can help them identify and prioritize opportunities for healthy waters protection, communicate with protection partners, and support protection approaches; provides a foundation of nationally available watershed condition data that can be built on and enhanced as better data become available; supports state efforts to include healthy watersheds protection as part of their Integrated Reporting and nonpoint source pollution control strategies; and support the Clean Water Act goal of “maintaining” as well as restoring the integrity of waters across the nation. Additional information can be found at: https://www.epa.gov/sites/production/files/2015-11/documents/151030national_phwa_factsheet.pdf.</t>
  </si>
  <si>
    <t xml:space="preserve">Indicates whether a HUC12 watershed scored in the Top 25% of HUC12s Watershed Health Index score, both in its state and ecoregion. </t>
  </si>
  <si>
    <t xml:space="preserve">Ecoregion </t>
  </si>
  <si>
    <t>State</t>
  </si>
  <si>
    <t>Common name of HUC12 watershed (e.g., Beaver Creek); as assigned in the national Watershed Boundary Database (WBD)</t>
  </si>
  <si>
    <t>12-digit watershed hydrologic unit code (HUC) ID number; as assigned in the national Watershed Boundary Database (WBD)</t>
  </si>
  <si>
    <t>State two-letter abbreviation.  HUC12s that straddle state boundaries are assigned only to the state with a majority of the HUC12's area.</t>
  </si>
  <si>
    <t>Field Name</t>
  </si>
  <si>
    <t>Level III Omernik Ecoregion. Ecoregions are areas where ecosystems (and the type, quality, and quantity of environmental resources) are generally similar. Ecoregions are identified by analyzing the patterns and composition of biotic and abiotic phenomena (e.g., geology, landforms, soils, vegetation, climate, land use, wildlife, hydrology). There are 85 Level III ecoregions in the conterminous United States. See the Introduction sheet for descriptions of Colorado's six ecoregions. HUC12s straddling ecoregional boundaries are assigned only to the majority ecoregion by area.</t>
  </si>
  <si>
    <t>GLOSSARY OF FREQUENTLY USED TERMS</t>
  </si>
  <si>
    <t>OTHER FIELD DEFINITIONS FROM PHWA DATA TABLES</t>
  </si>
  <si>
    <t>Term</t>
  </si>
  <si>
    <t>Name</t>
  </si>
  <si>
    <t xml:space="preserve">ECOREGION DESCRIPTIONS </t>
  </si>
  <si>
    <t>The 305(b) Waters as Assessed NHDPlus Indexed Dataset (305(b) Assessed Waters) is a geospatial dataset of waters assessed under Section 305(b) of the Clean Water Act for attainment of water quality standards. The 305(b) Assessed Waters dataset is produced and maintained by EPA Office of Water. It depicts the location of 305(b) assessed waters as line and polygon features and stores 305(b) assessment attributes such as the designated use(s) assessed. The 305(b) Assessed Waters dataset uses the NHD Snapshot to map 305(b) assessed waters. Most water features in the 305(b) Assessed Waters dataset therefore have a match in the NHD Snapshot. Custom-added features that are not present in the NHD Snapshot are also used when a 305(b) Assessed water feature is not represented in the NHD Snapshot. Additional information is available at: http://www.epa.gov/waterdata/waters-geospatial-data-downloads.</t>
  </si>
  <si>
    <t>% Ditch Drained Area in Watershed</t>
  </si>
  <si>
    <r>
      <t xml:space="preserve">Human population density in the land area of the HUC12 (persons per square kilometer). Source data used was the EPA EnviroAtlas "Dasymetric Population for the Conterminous United States" raster (February 2015 version; https://enviroatlas.epa.gov/enviroatlas/DataFactSheets/pdf/Supplemental/DasymetricAllocationofPopulation.pdf). The dasymetric population raster is derived from 2010 US Census Bureau census block populations using a geospatial technique called dasymetric mapping. Dasymetric mapping uses information on land cover and slope to distribute populations to grid pixels within each census block. Equation used: Human Population in HUC12 / (HUC12 Area - Water Mask Area). </t>
    </r>
    <r>
      <rPr>
        <sz val="10"/>
        <rFont val="Calibri"/>
        <family val="2"/>
        <scheme val="minor"/>
      </rPr>
      <t>(See also Water Mask glossary definition).</t>
    </r>
  </si>
  <si>
    <r>
      <t>Human population density in the land area of the Riparian Zone (RZ) of the HUC12 (persons per square kilometer). Source data used was the EPA EnviroAtlas "Dasymetric Population for the Conterminous United States" raster (February 2015 version; https://enviroatlas.epa.gov/enviroatlas/DataFactSheets/pdf/Supplemental/DasymetricAllocationofPopulation.pdf). The dasymetric population raster is derived from 2010 US Census Bureau census block populations using a geospatial technique called dasymetric mapping. Dasymetric mapping uses information on land cover and slope to distribute populations to grid pixels within each census block. Equation used: Human Population in RZ / (R</t>
    </r>
    <r>
      <rPr>
        <sz val="10"/>
        <rFont val="Calibri"/>
        <family val="2"/>
        <scheme val="minor"/>
      </rPr>
      <t>Z Area - RZ Water Mask Area). (See also Riparian Zone and Water Mask glossary definitions).</t>
    </r>
  </si>
  <si>
    <t>Dam density in the HUC12 (dam count per stream kilometer). Source data for dam count was the 2012 National Anthropogenic Barrier Dataset (NABD; https://www.sciencebase.gov/catalog/item/537f6a7de4b021317a86e594; downloaded August 2013), a national geospatial dataset of dam locations and attributes. The 2012 NABD was created by editing the US Army Corps of Engineer's 2009 National Inventory of Dams (NID) to delete dams removed after the release of the 2009 NID and duplicate dams along state boundaries. Source data for stream length was the NHDPlus2 NHD Snapshot.  Stream length includes the length of all linear NHD Snapshot features in the HUC12 with FTYPE (feature type) equal to StreamRiver, CanalDitch, or Connector; linear features with FTYPE equal to ArtificialPath are only included if they pass through a NHDArea feature with FTYPE equal to StreamRiver. Calculated by dividing the count of dams in the HUC12 by streamlength in the HUC12. (See also NHD Snapshot glossary definition).</t>
  </si>
  <si>
    <r>
      <t>Area-weighted mean probability of “good” biological condition of perennial stream reaches in the HUC12.</t>
    </r>
    <r>
      <rPr>
        <sz val="10"/>
        <rFont val="Calibri"/>
        <family val="2"/>
        <scheme val="minor"/>
      </rPr>
      <t xml:space="preserve"> Probabilities were originally calculated on NHDPlus catchment areas overlaying perennial stream reaches with predicted biological condition scores. Score per HUC12 was derived from the area-weighted averaging of multiple catchment probability scores within the HUC.</t>
    </r>
  </si>
  <si>
    <t>EPA ATTAINS database (data acquired July 2015). EPA "305(b) Waters As Assessed NHDPlus Indexed Dataset with Program Attributes" shapefiles, June 2015 version; NHDPlus2 NHD Snapshot, downloaded March 2014. HUC12 Version: NHDPlus2 WBD Snapshot, EnviroAtlas Version (February 2015 version).</t>
  </si>
  <si>
    <t xml:space="preserve">EPA ATTAINS database (data acquired July 2015). EPA "305(b) Waters As Assessed NHDPlus Indexed Dataset with Program Attributes" shapefiles, June 2015 version; NHDPlus2 NHD Snapshot, downloaded March 2014. HUC12 Version: NHDPlus2 WBD Snapshot, EnviroAtlas </t>
  </si>
  <si>
    <r>
      <t xml:space="preserve">METRIC – </t>
    </r>
    <r>
      <rPr>
        <sz val="10"/>
        <color theme="1"/>
        <rFont val="Calibri"/>
        <family val="2"/>
        <scheme val="minor"/>
      </rPr>
      <t>a general term for any watershed raw data, indicator, sub-index, or index value.</t>
    </r>
  </si>
  <si>
    <r>
      <t>INDICATOR</t>
    </r>
    <r>
      <rPr>
        <sz val="10"/>
        <color theme="1"/>
        <rFont val="Calibri"/>
        <family val="2"/>
        <scheme val="minor"/>
      </rPr>
      <t xml:space="preserve"> – a measurable attribute of a watershed that is relevant to a component watershed health or vulnerability.</t>
    </r>
  </si>
  <si>
    <r>
      <t xml:space="preserve">SUB-INDEX </t>
    </r>
    <r>
      <rPr>
        <sz val="10"/>
        <color theme="1"/>
        <rFont val="Calibri"/>
        <family val="2"/>
        <scheme val="minor"/>
      </rPr>
      <t>– a watershed score obtained by considering several indicators relevant to one primary component of watershed health or vulnerability.</t>
    </r>
  </si>
  <si>
    <r>
      <t>INDEX</t>
    </r>
    <r>
      <rPr>
        <sz val="10"/>
        <color theme="1"/>
        <rFont val="Calibri"/>
        <family val="2"/>
        <scheme val="minor"/>
      </rPr>
      <t xml:space="preserve"> – a major, overall score per watershed obtained by combining several sub-index scores. The Preliminary Healthy Watersheds Assessment calculates a </t>
    </r>
    <r>
      <rPr>
        <i/>
        <sz val="10"/>
        <color theme="1"/>
        <rFont val="Calibri"/>
        <family val="2"/>
        <scheme val="minor"/>
      </rPr>
      <t>Watershed Health</t>
    </r>
    <r>
      <rPr>
        <sz val="10"/>
        <color theme="1"/>
        <rFont val="Calibri"/>
        <family val="2"/>
        <scheme val="minor"/>
      </rPr>
      <t xml:space="preserve"> and </t>
    </r>
    <r>
      <rPr>
        <i/>
        <sz val="10"/>
        <color theme="1"/>
        <rFont val="Calibri"/>
        <family val="2"/>
        <scheme val="minor"/>
      </rPr>
      <t>Watershed Vulnerability</t>
    </r>
    <r>
      <rPr>
        <sz val="10"/>
        <color theme="1"/>
        <rFont val="Calibri"/>
        <family val="2"/>
        <scheme val="minor"/>
      </rPr>
      <t xml:space="preserve"> index score for each HUC12 watershed. </t>
    </r>
  </si>
  <si>
    <r>
      <rPr>
        <sz val="10"/>
        <color theme="1"/>
        <rFont val="Calibri"/>
        <family val="2"/>
        <scheme val="minor"/>
      </rPr>
      <t xml:space="preserve"> </t>
    </r>
    <r>
      <rPr>
        <b/>
        <sz val="10"/>
        <color theme="1"/>
        <rFont val="Calibri"/>
        <family val="2"/>
        <scheme val="minor"/>
      </rPr>
      <t xml:space="preserve">WATERSHED HEALTH INDEX – </t>
    </r>
    <r>
      <rPr>
        <sz val="10"/>
        <color theme="1"/>
        <rFont val="Calibri"/>
        <family val="2"/>
        <scheme val="minor"/>
      </rPr>
      <t xml:space="preserve">an integrated measure of the current condition of an aquatic ecosystem and its surrounding watershed.  The PHWA </t>
    </r>
    <r>
      <rPr>
        <i/>
        <sz val="10"/>
        <color theme="1"/>
        <rFont val="Calibri"/>
        <family val="2"/>
        <scheme val="minor"/>
      </rPr>
      <t>Health Index</t>
    </r>
    <r>
      <rPr>
        <sz val="10"/>
        <color theme="1"/>
        <rFont val="Calibri"/>
        <family val="2"/>
        <scheme val="minor"/>
      </rPr>
      <t xml:space="preserve"> is comprised of landscape condition, habitat, hydrology, geomorphology, water quality, and biological condition sub-indices. </t>
    </r>
  </si>
  <si>
    <r>
      <rPr>
        <b/>
        <sz val="10"/>
        <color theme="1"/>
        <rFont val="Calibri"/>
        <family val="2"/>
        <scheme val="minor"/>
      </rPr>
      <t xml:space="preserve">WATERSHED VULNERABILITY INDEX – </t>
    </r>
    <r>
      <rPr>
        <sz val="10"/>
        <color theme="1"/>
        <rFont val="Calibri"/>
        <family val="2"/>
        <scheme val="minor"/>
      </rPr>
      <t xml:space="preserve">an integrated measure of the potential for future degradation of watershed processes and aquatic system health. The PHWA </t>
    </r>
    <r>
      <rPr>
        <i/>
        <sz val="10"/>
        <color theme="1"/>
        <rFont val="Calibri"/>
        <family val="2"/>
        <scheme val="minor"/>
      </rPr>
      <t>Vulnerability Index</t>
    </r>
    <r>
      <rPr>
        <sz val="10"/>
        <color theme="1"/>
        <rFont val="Calibri"/>
        <family val="2"/>
        <scheme val="minor"/>
      </rPr>
      <t xml:space="preserve"> is comprised of Land Use Change, Water Use, and Wildfire Risk sub-indices. </t>
    </r>
  </si>
  <si>
    <r>
      <t>WATERSHED</t>
    </r>
    <r>
      <rPr>
        <sz val="10"/>
        <color theme="1"/>
        <rFont val="Calibri"/>
        <family val="2"/>
        <scheme val="minor"/>
      </rPr>
      <t xml:space="preserve"> – an area of land where precipitation or runoff drains to one common water body, such as a river, stream or lake. The Preliminary Healthy Watersheds Assessment characterizes condition of watersheds at the 12-digit hydrologic unit code (HUC12) scale.</t>
    </r>
  </si>
  <si>
    <t>Key Terms Used in Healthy Watersheds Assessments:</t>
  </si>
  <si>
    <t>The US Environmental Protection Agency Office of Water's Healthy Watersheds Program (HWP) develops assessments of watershed health and vulnerability to support states' efforts to identify and protect watersheds that are in good condition. During 2016, the HWP assessed the health and vulnerability of small scale watersheds (HUC12, averaging 36 sq mi in area) in each of the conterminous 48 states. This Preliminary Healthy Watersheds Assessment (PHWA) followed an established HWP assessment methodology (see www.epa.gov/hwp) adapted for the HUC12 scale and the use of nationally consistent indicator data. This file contains the PHWA watershed scores and related information for HUC12s specific to the state named above.  These tabular data (see list of worksheets, below) are part of an individual state PHWA results package that includes an overview document, a statewide series of index map images, a geodatabase, and a delivery memorandum.  For additional details about the assessment process and the various uses it is intended to support, please consult the PHWA overview document and/or visit the Healthy Watersheds Program website. For comments or questions, please write to https://www.epa.gov/hwp/forms/contact-us-about-healthy-watersheds-protection.</t>
  </si>
  <si>
    <t>Total # Indicators Used</t>
  </si>
  <si>
    <t xml:space="preserve">  ECOREGION</t>
  </si>
  <si>
    <t xml:space="preserve">  STATE</t>
  </si>
  <si>
    <t xml:space="preserve">  Score</t>
  </si>
  <si>
    <t xml:space="preserve">  Percentile</t>
  </si>
  <si>
    <t xml:space="preserve">  Top 10%</t>
  </si>
  <si>
    <t xml:space="preserve">  Top 25%</t>
  </si>
  <si>
    <t>N_INDEX_CDLNLCD11_PCT_WS</t>
  </si>
  <si>
    <t>N_INDEX_CDLNLCD11_PCT_HAZ</t>
  </si>
  <si>
    <t>DASYMETRIC_POPULATION_DEN_RZ</t>
  </si>
  <si>
    <t>DASYMETRIC_POPULATION_DEN_WS</t>
  </si>
  <si>
    <t>MINET_DEN</t>
  </si>
  <si>
    <t>AG_HYDRIC_PCT_WS</t>
  </si>
  <si>
    <t>DAM_STORAGE_RATIO</t>
  </si>
  <si>
    <t>PCT_FOREST_REMAIN</t>
  </si>
  <si>
    <t>PCT_WETLAND_REMAINING</t>
  </si>
  <si>
    <t>PCT_IMPERVIOUSNESS2011_MEAN_WS</t>
  </si>
  <si>
    <t>ROAD_2010_STRM_X_DENS_WS</t>
  </si>
  <si>
    <t>DAM_DENSITY_PER_KM_STRM</t>
  </si>
  <si>
    <t>DITCH_DRAINAGE_WS_PCT</t>
  </si>
  <si>
    <t>ROADS_ALL_DENSITY_2014_RZ</t>
  </si>
  <si>
    <t>CROP_MH_URB_CDLNLCD11_PCT_RZ</t>
  </si>
  <si>
    <t>NFHP15_HCI_LOCAL_WS</t>
  </si>
  <si>
    <t>NRSA_AQUATIC_COND_MEAN</t>
  </si>
  <si>
    <t>NRSA_AQUATIC_COND_OUTLET</t>
  </si>
  <si>
    <t>STREAMLGTH_SUP_IMP_DIFF_PCTA</t>
  </si>
  <si>
    <t>WBAREA_SUP_IMP_DIFF_PCTA</t>
  </si>
  <si>
    <t>U_INDEX_CHG_2001_11_PCT_WS</t>
  </si>
  <si>
    <t>U_INDEX_CHG_2001_11_PCT_RZ</t>
  </si>
  <si>
    <t>ICLUS_IC_DIFF_PCT</t>
  </si>
  <si>
    <t>GAP_PROT_1_2_PCT_WS</t>
  </si>
  <si>
    <t>AG_H2O_USE_05_WS</t>
  </si>
  <si>
    <t>DOM_H2O_USE_MGD_2005_WS</t>
  </si>
  <si>
    <t>IND_H2O_USE_MGD_WS</t>
  </si>
  <si>
    <t>MEAN_WILDFIRE_RISK</t>
  </si>
  <si>
    <t>HVH_WILDFIRE_RISK_PCT</t>
  </si>
  <si>
    <t>N_INDEX2_CDLNLCD11_PCT_WS</t>
  </si>
  <si>
    <t>N_INDEX2_CDLNLCD11_PCT_HAZ</t>
  </si>
  <si>
    <t>U_INDEX2_CHG_2001_11_PCT_WS</t>
  </si>
  <si>
    <t>U_INDEX2_CHG_2001_11_PCT_RZ</t>
  </si>
  <si>
    <t>Map 6: HUC12s that scored in the top 10% or top 25% for both statewide and ecoregional Watershed Health Index. Selecting a top-ranking subset of HUC12s based on both scores is a strategic way to focus on relative watershed condition across multi-state ecoregions as well as across the state.</t>
  </si>
  <si>
    <t>Map 1: State and Level III Omernik Ecoregion (2013) boundaries. The Preliminary Healthy Watersheds Assessment (PHWA) provides watershed health and vulnerability scores at the HUC12 scale (average 36 sq mi in area), both statewide and ecoregion-wide. Major cities are included to help orient map users.</t>
  </si>
  <si>
    <t>Raw Indicator Data</t>
  </si>
  <si>
    <t>Landscape Condition Indicators</t>
  </si>
  <si>
    <t>Hydrology Indicators</t>
  </si>
  <si>
    <t>Geomorphology Indicators</t>
  </si>
  <si>
    <t>Habitat Indicators</t>
  </si>
  <si>
    <t>Biological Condition Indicators</t>
  </si>
  <si>
    <t>Water Quality Indicators</t>
  </si>
  <si>
    <t>Land Use Vulnerability Indicators</t>
  </si>
  <si>
    <t>Water Use Vulnerability Indicators</t>
  </si>
  <si>
    <t>Wildfire Vulnerability Indicators</t>
  </si>
  <si>
    <t>N_INDEX_CDLNLCD11_PCT_WS; 
N_INDEX2_CDLNLCD11_PCT_WS</t>
  </si>
  <si>
    <t>N_INDEX_CDLNLCD11_PCT_HAZ;
N_INDEX2_CDLNLCD11_PCT_HAZ</t>
  </si>
  <si>
    <t>PCT_WETLANDS_REMAINING</t>
  </si>
  <si>
    <t>ROAD_2015_STRM_X_DENS_WS</t>
  </si>
  <si>
    <t>U_INDEX_CHG_2001_11_PCT_WS;
U_INDEX2_CHG_2001_11_PCT_WS</t>
  </si>
  <si>
    <t>U_INDEX_CHG_2001_11_PCT_RZ;
U_INDEX2_CHG_2001_11_PCT_RZ</t>
  </si>
  <si>
    <t>PHWA_HEALTH_NDX_ST_2016</t>
  </si>
  <si>
    <t>PHWA_HEALTH_NDX_ST_PCT_2016</t>
  </si>
  <si>
    <t>PHWA_LANDSC_SUBNDX_ST_2016</t>
  </si>
  <si>
    <t>PHWA_LANDSC_SUBNDX_ST_PCT_2016</t>
  </si>
  <si>
    <t>PHWA_HYDRO_SUBNDX_ST_2016</t>
  </si>
  <si>
    <t>PHWA_HYDRO_SUBNDX_ST_PCT_2016</t>
  </si>
  <si>
    <t>PHWA_GEO_SUBNDX_ST_2016</t>
  </si>
  <si>
    <t>PHWA_GEO_SUBNDX_ST_PCT_2016</t>
  </si>
  <si>
    <t>PHWA_HAB_SUBNDX_ST_2016</t>
  </si>
  <si>
    <t>PHWA_HAB_SUBNDX_ST_PCT_2016</t>
  </si>
  <si>
    <t>PHWA_BIO_SUBNDX_ST_2016</t>
  </si>
  <si>
    <t>PHWA_BIO_SUBNDX_ST_PCT_2016</t>
  </si>
  <si>
    <t>PHWA_WQ_SUBNDX_ST_2016</t>
  </si>
  <si>
    <t>PHWA_WQ_SUBNDX_ST_PCT_2016</t>
  </si>
  <si>
    <t>PHWA_VULN_NDX_ST_2016</t>
  </si>
  <si>
    <t>PHWA_VULN_NDX_ST_PCT_2016</t>
  </si>
  <si>
    <t>PHWA_LUVLN_SUBNDX_ST_2016</t>
  </si>
  <si>
    <t>PHWA_LUVLN_SUBNDX_ST_PCT_2016</t>
  </si>
  <si>
    <t>PHWA_WUVLN_SUBNDX_ST_2016</t>
  </si>
  <si>
    <t>PHWA_WUVLN_SUBNDX_ST_PCT_2016</t>
  </si>
  <si>
    <t>PHWA_WFVLN_SUBNDX_ST_2016</t>
  </si>
  <si>
    <t>PHWA_WFVLN_SUBNDX_ST_PCT_2016</t>
  </si>
  <si>
    <t>PHWA_HEALTH_NDX_ER_2016</t>
  </si>
  <si>
    <t>PHWA_HEALTH_NDX_ER_PCT_2016</t>
  </si>
  <si>
    <t>PHWA_LANDSC_SUBNDX_ER_2016</t>
  </si>
  <si>
    <t>PHWA_LANDSC_SUBNDX_ER_PCT_2016</t>
  </si>
  <si>
    <t>PHWA_HYDRO_SUBNDX_ER_2016</t>
  </si>
  <si>
    <t>PHWA_HYDRO_SUBNDX_ER_PCT_2016</t>
  </si>
  <si>
    <t>PHWA_GEO_SUBNDX_ER_2016</t>
  </si>
  <si>
    <t>PHWA_GEO_SUBNDX_ER_PCT_2016</t>
  </si>
  <si>
    <t>PHWA_HAB_SUBNDX_ER_2016</t>
  </si>
  <si>
    <t>PHWA_HAB_SUBNDX_ER_PCT_2016</t>
  </si>
  <si>
    <t>PHWA_BIO_SUBNDX_ER_2016</t>
  </si>
  <si>
    <t>PHWA_BIO_SUBNDX_ER_PCT_2016</t>
  </si>
  <si>
    <t>PHWA_WQ_SUBNDX_ER_2016</t>
  </si>
  <si>
    <t>PHWA_WQ_SUBNDX_ER_PCT_2016</t>
  </si>
  <si>
    <t>PHWA_VULN_NDX_ER_2016</t>
  </si>
  <si>
    <t>PHWA_VULN_NDX_ER_PCT_2016</t>
  </si>
  <si>
    <t>PHWA_LUVLN_SUBNDX_ER_2016</t>
  </si>
  <si>
    <t>PHWA_LUVLN_SUBNDX_ER_PCT_2016</t>
  </si>
  <si>
    <t>PHWA_WUVLN_SUBNDX_ER_2016</t>
  </si>
  <si>
    <t>PHWA_WUVLN_SUBNDX_ER_PCT_2016</t>
  </si>
  <si>
    <t>PHWA_WFVLN_SUBNDX_ER_2016</t>
  </si>
  <si>
    <t>PHWA_WFVLN_SUBNDX_ER_PCT_2016</t>
  </si>
  <si>
    <t>Top 25%</t>
  </si>
  <si>
    <t>Top 10%</t>
  </si>
  <si>
    <t>2. Maps</t>
  </si>
  <si>
    <t>3. State Health</t>
  </si>
  <si>
    <t>4. State Vulnerability</t>
  </si>
  <si>
    <t>5. ER Health</t>
  </si>
  <si>
    <t>6. ER Vulnerability</t>
  </si>
  <si>
    <t>7. Raw Indicator Scores</t>
  </si>
  <si>
    <t>8. Metadata and Definitions</t>
  </si>
  <si>
    <t xml:space="preserve">Indicates whether a HUC12 watershed scored in the Top 10% of HUC12s Watershed Health Index score, both in its state and ecoregion. </t>
  </si>
  <si>
    <r>
      <t>Watershed Vulnerability Index scores, presented as both a raw score (scaled 0 to 1) and percentile (0 to 100%). Index scores represent the gradient of watershed vulnerability across a given state or ecoregion. For example, a raw statewide score of 0.95 is not necessarily equivalent to a raw ecoregional score of 0.95. For this reason, a watershed's statewide and ecoregional scores may be similar or different, depending on the condition of other watersheds in that assessed state or ecoregion. Fields with "ST" in their name store statewide scores and percentiles (e.g., "PHWA_VULN_NDX_</t>
    </r>
    <r>
      <rPr>
        <b/>
        <sz val="10"/>
        <color theme="1"/>
        <rFont val="Calibri"/>
        <family val="2"/>
        <scheme val="minor"/>
      </rPr>
      <t>ST</t>
    </r>
    <r>
      <rPr>
        <sz val="10"/>
        <color theme="1"/>
        <rFont val="Calibri"/>
        <family val="2"/>
        <scheme val="minor"/>
      </rPr>
      <t>_2016"); ecoregional scores and percentiles have "ER" in their field name (e.g., "PHWA_VULN_NDX_</t>
    </r>
    <r>
      <rPr>
        <b/>
        <sz val="10"/>
        <color theme="1"/>
        <rFont val="Calibri"/>
        <family val="2"/>
        <scheme val="minor"/>
      </rPr>
      <t>ER</t>
    </r>
    <r>
      <rPr>
        <sz val="10"/>
        <color theme="1"/>
        <rFont val="Calibri"/>
        <family val="2"/>
        <scheme val="minor"/>
      </rPr>
      <t>_2016"). Field names for percentiles have "PCT" in their name store (e.g., "PHWA_VULN_NDX_ST_</t>
    </r>
    <r>
      <rPr>
        <b/>
        <sz val="10"/>
        <color theme="1"/>
        <rFont val="Calibri"/>
        <family val="2"/>
        <scheme val="minor"/>
      </rPr>
      <t>PCT</t>
    </r>
    <r>
      <rPr>
        <sz val="10"/>
        <color theme="1"/>
        <rFont val="Calibri"/>
        <family val="2"/>
        <scheme val="minor"/>
      </rPr>
      <t xml:space="preserve">_2016"); raw scores do not have "PCT" in their field name (e.g., "PHWA_VULN_NDX_ST_2016"). </t>
    </r>
  </si>
  <si>
    <r>
      <t>Watershed Health Index scores, presented as both a raw score (scaled 0 to 1) and percentile (0 to 100%), for statewide- and ecoregional-scale assessments. Index scores represent the gradient of watershed health across a given state or ecoregion. For example, a raw statewide score of 0.95 is not necessarily equivalent to a raw ecoregional score of 0.95. For this reason, a watershed's statewide and ecoregional scores may be similar or different, depending on the condition of other watersheds in that assessed state or ecoregion. Fields with "ST" in their name store statewide scores and percentiles (e.g., "PHWA_HEALTH_NDX_</t>
    </r>
    <r>
      <rPr>
        <b/>
        <sz val="10"/>
        <color theme="1"/>
        <rFont val="Calibri"/>
        <family val="2"/>
        <scheme val="minor"/>
      </rPr>
      <t>ST</t>
    </r>
    <r>
      <rPr>
        <sz val="10"/>
        <color theme="1"/>
        <rFont val="Calibri"/>
        <family val="2"/>
        <scheme val="minor"/>
      </rPr>
      <t>_2016"); ecoregional scores and percentiles have "ER" in their field name (e.g., "PHWA_HEALTH_NDX_</t>
    </r>
    <r>
      <rPr>
        <b/>
        <sz val="10"/>
        <color theme="1"/>
        <rFont val="Calibri"/>
        <family val="2"/>
        <scheme val="minor"/>
      </rPr>
      <t>ER</t>
    </r>
    <r>
      <rPr>
        <sz val="10"/>
        <color theme="1"/>
        <rFont val="Calibri"/>
        <family val="2"/>
        <scheme val="minor"/>
      </rPr>
      <t>_2016"). Field names for percentiles have "PCT" in their name store (e.g., "PHWA_HEALTH_NDX_ST_</t>
    </r>
    <r>
      <rPr>
        <b/>
        <sz val="10"/>
        <color theme="1"/>
        <rFont val="Calibri"/>
        <family val="2"/>
        <scheme val="minor"/>
      </rPr>
      <t>PCT</t>
    </r>
    <r>
      <rPr>
        <sz val="10"/>
        <color theme="1"/>
        <rFont val="Calibri"/>
        <family val="2"/>
        <scheme val="minor"/>
      </rPr>
      <t xml:space="preserve">_2016"); raw scores do not have "PCT" in their field name (e.g., "PHWA_HEALTH_NDX_ST_2016"). </t>
    </r>
  </si>
  <si>
    <r>
      <t>Watershed Health Sub-Index scores (Landscape Condition, Hydrology, Geomorphology, Habitat, Water Quality, and Biological Condition) presented as both a raw score (scaled 0 to 1) and percentile (0 to 100%), for statewide- and ecoregional-scale assessments. Fields with "ST" in their name store statewide scores and percentiles (e.g., ""PHWA_LANDSC_SUBNDX_</t>
    </r>
    <r>
      <rPr>
        <b/>
        <sz val="10"/>
        <color theme="1"/>
        <rFont val="Calibri"/>
        <family val="2"/>
        <scheme val="minor"/>
      </rPr>
      <t>ST</t>
    </r>
    <r>
      <rPr>
        <sz val="10"/>
        <color theme="1"/>
        <rFont val="Calibri"/>
        <family val="2"/>
        <scheme val="minor"/>
      </rPr>
      <t>_2016"); ecoregional scores and percentiles have "ER" in their field name (e.g., ""PHWA_LANDSC_SUBNDX_</t>
    </r>
    <r>
      <rPr>
        <b/>
        <sz val="10"/>
        <color theme="1"/>
        <rFont val="Calibri"/>
        <family val="2"/>
        <scheme val="minor"/>
      </rPr>
      <t>ER</t>
    </r>
    <r>
      <rPr>
        <sz val="10"/>
        <color theme="1"/>
        <rFont val="Calibri"/>
        <family val="2"/>
        <scheme val="minor"/>
      </rPr>
      <t>_2016"). Field names for percentiles have "PCT" in their name store (e.g., ""PHWA_LANDSC_SUBNDX_ST_</t>
    </r>
    <r>
      <rPr>
        <b/>
        <sz val="10"/>
        <color theme="1"/>
        <rFont val="Calibri"/>
        <family val="2"/>
        <scheme val="minor"/>
      </rPr>
      <t>PCT</t>
    </r>
    <r>
      <rPr>
        <sz val="10"/>
        <color theme="1"/>
        <rFont val="Calibri"/>
        <family val="2"/>
        <scheme val="minor"/>
      </rPr>
      <t xml:space="preserve">_2016"); raw scores do not have "PCT" in their field name (e.g., ""PHWA_LANDSC_SUBNDX_ST_2016"). </t>
    </r>
  </si>
  <si>
    <r>
      <t>Watershed Vulnerability Sub-Index scores (Land Use, Water Use, Wildfire Risk) presented as both a raw score (scaled 0 to 1) and percentile (0 to 100%), for statewide- and ecoregional-scale assessments. Fields with "ST" in their name store statewide scores and percentiles (e.g., ""PHWA_LANDSC_SUBNDX_</t>
    </r>
    <r>
      <rPr>
        <b/>
        <sz val="10"/>
        <color theme="1"/>
        <rFont val="Calibri"/>
        <family val="2"/>
        <scheme val="minor"/>
      </rPr>
      <t>ST</t>
    </r>
    <r>
      <rPr>
        <sz val="10"/>
        <color theme="1"/>
        <rFont val="Calibri"/>
        <family val="2"/>
        <scheme val="minor"/>
      </rPr>
      <t>_2016"); ecoregional scores and percentiles have "ER" in their field name (e.g., ""PHWA_LANDSC_SUBNDX_</t>
    </r>
    <r>
      <rPr>
        <b/>
        <sz val="10"/>
        <color theme="1"/>
        <rFont val="Calibri"/>
        <family val="2"/>
        <scheme val="minor"/>
      </rPr>
      <t>ER</t>
    </r>
    <r>
      <rPr>
        <sz val="10"/>
        <color theme="1"/>
        <rFont val="Calibri"/>
        <family val="2"/>
        <scheme val="minor"/>
      </rPr>
      <t>_2016"). Field names for percentiles have "PCT" in their name store (e.g., ""PHWA_LANDSC_SUBNDX_ST_</t>
    </r>
    <r>
      <rPr>
        <b/>
        <sz val="10"/>
        <color theme="1"/>
        <rFont val="Calibri"/>
        <family val="2"/>
        <scheme val="minor"/>
      </rPr>
      <t>PCT</t>
    </r>
    <r>
      <rPr>
        <sz val="10"/>
        <color theme="1"/>
        <rFont val="Calibri"/>
        <family val="2"/>
        <scheme val="minor"/>
      </rPr>
      <t xml:space="preserve">_2016"); raw scores do not have "PCT" in their field name (e.g., ""PHWA_LANDSC_SUBNDX_ST_2016"). </t>
    </r>
  </si>
  <si>
    <r>
      <t xml:space="preserve">The percent of the HUC12 classified as natural land cover by the 2011 CDL-NLCD Hybrid Land Cover dataset. Equation used: N-Index Area / HUC12 Area * 100. (See also 2011 CDL-NLCD Hybrid Land Cover glossary definition). For PHWA indicators based on the CDL-NLCD, "natural land cover" is defined using the dataset's Natural Land Cover Index (N-Index).
</t>
    </r>
    <r>
      <rPr>
        <b/>
        <sz val="10"/>
        <rFont val="Calibri"/>
        <family val="2"/>
        <scheme val="minor"/>
      </rPr>
      <t>N-Index1</t>
    </r>
    <r>
      <rPr>
        <sz val="10"/>
        <rFont val="Calibri"/>
        <family val="2"/>
        <scheme val="minor"/>
      </rPr>
      <t xml:space="preserve"> (N1)</t>
    </r>
    <r>
      <rPr>
        <b/>
        <sz val="10"/>
        <rFont val="Calibri"/>
        <family val="2"/>
        <scheme val="minor"/>
      </rPr>
      <t xml:space="preserve"> </t>
    </r>
    <r>
      <rPr>
        <sz val="10"/>
        <rFont val="Calibri"/>
        <family val="2"/>
        <scheme val="minor"/>
      </rPr>
      <t xml:space="preserve">includes the following land cover types: barren, forest, wetlands, shrubland, and grassland; codes 131, 141 through 143, 152, 171, 190, and 195 in the 2011 CDL-NLCD Hybrid Land Cover dataset. 
</t>
    </r>
    <r>
      <rPr>
        <b/>
        <sz val="10"/>
        <rFont val="Calibri"/>
        <family val="2"/>
        <scheme val="minor"/>
      </rPr>
      <t xml:space="preserve">N-Index2 </t>
    </r>
    <r>
      <rPr>
        <sz val="10"/>
        <rFont val="Calibri"/>
        <family val="2"/>
        <scheme val="minor"/>
      </rPr>
      <t>(N2) includes the following land cover types: forest, wetlands, shrubland, and grassland; codes 141 through 143, 152, 171, 190, and 195 in the 2011 CDL-NLCD Hybrid Land Cover dataset. Note that N2 excludes barren land as a natural land cover type. 
The selection of N-Index1 versus N-Index2 was made for each state and ecoregion individually based on a review of areas classified as barren lands in the 2011 CDL-NLCD Hybrid Land Cover dataset in conjunction with aerial imagery. N-Index1 was selected if barren lands in the state/ecoregion were predominantly unvegetated natural lands (desert/scrub, exposed bedrock, beaches, etc.). N-Index2 was selected if barren lands in the state/ecoregion were predominantly surface mining operations.</t>
    </r>
  </si>
  <si>
    <r>
      <t xml:space="preserve">Percent of the HUC12 that is in the Hydrologically Active Zone (HAZ) and classified as natural land cover  by the 2011 CDL-NLCD Hybrid Land Cover dataset.  Equation used: N-Index Area in HAZ / HUC12 Area * 100. For PHWA indicators based on the CDL-NLCD, "natural land cover" is defined using the dataset's Natural Land Cover Index (N-Index).
</t>
    </r>
    <r>
      <rPr>
        <b/>
        <sz val="10"/>
        <rFont val="Calibri"/>
        <family val="2"/>
        <scheme val="minor"/>
      </rPr>
      <t>N-Index1</t>
    </r>
    <r>
      <rPr>
        <sz val="10"/>
        <rFont val="Calibri"/>
        <family val="2"/>
        <scheme val="minor"/>
      </rPr>
      <t xml:space="preserve"> (N1) includes the following land cover types: barren, forest, wetlands, shrubland, and grassland; codes 131, 141 through 143, 152, 171, 190, and 195 in the 2011 CDL-NLCD Hybrid Land Cover dataset. 
</t>
    </r>
    <r>
      <rPr>
        <b/>
        <sz val="10"/>
        <rFont val="Calibri"/>
        <family val="2"/>
        <scheme val="minor"/>
      </rPr>
      <t>N-Index2</t>
    </r>
    <r>
      <rPr>
        <sz val="10"/>
        <rFont val="Calibri"/>
        <family val="2"/>
        <scheme val="minor"/>
      </rPr>
      <t xml:space="preserve"> (N2) includes the following land cover types: forest, wetlands, shrubland, and grassland; codes 141 through 143, 152, 171, 190, and 195 in the 2011 CDL-NLCD Hybrid Land Cover dataset. Note that N2 excludes barren land as a natural land cover type. 
The selection of N-Index1 versus N-Index2 was made for each state and ecoregion individually based on a review of areas classified as barren lands in the 2011 CDL-NLCD Hybrid Land Cover dataset in conjunction with aerial imagery. N-Index1 was selected if barren lands in the state/ecoregion were predominantly unvegetated natural lands (desert/scrub, exposed bedrock, beaches, etc.). N-Index2 was selected if barren lands in the state/ecoregion were predominantly surface mining operations.</t>
    </r>
  </si>
  <si>
    <t>Map 2: Statewide Watershed Health Index raw scores. Each HUC12 is scored relative to all HUC12s statewide within a potential maximum range of 0 to 1. The legend’s color breaks represent 10 equal intervals of the raw score range that contain unequal numbers of HUCs; the histogram shows the distribution of statewide Watershed Health Index scores. Statewide relative scoring is useful for identifying location and relative abundance of healthier watersheds (darker blue areas), but does not specify exact thresholds of condition such as healthy or unhealthy.</t>
  </si>
  <si>
    <t>Map 3: Statewide Watershed Health Index HUC12 scores (as in Map 2) plotted using 10 percentile intervals (deciles). Each decile contains the same number of HUC12s. Higher decile values (darker blue) indicate healthier watersheds. Mapping by percentile offers an opportunity to focus on a specific proportion of a state’s relatively healthier watersheds.</t>
  </si>
  <si>
    <t>Map 4: HUC12s with statewide Watershed Health Index scores in the top quartile. The legend’s five color breaks represent equal percentile intervals (5%) from the 75th to 100th percentile, relative to all HUC12s statewide. The top quartile was selected to generally focus on a subset of relatively healthier watersheds and does not necessarily denote a healthy or unhealthy threshold.</t>
  </si>
  <si>
    <t>Map 5: Instate HUC12s with ecoregional Watershed Health Index scores that are in the top quartile of all HUC12s in their respective multi-state ecoregion. Ecoregional scoring, in which each HUC12 is scored relative to all HUC12s throughout its majority ecoregion, provides an alternative ranking of relative watershed health to statewide scoring. HUC12s with high ecoregional scores do not necessarily occur in-state due to the multi-state coverage of most ecoregions. The legend’s five color breaks represent equal percentile intervals (5%) from the 75th to 100th percentile. The top quartile was selected to generally focus on a subset of relatively healthier watersheds and does not necessarily denote a healthy or unhealthy threshold.</t>
  </si>
  <si>
    <t>Map 7: Statewide Watershed Vulnerability Index and Sub-Index scores of HUC12s in the top quartile for statewide Watershed Health Index. Maps include Land Use Change Sub-Index (upper left), Water Use Sub-Index (upper right), Wildfire Risk Sub-Index (lower left) and overall statewide Vulnerability Index (lower right). Vulnerability scores provide insights into some of the risks that may affect watershed health. More vulnerability factors likely exist but did not have suitable data available. Looking at vulnerability differences among the healthier watersheds statewide can help PHWA users consider relative urgency for management efforts.</t>
  </si>
  <si>
    <t>A series of seven maps that display key PHWA data for HUC12s in the state.</t>
  </si>
  <si>
    <t>X (U1)</t>
  </si>
  <si>
    <r>
      <t xml:space="preserve">The change in the percentage of the HUC12 with human use land cover from 2001 to 2011 in the watershed. Source data was the National Land Cover Database 2011 (NLCD 2011) 2001 to 2011 Land Cover From To Change Index dataset, March 2014 version (http://www.mrlc.gov/nlcd11_data.php; downloaded April 2015). Positive values denote an increase in U-Index1; negative values denote a decrease in U-Index1. Does not count areas that changed to/from the 'Open Water' class (code 11) since these were assumed to be errors. Equation used: (Area Changing to U-Index – Area Changing From U-Index)/(HUC12 Area) * 100. For PHWA indicators based on the NLCD, "human use land cover" is defined using the dataset's Human Use Index (U-Index). 
</t>
    </r>
    <r>
      <rPr>
        <b/>
        <sz val="10"/>
        <color theme="1"/>
        <rFont val="Calibri"/>
        <family val="2"/>
        <scheme val="minor"/>
      </rPr>
      <t>U-Index1</t>
    </r>
    <r>
      <rPr>
        <sz val="10"/>
        <color theme="1"/>
        <rFont val="Calibri"/>
        <family val="2"/>
        <scheme val="minor"/>
      </rPr>
      <t xml:space="preserve"> (U1) includes 'Developed, Open Space', 'Developed, Low Intensity', 'Developed, Medium Intensity', 'Developed, High Intensity', 'Pasture/Hay', and 'Cultivated Crops' cover classes; codes 21 through 24, 81, and 82 in the 2001 to 2011 Land Cover From To Change Index dataset.
</t>
    </r>
    <r>
      <rPr>
        <b/>
        <sz val="10"/>
        <color theme="1"/>
        <rFont val="Calibri"/>
        <family val="2"/>
        <scheme val="minor"/>
      </rPr>
      <t>U-Index2</t>
    </r>
    <r>
      <rPr>
        <sz val="10"/>
        <color theme="1"/>
        <rFont val="Calibri"/>
        <family val="2"/>
        <scheme val="minor"/>
      </rPr>
      <t xml:space="preserve"> (U2) includes 'Developed, Open Space', 'Developed, Low Intensity', 'Developed, Medium Intensity', 'Developed, High Intensity', 'Barren Land (Rock/Sand/Clay)', 'Pasture/Hay', and 'Cultivated Crops' cover classes; codes 21 through 24, 31, 81, and 82 in the 2001 to 2011 Land Cover From To Change Index dataset. Note that U2 includes barren land as a human use land cover type.
The selection of U-Index1 versus U-Index2 was made for each state and ecoregion individually based on a review of areas classified as barren lands in the 2011 NLCD Land Cover dataset in conjunction with aerial imagery. U-Index1 was selected if barren lands in the state/ecoregion were predominantly unvegetated natural lands (desert/scrub, exposed bedrock, beaches, etc.). U-Index2 was selected if barren lands in the state/ecoregion were predominantly surface mining operations.</t>
    </r>
  </si>
  <si>
    <r>
      <t xml:space="preserve">The change in the percentage of the HUC12 with human use land cover from 2001 to 2011 in the Riparian Zone (RZ). Source data was the National Land Cover Database 2011 (NLCD 2011) 2001 to 2011 Land Cover From To Change Index dataset, March 2014 version (http://www.mrlc.gov/nlcd11_data.php; downloaded April 2015). Positive values denote an increase in U-Index1; negative values denote a decrease in U-Index1. Does not count areas that changed to/from the 'Open Water' class (code 11) since these were assumed to be errors. Equation used: (Area Changing to U-Index in the RZ – Area Changing From U-Index in the RZ)/(HUC12 Area) * 100. For PHWA indicators based on the NLCD, "human use land cover" is defined using the dataset's Human Use Index (U-Index).
</t>
    </r>
    <r>
      <rPr>
        <b/>
        <sz val="10"/>
        <color theme="1"/>
        <rFont val="Calibri"/>
        <family val="2"/>
        <scheme val="minor"/>
      </rPr>
      <t>U-Index1</t>
    </r>
    <r>
      <rPr>
        <sz val="10"/>
        <color theme="1"/>
        <rFont val="Calibri"/>
        <family val="2"/>
        <scheme val="minor"/>
      </rPr>
      <t xml:space="preserve"> (U1) includes 'Developed, Open Space', 'Developed, Low Intensity', 'Developed, Medium Intensity', 'Developed, High Intensity', 'Pasture/Hay', and 'Cultivated Crops' cover classes; codes 21 through 24, 81, and 82 in the 2001 to 2011 Land Cover From To Change Index dataset.
</t>
    </r>
    <r>
      <rPr>
        <b/>
        <sz val="10"/>
        <color theme="1"/>
        <rFont val="Calibri"/>
        <family val="2"/>
        <scheme val="minor"/>
      </rPr>
      <t>U-Index2</t>
    </r>
    <r>
      <rPr>
        <sz val="10"/>
        <color theme="1"/>
        <rFont val="Calibri"/>
        <family val="2"/>
        <scheme val="minor"/>
      </rPr>
      <t xml:space="preserve"> (U2) includes 'Developed, Open Space', 'Developed, Low Intensity', 'Developed, Medium Intensity', 'Developed, High Intensity', 'Barren Land (Rock/Sand/Clay)', 'Pasture/Hay', and 'Cultivated Crops' cover classes; codes 21 through 24, 31, 81, and 82 in the 2001 to 2011 Land Cover From To Change Index dataset. Note that U2 includes barren land as a human use land cover type.
The selection of U-Index1 versus U-Index2 was made for each state and ecoregion individually based on a review of areas classified as barren lands in the 2011 NLCD Land Cover dataset in conjunction with aerial imagery. U-Index1 was selected if barren lands in the state/ecoregion were predominantly unvegetated natural lands (desert/scrub, exposed bedrock, beaches, etc.). U-Index2 was selected if barren lands in the state/ecoregion were predominantly surface mining operations.</t>
    </r>
  </si>
  <si>
    <r>
      <rPr>
        <b/>
        <u/>
        <sz val="9"/>
        <color theme="4" tint="-0.249977111117893"/>
        <rFont val="Calibri"/>
        <family val="2"/>
        <scheme val="minor"/>
      </rPr>
      <t>Blue-highlighted</t>
    </r>
    <r>
      <rPr>
        <sz val="9"/>
        <color theme="1"/>
        <rFont val="Calibri"/>
        <family val="2"/>
        <scheme val="minor"/>
      </rPr>
      <t xml:space="preserve"> watershed names indicate those scoring in the Top 25% of watershed health both within the state and their ecoregion. Among these Top 25% "healthiest" watersheds, </t>
    </r>
    <r>
      <rPr>
        <b/>
        <u/>
        <sz val="9"/>
        <color theme="7" tint="-0.249977111117893"/>
        <rFont val="Calibri"/>
        <family val="2"/>
        <scheme val="minor"/>
      </rPr>
      <t>yellow-highlighted</t>
    </r>
    <r>
      <rPr>
        <sz val="9"/>
        <color theme="1"/>
        <rFont val="Calibri"/>
        <family val="2"/>
        <scheme val="minor"/>
      </rPr>
      <t xml:space="preserve"> watershed names indicate those that also have an elevated (&gt; 75th percentile) statewide vulnerability score. This information helps distinguish between healthy watersheds and healthy watersheds most at risk to degradation.
Please note that the full PHWA dataset, including indicator and sub-index scores that comprise each overall index, is available in other worksheets of this file.</t>
    </r>
  </si>
  <si>
    <t>North Dakota</t>
  </si>
  <si>
    <t xml:space="preserve">ER 42 </t>
  </si>
  <si>
    <t xml:space="preserve">ER 43 </t>
  </si>
  <si>
    <t xml:space="preserve">ER 46 </t>
  </si>
  <si>
    <t xml:space="preserve">ER 48 </t>
  </si>
  <si>
    <t>Northwestern Glaciated Plains</t>
  </si>
  <si>
    <t>The Northwestern Glaciated Plains ecoregion is a transitional region between the generally more level, moister, more agricultural Northern Glaciated Plains (46) to the east and the generally more irregular, dryer, Northwestern Great Plains (43) to the west and southwest. The western and southwestern boundary roughly coincides with the limits of continental glaciation. Pocking this ecoregion is a moderately high concentration of semi-permanent and seasonal wetlands, locally referred to as Prairie Potholes.</t>
  </si>
  <si>
    <t>Northwestern Great Plains</t>
  </si>
  <si>
    <t>The Northwestern Great Plains ecoregion encompasses the Missouri Plateau section of the Great Plains that is mostly unglaciated. It is a semiarid rolling plain of shale, siltstone, and sandstone punctuated by occasional buttes and badlands. Rangeland is common, but spring wheat and alfalfa farming also occur; native grasslands, persist in areas of steep or broken topography. Agriculture is restricted by the erratic precipitation and limited opportunities for irrigation.</t>
  </si>
  <si>
    <t>Northern Glaciated Plains</t>
  </si>
  <si>
    <t>The Northern Glaciated Plains ecoregion is characterized by a flat to gently rolling landscape composed of glacial drift. The subhumid conditions foster a grassland transitional between tall and shortgrass prairie. High concentrations of temporary and seasonal wetlands create favorable conditions for waterfowl nesting and migration. Although the till soils are very fertile, agricultural success is subject to annual climatic fluctuations.</t>
  </si>
  <si>
    <t>Lake Agassiz Plain</t>
  </si>
  <si>
    <t>Glacial Lake Agassiz was the last in a series of proglacial lakes to fill the Red River valley in the three million years since the beginning of the Pleistocene. Thick beds of lake sediments on top of glacial till create the extremely flat floor of the Lake Agassiz Plain. The historic tallgrass prairie has been replaced by intensive row crop agriculture. The preferred crops in the northern half of the region are potatoes, beans, sugar beets, and wheat; soybeans, sugar beets, and corn predominate in the south.</t>
  </si>
  <si>
    <t>Watershed Health Index scores
("PHWA_HEALTH_NDX_ST_2016", "PHWA_HEALTH_NDX_ST_PCT_2016", "PHWA_HEALTH_NDX_ER_2016",
"PHWA_HEALTH_NDX_ER_PCT_2016")</t>
  </si>
  <si>
    <t>Watershed Health Sub-Index scores
("PHWA_LANDSC_SUBNDX_ST_2016", "PHWA_LANDSC_SUBNDX_ER_2016",
"PHWA_HYDRO_SUBNDX_ST_2016",
"PHWA_HYDRO_SUBNDX_ER_2016", etc.)</t>
  </si>
  <si>
    <t>Watershed Vulnerability Index scores
("PHWA_VULN_NDX_ST_2016",
"PHWA_VULN_NDX_ST_PCT_2016",
"PHWA_VULN_NDX_ER_2016",
"PHWA_VULN_NDX_ER_PCT_2016")</t>
  </si>
  <si>
    <t>Watershed Vulnerability Sub-Index scores
("PHWA_LUVLN_SUBNDX_ST_2016",
"PHWA_LUVLN_SUBNDX_ER_2016",
"PHWA_WUVLN_SUBNDX_ST_2016",
"PHWA_WUVLN_SUBNDX_ER_2016", etc.)</t>
  </si>
  <si>
    <r>
      <rPr>
        <b/>
        <sz val="14"/>
        <color rgb="FFFF0000"/>
        <rFont val="Calibri"/>
        <family val="2"/>
        <scheme val="minor"/>
      </rPr>
      <t>DRAFT</t>
    </r>
    <r>
      <rPr>
        <b/>
        <sz val="14"/>
        <color theme="1"/>
        <rFont val="Calibri"/>
        <family val="2"/>
        <scheme val="minor"/>
      </rPr>
      <t xml:space="preserve"> -- March, 2017 -- </t>
    </r>
    <r>
      <rPr>
        <b/>
        <sz val="14"/>
        <color rgb="FFFF0000"/>
        <rFont val="Calibri"/>
        <family val="2"/>
        <scheme val="minor"/>
      </rPr>
      <t>DRAFT</t>
    </r>
  </si>
  <si>
    <t>X (N2)</t>
  </si>
  <si>
    <t>X (N1)</t>
  </si>
  <si>
    <t>State of North Dakota Results</t>
  </si>
  <si>
    <t>Little Slough</t>
  </si>
  <si>
    <t>090100020101</t>
  </si>
  <si>
    <t>ND</t>
  </si>
  <si>
    <t>090100020102</t>
  </si>
  <si>
    <t>Upper Stony Run Creek</t>
  </si>
  <si>
    <t>090100020103</t>
  </si>
  <si>
    <t>Lower Stony Run Creek</t>
  </si>
  <si>
    <t>090100020104</t>
  </si>
  <si>
    <t>Thompson Lake</t>
  </si>
  <si>
    <t>090100020201</t>
  </si>
  <si>
    <t>Shockley Slough</t>
  </si>
  <si>
    <t>090100020202</t>
  </si>
  <si>
    <t>CCC Dam-Stony Creek</t>
  </si>
  <si>
    <t>090100020203</t>
  </si>
  <si>
    <t>Town of Northgate-Upper Des Lacs Lake</t>
  </si>
  <si>
    <t>090100020301</t>
  </si>
  <si>
    <t>Northstar School No 4</t>
  </si>
  <si>
    <t>090100020302</t>
  </si>
  <si>
    <t>Lakeside School No 2-Upper Des Lacs Lake</t>
  </si>
  <si>
    <t>090100020303</t>
  </si>
  <si>
    <t>City of Bowbells</t>
  </si>
  <si>
    <t>090100020304</t>
  </si>
  <si>
    <t>090100020305-Upper Des Lacs Lake</t>
  </si>
  <si>
    <t>090100020305</t>
  </si>
  <si>
    <t>Town of Norma</t>
  </si>
  <si>
    <t>090100020306</t>
  </si>
  <si>
    <t>Dam No 2-Upper Des Lacs Lake</t>
  </si>
  <si>
    <t>090100020307</t>
  </si>
  <si>
    <t>Ankenbauer Coulee</t>
  </si>
  <si>
    <t>090100020401</t>
  </si>
  <si>
    <t>Niobe Coulee</t>
  </si>
  <si>
    <t>090100020402</t>
  </si>
  <si>
    <t>Taskers Coulee</t>
  </si>
  <si>
    <t>090100020403</t>
  </si>
  <si>
    <t>Baden Coulee</t>
  </si>
  <si>
    <t>090100020404</t>
  </si>
  <si>
    <t>Middle Des Lacs Lake-Lower Des Lacs Lake</t>
  </si>
  <si>
    <t>090100020405</t>
  </si>
  <si>
    <t>Berg Coulee-Des Lacs Coulee</t>
  </si>
  <si>
    <t>090100020501</t>
  </si>
  <si>
    <t>Shipton Coulee-Des Lacs Coulee</t>
  </si>
  <si>
    <t>090100020502</t>
  </si>
  <si>
    <t>Carl Feldner Coulee-Des Lacs River</t>
  </si>
  <si>
    <t>090100020503</t>
  </si>
  <si>
    <t>Flaten Coulee-Des Lacs River</t>
  </si>
  <si>
    <t>090100020504</t>
  </si>
  <si>
    <t>Oleaas Coulee-Des Lacs River</t>
  </si>
  <si>
    <t>090100020601</t>
  </si>
  <si>
    <t>Arnold Coulee-Des Lacs River</t>
  </si>
  <si>
    <t>090100020602</t>
  </si>
  <si>
    <t>Fuller Coulee-Des Lacs River</t>
  </si>
  <si>
    <t>090100020603</t>
  </si>
  <si>
    <t>Tasker Coulee-Des Lacs River</t>
  </si>
  <si>
    <t>090100020604</t>
  </si>
  <si>
    <t>Outlet Des Lacs River</t>
  </si>
  <si>
    <t>090100020605</t>
  </si>
  <si>
    <t>Spring Coulee</t>
  </si>
  <si>
    <t>090100030101</t>
  </si>
  <si>
    <t>Moesner Lake</t>
  </si>
  <si>
    <t>090100030102</t>
  </si>
  <si>
    <t>Cottonwood Lake</t>
  </si>
  <si>
    <t>090100030103</t>
  </si>
  <si>
    <t>Town of Konsberg</t>
  </si>
  <si>
    <t>090100030104</t>
  </si>
  <si>
    <t>Woodliff Coulee-Wintering River</t>
  </si>
  <si>
    <t>090100030105</t>
  </si>
  <si>
    <t>090100030106</t>
  </si>
  <si>
    <t>Wintering River Flats-Wintering River</t>
  </si>
  <si>
    <t>090100030107</t>
  </si>
  <si>
    <t>Lake Richard</t>
  </si>
  <si>
    <t>090100030201</t>
  </si>
  <si>
    <t>Bentley Lake-Wintering River</t>
  </si>
  <si>
    <t>090100030202</t>
  </si>
  <si>
    <t>Montgomery Hill-Wintering River</t>
  </si>
  <si>
    <t>090100030203</t>
  </si>
  <si>
    <t>Herrington Lake-Wintering River</t>
  </si>
  <si>
    <t>090100030204</t>
  </si>
  <si>
    <t>Outlet Wintering River</t>
  </si>
  <si>
    <t>090100030205</t>
  </si>
  <si>
    <t>Blacktail Coulee</t>
  </si>
  <si>
    <t>090100030301</t>
  </si>
  <si>
    <t>Spring Creek</t>
  </si>
  <si>
    <t>090100030302</t>
  </si>
  <si>
    <t>Stink Creek</t>
  </si>
  <si>
    <t>090100030303</t>
  </si>
  <si>
    <t>Town of Velva-Souris River</t>
  </si>
  <si>
    <t>090100030304</t>
  </si>
  <si>
    <t>Town of Verendrye-Souris River</t>
  </si>
  <si>
    <t>090100030305</t>
  </si>
  <si>
    <t>Round Lake-Heffner Lake</t>
  </si>
  <si>
    <t>090100030400</t>
  </si>
  <si>
    <t>Eaton Dam-Souris River</t>
  </si>
  <si>
    <t>090100030501</t>
  </si>
  <si>
    <t>090100030502</t>
  </si>
  <si>
    <t>Spring Lake-Souris River</t>
  </si>
  <si>
    <t>090100030503</t>
  </si>
  <si>
    <t>City of Towner-Souris River</t>
  </si>
  <si>
    <t>090100030504</t>
  </si>
  <si>
    <t>090100030505-Souris River</t>
  </si>
  <si>
    <t>090100030505</t>
  </si>
  <si>
    <t>Upper Stone Creek</t>
  </si>
  <si>
    <t>090100030601</t>
  </si>
  <si>
    <t>Town of White</t>
  </si>
  <si>
    <t>090100030602</t>
  </si>
  <si>
    <t>Middle Stone Creek</t>
  </si>
  <si>
    <t>090100030603</t>
  </si>
  <si>
    <t>Lower Stone Creek</t>
  </si>
  <si>
    <t>090100030604</t>
  </si>
  <si>
    <t>Town of Bantry</t>
  </si>
  <si>
    <t>090100030701</t>
  </si>
  <si>
    <t>Nelson Bridge-Souris River</t>
  </si>
  <si>
    <t>090100030702</t>
  </si>
  <si>
    <t>Dam No 320-Souris River</t>
  </si>
  <si>
    <t>090100030703</t>
  </si>
  <si>
    <t>Dam No 332-Souris River</t>
  </si>
  <si>
    <t>090100030704</t>
  </si>
  <si>
    <t>090100030801</t>
  </si>
  <si>
    <t>Harts Lake</t>
  </si>
  <si>
    <t>090100030802</t>
  </si>
  <si>
    <t>Strawberry Lake</t>
  </si>
  <si>
    <t>090100030803</t>
  </si>
  <si>
    <t>090100030804-Boundary Creek</t>
  </si>
  <si>
    <t>090100030804</t>
  </si>
  <si>
    <t>Thrums School No 4</t>
  </si>
  <si>
    <t>090100030805</t>
  </si>
  <si>
    <t>090100030806-Boundary Creek</t>
  </si>
  <si>
    <t>090100030806</t>
  </si>
  <si>
    <t>Outlet Boundary Creek</t>
  </si>
  <si>
    <t>090100030807</t>
  </si>
  <si>
    <t>LaPorte Coulee</t>
  </si>
  <si>
    <t>090100030901</t>
  </si>
  <si>
    <t>Dam No 341-Souris River</t>
  </si>
  <si>
    <t>090100030902</t>
  </si>
  <si>
    <t>Town of Renville-Souris River</t>
  </si>
  <si>
    <t>090100030903</t>
  </si>
  <si>
    <t>Nedaros Cemetary-Souris River</t>
  </si>
  <si>
    <t>090100030904</t>
  </si>
  <si>
    <t>City of Landa</t>
  </si>
  <si>
    <t>090100030905</t>
  </si>
  <si>
    <t>090100030906-Souris River</t>
  </si>
  <si>
    <t>090100030906</t>
  </si>
  <si>
    <t>Haas Cemetery</t>
  </si>
  <si>
    <t>090100031001</t>
  </si>
  <si>
    <t>The Week Cemetery</t>
  </si>
  <si>
    <t>090100031002</t>
  </si>
  <si>
    <t>090100031003</t>
  </si>
  <si>
    <t>090100031004</t>
  </si>
  <si>
    <t>Outlet Antler Creek</t>
  </si>
  <si>
    <t>090100031103</t>
  </si>
  <si>
    <t>Antler Creek Dam-Antler River</t>
  </si>
  <si>
    <t>090100031606</t>
  </si>
  <si>
    <t>Town of Westhope</t>
  </si>
  <si>
    <t>090100032201</t>
  </si>
  <si>
    <t>Hulse Coulee</t>
  </si>
  <si>
    <t>090100032202</t>
  </si>
  <si>
    <t>Dam No 357-Souris River</t>
  </si>
  <si>
    <t>090100032203</t>
  </si>
  <si>
    <t>090100032204</t>
  </si>
  <si>
    <t>090100032205</t>
  </si>
  <si>
    <t>City of Coulter-Souris River</t>
  </si>
  <si>
    <t>090100032207</t>
  </si>
  <si>
    <t>Snake Creek</t>
  </si>
  <si>
    <t>090100040101</t>
  </si>
  <si>
    <t>Mud Creek</t>
  </si>
  <si>
    <t>090100040102</t>
  </si>
  <si>
    <t>Lords Lake</t>
  </si>
  <si>
    <t>090100040201</t>
  </si>
  <si>
    <t>Little Fargo Cemetery</t>
  </si>
  <si>
    <t>090100040202</t>
  </si>
  <si>
    <t>Lucies Lake</t>
  </si>
  <si>
    <t>090100040301</t>
  </si>
  <si>
    <t>Belcourt Lake-Ox Creek</t>
  </si>
  <si>
    <t>090100040302</t>
  </si>
  <si>
    <t>Twin Lakes-Ox Creek</t>
  </si>
  <si>
    <t>090100040303</t>
  </si>
  <si>
    <t>Town of Shell Valley</t>
  </si>
  <si>
    <t>090100040304</t>
  </si>
  <si>
    <t>Upper Wolf Creek</t>
  </si>
  <si>
    <t>090100040305</t>
  </si>
  <si>
    <t>Lower Wolf Creek</t>
  </si>
  <si>
    <t>090100040306</t>
  </si>
  <si>
    <t>Wright Lake-Ox Creek</t>
  </si>
  <si>
    <t>090100040307</t>
  </si>
  <si>
    <t>Outlet Ox Creek</t>
  </si>
  <si>
    <t>090100040308</t>
  </si>
  <si>
    <t>Belmar Slough</t>
  </si>
  <si>
    <t>090100040401</t>
  </si>
  <si>
    <t>Miller Creek</t>
  </si>
  <si>
    <t>090100040402</t>
  </si>
  <si>
    <t>Mud Lake</t>
  </si>
  <si>
    <t>090100040501</t>
  </si>
  <si>
    <t>Lake Metigoshe-Oak Creek</t>
  </si>
  <si>
    <t>090100040502</t>
  </si>
  <si>
    <t>Grigg Lake</t>
  </si>
  <si>
    <t>090100040503</t>
  </si>
  <si>
    <t>Oak Creek</t>
  </si>
  <si>
    <t>090100040504</t>
  </si>
  <si>
    <t>Town of Berwick</t>
  </si>
  <si>
    <t>090100040601</t>
  </si>
  <si>
    <t>Town of Knox</t>
  </si>
  <si>
    <t>090100040602</t>
  </si>
  <si>
    <t>Broken Bone Lake</t>
  </si>
  <si>
    <t>090100040603</t>
  </si>
  <si>
    <t>Goose Lake</t>
  </si>
  <si>
    <t>090100040604</t>
  </si>
  <si>
    <t>Sand Slough</t>
  </si>
  <si>
    <t>090100040605</t>
  </si>
  <si>
    <t>Gunderson Lake</t>
  </si>
  <si>
    <t>090100040606</t>
  </si>
  <si>
    <t>Horseshoe Lake</t>
  </si>
  <si>
    <t>090100040607</t>
  </si>
  <si>
    <t>Gilmore Lake</t>
  </si>
  <si>
    <t>090100040608</t>
  </si>
  <si>
    <t>Round Lake</t>
  </si>
  <si>
    <t>090100040609</t>
  </si>
  <si>
    <t>090100040610</t>
  </si>
  <si>
    <t>Walker Lake</t>
  </si>
  <si>
    <t>090100040701</t>
  </si>
  <si>
    <t>Willow Creek-Willow Lake</t>
  </si>
  <si>
    <t>090100040702</t>
  </si>
  <si>
    <t>Carpenter Lake-Willow Creek</t>
  </si>
  <si>
    <t>090100040703</t>
  </si>
  <si>
    <t>City of Overly-Willow Creek</t>
  </si>
  <si>
    <t>090100040704</t>
  </si>
  <si>
    <t>Willow City-Willow Creek</t>
  </si>
  <si>
    <t>090100040705</t>
  </si>
  <si>
    <t>City of Gardena-Willow Creek</t>
  </si>
  <si>
    <t>090100040706</t>
  </si>
  <si>
    <t>Upper Spring Coulee</t>
  </si>
  <si>
    <t>090100050101</t>
  </si>
  <si>
    <t>Town of Glenburn</t>
  </si>
  <si>
    <t>090100050102</t>
  </si>
  <si>
    <t>Middle Spring Coulee</t>
  </si>
  <si>
    <t>090100050103</t>
  </si>
  <si>
    <t>Lower Spring Coulee</t>
  </si>
  <si>
    <t>090100050104</t>
  </si>
  <si>
    <t>Headwaters Little Deep Creek</t>
  </si>
  <si>
    <t>090100050201</t>
  </si>
  <si>
    <t>090100050202-Little Deep Creek</t>
  </si>
  <si>
    <t>090100050202</t>
  </si>
  <si>
    <t>Town of Chola</t>
  </si>
  <si>
    <t>090100050203</t>
  </si>
  <si>
    <t>Clay Center School-Little Deep Creek</t>
  </si>
  <si>
    <t>090100050204</t>
  </si>
  <si>
    <t>090100050205-Little Deep Creek</t>
  </si>
  <si>
    <t>090100050205</t>
  </si>
  <si>
    <t>Nidarose Church</t>
  </si>
  <si>
    <t>090100050206</t>
  </si>
  <si>
    <t>City of Deering-Little Deep Creek</t>
  </si>
  <si>
    <t>090100050207</t>
  </si>
  <si>
    <t>Sherwood Municipal Airport-Cut Bank Creek</t>
  </si>
  <si>
    <t>090100050302</t>
  </si>
  <si>
    <t>City of Sherwood-Cut Bank Creek</t>
  </si>
  <si>
    <t>090100050303</t>
  </si>
  <si>
    <t>Upper West Cut Bank Creek</t>
  </si>
  <si>
    <t>090100050304</t>
  </si>
  <si>
    <t>Lower West Cut Bank Creek</t>
  </si>
  <si>
    <t>090100050305</t>
  </si>
  <si>
    <t>090100050306-Cut Bank Creek</t>
  </si>
  <si>
    <t>090100050306</t>
  </si>
  <si>
    <t>Renville Cemetery-Cut Bank Creek</t>
  </si>
  <si>
    <t>090100050401</t>
  </si>
  <si>
    <t>Town of Hurd-Cut Bank Creek</t>
  </si>
  <si>
    <t>090100050402</t>
  </si>
  <si>
    <t>Outlet Cut Bank Creek</t>
  </si>
  <si>
    <t>090100050403</t>
  </si>
  <si>
    <t>Headwaters Egg Creek</t>
  </si>
  <si>
    <t>090100050501</t>
  </si>
  <si>
    <t>Town of Ruthville</t>
  </si>
  <si>
    <t>090100050502</t>
  </si>
  <si>
    <t>Upper Egg Creek</t>
  </si>
  <si>
    <t>090100050503</t>
  </si>
  <si>
    <t>Middle Egg Creek</t>
  </si>
  <si>
    <t>090100050504</t>
  </si>
  <si>
    <t>Lower Egg Creek</t>
  </si>
  <si>
    <t>090100050505</t>
  </si>
  <si>
    <t>Town of Genoa</t>
  </si>
  <si>
    <t>090100050601</t>
  </si>
  <si>
    <t>090100050602</t>
  </si>
  <si>
    <t>Town of Simcoe</t>
  </si>
  <si>
    <t>090100050603</t>
  </si>
  <si>
    <t>Carvers Lake</t>
  </si>
  <si>
    <t>090100050604</t>
  </si>
  <si>
    <t>South Egg Creek</t>
  </si>
  <si>
    <t>090100050605</t>
  </si>
  <si>
    <t>090100050606</t>
  </si>
  <si>
    <t>Buffalo Lodge Lake</t>
  </si>
  <si>
    <t>090100050607</t>
  </si>
  <si>
    <t>Upper Hay Coulee</t>
  </si>
  <si>
    <t>090100050701</t>
  </si>
  <si>
    <t>Middle Hay Coulee</t>
  </si>
  <si>
    <t>090100050702</t>
  </si>
  <si>
    <t>Lower Hay Coulee</t>
  </si>
  <si>
    <t>090100050703</t>
  </si>
  <si>
    <t>North Lake-Cut Bank Creek</t>
  </si>
  <si>
    <t>090100050704</t>
  </si>
  <si>
    <t>090100050705-Cut Bank Creek</t>
  </si>
  <si>
    <t>090100050705</t>
  </si>
  <si>
    <t>Town of Upham-Cut Bank Creek</t>
  </si>
  <si>
    <t>090100050706</t>
  </si>
  <si>
    <t>Deep River Church</t>
  </si>
  <si>
    <t>090100050801</t>
  </si>
  <si>
    <t>Little Deep Creek</t>
  </si>
  <si>
    <t>090100050802</t>
  </si>
  <si>
    <t>Deep River</t>
  </si>
  <si>
    <t>090100050803</t>
  </si>
  <si>
    <t>090100060501</t>
  </si>
  <si>
    <t>090100060503</t>
  </si>
  <si>
    <t>Town of Colgan</t>
  </si>
  <si>
    <t>090100060504</t>
  </si>
  <si>
    <t>090100060505</t>
  </si>
  <si>
    <t>090100060506</t>
  </si>
  <si>
    <t>Long Creek Dam-Long Creek</t>
  </si>
  <si>
    <t>090100060507</t>
  </si>
  <si>
    <t>090100060508</t>
  </si>
  <si>
    <t>AmbroseLong Creek Dam-Long Creek</t>
  </si>
  <si>
    <t>090100060509</t>
  </si>
  <si>
    <t>Twin Butte</t>
  </si>
  <si>
    <t>090100060601</t>
  </si>
  <si>
    <t>Bright Water Lake</t>
  </si>
  <si>
    <t>090100060602</t>
  </si>
  <si>
    <t>090100060603</t>
  </si>
  <si>
    <t>090100060604</t>
  </si>
  <si>
    <t>090100060605</t>
  </si>
  <si>
    <t>Highland No 2 School</t>
  </si>
  <si>
    <t>090100060701</t>
  </si>
  <si>
    <t>Hawkeye School</t>
  </si>
  <si>
    <t>090100060702</t>
  </si>
  <si>
    <t>Bluffton No 3 School</t>
  </si>
  <si>
    <t>090100060703</t>
  </si>
  <si>
    <t>City of Crosby</t>
  </si>
  <si>
    <t>090100060704</t>
  </si>
  <si>
    <t>Dolphin School No 2</t>
  </si>
  <si>
    <t>090100060705</t>
  </si>
  <si>
    <t>090100060706</t>
  </si>
  <si>
    <t>Noonan Park Dam</t>
  </si>
  <si>
    <t>090100060707</t>
  </si>
  <si>
    <t>Town of Noonan</t>
  </si>
  <si>
    <t>090100060708</t>
  </si>
  <si>
    <t>Town of Kermit</t>
  </si>
  <si>
    <t>090100060709</t>
  </si>
  <si>
    <t>Town of Paulson</t>
  </si>
  <si>
    <t>090100060710</t>
  </si>
  <si>
    <t>090100060711</t>
  </si>
  <si>
    <t>Long Creek Church-Long Creek</t>
  </si>
  <si>
    <t>090100060712</t>
  </si>
  <si>
    <t>090100060801</t>
  </si>
  <si>
    <t>090100060802</t>
  </si>
  <si>
    <t>Long Creek School-Long Creek</t>
  </si>
  <si>
    <t>090100060803</t>
  </si>
  <si>
    <t>090100070801</t>
  </si>
  <si>
    <t>Town of Columbus</t>
  </si>
  <si>
    <t>090100070802</t>
  </si>
  <si>
    <t>Headwaters West Branch Short Creek</t>
  </si>
  <si>
    <t>090100070803</t>
  </si>
  <si>
    <t>West Branch Short Creek</t>
  </si>
  <si>
    <t>090100070804</t>
  </si>
  <si>
    <t>Ward Lake</t>
  </si>
  <si>
    <t>090100070901</t>
  </si>
  <si>
    <t>Headwaters East Branch Short Creek</t>
  </si>
  <si>
    <t>090100070902</t>
  </si>
  <si>
    <t>Beaver Lake-East Branch Short Creek</t>
  </si>
  <si>
    <t>090100070903</t>
  </si>
  <si>
    <t>Black Slough</t>
  </si>
  <si>
    <t>090100070904</t>
  </si>
  <si>
    <t>Town of Rival</t>
  </si>
  <si>
    <t>090100070905</t>
  </si>
  <si>
    <t>Town of Stampede-East Branch Short Creek</t>
  </si>
  <si>
    <t>090100070906</t>
  </si>
  <si>
    <t>Short Creek Dam-East Branch Short Creek</t>
  </si>
  <si>
    <t>090100070907</t>
  </si>
  <si>
    <t>090100080101</t>
  </si>
  <si>
    <t>090100080102-Souris River</t>
  </si>
  <si>
    <t>090100080102</t>
  </si>
  <si>
    <t>City of Portal</t>
  </si>
  <si>
    <t>090100080501</t>
  </si>
  <si>
    <t>Zion Church</t>
  </si>
  <si>
    <t>090100080601</t>
  </si>
  <si>
    <t>Trinity Cemetery</t>
  </si>
  <si>
    <t>090100080602</t>
  </si>
  <si>
    <t>090100080603</t>
  </si>
  <si>
    <t>Greenbush Cemetery</t>
  </si>
  <si>
    <t>090100080604</t>
  </si>
  <si>
    <t>White Ash School</t>
  </si>
  <si>
    <t>090100080605</t>
  </si>
  <si>
    <t>Gethsemane Church-Mackobee Coulee</t>
  </si>
  <si>
    <t>090100080606</t>
  </si>
  <si>
    <t>Nazareth Church-Mackobee Coulee</t>
  </si>
  <si>
    <t>090100080607</t>
  </si>
  <si>
    <t>090100080701</t>
  </si>
  <si>
    <t>Edson Church-Souris River</t>
  </si>
  <si>
    <t>090100080703</t>
  </si>
  <si>
    <t>Sevenmile Coulee</t>
  </si>
  <si>
    <t>090100080704</t>
  </si>
  <si>
    <t>Pleasant View Church-Souris River</t>
  </si>
  <si>
    <t>090100080705</t>
  </si>
  <si>
    <t>Evanger Church-Souris River</t>
  </si>
  <si>
    <t>090100080706</t>
  </si>
  <si>
    <t>Mouse River Park-Souris River</t>
  </si>
  <si>
    <t>090100080707</t>
  </si>
  <si>
    <t>Souris River-Lake Darling</t>
  </si>
  <si>
    <t>090100080708</t>
  </si>
  <si>
    <t>Town of Grano-Lake Darling</t>
  </si>
  <si>
    <t>090100080709</t>
  </si>
  <si>
    <t>St Henrys Cemetery-Lake Darling</t>
  </si>
  <si>
    <t>090100080710</t>
  </si>
  <si>
    <t>Dam No 87-Souris River</t>
  </si>
  <si>
    <t>090100080711</t>
  </si>
  <si>
    <t>Dam No 96-Souris River</t>
  </si>
  <si>
    <t>090100080712</t>
  </si>
  <si>
    <t>Mork Lake</t>
  </si>
  <si>
    <t>090100080801</t>
  </si>
  <si>
    <t>Headwaters Gassman Coulee</t>
  </si>
  <si>
    <t>090100080802</t>
  </si>
  <si>
    <t>South Branch Coulee-Gassman Coulee</t>
  </si>
  <si>
    <t>090100080803</t>
  </si>
  <si>
    <t>City of Burlington-Souris River</t>
  </si>
  <si>
    <t>090100080804</t>
  </si>
  <si>
    <t>Livingston Lake-Livingston Creek</t>
  </si>
  <si>
    <t>090100080805</t>
  </si>
  <si>
    <t>Livingston Creek</t>
  </si>
  <si>
    <t>090100080806</t>
  </si>
  <si>
    <t>City of Minot-Souris River</t>
  </si>
  <si>
    <t>090100080807</t>
  </si>
  <si>
    <t>Twin Buttes</t>
  </si>
  <si>
    <t>090100080808</t>
  </si>
  <si>
    <t>Second Larson Coulee</t>
  </si>
  <si>
    <t>090100080809</t>
  </si>
  <si>
    <t>First Larson Coulee-Souris River</t>
  </si>
  <si>
    <t>090100080810</t>
  </si>
  <si>
    <t>090100080901</t>
  </si>
  <si>
    <t>090100080902</t>
  </si>
  <si>
    <t>Upper Kemp Coulee</t>
  </si>
  <si>
    <t>090100080903</t>
  </si>
  <si>
    <t>Lower Kemp Coulee</t>
  </si>
  <si>
    <t>090100080904</t>
  </si>
  <si>
    <t>Town of Logan-Souris River</t>
  </si>
  <si>
    <t>090100080905</t>
  </si>
  <si>
    <t>Nelson Lake</t>
  </si>
  <si>
    <t>090100080906</t>
  </si>
  <si>
    <t>Headwaters Blackwater Coulee</t>
  </si>
  <si>
    <t>090100080907</t>
  </si>
  <si>
    <t>Burkley Coulee-Souris River</t>
  </si>
  <si>
    <t>090100080908</t>
  </si>
  <si>
    <t>090100080909-Souris River</t>
  </si>
  <si>
    <t>090100080909</t>
  </si>
  <si>
    <t>City of Sawyer-Souris River</t>
  </si>
  <si>
    <t>090100081001</t>
  </si>
  <si>
    <t>090100081002</t>
  </si>
  <si>
    <t>090100081003</t>
  </si>
  <si>
    <t>Robinson Coulee-Bonnes Coulee</t>
  </si>
  <si>
    <t>090100081004</t>
  </si>
  <si>
    <t>090100081005</t>
  </si>
  <si>
    <t>Bonnes Coulee</t>
  </si>
  <si>
    <t>090100081006</t>
  </si>
  <si>
    <t>Lower Oak Creek-Souris River</t>
  </si>
  <si>
    <t>090100081007</t>
  </si>
  <si>
    <t>090201010301-Big Slough</t>
  </si>
  <si>
    <t>090201010301</t>
  </si>
  <si>
    <t>Indian Slough</t>
  </si>
  <si>
    <t>090201010302</t>
  </si>
  <si>
    <t>Drain No 39</t>
  </si>
  <si>
    <t>090201010501</t>
  </si>
  <si>
    <t>County Ditch No 3</t>
  </si>
  <si>
    <t>090201010503</t>
  </si>
  <si>
    <t>County Ditch No 26-Bois de Sioux River</t>
  </si>
  <si>
    <t>090201010505</t>
  </si>
  <si>
    <t>Bois de Sioux River</t>
  </si>
  <si>
    <t>090201010507</t>
  </si>
  <si>
    <t>County Ditch No 1-Red River</t>
  </si>
  <si>
    <t>090201040401</t>
  </si>
  <si>
    <t>Town of Frontier</t>
  </si>
  <si>
    <t>090201040502</t>
  </si>
  <si>
    <t>City of Fargo-Red River</t>
  </si>
  <si>
    <t>090201040504</t>
  </si>
  <si>
    <t>Town of Harwood</t>
  </si>
  <si>
    <t>090201040505</t>
  </si>
  <si>
    <t>Lone Tree Lake</t>
  </si>
  <si>
    <t>090201050101</t>
  </si>
  <si>
    <t>Englevale Slough</t>
  </si>
  <si>
    <t>090201050102</t>
  </si>
  <si>
    <t>Big Slough</t>
  </si>
  <si>
    <t>090201050103</t>
  </si>
  <si>
    <t>Meszaros Slough</t>
  </si>
  <si>
    <t>090201050104</t>
  </si>
  <si>
    <t>Ditch No 11</t>
  </si>
  <si>
    <t>090201050105</t>
  </si>
  <si>
    <t>Town of Newark</t>
  </si>
  <si>
    <t>090201050201</t>
  </si>
  <si>
    <t>Buttke Lake-Wild Rice River</t>
  </si>
  <si>
    <t>090201050202</t>
  </si>
  <si>
    <t>Sprague Lake-Wild Rice River</t>
  </si>
  <si>
    <t>090201050304</t>
  </si>
  <si>
    <t>090201050305</t>
  </si>
  <si>
    <t>Lake Tewaukon-Wild Rice River</t>
  </si>
  <si>
    <t>090201050307</t>
  </si>
  <si>
    <t>Gelsinki Lake-Wild Rice River</t>
  </si>
  <si>
    <t>090201050308</t>
  </si>
  <si>
    <t>Town of Forman-Crooked Creek</t>
  </si>
  <si>
    <t>090201050401</t>
  </si>
  <si>
    <t>Old Trinity Cemetery-Crooked Creek</t>
  </si>
  <si>
    <t>090201050402</t>
  </si>
  <si>
    <t>090201050403</t>
  </si>
  <si>
    <t>Kandiotta Lake-Crooked Creek</t>
  </si>
  <si>
    <t>090201050404</t>
  </si>
  <si>
    <t>Kennedy Slough-Shortfoot Creek</t>
  </si>
  <si>
    <t>090201050502</t>
  </si>
  <si>
    <t>090201050503-Shortfoot Creek</t>
  </si>
  <si>
    <t>090201050503</t>
  </si>
  <si>
    <t>Swan Lake</t>
  </si>
  <si>
    <t>090201050504</t>
  </si>
  <si>
    <t>Grass Lake</t>
  </si>
  <si>
    <t>090201050505</t>
  </si>
  <si>
    <t>Beere Lake-Wild Rice River</t>
  </si>
  <si>
    <t>090201050506</t>
  </si>
  <si>
    <t>Gwinner Municipal Airfield</t>
  </si>
  <si>
    <t>090201050601</t>
  </si>
  <si>
    <t>Borg Lake</t>
  </si>
  <si>
    <t>090201050602</t>
  </si>
  <si>
    <t>Hultman Lake</t>
  </si>
  <si>
    <t>090201050603</t>
  </si>
  <si>
    <t>Boot Lake-Wild Rice River</t>
  </si>
  <si>
    <t>090201050604</t>
  </si>
  <si>
    <t>Town of De Lamere-Elk Creek</t>
  </si>
  <si>
    <t>090201050701</t>
  </si>
  <si>
    <t>Outlet Elk Creek</t>
  </si>
  <si>
    <t>090201050702</t>
  </si>
  <si>
    <t>090201050703-Wild Rice River</t>
  </si>
  <si>
    <t>090201050703</t>
  </si>
  <si>
    <t>City of Wyndmere</t>
  </si>
  <si>
    <t>090201050704</t>
  </si>
  <si>
    <t>Nulph Cemetery-Wild Rice River</t>
  </si>
  <si>
    <t>090201050801</t>
  </si>
  <si>
    <t>Lake Elsie</t>
  </si>
  <si>
    <t>090201050802</t>
  </si>
  <si>
    <t>Town of Great Bend-Wild Rice River</t>
  </si>
  <si>
    <t>090201050803</t>
  </si>
  <si>
    <t>County Ditch No 30</t>
  </si>
  <si>
    <t>090201050804</t>
  </si>
  <si>
    <t>Calvary Cemetary-Wild Rice River</t>
  </si>
  <si>
    <t>090201050805</t>
  </si>
  <si>
    <t>Headwaters Antelope Creek</t>
  </si>
  <si>
    <t>090201050901</t>
  </si>
  <si>
    <t>090201050902</t>
  </si>
  <si>
    <t>Town of Barney-Antelope Creek</t>
  </si>
  <si>
    <t>090201050903</t>
  </si>
  <si>
    <t>Town of Mantador</t>
  </si>
  <si>
    <t>090201050904</t>
  </si>
  <si>
    <t>South Branch Antelope Creek</t>
  </si>
  <si>
    <t>090201050905</t>
  </si>
  <si>
    <t>Town of Galchutt</t>
  </si>
  <si>
    <t>090201050906</t>
  </si>
  <si>
    <t>Outlet Antelope Creek</t>
  </si>
  <si>
    <t>090201050907</t>
  </si>
  <si>
    <t>090201051001-Wild Rice River</t>
  </si>
  <si>
    <t>090201051001</t>
  </si>
  <si>
    <t>Pitcairn Creek</t>
  </si>
  <si>
    <t>090201051002</t>
  </si>
  <si>
    <t>Town of Colfax-Wild Rice River</t>
  </si>
  <si>
    <t>090201051003</t>
  </si>
  <si>
    <t>South Pleasant Cemetery-Wild Rice River</t>
  </si>
  <si>
    <t>090201051004</t>
  </si>
  <si>
    <t>Town of Walcott</t>
  </si>
  <si>
    <t>090201051005</t>
  </si>
  <si>
    <t>Outlet Wild Rice River</t>
  </si>
  <si>
    <t>090201051006</t>
  </si>
  <si>
    <t>Town of Argusville</t>
  </si>
  <si>
    <t>090201070102</t>
  </si>
  <si>
    <t>Rose Valley Cemetery</t>
  </si>
  <si>
    <t>090201070103</t>
  </si>
  <si>
    <t>County Ditch No 49-Red River</t>
  </si>
  <si>
    <t>090201070104</t>
  </si>
  <si>
    <t>Dew Drop In Airport</t>
  </si>
  <si>
    <t>090201070105</t>
  </si>
  <si>
    <t>County Ditch No 13-Red River</t>
  </si>
  <si>
    <t>090201070106</t>
  </si>
  <si>
    <t>Town of Arthur</t>
  </si>
  <si>
    <t>090201070201</t>
  </si>
  <si>
    <t>Upper South Branch Elm River</t>
  </si>
  <si>
    <t>090201070202</t>
  </si>
  <si>
    <t>Lower South Branch Elm River</t>
  </si>
  <si>
    <t>090201070203</t>
  </si>
  <si>
    <t>Murray Drain No 17</t>
  </si>
  <si>
    <t>090201070301</t>
  </si>
  <si>
    <t>Blanchard Drain No 23</t>
  </si>
  <si>
    <t>090201070302</t>
  </si>
  <si>
    <t>Borke Drain No 16-North Branch Elm River</t>
  </si>
  <si>
    <t>090201070303</t>
  </si>
  <si>
    <t>Headwaters Elm River</t>
  </si>
  <si>
    <t>090201070401</t>
  </si>
  <si>
    <t>Elm River Number 3 Dam</t>
  </si>
  <si>
    <t>090201070402</t>
  </si>
  <si>
    <t>Augustadt Dam-Elm River</t>
  </si>
  <si>
    <t>090201070403</t>
  </si>
  <si>
    <t>Elm River Diversion Drain-Elm River</t>
  </si>
  <si>
    <t>090201070404</t>
  </si>
  <si>
    <t>Town of Greenfield-Elm River</t>
  </si>
  <si>
    <t>090201070405</t>
  </si>
  <si>
    <t>Grandin Cemetery-Elm River</t>
  </si>
  <si>
    <t>090201070406</t>
  </si>
  <si>
    <t>090201070602</t>
  </si>
  <si>
    <t>Grandin Lake-Red River</t>
  </si>
  <si>
    <t>090201070603</t>
  </si>
  <si>
    <t>Steenerson Drain</t>
  </si>
  <si>
    <t>090201070604</t>
  </si>
  <si>
    <t>Augustana Church-Red River</t>
  </si>
  <si>
    <t>090201070605</t>
  </si>
  <si>
    <t>Lambs Lake-Goose Creek</t>
  </si>
  <si>
    <t>090201090101</t>
  </si>
  <si>
    <t>Goose Creek</t>
  </si>
  <si>
    <t>090201090102</t>
  </si>
  <si>
    <t>Goose Creek-Beaver Creek</t>
  </si>
  <si>
    <t>090201090103</t>
  </si>
  <si>
    <t>Golden Lake-Beaver Creek</t>
  </si>
  <si>
    <t>090201090104</t>
  </si>
  <si>
    <t>Town of Kempton</t>
  </si>
  <si>
    <t>090201090201</t>
  </si>
  <si>
    <t>Headwaters Little Goose River</t>
  </si>
  <si>
    <t>090201090202</t>
  </si>
  <si>
    <t>Little Goose River</t>
  </si>
  <si>
    <t>090201090203</t>
  </si>
  <si>
    <t>Gopher Tail Lake-Goose River</t>
  </si>
  <si>
    <t>090201090204</t>
  </si>
  <si>
    <t>Logan Center-Goose River</t>
  </si>
  <si>
    <t>090201090205</t>
  </si>
  <si>
    <t>Lake Tobiason</t>
  </si>
  <si>
    <t>090201090206</t>
  </si>
  <si>
    <t>090201090207</t>
  </si>
  <si>
    <t>Vince Landing Strip-Goose River</t>
  </si>
  <si>
    <t>090201090208</t>
  </si>
  <si>
    <t>Stavens Memorial Cemetery-Goose River</t>
  </si>
  <si>
    <t>090201090209</t>
  </si>
  <si>
    <t>City of Finley</t>
  </si>
  <si>
    <t>090201090301</t>
  </si>
  <si>
    <t>Town of Sherbrooke</t>
  </si>
  <si>
    <t>090201090302</t>
  </si>
  <si>
    <t>Headwaters Middle Branch Goose River</t>
  </si>
  <si>
    <t>090201090303</t>
  </si>
  <si>
    <t>Bethany Church</t>
  </si>
  <si>
    <t>090201090304</t>
  </si>
  <si>
    <t>Middle Branch Goose River</t>
  </si>
  <si>
    <t>090201090305</t>
  </si>
  <si>
    <t>City of Hope</t>
  </si>
  <si>
    <t>090201090401</t>
  </si>
  <si>
    <t>Headwaters South Branch Goose River</t>
  </si>
  <si>
    <t>090201090402</t>
  </si>
  <si>
    <t>Town of Blabon</t>
  </si>
  <si>
    <t>090201090403</t>
  </si>
  <si>
    <t>Broadlawn Town Hall-South Branch Goose River</t>
  </si>
  <si>
    <t>090201090404</t>
  </si>
  <si>
    <t>Primrose Drain-South Branch Goose River</t>
  </si>
  <si>
    <t>090201090405</t>
  </si>
  <si>
    <t>Roseville Drain No 19-South Branch Goose River</t>
  </si>
  <si>
    <t>090201090406</t>
  </si>
  <si>
    <t>Headwaters North Branch Goose River</t>
  </si>
  <si>
    <t>090201090501</t>
  </si>
  <si>
    <t>City of Hatton-North Branch Goose River</t>
  </si>
  <si>
    <t>090201090502</t>
  </si>
  <si>
    <t>Bethany Cemetery</t>
  </si>
  <si>
    <t>090201090503</t>
  </si>
  <si>
    <t>North Branch Goose River</t>
  </si>
  <si>
    <t>090201090504</t>
  </si>
  <si>
    <t>Little Forks Church-Goose River</t>
  </si>
  <si>
    <t>090201090601</t>
  </si>
  <si>
    <t>Mayville Drain No 9-Goose River</t>
  </si>
  <si>
    <t>090201090602</t>
  </si>
  <si>
    <t>Miller Drain No 29-Goose River</t>
  </si>
  <si>
    <t>090201090603</t>
  </si>
  <si>
    <t>Norway Drain No 38-Goose River</t>
  </si>
  <si>
    <t>090201090604</t>
  </si>
  <si>
    <t>Goose River</t>
  </si>
  <si>
    <t>090201090605</t>
  </si>
  <si>
    <t>Upper Big Coulee</t>
  </si>
  <si>
    <t>090202010101</t>
  </si>
  <si>
    <t>Middle Big Coulee</t>
  </si>
  <si>
    <t>090202010102</t>
  </si>
  <si>
    <t>Lower Big Coulee</t>
  </si>
  <si>
    <t>090202010103</t>
  </si>
  <si>
    <t>Synder Lake-Mauvais Coulee</t>
  </si>
  <si>
    <t>090202010201</t>
  </si>
  <si>
    <t>090202010202</t>
  </si>
  <si>
    <t>Town of Crocus-Mauvais Coulee</t>
  </si>
  <si>
    <t>090202010203</t>
  </si>
  <si>
    <t>090202010204</t>
  </si>
  <si>
    <t>090202010205-Mauvais Coulee</t>
  </si>
  <si>
    <t>090202010205</t>
  </si>
  <si>
    <t>City of Egeland</t>
  </si>
  <si>
    <t>090202010206</t>
  </si>
  <si>
    <t>090202010207-Mauvais Coulee</t>
  </si>
  <si>
    <t>090202010207</t>
  </si>
  <si>
    <t>Town of Perth</t>
  </si>
  <si>
    <t>090202010301</t>
  </si>
  <si>
    <t>090202010302</t>
  </si>
  <si>
    <t>Halling Cemetery</t>
  </si>
  <si>
    <t>090202010303</t>
  </si>
  <si>
    <t>City of Cando</t>
  </si>
  <si>
    <t>090202010304</t>
  </si>
  <si>
    <t>Town of Agate</t>
  </si>
  <si>
    <t>090202010305</t>
  </si>
  <si>
    <t>Wahl Cemetery</t>
  </si>
  <si>
    <t>090202010306</t>
  </si>
  <si>
    <t>Town of Maza</t>
  </si>
  <si>
    <t>090202010307</t>
  </si>
  <si>
    <t>Town of Calio</t>
  </si>
  <si>
    <t>090202010401</t>
  </si>
  <si>
    <t>090202010402</t>
  </si>
  <si>
    <t>Town of Newville</t>
  </si>
  <si>
    <t>090202010403</t>
  </si>
  <si>
    <t>090202010404</t>
  </si>
  <si>
    <t>Town of Saint Joe</t>
  </si>
  <si>
    <t>090202010501</t>
  </si>
  <si>
    <t>Davis Slough</t>
  </si>
  <si>
    <t>090202010502</t>
  </si>
  <si>
    <t>Lake Alice</t>
  </si>
  <si>
    <t>090202010503</t>
  </si>
  <si>
    <t>090202010504</t>
  </si>
  <si>
    <t>Lake Irvine</t>
  </si>
  <si>
    <t>090202010505</t>
  </si>
  <si>
    <t>City of Mylo</t>
  </si>
  <si>
    <t>090202010601</t>
  </si>
  <si>
    <t>090202010602</t>
  </si>
  <si>
    <t>Hurricane Lake</t>
  </si>
  <si>
    <t>090202010603</t>
  </si>
  <si>
    <t>090202010604</t>
  </si>
  <si>
    <t>City of York</t>
  </si>
  <si>
    <t>090202010605</t>
  </si>
  <si>
    <t>Lake Ibsen</t>
  </si>
  <si>
    <t>090202010606</t>
  </si>
  <si>
    <t>Silver Lake-Little Coulee</t>
  </si>
  <si>
    <t>090202010607</t>
  </si>
  <si>
    <t>Oswalds Bay</t>
  </si>
  <si>
    <t>090202010701</t>
  </si>
  <si>
    <t>Town of Comstock</t>
  </si>
  <si>
    <t>090202010702</t>
  </si>
  <si>
    <t>090202010703</t>
  </si>
  <si>
    <t>090202010704</t>
  </si>
  <si>
    <t>Twin Lakes</t>
  </si>
  <si>
    <t>090202010705</t>
  </si>
  <si>
    <t>West Bay-Devils Lake</t>
  </si>
  <si>
    <t>090202010706</t>
  </si>
  <si>
    <t>Town of Munich-Starkweather Coulee</t>
  </si>
  <si>
    <t>090202010801</t>
  </si>
  <si>
    <t>Town of Alsen</t>
  </si>
  <si>
    <t>090202010802</t>
  </si>
  <si>
    <t>090202010803-Starkweather Coulee</t>
  </si>
  <si>
    <t>090202010803</t>
  </si>
  <si>
    <t>090202010804</t>
  </si>
  <si>
    <t>Town of Weaver</t>
  </si>
  <si>
    <t>090202010805</t>
  </si>
  <si>
    <t>Starkweather Coulee</t>
  </si>
  <si>
    <t>090202010806</t>
  </si>
  <si>
    <t>Town of Starkweather</t>
  </si>
  <si>
    <t>090202010901</t>
  </si>
  <si>
    <t>Dry Lake</t>
  </si>
  <si>
    <t>090202010902</t>
  </si>
  <si>
    <t>Town of Grand Harbor</t>
  </si>
  <si>
    <t>090202010903</t>
  </si>
  <si>
    <t>Storlie Cemetery</t>
  </si>
  <si>
    <t>090202011001</t>
  </si>
  <si>
    <t>Billings Lake-Edmore Coulee</t>
  </si>
  <si>
    <t>090202011002</t>
  </si>
  <si>
    <t>Town of Derrick</t>
  </si>
  <si>
    <t>090202011003</t>
  </si>
  <si>
    <t>Nekoma Coulee</t>
  </si>
  <si>
    <t>090202011004</t>
  </si>
  <si>
    <t>Saint Olaf Cemetery</t>
  </si>
  <si>
    <t>090202011005</t>
  </si>
  <si>
    <t>Town of Edmore-Edmore Coulee</t>
  </si>
  <si>
    <t>090202011006</t>
  </si>
  <si>
    <t>090202011007-Edmore Coulee</t>
  </si>
  <si>
    <t>090202011007</t>
  </si>
  <si>
    <t>City of Lawton</t>
  </si>
  <si>
    <t>090202011101</t>
  </si>
  <si>
    <t>City of Brocket</t>
  </si>
  <si>
    <t>090202011102</t>
  </si>
  <si>
    <t>Fox Lake</t>
  </si>
  <si>
    <t>090202011103</t>
  </si>
  <si>
    <t>Kalhagen Cemetery</t>
  </si>
  <si>
    <t>090202011104</t>
  </si>
  <si>
    <t>090202011105-Edmore Coulee</t>
  </si>
  <si>
    <t>090202011105</t>
  </si>
  <si>
    <t>Barton Lake-Edmore Coulee</t>
  </si>
  <si>
    <t>090202011106</t>
  </si>
  <si>
    <t>Sweetwater Lake</t>
  </si>
  <si>
    <t>090202011107</t>
  </si>
  <si>
    <t>Sixmile Bay</t>
  </si>
  <si>
    <t>090202011201</t>
  </si>
  <si>
    <t>Creel Bay</t>
  </si>
  <si>
    <t>090202011202</t>
  </si>
  <si>
    <t>Town of Fort Totten-Devils Lake</t>
  </si>
  <si>
    <t>090202011203</t>
  </si>
  <si>
    <t>Mission Bay-Devils Lake</t>
  </si>
  <si>
    <t>090202011204</t>
  </si>
  <si>
    <t>City of Crary</t>
  </si>
  <si>
    <t>090202011205</t>
  </si>
  <si>
    <t>Black Tiger Bay-Devils Lake</t>
  </si>
  <si>
    <t>090202011206</t>
  </si>
  <si>
    <t>Free Peoples Lake</t>
  </si>
  <si>
    <t>090202011207</t>
  </si>
  <si>
    <t>East Devils Lake</t>
  </si>
  <si>
    <t>090202011208</t>
  </si>
  <si>
    <t>090202011301</t>
  </si>
  <si>
    <t>McHugh Slough</t>
  </si>
  <si>
    <t>090202011302</t>
  </si>
  <si>
    <t>Clear Lake</t>
  </si>
  <si>
    <t>090202011303</t>
  </si>
  <si>
    <t>Lake Laretta</t>
  </si>
  <si>
    <t>090202011304</t>
  </si>
  <si>
    <t>Bitter Lake</t>
  </si>
  <si>
    <t>090202011305</t>
  </si>
  <si>
    <t>Town of Southam</t>
  </si>
  <si>
    <t>090202011401</t>
  </si>
  <si>
    <t>Town of Bartlett</t>
  </si>
  <si>
    <t>090202011402</t>
  </si>
  <si>
    <t>090202011403</t>
  </si>
  <si>
    <t>Coon Lake</t>
  </si>
  <si>
    <t>090202011404</t>
  </si>
  <si>
    <t>Stump Lake</t>
  </si>
  <si>
    <t>090202011405</t>
  </si>
  <si>
    <t>Jones Lake</t>
  </si>
  <si>
    <t>090202020101</t>
  </si>
  <si>
    <t>Mertz Slough</t>
  </si>
  <si>
    <t>090202020102</t>
  </si>
  <si>
    <t>Fairview Cemetery</t>
  </si>
  <si>
    <t>090202020103</t>
  </si>
  <si>
    <t>McClusky Canal</t>
  </si>
  <si>
    <t>090202020201</t>
  </si>
  <si>
    <t>Headwaters Sheyenne River</t>
  </si>
  <si>
    <t>090202020202</t>
  </si>
  <si>
    <t>Kindschi Lake</t>
  </si>
  <si>
    <t>090202020203</t>
  </si>
  <si>
    <t>Town of Lincoln Valley</t>
  </si>
  <si>
    <t>090202020204</t>
  </si>
  <si>
    <t>Skogmo Lake-Sheyenne River</t>
  </si>
  <si>
    <t>090202020205</t>
  </si>
  <si>
    <t>Coal Mine Lake-Sheyenne River</t>
  </si>
  <si>
    <t>090202020206</t>
  </si>
  <si>
    <t>Antelope Lakes</t>
  </si>
  <si>
    <t>090202020300</t>
  </si>
  <si>
    <t>Girard Lake</t>
  </si>
  <si>
    <t>090202020400</t>
  </si>
  <si>
    <t>Sandy Lakes</t>
  </si>
  <si>
    <t>090202020501</t>
  </si>
  <si>
    <t>Buffalo Coulee</t>
  </si>
  <si>
    <t>090202020502</t>
  </si>
  <si>
    <t>Headwaters North Fork Sheyenne River</t>
  </si>
  <si>
    <t>090202020503</t>
  </si>
  <si>
    <t>Cranberry Lake</t>
  </si>
  <si>
    <t>090202020504</t>
  </si>
  <si>
    <t>Trappers Coulee</t>
  </si>
  <si>
    <t>090202020505</t>
  </si>
  <si>
    <t>North Fork Sheyenne River</t>
  </si>
  <si>
    <t>090202020506</t>
  </si>
  <si>
    <t>Fairview School Number 1-Sheyenne River</t>
  </si>
  <si>
    <t>090202020601</t>
  </si>
  <si>
    <t>Whitby School Number 3-Sheyenne River</t>
  </si>
  <si>
    <t>090202020602</t>
  </si>
  <si>
    <t>Harvey Dam-Sheyenne River</t>
  </si>
  <si>
    <t>090202020603</t>
  </si>
  <si>
    <t>Egg Lake-Sheyenne River</t>
  </si>
  <si>
    <t>090202020604</t>
  </si>
  <si>
    <t>Butte De Morale-Sheyenne River</t>
  </si>
  <si>
    <t>090202020605</t>
  </si>
  <si>
    <t>Town of Wellsburg-Sheyenne River</t>
  </si>
  <si>
    <t>090202020606</t>
  </si>
  <si>
    <t>Big Slough-Sheyenne River</t>
  </si>
  <si>
    <t>090202020607</t>
  </si>
  <si>
    <t>Fish Lake</t>
  </si>
  <si>
    <t>090202020701</t>
  </si>
  <si>
    <t>Town of Baker</t>
  </si>
  <si>
    <t>090202020702</t>
  </si>
  <si>
    <t>Town of Isabel-Big Coulee</t>
  </si>
  <si>
    <t>090202020703</t>
  </si>
  <si>
    <t>Big Coulee</t>
  </si>
  <si>
    <t>090202020704</t>
  </si>
  <si>
    <t>Legreid Lake-Sheyenne River</t>
  </si>
  <si>
    <t>090202020801</t>
  </si>
  <si>
    <t>Town of Maddock-Sheyenne River</t>
  </si>
  <si>
    <t>090202020802</t>
  </si>
  <si>
    <t>Norway Lake-Sheyenne River</t>
  </si>
  <si>
    <t>090202020803</t>
  </si>
  <si>
    <t>Peterson Coulee-Sheyenne River</t>
  </si>
  <si>
    <t>090202020804</t>
  </si>
  <si>
    <t>Town of Josephine-Sheyenne River</t>
  </si>
  <si>
    <t>090202020805</t>
  </si>
  <si>
    <t>City of Oberon-Sheyenne River</t>
  </si>
  <si>
    <t>090202020901</t>
  </si>
  <si>
    <t>City of Sheyenne-Sheyenne River</t>
  </si>
  <si>
    <t>090202020902</t>
  </si>
  <si>
    <t>090202020903-Sheyenne River</t>
  </si>
  <si>
    <t>090202020903</t>
  </si>
  <si>
    <t>Bourett Dam-Sheyenne River</t>
  </si>
  <si>
    <t>090202020904</t>
  </si>
  <si>
    <t>Goose Lake-Sheyenne River</t>
  </si>
  <si>
    <t>090202030101</t>
  </si>
  <si>
    <t>Tiffany Flats</t>
  </si>
  <si>
    <t>090202030102</t>
  </si>
  <si>
    <t>Cherry Lake</t>
  </si>
  <si>
    <t>090202030103</t>
  </si>
  <si>
    <t>Lake Coe</t>
  </si>
  <si>
    <t>090202030104</t>
  </si>
  <si>
    <t>Robinson Coulee</t>
  </si>
  <si>
    <t>090202030105</t>
  </si>
  <si>
    <t>090202030106-Sheyenne River</t>
  </si>
  <si>
    <t>090202030106</t>
  </si>
  <si>
    <t>090202030107-Sheyenne River</t>
  </si>
  <si>
    <t>090202030107</t>
  </si>
  <si>
    <t>Lookout Mountain-Sheyenne River</t>
  </si>
  <si>
    <t>090202030108</t>
  </si>
  <si>
    <t>Colvin Creek</t>
  </si>
  <si>
    <t>090202030201</t>
  </si>
  <si>
    <t>Johnson Lake</t>
  </si>
  <si>
    <t>090202030202</t>
  </si>
  <si>
    <t>Tolna Coulee</t>
  </si>
  <si>
    <t>090202030203</t>
  </si>
  <si>
    <t>Ottofy Lake</t>
  </si>
  <si>
    <t>090202030204</t>
  </si>
  <si>
    <t>Petersen Dam-Sheyenne River</t>
  </si>
  <si>
    <t>090202030205</t>
  </si>
  <si>
    <t>Silver Creek</t>
  </si>
  <si>
    <t>090202030301</t>
  </si>
  <si>
    <t>Olsen Slough</t>
  </si>
  <si>
    <t>090202030302</t>
  </si>
  <si>
    <t>McVille Coulee</t>
  </si>
  <si>
    <t>090202030303</t>
  </si>
  <si>
    <t>Sheyenne Church-Sheyenne River</t>
  </si>
  <si>
    <t>090202030304</t>
  </si>
  <si>
    <t>Valley Grove Cemetery-Sheyenne River</t>
  </si>
  <si>
    <t>090202030305</t>
  </si>
  <si>
    <t>Lake Norway</t>
  </si>
  <si>
    <t>090202030401</t>
  </si>
  <si>
    <t>Town of Jessie</t>
  </si>
  <si>
    <t>090202030402</t>
  </si>
  <si>
    <t>Red Willow Lake</t>
  </si>
  <si>
    <t>090202030403</t>
  </si>
  <si>
    <t>090202030404</t>
  </si>
  <si>
    <t>Headwaters Pickerel Lake Creek</t>
  </si>
  <si>
    <t>090202030405</t>
  </si>
  <si>
    <t>Pickerel Lake Creek</t>
  </si>
  <si>
    <t>090202030406</t>
  </si>
  <si>
    <t>Butte Michaud-Sheyenne River</t>
  </si>
  <si>
    <t>090202030407</t>
  </si>
  <si>
    <t>090202030501</t>
  </si>
  <si>
    <t>Sheyenne Valley Church-Sheyenne River</t>
  </si>
  <si>
    <t>090202030502</t>
  </si>
  <si>
    <t>Ringsaker Church-Sheyenne River</t>
  </si>
  <si>
    <t>090202030503</t>
  </si>
  <si>
    <t>City of Cooperstown</t>
  </si>
  <si>
    <t>090202030504</t>
  </si>
  <si>
    <t>Ueland Dam-Sheyenne River</t>
  </si>
  <si>
    <t>090202030505</t>
  </si>
  <si>
    <t>090202030601</t>
  </si>
  <si>
    <t>090202030602</t>
  </si>
  <si>
    <t>090202030603</t>
  </si>
  <si>
    <t>Town of Courtenay</t>
  </si>
  <si>
    <t>090202030701</t>
  </si>
  <si>
    <t>Gunderson Creek</t>
  </si>
  <si>
    <t>090202030702</t>
  </si>
  <si>
    <t>090202030703</t>
  </si>
  <si>
    <t>Town of McHenry</t>
  </si>
  <si>
    <t>090202030801</t>
  </si>
  <si>
    <t>Stony Lake-Baldhill Creek</t>
  </si>
  <si>
    <t>090202030802</t>
  </si>
  <si>
    <t>Sibley Lake</t>
  </si>
  <si>
    <t>090202030803</t>
  </si>
  <si>
    <t>Town of Glenfield-Baldhill Creek</t>
  </si>
  <si>
    <t>090202030804</t>
  </si>
  <si>
    <t>Town of Sutton-Baldhill Creek</t>
  </si>
  <si>
    <t>090202030805</t>
  </si>
  <si>
    <t>090202030806</t>
  </si>
  <si>
    <t>City of Hannaford-Baldhill Creek</t>
  </si>
  <si>
    <t>090202030807</t>
  </si>
  <si>
    <t>Baldhill Creek</t>
  </si>
  <si>
    <t>090202030808</t>
  </si>
  <si>
    <t>Cooperstown Camp-Sheyenne River</t>
  </si>
  <si>
    <t>090202030901</t>
  </si>
  <si>
    <t>Lake Ashtabula-Sheyenne River</t>
  </si>
  <si>
    <t>090202030902</t>
  </si>
  <si>
    <t>City of Sibley-Lake Ashtabula</t>
  </si>
  <si>
    <t>090202030903</t>
  </si>
  <si>
    <t>Ashtabula Bridge-Lake Ashtabula</t>
  </si>
  <si>
    <t>090202030904</t>
  </si>
  <si>
    <t>Baldhill Dam-Lake Ashtabula</t>
  </si>
  <si>
    <t>090202030905</t>
  </si>
  <si>
    <t>Scotts Lake</t>
  </si>
  <si>
    <t>090202040101</t>
  </si>
  <si>
    <t>090202040102</t>
  </si>
  <si>
    <t>Orner Slough</t>
  </si>
  <si>
    <t>090202040103</t>
  </si>
  <si>
    <t>Tomahawk Lake</t>
  </si>
  <si>
    <t>090202040104</t>
  </si>
  <si>
    <t>Hobart Lake-Sheyenne River</t>
  </si>
  <si>
    <t>090202040105</t>
  </si>
  <si>
    <t>Getchell Church</t>
  </si>
  <si>
    <t>090202040106</t>
  </si>
  <si>
    <t>Adams Slough-Sheyenne River</t>
  </si>
  <si>
    <t>090202040107</t>
  </si>
  <si>
    <t>Big Swamp</t>
  </si>
  <si>
    <t>090202040201</t>
  </si>
  <si>
    <t>Prairie Rest Cemetery-Sheyenne River</t>
  </si>
  <si>
    <t>090202040202</t>
  </si>
  <si>
    <t>Ringsaker Cemetery</t>
  </si>
  <si>
    <t>090202040203</t>
  </si>
  <si>
    <t>090202040204</t>
  </si>
  <si>
    <t>City of Daily-Sheyenne River</t>
  </si>
  <si>
    <t>090202040205</t>
  </si>
  <si>
    <t>Eckelson Lake</t>
  </si>
  <si>
    <t>090202040301</t>
  </si>
  <si>
    <t>Swedish Cemetery-Spring Creek</t>
  </si>
  <si>
    <t>090202040302</t>
  </si>
  <si>
    <t>Town of Kathryn-Spring Creek</t>
  </si>
  <si>
    <t>090202040303</t>
  </si>
  <si>
    <t>Little Yellowstone Park-Sheyenne River</t>
  </si>
  <si>
    <t>090202040401</t>
  </si>
  <si>
    <t>Fort Ransom-Sheyenne River</t>
  </si>
  <si>
    <t>090202040402</t>
  </si>
  <si>
    <t>Scott Hill-Sheyenne River</t>
  </si>
  <si>
    <t>090202040403</t>
  </si>
  <si>
    <t>Timber Coulee</t>
  </si>
  <si>
    <t>090202040404</t>
  </si>
  <si>
    <t>Dead Colt Creek</t>
  </si>
  <si>
    <t>090202040405</t>
  </si>
  <si>
    <t>State Soldiers Home-Sheyenne River</t>
  </si>
  <si>
    <t>090202040406</t>
  </si>
  <si>
    <t>090202040501-Sheyenne River</t>
  </si>
  <si>
    <t>090202040501</t>
  </si>
  <si>
    <t>Saint Paul Cemetary-Sheyenne River</t>
  </si>
  <si>
    <t>090202040502</t>
  </si>
  <si>
    <t>090202040503</t>
  </si>
  <si>
    <t>Pigeon Point-Sheyenne River</t>
  </si>
  <si>
    <t>090202040504</t>
  </si>
  <si>
    <t>City of McLeod</t>
  </si>
  <si>
    <t>090202040505</t>
  </si>
  <si>
    <t>090202040506-Sheyenne River</t>
  </si>
  <si>
    <t>090202040506</t>
  </si>
  <si>
    <t>City of Power-Sheyenne River</t>
  </si>
  <si>
    <t>090202040601</t>
  </si>
  <si>
    <t>City of Barrie-Sheyenne River</t>
  </si>
  <si>
    <t>090202040602</t>
  </si>
  <si>
    <t>Nordmanna Cemetery</t>
  </si>
  <si>
    <t>090202040603</t>
  </si>
  <si>
    <t>City of Norman-Sheyenne River</t>
  </si>
  <si>
    <t>090202040604</t>
  </si>
  <si>
    <t>City of Warren</t>
  </si>
  <si>
    <t>090202040605</t>
  </si>
  <si>
    <t>City of West Fargo-Sheyenne River</t>
  </si>
  <si>
    <t>090202040606</t>
  </si>
  <si>
    <t>Headwaters Rush River</t>
  </si>
  <si>
    <t>090202040701</t>
  </si>
  <si>
    <t>Upper Rush River</t>
  </si>
  <si>
    <t>090202040702</t>
  </si>
  <si>
    <t>Middle Rush River</t>
  </si>
  <si>
    <t>090202040703</t>
  </si>
  <si>
    <t>Lower Rush River</t>
  </si>
  <si>
    <t>090202040704</t>
  </si>
  <si>
    <t>Outlet Rush River</t>
  </si>
  <si>
    <t>090202040705</t>
  </si>
  <si>
    <t>Lower Branch Rush River-Sheyenne River</t>
  </si>
  <si>
    <t>090202040706</t>
  </si>
  <si>
    <t>Outlet Sheyenne River</t>
  </si>
  <si>
    <t>090202040707</t>
  </si>
  <si>
    <t>Headwaters Maple River</t>
  </si>
  <si>
    <t>090202050101</t>
  </si>
  <si>
    <t>090202050102-Maple River</t>
  </si>
  <si>
    <t>090202050102</t>
  </si>
  <si>
    <t>Willow Lake</t>
  </si>
  <si>
    <t>090202050103</t>
  </si>
  <si>
    <t>City of Pillsbury-Maple River</t>
  </si>
  <si>
    <t>090202050104</t>
  </si>
  <si>
    <t>090202050105</t>
  </si>
  <si>
    <t>Minnie Lake</t>
  </si>
  <si>
    <t>090202050106</t>
  </si>
  <si>
    <t>Pilot Knob</t>
  </si>
  <si>
    <t>090202050107</t>
  </si>
  <si>
    <t>090202050201-Maple River</t>
  </si>
  <si>
    <t>090202050201</t>
  </si>
  <si>
    <t>090202050202</t>
  </si>
  <si>
    <t>Koldok State Game Management Area</t>
  </si>
  <si>
    <t>090202050203</t>
  </si>
  <si>
    <t>090202050204</t>
  </si>
  <si>
    <t>City of Tower City</t>
  </si>
  <si>
    <t>090202050205</t>
  </si>
  <si>
    <t>City of Buffalo-Maple River</t>
  </si>
  <si>
    <t>090202050206</t>
  </si>
  <si>
    <t>090202050301-Maple River</t>
  </si>
  <si>
    <t>090202050301</t>
  </si>
  <si>
    <t>City of Cuba</t>
  </si>
  <si>
    <t>090202050302</t>
  </si>
  <si>
    <t>City of Fingal</t>
  </si>
  <si>
    <t>090202050303</t>
  </si>
  <si>
    <t>City of Nome</t>
  </si>
  <si>
    <t>090202050304</t>
  </si>
  <si>
    <t>090202050305</t>
  </si>
  <si>
    <t>City of Nome-Maple River</t>
  </si>
  <si>
    <t>090202050306</t>
  </si>
  <si>
    <t>Browen Lake-South Branch Maple River</t>
  </si>
  <si>
    <t>090202050401</t>
  </si>
  <si>
    <t>South Branch Maple River</t>
  </si>
  <si>
    <t>090202050402</t>
  </si>
  <si>
    <t>Trinity Cemetery-Maple River</t>
  </si>
  <si>
    <t>090202050403</t>
  </si>
  <si>
    <t>City of Alice-Maple River</t>
  </si>
  <si>
    <t>090202050404</t>
  </si>
  <si>
    <t>City of Buttzville</t>
  </si>
  <si>
    <t>090202050405</t>
  </si>
  <si>
    <t>City of Sheldon</t>
  </si>
  <si>
    <t>090202050406</t>
  </si>
  <si>
    <t>City of Coburn-Maple River</t>
  </si>
  <si>
    <t>090202050407</t>
  </si>
  <si>
    <t>City of Leonard-Maple River</t>
  </si>
  <si>
    <t>090202050408</t>
  </si>
  <si>
    <t>City of Woods-Maple River</t>
  </si>
  <si>
    <t>090202050409</t>
  </si>
  <si>
    <t>Upper Bufflalo Creek</t>
  </si>
  <si>
    <t>090202050501</t>
  </si>
  <si>
    <t>Middle Buffalo Creek</t>
  </si>
  <si>
    <t>090202050502</t>
  </si>
  <si>
    <t>City of Chaffee</t>
  </si>
  <si>
    <t>090202050503</t>
  </si>
  <si>
    <t>Lower Buffalo Creek</t>
  </si>
  <si>
    <t>090202050504</t>
  </si>
  <si>
    <t>City of Kindred</t>
  </si>
  <si>
    <t>090202050601</t>
  </si>
  <si>
    <t>City of Mapleton</t>
  </si>
  <si>
    <t>090202050602</t>
  </si>
  <si>
    <t>City of Fife</t>
  </si>
  <si>
    <t>090202050603</t>
  </si>
  <si>
    <t>Upper Swan Creek</t>
  </si>
  <si>
    <t>090202050701</t>
  </si>
  <si>
    <t>Middle Swan Creek</t>
  </si>
  <si>
    <t>090202050702</t>
  </si>
  <si>
    <t>Lower Swan Creek</t>
  </si>
  <si>
    <t>090202050703</t>
  </si>
  <si>
    <t>Outlet Maple River</t>
  </si>
  <si>
    <t>090202050704</t>
  </si>
  <si>
    <t>Judicial Ditch No 54-Red River</t>
  </si>
  <si>
    <t>090203010401</t>
  </si>
  <si>
    <t>Salem Cemetery-Red River</t>
  </si>
  <si>
    <t>090203010402</t>
  </si>
  <si>
    <t>Upper Cole Creek</t>
  </si>
  <si>
    <t>090203010501</t>
  </si>
  <si>
    <t>Middle Cole Creek</t>
  </si>
  <si>
    <t>090203010502</t>
  </si>
  <si>
    <t>Elm Coulee</t>
  </si>
  <si>
    <t>090203010503</t>
  </si>
  <si>
    <t>Wilson Creek</t>
  </si>
  <si>
    <t>090203010504</t>
  </si>
  <si>
    <t>Lower Cole Creek</t>
  </si>
  <si>
    <t>090203010505</t>
  </si>
  <si>
    <t>Upper English Coulee</t>
  </si>
  <si>
    <t>090203010601</t>
  </si>
  <si>
    <t>Middle English Coulee</t>
  </si>
  <si>
    <t>090203010602</t>
  </si>
  <si>
    <t>Lower English Coulee</t>
  </si>
  <si>
    <t>090203010603</t>
  </si>
  <si>
    <t>Outlet English Coulee</t>
  </si>
  <si>
    <t>090203010604</t>
  </si>
  <si>
    <t>Upper Buffalo Coulee</t>
  </si>
  <si>
    <t>090203010701</t>
  </si>
  <si>
    <t>Lower Buffalo Coulee</t>
  </si>
  <si>
    <t>090203010702</t>
  </si>
  <si>
    <t>East Immanuel Cemetery</t>
  </si>
  <si>
    <t>090203010703</t>
  </si>
  <si>
    <t>Ost Valle Church-Red River</t>
  </si>
  <si>
    <t>090203010704</t>
  </si>
  <si>
    <t>Horseshoe Lake-Red River</t>
  </si>
  <si>
    <t>090203060602</t>
  </si>
  <si>
    <t>Skunk Coulee</t>
  </si>
  <si>
    <t>090203070101</t>
  </si>
  <si>
    <t>Stella Lake-North Branch Turtle River</t>
  </si>
  <si>
    <t>090203070102</t>
  </si>
  <si>
    <t>Skunk Coulee-North Branch Turtle River</t>
  </si>
  <si>
    <t>090203070103</t>
  </si>
  <si>
    <t>Whiskey Creek</t>
  </si>
  <si>
    <t>090203070104</t>
  </si>
  <si>
    <t>Town of McCanna-North Branch Turtle River</t>
  </si>
  <si>
    <t>090203070105</t>
  </si>
  <si>
    <t>Upper South Branch Turtle River</t>
  </si>
  <si>
    <t>090203070201</t>
  </si>
  <si>
    <t>Lower South Branch Turtle River</t>
  </si>
  <si>
    <t>090203070202</t>
  </si>
  <si>
    <t>Turtle River State Park-Turtle River</t>
  </si>
  <si>
    <t>090203070203</t>
  </si>
  <si>
    <t>090203070204-Turtle River</t>
  </si>
  <si>
    <t>090203070204</t>
  </si>
  <si>
    <t>Kelly Slough</t>
  </si>
  <si>
    <t>090203070205</t>
  </si>
  <si>
    <t>Stewart Lake-Turtle River</t>
  </si>
  <si>
    <t>090203070206</t>
  </si>
  <si>
    <t>Hazen Brook</t>
  </si>
  <si>
    <t>090203070301</t>
  </si>
  <si>
    <t>Pleasant View Church-Salt Water Coulee</t>
  </si>
  <si>
    <t>090203070302</t>
  </si>
  <si>
    <t>Fresh Water Coulee</t>
  </si>
  <si>
    <t>090203070303</t>
  </si>
  <si>
    <t>Salt Water Coulee</t>
  </si>
  <si>
    <t>090203070304</t>
  </si>
  <si>
    <t>South Marais River</t>
  </si>
  <si>
    <t>090203070401</t>
  </si>
  <si>
    <t>Town of Manvel-Turtle River</t>
  </si>
  <si>
    <t>090203070402</t>
  </si>
  <si>
    <t>County Ditch Number 13-Turtle River</t>
  </si>
  <si>
    <t>090203070403</t>
  </si>
  <si>
    <t>North Marais River</t>
  </si>
  <si>
    <t>090203070404</t>
  </si>
  <si>
    <t>Upper North Branch Forest River</t>
  </si>
  <si>
    <t>090203080101</t>
  </si>
  <si>
    <t>Middle North Branch Forest River</t>
  </si>
  <si>
    <t>090203080102</t>
  </si>
  <si>
    <t>Town of Lankin</t>
  </si>
  <si>
    <t>090203080103</t>
  </si>
  <si>
    <t>Lower North Branch Forest River</t>
  </si>
  <si>
    <t>090203080104</t>
  </si>
  <si>
    <t>Upper Middle Branch Forest River</t>
  </si>
  <si>
    <t>090203080201</t>
  </si>
  <si>
    <t>Middle Middle Branch Forest River</t>
  </si>
  <si>
    <t>090203080202</t>
  </si>
  <si>
    <t>Town of Whitman</t>
  </si>
  <si>
    <t>090203080203</t>
  </si>
  <si>
    <t>Lower Middle Branch Forest River</t>
  </si>
  <si>
    <t>090203080204</t>
  </si>
  <si>
    <t>Outlet Middle Branch Forest River</t>
  </si>
  <si>
    <t>090203080205</t>
  </si>
  <si>
    <t>Lake Miller</t>
  </si>
  <si>
    <t>090203080301</t>
  </si>
  <si>
    <t>South Branch Forest River</t>
  </si>
  <si>
    <t>090203080302</t>
  </si>
  <si>
    <t>Town of Pisek</t>
  </si>
  <si>
    <t>090203080303</t>
  </si>
  <si>
    <t>Town of Ops</t>
  </si>
  <si>
    <t>090203080304</t>
  </si>
  <si>
    <t>090203080305</t>
  </si>
  <si>
    <t>Forest River Colony-Forest River</t>
  </si>
  <si>
    <t>090203080306</t>
  </si>
  <si>
    <t>Town of Gilby</t>
  </si>
  <si>
    <t>090203080401</t>
  </si>
  <si>
    <t>County Ditch Number 12</t>
  </si>
  <si>
    <t>090203080402</t>
  </si>
  <si>
    <t>County Ditch Number 19</t>
  </si>
  <si>
    <t>090203080403</t>
  </si>
  <si>
    <t>Town of Ardoch</t>
  </si>
  <si>
    <t>090203080404</t>
  </si>
  <si>
    <t>Memorial Park Cemetery</t>
  </si>
  <si>
    <t>090203080405</t>
  </si>
  <si>
    <t>Town of Kellogg</t>
  </si>
  <si>
    <t>090203080501</t>
  </si>
  <si>
    <t>090203080502</t>
  </si>
  <si>
    <t>Town of Minto-Forest River</t>
  </si>
  <si>
    <t>090203080503</t>
  </si>
  <si>
    <t>Lake Ardoch-Forest River</t>
  </si>
  <si>
    <t>090203080504</t>
  </si>
  <si>
    <t>Town of Warsaw-Forest River</t>
  </si>
  <si>
    <t>090203080505</t>
  </si>
  <si>
    <t>Upper North Branch Park River</t>
  </si>
  <si>
    <t>090203100101</t>
  </si>
  <si>
    <t>Middle North Branch Park River</t>
  </si>
  <si>
    <t>090203100102</t>
  </si>
  <si>
    <t>Upper Cart Creek</t>
  </si>
  <si>
    <t>090203100103</t>
  </si>
  <si>
    <t>Middle Cart Creek</t>
  </si>
  <si>
    <t>090203100104</t>
  </si>
  <si>
    <t>Lower Cart Creek</t>
  </si>
  <si>
    <t>090203100105</t>
  </si>
  <si>
    <t>Saint John's Church</t>
  </si>
  <si>
    <t>090203100106</t>
  </si>
  <si>
    <t>Lower North Branch Park River</t>
  </si>
  <si>
    <t>090203100107</t>
  </si>
  <si>
    <t>Headwaters Middle Branch Park River</t>
  </si>
  <si>
    <t>090203100201</t>
  </si>
  <si>
    <t>Upper Middle Branch Park River</t>
  </si>
  <si>
    <t>090203100202</t>
  </si>
  <si>
    <t>Middle Middle Branch Park River</t>
  </si>
  <si>
    <t>090203100203</t>
  </si>
  <si>
    <t>Lower Middle Branch Park River</t>
  </si>
  <si>
    <t>090203100204</t>
  </si>
  <si>
    <t>Headwaters South Branch Park River</t>
  </si>
  <si>
    <t>090203100301</t>
  </si>
  <si>
    <t>Upper South Branch Park River</t>
  </si>
  <si>
    <t>090203100302</t>
  </si>
  <si>
    <t>Middle South Branch Park River</t>
  </si>
  <si>
    <t>090203100303</t>
  </si>
  <si>
    <t>Fairdale Slough</t>
  </si>
  <si>
    <t>090203100304</t>
  </si>
  <si>
    <t>Lower South Branch Park River</t>
  </si>
  <si>
    <t>090203100305</t>
  </si>
  <si>
    <t>090203100306</t>
  </si>
  <si>
    <t>Outlet South Branch Park River</t>
  </si>
  <si>
    <t>090203100307</t>
  </si>
  <si>
    <t>Upper Willow Creek</t>
  </si>
  <si>
    <t>090203100401</t>
  </si>
  <si>
    <t>Middle Willow Creek</t>
  </si>
  <si>
    <t>090203100402</t>
  </si>
  <si>
    <t>Lower Willow Creek</t>
  </si>
  <si>
    <t>090203100403</t>
  </si>
  <si>
    <t>Salt Lake</t>
  </si>
  <si>
    <t>090203100404</t>
  </si>
  <si>
    <t>City of Grafton-Park River</t>
  </si>
  <si>
    <t>090203100501</t>
  </si>
  <si>
    <t>Horseshoe Coulee-Park River</t>
  </si>
  <si>
    <t>090203100502</t>
  </si>
  <si>
    <t>Dipple Drain-Park River</t>
  </si>
  <si>
    <t>090203100503</t>
  </si>
  <si>
    <t>County Ditch No 55-Red River</t>
  </si>
  <si>
    <t>090203110502</t>
  </si>
  <si>
    <t>County Ditch No 13</t>
  </si>
  <si>
    <t>090203110504</t>
  </si>
  <si>
    <t>County Drain Number 20</t>
  </si>
  <si>
    <t>090203110601</t>
  </si>
  <si>
    <t>Headwaters County Ditch Nos 20 and 66</t>
  </si>
  <si>
    <t>090203110602</t>
  </si>
  <si>
    <t>County Ditch No 27</t>
  </si>
  <si>
    <t>090203110603</t>
  </si>
  <si>
    <t>County Ditch Nos 20 and 66</t>
  </si>
  <si>
    <t>090203110604</t>
  </si>
  <si>
    <t>County Ditch No 39-Red River</t>
  </si>
  <si>
    <t>090203110801</t>
  </si>
  <si>
    <t>Lake Stella-Red River</t>
  </si>
  <si>
    <t>090203110802</t>
  </si>
  <si>
    <t>Hyde Park Coulee</t>
  </si>
  <si>
    <t>090203110901</t>
  </si>
  <si>
    <t>090203110902</t>
  </si>
  <si>
    <t>Headwaters Buffalo Creek</t>
  </si>
  <si>
    <t>090203110904</t>
  </si>
  <si>
    <t>090203111101</t>
  </si>
  <si>
    <t>City of Pembina-Red River</t>
  </si>
  <si>
    <t>090203111102</t>
  </si>
  <si>
    <t>Armourdale Lake</t>
  </si>
  <si>
    <t>090203150201</t>
  </si>
  <si>
    <t>McLaughlin Lake</t>
  </si>
  <si>
    <t>090203150202</t>
  </si>
  <si>
    <t>090203150203</t>
  </si>
  <si>
    <t>090203150204</t>
  </si>
  <si>
    <t>090203150205</t>
  </si>
  <si>
    <t>Rock Lake</t>
  </si>
  <si>
    <t>090203150206</t>
  </si>
  <si>
    <t>Pound Lake</t>
  </si>
  <si>
    <t>090203150207</t>
  </si>
  <si>
    <t>Moore Lake-Badger Creek</t>
  </si>
  <si>
    <t>090203150208</t>
  </si>
  <si>
    <t>Jackfish Creek</t>
  </si>
  <si>
    <t>090203150301</t>
  </si>
  <si>
    <t>Boyd Lake-Stony Creek</t>
  </si>
  <si>
    <t>090203150302</t>
  </si>
  <si>
    <t>Lake Upsilon-Long River</t>
  </si>
  <si>
    <t>090203150303</t>
  </si>
  <si>
    <t>Hidden Island Coulee</t>
  </si>
  <si>
    <t>090203150401</t>
  </si>
  <si>
    <t>090203150402</t>
  </si>
  <si>
    <t>Dash Cemetery</t>
  </si>
  <si>
    <t>090203150403</t>
  </si>
  <si>
    <t>Gimby Creek</t>
  </si>
  <si>
    <t>090203150404</t>
  </si>
  <si>
    <t>Town of Calvin-Cypress Creek</t>
  </si>
  <si>
    <t>090203160101</t>
  </si>
  <si>
    <t>090203160102</t>
  </si>
  <si>
    <t>Town of Sarles-Cypress Creek</t>
  </si>
  <si>
    <t>090203160103</t>
  </si>
  <si>
    <t>Crystal Creek</t>
  </si>
  <si>
    <t>090203160203</t>
  </si>
  <si>
    <t>Saint Edwards Cemetery</t>
  </si>
  <si>
    <t>090203160301</t>
  </si>
  <si>
    <t>Walts Air Service Landing Strip</t>
  </si>
  <si>
    <t>090203160302</t>
  </si>
  <si>
    <t>Bethel Cemetery</t>
  </si>
  <si>
    <t>090203160303</t>
  </si>
  <si>
    <t>090203160304</t>
  </si>
  <si>
    <t>090203160401</t>
  </si>
  <si>
    <t>Evangelical Cemetery</t>
  </si>
  <si>
    <t>090203160402</t>
  </si>
  <si>
    <t>Rush Lake</t>
  </si>
  <si>
    <t>090203160403</t>
  </si>
  <si>
    <t>West Snowflake Creek</t>
  </si>
  <si>
    <t>090203160404</t>
  </si>
  <si>
    <t>Town of Hannah-Snowflake Creek</t>
  </si>
  <si>
    <t>090203160405</t>
  </si>
  <si>
    <t>Snowflake Creek</t>
  </si>
  <si>
    <t>090203160406</t>
  </si>
  <si>
    <t>Langdon Reservoir</t>
  </si>
  <si>
    <t>090203160501</t>
  </si>
  <si>
    <t>Mowbray Creek</t>
  </si>
  <si>
    <t>090203160502</t>
  </si>
  <si>
    <t>Headwaters Little South Pembina River</t>
  </si>
  <si>
    <t>090203160701</t>
  </si>
  <si>
    <t>Upper Little South Pembina River</t>
  </si>
  <si>
    <t>090203160702</t>
  </si>
  <si>
    <t>Middle Little South Pembina River</t>
  </si>
  <si>
    <t>090203160703</t>
  </si>
  <si>
    <t>O'Brien Coulee</t>
  </si>
  <si>
    <t>090203160704</t>
  </si>
  <si>
    <t>Lower Little South Pembina River</t>
  </si>
  <si>
    <t>090203160705</t>
  </si>
  <si>
    <t>Outlet Little South Pembina River</t>
  </si>
  <si>
    <t>090203160706</t>
  </si>
  <si>
    <t>Headwaters Tongue River</t>
  </si>
  <si>
    <t>090203160801</t>
  </si>
  <si>
    <t>Herzog Dam-Tongue River</t>
  </si>
  <si>
    <t>090203160802</t>
  </si>
  <si>
    <t>Busse Coulee-Smith Coulee</t>
  </si>
  <si>
    <t>090203160803</t>
  </si>
  <si>
    <t>Icelandic State Park Reservoir-Tongue River</t>
  </si>
  <si>
    <t>090203160804</t>
  </si>
  <si>
    <t>Rosa Lake-Tongue River</t>
  </si>
  <si>
    <t>090203160901</t>
  </si>
  <si>
    <t>Rosebud Coulee</t>
  </si>
  <si>
    <t>090203160902</t>
  </si>
  <si>
    <t>Town of Bathgate-Tongue River</t>
  </si>
  <si>
    <t>090203160903</t>
  </si>
  <si>
    <t>City of Cavalier</t>
  </si>
  <si>
    <t>090203160904</t>
  </si>
  <si>
    <t>090203160905</t>
  </si>
  <si>
    <t>090203160906</t>
  </si>
  <si>
    <t>Tongue River Cutoff-Tongue River</t>
  </si>
  <si>
    <t>090203160907</t>
  </si>
  <si>
    <t>Louden Coulee-Tongue River</t>
  </si>
  <si>
    <t>090203160908</t>
  </si>
  <si>
    <t>090203161001</t>
  </si>
  <si>
    <t>Little North Pembina River</t>
  </si>
  <si>
    <t>090203161002</t>
  </si>
  <si>
    <t>Big Pembina Cemetery-Pembina River</t>
  </si>
  <si>
    <t>090203161003</t>
  </si>
  <si>
    <t>Vang Hill-Pembina River</t>
  </si>
  <si>
    <t>090203161004</t>
  </si>
  <si>
    <t>Town of Walhalla-Pembina River</t>
  </si>
  <si>
    <t>090203161005</t>
  </si>
  <si>
    <t>County Ditch No 11-Pembina River</t>
  </si>
  <si>
    <t>090203161006</t>
  </si>
  <si>
    <t>Outlet Pembina River</t>
  </si>
  <si>
    <t>090203161007</t>
  </si>
  <si>
    <t>Upper Little Muddy Creek</t>
  </si>
  <si>
    <t>100600050701</t>
  </si>
  <si>
    <t>Upper Cottonwood Creek</t>
  </si>
  <si>
    <t>100600061301</t>
  </si>
  <si>
    <t>Willow Creek</t>
  </si>
  <si>
    <t>100600061302</t>
  </si>
  <si>
    <t>Town of Fortuna</t>
  </si>
  <si>
    <t>100600070001</t>
  </si>
  <si>
    <t>Brush Creek</t>
  </si>
  <si>
    <t>100600070002</t>
  </si>
  <si>
    <t>South Fork Smith Creek</t>
  </si>
  <si>
    <t>101000042001</t>
  </si>
  <si>
    <t>North Fork Smith Creek</t>
  </si>
  <si>
    <t>101000042002</t>
  </si>
  <si>
    <t>Poison Spring Creek</t>
  </si>
  <si>
    <t>101000042003</t>
  </si>
  <si>
    <t>Upper Bennie Peer Creek</t>
  </si>
  <si>
    <t>101000042401</t>
  </si>
  <si>
    <t>Sheep Creek</t>
  </si>
  <si>
    <t>101000042402</t>
  </si>
  <si>
    <t>101000042403</t>
  </si>
  <si>
    <t>Middle Bennie Peer Creek</t>
  </si>
  <si>
    <t>101000042404</t>
  </si>
  <si>
    <t>101 Creek</t>
  </si>
  <si>
    <t>101000042405</t>
  </si>
  <si>
    <t>Lower Bennie Peer Creek</t>
  </si>
  <si>
    <t>101000042406</t>
  </si>
  <si>
    <t>West Branch Charbonneau Creek</t>
  </si>
  <si>
    <t>101000042601</t>
  </si>
  <si>
    <t>Upper Charbonneau Creek</t>
  </si>
  <si>
    <t>101000042602</t>
  </si>
  <si>
    <t>Antelope Creek</t>
  </si>
  <si>
    <t>101000042603</t>
  </si>
  <si>
    <t>North Fork Lonesome Creek</t>
  </si>
  <si>
    <t>101000042604</t>
  </si>
  <si>
    <t>Lonesome Creek</t>
  </si>
  <si>
    <t>101000042605</t>
  </si>
  <si>
    <t>Middle Charbonneau Creek</t>
  </si>
  <si>
    <t>101000042606</t>
  </si>
  <si>
    <t>Lower Charbonneau Creek</t>
  </si>
  <si>
    <t>101000042607</t>
  </si>
  <si>
    <t>Cherry Creek</t>
  </si>
  <si>
    <t>101000042701</t>
  </si>
  <si>
    <t>Upper Horse Creek</t>
  </si>
  <si>
    <t>101000042702</t>
  </si>
  <si>
    <t>Lower Horse Creek</t>
  </si>
  <si>
    <t>101000042703</t>
  </si>
  <si>
    <t>Town of Fairview</t>
  </si>
  <si>
    <t>101000042706</t>
  </si>
  <si>
    <t>Sixmile Creek</t>
  </si>
  <si>
    <t>101101010101</t>
  </si>
  <si>
    <t>Eightmile Creek</t>
  </si>
  <si>
    <t>101101010102</t>
  </si>
  <si>
    <t>Saint Olaf Church</t>
  </si>
  <si>
    <t>101101010103</t>
  </si>
  <si>
    <t>Lake Trenton</t>
  </si>
  <si>
    <t>101101010104</t>
  </si>
  <si>
    <t>Upper Painted Woods Creek</t>
  </si>
  <si>
    <t>101101010201</t>
  </si>
  <si>
    <t>Middle Painted Woods Creek</t>
  </si>
  <si>
    <t>101101010202</t>
  </si>
  <si>
    <t>Lower Painted Woods Creek</t>
  </si>
  <si>
    <t>101101010203</t>
  </si>
  <si>
    <t>Rosseland Church</t>
  </si>
  <si>
    <t>101101010301</t>
  </si>
  <si>
    <t>Sand Creek</t>
  </si>
  <si>
    <t>101101010302</t>
  </si>
  <si>
    <t>Sloulin International Airport</t>
  </si>
  <si>
    <t>101101010303</t>
  </si>
  <si>
    <t>Upper Stony Creek</t>
  </si>
  <si>
    <t>101101010401</t>
  </si>
  <si>
    <t>Epping Dam</t>
  </si>
  <si>
    <t>101101010402</t>
  </si>
  <si>
    <t>Middle Stony Creek</t>
  </si>
  <si>
    <t>101101010403</t>
  </si>
  <si>
    <t>Stockyard Creek</t>
  </si>
  <si>
    <t>101101010404</t>
  </si>
  <si>
    <t>Lower Stony Creek</t>
  </si>
  <si>
    <t>101101010405</t>
  </si>
  <si>
    <t>Arnegard Dam</t>
  </si>
  <si>
    <t>101101010501</t>
  </si>
  <si>
    <t>Upper Timber Creek</t>
  </si>
  <si>
    <t>101101010502</t>
  </si>
  <si>
    <t>Camp Creek</t>
  </si>
  <si>
    <t>101101010503</t>
  </si>
  <si>
    <t>Lower Timber Creek</t>
  </si>
  <si>
    <t>101101010504</t>
  </si>
  <si>
    <t>Crazy Man Coulee</t>
  </si>
  <si>
    <t>101101010601</t>
  </si>
  <si>
    <t>Indian Creek</t>
  </si>
  <si>
    <t>101101010602</t>
  </si>
  <si>
    <t>101101010603</t>
  </si>
  <si>
    <t>Cedar Butte</t>
  </si>
  <si>
    <t>101101010604</t>
  </si>
  <si>
    <t>Cedar Creek</t>
  </si>
  <si>
    <t>101101010605</t>
  </si>
  <si>
    <t>Wild Cow Creek</t>
  </si>
  <si>
    <t>101101010701</t>
  </si>
  <si>
    <t>Halfbreed Creek</t>
  </si>
  <si>
    <t>101101010702</t>
  </si>
  <si>
    <t>Long Creek</t>
  </si>
  <si>
    <t>101101010703</t>
  </si>
  <si>
    <t>Gamache Creek</t>
  </si>
  <si>
    <t>101101010704</t>
  </si>
  <si>
    <t>Cedar Coulee</t>
  </si>
  <si>
    <t>101101010705</t>
  </si>
  <si>
    <t>Hungry Gulch</t>
  </si>
  <si>
    <t>101101010706</t>
  </si>
  <si>
    <t>Stone Johnny Coulee</t>
  </si>
  <si>
    <t>101101010707</t>
  </si>
  <si>
    <t>Headwaters Tobacco Garden Creek</t>
  </si>
  <si>
    <t>101101010801</t>
  </si>
  <si>
    <t>101101010802</t>
  </si>
  <si>
    <t>Timber Prong Creek</t>
  </si>
  <si>
    <t>101101010803</t>
  </si>
  <si>
    <t>Upper Tobacco Garden Creek</t>
  </si>
  <si>
    <t>101101010804</t>
  </si>
  <si>
    <t>Demicks Lake</t>
  </si>
  <si>
    <t>101101010805</t>
  </si>
  <si>
    <t>Upper Clear Creek</t>
  </si>
  <si>
    <t>101101010806</t>
  </si>
  <si>
    <t>Lower Clear Creek</t>
  </si>
  <si>
    <t>101101010807</t>
  </si>
  <si>
    <t>Middle Tobacco Garden Creek</t>
  </si>
  <si>
    <t>101101010808</t>
  </si>
  <si>
    <t>Lower Tobacco Garden Creek</t>
  </si>
  <si>
    <t>101101010809</t>
  </si>
  <si>
    <t>Nelson Creek</t>
  </si>
  <si>
    <t>101101010901</t>
  </si>
  <si>
    <t>Upper Beaver Creek</t>
  </si>
  <si>
    <t>101101010902</t>
  </si>
  <si>
    <t>Middle Beaver Creek</t>
  </si>
  <si>
    <t>101101010903</t>
  </si>
  <si>
    <t>Upper Dry Fork Creek</t>
  </si>
  <si>
    <t>101101010904</t>
  </si>
  <si>
    <t>Lower Dry Fork Creek</t>
  </si>
  <si>
    <t>101101010905</t>
  </si>
  <si>
    <t>Lower Beaver Creek</t>
  </si>
  <si>
    <t>101101010906</t>
  </si>
  <si>
    <t>Upper Sand Creek</t>
  </si>
  <si>
    <t>101101011001</t>
  </si>
  <si>
    <t>Lower Sand Creek</t>
  </si>
  <si>
    <t>101101011002</t>
  </si>
  <si>
    <t>Red Mike Hill</t>
  </si>
  <si>
    <t>101101011003</t>
  </si>
  <si>
    <t>Lone Butte</t>
  </si>
  <si>
    <t>101101011004</t>
  </si>
  <si>
    <t>Alkali Creek</t>
  </si>
  <si>
    <t>101101011005</t>
  </si>
  <si>
    <t>Phelps Bay</t>
  </si>
  <si>
    <t>101101011006</t>
  </si>
  <si>
    <t>101101011101</t>
  </si>
  <si>
    <t>Big Meadow</t>
  </si>
  <si>
    <t>101101011102</t>
  </si>
  <si>
    <t>The Swamp</t>
  </si>
  <si>
    <t>101101011103</t>
  </si>
  <si>
    <t>Red Lake</t>
  </si>
  <si>
    <t>101101011201</t>
  </si>
  <si>
    <t>Headwaters White Earth Creek</t>
  </si>
  <si>
    <t>101101011202</t>
  </si>
  <si>
    <t>Upper White Earth Creek</t>
  </si>
  <si>
    <t>101101011203</t>
  </si>
  <si>
    <t>Middle White Earth Creek</t>
  </si>
  <si>
    <t>101101011204</t>
  </si>
  <si>
    <t>Lower White Earth Creek</t>
  </si>
  <si>
    <t>101101011205</t>
  </si>
  <si>
    <t>Smishek Lake</t>
  </si>
  <si>
    <t>101101011301</t>
  </si>
  <si>
    <t>Lostwood Lake</t>
  </si>
  <si>
    <t>101101011302</t>
  </si>
  <si>
    <t>Kittelson Slough</t>
  </si>
  <si>
    <t>101101011303</t>
  </si>
  <si>
    <t>Elbow Lake</t>
  </si>
  <si>
    <t>101101011304</t>
  </si>
  <si>
    <t>Powers Lake</t>
  </si>
  <si>
    <t>101101011305</t>
  </si>
  <si>
    <t>Paradise Meadow</t>
  </si>
  <si>
    <t>101101011306</t>
  </si>
  <si>
    <t>101101011307</t>
  </si>
  <si>
    <t>Big Butte</t>
  </si>
  <si>
    <t>101101011308</t>
  </si>
  <si>
    <t>Tioga Dam</t>
  </si>
  <si>
    <t>101101011401</t>
  </si>
  <si>
    <t>Town of Tioga</t>
  </si>
  <si>
    <t>101101011402</t>
  </si>
  <si>
    <t>Beauty Valley</t>
  </si>
  <si>
    <t>101101011403</t>
  </si>
  <si>
    <t>Tioga Municipal Airport</t>
  </si>
  <si>
    <t>101101011404</t>
  </si>
  <si>
    <t>Town of Ross</t>
  </si>
  <si>
    <t>101101011501</t>
  </si>
  <si>
    <t>White Earth Cemetery</t>
  </si>
  <si>
    <t>101101011502</t>
  </si>
  <si>
    <t>Bohemian Cemetery</t>
  </si>
  <si>
    <t>101101011503</t>
  </si>
  <si>
    <t>Kristiansand Cemetery</t>
  </si>
  <si>
    <t>101101011504</t>
  </si>
  <si>
    <t>White Earth Bay</t>
  </si>
  <si>
    <t>101101011505</t>
  </si>
  <si>
    <t>Westby Lake</t>
  </si>
  <si>
    <t>101101011601</t>
  </si>
  <si>
    <t>White Lake</t>
  </si>
  <si>
    <t>101101011602</t>
  </si>
  <si>
    <t>Clearwater Lake</t>
  </si>
  <si>
    <t>101101011603</t>
  </si>
  <si>
    <t>Town of Palermo</t>
  </si>
  <si>
    <t>101101011604</t>
  </si>
  <si>
    <t>101101011605</t>
  </si>
  <si>
    <t>Scandia Valley Church</t>
  </si>
  <si>
    <t>101101011701</t>
  </si>
  <si>
    <t>Town of Stanley</t>
  </si>
  <si>
    <t>101101011702</t>
  </si>
  <si>
    <t>101101011703</t>
  </si>
  <si>
    <t>Sikes Dam</t>
  </si>
  <si>
    <t>101101011704</t>
  </si>
  <si>
    <t>101101011705</t>
  </si>
  <si>
    <t>101101011706</t>
  </si>
  <si>
    <t>Robinson Lake</t>
  </si>
  <si>
    <t>101101011707</t>
  </si>
  <si>
    <t>Little Knife Bay</t>
  </si>
  <si>
    <t>101101011708</t>
  </si>
  <si>
    <t>Rat Lake</t>
  </si>
  <si>
    <t>101101011801</t>
  </si>
  <si>
    <t>Little Antelope Creek</t>
  </si>
  <si>
    <t>101101011802</t>
  </si>
  <si>
    <t>101101011803</t>
  </si>
  <si>
    <t>101101011804</t>
  </si>
  <si>
    <t>Four Bears Bay</t>
  </si>
  <si>
    <t>101101011901</t>
  </si>
  <si>
    <t>101101011902</t>
  </si>
  <si>
    <t>North Fork Clarks Creek</t>
  </si>
  <si>
    <t>101101011903</t>
  </si>
  <si>
    <t>Clarks Creek</t>
  </si>
  <si>
    <t>101101011904</t>
  </si>
  <si>
    <t>Reunion Bay</t>
  </si>
  <si>
    <t>101101011905</t>
  </si>
  <si>
    <t>Upper Bear Den Creek</t>
  </si>
  <si>
    <t>101101012001</t>
  </si>
  <si>
    <t>Dry Creek</t>
  </si>
  <si>
    <t>101101012002</t>
  </si>
  <si>
    <t>Handy Water Creek</t>
  </si>
  <si>
    <t>101101012003</t>
  </si>
  <si>
    <t>Bear Den Bay</t>
  </si>
  <si>
    <t>101101012004</t>
  </si>
  <si>
    <t>Boggy Creek</t>
  </si>
  <si>
    <t>101101012101</t>
  </si>
  <si>
    <t>Skunk Creek</t>
  </si>
  <si>
    <t>101101012102</t>
  </si>
  <si>
    <t>Shell Creek Church</t>
  </si>
  <si>
    <t>101101012103</t>
  </si>
  <si>
    <t>Little Shell Creek</t>
  </si>
  <si>
    <t>101101012104</t>
  </si>
  <si>
    <t>101101012201</t>
  </si>
  <si>
    <t>Carpenter Lake</t>
  </si>
  <si>
    <t>101101012202</t>
  </si>
  <si>
    <t>101101012203</t>
  </si>
  <si>
    <t>Town of Blaisdell</t>
  </si>
  <si>
    <t>101101012301</t>
  </si>
  <si>
    <t>101101012302</t>
  </si>
  <si>
    <t>Shell Lake</t>
  </si>
  <si>
    <t>101101012303</t>
  </si>
  <si>
    <t>101101012304</t>
  </si>
  <si>
    <t>Spring Valley Church</t>
  </si>
  <si>
    <t>101101012401</t>
  </si>
  <si>
    <t>Johns Cemetery</t>
  </si>
  <si>
    <t>101101012402</t>
  </si>
  <si>
    <t>101101012403</t>
  </si>
  <si>
    <t>West Shell Creek</t>
  </si>
  <si>
    <t>101101012404</t>
  </si>
  <si>
    <t>Shell Creek Bay</t>
  </si>
  <si>
    <t>101101012405</t>
  </si>
  <si>
    <t>101101012501</t>
  </si>
  <si>
    <t>Underdahl Lake</t>
  </si>
  <si>
    <t>101101012502</t>
  </si>
  <si>
    <t>Hiddenwood Lake</t>
  </si>
  <si>
    <t>101101012503</t>
  </si>
  <si>
    <t>Saint Pauls Church</t>
  </si>
  <si>
    <t>101101012504</t>
  </si>
  <si>
    <t>Town of Prairie Junction</t>
  </si>
  <si>
    <t>101101012601</t>
  </si>
  <si>
    <t>Town of Plaza</t>
  </si>
  <si>
    <t>101101012602</t>
  </si>
  <si>
    <t>101101012603</t>
  </si>
  <si>
    <t>101101012604</t>
  </si>
  <si>
    <t>Parshall Bay</t>
  </si>
  <si>
    <t>101101012605</t>
  </si>
  <si>
    <t>Upper Crane Creek</t>
  </si>
  <si>
    <t>101101012701</t>
  </si>
  <si>
    <t>Lower Crane Creek</t>
  </si>
  <si>
    <t>101101012702</t>
  </si>
  <si>
    <t>New Town Municipal Airport</t>
  </si>
  <si>
    <t>101101012703</t>
  </si>
  <si>
    <t>Muskrat Lake</t>
  </si>
  <si>
    <t>101101012704</t>
  </si>
  <si>
    <t>Upper Van Hook Arm</t>
  </si>
  <si>
    <t>101101012705</t>
  </si>
  <si>
    <t>Lower Van Hook Arm</t>
  </si>
  <si>
    <t>101101012706</t>
  </si>
  <si>
    <t>Upper Deepwater Creek</t>
  </si>
  <si>
    <t>101101012801</t>
  </si>
  <si>
    <t>Round Top Hill</t>
  </si>
  <si>
    <t>101101012802</t>
  </si>
  <si>
    <t>Town of Roseglen</t>
  </si>
  <si>
    <t>101101012803</t>
  </si>
  <si>
    <t>Bethlehem Church</t>
  </si>
  <si>
    <t>101101012804</t>
  </si>
  <si>
    <t>Lucky Mound Church</t>
  </si>
  <si>
    <t>101101012805</t>
  </si>
  <si>
    <t>Paint Hill</t>
  </si>
  <si>
    <t>101101012806</t>
  </si>
  <si>
    <t>101101012807</t>
  </si>
  <si>
    <t>Middle Deepwater Creek</t>
  </si>
  <si>
    <t>101101012808</t>
  </si>
  <si>
    <t>101101012809</t>
  </si>
  <si>
    <t>Lower Deepwater Creek</t>
  </si>
  <si>
    <t>101101012810</t>
  </si>
  <si>
    <t>Lucky Mound Creek Bay</t>
  </si>
  <si>
    <t>101101012901</t>
  </si>
  <si>
    <t>Arikara Bay</t>
  </si>
  <si>
    <t>101101012902</t>
  </si>
  <si>
    <t>Saddle Butte Bay</t>
  </si>
  <si>
    <t>101101012903</t>
  </si>
  <si>
    <t>Good Bear Bay</t>
  </si>
  <si>
    <t>101101013001</t>
  </si>
  <si>
    <t>Red Butte Bay</t>
  </si>
  <si>
    <t>101101013002</t>
  </si>
  <si>
    <t>Beaver Creek Cemetery</t>
  </si>
  <si>
    <t>101101013003</t>
  </si>
  <si>
    <t>101101013004</t>
  </si>
  <si>
    <t>Nishu Bay</t>
  </si>
  <si>
    <t>101101013005</t>
  </si>
  <si>
    <t>Beaver Creek-Lake Sakakawea</t>
  </si>
  <si>
    <t>101101013006</t>
  </si>
  <si>
    <t>Beaver Creek Bay</t>
  </si>
  <si>
    <t>101101013007</t>
  </si>
  <si>
    <t>101101013100</t>
  </si>
  <si>
    <t>Town of White Shield</t>
  </si>
  <si>
    <t>101101013201</t>
  </si>
  <si>
    <t>Blackwater Lake</t>
  </si>
  <si>
    <t>101101013202</t>
  </si>
  <si>
    <t>Blackwater Cemetery</t>
  </si>
  <si>
    <t>101101013203</t>
  </si>
  <si>
    <t>Town of Emmet</t>
  </si>
  <si>
    <t>101101013204</t>
  </si>
  <si>
    <t>Douglas Lake</t>
  </si>
  <si>
    <t>101101013301</t>
  </si>
  <si>
    <t>Blue Hill</t>
  </si>
  <si>
    <t>101101013302</t>
  </si>
  <si>
    <t>Blue Hill School</t>
  </si>
  <si>
    <t>101101013303</t>
  </si>
  <si>
    <t>Middle Branch Douglas Creek</t>
  </si>
  <si>
    <t>101101013304</t>
  </si>
  <si>
    <t>East Branch Douglas Creek</t>
  </si>
  <si>
    <t>101101013305</t>
  </si>
  <si>
    <t>Douglas Creek Bay</t>
  </si>
  <si>
    <t>101101013306</t>
  </si>
  <si>
    <t>Renner Bay</t>
  </si>
  <si>
    <t>101101013401</t>
  </si>
  <si>
    <t>Saint Andrews Cemetery</t>
  </si>
  <si>
    <t>101101013402</t>
  </si>
  <si>
    <t>Beulah Bay</t>
  </si>
  <si>
    <t>101101013403</t>
  </si>
  <si>
    <t>Expansion Bay</t>
  </si>
  <si>
    <t>101101013404</t>
  </si>
  <si>
    <t>101101013405</t>
  </si>
  <si>
    <t>Berthold Bay</t>
  </si>
  <si>
    <t>101101013406</t>
  </si>
  <si>
    <t>Shallow Alkali Lake</t>
  </si>
  <si>
    <t>101101013501</t>
  </si>
  <si>
    <t>Saint Adolphs Cemetery</t>
  </si>
  <si>
    <t>101101013502</t>
  </si>
  <si>
    <t>McMann Lakes</t>
  </si>
  <si>
    <t>101101013503</t>
  </si>
  <si>
    <t>101101013601</t>
  </si>
  <si>
    <t>Gemeinde Giek Cemetery</t>
  </si>
  <si>
    <t>101101013602</t>
  </si>
  <si>
    <t>101101013603</t>
  </si>
  <si>
    <t>McClusky Canal Lock</t>
  </si>
  <si>
    <t>101101013604</t>
  </si>
  <si>
    <t>Garrison Creek</t>
  </si>
  <si>
    <t>101101013701</t>
  </si>
  <si>
    <t>Wolf Creek</t>
  </si>
  <si>
    <t>101101013702</t>
  </si>
  <si>
    <t>De Trobiand Bay</t>
  </si>
  <si>
    <t>101101013703</t>
  </si>
  <si>
    <t>Lake Sakakawea State Park</t>
  </si>
  <si>
    <t>101101013704</t>
  </si>
  <si>
    <t>Holm Lake</t>
  </si>
  <si>
    <t>101101020101</t>
  </si>
  <si>
    <t>Musta Lake</t>
  </si>
  <si>
    <t>101101020102</t>
  </si>
  <si>
    <t>101101020103</t>
  </si>
  <si>
    <t>Scorio Creek</t>
  </si>
  <si>
    <t>101101020104</t>
  </si>
  <si>
    <t>101101020201</t>
  </si>
  <si>
    <t>101101020202</t>
  </si>
  <si>
    <t>101101020203</t>
  </si>
  <si>
    <t>101101020204</t>
  </si>
  <si>
    <t>101101020205</t>
  </si>
  <si>
    <t>Alkali Lake</t>
  </si>
  <si>
    <t>101101020206</t>
  </si>
  <si>
    <t>Pats Coulee</t>
  </si>
  <si>
    <t>101101020301</t>
  </si>
  <si>
    <t>Heideman Coulee</t>
  </si>
  <si>
    <t>101101020302</t>
  </si>
  <si>
    <t>Blacktail Lake</t>
  </si>
  <si>
    <t>101101020303</t>
  </si>
  <si>
    <t>Blacktail Creek</t>
  </si>
  <si>
    <t>101101020304</t>
  </si>
  <si>
    <t>101101020305</t>
  </si>
  <si>
    <t>Headwaters East Fork</t>
  </si>
  <si>
    <t>101101020401</t>
  </si>
  <si>
    <t>Upper East Fork</t>
  </si>
  <si>
    <t>101101020402</t>
  </si>
  <si>
    <t>Middle East Fork</t>
  </si>
  <si>
    <t>101101020403</t>
  </si>
  <si>
    <t>101101020404</t>
  </si>
  <si>
    <t>Otter Tail Creek</t>
  </si>
  <si>
    <t>101101020501</t>
  </si>
  <si>
    <t>Upper Cow Creek</t>
  </si>
  <si>
    <t>101101020502</t>
  </si>
  <si>
    <t>Middle Cow Creek</t>
  </si>
  <si>
    <t>101101020503</t>
  </si>
  <si>
    <t>Lower Cow Creek</t>
  </si>
  <si>
    <t>101101020504</t>
  </si>
  <si>
    <t>101101020505</t>
  </si>
  <si>
    <t>Chinaman Coulee</t>
  </si>
  <si>
    <t>101101020506</t>
  </si>
  <si>
    <t>Fivemile Creek</t>
  </si>
  <si>
    <t>101102010901</t>
  </si>
  <si>
    <t>Big Gumbo Creek</t>
  </si>
  <si>
    <t>101102010902</t>
  </si>
  <si>
    <t>Sevenmile Creek</t>
  </si>
  <si>
    <t>101102010903</t>
  </si>
  <si>
    <t>Horse Creek</t>
  </si>
  <si>
    <t>101102010904</t>
  </si>
  <si>
    <t>Skull Creek</t>
  </si>
  <si>
    <t>101102010905</t>
  </si>
  <si>
    <t>101102010906</t>
  </si>
  <si>
    <t>Coyote Creek</t>
  </si>
  <si>
    <t>101102010907</t>
  </si>
  <si>
    <t>Kid Creek</t>
  </si>
  <si>
    <t>101102010908</t>
  </si>
  <si>
    <t>Lower Little Beaver Creek</t>
  </si>
  <si>
    <t>101102011107</t>
  </si>
  <si>
    <t>Marmarth-Little Missouri River</t>
  </si>
  <si>
    <t>101102030101</t>
  </si>
  <si>
    <t>Bacon Creek</t>
  </si>
  <si>
    <t>101102030102</t>
  </si>
  <si>
    <t>South Butte Creek-Little Missouri River</t>
  </si>
  <si>
    <t>101102030103</t>
  </si>
  <si>
    <t>101102030104</t>
  </si>
  <si>
    <t>Cash Creek</t>
  </si>
  <si>
    <t>101102030105</t>
  </si>
  <si>
    <t>Boyce Creek</t>
  </si>
  <si>
    <t>101102030106</t>
  </si>
  <si>
    <t>North Butte Creek-Little Missouri River</t>
  </si>
  <si>
    <t>101102030107</t>
  </si>
  <si>
    <t>Cannonball Creek</t>
  </si>
  <si>
    <t>101102030202</t>
  </si>
  <si>
    <t>101102030301</t>
  </si>
  <si>
    <t>101102030302-Little Missouri River</t>
  </si>
  <si>
    <t>101102030302</t>
  </si>
  <si>
    <t>Bull Run Creek</t>
  </si>
  <si>
    <t>101102030303</t>
  </si>
  <si>
    <t>Williams Creek</t>
  </si>
  <si>
    <t>101102030304</t>
  </si>
  <si>
    <t>Deer Creek-Little Missouri River</t>
  </si>
  <si>
    <t>101102030305</t>
  </si>
  <si>
    <t>101102030306-Little Missouri River</t>
  </si>
  <si>
    <t>101102030306</t>
  </si>
  <si>
    <t>101102030307</t>
  </si>
  <si>
    <t>Spring Coulee-Little Missouri River</t>
  </si>
  <si>
    <t>101102030308</t>
  </si>
  <si>
    <t>Upper East Fork Deep Creek</t>
  </si>
  <si>
    <t>101102030401</t>
  </si>
  <si>
    <t>101102030403</t>
  </si>
  <si>
    <t>101102030402</t>
  </si>
  <si>
    <t>Lower East Fork Deep Creek</t>
  </si>
  <si>
    <t>Upper West Fork Deep Creek</t>
  </si>
  <si>
    <t>101102030404</t>
  </si>
  <si>
    <t>Lower West Fork Deep Creek</t>
  </si>
  <si>
    <t>101102030405</t>
  </si>
  <si>
    <t>Stewart Lake</t>
  </si>
  <si>
    <t>101102030406</t>
  </si>
  <si>
    <t>Upper Deep Creek</t>
  </si>
  <si>
    <t>101102030407</t>
  </si>
  <si>
    <t>101102030409</t>
  </si>
  <si>
    <t>101102030408</t>
  </si>
  <si>
    <t>Lower Deep Creek</t>
  </si>
  <si>
    <t>101102030501</t>
  </si>
  <si>
    <t>First Creek</t>
  </si>
  <si>
    <t>101102030502</t>
  </si>
  <si>
    <t>101102030503</t>
  </si>
  <si>
    <t>Burkey Cemetery</t>
  </si>
  <si>
    <t>101102030601</t>
  </si>
  <si>
    <t>Bosserman Lake</t>
  </si>
  <si>
    <t>101102030602</t>
  </si>
  <si>
    <t>Upper Bullion Creek</t>
  </si>
  <si>
    <t>101102030603</t>
  </si>
  <si>
    <t>101102030604</t>
  </si>
  <si>
    <t>Dry Bullion Creek</t>
  </si>
  <si>
    <t>101102030605</t>
  </si>
  <si>
    <t>Lower Bullion Creek</t>
  </si>
  <si>
    <t>101102030606</t>
  </si>
  <si>
    <t>North Fork Garner Creek</t>
  </si>
  <si>
    <t>101102030701</t>
  </si>
  <si>
    <t>Upper Garner Creek</t>
  </si>
  <si>
    <t>101102030702</t>
  </si>
  <si>
    <t>Lower Garner Creek</t>
  </si>
  <si>
    <t>101102030703</t>
  </si>
  <si>
    <t>Second Creek-Little Missouri River</t>
  </si>
  <si>
    <t>101102030801</t>
  </si>
  <si>
    <t>Third Creek</t>
  </si>
  <si>
    <t>101102030802</t>
  </si>
  <si>
    <t>Bear Creek</t>
  </si>
  <si>
    <t>101102030803</t>
  </si>
  <si>
    <t>Toms Wash-Little Missouri River</t>
  </si>
  <si>
    <t>101102030804</t>
  </si>
  <si>
    <t>Dantz Creek</t>
  </si>
  <si>
    <t>101102030805</t>
  </si>
  <si>
    <t>Merrifield Creek-Little Missouri River</t>
  </si>
  <si>
    <t>101102030806</t>
  </si>
  <si>
    <t>Davis Creek</t>
  </si>
  <si>
    <t>101102030807</t>
  </si>
  <si>
    <t>101102030808-Little Missouri River</t>
  </si>
  <si>
    <t>101102030808</t>
  </si>
  <si>
    <t>Upper Andrews Creek</t>
  </si>
  <si>
    <t>101102030901</t>
  </si>
  <si>
    <t>Middle Andrews Creek</t>
  </si>
  <si>
    <t>101102030902</t>
  </si>
  <si>
    <t>Lower Andrews Creek</t>
  </si>
  <si>
    <t>101102030903</t>
  </si>
  <si>
    <t>Upper Knutson Creek</t>
  </si>
  <si>
    <t>101102031001</t>
  </si>
  <si>
    <t>Lower Knutson Creek</t>
  </si>
  <si>
    <t>101102031002</t>
  </si>
  <si>
    <t>Little Wannagan Creek</t>
  </si>
  <si>
    <t>101102031101</t>
  </si>
  <si>
    <t>Wannagan Creek</t>
  </si>
  <si>
    <t>101102031102</t>
  </si>
  <si>
    <t>Upper Whitetail Creek</t>
  </si>
  <si>
    <t>101102031201</t>
  </si>
  <si>
    <t>101102031202</t>
  </si>
  <si>
    <t>Lower Whitetail Creek</t>
  </si>
  <si>
    <t>101102031203</t>
  </si>
  <si>
    <t>Sully Creek</t>
  </si>
  <si>
    <t>101102031301</t>
  </si>
  <si>
    <t>Medora-Little Missouri River</t>
  </si>
  <si>
    <t>101102031302</t>
  </si>
  <si>
    <t>Paddock Creek</t>
  </si>
  <si>
    <t>101102031303</t>
  </si>
  <si>
    <t>Government Creek</t>
  </si>
  <si>
    <t>101102031304</t>
  </si>
  <si>
    <t>Franks Creek</t>
  </si>
  <si>
    <t>101102031305</t>
  </si>
  <si>
    <t>101102031306</t>
  </si>
  <si>
    <t>Ash Coulee</t>
  </si>
  <si>
    <t>101102031307</t>
  </si>
  <si>
    <t>Crooked Creek-Little Missouri River</t>
  </si>
  <si>
    <t>101102031308</t>
  </si>
  <si>
    <t>Roosevelt Creek</t>
  </si>
  <si>
    <t>101102031309</t>
  </si>
  <si>
    <t>Elkhorn Ranch</t>
  </si>
  <si>
    <t>101102031310</t>
  </si>
  <si>
    <t>Morgan Draw-Little Missouri River</t>
  </si>
  <si>
    <t>101102031311</t>
  </si>
  <si>
    <t>Upper Little Beaver Creek</t>
  </si>
  <si>
    <t>101102040301</t>
  </si>
  <si>
    <t>Middle Little Beaver Creek</t>
  </si>
  <si>
    <t>101102040302</t>
  </si>
  <si>
    <t>Odland Dam</t>
  </si>
  <si>
    <t>101102040303</t>
  </si>
  <si>
    <t>Upper Elk Creek</t>
  </si>
  <si>
    <t>101102040401</t>
  </si>
  <si>
    <t>East Branch Elk Creek</t>
  </si>
  <si>
    <t>101102040402</t>
  </si>
  <si>
    <t>Lower Elk Creek</t>
  </si>
  <si>
    <t>101102040403</t>
  </si>
  <si>
    <t>101102040501</t>
  </si>
  <si>
    <t>101102040503</t>
  </si>
  <si>
    <t>Hootowl Creek</t>
  </si>
  <si>
    <t>101102040504</t>
  </si>
  <si>
    <t>101102040505</t>
  </si>
  <si>
    <t>Bell Lake Creek</t>
  </si>
  <si>
    <t>101102040506</t>
  </si>
  <si>
    <t>Porcupine Creek</t>
  </si>
  <si>
    <t>101102040507</t>
  </si>
  <si>
    <t>Prairie Dog Creek</t>
  </si>
  <si>
    <t>101102040508</t>
  </si>
  <si>
    <t>Eagle Draw</t>
  </si>
  <si>
    <t>101102040509</t>
  </si>
  <si>
    <t>Scairt Woman Draw</t>
  </si>
  <si>
    <t>101102050101</t>
  </si>
  <si>
    <t>Magpie Creek</t>
  </si>
  <si>
    <t>101102050102</t>
  </si>
  <si>
    <t>Cinnamon Creek</t>
  </si>
  <si>
    <t>101102050103</t>
  </si>
  <si>
    <t>Upper Beicegel Creek</t>
  </si>
  <si>
    <t>101102050104</t>
  </si>
  <si>
    <t>Lower Beicegel Creek</t>
  </si>
  <si>
    <t>101102050105</t>
  </si>
  <si>
    <t>French Creek</t>
  </si>
  <si>
    <t>101102050106</t>
  </si>
  <si>
    <t>East Hay Draw Creek</t>
  </si>
  <si>
    <t>101102050201</t>
  </si>
  <si>
    <t>Bowline Creek</t>
  </si>
  <si>
    <t>101102050202</t>
  </si>
  <si>
    <t>Bummer Creek</t>
  </si>
  <si>
    <t>101102050203</t>
  </si>
  <si>
    <t>Upper Bennett Creek</t>
  </si>
  <si>
    <t>101102050204</t>
  </si>
  <si>
    <t>101102050205</t>
  </si>
  <si>
    <t>Lower Bennett Creek</t>
  </si>
  <si>
    <t>101102050206</t>
  </si>
  <si>
    <t>101102050207</t>
  </si>
  <si>
    <t>Corral Creek</t>
  </si>
  <si>
    <t>101102050208</t>
  </si>
  <si>
    <t>Squaw Creek</t>
  </si>
  <si>
    <t>101102050209</t>
  </si>
  <si>
    <t>Appel Creek</t>
  </si>
  <si>
    <t>101102050210</t>
  </si>
  <si>
    <t>Murray Ranch</t>
  </si>
  <si>
    <t>101102050211</t>
  </si>
  <si>
    <t>Charlie Bob Creek</t>
  </si>
  <si>
    <t>101102050301</t>
  </si>
  <si>
    <t>Ranch Creek</t>
  </si>
  <si>
    <t>101102050302</t>
  </si>
  <si>
    <t>Upper Crosby Creek</t>
  </si>
  <si>
    <t>101102050303</t>
  </si>
  <si>
    <t>Lower Crosby Creek</t>
  </si>
  <si>
    <t>101102050304</t>
  </si>
  <si>
    <t>101102050305</t>
  </si>
  <si>
    <t>Headwaters Cherry Creek</t>
  </si>
  <si>
    <t>101102050401</t>
  </si>
  <si>
    <t>Cherry School</t>
  </si>
  <si>
    <t>101102050402</t>
  </si>
  <si>
    <t>101102050403</t>
  </si>
  <si>
    <t>Town of Watford City</t>
  </si>
  <si>
    <t>101102050404</t>
  </si>
  <si>
    <t>Northfork Creek</t>
  </si>
  <si>
    <t>101102050405</t>
  </si>
  <si>
    <t>101102050406</t>
  </si>
  <si>
    <t>Elkhorn Creek</t>
  </si>
  <si>
    <t>101102050407</t>
  </si>
  <si>
    <t>Rough Creek</t>
  </si>
  <si>
    <t>101102050408</t>
  </si>
  <si>
    <t>Big Gulch</t>
  </si>
  <si>
    <t>101102050501</t>
  </si>
  <si>
    <t>Cottonwood Creek</t>
  </si>
  <si>
    <t>101102050502</t>
  </si>
  <si>
    <t>Deep Creek</t>
  </si>
  <si>
    <t>101102050503</t>
  </si>
  <si>
    <t>101102050504</t>
  </si>
  <si>
    <t>Lost Bridge</t>
  </si>
  <si>
    <t>101102050505</t>
  </si>
  <si>
    <t>101102050506</t>
  </si>
  <si>
    <t>101102050507</t>
  </si>
  <si>
    <t>Jim Creek</t>
  </si>
  <si>
    <t>101102050508</t>
  </si>
  <si>
    <t>Chimney Butte Creek</t>
  </si>
  <si>
    <t>101102050509</t>
  </si>
  <si>
    <t>101102050601</t>
  </si>
  <si>
    <t>Upper Hans Creek</t>
  </si>
  <si>
    <t>101102050602</t>
  </si>
  <si>
    <t>Lower Hans Creek</t>
  </si>
  <si>
    <t>101102050603</t>
  </si>
  <si>
    <t>Upper Moccasin Creek</t>
  </si>
  <si>
    <t>101102050604</t>
  </si>
  <si>
    <t>Lower Moccasin Creek</t>
  </si>
  <si>
    <t>101102050605</t>
  </si>
  <si>
    <t>Charging Eagle Bay</t>
  </si>
  <si>
    <t>101102050606</t>
  </si>
  <si>
    <t>Upper Squaw Creek</t>
  </si>
  <si>
    <t>101102050607</t>
  </si>
  <si>
    <t>Lower Squaw Creek</t>
  </si>
  <si>
    <t>101102050608</t>
  </si>
  <si>
    <t>101102050609</t>
  </si>
  <si>
    <t>Clark Landing Field</t>
  </si>
  <si>
    <t>101301010101</t>
  </si>
  <si>
    <t>Garrison Dam National Fish Hatchery-Missouri River</t>
  </si>
  <si>
    <t>101301010102</t>
  </si>
  <si>
    <t>Knife River Indian Village National Historic Site-Missouri River</t>
  </si>
  <si>
    <t>101301010103</t>
  </si>
  <si>
    <t>Alderin Creek-Missouri River</t>
  </si>
  <si>
    <t>101301010104</t>
  </si>
  <si>
    <t>Otis Lake</t>
  </si>
  <si>
    <t>101301010201</t>
  </si>
  <si>
    <t>101301010202</t>
  </si>
  <si>
    <t>Horseshoe Valley</t>
  </si>
  <si>
    <t>101301010203</t>
  </si>
  <si>
    <t>Lake Nettie</t>
  </si>
  <si>
    <t>101301010204</t>
  </si>
  <si>
    <t>St Johns Cemetery</t>
  </si>
  <si>
    <t>101301010301</t>
  </si>
  <si>
    <t>101301010302</t>
  </si>
  <si>
    <t>101301010303</t>
  </si>
  <si>
    <t>Brush Lake</t>
  </si>
  <si>
    <t>101301010304</t>
  </si>
  <si>
    <t>101301010305</t>
  </si>
  <si>
    <t>Hanson Slough-Turtle Creek</t>
  </si>
  <si>
    <t>101301010401</t>
  </si>
  <si>
    <t>Lake Ordway-Turtle Creek</t>
  </si>
  <si>
    <t>101301010402</t>
  </si>
  <si>
    <t>Turtle Creek</t>
  </si>
  <si>
    <t>101301010403</t>
  </si>
  <si>
    <t>Denhoff Cemeteries</t>
  </si>
  <si>
    <t>101301010501</t>
  </si>
  <si>
    <t>Prophets Mountains</t>
  </si>
  <si>
    <t>101301010502</t>
  </si>
  <si>
    <t>John's Lake</t>
  </si>
  <si>
    <t>101301010503</t>
  </si>
  <si>
    <t>Village of Mercer</t>
  </si>
  <si>
    <t>101301010504</t>
  </si>
  <si>
    <t>101301010505</t>
  </si>
  <si>
    <t>Hecker's Lake</t>
  </si>
  <si>
    <t>101301010506</t>
  </si>
  <si>
    <t>101301010601</t>
  </si>
  <si>
    <t>Bunker Lake</t>
  </si>
  <si>
    <t>101301010602</t>
  </si>
  <si>
    <t>Canfield Lake</t>
  </si>
  <si>
    <t>101301010603</t>
  </si>
  <si>
    <t>Village of Still</t>
  </si>
  <si>
    <t>101301010604</t>
  </si>
  <si>
    <t>Headwaters Painted Woods Creek</t>
  </si>
  <si>
    <t>101301010605</t>
  </si>
  <si>
    <t>101301010606</t>
  </si>
  <si>
    <t>Fairview Church-Painted Woods Creek</t>
  </si>
  <si>
    <t>101301010607</t>
  </si>
  <si>
    <t>Yanktonai Creek</t>
  </si>
  <si>
    <t>101301010608</t>
  </si>
  <si>
    <t>Painted Woods Creek</t>
  </si>
  <si>
    <t>101301010609</t>
  </si>
  <si>
    <t>Weller Slough-Coal Lake Coulee</t>
  </si>
  <si>
    <t>101301010701</t>
  </si>
  <si>
    <t>Mandan Lake</t>
  </si>
  <si>
    <t>101301010702</t>
  </si>
  <si>
    <t>Buffalo Creek</t>
  </si>
  <si>
    <t>101301010703</t>
  </si>
  <si>
    <t>Coal Lake Coulee-Missouri River</t>
  </si>
  <si>
    <t>101301010704</t>
  </si>
  <si>
    <t>Lewis and Clark Game Management Area-Missouri River</t>
  </si>
  <si>
    <t>101301010705</t>
  </si>
  <si>
    <t>Headwaters Square Butte Creek</t>
  </si>
  <si>
    <t>101301010801</t>
  </si>
  <si>
    <t>Hagel Creek</t>
  </si>
  <si>
    <t>101301010802</t>
  </si>
  <si>
    <t>Nelson Lake-Square Butte Creek</t>
  </si>
  <si>
    <t>101301010803</t>
  </si>
  <si>
    <t>Square Butte Number 5 Dam</t>
  </si>
  <si>
    <t>101301010804</t>
  </si>
  <si>
    <t>Otter Creek</t>
  </si>
  <si>
    <t>101301010805</t>
  </si>
  <si>
    <t>Square Butte Creek</t>
  </si>
  <si>
    <t>101301010806</t>
  </si>
  <si>
    <t>Keever Butte-Burnt Creek</t>
  </si>
  <si>
    <t>101301010901</t>
  </si>
  <si>
    <t>Headwaters Burnt Creek</t>
  </si>
  <si>
    <t>101301010902</t>
  </si>
  <si>
    <t>Burnt Creek</t>
  </si>
  <si>
    <t>101301010903</t>
  </si>
  <si>
    <t>Wildwood Lake-Missouri River</t>
  </si>
  <si>
    <t>101301011001</t>
  </si>
  <si>
    <t>Sherk Creek</t>
  </si>
  <si>
    <t>101301011002</t>
  </si>
  <si>
    <t>Horseshoe Butte-Missouri River</t>
  </si>
  <si>
    <t>101301011003</t>
  </si>
  <si>
    <t>Cave Coulee-Missouri River</t>
  </si>
  <si>
    <t>101301011004</t>
  </si>
  <si>
    <t>Rock Haven Creek-Missouri River</t>
  </si>
  <si>
    <t>101301011005</t>
  </si>
  <si>
    <t>Upper Little Heart River</t>
  </si>
  <si>
    <t>101301020101</t>
  </si>
  <si>
    <t>South Branch Little Heart River</t>
  </si>
  <si>
    <t>101301020102</t>
  </si>
  <si>
    <t>Southeast Branch Little Heart River</t>
  </si>
  <si>
    <t>101301020103</t>
  </si>
  <si>
    <t>Middle Little Heart River</t>
  </si>
  <si>
    <t>101301020104</t>
  </si>
  <si>
    <t>North Branch Little Heart River</t>
  </si>
  <si>
    <t>101301020105</t>
  </si>
  <si>
    <t>Lower Little Heart River</t>
  </si>
  <si>
    <t>101301020106</t>
  </si>
  <si>
    <t>101301020201</t>
  </si>
  <si>
    <t>Kimball Bottom</t>
  </si>
  <si>
    <t>101301020202</t>
  </si>
  <si>
    <t>Glencoe Sloan Church</t>
  </si>
  <si>
    <t>101301020203</t>
  </si>
  <si>
    <t>Glencoe Creek</t>
  </si>
  <si>
    <t>101301020204</t>
  </si>
  <si>
    <t>Graner Bottom</t>
  </si>
  <si>
    <t>101301020205</t>
  </si>
  <si>
    <t>Rice Creek</t>
  </si>
  <si>
    <t>101301020301</t>
  </si>
  <si>
    <t>Upper Badger Creek</t>
  </si>
  <si>
    <t>101301020302</t>
  </si>
  <si>
    <t>Lower Badger Creek</t>
  </si>
  <si>
    <t>101301020303</t>
  </si>
  <si>
    <t>Devils Gulch</t>
  </si>
  <si>
    <t>101301020304</t>
  </si>
  <si>
    <t>Upper Horsehead Creek</t>
  </si>
  <si>
    <t>101301020305</t>
  </si>
  <si>
    <t>Lower Horsehead Creek</t>
  </si>
  <si>
    <t>101301020306</t>
  </si>
  <si>
    <t>Town of Cannonball</t>
  </si>
  <si>
    <t>101301020307</t>
  </si>
  <si>
    <t>Beaver Holes Creek</t>
  </si>
  <si>
    <t>101301020401</t>
  </si>
  <si>
    <t>101301020402</t>
  </si>
  <si>
    <t>101301020403</t>
  </si>
  <si>
    <t>Upper Battle Creek</t>
  </si>
  <si>
    <t>101301020404</t>
  </si>
  <si>
    <t>Lower Battle Creek</t>
  </si>
  <si>
    <t>101301020405</t>
  </si>
  <si>
    <t>Bone Creek</t>
  </si>
  <si>
    <t>101301020406</t>
  </si>
  <si>
    <t>Headwaters Porcupine Creek</t>
  </si>
  <si>
    <t>101301020501</t>
  </si>
  <si>
    <t>101301020502</t>
  </si>
  <si>
    <t>Upper Porcupine Creek</t>
  </si>
  <si>
    <t>101301020503</t>
  </si>
  <si>
    <t>Porcupine Hills</t>
  </si>
  <si>
    <t>101301020504</t>
  </si>
  <si>
    <t>Middle Porcupine Creek</t>
  </si>
  <si>
    <t>101301020505</t>
  </si>
  <si>
    <t>Lower Porcupine Creek</t>
  </si>
  <si>
    <t>101301020506</t>
  </si>
  <si>
    <t>Slaughterhouse Bay</t>
  </si>
  <si>
    <t>101301020601</t>
  </si>
  <si>
    <t>Upper Cattail Creek</t>
  </si>
  <si>
    <t>101301020602</t>
  </si>
  <si>
    <t>Lower Cattail Creek</t>
  </si>
  <si>
    <t>101301020603</t>
  </si>
  <si>
    <t>Onemile Creek</t>
  </si>
  <si>
    <t>101301020604</t>
  </si>
  <si>
    <t>Upper Fourmile Creek</t>
  </si>
  <si>
    <t>101301020605</t>
  </si>
  <si>
    <t>Lower Fourmile Creek</t>
  </si>
  <si>
    <t>101301020606</t>
  </si>
  <si>
    <t>St Lukes Cemetery</t>
  </si>
  <si>
    <t>101301020607</t>
  </si>
  <si>
    <t>Fireheart Creek</t>
  </si>
  <si>
    <t>101301020701</t>
  </si>
  <si>
    <t>Joe Bush Creek</t>
  </si>
  <si>
    <t>101301020702</t>
  </si>
  <si>
    <t>Town of Venturia</t>
  </si>
  <si>
    <t>101301020802</t>
  </si>
  <si>
    <t>101301020901</t>
  </si>
  <si>
    <t>Jund Dam</t>
  </si>
  <si>
    <t>101301020902</t>
  </si>
  <si>
    <t>101301020903</t>
  </si>
  <si>
    <t>101301021001</t>
  </si>
  <si>
    <t>Town of Zeeland</t>
  </si>
  <si>
    <t>101301021002</t>
  </si>
  <si>
    <t>Town of Hague</t>
  </si>
  <si>
    <t>101301021003</t>
  </si>
  <si>
    <t>101301021004</t>
  </si>
  <si>
    <t>Rice Lake</t>
  </si>
  <si>
    <t>101301021005</t>
  </si>
  <si>
    <t>Neuwsma Lake</t>
  </si>
  <si>
    <t>101301021006</t>
  </si>
  <si>
    <t>Decker Creek</t>
  </si>
  <si>
    <t>101301021103</t>
  </si>
  <si>
    <t>Headwaters Oak Creek</t>
  </si>
  <si>
    <t>101301021301</t>
  </si>
  <si>
    <t>Town of Selfridge</t>
  </si>
  <si>
    <t>101301021302</t>
  </si>
  <si>
    <t>101301021303</t>
  </si>
  <si>
    <t>Senior Lake</t>
  </si>
  <si>
    <t>101301030101</t>
  </si>
  <si>
    <t>Lake Helen</t>
  </si>
  <si>
    <t>101301030102</t>
  </si>
  <si>
    <t>Village of Tuttle</t>
  </si>
  <si>
    <t>101301030103</t>
  </si>
  <si>
    <t>Mitchell Lake</t>
  </si>
  <si>
    <t>101301030201</t>
  </si>
  <si>
    <t>101301030202</t>
  </si>
  <si>
    <t>Harriet Lake</t>
  </si>
  <si>
    <t>101301030203</t>
  </si>
  <si>
    <t>101301030204</t>
  </si>
  <si>
    <t>Langedahl Cemetery</t>
  </si>
  <si>
    <t>101301030205</t>
  </si>
  <si>
    <t>101301030206</t>
  </si>
  <si>
    <t>101301030301</t>
  </si>
  <si>
    <t>Frettim Township State Game Management Area</t>
  </si>
  <si>
    <t>101301030302</t>
  </si>
  <si>
    <t>Chicago Lake</t>
  </si>
  <si>
    <t>101301030303</t>
  </si>
  <si>
    <t>Chase Lake</t>
  </si>
  <si>
    <t>101301030304</t>
  </si>
  <si>
    <t>Brock Slough</t>
  </si>
  <si>
    <t>101301030305</t>
  </si>
  <si>
    <t>Des Moines Lake</t>
  </si>
  <si>
    <t>101301030306</t>
  </si>
  <si>
    <t>Kunkel Lake</t>
  </si>
  <si>
    <t>101301030307</t>
  </si>
  <si>
    <t>Streeter Cemetery</t>
  </si>
  <si>
    <t>101301030401</t>
  </si>
  <si>
    <t>School Lake</t>
  </si>
  <si>
    <t>101301030402</t>
  </si>
  <si>
    <t>Chokecherry Lake</t>
  </si>
  <si>
    <t>101301030403</t>
  </si>
  <si>
    <t>Village of Medina</t>
  </si>
  <si>
    <t>101301030404</t>
  </si>
  <si>
    <t>Stink Lake</t>
  </si>
  <si>
    <t>101301030405</t>
  </si>
  <si>
    <t>Salt Alkaline Lake</t>
  </si>
  <si>
    <t>101301030406</t>
  </si>
  <si>
    <t>Stony Lake</t>
  </si>
  <si>
    <t>101301030501</t>
  </si>
  <si>
    <t>Inlet to Dead Buffalo Lake</t>
  </si>
  <si>
    <t>101301030502</t>
  </si>
  <si>
    <t>Buffalo Lake</t>
  </si>
  <si>
    <t>101301030503</t>
  </si>
  <si>
    <t>Big Muddy Lake</t>
  </si>
  <si>
    <t>101301030504</t>
  </si>
  <si>
    <t>Village of Robinson</t>
  </si>
  <si>
    <t>101301030505</t>
  </si>
  <si>
    <t>Horsehead Lake</t>
  </si>
  <si>
    <t>101301030506</t>
  </si>
  <si>
    <t>Lang Landing Strip</t>
  </si>
  <si>
    <t>101301030601</t>
  </si>
  <si>
    <t>Village of Streeter</t>
  </si>
  <si>
    <t>101301030602</t>
  </si>
  <si>
    <t>Lake George</t>
  </si>
  <si>
    <t>101301030603</t>
  </si>
  <si>
    <t>St Lucas Cemetery</t>
  </si>
  <si>
    <t>101301030701</t>
  </si>
  <si>
    <t>Streeter Moraine</t>
  </si>
  <si>
    <t>101301030702</t>
  </si>
  <si>
    <t>Fresh Lake</t>
  </si>
  <si>
    <t>101301030703</t>
  </si>
  <si>
    <t>Alkaline Lake</t>
  </si>
  <si>
    <t>101301030704</t>
  </si>
  <si>
    <t>Streeter Flats</t>
  </si>
  <si>
    <t>101301030705</t>
  </si>
  <si>
    <t>Alkaline Lake State Wildlife Management Area</t>
  </si>
  <si>
    <t>101301030706</t>
  </si>
  <si>
    <t>Lake Henry</t>
  </si>
  <si>
    <t>101301030801</t>
  </si>
  <si>
    <t>Lake Isabel</t>
  </si>
  <si>
    <t>101301030802</t>
  </si>
  <si>
    <t>Lake Etta</t>
  </si>
  <si>
    <t>101301030803</t>
  </si>
  <si>
    <t>101301030804</t>
  </si>
  <si>
    <t>Weber Lake</t>
  </si>
  <si>
    <t>101301030805</t>
  </si>
  <si>
    <t>101301030901</t>
  </si>
  <si>
    <t>McKenna Lake</t>
  </si>
  <si>
    <t>101301030902</t>
  </si>
  <si>
    <t>McKenna Lake north</t>
  </si>
  <si>
    <t>101301030903</t>
  </si>
  <si>
    <t>Village of Kintyre</t>
  </si>
  <si>
    <t>101301030904</t>
  </si>
  <si>
    <t>101301030905</t>
  </si>
  <si>
    <t>101301031001</t>
  </si>
  <si>
    <t>Saville Landing Strip</t>
  </si>
  <si>
    <t>101301031002</t>
  </si>
  <si>
    <t>Headwaters Long Lake Creek</t>
  </si>
  <si>
    <t>101301031003</t>
  </si>
  <si>
    <t>West Branch Long Lake Creek</t>
  </si>
  <si>
    <t>101301031004</t>
  </si>
  <si>
    <t>Hawk Creek</t>
  </si>
  <si>
    <t>101301031005</t>
  </si>
  <si>
    <t>Dutton Slough</t>
  </si>
  <si>
    <t>101301031006</t>
  </si>
  <si>
    <t>Long Lake Creek</t>
  </si>
  <si>
    <t>101301031007</t>
  </si>
  <si>
    <t>Headwaters Long Lake</t>
  </si>
  <si>
    <t>101301031101</t>
  </si>
  <si>
    <t>Pursian Lake</t>
  </si>
  <si>
    <t>101301031102</t>
  </si>
  <si>
    <t>101301031103</t>
  </si>
  <si>
    <t>Eastern Portion of Long Lake</t>
  </si>
  <si>
    <t>101301031104</t>
  </si>
  <si>
    <t>Middle Portion of Long Lake</t>
  </si>
  <si>
    <t>101301031105</t>
  </si>
  <si>
    <t>101301031106</t>
  </si>
  <si>
    <t>Outlet Long Lake National Wildlife Refuge</t>
  </si>
  <si>
    <t>101301031107</t>
  </si>
  <si>
    <t>Upper West Branch Apple Creek</t>
  </si>
  <si>
    <t>101301031201</t>
  </si>
  <si>
    <t>Middle West Branch Apple Creek</t>
  </si>
  <si>
    <t>101301031202</t>
  </si>
  <si>
    <t>Lower West Branch Apple Creek</t>
  </si>
  <si>
    <t>101301031203</t>
  </si>
  <si>
    <t>Union Cemetery-East Branch Apple Creek</t>
  </si>
  <si>
    <t>101301031301</t>
  </si>
  <si>
    <t>Headwaters East Branch Apple Creek</t>
  </si>
  <si>
    <t>101301031302</t>
  </si>
  <si>
    <t>101301031303</t>
  </si>
  <si>
    <t>East Branch Apple Creek</t>
  </si>
  <si>
    <t>101301031304</t>
  </si>
  <si>
    <t>101301031401</t>
  </si>
  <si>
    <t>Stony Slough</t>
  </si>
  <si>
    <t>101301031402</t>
  </si>
  <si>
    <t>Headwaters Random Creek</t>
  </si>
  <si>
    <t>101301031403</t>
  </si>
  <si>
    <t>Village of McKenzie</t>
  </si>
  <si>
    <t>101301031404</t>
  </si>
  <si>
    <t>Outlet Long Lake Creek</t>
  </si>
  <si>
    <t>101301031405</t>
  </si>
  <si>
    <t>McKenzie Slough-Random Creek</t>
  </si>
  <si>
    <t>101301031406</t>
  </si>
  <si>
    <t>Solberg Butte</t>
  </si>
  <si>
    <t>101301031501</t>
  </si>
  <si>
    <t>101301031502</t>
  </si>
  <si>
    <t>Village of Menoken</t>
  </si>
  <si>
    <t>101301031503</t>
  </si>
  <si>
    <t>Hay Creek</t>
  </si>
  <si>
    <t>101301031504</t>
  </si>
  <si>
    <t>Apple Creek</t>
  </si>
  <si>
    <t>101301031505</t>
  </si>
  <si>
    <t>Labrenz Cemetery</t>
  </si>
  <si>
    <t>101301040101</t>
  </si>
  <si>
    <t>Emanuels Cemetery</t>
  </si>
  <si>
    <t>101301040102</t>
  </si>
  <si>
    <t>Doyles Lake</t>
  </si>
  <si>
    <t>101301040103</t>
  </si>
  <si>
    <t>Salems Cemetery</t>
  </si>
  <si>
    <t>101301040201</t>
  </si>
  <si>
    <t>May Lake</t>
  </si>
  <si>
    <t>101301040202</t>
  </si>
  <si>
    <t>Island Lake</t>
  </si>
  <si>
    <t>101301040203</t>
  </si>
  <si>
    <t>Beaver Lake</t>
  </si>
  <si>
    <t>101301040204</t>
  </si>
  <si>
    <t>Old Kassel Cemetery</t>
  </si>
  <si>
    <t>101301040301</t>
  </si>
  <si>
    <t>Headwaters South Branch Beaver Creek</t>
  </si>
  <si>
    <t>101301040302</t>
  </si>
  <si>
    <t>New Kassel Cemetery</t>
  </si>
  <si>
    <t>101301040303</t>
  </si>
  <si>
    <t>New Kassel Church</t>
  </si>
  <si>
    <t>101301040304</t>
  </si>
  <si>
    <t>Odessa School</t>
  </si>
  <si>
    <t>101301040305</t>
  </si>
  <si>
    <t>South Branch Beaver Creek</t>
  </si>
  <si>
    <t>101301040306</t>
  </si>
  <si>
    <t>Village of Burnstad-Beaver Creek</t>
  </si>
  <si>
    <t>101301040401</t>
  </si>
  <si>
    <t>Schell Buttes-Beaver Creek</t>
  </si>
  <si>
    <t>101301040402</t>
  </si>
  <si>
    <t>Park Wilkey Dam-Beaver Creek</t>
  </si>
  <si>
    <t>101301040403</t>
  </si>
  <si>
    <t>Weisser Dam-Beaver Creek</t>
  </si>
  <si>
    <t>101301040404</t>
  </si>
  <si>
    <t>Flickertail National Wildlife Refuge-Beaver Creek</t>
  </si>
  <si>
    <t>101301040501</t>
  </si>
  <si>
    <t>Senger Lake-Beaver Creek</t>
  </si>
  <si>
    <t>101301040502</t>
  </si>
  <si>
    <t>Clear Creek</t>
  </si>
  <si>
    <t>101301040503</t>
  </si>
  <si>
    <t>Baumgartner Lake</t>
  </si>
  <si>
    <t>101301040504</t>
  </si>
  <si>
    <t>Seeman Park-Beaver Creek</t>
  </si>
  <si>
    <t>101301040505</t>
  </si>
  <si>
    <t>101301040601</t>
  </si>
  <si>
    <t>Temvik Butte-Sand Creek</t>
  </si>
  <si>
    <t>101301040602</t>
  </si>
  <si>
    <t>101301040603</t>
  </si>
  <si>
    <t>Maier Lake-Beaver Creek</t>
  </si>
  <si>
    <t>101301040604</t>
  </si>
  <si>
    <t>Berreth Lake</t>
  </si>
  <si>
    <t>101301040605</t>
  </si>
  <si>
    <t>Beaver Creek</t>
  </si>
  <si>
    <t>101301040606</t>
  </si>
  <si>
    <t>Miller Lake</t>
  </si>
  <si>
    <t>101301060101</t>
  </si>
  <si>
    <t>Lehr Wildlife Management Area</t>
  </si>
  <si>
    <t>101301060102</t>
  </si>
  <si>
    <t>Lehr Dam</t>
  </si>
  <si>
    <t>101301060103</t>
  </si>
  <si>
    <t>101301060104</t>
  </si>
  <si>
    <t>101301060201</t>
  </si>
  <si>
    <t>Green Lake</t>
  </si>
  <si>
    <t>101301060202</t>
  </si>
  <si>
    <t>101301060203</t>
  </si>
  <si>
    <t>Lake Hoskins</t>
  </si>
  <si>
    <t>101301060204</t>
  </si>
  <si>
    <t>101301060205</t>
  </si>
  <si>
    <t>101301060301</t>
  </si>
  <si>
    <t>Kislingbury Lake</t>
  </si>
  <si>
    <t>101301060302</t>
  </si>
  <si>
    <t>Nitschke Landing Strip</t>
  </si>
  <si>
    <t>101301060303</t>
  </si>
  <si>
    <t>Coldwater Lake</t>
  </si>
  <si>
    <t>101301060304</t>
  </si>
  <si>
    <t>Camp Lake State Game Management Area</t>
  </si>
  <si>
    <t>101301060305</t>
  </si>
  <si>
    <t>Rocky Hill</t>
  </si>
  <si>
    <t>101302010101</t>
  </si>
  <si>
    <t>Hungry Man Butte</t>
  </si>
  <si>
    <t>101302010102</t>
  </si>
  <si>
    <t>Town of Fayette</t>
  </si>
  <si>
    <t>101302010103</t>
  </si>
  <si>
    <t>Upper Little Knife River</t>
  </si>
  <si>
    <t>101302010104</t>
  </si>
  <si>
    <t>101302010105</t>
  </si>
  <si>
    <t>Lower Little Knife River</t>
  </si>
  <si>
    <t>101302010106</t>
  </si>
  <si>
    <t>Town of Manning</t>
  </si>
  <si>
    <t>101302010107</t>
  </si>
  <si>
    <t>Stray Creek</t>
  </si>
  <si>
    <t>101302010108</t>
  </si>
  <si>
    <t>Town of Emerson</t>
  </si>
  <si>
    <t>101302010109</t>
  </si>
  <si>
    <t>Upper Crooked Creek</t>
  </si>
  <si>
    <t>101302010201</t>
  </si>
  <si>
    <t>Middle Crooked Creek</t>
  </si>
  <si>
    <t>101302010202</t>
  </si>
  <si>
    <t>Lower Crooked Creek</t>
  </si>
  <si>
    <t>101302010203</t>
  </si>
  <si>
    <t>101302010301</t>
  </si>
  <si>
    <t>Town of Hirschville</t>
  </si>
  <si>
    <t>101302010302</t>
  </si>
  <si>
    <t>Middle Deep Creek</t>
  </si>
  <si>
    <t>101302010303</t>
  </si>
  <si>
    <t>Immanuel Cemetery</t>
  </si>
  <si>
    <t>101302010304</t>
  </si>
  <si>
    <t>101302010305</t>
  </si>
  <si>
    <t>101302010306</t>
  </si>
  <si>
    <t>101302010307</t>
  </si>
  <si>
    <t>Western Slope of London Bridge</t>
  </si>
  <si>
    <t>101302010401</t>
  </si>
  <si>
    <t>Western Slope of Ziner Butte</t>
  </si>
  <si>
    <t>101302010402</t>
  </si>
  <si>
    <t>101302010403</t>
  </si>
  <si>
    <t>Town of Marshall</t>
  </si>
  <si>
    <t>101302010404</t>
  </si>
  <si>
    <t>101302010405</t>
  </si>
  <si>
    <t>Schaffner Creek</t>
  </si>
  <si>
    <t>101302010406</t>
  </si>
  <si>
    <t>Headwaters Branch Knife River</t>
  </si>
  <si>
    <t>101302010501</t>
  </si>
  <si>
    <t>Upper Reach of Branch Knife River</t>
  </si>
  <si>
    <t>101302010502</t>
  </si>
  <si>
    <t>Middle Reach of Branch Knife River</t>
  </si>
  <si>
    <t>101302010503</t>
  </si>
  <si>
    <t>Abbey Lake</t>
  </si>
  <si>
    <t>101302010504</t>
  </si>
  <si>
    <t>101302010505</t>
  </si>
  <si>
    <t>Indian Butte</t>
  </si>
  <si>
    <t>101302010506</t>
  </si>
  <si>
    <t>101302010507</t>
  </si>
  <si>
    <t>Lower Reach of Branch Knife River</t>
  </si>
  <si>
    <t>101302010508</t>
  </si>
  <si>
    <t>101302010601</t>
  </si>
  <si>
    <t>Upper Elm Creek</t>
  </si>
  <si>
    <t>101302010602</t>
  </si>
  <si>
    <t>Middle Elm Creek</t>
  </si>
  <si>
    <t>101302010603</t>
  </si>
  <si>
    <t>Lower Elm Creek</t>
  </si>
  <si>
    <t>101302010604</t>
  </si>
  <si>
    <t>Gold Creek</t>
  </si>
  <si>
    <t>101302010605</t>
  </si>
  <si>
    <t>101302010606</t>
  </si>
  <si>
    <t>101302010701</t>
  </si>
  <si>
    <t>Upper Coyote Creek</t>
  </si>
  <si>
    <t>101302010702</t>
  </si>
  <si>
    <t>Lower Coyote Creek</t>
  </si>
  <si>
    <t>101302010703</t>
  </si>
  <si>
    <t>101302010704</t>
  </si>
  <si>
    <t>Engbrecht Cemetery</t>
  </si>
  <si>
    <t>101302010705</t>
  </si>
  <si>
    <t>Gumbo Creek</t>
  </si>
  <si>
    <t>101302010801</t>
  </si>
  <si>
    <t>Town of Killdeer</t>
  </si>
  <si>
    <t>101302010802</t>
  </si>
  <si>
    <t>Murphy Creek</t>
  </si>
  <si>
    <t>101302010803</t>
  </si>
  <si>
    <t>101302010804</t>
  </si>
  <si>
    <t>Slow Creek</t>
  </si>
  <si>
    <t>101302010805</t>
  </si>
  <si>
    <t>Town of Dunn Center</t>
  </si>
  <si>
    <t>101302010806</t>
  </si>
  <si>
    <t>North Creek</t>
  </si>
  <si>
    <t>101302010807</t>
  </si>
  <si>
    <t>Town of Werner</t>
  </si>
  <si>
    <t>101302010808</t>
  </si>
  <si>
    <t>101302010901</t>
  </si>
  <si>
    <t>101302010902</t>
  </si>
  <si>
    <t>Loring Cemetery</t>
  </si>
  <si>
    <t>101302010903</t>
  </si>
  <si>
    <t>Town of Dodge</t>
  </si>
  <si>
    <t>101302010904</t>
  </si>
  <si>
    <t>Upper Goodman Creek</t>
  </si>
  <si>
    <t>101302010905</t>
  </si>
  <si>
    <t>St James Cemetery</t>
  </si>
  <si>
    <t>101302010906</t>
  </si>
  <si>
    <t>Lower Goodman Creek</t>
  </si>
  <si>
    <t>101302010907</t>
  </si>
  <si>
    <t>Town of Golden Valley</t>
  </si>
  <si>
    <t>101302010908</t>
  </si>
  <si>
    <t>Town of Zap</t>
  </si>
  <si>
    <t>101302010909</t>
  </si>
  <si>
    <t>101302011001</t>
  </si>
  <si>
    <t>Upper Otter Creek</t>
  </si>
  <si>
    <t>101302011002</t>
  </si>
  <si>
    <t>Middle Otter Creek</t>
  </si>
  <si>
    <t>101302011003</t>
  </si>
  <si>
    <t>Lower Otter Creek</t>
  </si>
  <si>
    <t>101302011004</t>
  </si>
  <si>
    <t>Brady Creek</t>
  </si>
  <si>
    <t>101302011005</t>
  </si>
  <si>
    <t>Town of Beulah</t>
  </si>
  <si>
    <t>101302011006</t>
  </si>
  <si>
    <t>Upper Antelope Creek</t>
  </si>
  <si>
    <t>101302011101</t>
  </si>
  <si>
    <t>Boekel Cemetery</t>
  </si>
  <si>
    <t>101302011102</t>
  </si>
  <si>
    <t>Lower Antelope Creek</t>
  </si>
  <si>
    <t>101302011103</t>
  </si>
  <si>
    <t>Kinneman Creek</t>
  </si>
  <si>
    <t>101302011104</t>
  </si>
  <si>
    <t>Coal Creek</t>
  </si>
  <si>
    <t>101302011105</t>
  </si>
  <si>
    <t>Raymond Creek</t>
  </si>
  <si>
    <t>101302011106</t>
  </si>
  <si>
    <t>Cambridge Cemetery</t>
  </si>
  <si>
    <t>101302011107</t>
  </si>
  <si>
    <t>101302020101</t>
  </si>
  <si>
    <t>Norwegian Creek</t>
  </si>
  <si>
    <t>101302020102</t>
  </si>
  <si>
    <t>Coal Mine Creek</t>
  </si>
  <si>
    <t>101302020103</t>
  </si>
  <si>
    <t>101302020104</t>
  </si>
  <si>
    <t>Bull Creek</t>
  </si>
  <si>
    <t>101302020105</t>
  </si>
  <si>
    <t>101302020106</t>
  </si>
  <si>
    <t>101302020107</t>
  </si>
  <si>
    <t>101302020201</t>
  </si>
  <si>
    <t>South Fork-Upper Heart River</t>
  </si>
  <si>
    <t>101302020202</t>
  </si>
  <si>
    <t>101302020203</t>
  </si>
  <si>
    <t>101302020204</t>
  </si>
  <si>
    <t>101302020205</t>
  </si>
  <si>
    <t>101302020206</t>
  </si>
  <si>
    <t>101302020207</t>
  </si>
  <si>
    <t>101302020208</t>
  </si>
  <si>
    <t>Russian Spring Creek</t>
  </si>
  <si>
    <t>101302020209</t>
  </si>
  <si>
    <t>101302020210</t>
  </si>
  <si>
    <t>101302020301</t>
  </si>
  <si>
    <t>101302020302</t>
  </si>
  <si>
    <t>101302020303</t>
  </si>
  <si>
    <t>Edward Arthur Patterson Lake</t>
  </si>
  <si>
    <t>101302020304</t>
  </si>
  <si>
    <t>City of Dickinson</t>
  </si>
  <si>
    <t>101302020305</t>
  </si>
  <si>
    <t>101302020306</t>
  </si>
  <si>
    <t>101302020307</t>
  </si>
  <si>
    <t>101302020401</t>
  </si>
  <si>
    <t>101302020402</t>
  </si>
  <si>
    <t>101302020403</t>
  </si>
  <si>
    <t>101302020404</t>
  </si>
  <si>
    <t>101302020405</t>
  </si>
  <si>
    <t>101302020406</t>
  </si>
  <si>
    <t>Jimmy Creek</t>
  </si>
  <si>
    <t>101302020407</t>
  </si>
  <si>
    <t>101302020408</t>
  </si>
  <si>
    <t>101302020501</t>
  </si>
  <si>
    <t>101302020502</t>
  </si>
  <si>
    <t>101302020503</t>
  </si>
  <si>
    <t>101302020504</t>
  </si>
  <si>
    <t>101302020505</t>
  </si>
  <si>
    <t>101302020506</t>
  </si>
  <si>
    <t>101302020507</t>
  </si>
  <si>
    <t>101302020508</t>
  </si>
  <si>
    <t>101302020509</t>
  </si>
  <si>
    <t>101302020510</t>
  </si>
  <si>
    <t>101302020511</t>
  </si>
  <si>
    <t>101302020601</t>
  </si>
  <si>
    <t>101302020602</t>
  </si>
  <si>
    <t>101302020603</t>
  </si>
  <si>
    <t>101302020604</t>
  </si>
  <si>
    <t>101302020605</t>
  </si>
  <si>
    <t>Peters Creek</t>
  </si>
  <si>
    <t>101302020606</t>
  </si>
  <si>
    <t>101302020607</t>
  </si>
  <si>
    <t>101302020608</t>
  </si>
  <si>
    <t>101302020609</t>
  </si>
  <si>
    <t>Lake Tschida</t>
  </si>
  <si>
    <t>101302020610</t>
  </si>
  <si>
    <t>East Lake Tschida-Heart River</t>
  </si>
  <si>
    <t>101302030101</t>
  </si>
  <si>
    <t>SE Hebron</t>
  </si>
  <si>
    <t>101302030102</t>
  </si>
  <si>
    <t>Lindstrom Creek</t>
  </si>
  <si>
    <t>101302030103</t>
  </si>
  <si>
    <t>Heart Butte Creek</t>
  </si>
  <si>
    <t>101302030104</t>
  </si>
  <si>
    <t>Buckskin Township-Heart River</t>
  </si>
  <si>
    <t>101302030105</t>
  </si>
  <si>
    <t>Pump Coulee-Heart River</t>
  </si>
  <si>
    <t>101302030106</t>
  </si>
  <si>
    <t>Cat Coulee-Heart River</t>
  </si>
  <si>
    <t>101302030107</t>
  </si>
  <si>
    <t>Crown Butte Creek</t>
  </si>
  <si>
    <t>101302030108</t>
  </si>
  <si>
    <t>Snake Coulee-Heart River</t>
  </si>
  <si>
    <t>101302030109</t>
  </si>
  <si>
    <t>Town of Leipzig</t>
  </si>
  <si>
    <t>101302030201</t>
  </si>
  <si>
    <t>Town of Elgin</t>
  </si>
  <si>
    <t>101302030202</t>
  </si>
  <si>
    <t>Strip Mine</t>
  </si>
  <si>
    <t>101302030203</t>
  </si>
  <si>
    <t>Town of Heil</t>
  </si>
  <si>
    <t>101302030204</t>
  </si>
  <si>
    <t>Town of Carson</t>
  </si>
  <si>
    <t>101302030205</t>
  </si>
  <si>
    <t>101302030206</t>
  </si>
  <si>
    <t>Eagles Nest-Big Muddy Creek</t>
  </si>
  <si>
    <t>101302030301</t>
  </si>
  <si>
    <t>Haymarsh Creek</t>
  </si>
  <si>
    <t>101302030302</t>
  </si>
  <si>
    <t>Glen Ullin Dam-Big Muddy Creek</t>
  </si>
  <si>
    <t>101302030303</t>
  </si>
  <si>
    <t>101302030304</t>
  </si>
  <si>
    <t>Bahr Creek-Big Muddy Creek</t>
  </si>
  <si>
    <t>101302030305</t>
  </si>
  <si>
    <t>Scab Creek-Big Muddy Creek</t>
  </si>
  <si>
    <t>101302030401</t>
  </si>
  <si>
    <t>Storm Creek Lake</t>
  </si>
  <si>
    <t>101302030402</t>
  </si>
  <si>
    <t>Muskrat Creek</t>
  </si>
  <si>
    <t>101302030403</t>
  </si>
  <si>
    <t>Hailstone Creek</t>
  </si>
  <si>
    <t>101302030404</t>
  </si>
  <si>
    <t>Outlet Big Muddy Creek</t>
  </si>
  <si>
    <t>101302030405</t>
  </si>
  <si>
    <t>Upper Sweet Briar Creek</t>
  </si>
  <si>
    <t>101302030501</t>
  </si>
  <si>
    <t>Kuch Dam</t>
  </si>
  <si>
    <t>101302030502</t>
  </si>
  <si>
    <t>Engleter</t>
  </si>
  <si>
    <t>101302030503</t>
  </si>
  <si>
    <t>Middle Sweet Briar River</t>
  </si>
  <si>
    <t>101302030504</t>
  </si>
  <si>
    <t>Town of Judson</t>
  </si>
  <si>
    <t>101302030505</t>
  </si>
  <si>
    <t>St Vincent Church</t>
  </si>
  <si>
    <t>101302030506</t>
  </si>
  <si>
    <t>Lower Sweet Briar Creek</t>
  </si>
  <si>
    <t>101302030507</t>
  </si>
  <si>
    <t>Otter Creek-Heart River</t>
  </si>
  <si>
    <t>101302030601</t>
  </si>
  <si>
    <t>Beaver Creek-Heart River</t>
  </si>
  <si>
    <t>101302030602</t>
  </si>
  <si>
    <t>Bridge Coulee-Heart River</t>
  </si>
  <si>
    <t>101302030603</t>
  </si>
  <si>
    <t>Fish Creek Lake-Heart River</t>
  </si>
  <si>
    <t>101302030604</t>
  </si>
  <si>
    <t>Heart River Cemetery</t>
  </si>
  <si>
    <t>101302030605</t>
  </si>
  <si>
    <t>Crown Butte Lake-Heart River</t>
  </si>
  <si>
    <t>101302030606</t>
  </si>
  <si>
    <t>Town of Mandan-Heart River</t>
  </si>
  <si>
    <t>101302030607</t>
  </si>
  <si>
    <t>White Lake-Cannonball River</t>
  </si>
  <si>
    <t>101302040101</t>
  </si>
  <si>
    <t>101302040102-Cannonball River</t>
  </si>
  <si>
    <t>101302040102</t>
  </si>
  <si>
    <t>101302040103-Cannonball River</t>
  </si>
  <si>
    <t>101302040103</t>
  </si>
  <si>
    <t>101302040104-Cannonball River</t>
  </si>
  <si>
    <t>101302040104</t>
  </si>
  <si>
    <t>101302040105</t>
  </si>
  <si>
    <t>Philbrick Creek</t>
  </si>
  <si>
    <t>101302040106</t>
  </si>
  <si>
    <t>101302040201</t>
  </si>
  <si>
    <t>101302040202</t>
  </si>
  <si>
    <t>Coon Creek-Cannonball River</t>
  </si>
  <si>
    <t>101302040203</t>
  </si>
  <si>
    <t>Dead Horse Creek-Cannonball River</t>
  </si>
  <si>
    <t>101302040204</t>
  </si>
  <si>
    <t>101302040205</t>
  </si>
  <si>
    <t>Hay Slough Creek-Cannonball River</t>
  </si>
  <si>
    <t>101302040206</t>
  </si>
  <si>
    <t>101302040207</t>
  </si>
  <si>
    <t>Goose Creek-Cannonball River</t>
  </si>
  <si>
    <t>101302040208</t>
  </si>
  <si>
    <t>101302040209</t>
  </si>
  <si>
    <t>Tepee Creek-Cannonball River</t>
  </si>
  <si>
    <t>101302040301</t>
  </si>
  <si>
    <t>Indian Creek-Cannonball River</t>
  </si>
  <si>
    <t>101302040302</t>
  </si>
  <si>
    <t>Dayton Creek-Cannonball River</t>
  </si>
  <si>
    <t>101302040303</t>
  </si>
  <si>
    <t>Spring Creek-Cannonball River</t>
  </si>
  <si>
    <t>101302040304</t>
  </si>
  <si>
    <t>101302040305</t>
  </si>
  <si>
    <t>Chilton Creek-Upper Cannonball River</t>
  </si>
  <si>
    <t>101302040401</t>
  </si>
  <si>
    <t>Charles Lake-Cannonball River</t>
  </si>
  <si>
    <t>101302040402</t>
  </si>
  <si>
    <t>101302040403</t>
  </si>
  <si>
    <t>Mehrer Creek-Cannonball River</t>
  </si>
  <si>
    <t>101302040404</t>
  </si>
  <si>
    <t>101302040405</t>
  </si>
  <si>
    <t>101302040406</t>
  </si>
  <si>
    <t>101302040407</t>
  </si>
  <si>
    <t>101302040408</t>
  </si>
  <si>
    <t>101302040501</t>
  </si>
  <si>
    <t>101302040502</t>
  </si>
  <si>
    <t>101302040503</t>
  </si>
  <si>
    <t>101302040504</t>
  </si>
  <si>
    <t>Springs Creek-Thirty Mile Creek</t>
  </si>
  <si>
    <t>101302040505</t>
  </si>
  <si>
    <t>101302040506</t>
  </si>
  <si>
    <t>Outlet Thirty Mile Creek</t>
  </si>
  <si>
    <t>101302040507</t>
  </si>
  <si>
    <t>101302040601</t>
  </si>
  <si>
    <t>101302040602</t>
  </si>
  <si>
    <t>Sheep Creek-Cannonball River</t>
  </si>
  <si>
    <t>101302040603</t>
  </si>
  <si>
    <t>101302040604</t>
  </si>
  <si>
    <t>101302040605</t>
  </si>
  <si>
    <t>Morris Creek-Cannonball River</t>
  </si>
  <si>
    <t>101302040606</t>
  </si>
  <si>
    <t>101302040607</t>
  </si>
  <si>
    <t>Snake Creek-Cannonball River</t>
  </si>
  <si>
    <t>101302040701</t>
  </si>
  <si>
    <t>Boxelder Creek-Cannonball River</t>
  </si>
  <si>
    <t>101302040702</t>
  </si>
  <si>
    <t>Twomile Creek-Cannonball River</t>
  </si>
  <si>
    <t>101302040703</t>
  </si>
  <si>
    <t>Sixmile Creek-Cannonball River</t>
  </si>
  <si>
    <t>101302040704</t>
  </si>
  <si>
    <t>Bell Coulee-Cannonball River</t>
  </si>
  <si>
    <t>101302040705</t>
  </si>
  <si>
    <t>South Fork Cedar Cree</t>
  </si>
  <si>
    <t>101302050101</t>
  </si>
  <si>
    <t>North Fork Cedar Creek</t>
  </si>
  <si>
    <t>101302050102</t>
  </si>
  <si>
    <t>101302050103</t>
  </si>
  <si>
    <t>North Cedar Creek</t>
  </si>
  <si>
    <t>101302050104</t>
  </si>
  <si>
    <t>Cedar Lake Dam</t>
  </si>
  <si>
    <t>101302050105</t>
  </si>
  <si>
    <t>South Cedar Creek</t>
  </si>
  <si>
    <t>101302050201</t>
  </si>
  <si>
    <t>101302050202</t>
  </si>
  <si>
    <t>Russian Slough</t>
  </si>
  <si>
    <t>101302050203</t>
  </si>
  <si>
    <t>Wolf Butte Creek</t>
  </si>
  <si>
    <t>101302050204</t>
  </si>
  <si>
    <t>101302050205</t>
  </si>
  <si>
    <t>Headwaters Chanta Peta Creek</t>
  </si>
  <si>
    <t>101302050301</t>
  </si>
  <si>
    <t>Rustan Lake</t>
  </si>
  <si>
    <t>101302050302</t>
  </si>
  <si>
    <t>101302050303</t>
  </si>
  <si>
    <t>Chanta Peta Creek Outlet</t>
  </si>
  <si>
    <t>101302050304</t>
  </si>
  <si>
    <t>101302050401</t>
  </si>
  <si>
    <t>101302050402</t>
  </si>
  <si>
    <t>Taylor Butte</t>
  </si>
  <si>
    <t>101302050403</t>
  </si>
  <si>
    <t>101302050404</t>
  </si>
  <si>
    <t>101302050405</t>
  </si>
  <si>
    <t>101302050406</t>
  </si>
  <si>
    <t>Pearl Butte</t>
  </si>
  <si>
    <t>101302050407</t>
  </si>
  <si>
    <t>101302050408</t>
  </si>
  <si>
    <t>Headwaters Duck Creek</t>
  </si>
  <si>
    <t>101302050501</t>
  </si>
  <si>
    <t>Olson Airfield</t>
  </si>
  <si>
    <t>101302050502</t>
  </si>
  <si>
    <t>Eastern Rocky Ridge</t>
  </si>
  <si>
    <t>101302050503</t>
  </si>
  <si>
    <t>101302050504</t>
  </si>
  <si>
    <t>Duck Creek Dam</t>
  </si>
  <si>
    <t>101302050505</t>
  </si>
  <si>
    <t>Duck Creek Outlet</t>
  </si>
  <si>
    <t>101302050506</t>
  </si>
  <si>
    <t>North Lemon Lake</t>
  </si>
  <si>
    <t>101302050601</t>
  </si>
  <si>
    <t>Town of Lemmon-Plum Creek</t>
  </si>
  <si>
    <t>101302050602</t>
  </si>
  <si>
    <t>101302050603</t>
  </si>
  <si>
    <t>Round Top</t>
  </si>
  <si>
    <t>101302050604</t>
  </si>
  <si>
    <t>Headwaters Timber Creek</t>
  </si>
  <si>
    <t>101302050701</t>
  </si>
  <si>
    <t>101302050702</t>
  </si>
  <si>
    <t>101302050703</t>
  </si>
  <si>
    <t>Brown Dam</t>
  </si>
  <si>
    <t>101302050704</t>
  </si>
  <si>
    <t>101302050705</t>
  </si>
  <si>
    <t>101302050706</t>
  </si>
  <si>
    <t>Timber Creek Outlet</t>
  </si>
  <si>
    <t>101302050707</t>
  </si>
  <si>
    <t>101302050801</t>
  </si>
  <si>
    <t>Brushy Creek</t>
  </si>
  <si>
    <t>101302050802</t>
  </si>
  <si>
    <t>101302050803</t>
  </si>
  <si>
    <t>Whitmore Creek</t>
  </si>
  <si>
    <t>101302050804</t>
  </si>
  <si>
    <t>Colville Hill</t>
  </si>
  <si>
    <t>101302050805</t>
  </si>
  <si>
    <t>Lower Hay Creek</t>
  </si>
  <si>
    <t>101302050904</t>
  </si>
  <si>
    <t>Crooked Creek</t>
  </si>
  <si>
    <t>101302051001</t>
  </si>
  <si>
    <t>Pitt Creek</t>
  </si>
  <si>
    <t>101302051002</t>
  </si>
  <si>
    <t>Plum Creek</t>
  </si>
  <si>
    <t>101302051003</t>
  </si>
  <si>
    <t>Roger Creek</t>
  </si>
  <si>
    <t>101302051004</t>
  </si>
  <si>
    <t>Cedar Creek Outlet</t>
  </si>
  <si>
    <t>101302051005</t>
  </si>
  <si>
    <t>101302060101</t>
  </si>
  <si>
    <t>101302060102</t>
  </si>
  <si>
    <t>101302060103</t>
  </si>
  <si>
    <t>101302060104</t>
  </si>
  <si>
    <t>101302060105</t>
  </si>
  <si>
    <t>101302060106</t>
  </si>
  <si>
    <t>101302060107</t>
  </si>
  <si>
    <t>101302060201</t>
  </si>
  <si>
    <t>Gap Creek</t>
  </si>
  <si>
    <t>101302060202</t>
  </si>
  <si>
    <t>101302060203</t>
  </si>
  <si>
    <t>101302060204</t>
  </si>
  <si>
    <t>101302060205</t>
  </si>
  <si>
    <t>East Branch Chanta Peta Creek</t>
  </si>
  <si>
    <t>101302060206</t>
  </si>
  <si>
    <t>Lake Patricia</t>
  </si>
  <si>
    <t>101302060207</t>
  </si>
  <si>
    <t>101302060208</t>
  </si>
  <si>
    <t>Raleigh Reservoir</t>
  </si>
  <si>
    <t>101302060209</t>
  </si>
  <si>
    <t>101302060301</t>
  </si>
  <si>
    <t>101302060302</t>
  </si>
  <si>
    <t>North Branch Cantapeta Creek</t>
  </si>
  <si>
    <t>101302060303</t>
  </si>
  <si>
    <t>Northwest Branch Cantapeta Creek</t>
  </si>
  <si>
    <t>101302060304</t>
  </si>
  <si>
    <t>101302060305</t>
  </si>
  <si>
    <t>Headwaters North Fork Grand River</t>
  </si>
  <si>
    <t>101303010101</t>
  </si>
  <si>
    <t>Upper Lone Tree Creek</t>
  </si>
  <si>
    <t>101303010102</t>
  </si>
  <si>
    <t>Lower Lone Tree Creek</t>
  </si>
  <si>
    <t>101303010103</t>
  </si>
  <si>
    <t>Bowman-Haley Dam</t>
  </si>
  <si>
    <t>101303010108</t>
  </si>
  <si>
    <t>Headwaters Spring Creek</t>
  </si>
  <si>
    <t>101303010201</t>
  </si>
  <si>
    <t>Spring Creek-Harvey Hills</t>
  </si>
  <si>
    <t>101303010202</t>
  </si>
  <si>
    <t>Spring Creek-Stage Creek</t>
  </si>
  <si>
    <t>101303010203</t>
  </si>
  <si>
    <t>Cold Turkey Creek</t>
  </si>
  <si>
    <t>101303010204</t>
  </si>
  <si>
    <t>Upper Alkali Creek</t>
  </si>
  <si>
    <t>101303010205</t>
  </si>
  <si>
    <t>Lower Alkali Creek</t>
  </si>
  <si>
    <t>101303010206</t>
  </si>
  <si>
    <t>Spring Creek-Bowman Haley Reservoir</t>
  </si>
  <si>
    <t>101303010207</t>
  </si>
  <si>
    <t>Haley Cemetery-North Fork Grand River</t>
  </si>
  <si>
    <t>101303010301</t>
  </si>
  <si>
    <t>Upper Lightning Creek</t>
  </si>
  <si>
    <t>101303010304</t>
  </si>
  <si>
    <t>Lower Lightning Creek</t>
  </si>
  <si>
    <t>101303010305</t>
  </si>
  <si>
    <t>101303010401</t>
  </si>
  <si>
    <t>Buffalo Creek-Scranton Township</t>
  </si>
  <si>
    <t>101303010402</t>
  </si>
  <si>
    <t>Gascoyne Lake</t>
  </si>
  <si>
    <t>101303010403</t>
  </si>
  <si>
    <t>Buffalo Creek-Fischbein Township Tributary</t>
  </si>
  <si>
    <t>101303010404</t>
  </si>
  <si>
    <t>Buffalo Creek-Northeast Reeder Township</t>
  </si>
  <si>
    <t>101303010405</t>
  </si>
  <si>
    <t>Central Reeder Township</t>
  </si>
  <si>
    <t>101303010406</t>
  </si>
  <si>
    <t>101303010407</t>
  </si>
  <si>
    <t>Outlet Buffalo Creek</t>
  </si>
  <si>
    <t>101303010408</t>
  </si>
  <si>
    <t>Headwaters Hiddenwood Creek</t>
  </si>
  <si>
    <t>101303030101</t>
  </si>
  <si>
    <t>Mirror Lake-Hiddenwood Creek</t>
  </si>
  <si>
    <t>101303030102</t>
  </si>
  <si>
    <t>Town of Haynes-Hiddenwood Creek</t>
  </si>
  <si>
    <t>101303030103</t>
  </si>
  <si>
    <t>Headwaters Rock Creek</t>
  </si>
  <si>
    <t>101303031301</t>
  </si>
  <si>
    <t>Town of Hurdsfield</t>
  </si>
  <si>
    <t>101600010101</t>
  </si>
  <si>
    <t>Town of Chaseley</t>
  </si>
  <si>
    <t>101600010102</t>
  </si>
  <si>
    <t>Eddy School</t>
  </si>
  <si>
    <t>101600010103</t>
  </si>
  <si>
    <t>Lake Ontario</t>
  </si>
  <si>
    <t>101600010104</t>
  </si>
  <si>
    <t>Eigenheim School</t>
  </si>
  <si>
    <t>101600010105</t>
  </si>
  <si>
    <t>Crystal Lake</t>
  </si>
  <si>
    <t>101600010106</t>
  </si>
  <si>
    <t>Pony Gulch</t>
  </si>
  <si>
    <t>101600010107</t>
  </si>
  <si>
    <t>Town of Manfred</t>
  </si>
  <si>
    <t>101600010201</t>
  </si>
  <si>
    <t>Hirshkorn Lake</t>
  </si>
  <si>
    <t>101600010202</t>
  </si>
  <si>
    <t>Town of Fessenden</t>
  </si>
  <si>
    <t>101600010203</t>
  </si>
  <si>
    <t>Concordia Church</t>
  </si>
  <si>
    <t>101600010204</t>
  </si>
  <si>
    <t>Town of Hamburg</t>
  </si>
  <si>
    <t>101600010205</t>
  </si>
  <si>
    <t>Town of Bremen</t>
  </si>
  <si>
    <t>101600010206</t>
  </si>
  <si>
    <t>Valhalla School No 1</t>
  </si>
  <si>
    <t>101600010207</t>
  </si>
  <si>
    <t>Shroyer Lake</t>
  </si>
  <si>
    <t>101600010208</t>
  </si>
  <si>
    <t>Town of New Rockford</t>
  </si>
  <si>
    <t>101600010209</t>
  </si>
  <si>
    <t>Byrnjulson Cemetery</t>
  </si>
  <si>
    <t>101600010301</t>
  </si>
  <si>
    <t>Town of Emrick</t>
  </si>
  <si>
    <t>101600010302</t>
  </si>
  <si>
    <t>Town of Cathay</t>
  </si>
  <si>
    <t>101600010303</t>
  </si>
  <si>
    <t>Rosefield Slough</t>
  </si>
  <si>
    <t>101600010304</t>
  </si>
  <si>
    <t>Schwoebel Slough</t>
  </si>
  <si>
    <t>101600010305</t>
  </si>
  <si>
    <t>Lake Claire</t>
  </si>
  <si>
    <t>101600010306</t>
  </si>
  <si>
    <t>Ninemile School</t>
  </si>
  <si>
    <t>101600010401</t>
  </si>
  <si>
    <t>Rusten Slough</t>
  </si>
  <si>
    <t>101600010402</t>
  </si>
  <si>
    <t>Ninemile Lake</t>
  </si>
  <si>
    <t>101600010403</t>
  </si>
  <si>
    <t>Juanita Lake</t>
  </si>
  <si>
    <t>101600010404</t>
  </si>
  <si>
    <t>James River Church</t>
  </si>
  <si>
    <t>101600010405</t>
  </si>
  <si>
    <t>Town of Barlow</t>
  </si>
  <si>
    <t>101600010501</t>
  </si>
  <si>
    <t>Scotts Slough</t>
  </si>
  <si>
    <t>101600010502</t>
  </si>
  <si>
    <t>Rose Hill</t>
  </si>
  <si>
    <t>101600010503</t>
  </si>
  <si>
    <t>Town of Carrington</t>
  </si>
  <si>
    <t>101600010504</t>
  </si>
  <si>
    <t>Niccum Reservoir</t>
  </si>
  <si>
    <t>101600010505</t>
  </si>
  <si>
    <t>Bucephalia School Number 1</t>
  </si>
  <si>
    <t>101600010601</t>
  </si>
  <si>
    <t>101600010602</t>
  </si>
  <si>
    <t>101600010603</t>
  </si>
  <si>
    <t>Arrowwood School</t>
  </si>
  <si>
    <t>101600010604</t>
  </si>
  <si>
    <t>Arrowhead Lake</t>
  </si>
  <si>
    <t>101600010605</t>
  </si>
  <si>
    <t>Stony Brook</t>
  </si>
  <si>
    <t>101600010606</t>
  </si>
  <si>
    <t>101600010607</t>
  </si>
  <si>
    <t>Jim Lake</t>
  </si>
  <si>
    <t>101600010608</t>
  </si>
  <si>
    <t>South Impound Arrowwood</t>
  </si>
  <si>
    <t>101600010609</t>
  </si>
  <si>
    <t>Buchanan Road</t>
  </si>
  <si>
    <t>101600010610</t>
  </si>
  <si>
    <t>Jamestown Dam</t>
  </si>
  <si>
    <t>101600010611</t>
  </si>
  <si>
    <t>Mielke Cemetery</t>
  </si>
  <si>
    <t>101600020101</t>
  </si>
  <si>
    <t>Berlin National Waterfowl Production Area</t>
  </si>
  <si>
    <t>101600020102</t>
  </si>
  <si>
    <t>Seventh-Day Adventist Church</t>
  </si>
  <si>
    <t>101600020103</t>
  </si>
  <si>
    <t>101600020104</t>
  </si>
  <si>
    <t>Lake Hiawatha</t>
  </si>
  <si>
    <t>101600020105</t>
  </si>
  <si>
    <t>Town of Dover</t>
  </si>
  <si>
    <t>101600020106</t>
  </si>
  <si>
    <t>Longview Cemetery</t>
  </si>
  <si>
    <t>101600020107</t>
  </si>
  <si>
    <t>Meander Lake</t>
  </si>
  <si>
    <t>101600020201</t>
  </si>
  <si>
    <t>Barnes Lake</t>
  </si>
  <si>
    <t>101600020202</t>
  </si>
  <si>
    <t>New Home Cemetery</t>
  </si>
  <si>
    <t>101600020203</t>
  </si>
  <si>
    <t>New Home Church</t>
  </si>
  <si>
    <t>101600020204</t>
  </si>
  <si>
    <t>Hawks Nest</t>
  </si>
  <si>
    <t>101600020205</t>
  </si>
  <si>
    <t>Russell Lake</t>
  </si>
  <si>
    <t>101600020301</t>
  </si>
  <si>
    <t>Lake Bonita</t>
  </si>
  <si>
    <t>101600020302</t>
  </si>
  <si>
    <t>Dollar Lake</t>
  </si>
  <si>
    <t>101600020303</t>
  </si>
  <si>
    <t>Northwestern Lake</t>
  </si>
  <si>
    <t>101600020401</t>
  </si>
  <si>
    <t>Brush Hills</t>
  </si>
  <si>
    <t>101600020402</t>
  </si>
  <si>
    <t>101600020403</t>
  </si>
  <si>
    <t>Fischer Lake</t>
  </si>
  <si>
    <t>101600020501</t>
  </si>
  <si>
    <t>Pearl Lake</t>
  </si>
  <si>
    <t>101600020502</t>
  </si>
  <si>
    <t>Stutsman School No 3</t>
  </si>
  <si>
    <t>101600020503</t>
  </si>
  <si>
    <t>101600020504</t>
  </si>
  <si>
    <t>Minneapolis Flats Creek</t>
  </si>
  <si>
    <t>101600020505</t>
  </si>
  <si>
    <t>Pipestem Lake</t>
  </si>
  <si>
    <t>101600020506</t>
  </si>
  <si>
    <t>Town of Eldridge</t>
  </si>
  <si>
    <t>101600020507</t>
  </si>
  <si>
    <t>Spiritwood Lake</t>
  </si>
  <si>
    <t>101600030101</t>
  </si>
  <si>
    <t>Krapp Brothers Dam</t>
  </si>
  <si>
    <t>101600030102</t>
  </si>
  <si>
    <t>Rush Island Lake</t>
  </si>
  <si>
    <t>101600030103</t>
  </si>
  <si>
    <t>Nine Lake</t>
  </si>
  <si>
    <t>101600030104</t>
  </si>
  <si>
    <t>101600030201</t>
  </si>
  <si>
    <t>101600030202</t>
  </si>
  <si>
    <t>101600030203</t>
  </si>
  <si>
    <t>101600030204</t>
  </si>
  <si>
    <t>101600030205</t>
  </si>
  <si>
    <t>Outlet Streaman Coulee</t>
  </si>
  <si>
    <t>101600030206</t>
  </si>
  <si>
    <t>Jamestown Ice House Dam</t>
  </si>
  <si>
    <t>101600030301</t>
  </si>
  <si>
    <t>Village of Homer</t>
  </si>
  <si>
    <t>101600030302</t>
  </si>
  <si>
    <t>101600030303</t>
  </si>
  <si>
    <t>Town of Montpelier</t>
  </si>
  <si>
    <t>101600030304</t>
  </si>
  <si>
    <t>Arnies Lake</t>
  </si>
  <si>
    <t>101600030401</t>
  </si>
  <si>
    <t>101600030402</t>
  </si>
  <si>
    <t>101600030403</t>
  </si>
  <si>
    <t>Cottontail Creek</t>
  </si>
  <si>
    <t>101600030404</t>
  </si>
  <si>
    <t>101600030405</t>
  </si>
  <si>
    <t>Minneapolis Flats</t>
  </si>
  <si>
    <t>101600030406</t>
  </si>
  <si>
    <t>Trautman Slough</t>
  </si>
  <si>
    <t>101600030501</t>
  </si>
  <si>
    <t>Moon Lake</t>
  </si>
  <si>
    <t>101600030502</t>
  </si>
  <si>
    <t>101600030503</t>
  </si>
  <si>
    <t>101600030504</t>
  </si>
  <si>
    <t>101600030505</t>
  </si>
  <si>
    <t>101600030506</t>
  </si>
  <si>
    <t>Town of Millarton</t>
  </si>
  <si>
    <t>101600030507</t>
  </si>
  <si>
    <t>101600030508</t>
  </si>
  <si>
    <t>101600030601</t>
  </si>
  <si>
    <t>101600030602</t>
  </si>
  <si>
    <t>Outlet Dry Coulee</t>
  </si>
  <si>
    <t>101600030603</t>
  </si>
  <si>
    <t>101600030604</t>
  </si>
  <si>
    <t>Town of Alfred</t>
  </si>
  <si>
    <t>101600030701</t>
  </si>
  <si>
    <t>Wild Rice Slough</t>
  </si>
  <si>
    <t>101600030702</t>
  </si>
  <si>
    <t>Bone Hill Creek Dam</t>
  </si>
  <si>
    <t>101600030703</t>
  </si>
  <si>
    <t>101600030704</t>
  </si>
  <si>
    <t>101600030705</t>
  </si>
  <si>
    <t>Outlet Bone Hill Creek</t>
  </si>
  <si>
    <t>101600030706</t>
  </si>
  <si>
    <t>Seefeldt-Limesand Dam</t>
  </si>
  <si>
    <t>101600030801</t>
  </si>
  <si>
    <t>Memorial Park Dam</t>
  </si>
  <si>
    <t>101600030802</t>
  </si>
  <si>
    <t>101600030803</t>
  </si>
  <si>
    <t>Town of LaMoure</t>
  </si>
  <si>
    <t>101600030804</t>
  </si>
  <si>
    <t>101600030901</t>
  </si>
  <si>
    <t>101600030902</t>
  </si>
  <si>
    <t>101600030903</t>
  </si>
  <si>
    <t>Schlecht-Wiexel Dam</t>
  </si>
  <si>
    <t>101600030904</t>
  </si>
  <si>
    <t>101600030905</t>
  </si>
  <si>
    <t>Town of Berlin</t>
  </si>
  <si>
    <t>101600030906</t>
  </si>
  <si>
    <t>101600030907</t>
  </si>
  <si>
    <t>Lake Lamoure</t>
  </si>
  <si>
    <t>101600030908</t>
  </si>
  <si>
    <t>101600031001</t>
  </si>
  <si>
    <t>101600031002</t>
  </si>
  <si>
    <t>101600031003</t>
  </si>
  <si>
    <t>Sjulli Cemetery</t>
  </si>
  <si>
    <t>101600031004</t>
  </si>
  <si>
    <t>101600031005</t>
  </si>
  <si>
    <t>101600031101</t>
  </si>
  <si>
    <t>Town of Verona</t>
  </si>
  <si>
    <t>101600031102</t>
  </si>
  <si>
    <t>101600031103</t>
  </si>
  <si>
    <t>Outlet Bear Creek</t>
  </si>
  <si>
    <t>101600031104</t>
  </si>
  <si>
    <t>Larson Landing Strip</t>
  </si>
  <si>
    <t>101600031201</t>
  </si>
  <si>
    <t>Stevens Slough</t>
  </si>
  <si>
    <t>101600031202</t>
  </si>
  <si>
    <t>101600031203</t>
  </si>
  <si>
    <t>101600031301</t>
  </si>
  <si>
    <t>Upper Dry Run</t>
  </si>
  <si>
    <t>101600031302</t>
  </si>
  <si>
    <t>Dill Slough</t>
  </si>
  <si>
    <t>101600031401</t>
  </si>
  <si>
    <t>101600031402</t>
  </si>
  <si>
    <t>Town of Oakes-James River</t>
  </si>
  <si>
    <t>101600031403</t>
  </si>
  <si>
    <t>101600031404</t>
  </si>
  <si>
    <t>Dakota Lake-James River</t>
  </si>
  <si>
    <t>101600031405</t>
  </si>
  <si>
    <t>Upper Portage Detroit Ditch</t>
  </si>
  <si>
    <t>101600031801</t>
  </si>
  <si>
    <t>101600040101</t>
  </si>
  <si>
    <t>101600040102</t>
  </si>
  <si>
    <t>Hilles Lake</t>
  </si>
  <si>
    <t>101600040103</t>
  </si>
  <si>
    <t>Schlenker Dam</t>
  </si>
  <si>
    <t>101600040104</t>
  </si>
  <si>
    <t>101600040105</t>
  </si>
  <si>
    <t>Town of Kulm</t>
  </si>
  <si>
    <t>101600040106</t>
  </si>
  <si>
    <t>Headwaters Maple Creek</t>
  </si>
  <si>
    <t>101600040201</t>
  </si>
  <si>
    <t>Outlet Maple Creek</t>
  </si>
  <si>
    <t>101600040202</t>
  </si>
  <si>
    <t>101600040203</t>
  </si>
  <si>
    <t>Beresena Cemetery</t>
  </si>
  <si>
    <t>101600040204</t>
  </si>
  <si>
    <t>101600040205</t>
  </si>
  <si>
    <t>101600040301</t>
  </si>
  <si>
    <t>Upper South Fork Maple River</t>
  </si>
  <si>
    <t>101600040302</t>
  </si>
  <si>
    <t>Wilson Dam</t>
  </si>
  <si>
    <t>101600040303</t>
  </si>
  <si>
    <t>Lower South Fork Maple River</t>
  </si>
  <si>
    <t>101600040304</t>
  </si>
  <si>
    <t>Upper Maple River</t>
  </si>
  <si>
    <t>101600040401</t>
  </si>
  <si>
    <t>Middle Maple River</t>
  </si>
  <si>
    <t>101600040402</t>
  </si>
  <si>
    <t>Lower Maple River</t>
  </si>
  <si>
    <t>101600040403</t>
  </si>
  <si>
    <t>Pheasant Lake</t>
  </si>
  <si>
    <t>101600040501</t>
  </si>
  <si>
    <t>Wood Lake</t>
  </si>
  <si>
    <t>101600040502</t>
  </si>
  <si>
    <t>Forbes Creek</t>
  </si>
  <si>
    <t>101600040503</t>
  </si>
  <si>
    <t>Webber Gulch</t>
  </si>
  <si>
    <t>101600040504</t>
  </si>
  <si>
    <t>Ellendale Dam</t>
  </si>
  <si>
    <t>101600040601</t>
  </si>
  <si>
    <t>Upper Sewer Branch</t>
  </si>
  <si>
    <t>101600040602</t>
  </si>
  <si>
    <t>Lower Sewer Branch</t>
  </si>
  <si>
    <t>101600040603</t>
  </si>
  <si>
    <r>
      <t>North Dakota's Preliminary Healthy Watersheds Assessment (PHWA)</t>
    </r>
    <r>
      <rPr>
        <sz val="9"/>
        <color theme="1"/>
        <rFont val="Calibri"/>
        <family val="2"/>
        <scheme val="minor"/>
      </rPr>
      <t xml:space="preserve"> evaluated the relative watershed health and vulnerability of </t>
    </r>
    <r>
      <rPr>
        <b/>
        <sz val="9"/>
        <color theme="1"/>
        <rFont val="Calibri"/>
        <family val="2"/>
        <scheme val="minor"/>
      </rPr>
      <t>North Dakota's 1,819</t>
    </r>
    <r>
      <rPr>
        <sz val="9"/>
        <color theme="1"/>
        <rFont val="Calibri"/>
        <family val="2"/>
        <scheme val="minor"/>
      </rPr>
      <t xml:space="preserve"> 12-digit hydrologic unit code (HUC12) watersheds. Watersheds were assessed at both the statewide and ecoregional scale, resulting in paired Watershed Health and Watershed Vulnerability scores per HUC12 watershed (i.e., one set of statewide scores and one set of ecoregional scores per watershed). Together, these scores provide insights on a watershed's condition relative to others within the state, as well as those watersheds sharing similar ecological characteristics across the ecoregion. 
Statewide and ecoregional index scores are presented below as both raw scores ("Score", between 0 and 1) and percentiles (0 to 100%). The "Top 10%" and "Top 25%" columns denote watersheds scoring in the top percentiles of watershed health, both within the state and their ecoregion.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</si>
</sst>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9" x14ac:knownFonts="1">
    <font>
      <sz val="10"/>
      <color theme="1"/>
      <name val="Calibri"/>
      <family val="2"/>
      <scheme val="minor"/>
    </font>
    <font>
      <sz val="11"/>
      <color theme="1"/>
      <name val="Calibri"/>
      <family val="2"/>
      <scheme val="minor"/>
    </font>
    <font>
      <b/>
      <sz val="10"/>
      <color theme="1"/>
      <name val="Calibri"/>
      <family val="2"/>
      <scheme val="minor"/>
    </font>
    <font>
      <b/>
      <sz val="11"/>
      <color theme="1"/>
      <name val="Calibri"/>
      <family val="2"/>
      <scheme val="minor"/>
    </font>
    <font>
      <b/>
      <sz val="12"/>
      <color theme="1"/>
      <name val="Calibri"/>
      <family val="2"/>
      <scheme val="minor"/>
    </font>
    <font>
      <sz val="10"/>
      <color rgb="FFFF0000"/>
      <name val="Calibri"/>
      <family val="2"/>
      <scheme val="minor"/>
    </font>
    <font>
      <sz val="10"/>
      <name val="Calibri"/>
      <family val="2"/>
      <scheme val="minor"/>
    </font>
    <font>
      <b/>
      <sz val="10"/>
      <name val="Calibri"/>
      <family val="2"/>
      <scheme val="minor"/>
    </font>
    <font>
      <sz val="10"/>
      <color theme="1"/>
      <name val="Calibri"/>
      <family val="2"/>
      <scheme val="minor"/>
    </font>
    <font>
      <sz val="10"/>
      <color rgb="FF000000"/>
      <name val="Calibri"/>
      <family val="2"/>
      <scheme val="minor"/>
    </font>
    <font>
      <u/>
      <sz val="10"/>
      <color theme="1"/>
      <name val="Calibri"/>
      <family val="2"/>
      <scheme val="minor"/>
    </font>
    <font>
      <b/>
      <sz val="14"/>
      <color theme="1"/>
      <name val="Calibri"/>
      <family val="2"/>
      <scheme val="minor"/>
    </font>
    <font>
      <b/>
      <sz val="16"/>
      <color theme="1"/>
      <name val="Calibri"/>
      <family val="2"/>
      <scheme val="minor"/>
    </font>
    <font>
      <b/>
      <sz val="20"/>
      <color rgb="FF000000"/>
      <name val="Calibri"/>
      <family val="2"/>
      <scheme val="minor"/>
    </font>
    <font>
      <sz val="20"/>
      <color theme="1"/>
      <name val="Calibri"/>
      <family val="2"/>
      <scheme val="minor"/>
    </font>
    <font>
      <sz val="12"/>
      <name val="Calibri"/>
      <family val="2"/>
      <scheme val="minor"/>
    </font>
    <font>
      <b/>
      <sz val="14"/>
      <color rgb="FFFF0000"/>
      <name val="Calibri"/>
      <family val="2"/>
      <scheme val="minor"/>
    </font>
    <font>
      <b/>
      <sz val="18"/>
      <color theme="1"/>
      <name val="Calibri"/>
      <family val="2"/>
      <scheme val="minor"/>
    </font>
    <font>
      <sz val="18"/>
      <color theme="1"/>
      <name val="Calibri"/>
      <family val="2"/>
      <scheme val="minor"/>
    </font>
    <font>
      <i/>
      <sz val="10"/>
      <color theme="1"/>
      <name val="Calibri"/>
      <family val="2"/>
      <scheme val="minor"/>
    </font>
    <font>
      <sz val="10"/>
      <name val="Arial"/>
      <family val="2"/>
    </font>
    <font>
      <b/>
      <sz val="18"/>
      <name val="Calibri"/>
      <family val="2"/>
      <scheme val="minor"/>
    </font>
    <font>
      <sz val="9"/>
      <color theme="1"/>
      <name val="Calibri"/>
      <family val="2"/>
      <scheme val="minor"/>
    </font>
    <font>
      <b/>
      <sz val="10"/>
      <color rgb="FF000000"/>
      <name val="Calibri"/>
      <family val="2"/>
      <scheme val="minor"/>
    </font>
    <font>
      <b/>
      <u/>
      <sz val="9"/>
      <color theme="4" tint="-0.249977111117893"/>
      <name val="Calibri"/>
      <family val="2"/>
      <scheme val="minor"/>
    </font>
    <font>
      <b/>
      <u/>
      <sz val="9"/>
      <color theme="7" tint="-0.249977111117893"/>
      <name val="Calibri"/>
      <family val="2"/>
      <scheme val="minor"/>
    </font>
    <font>
      <b/>
      <sz val="9"/>
      <color theme="1"/>
      <name val="Calibri"/>
      <family val="2"/>
      <scheme val="minor"/>
    </font>
    <font>
      <b/>
      <u/>
      <sz val="10"/>
      <color rgb="FFBF8F00"/>
      <name val="Calibri"/>
      <family val="2"/>
      <scheme val="minor"/>
    </font>
    <font>
      <b/>
      <u/>
      <sz val="10"/>
      <color rgb="FF2F75B5"/>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theme="7" tint="0.39997558519241921"/>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0" tint="-0.249977111117893"/>
        <bgColor indexed="64"/>
      </patternFill>
    </fill>
    <fill>
      <patternFill patternType="solid">
        <fgColor theme="0" tint="-0.149998474074526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thin">
        <color indexed="64"/>
      </left>
      <right/>
      <top style="medium">
        <color indexed="64"/>
      </top>
      <bottom style="medium">
        <color indexed="64"/>
      </bottom>
      <diagonal/>
    </border>
    <border>
      <left style="thin">
        <color indexed="64"/>
      </left>
      <right/>
      <top style="thin">
        <color indexed="64"/>
      </top>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diagonal/>
    </border>
  </borders>
  <cellStyleXfs count="3">
    <xf numFmtId="0" fontId="0" fillId="0" borderId="0"/>
    <xf numFmtId="0" fontId="1" fillId="0" borderId="0"/>
    <xf numFmtId="0" fontId="20" fillId="0" borderId="0"/>
  </cellStyleXfs>
  <cellXfs count="265">
    <xf numFmtId="0" fontId="0" fillId="0" borderId="0" xfId="0"/>
    <xf numFmtId="49" fontId="0" fillId="0" borderId="0" xfId="0" applyNumberFormat="1"/>
    <xf numFmtId="11" fontId="0" fillId="0" borderId="0" xfId="0" applyNumberFormat="1"/>
    <xf numFmtId="0" fontId="2" fillId="0" borderId="0" xfId="0" applyFont="1" applyAlignment="1">
      <alignment horizontal="center"/>
    </xf>
    <xf numFmtId="0" fontId="0" fillId="0" borderId="0" xfId="0" applyBorder="1"/>
    <xf numFmtId="0" fontId="2" fillId="0" borderId="15" xfId="0" applyFont="1" applyBorder="1" applyAlignment="1">
      <alignment horizontal="center"/>
    </xf>
    <xf numFmtId="49" fontId="2" fillId="0" borderId="16" xfId="0" applyNumberFormat="1" applyFont="1" applyBorder="1" applyAlignment="1">
      <alignment horizontal="center"/>
    </xf>
    <xf numFmtId="0" fontId="8" fillId="2" borderId="1" xfId="1" applyFont="1" applyFill="1" applyBorder="1" applyAlignment="1">
      <alignment horizontal="center" vertical="center" wrapText="1"/>
    </xf>
    <xf numFmtId="0" fontId="9" fillId="2" borderId="1" xfId="1" applyFont="1" applyFill="1" applyBorder="1" applyAlignment="1">
      <alignment horizontal="center" vertical="center" wrapText="1"/>
    </xf>
    <xf numFmtId="0" fontId="0" fillId="0" borderId="0" xfId="0" applyAlignment="1">
      <alignment horizontal="center" vertical="center"/>
    </xf>
    <xf numFmtId="49" fontId="2" fillId="0" borderId="27" xfId="0" applyNumberFormat="1" applyFont="1" applyBorder="1" applyAlignment="1">
      <alignment horizontal="center" vertical="center"/>
    </xf>
    <xf numFmtId="0" fontId="2" fillId="0" borderId="27" xfId="0" applyFont="1" applyBorder="1" applyAlignment="1">
      <alignment horizontal="center" vertical="center"/>
    </xf>
    <xf numFmtId="0" fontId="2" fillId="0" borderId="0" xfId="0" applyFont="1" applyAlignment="1">
      <alignment horizontal="center" vertical="center"/>
    </xf>
    <xf numFmtId="0" fontId="0" fillId="2" borderId="0" xfId="0" applyFill="1"/>
    <xf numFmtId="0" fontId="0" fillId="2" borderId="0" xfId="0" applyFill="1" applyBorder="1" applyAlignment="1">
      <alignment wrapText="1"/>
    </xf>
    <xf numFmtId="0" fontId="8" fillId="2" borderId="0" xfId="1" applyFont="1" applyFill="1"/>
    <xf numFmtId="0" fontId="14" fillId="2" borderId="0" xfId="1" applyFont="1" applyFill="1"/>
    <xf numFmtId="0" fontId="6" fillId="2" borderId="1" xfId="0" applyFont="1" applyFill="1" applyBorder="1" applyAlignment="1">
      <alignment horizontal="left" vertical="top" wrapText="1"/>
    </xf>
    <xf numFmtId="0" fontId="8" fillId="2" borderId="35" xfId="1" applyFont="1" applyFill="1" applyBorder="1" applyAlignment="1">
      <alignment horizontal="center" vertical="center" wrapText="1"/>
    </xf>
    <xf numFmtId="0" fontId="9" fillId="2" borderId="35" xfId="1" applyFont="1" applyFill="1" applyBorder="1" applyAlignment="1">
      <alignment horizontal="center" vertical="center" wrapText="1"/>
    </xf>
    <xf numFmtId="0" fontId="2" fillId="2" borderId="16" xfId="1" applyFont="1" applyFill="1" applyBorder="1" applyAlignment="1">
      <alignment horizontal="center" vertical="center"/>
    </xf>
    <xf numFmtId="0" fontId="8" fillId="2" borderId="0" xfId="1" applyFont="1" applyFill="1" applyAlignment="1">
      <alignment horizontal="center" vertical="center"/>
    </xf>
    <xf numFmtId="0" fontId="9" fillId="0" borderId="1" xfId="1" applyFont="1" applyFill="1" applyBorder="1" applyAlignment="1">
      <alignment horizontal="center" vertical="center" wrapText="1"/>
    </xf>
    <xf numFmtId="0" fontId="6" fillId="0" borderId="1" xfId="0" applyFont="1" applyFill="1" applyBorder="1" applyAlignment="1">
      <alignment horizontal="left" vertical="top" wrapText="1"/>
    </xf>
    <xf numFmtId="0" fontId="8" fillId="0" borderId="1" xfId="1" applyFont="1" applyFill="1" applyBorder="1" applyAlignment="1">
      <alignment horizontal="center" vertical="center" wrapText="1"/>
    </xf>
    <xf numFmtId="0" fontId="9" fillId="0" borderId="37" xfId="1" applyFont="1" applyFill="1" applyBorder="1" applyAlignment="1">
      <alignment horizontal="center" vertical="center" wrapText="1"/>
    </xf>
    <xf numFmtId="0" fontId="8" fillId="0" borderId="37" xfId="1" applyFont="1" applyFill="1" applyBorder="1" applyAlignment="1">
      <alignment horizontal="center" vertical="center" wrapText="1"/>
    </xf>
    <xf numFmtId="0" fontId="8" fillId="2" borderId="37" xfId="1" applyFont="1" applyFill="1" applyBorder="1" applyAlignment="1">
      <alignment horizontal="center" vertical="center" wrapText="1"/>
    </xf>
    <xf numFmtId="0" fontId="9" fillId="2" borderId="37" xfId="1" applyFont="1" applyFill="1" applyBorder="1" applyAlignment="1">
      <alignment horizontal="center" vertical="center" wrapText="1"/>
    </xf>
    <xf numFmtId="0" fontId="9" fillId="0" borderId="7" xfId="1" applyFont="1" applyFill="1" applyBorder="1" applyAlignment="1">
      <alignment vertical="center" wrapText="1"/>
    </xf>
    <xf numFmtId="0" fontId="9" fillId="0" borderId="37" xfId="1" applyFont="1" applyFill="1" applyBorder="1" applyAlignment="1">
      <alignment vertical="center" wrapText="1"/>
    </xf>
    <xf numFmtId="0" fontId="9" fillId="0" borderId="7" xfId="1" applyFont="1" applyFill="1" applyBorder="1" applyAlignment="1">
      <alignment horizontal="center" vertical="center" wrapText="1"/>
    </xf>
    <xf numFmtId="0" fontId="6" fillId="0" borderId="7" xfId="1" applyFont="1" applyFill="1" applyBorder="1" applyAlignment="1">
      <alignment vertical="center" wrapText="1"/>
    </xf>
    <xf numFmtId="0" fontId="2" fillId="6" borderId="1" xfId="0" applyFont="1" applyFill="1" applyBorder="1" applyAlignment="1">
      <alignment horizontal="center"/>
    </xf>
    <xf numFmtId="0" fontId="19" fillId="0" borderId="41" xfId="0" applyFont="1" applyBorder="1" applyAlignment="1">
      <alignment horizontal="left" vertical="top"/>
    </xf>
    <xf numFmtId="0" fontId="11" fillId="6" borderId="35" xfId="1" applyFont="1" applyFill="1" applyBorder="1" applyAlignment="1">
      <alignment horizontal="center" vertical="center" wrapText="1"/>
    </xf>
    <xf numFmtId="0" fontId="11" fillId="6" borderId="1" xfId="0" applyFont="1" applyFill="1" applyBorder="1" applyAlignment="1">
      <alignment horizontal="center" vertical="top" wrapText="1"/>
    </xf>
    <xf numFmtId="0" fontId="11" fillId="6" borderId="1" xfId="0" applyFont="1" applyFill="1" applyBorder="1" applyAlignment="1">
      <alignment horizontal="center" vertical="top"/>
    </xf>
    <xf numFmtId="0" fontId="19" fillId="0" borderId="1" xfId="0" applyFont="1" applyBorder="1" applyAlignment="1">
      <alignment horizontal="left" vertical="center"/>
    </xf>
    <xf numFmtId="0" fontId="19" fillId="0" borderId="1" xfId="0" applyFont="1" applyBorder="1" applyAlignment="1">
      <alignment horizontal="left" vertical="center" wrapText="1"/>
    </xf>
    <xf numFmtId="0" fontId="6" fillId="0" borderId="1" xfId="1" applyFont="1" applyFill="1" applyBorder="1" applyAlignment="1">
      <alignment horizontal="center" vertical="center" wrapText="1"/>
    </xf>
    <xf numFmtId="0" fontId="0" fillId="2" borderId="1" xfId="0" applyFill="1" applyBorder="1" applyAlignment="1">
      <alignment vertical="center" wrapText="1"/>
    </xf>
    <xf numFmtId="0" fontId="0" fillId="2" borderId="0" xfId="0" applyFill="1" applyAlignment="1">
      <alignment horizontal="left" vertical="top"/>
    </xf>
    <xf numFmtId="0" fontId="0" fillId="2" borderId="0" xfId="0" applyFill="1" applyAlignment="1">
      <alignment wrapText="1"/>
    </xf>
    <xf numFmtId="49" fontId="0" fillId="0" borderId="7" xfId="0" applyNumberFormat="1" applyFont="1" applyBorder="1"/>
    <xf numFmtId="0" fontId="0" fillId="0" borderId="7" xfId="0" applyFont="1" applyBorder="1" applyAlignment="1">
      <alignment horizontal="center"/>
    </xf>
    <xf numFmtId="0" fontId="0" fillId="0" borderId="4" xfId="0" applyFont="1" applyBorder="1" applyAlignment="1">
      <alignment horizontal="center"/>
    </xf>
    <xf numFmtId="2" fontId="0" fillId="3" borderId="10" xfId="0" applyNumberFormat="1" applyFont="1" applyFill="1" applyBorder="1" applyAlignment="1">
      <alignment horizontal="center"/>
    </xf>
    <xf numFmtId="164" fontId="0" fillId="2" borderId="11" xfId="0" applyNumberFormat="1" applyFont="1" applyFill="1" applyBorder="1" applyAlignment="1">
      <alignment horizontal="center"/>
    </xf>
    <xf numFmtId="1" fontId="0" fillId="0" borderId="11" xfId="0" applyNumberFormat="1" applyFont="1" applyBorder="1" applyAlignment="1">
      <alignment horizontal="center"/>
    </xf>
    <xf numFmtId="164" fontId="0" fillId="0" borderId="11" xfId="0" applyNumberFormat="1" applyFont="1" applyBorder="1" applyAlignment="1">
      <alignment horizontal="center"/>
    </xf>
    <xf numFmtId="0" fontId="0" fillId="0" borderId="0" xfId="0" applyFont="1"/>
    <xf numFmtId="0" fontId="2" fillId="0" borderId="17" xfId="0" applyFont="1" applyBorder="1" applyAlignment="1">
      <alignment horizontal="left"/>
    </xf>
    <xf numFmtId="0" fontId="2" fillId="3" borderId="8" xfId="0" applyFont="1" applyFill="1" applyBorder="1" applyAlignment="1">
      <alignment horizontal="left"/>
    </xf>
    <xf numFmtId="0" fontId="2" fillId="0" borderId="9" xfId="0" applyFont="1" applyBorder="1" applyAlignment="1">
      <alignment horizontal="left"/>
    </xf>
    <xf numFmtId="0" fontId="2" fillId="0" borderId="9" xfId="0" applyFont="1" applyFill="1" applyBorder="1" applyAlignment="1">
      <alignment horizontal="left" wrapText="1"/>
    </xf>
    <xf numFmtId="0" fontId="2" fillId="0" borderId="16" xfId="0" applyFont="1" applyBorder="1" applyAlignment="1">
      <alignment horizontal="left"/>
    </xf>
    <xf numFmtId="49" fontId="0" fillId="0" borderId="1" xfId="0" applyNumberFormat="1" applyFont="1" applyFill="1" applyBorder="1" applyProtection="1">
      <protection locked="0"/>
    </xf>
    <xf numFmtId="49" fontId="0" fillId="0" borderId="0" xfId="0" applyNumberFormat="1" applyFont="1" applyFill="1" applyBorder="1" applyProtection="1">
      <protection locked="0"/>
    </xf>
    <xf numFmtId="0" fontId="0" fillId="0" borderId="0" xfId="0" applyFont="1" applyFill="1" applyBorder="1"/>
    <xf numFmtId="0" fontId="0" fillId="0" borderId="0" xfId="0" applyFont="1" applyBorder="1"/>
    <xf numFmtId="49" fontId="0" fillId="0" borderId="0" xfId="0" applyNumberFormat="1" applyFont="1" applyFill="1" applyBorder="1"/>
    <xf numFmtId="0" fontId="0" fillId="0" borderId="0" xfId="0" applyFont="1" applyFill="1" applyBorder="1" applyAlignment="1">
      <alignment horizontal="center"/>
    </xf>
    <xf numFmtId="2" fontId="0" fillId="0" borderId="0" xfId="0" applyNumberFormat="1" applyFont="1" applyFill="1" applyBorder="1" applyAlignment="1">
      <alignment horizontal="center"/>
    </xf>
    <xf numFmtId="164" fontId="0" fillId="0" borderId="0" xfId="0" applyNumberFormat="1" applyFont="1" applyFill="1" applyBorder="1" applyAlignment="1">
      <alignment horizontal="center"/>
    </xf>
    <xf numFmtId="1" fontId="0" fillId="0" borderId="0" xfId="0" applyNumberFormat="1" applyFont="1" applyFill="1" applyBorder="1" applyAlignment="1">
      <alignment horizontal="center"/>
    </xf>
    <xf numFmtId="49" fontId="0" fillId="0" borderId="28" xfId="0" applyNumberFormat="1" applyFont="1" applyBorder="1" applyAlignment="1">
      <alignment horizontal="center" vertical="center"/>
    </xf>
    <xf numFmtId="0" fontId="0" fillId="0" borderId="28" xfId="0" applyFont="1" applyBorder="1" applyAlignment="1">
      <alignment horizontal="center" vertical="center"/>
    </xf>
    <xf numFmtId="2" fontId="0" fillId="0" borderId="29" xfId="0" applyNumberFormat="1" applyFont="1" applyBorder="1" applyAlignment="1">
      <alignment horizontal="center" vertical="center"/>
    </xf>
    <xf numFmtId="0" fontId="0" fillId="0" borderId="0" xfId="0" applyFont="1" applyBorder="1" applyAlignment="1">
      <alignment horizontal="center" vertical="center"/>
    </xf>
    <xf numFmtId="0" fontId="2" fillId="0" borderId="0" xfId="0" applyFont="1" applyBorder="1" applyAlignment="1">
      <alignment horizontal="center" vertical="center"/>
    </xf>
    <xf numFmtId="2" fontId="0" fillId="0" borderId="36" xfId="0" applyNumberFormat="1" applyFont="1" applyBorder="1" applyAlignment="1">
      <alignment horizontal="center" vertical="center"/>
    </xf>
    <xf numFmtId="49" fontId="22" fillId="0" borderId="29" xfId="0" applyNumberFormat="1" applyFont="1" applyFill="1" applyBorder="1" applyProtection="1">
      <protection locked="0"/>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3" borderId="23" xfId="0" applyFont="1" applyFill="1" applyBorder="1" applyAlignment="1">
      <alignment horizontal="left"/>
    </xf>
    <xf numFmtId="1" fontId="0" fillId="3" borderId="43" xfId="0" applyNumberFormat="1" applyFont="1" applyFill="1" applyBorder="1" applyAlignment="1">
      <alignment horizontal="center"/>
    </xf>
    <xf numFmtId="0" fontId="2" fillId="0" borderId="21" xfId="0" applyFont="1" applyBorder="1" applyAlignment="1">
      <alignment horizontal="center" vertical="center"/>
    </xf>
    <xf numFmtId="0" fontId="2" fillId="0" borderId="8" xfId="0" applyFont="1" applyBorder="1"/>
    <xf numFmtId="0" fontId="2" fillId="0" borderId="39" xfId="0" applyFont="1" applyBorder="1"/>
    <xf numFmtId="0" fontId="2" fillId="0" borderId="9" xfId="0" applyFont="1" applyBorder="1"/>
    <xf numFmtId="0" fontId="2" fillId="0" borderId="44" xfId="0" applyFont="1" applyBorder="1"/>
    <xf numFmtId="0" fontId="3" fillId="0" borderId="0" xfId="0" applyFont="1"/>
    <xf numFmtId="0" fontId="2" fillId="0" borderId="27" xfId="0" applyFont="1" applyBorder="1"/>
    <xf numFmtId="0" fontId="0" fillId="0" borderId="24" xfId="0" applyFont="1" applyBorder="1" applyAlignment="1">
      <alignment horizontal="center" vertical="center"/>
    </xf>
    <xf numFmtId="0" fontId="0" fillId="0" borderId="32" xfId="0" applyFont="1" applyBorder="1" applyAlignment="1">
      <alignment horizontal="right"/>
    </xf>
    <xf numFmtId="0" fontId="0" fillId="0" borderId="36" xfId="0" applyFont="1" applyBorder="1" applyAlignment="1">
      <alignment horizontal="right"/>
    </xf>
    <xf numFmtId="0" fontId="0" fillId="0" borderId="41" xfId="0" applyFont="1" applyBorder="1" applyAlignment="1">
      <alignment horizontal="right"/>
    </xf>
    <xf numFmtId="0" fontId="0" fillId="0" borderId="29" xfId="0" applyFont="1" applyBorder="1" applyAlignment="1">
      <alignment horizontal="right"/>
    </xf>
    <xf numFmtId="0" fontId="0" fillId="0" borderId="28" xfId="0" applyFont="1" applyBorder="1" applyAlignment="1">
      <alignment horizontal="right"/>
    </xf>
    <xf numFmtId="0" fontId="2" fillId="0" borderId="42" xfId="0" applyFont="1" applyBorder="1"/>
    <xf numFmtId="0" fontId="0" fillId="0" borderId="34" xfId="0" applyFont="1" applyBorder="1" applyAlignment="1">
      <alignment horizontal="right"/>
    </xf>
    <xf numFmtId="0" fontId="3" fillId="4" borderId="27" xfId="0" applyFont="1" applyFill="1" applyBorder="1" applyAlignment="1">
      <alignment horizontal="center"/>
    </xf>
    <xf numFmtId="0" fontId="19" fillId="0" borderId="0" xfId="0" applyFont="1" applyAlignment="1">
      <alignment vertical="top"/>
    </xf>
    <xf numFmtId="0" fontId="0" fillId="0" borderId="1" xfId="0" applyFill="1" applyBorder="1" applyAlignment="1">
      <alignment vertical="center" wrapText="1"/>
    </xf>
    <xf numFmtId="0" fontId="8" fillId="2" borderId="7" xfId="1" applyFont="1" applyFill="1" applyBorder="1" applyAlignment="1">
      <alignment horizontal="center" vertical="center"/>
    </xf>
    <xf numFmtId="0" fontId="8" fillId="2" borderId="1" xfId="1" applyFont="1" applyFill="1" applyBorder="1" applyAlignment="1">
      <alignment horizontal="center" vertical="center"/>
    </xf>
    <xf numFmtId="0" fontId="8" fillId="0" borderId="1" xfId="0" applyFont="1" applyFill="1" applyBorder="1" applyAlignment="1">
      <alignment horizontal="left" vertical="top" wrapText="1"/>
    </xf>
    <xf numFmtId="0" fontId="8" fillId="0" borderId="37"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37" xfId="0" applyFont="1" applyFill="1" applyBorder="1" applyAlignment="1">
      <alignment horizontal="left" vertical="top" wrapText="1"/>
    </xf>
    <xf numFmtId="0" fontId="0" fillId="2" borderId="19" xfId="0" applyFont="1" applyFill="1" applyBorder="1" applyAlignment="1">
      <alignment vertical="top" wrapText="1"/>
    </xf>
    <xf numFmtId="0" fontId="0" fillId="2" borderId="20" xfId="0" applyFont="1" applyFill="1" applyBorder="1" applyAlignment="1">
      <alignment vertical="top" wrapText="1"/>
    </xf>
    <xf numFmtId="0" fontId="0" fillId="2" borderId="26" xfId="0" applyFont="1" applyFill="1" applyBorder="1" applyAlignment="1">
      <alignment vertical="top" wrapText="1"/>
    </xf>
    <xf numFmtId="0" fontId="0" fillId="2" borderId="31" xfId="0" applyFont="1" applyFill="1" applyBorder="1" applyAlignment="1">
      <alignment vertical="top" wrapText="1"/>
    </xf>
    <xf numFmtId="0" fontId="0" fillId="0" borderId="0" xfId="0" applyBorder="1" applyAlignment="1">
      <alignment horizontal="center" vertical="center"/>
    </xf>
    <xf numFmtId="0" fontId="2" fillId="0" borderId="23" xfId="0" applyFont="1" applyBorder="1" applyAlignment="1">
      <alignment horizontal="center" vertical="center"/>
    </xf>
    <xf numFmtId="49" fontId="0" fillId="0" borderId="0" xfId="0" applyNumberFormat="1" applyFont="1"/>
    <xf numFmtId="49" fontId="0" fillId="0" borderId="0" xfId="0" applyNumberFormat="1" applyBorder="1"/>
    <xf numFmtId="0" fontId="11" fillId="6" borderId="35" xfId="0" applyFont="1" applyFill="1" applyBorder="1" applyAlignment="1">
      <alignment horizontal="center" vertical="center"/>
    </xf>
    <xf numFmtId="0" fontId="9" fillId="0" borderId="35" xfId="1" applyFont="1" applyFill="1" applyBorder="1" applyAlignment="1">
      <alignment horizontal="center" vertical="center" wrapText="1"/>
    </xf>
    <xf numFmtId="0" fontId="8" fillId="0" borderId="35" xfId="0" applyFont="1" applyFill="1" applyBorder="1" applyAlignment="1">
      <alignment vertical="top" wrapText="1"/>
    </xf>
    <xf numFmtId="0" fontId="8" fillId="0" borderId="35" xfId="0" applyFont="1" applyFill="1" applyBorder="1" applyAlignment="1">
      <alignment horizontal="left" vertical="top" wrapText="1"/>
    </xf>
    <xf numFmtId="0" fontId="8" fillId="0" borderId="35" xfId="1" applyFont="1" applyFill="1" applyBorder="1" applyAlignment="1">
      <alignment horizontal="center" vertical="center" wrapText="1"/>
    </xf>
    <xf numFmtId="0" fontId="8" fillId="2" borderId="35" xfId="1" applyFont="1" applyFill="1" applyBorder="1" applyAlignment="1">
      <alignment horizontal="center" vertical="center"/>
    </xf>
    <xf numFmtId="0" fontId="9" fillId="2" borderId="46" xfId="1" applyFont="1" applyFill="1" applyBorder="1" applyAlignment="1">
      <alignment horizontal="center" vertical="center" wrapText="1"/>
    </xf>
    <xf numFmtId="0" fontId="8" fillId="2" borderId="46" xfId="0" applyFont="1" applyFill="1" applyBorder="1" applyAlignment="1">
      <alignment horizontal="left" vertical="top" wrapText="1"/>
    </xf>
    <xf numFmtId="0" fontId="8" fillId="2" borderId="46" xfId="1" applyFont="1" applyFill="1" applyBorder="1" applyAlignment="1">
      <alignment horizontal="center" vertical="center" wrapText="1"/>
    </xf>
    <xf numFmtId="0" fontId="8" fillId="2" borderId="46" xfId="1" applyFont="1" applyFill="1" applyBorder="1" applyAlignment="1">
      <alignment horizontal="center" vertical="center"/>
    </xf>
    <xf numFmtId="0" fontId="8" fillId="2" borderId="35" xfId="0" applyFont="1" applyFill="1" applyBorder="1" applyAlignment="1">
      <alignment horizontal="left" vertical="top" wrapText="1"/>
    </xf>
    <xf numFmtId="0" fontId="8" fillId="0" borderId="46" xfId="1" applyFont="1" applyFill="1" applyBorder="1" applyAlignment="1">
      <alignment horizontal="center" vertical="center" wrapText="1"/>
    </xf>
    <xf numFmtId="0" fontId="6" fillId="0" borderId="46" xfId="0" applyFont="1" applyFill="1" applyBorder="1" applyAlignment="1">
      <alignment horizontal="left" vertical="top" wrapText="1"/>
    </xf>
    <xf numFmtId="0" fontId="8" fillId="0" borderId="46" xfId="0" applyFont="1" applyFill="1" applyBorder="1" applyAlignment="1">
      <alignment horizontal="left" vertical="top" wrapText="1"/>
    </xf>
    <xf numFmtId="0" fontId="8" fillId="2" borderId="37" xfId="1" applyFont="1" applyFill="1" applyBorder="1" applyAlignment="1">
      <alignment horizontal="center" vertical="center"/>
    </xf>
    <xf numFmtId="0" fontId="23" fillId="2" borderId="36" xfId="1" applyFont="1" applyFill="1" applyBorder="1" applyAlignment="1">
      <alignment horizontal="center" vertical="center" wrapText="1"/>
    </xf>
    <xf numFmtId="0" fontId="9" fillId="2" borderId="36" xfId="1" applyFont="1" applyFill="1" applyBorder="1" applyAlignment="1">
      <alignment horizontal="center" vertical="center" wrapText="1"/>
    </xf>
    <xf numFmtId="0" fontId="8" fillId="2" borderId="36" xfId="0" applyFont="1" applyFill="1" applyBorder="1" applyAlignment="1">
      <alignment horizontal="left" vertical="top" wrapText="1"/>
    </xf>
    <xf numFmtId="0" fontId="8" fillId="2" borderId="36" xfId="1" applyFont="1" applyFill="1" applyBorder="1" applyAlignment="1">
      <alignment horizontal="center" vertical="center" wrapText="1"/>
    </xf>
    <xf numFmtId="0" fontId="8" fillId="2" borderId="36" xfId="1" applyFont="1" applyFill="1" applyBorder="1" applyAlignment="1">
      <alignment horizontal="center" vertical="center"/>
    </xf>
    <xf numFmtId="0" fontId="9" fillId="0" borderId="46" xfId="1" applyFont="1" applyFill="1" applyBorder="1" applyAlignment="1">
      <alignment vertical="center" wrapText="1"/>
    </xf>
    <xf numFmtId="0" fontId="9" fillId="2" borderId="46" xfId="1" applyFont="1" applyFill="1" applyBorder="1" applyAlignment="1">
      <alignment vertical="center" wrapText="1"/>
    </xf>
    <xf numFmtId="0" fontId="9" fillId="0" borderId="46" xfId="1" applyFont="1" applyFill="1" applyBorder="1" applyAlignment="1">
      <alignment horizontal="center" vertical="center" wrapText="1"/>
    </xf>
    <xf numFmtId="0" fontId="8" fillId="2" borderId="0" xfId="1" applyFont="1" applyFill="1" applyBorder="1" applyAlignment="1">
      <alignment horizontal="left" vertical="center"/>
    </xf>
    <xf numFmtId="0" fontId="17" fillId="2" borderId="0" xfId="0" applyFont="1" applyFill="1" applyBorder="1" applyAlignment="1">
      <alignment horizontal="center" wrapText="1"/>
    </xf>
    <xf numFmtId="0" fontId="11" fillId="2" borderId="0" xfId="1" applyFont="1" applyFill="1" applyBorder="1" applyAlignment="1">
      <alignment horizontal="center" vertical="center" wrapText="1"/>
    </xf>
    <xf numFmtId="0" fontId="8" fillId="2" borderId="0" xfId="1" applyFont="1" applyFill="1" applyBorder="1" applyAlignment="1">
      <alignment horizontal="center" vertical="center"/>
    </xf>
    <xf numFmtId="0" fontId="21" fillId="2" borderId="0" xfId="0" applyFont="1" applyFill="1" applyBorder="1" applyAlignment="1">
      <alignment horizontal="center"/>
    </xf>
    <xf numFmtId="0" fontId="11" fillId="2" borderId="0" xfId="0" applyFont="1" applyFill="1" applyBorder="1" applyAlignment="1">
      <alignment horizontal="center" vertical="center" wrapText="1"/>
    </xf>
    <xf numFmtId="0" fontId="0" fillId="2" borderId="0" xfId="0" applyFill="1" applyBorder="1" applyAlignment="1">
      <alignment horizontal="left" vertical="center" wrapText="1"/>
    </xf>
    <xf numFmtId="0" fontId="8" fillId="2" borderId="0" xfId="1" applyFont="1" applyFill="1" applyBorder="1" applyAlignment="1">
      <alignment horizontal="left" vertical="center" wrapText="1"/>
    </xf>
    <xf numFmtId="0" fontId="11" fillId="2" borderId="0" xfId="0" applyFont="1" applyFill="1" applyBorder="1" applyAlignment="1">
      <alignment horizontal="center" vertical="top" wrapText="1"/>
    </xf>
    <xf numFmtId="0" fontId="0" fillId="0" borderId="28" xfId="0" applyFont="1" applyBorder="1" applyAlignment="1">
      <alignment horizontal="left" vertical="center"/>
    </xf>
    <xf numFmtId="0" fontId="0" fillId="0" borderId="0" xfId="0" applyFont="1" applyAlignment="1">
      <alignment horizontal="left"/>
    </xf>
    <xf numFmtId="0" fontId="0" fillId="0" borderId="1" xfId="0" applyFont="1" applyFill="1" applyBorder="1" applyAlignment="1">
      <alignment horizontal="center" vertical="center"/>
    </xf>
    <xf numFmtId="0" fontId="9" fillId="2" borderId="35" xfId="1" applyFont="1" applyFill="1" applyBorder="1" applyAlignment="1">
      <alignment vertical="center" wrapText="1"/>
    </xf>
    <xf numFmtId="0" fontId="8" fillId="0" borderId="7" xfId="0" applyFont="1" applyFill="1" applyBorder="1" applyAlignment="1">
      <alignment horizontal="left" vertical="top" wrapText="1"/>
    </xf>
    <xf numFmtId="0" fontId="8" fillId="0" borderId="7" xfId="1" applyFont="1" applyFill="1" applyBorder="1" applyAlignment="1">
      <alignment horizontal="center" vertical="center" wrapText="1"/>
    </xf>
    <xf numFmtId="49" fontId="27" fillId="0" borderId="1" xfId="0" applyNumberFormat="1" applyFont="1" applyFill="1" applyBorder="1" applyProtection="1">
      <protection locked="0"/>
    </xf>
    <xf numFmtId="49" fontId="28" fillId="0" borderId="1" xfId="0" applyNumberFormat="1" applyFont="1" applyFill="1" applyBorder="1" applyProtection="1">
      <protection locked="0"/>
    </xf>
    <xf numFmtId="49" fontId="0" fillId="0" borderId="25" xfId="0" applyNumberFormat="1" applyFont="1" applyBorder="1" applyAlignment="1">
      <alignment horizontal="left" vertical="center"/>
    </xf>
    <xf numFmtId="0" fontId="0" fillId="0" borderId="36" xfId="0" applyFont="1" applyBorder="1" applyAlignment="1">
      <alignment horizontal="center" vertical="center"/>
    </xf>
    <xf numFmtId="0" fontId="0" fillId="0" borderId="29" xfId="0" applyFont="1" applyBorder="1" applyAlignment="1">
      <alignment horizontal="center" vertical="center"/>
    </xf>
    <xf numFmtId="0" fontId="0" fillId="2" borderId="2" xfId="0" applyFill="1" applyBorder="1" applyAlignment="1">
      <alignment horizontal="left" vertical="center"/>
    </xf>
    <xf numFmtId="0" fontId="0" fillId="2" borderId="33" xfId="0" applyFill="1" applyBorder="1" applyAlignment="1">
      <alignment horizontal="left" vertical="center"/>
    </xf>
    <xf numFmtId="0" fontId="2" fillId="6" borderId="2" xfId="0" applyFont="1" applyFill="1" applyBorder="1" applyAlignment="1">
      <alignment horizontal="left"/>
    </xf>
    <xf numFmtId="0" fontId="2" fillId="6" borderId="33" xfId="0" applyFont="1" applyFill="1" applyBorder="1" applyAlignment="1">
      <alignment horizontal="left"/>
    </xf>
    <xf numFmtId="0" fontId="12" fillId="2" borderId="0" xfId="0" applyFont="1" applyFill="1" applyAlignment="1">
      <alignment horizontal="center"/>
    </xf>
    <xf numFmtId="17" fontId="11" fillId="2" borderId="0" xfId="0" applyNumberFormat="1" applyFont="1" applyFill="1" applyAlignment="1">
      <alignment horizontal="center"/>
    </xf>
    <xf numFmtId="0" fontId="11" fillId="2" borderId="0" xfId="0" applyFont="1" applyFill="1" applyAlignment="1">
      <alignment horizontal="center"/>
    </xf>
    <xf numFmtId="0" fontId="15" fillId="2" borderId="0" xfId="0" applyFont="1" applyFill="1" applyAlignment="1">
      <alignment horizontal="left" vertical="center" wrapText="1"/>
    </xf>
    <xf numFmtId="0" fontId="5" fillId="2" borderId="0" xfId="0" applyFont="1" applyFill="1" applyAlignment="1">
      <alignment horizontal="left" vertical="center" wrapText="1"/>
    </xf>
    <xf numFmtId="0" fontId="2" fillId="3" borderId="41" xfId="0" applyFont="1" applyFill="1" applyBorder="1" applyAlignment="1">
      <alignment horizontal="left" vertical="top" wrapText="1"/>
    </xf>
    <xf numFmtId="0" fontId="2" fillId="3" borderId="0" xfId="0" applyFont="1" applyFill="1" applyBorder="1" applyAlignment="1">
      <alignment horizontal="left" vertical="top" wrapText="1"/>
    </xf>
    <xf numFmtId="0" fontId="2" fillId="3" borderId="34" xfId="0" applyFont="1" applyFill="1" applyBorder="1" applyAlignment="1">
      <alignment horizontal="left" vertical="top" wrapText="1"/>
    </xf>
    <xf numFmtId="0" fontId="0" fillId="3" borderId="41" xfId="0" applyFont="1" applyFill="1" applyBorder="1" applyAlignment="1">
      <alignment horizontal="left" vertical="top" wrapText="1" indent="4"/>
    </xf>
    <xf numFmtId="0" fontId="0" fillId="3" borderId="0" xfId="0" applyFont="1" applyFill="1" applyBorder="1" applyAlignment="1">
      <alignment horizontal="left" vertical="top" wrapText="1" indent="4"/>
    </xf>
    <xf numFmtId="0" fontId="0" fillId="3" borderId="34" xfId="0" applyFont="1" applyFill="1" applyBorder="1" applyAlignment="1">
      <alignment horizontal="left" vertical="top" wrapText="1" indent="4"/>
    </xf>
    <xf numFmtId="0" fontId="2" fillId="3" borderId="4" xfId="0" applyFont="1" applyFill="1" applyBorder="1" applyAlignment="1">
      <alignment horizontal="left" vertical="top" wrapText="1"/>
    </xf>
    <xf numFmtId="0" fontId="2" fillId="3" borderId="5" xfId="0" applyFont="1" applyFill="1" applyBorder="1" applyAlignment="1">
      <alignment horizontal="left" vertical="top" wrapText="1"/>
    </xf>
    <xf numFmtId="0" fontId="2" fillId="3" borderId="6" xfId="0" applyFont="1" applyFill="1" applyBorder="1" applyAlignment="1">
      <alignment horizontal="left" vertical="top" wrapText="1"/>
    </xf>
    <xf numFmtId="0" fontId="2" fillId="6" borderId="2" xfId="0" applyFont="1" applyFill="1" applyBorder="1" applyAlignment="1">
      <alignment horizontal="center" vertical="top" wrapText="1"/>
    </xf>
    <xf numFmtId="0" fontId="2" fillId="6" borderId="3" xfId="0" applyFont="1" applyFill="1" applyBorder="1" applyAlignment="1">
      <alignment horizontal="center" vertical="top" wrapText="1"/>
    </xf>
    <xf numFmtId="0" fontId="2" fillId="6" borderId="33" xfId="0" applyFont="1" applyFill="1" applyBorder="1" applyAlignment="1">
      <alignment horizontal="center" vertical="top" wrapText="1"/>
    </xf>
    <xf numFmtId="0" fontId="26" fillId="0" borderId="0" xfId="0" applyFont="1" applyFill="1" applyBorder="1" applyAlignment="1">
      <alignment wrapText="1"/>
    </xf>
    <xf numFmtId="0" fontId="0" fillId="0" borderId="0" xfId="0" applyAlignment="1">
      <alignment wrapText="1"/>
    </xf>
    <xf numFmtId="0" fontId="12" fillId="3" borderId="30" xfId="0" applyFont="1" applyFill="1" applyBorder="1" applyAlignment="1">
      <alignment horizontal="center" vertical="center"/>
    </xf>
    <xf numFmtId="0" fontId="12" fillId="3" borderId="26" xfId="0" applyFont="1" applyFill="1" applyBorder="1" applyAlignment="1">
      <alignment horizontal="center" vertical="center"/>
    </xf>
    <xf numFmtId="0" fontId="12" fillId="3" borderId="31" xfId="0" applyFont="1" applyFill="1" applyBorder="1" applyAlignment="1">
      <alignment horizontal="center" vertical="center"/>
    </xf>
    <xf numFmtId="0" fontId="12" fillId="3" borderId="18" xfId="0" applyFont="1" applyFill="1" applyBorder="1" applyAlignment="1">
      <alignment horizontal="center" vertical="center"/>
    </xf>
    <xf numFmtId="0" fontId="12" fillId="3" borderId="19" xfId="0" applyFont="1" applyFill="1" applyBorder="1" applyAlignment="1">
      <alignment horizontal="center" vertical="center"/>
    </xf>
    <xf numFmtId="0" fontId="12" fillId="3" borderId="20" xfId="0" applyFont="1" applyFill="1" applyBorder="1" applyAlignment="1">
      <alignment horizontal="center" vertical="center"/>
    </xf>
    <xf numFmtId="0" fontId="3" fillId="0" borderId="21" xfId="0" applyFont="1" applyBorder="1" applyAlignment="1">
      <alignment horizontal="center" vertical="center" wrapText="1"/>
    </xf>
    <xf numFmtId="0" fontId="3" fillId="0" borderId="23" xfId="0" applyFont="1" applyBorder="1" applyAlignment="1">
      <alignment horizontal="center" vertical="center" wrapText="1"/>
    </xf>
    <xf numFmtId="0" fontId="4" fillId="5" borderId="15" xfId="0" applyFont="1" applyFill="1" applyBorder="1" applyAlignment="1">
      <alignment horizontal="center"/>
    </xf>
    <xf numFmtId="0" fontId="4" fillId="5" borderId="16" xfId="0" applyFont="1" applyFill="1" applyBorder="1" applyAlignment="1">
      <alignment horizontal="center"/>
    </xf>
    <xf numFmtId="0" fontId="4" fillId="5" borderId="17" xfId="0" applyFont="1" applyFill="1" applyBorder="1" applyAlignment="1">
      <alignment horizontal="center"/>
    </xf>
    <xf numFmtId="0" fontId="3" fillId="0" borderId="14" xfId="0" applyFont="1" applyBorder="1" applyAlignment="1">
      <alignment horizontal="center" vertical="center"/>
    </xf>
    <xf numFmtId="0" fontId="3" fillId="0" borderId="13" xfId="0" applyFont="1" applyBorder="1" applyAlignment="1">
      <alignment horizontal="center" vertical="center"/>
    </xf>
    <xf numFmtId="0" fontId="3" fillId="0" borderId="12" xfId="0" applyFont="1" applyBorder="1" applyAlignment="1">
      <alignment horizontal="center" vertical="center"/>
    </xf>
    <xf numFmtId="0" fontId="4" fillId="4" borderId="21" xfId="0" applyFont="1" applyFill="1" applyBorder="1" applyAlignment="1">
      <alignment horizontal="center"/>
    </xf>
    <xf numFmtId="0" fontId="4" fillId="4" borderId="22" xfId="0" applyFont="1" applyFill="1" applyBorder="1" applyAlignment="1">
      <alignment horizontal="center"/>
    </xf>
    <xf numFmtId="0" fontId="4" fillId="4" borderId="23" xfId="0" applyFont="1" applyFill="1" applyBorder="1" applyAlignment="1">
      <alignment horizontal="center"/>
    </xf>
    <xf numFmtId="0" fontId="22" fillId="0" borderId="19" xfId="0" applyFont="1" applyFill="1" applyBorder="1" applyAlignment="1">
      <alignment wrapText="1"/>
    </xf>
    <xf numFmtId="0" fontId="0" fillId="0" borderId="19" xfId="0" applyBorder="1" applyAlignment="1">
      <alignment wrapText="1"/>
    </xf>
    <xf numFmtId="0" fontId="0" fillId="0" borderId="0" xfId="0" applyAlignment="1">
      <alignment horizontal="left" vertical="top" wrapText="1"/>
    </xf>
    <xf numFmtId="0" fontId="19" fillId="0" borderId="0" xfId="0" applyFont="1" applyAlignment="1">
      <alignment horizontal="left" vertical="top" wrapText="1"/>
    </xf>
    <xf numFmtId="0" fontId="19" fillId="0" borderId="0" xfId="0" applyFont="1" applyAlignment="1">
      <alignment horizontal="left" wrapText="1"/>
    </xf>
    <xf numFmtId="0" fontId="3" fillId="4" borderId="30" xfId="0" applyFont="1" applyFill="1" applyBorder="1" applyAlignment="1">
      <alignment horizontal="center" vertical="center"/>
    </xf>
    <xf numFmtId="0" fontId="3" fillId="4" borderId="31" xfId="0" applyFont="1" applyFill="1" applyBorder="1" applyAlignment="1">
      <alignment horizontal="center" vertical="center"/>
    </xf>
    <xf numFmtId="0" fontId="11" fillId="4" borderId="30" xfId="0" applyFont="1" applyFill="1" applyBorder="1" applyAlignment="1">
      <alignment horizontal="center" vertical="center"/>
    </xf>
    <xf numFmtId="0" fontId="11" fillId="4" borderId="26" xfId="0" applyFont="1" applyFill="1" applyBorder="1" applyAlignment="1">
      <alignment horizontal="center" vertical="center"/>
    </xf>
    <xf numFmtId="0" fontId="11" fillId="4" borderId="31" xfId="0" applyFont="1" applyFill="1" applyBorder="1" applyAlignment="1">
      <alignment horizontal="center" vertical="center"/>
    </xf>
    <xf numFmtId="0" fontId="11" fillId="5" borderId="27" xfId="0" applyFont="1" applyFill="1" applyBorder="1" applyAlignment="1">
      <alignment horizontal="center" vertical="center"/>
    </xf>
    <xf numFmtId="0" fontId="3" fillId="5" borderId="27" xfId="0" applyFont="1" applyFill="1" applyBorder="1" applyAlignment="1">
      <alignment horizontal="center" vertical="center"/>
    </xf>
    <xf numFmtId="0" fontId="3" fillId="4" borderId="21" xfId="0" applyFont="1" applyFill="1" applyBorder="1" applyAlignment="1">
      <alignment horizontal="center" vertical="center"/>
    </xf>
    <xf numFmtId="0" fontId="3" fillId="4" borderId="23" xfId="0" applyFont="1" applyFill="1" applyBorder="1" applyAlignment="1">
      <alignment horizontal="center" vertical="center"/>
    </xf>
    <xf numFmtId="0" fontId="11" fillId="5" borderId="21" xfId="0" applyFont="1" applyFill="1" applyBorder="1" applyAlignment="1">
      <alignment horizontal="center" vertical="center"/>
    </xf>
    <xf numFmtId="0" fontId="11" fillId="5" borderId="22" xfId="0" applyFont="1" applyFill="1" applyBorder="1" applyAlignment="1">
      <alignment horizontal="center" vertical="center"/>
    </xf>
    <xf numFmtId="0" fontId="11" fillId="5" borderId="23" xfId="0" applyFont="1" applyFill="1" applyBorder="1" applyAlignment="1">
      <alignment horizontal="center" vertical="center"/>
    </xf>
    <xf numFmtId="0" fontId="3" fillId="5" borderId="21" xfId="0" applyFont="1" applyFill="1" applyBorder="1" applyAlignment="1">
      <alignment horizontal="center" vertical="center"/>
    </xf>
    <xf numFmtId="0" fontId="3" fillId="5" borderId="23" xfId="0" applyFont="1" applyFill="1" applyBorder="1" applyAlignment="1">
      <alignment horizontal="center" vertical="center"/>
    </xf>
    <xf numFmtId="0" fontId="3" fillId="5" borderId="22" xfId="0" applyFont="1" applyFill="1" applyBorder="1" applyAlignment="1">
      <alignment horizontal="center"/>
    </xf>
    <xf numFmtId="0" fontId="3" fillId="5" borderId="21" xfId="0" applyFont="1" applyFill="1" applyBorder="1" applyAlignment="1">
      <alignment horizontal="center"/>
    </xf>
    <xf numFmtId="0" fontId="3" fillId="5" borderId="23" xfId="0" applyFont="1" applyFill="1" applyBorder="1" applyAlignment="1">
      <alignment horizontal="center"/>
    </xf>
    <xf numFmtId="49" fontId="11" fillId="9" borderId="19" xfId="0" applyNumberFormat="1" applyFont="1" applyFill="1" applyBorder="1" applyAlignment="1">
      <alignment horizontal="center"/>
    </xf>
    <xf numFmtId="0" fontId="3" fillId="4" borderId="21" xfId="0" applyFont="1" applyFill="1" applyBorder="1" applyAlignment="1">
      <alignment horizontal="center"/>
    </xf>
    <xf numFmtId="0" fontId="3" fillId="4" borderId="22" xfId="0" applyFont="1" applyFill="1" applyBorder="1" applyAlignment="1">
      <alignment horizontal="center"/>
    </xf>
    <xf numFmtId="0" fontId="3" fillId="4" borderId="23" xfId="0" applyFont="1" applyFill="1" applyBorder="1" applyAlignment="1">
      <alignment horizontal="center"/>
    </xf>
    <xf numFmtId="0" fontId="0" fillId="2" borderId="45" xfId="0" applyFill="1" applyBorder="1" applyAlignment="1">
      <alignment horizontal="left" vertical="center" wrapText="1"/>
    </xf>
    <xf numFmtId="0" fontId="0" fillId="0" borderId="47" xfId="0" applyBorder="1" applyAlignment="1">
      <alignment vertical="center" wrapText="1"/>
    </xf>
    <xf numFmtId="0" fontId="0" fillId="2" borderId="1" xfId="0" applyFill="1" applyBorder="1" applyAlignment="1">
      <alignment horizontal="left" vertical="center" wrapText="1"/>
    </xf>
    <xf numFmtId="0" fontId="0" fillId="0" borderId="1" xfId="0" applyBorder="1" applyAlignment="1">
      <alignment vertical="center" wrapText="1"/>
    </xf>
    <xf numFmtId="0" fontId="11" fillId="6" borderId="2" xfId="0" applyFont="1" applyFill="1" applyBorder="1" applyAlignment="1">
      <alignment horizontal="center" vertical="center" wrapText="1"/>
    </xf>
    <xf numFmtId="0" fontId="0" fillId="0" borderId="3" xfId="0" applyBorder="1" applyAlignment="1">
      <alignment horizontal="center" vertical="center" wrapText="1"/>
    </xf>
    <xf numFmtId="0" fontId="0" fillId="0" borderId="33" xfId="0" applyBorder="1" applyAlignment="1">
      <alignment horizontal="center" vertical="center" wrapText="1"/>
    </xf>
    <xf numFmtId="0" fontId="0" fillId="2" borderId="2" xfId="0" applyFill="1" applyBorder="1" applyAlignment="1">
      <alignment horizontal="left" vertical="center" wrapText="1"/>
    </xf>
    <xf numFmtId="0" fontId="0" fillId="0" borderId="3" xfId="0" applyBorder="1" applyAlignment="1">
      <alignment horizontal="left" vertical="center" wrapText="1"/>
    </xf>
    <xf numFmtId="0" fontId="0" fillId="0" borderId="33" xfId="0" applyBorder="1" applyAlignment="1">
      <alignment horizontal="left" vertical="center" wrapText="1"/>
    </xf>
    <xf numFmtId="0" fontId="17" fillId="8" borderId="1" xfId="1" applyFont="1" applyFill="1" applyBorder="1" applyAlignment="1">
      <alignment horizontal="center" vertical="center"/>
    </xf>
    <xf numFmtId="0" fontId="18" fillId="8" borderId="1" xfId="1" applyFont="1" applyFill="1" applyBorder="1" applyAlignment="1">
      <alignment horizontal="center" vertical="center"/>
    </xf>
    <xf numFmtId="0" fontId="0" fillId="0" borderId="1" xfId="0" applyBorder="1" applyAlignment="1"/>
    <xf numFmtId="0" fontId="13" fillId="4" borderId="1" xfId="1" applyFont="1" applyFill="1" applyBorder="1" applyAlignment="1">
      <alignment horizontal="center" vertical="center" wrapText="1"/>
    </xf>
    <xf numFmtId="0" fontId="2" fillId="0" borderId="34" xfId="1" applyFont="1" applyFill="1" applyBorder="1" applyAlignment="1">
      <alignment horizontal="center" vertical="center" wrapText="1"/>
    </xf>
    <xf numFmtId="0" fontId="2" fillId="0" borderId="38" xfId="1" applyFont="1" applyFill="1" applyBorder="1" applyAlignment="1">
      <alignment horizontal="center" vertical="center" wrapText="1"/>
    </xf>
    <xf numFmtId="0" fontId="2" fillId="2" borderId="14" xfId="1" applyFont="1" applyFill="1" applyBorder="1" applyAlignment="1">
      <alignment horizontal="center" vertical="center" wrapText="1"/>
    </xf>
    <xf numFmtId="0" fontId="2" fillId="2" borderId="34" xfId="1" applyFont="1" applyFill="1" applyBorder="1" applyAlignment="1">
      <alignment horizontal="center" vertical="center" wrapText="1"/>
    </xf>
    <xf numFmtId="0" fontId="2" fillId="2" borderId="38" xfId="1" applyFont="1" applyFill="1" applyBorder="1" applyAlignment="1">
      <alignment horizontal="center" vertical="center" wrapText="1"/>
    </xf>
    <xf numFmtId="0" fontId="2" fillId="0" borderId="40" xfId="1" applyFont="1" applyFill="1" applyBorder="1" applyAlignment="1">
      <alignment horizontal="center" vertical="center" wrapText="1"/>
    </xf>
    <xf numFmtId="0" fontId="2" fillId="0" borderId="16" xfId="1" applyFont="1" applyFill="1" applyBorder="1" applyAlignment="1">
      <alignment horizontal="center" vertical="center" wrapText="1"/>
    </xf>
    <xf numFmtId="0" fontId="8" fillId="2" borderId="2" xfId="1" applyFont="1" applyFill="1" applyBorder="1" applyAlignment="1">
      <alignment horizontal="left" vertical="center" wrapText="1"/>
    </xf>
    <xf numFmtId="0" fontId="0" fillId="2" borderId="2" xfId="1" applyFont="1" applyFill="1" applyBorder="1" applyAlignment="1">
      <alignment horizontal="left" vertical="center" wrapText="1"/>
    </xf>
    <xf numFmtId="0" fontId="23" fillId="0" borderId="36" xfId="1" applyFont="1" applyFill="1" applyBorder="1" applyAlignment="1">
      <alignment horizontal="center" vertical="center" wrapText="1"/>
    </xf>
    <xf numFmtId="0" fontId="2" fillId="2" borderId="40" xfId="1" applyFont="1" applyFill="1" applyBorder="1" applyAlignment="1">
      <alignment horizontal="center" vertical="center" wrapText="1"/>
    </xf>
    <xf numFmtId="0" fontId="2" fillId="2" borderId="36" xfId="1" applyFont="1" applyFill="1" applyBorder="1" applyAlignment="1">
      <alignment horizontal="center" vertical="center" wrapText="1"/>
    </xf>
    <xf numFmtId="0" fontId="2" fillId="0" borderId="14" xfId="1" applyFont="1" applyFill="1" applyBorder="1" applyAlignment="1">
      <alignment horizontal="center" vertical="center" wrapText="1"/>
    </xf>
    <xf numFmtId="0" fontId="23" fillId="0" borderId="14" xfId="1" applyFont="1" applyFill="1" applyBorder="1" applyAlignment="1">
      <alignment horizontal="center" vertical="center" wrapText="1"/>
    </xf>
    <xf numFmtId="0" fontId="23" fillId="0" borderId="38" xfId="1" applyFont="1" applyFill="1" applyBorder="1" applyAlignment="1">
      <alignment horizontal="center" vertical="center" wrapText="1"/>
    </xf>
    <xf numFmtId="0" fontId="23" fillId="2" borderId="14" xfId="1" applyFont="1" applyFill="1" applyBorder="1" applyAlignment="1">
      <alignment horizontal="center" vertical="center" wrapText="1"/>
    </xf>
    <xf numFmtId="0" fontId="23" fillId="2" borderId="34" xfId="1" applyFont="1" applyFill="1" applyBorder="1" applyAlignment="1">
      <alignment horizontal="center" vertical="center" wrapText="1"/>
    </xf>
    <xf numFmtId="0" fontId="2" fillId="2" borderId="18" xfId="1" applyFont="1" applyFill="1" applyBorder="1" applyAlignment="1">
      <alignment horizontal="left"/>
    </xf>
    <xf numFmtId="0" fontId="2" fillId="2" borderId="19" xfId="1" applyFont="1" applyFill="1" applyBorder="1" applyAlignment="1">
      <alignment horizontal="left"/>
    </xf>
    <xf numFmtId="0" fontId="2" fillId="2" borderId="38" xfId="1" applyFont="1" applyFill="1" applyBorder="1" applyAlignment="1">
      <alignment horizontal="left"/>
    </xf>
    <xf numFmtId="0" fontId="13" fillId="5" borderId="1" xfId="1" applyFont="1" applyFill="1" applyBorder="1" applyAlignment="1">
      <alignment horizontal="center" vertical="center" wrapText="1"/>
    </xf>
    <xf numFmtId="0" fontId="0" fillId="5" borderId="1" xfId="0" applyFill="1" applyBorder="1" applyAlignment="1"/>
    <xf numFmtId="0" fontId="17" fillId="8" borderId="2" xfId="0" applyFont="1" applyFill="1" applyBorder="1" applyAlignment="1">
      <alignment horizontal="center" wrapText="1"/>
    </xf>
    <xf numFmtId="0" fontId="0" fillId="0" borderId="3" xfId="0" applyBorder="1" applyAlignment="1">
      <alignment horizontal="center" wrapText="1"/>
    </xf>
    <xf numFmtId="0" fontId="0" fillId="0" borderId="33" xfId="0" applyBorder="1" applyAlignment="1">
      <alignment horizontal="center" wrapText="1"/>
    </xf>
    <xf numFmtId="0" fontId="21" fillId="7" borderId="1" xfId="0" applyFont="1" applyFill="1" applyBorder="1" applyAlignment="1">
      <alignment horizontal="center" wrapText="1"/>
    </xf>
    <xf numFmtId="0" fontId="0" fillId="0" borderId="1" xfId="0" applyBorder="1" applyAlignment="1">
      <alignment horizontal="center" wrapText="1"/>
    </xf>
    <xf numFmtId="0" fontId="11" fillId="6" borderId="2" xfId="1" applyFont="1" applyFill="1" applyBorder="1" applyAlignment="1">
      <alignment horizontal="center" vertical="center" wrapText="1"/>
    </xf>
    <xf numFmtId="0" fontId="8" fillId="2" borderId="1" xfId="1" applyFont="1" applyFill="1" applyBorder="1" applyAlignment="1">
      <alignment horizontal="left" vertical="center" wrapText="1"/>
    </xf>
    <xf numFmtId="0" fontId="0" fillId="0" borderId="1" xfId="0" applyBorder="1" applyAlignment="1">
      <alignment horizontal="left" wrapText="1"/>
    </xf>
    <xf numFmtId="0" fontId="11" fillId="6" borderId="1" xfId="0" applyFont="1" applyFill="1" applyBorder="1" applyAlignment="1">
      <alignment horizontal="center" vertical="top" wrapText="1"/>
    </xf>
    <xf numFmtId="0" fontId="0" fillId="0" borderId="1" xfId="0" applyBorder="1" applyAlignment="1">
      <alignment horizontal="center" vertical="top" wrapText="1"/>
    </xf>
    <xf numFmtId="0" fontId="0" fillId="2" borderId="1" xfId="1" applyFont="1" applyFill="1" applyBorder="1" applyAlignment="1">
      <alignment horizontal="left" vertical="center" wrapText="1"/>
    </xf>
  </cellXfs>
  <cellStyles count="3">
    <cellStyle name="Normal" xfId="0" builtinId="0"/>
    <cellStyle name="Normal 2" xfId="1"/>
    <cellStyle name="Normal 8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onnections" Target="connection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jpeg"/><Relationship Id="rId7" Type="http://schemas.openxmlformats.org/officeDocument/2006/relationships/image" Target="../media/image8.jpeg"/><Relationship Id="rId2" Type="http://schemas.openxmlformats.org/officeDocument/2006/relationships/image" Target="../media/image3.jpeg"/><Relationship Id="rId1" Type="http://schemas.openxmlformats.org/officeDocument/2006/relationships/image" Target="../media/image2.jpeg"/><Relationship Id="rId6" Type="http://schemas.openxmlformats.org/officeDocument/2006/relationships/image" Target="../media/image7.jpeg"/><Relationship Id="rId5" Type="http://schemas.openxmlformats.org/officeDocument/2006/relationships/image" Target="../media/image6.jpeg"/><Relationship Id="rId4"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6</xdr:col>
      <xdr:colOff>9525</xdr:colOff>
      <xdr:row>0</xdr:row>
      <xdr:rowOff>0</xdr:rowOff>
    </xdr:from>
    <xdr:to>
      <xdr:col>13</xdr:col>
      <xdr:colOff>666749</xdr:colOff>
      <xdr:row>1</xdr:row>
      <xdr:rowOff>1157859</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24675" y="0"/>
          <a:ext cx="5448299" cy="2615184"/>
        </a:xfrm>
        <a:prstGeom prst="rect">
          <a:avLst/>
        </a:prstGeom>
      </xdr:spPr>
    </xdr:pic>
    <xdr:clientData/>
  </xdr:twoCellAnchor>
  <xdr:oneCellAnchor>
    <xdr:from>
      <xdr:col>11</xdr:col>
      <xdr:colOff>533399</xdr:colOff>
      <xdr:row>1</xdr:row>
      <xdr:rowOff>200025</xdr:rowOff>
    </xdr:from>
    <xdr:ext cx="1657351" cy="446084"/>
    <xdr:sp macro="" textlink="">
      <xdr:nvSpPr>
        <xdr:cNvPr id="5" name="TextBox 4">
          <a:extLst>
            <a:ext uri="{FF2B5EF4-FFF2-40B4-BE49-F238E27FC236}">
              <a16:creationId xmlns:a16="http://schemas.microsoft.com/office/drawing/2014/main" id="{00000000-0008-0000-0100-000005000000}"/>
            </a:ext>
          </a:extLst>
        </xdr:cNvPr>
        <xdr:cNvSpPr txBox="1"/>
      </xdr:nvSpPr>
      <xdr:spPr>
        <a:xfrm>
          <a:off x="10868024" y="1657350"/>
          <a:ext cx="1657351" cy="4460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800" b="1">
              <a:latin typeface="Arial" panose="020B0604020202020204" pitchFamily="34" charset="0"/>
              <a:cs typeface="Arial" panose="020B0604020202020204" pitchFamily="34" charset="0"/>
            </a:rPr>
            <a:t>Figure: North Dakota includes parts of 4 Omernik Level III ecoregions</a:t>
          </a:r>
          <a:endParaRPr lang="en-US" sz="800">
            <a:latin typeface="Arial" panose="020B0604020202020204" pitchFamily="34" charset="0"/>
            <a:cs typeface="Arial" panose="020B0604020202020204" pitchFamily="34" charset="0"/>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4</xdr:col>
      <xdr:colOff>0</xdr:colOff>
      <xdr:row>6</xdr:row>
      <xdr:rowOff>0</xdr:rowOff>
    </xdr:from>
    <xdr:to>
      <xdr:col>13</xdr:col>
      <xdr:colOff>457200</xdr:colOff>
      <xdr:row>33</xdr:row>
      <xdr:rowOff>96227</xdr:rowOff>
    </xdr:to>
    <xdr:pic>
      <xdr:nvPicPr>
        <xdr:cNvPr id="5" name="Maps1">
          <a:extLst>
            <a:ext uri="{FF2B5EF4-FFF2-40B4-BE49-F238E27FC236}">
              <a16:creationId xmlns:a16="http://schemas.microsoft.com/office/drawing/2014/main" id="{00000000-0008-0000-0200-000005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38400" y="971550"/>
          <a:ext cx="5943600" cy="4468202"/>
        </a:xfrm>
        <a:prstGeom prst="rect">
          <a:avLst/>
        </a:prstGeom>
      </xdr:spPr>
    </xdr:pic>
    <xdr:clientData/>
  </xdr:twoCellAnchor>
  <xdr:twoCellAnchor editAs="oneCell">
    <xdr:from>
      <xdr:col>4</xdr:col>
      <xdr:colOff>0</xdr:colOff>
      <xdr:row>62</xdr:row>
      <xdr:rowOff>0</xdr:rowOff>
    </xdr:from>
    <xdr:to>
      <xdr:col>13</xdr:col>
      <xdr:colOff>457200</xdr:colOff>
      <xdr:row>89</xdr:row>
      <xdr:rowOff>83424</xdr:rowOff>
    </xdr:to>
    <xdr:pic>
      <xdr:nvPicPr>
        <xdr:cNvPr id="6" name="Maps2">
          <a:extLst>
            <a:ext uri="{FF2B5EF4-FFF2-40B4-BE49-F238E27FC236}">
              <a16:creationId xmlns:a16="http://schemas.microsoft.com/office/drawing/2014/main" id="{00000000-0008-0000-0200-00000600000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38400" y="10039350"/>
          <a:ext cx="5943600" cy="4455399"/>
        </a:xfrm>
        <a:prstGeom prst="rect">
          <a:avLst/>
        </a:prstGeom>
      </xdr:spPr>
    </xdr:pic>
    <xdr:clientData/>
  </xdr:twoCellAnchor>
  <xdr:twoCellAnchor editAs="oneCell">
    <xdr:from>
      <xdr:col>4</xdr:col>
      <xdr:colOff>0</xdr:colOff>
      <xdr:row>118</xdr:row>
      <xdr:rowOff>0</xdr:rowOff>
    </xdr:from>
    <xdr:to>
      <xdr:col>13</xdr:col>
      <xdr:colOff>457200</xdr:colOff>
      <xdr:row>145</xdr:row>
      <xdr:rowOff>83424</xdr:rowOff>
    </xdr:to>
    <xdr:pic>
      <xdr:nvPicPr>
        <xdr:cNvPr id="7" name="Maps3">
          <a:extLst>
            <a:ext uri="{FF2B5EF4-FFF2-40B4-BE49-F238E27FC236}">
              <a16:creationId xmlns:a16="http://schemas.microsoft.com/office/drawing/2014/main" id="{00000000-0008-0000-0200-000007000000}"/>
            </a:ext>
          </a:extLst>
        </xdr:cNvPr>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438400" y="19107150"/>
          <a:ext cx="5943600" cy="4455399"/>
        </a:xfrm>
        <a:prstGeom prst="rect">
          <a:avLst/>
        </a:prstGeom>
      </xdr:spPr>
    </xdr:pic>
    <xdr:clientData/>
  </xdr:twoCellAnchor>
  <xdr:twoCellAnchor editAs="oneCell">
    <xdr:from>
      <xdr:col>4</xdr:col>
      <xdr:colOff>0</xdr:colOff>
      <xdr:row>177</xdr:row>
      <xdr:rowOff>0</xdr:rowOff>
    </xdr:from>
    <xdr:to>
      <xdr:col>13</xdr:col>
      <xdr:colOff>457200</xdr:colOff>
      <xdr:row>204</xdr:row>
      <xdr:rowOff>83424</xdr:rowOff>
    </xdr:to>
    <xdr:pic>
      <xdr:nvPicPr>
        <xdr:cNvPr id="8" name="Maps4">
          <a:extLst>
            <a:ext uri="{FF2B5EF4-FFF2-40B4-BE49-F238E27FC236}">
              <a16:creationId xmlns:a16="http://schemas.microsoft.com/office/drawing/2014/main" id="{00000000-0008-0000-0200-000008000000}"/>
            </a:ext>
          </a:extLst>
        </xdr:cNvPr>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438400" y="28660725"/>
          <a:ext cx="5943600" cy="4455399"/>
        </a:xfrm>
        <a:prstGeom prst="rect">
          <a:avLst/>
        </a:prstGeom>
      </xdr:spPr>
    </xdr:pic>
    <xdr:clientData/>
  </xdr:twoCellAnchor>
  <xdr:twoCellAnchor editAs="oneCell">
    <xdr:from>
      <xdr:col>4</xdr:col>
      <xdr:colOff>0</xdr:colOff>
      <xdr:row>233</xdr:row>
      <xdr:rowOff>0</xdr:rowOff>
    </xdr:from>
    <xdr:to>
      <xdr:col>13</xdr:col>
      <xdr:colOff>457200</xdr:colOff>
      <xdr:row>260</xdr:row>
      <xdr:rowOff>83424</xdr:rowOff>
    </xdr:to>
    <xdr:pic>
      <xdr:nvPicPr>
        <xdr:cNvPr id="10" name="Maps5">
          <a:extLst>
            <a:ext uri="{FF2B5EF4-FFF2-40B4-BE49-F238E27FC236}">
              <a16:creationId xmlns:a16="http://schemas.microsoft.com/office/drawing/2014/main" id="{00000000-0008-0000-0200-00000A000000}"/>
            </a:ext>
          </a:extLst>
        </xdr:cNvPr>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438400" y="37728525"/>
          <a:ext cx="5943600" cy="4455399"/>
        </a:xfrm>
        <a:prstGeom prst="rect">
          <a:avLst/>
        </a:prstGeom>
      </xdr:spPr>
    </xdr:pic>
    <xdr:clientData/>
  </xdr:twoCellAnchor>
  <xdr:twoCellAnchor editAs="oneCell">
    <xdr:from>
      <xdr:col>4</xdr:col>
      <xdr:colOff>0</xdr:colOff>
      <xdr:row>291</xdr:row>
      <xdr:rowOff>0</xdr:rowOff>
    </xdr:from>
    <xdr:to>
      <xdr:col>13</xdr:col>
      <xdr:colOff>457200</xdr:colOff>
      <xdr:row>318</xdr:row>
      <xdr:rowOff>70724</xdr:rowOff>
    </xdr:to>
    <xdr:pic>
      <xdr:nvPicPr>
        <xdr:cNvPr id="12" name="Maps6">
          <a:extLst>
            <a:ext uri="{FF2B5EF4-FFF2-40B4-BE49-F238E27FC236}">
              <a16:creationId xmlns:a16="http://schemas.microsoft.com/office/drawing/2014/main" id="{00000000-0008-0000-0200-00000C000000}"/>
            </a:ext>
          </a:extLst>
        </xdr:cNvPr>
        <xdr:cNvPicPr>
          <a:picLocks/>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438400" y="47120175"/>
          <a:ext cx="5943600" cy="4442699"/>
        </a:xfrm>
        <a:prstGeom prst="rect">
          <a:avLst/>
        </a:prstGeom>
      </xdr:spPr>
    </xdr:pic>
    <xdr:clientData/>
  </xdr:twoCellAnchor>
  <xdr:twoCellAnchor editAs="oneCell">
    <xdr:from>
      <xdr:col>4</xdr:col>
      <xdr:colOff>0</xdr:colOff>
      <xdr:row>345</xdr:row>
      <xdr:rowOff>0</xdr:rowOff>
    </xdr:from>
    <xdr:to>
      <xdr:col>13</xdr:col>
      <xdr:colOff>457200</xdr:colOff>
      <xdr:row>381</xdr:row>
      <xdr:rowOff>98532</xdr:rowOff>
    </xdr:to>
    <xdr:pic>
      <xdr:nvPicPr>
        <xdr:cNvPr id="14" name="Maps7">
          <a:extLst>
            <a:ext uri="{FF2B5EF4-FFF2-40B4-BE49-F238E27FC236}">
              <a16:creationId xmlns:a16="http://schemas.microsoft.com/office/drawing/2014/main" id="{00000000-0008-0000-0200-00000E000000}"/>
            </a:ext>
          </a:extLst>
        </xdr:cNvPr>
        <xdr:cNvPicPr>
          <a:picLocks/>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2438400" y="55864125"/>
          <a:ext cx="5943600" cy="5927832"/>
        </a:xfrm>
        <a:prstGeom prst="rect">
          <a:avLst/>
        </a:prstGeom>
      </xdr:spPr>
    </xdr:pic>
    <xdr:clientData/>
  </xdr:twoCellAnchor>
  <xdr:twoCellAnchor editAs="oneCell">
    <xdr:from>
      <xdr:col>4</xdr:col>
      <xdr:colOff>0</xdr:colOff>
      <xdr:row>90</xdr:row>
      <xdr:rowOff>0</xdr:rowOff>
    </xdr:from>
    <xdr:to>
      <xdr:col>13</xdr:col>
      <xdr:colOff>411288</xdr:colOff>
      <xdr:row>101</xdr:row>
      <xdr:rowOff>85049</xdr:rowOff>
    </xdr:to>
    <xdr:pic>
      <xdr:nvPicPr>
        <xdr:cNvPr id="15" name="Picture 14">
          <a:extLst>
            <a:ext uri="{FF2B5EF4-FFF2-40B4-BE49-F238E27FC236}">
              <a16:creationId xmlns:a16="http://schemas.microsoft.com/office/drawing/2014/main" id="{00000000-0008-0000-0200-00000F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2438400" y="14573250"/>
          <a:ext cx="5897688" cy="1866224"/>
        </a:xfrm>
        <a:prstGeom prst="rect">
          <a:avLst/>
        </a:prstGeom>
      </xdr:spPr>
    </xdr:pic>
    <xdr:clientData/>
  </xdr:twoCellAnchor>
</xdr:wsDr>
</file>

<file path=xl/queryTables/queryTable1.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2.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3.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4.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5.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queryTable" Target="../queryTables/queryTable1.x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queryTable" Target="../queryTables/query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queryTable" Target="../queryTables/queryTable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queryTable" Target="../queryTables/queryTable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queryTable" Target="../queryTables/queryTable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29"/>
  <sheetViews>
    <sheetView tabSelected="1" zoomScaleNormal="100" workbookViewId="0">
      <selection sqref="A1:C1"/>
    </sheetView>
  </sheetViews>
  <sheetFormatPr defaultColWidth="9.140625" defaultRowHeight="12.75" x14ac:dyDescent="0.2"/>
  <cols>
    <col min="1" max="1" width="22" style="13" customWidth="1"/>
    <col min="2" max="2" width="15.7109375" style="13" customWidth="1"/>
    <col min="3" max="3" width="110.28515625" style="13" customWidth="1"/>
    <col min="4" max="16384" width="9.140625" style="13"/>
  </cols>
  <sheetData>
    <row r="1" spans="1:3" ht="25.5" customHeight="1" x14ac:dyDescent="0.35">
      <c r="A1" s="156" t="s">
        <v>152</v>
      </c>
      <c r="B1" s="156"/>
      <c r="C1" s="156"/>
    </row>
    <row r="2" spans="1:3" ht="17.45" customHeight="1" x14ac:dyDescent="0.35">
      <c r="A2" s="156" t="s">
        <v>332</v>
      </c>
      <c r="B2" s="156"/>
      <c r="C2" s="156"/>
    </row>
    <row r="3" spans="1:3" ht="14.45" customHeight="1" x14ac:dyDescent="0.3">
      <c r="A3" s="157" t="s">
        <v>329</v>
      </c>
      <c r="B3" s="158"/>
      <c r="C3" s="158"/>
    </row>
    <row r="4" spans="1:3" ht="159.94999999999999" customHeight="1" x14ac:dyDescent="0.2">
      <c r="A4" s="159" t="s">
        <v>183</v>
      </c>
      <c r="B4" s="160"/>
      <c r="C4" s="160"/>
    </row>
    <row r="6" spans="1:3" x14ac:dyDescent="0.2">
      <c r="A6" s="154" t="s">
        <v>125</v>
      </c>
      <c r="B6" s="155"/>
      <c r="C6" s="33" t="s">
        <v>117</v>
      </c>
    </row>
    <row r="7" spans="1:3" x14ac:dyDescent="0.2">
      <c r="A7" s="152" t="s">
        <v>106</v>
      </c>
      <c r="B7" s="153"/>
      <c r="C7" s="41" t="s">
        <v>118</v>
      </c>
    </row>
    <row r="8" spans="1:3" x14ac:dyDescent="0.2">
      <c r="A8" s="152" t="s">
        <v>288</v>
      </c>
      <c r="B8" s="153"/>
      <c r="C8" s="94" t="s">
        <v>307</v>
      </c>
    </row>
    <row r="9" spans="1:3" ht="33.6" customHeight="1" x14ac:dyDescent="0.2">
      <c r="A9" s="152" t="s">
        <v>289</v>
      </c>
      <c r="B9" s="153"/>
      <c r="C9" s="41" t="s">
        <v>119</v>
      </c>
    </row>
    <row r="10" spans="1:3" ht="41.45" customHeight="1" x14ac:dyDescent="0.2">
      <c r="A10" s="152" t="s">
        <v>290</v>
      </c>
      <c r="B10" s="153"/>
      <c r="C10" s="41" t="s">
        <v>120</v>
      </c>
    </row>
    <row r="11" spans="1:3" ht="45.6" customHeight="1" x14ac:dyDescent="0.2">
      <c r="A11" s="152" t="s">
        <v>291</v>
      </c>
      <c r="B11" s="153"/>
      <c r="C11" s="41" t="s">
        <v>121</v>
      </c>
    </row>
    <row r="12" spans="1:3" ht="49.5" customHeight="1" x14ac:dyDescent="0.2">
      <c r="A12" s="152" t="s">
        <v>292</v>
      </c>
      <c r="B12" s="153"/>
      <c r="C12" s="41" t="s">
        <v>122</v>
      </c>
    </row>
    <row r="13" spans="1:3" ht="40.5" customHeight="1" x14ac:dyDescent="0.2">
      <c r="A13" s="152" t="s">
        <v>293</v>
      </c>
      <c r="B13" s="153"/>
      <c r="C13" s="41" t="s">
        <v>123</v>
      </c>
    </row>
    <row r="14" spans="1:3" ht="32.450000000000003" customHeight="1" x14ac:dyDescent="0.2">
      <c r="A14" s="152" t="s">
        <v>294</v>
      </c>
      <c r="B14" s="153"/>
      <c r="C14" s="41" t="s">
        <v>124</v>
      </c>
    </row>
    <row r="16" spans="1:3" x14ac:dyDescent="0.2">
      <c r="A16" s="170" t="s">
        <v>182</v>
      </c>
      <c r="B16" s="171"/>
      <c r="C16" s="172"/>
    </row>
    <row r="17" spans="1:3" x14ac:dyDescent="0.2">
      <c r="A17" s="161" t="s">
        <v>175</v>
      </c>
      <c r="B17" s="162"/>
      <c r="C17" s="163"/>
    </row>
    <row r="18" spans="1:3" x14ac:dyDescent="0.2">
      <c r="A18" s="161" t="s">
        <v>176</v>
      </c>
      <c r="B18" s="162"/>
      <c r="C18" s="163"/>
    </row>
    <row r="19" spans="1:3" x14ac:dyDescent="0.2">
      <c r="A19" s="161" t="s">
        <v>177</v>
      </c>
      <c r="B19" s="162"/>
      <c r="C19" s="163"/>
    </row>
    <row r="20" spans="1:3" s="43" customFormat="1" ht="27" customHeight="1" x14ac:dyDescent="0.2">
      <c r="A20" s="161" t="s">
        <v>178</v>
      </c>
      <c r="B20" s="162"/>
      <c r="C20" s="163"/>
    </row>
    <row r="21" spans="1:3" ht="27.75" customHeight="1" x14ac:dyDescent="0.2">
      <c r="A21" s="164" t="s">
        <v>179</v>
      </c>
      <c r="B21" s="165"/>
      <c r="C21" s="166"/>
    </row>
    <row r="22" spans="1:3" ht="27.75" customHeight="1" x14ac:dyDescent="0.2">
      <c r="A22" s="164" t="s">
        <v>180</v>
      </c>
      <c r="B22" s="165"/>
      <c r="C22" s="166"/>
    </row>
    <row r="23" spans="1:3" ht="27" customHeight="1" x14ac:dyDescent="0.2">
      <c r="A23" s="167" t="s">
        <v>181</v>
      </c>
      <c r="B23" s="168"/>
      <c r="C23" s="169"/>
    </row>
    <row r="24" spans="1:3" x14ac:dyDescent="0.2">
      <c r="A24" s="42"/>
      <c r="B24" s="42"/>
      <c r="C24" s="42"/>
    </row>
    <row r="25" spans="1:3" x14ac:dyDescent="0.2">
      <c r="A25" s="42"/>
      <c r="B25" s="42"/>
      <c r="C25" s="42"/>
    </row>
    <row r="26" spans="1:3" x14ac:dyDescent="0.2">
      <c r="A26" s="42"/>
      <c r="B26" s="42"/>
      <c r="C26" s="42"/>
    </row>
    <row r="27" spans="1:3" x14ac:dyDescent="0.2">
      <c r="A27" s="42"/>
      <c r="B27" s="42"/>
      <c r="C27" s="42"/>
    </row>
    <row r="28" spans="1:3" x14ac:dyDescent="0.2">
      <c r="A28" s="42"/>
      <c r="B28" s="42"/>
      <c r="C28" s="42"/>
    </row>
    <row r="29" spans="1:3" x14ac:dyDescent="0.2">
      <c r="A29" s="42"/>
      <c r="B29" s="42"/>
      <c r="C29" s="42"/>
    </row>
  </sheetData>
  <mergeCells count="21">
    <mergeCell ref="A20:C20"/>
    <mergeCell ref="A21:C21"/>
    <mergeCell ref="A22:C22"/>
    <mergeCell ref="A23:C23"/>
    <mergeCell ref="A16:C16"/>
    <mergeCell ref="A17:C17"/>
    <mergeCell ref="A18:C18"/>
    <mergeCell ref="A19:C19"/>
    <mergeCell ref="A13:B13"/>
    <mergeCell ref="A14:B14"/>
    <mergeCell ref="A6:B6"/>
    <mergeCell ref="A1:C1"/>
    <mergeCell ref="A2:C2"/>
    <mergeCell ref="A3:C3"/>
    <mergeCell ref="A4:C4"/>
    <mergeCell ref="A7:B7"/>
    <mergeCell ref="A9:B9"/>
    <mergeCell ref="A10:B10"/>
    <mergeCell ref="A11:B11"/>
    <mergeCell ref="A12:B12"/>
    <mergeCell ref="A8:B8"/>
  </mergeCells>
  <pageMargins left="0.7" right="0.7" top="0.75" bottom="0.75" header="0.3" footer="0.3"/>
  <pageSetup orientation="portrait" verticalDpi="597"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N2993"/>
  <sheetViews>
    <sheetView showGridLines="0" zoomScaleNormal="100" workbookViewId="0">
      <pane ySplit="5" topLeftCell="A6" activePane="bottomLeft" state="frozen"/>
      <selection pane="bottomLeft" sqref="A1:F1"/>
    </sheetView>
  </sheetViews>
  <sheetFormatPr defaultRowHeight="12.75" x14ac:dyDescent="0.2"/>
  <cols>
    <col min="1" max="1" width="47.5703125" style="59" customWidth="1"/>
    <col min="2" max="2" width="13.140625" style="59" bestFit="1" customWidth="1"/>
    <col min="3" max="3" width="13.42578125" style="62" customWidth="1"/>
    <col min="4" max="4" width="9" style="62" customWidth="1"/>
    <col min="5" max="5" width="8.42578125" style="59" customWidth="1"/>
    <col min="6" max="6" width="12.140625" style="59" customWidth="1"/>
    <col min="7" max="7" width="8.42578125" style="59" customWidth="1"/>
    <col min="8" max="8" width="12.140625" style="59" customWidth="1"/>
    <col min="9" max="9" width="11.28515625" style="59" customWidth="1"/>
    <col min="10" max="10" width="11" style="59" customWidth="1"/>
    <col min="11" max="11" width="8.42578125" style="59" customWidth="1"/>
    <col min="12" max="12" width="12.140625" style="59" customWidth="1"/>
    <col min="13" max="13" width="8.42578125" style="59" customWidth="1"/>
    <col min="14" max="14" width="12.140625" style="59" customWidth="1"/>
  </cols>
  <sheetData>
    <row r="1" spans="1:14" ht="114.75" customHeight="1" x14ac:dyDescent="0.2">
      <c r="A1" s="173" t="s">
        <v>3631</v>
      </c>
      <c r="B1" s="174"/>
      <c r="C1" s="174"/>
      <c r="D1" s="174"/>
      <c r="E1" s="174"/>
      <c r="F1" s="174"/>
      <c r="G1" s="103"/>
      <c r="H1" s="103"/>
      <c r="I1" s="103"/>
      <c r="J1" s="103"/>
      <c r="K1" s="103"/>
      <c r="L1" s="103"/>
      <c r="M1" s="103"/>
      <c r="N1" s="104"/>
    </row>
    <row r="2" spans="1:14" ht="92.25" customHeight="1" thickBot="1" x14ac:dyDescent="0.25">
      <c r="A2" s="192" t="s">
        <v>311</v>
      </c>
      <c r="B2" s="193"/>
      <c r="C2" s="193"/>
      <c r="D2" s="193"/>
      <c r="E2" s="193"/>
      <c r="F2" s="193"/>
      <c r="G2" s="101"/>
      <c r="H2" s="101"/>
      <c r="I2" s="101"/>
      <c r="J2" s="101"/>
      <c r="K2" s="101"/>
      <c r="L2" s="101"/>
      <c r="M2" s="101"/>
      <c r="N2" s="102"/>
    </row>
    <row r="3" spans="1:14" ht="16.5" thickBot="1" x14ac:dyDescent="0.3">
      <c r="A3" s="175" t="s">
        <v>98</v>
      </c>
      <c r="B3" s="176"/>
      <c r="C3" s="176"/>
      <c r="D3" s="177"/>
      <c r="E3" s="189" t="s">
        <v>6</v>
      </c>
      <c r="F3" s="190"/>
      <c r="G3" s="190"/>
      <c r="H3" s="190"/>
      <c r="I3" s="190"/>
      <c r="J3" s="191"/>
      <c r="K3" s="183" t="s">
        <v>35</v>
      </c>
      <c r="L3" s="184"/>
      <c r="M3" s="184"/>
      <c r="N3" s="185"/>
    </row>
    <row r="4" spans="1:14" s="9" customFormat="1" ht="17.25" customHeight="1" thickBot="1" x14ac:dyDescent="0.25">
      <c r="A4" s="178"/>
      <c r="B4" s="179"/>
      <c r="C4" s="179"/>
      <c r="D4" s="180"/>
      <c r="E4" s="186" t="s">
        <v>50</v>
      </c>
      <c r="F4" s="187"/>
      <c r="G4" s="188" t="s">
        <v>51</v>
      </c>
      <c r="H4" s="187"/>
      <c r="I4" s="181" t="s">
        <v>99</v>
      </c>
      <c r="J4" s="182"/>
      <c r="K4" s="188" t="s">
        <v>50</v>
      </c>
      <c r="L4" s="187"/>
      <c r="M4" s="188" t="s">
        <v>51</v>
      </c>
      <c r="N4" s="187"/>
    </row>
    <row r="5" spans="1:14" s="3" customFormat="1" ht="13.5" thickBot="1" x14ac:dyDescent="0.25">
      <c r="A5" s="5" t="s">
        <v>49</v>
      </c>
      <c r="B5" s="6" t="s">
        <v>0</v>
      </c>
      <c r="C5" s="56" t="s">
        <v>185</v>
      </c>
      <c r="D5" s="52" t="s">
        <v>186</v>
      </c>
      <c r="E5" s="53" t="s">
        <v>187</v>
      </c>
      <c r="F5" s="54" t="s">
        <v>188</v>
      </c>
      <c r="G5" s="53" t="s">
        <v>187</v>
      </c>
      <c r="H5" s="54" t="s">
        <v>188</v>
      </c>
      <c r="I5" s="75" t="s">
        <v>189</v>
      </c>
      <c r="J5" s="55" t="s">
        <v>190</v>
      </c>
      <c r="K5" s="53" t="s">
        <v>187</v>
      </c>
      <c r="L5" s="54" t="s">
        <v>188</v>
      </c>
      <c r="M5" s="53" t="s">
        <v>187</v>
      </c>
      <c r="N5" s="54" t="s">
        <v>188</v>
      </c>
    </row>
    <row r="6" spans="1:14" x14ac:dyDescent="0.2">
      <c r="A6" s="57" t="s">
        <v>333</v>
      </c>
      <c r="B6" s="44" t="s">
        <v>334</v>
      </c>
      <c r="C6" s="45">
        <v>46</v>
      </c>
      <c r="D6" s="46" t="s">
        <v>335</v>
      </c>
      <c r="E6" s="47">
        <v>0.62721631843377001</v>
      </c>
      <c r="F6" s="48">
        <v>14.8433205057724</v>
      </c>
      <c r="G6" s="47">
        <v>0.64143076662457099</v>
      </c>
      <c r="H6" s="50">
        <v>46.355685131195301</v>
      </c>
      <c r="I6" s="76" t="str">
        <f>IF(AND(F6&gt;=90,H6&gt;=90),"Yes","No")</f>
        <v>No</v>
      </c>
      <c r="J6" s="49" t="str">
        <f>IF(AND(F6&gt;=75,H6&gt;=75),"Yes","No")</f>
        <v>No</v>
      </c>
      <c r="K6" s="47">
        <v>0.12677114376069001</v>
      </c>
      <c r="L6" s="50">
        <v>29.0269378779549</v>
      </c>
      <c r="M6" s="47">
        <v>0.12947789137700599</v>
      </c>
      <c r="N6" s="50">
        <v>35.2040816326531</v>
      </c>
    </row>
    <row r="7" spans="1:14" x14ac:dyDescent="0.2">
      <c r="A7" s="57" t="s">
        <v>336</v>
      </c>
      <c r="B7" s="44" t="s">
        <v>336</v>
      </c>
      <c r="C7" s="45">
        <v>46</v>
      </c>
      <c r="D7" s="46" t="s">
        <v>335</v>
      </c>
      <c r="E7" s="47">
        <v>0.69808726536299404</v>
      </c>
      <c r="F7" s="48">
        <v>29.301814183617399</v>
      </c>
      <c r="G7" s="47">
        <v>0.72007897338341298</v>
      </c>
      <c r="H7" s="50">
        <v>81.4868804664723</v>
      </c>
      <c r="I7" s="76" t="str">
        <f t="shared" ref="I7:I70" si="0">IF(AND(F7&gt;=90,H7&gt;=90),"Yes","No")</f>
        <v>No</v>
      </c>
      <c r="J7" s="49" t="str">
        <f t="shared" ref="J7:J70" si="1">IF(AND(F7&gt;=75,H7&gt;=75),"Yes","No")</f>
        <v>No</v>
      </c>
      <c r="K7" s="47">
        <v>0.117734111853634</v>
      </c>
      <c r="L7" s="50">
        <v>18.141836173721799</v>
      </c>
      <c r="M7" s="47">
        <v>0.11815216004731099</v>
      </c>
      <c r="N7" s="50">
        <v>19.387755102040799</v>
      </c>
    </row>
    <row r="8" spans="1:14" x14ac:dyDescent="0.2">
      <c r="A8" s="57" t="s">
        <v>337</v>
      </c>
      <c r="B8" s="44" t="s">
        <v>338</v>
      </c>
      <c r="C8" s="45">
        <v>46</v>
      </c>
      <c r="D8" s="46" t="s">
        <v>335</v>
      </c>
      <c r="E8" s="47">
        <v>0.77849399828062604</v>
      </c>
      <c r="F8" s="48">
        <v>54.315557998900502</v>
      </c>
      <c r="G8" s="47">
        <v>0.74627692331041096</v>
      </c>
      <c r="H8" s="50">
        <v>86.516034985422706</v>
      </c>
      <c r="I8" s="76" t="str">
        <f t="shared" si="0"/>
        <v>No</v>
      </c>
      <c r="J8" s="49" t="str">
        <f t="shared" si="1"/>
        <v>No</v>
      </c>
      <c r="K8" s="47">
        <v>0.125008487686214</v>
      </c>
      <c r="L8" s="50">
        <v>26.827927432655301</v>
      </c>
      <c r="M8" s="47">
        <v>0.12616228415713601</v>
      </c>
      <c r="N8" s="50">
        <v>31.413994169096199</v>
      </c>
    </row>
    <row r="9" spans="1:14" x14ac:dyDescent="0.2">
      <c r="A9" s="57" t="s">
        <v>339</v>
      </c>
      <c r="B9" s="44" t="s">
        <v>340</v>
      </c>
      <c r="C9" s="45">
        <v>46</v>
      </c>
      <c r="D9" s="46" t="s">
        <v>335</v>
      </c>
      <c r="E9" s="47">
        <v>0.70064511885370295</v>
      </c>
      <c r="F9" s="48">
        <v>29.961517317207299</v>
      </c>
      <c r="G9" s="47">
        <v>0.63905339190645505</v>
      </c>
      <c r="H9" s="50">
        <v>44.679300291545204</v>
      </c>
      <c r="I9" s="76" t="str">
        <f t="shared" si="0"/>
        <v>No</v>
      </c>
      <c r="J9" s="49" t="str">
        <f t="shared" si="1"/>
        <v>No</v>
      </c>
      <c r="K9" s="47">
        <v>0.11770219230422101</v>
      </c>
      <c r="L9" s="50">
        <v>18.086860912589302</v>
      </c>
      <c r="M9" s="47">
        <v>0.119833257378335</v>
      </c>
      <c r="N9" s="50">
        <v>22.594752186588899</v>
      </c>
    </row>
    <row r="10" spans="1:14" x14ac:dyDescent="0.2">
      <c r="A10" s="57" t="s">
        <v>341</v>
      </c>
      <c r="B10" s="44" t="s">
        <v>342</v>
      </c>
      <c r="C10" s="45">
        <v>42</v>
      </c>
      <c r="D10" s="46" t="s">
        <v>335</v>
      </c>
      <c r="E10" s="47">
        <v>0.79493575472703404</v>
      </c>
      <c r="F10" s="48">
        <v>59.703133589884601</v>
      </c>
      <c r="G10" s="47">
        <v>0.62962619645903795</v>
      </c>
      <c r="H10" s="50">
        <v>20.731707317073202</v>
      </c>
      <c r="I10" s="76" t="str">
        <f t="shared" si="0"/>
        <v>No</v>
      </c>
      <c r="J10" s="49" t="str">
        <f t="shared" si="1"/>
        <v>No</v>
      </c>
      <c r="K10" s="47">
        <v>0.114348990260368</v>
      </c>
      <c r="L10" s="50">
        <v>13.358988455195201</v>
      </c>
      <c r="M10" s="47">
        <v>0.109480930469536</v>
      </c>
      <c r="N10" s="50">
        <v>8.4785133565621393</v>
      </c>
    </row>
    <row r="11" spans="1:14" x14ac:dyDescent="0.2">
      <c r="A11" s="57" t="s">
        <v>343</v>
      </c>
      <c r="B11" s="44" t="s">
        <v>344</v>
      </c>
      <c r="C11" s="45">
        <v>46</v>
      </c>
      <c r="D11" s="46" t="s">
        <v>335</v>
      </c>
      <c r="E11" s="47">
        <v>0.79851319809731303</v>
      </c>
      <c r="F11" s="48">
        <v>60.9125893347993</v>
      </c>
      <c r="G11" s="47">
        <v>0.78314315083133201</v>
      </c>
      <c r="H11" s="50">
        <v>93.440233236151599</v>
      </c>
      <c r="I11" s="76" t="str">
        <f t="shared" si="0"/>
        <v>No</v>
      </c>
      <c r="J11" s="49" t="str">
        <f t="shared" si="1"/>
        <v>No</v>
      </c>
      <c r="K11" s="47">
        <v>0.126422268781365</v>
      </c>
      <c r="L11" s="50">
        <v>28.5321605277625</v>
      </c>
      <c r="M11" s="47">
        <v>0.12858306102778999</v>
      </c>
      <c r="N11" s="50">
        <v>34.548104956268197</v>
      </c>
    </row>
    <row r="12" spans="1:14" x14ac:dyDescent="0.2">
      <c r="A12" s="57" t="s">
        <v>345</v>
      </c>
      <c r="B12" s="44" t="s">
        <v>346</v>
      </c>
      <c r="C12" s="45">
        <v>46</v>
      </c>
      <c r="D12" s="46" t="s">
        <v>335</v>
      </c>
      <c r="E12" s="47">
        <v>0.76064481274815399</v>
      </c>
      <c r="F12" s="48">
        <v>48.982957669048901</v>
      </c>
      <c r="G12" s="47">
        <v>0.72564243271040096</v>
      </c>
      <c r="H12" s="50">
        <v>82.798833819242006</v>
      </c>
      <c r="I12" s="76" t="str">
        <f t="shared" si="0"/>
        <v>No</v>
      </c>
      <c r="J12" s="49" t="str">
        <f t="shared" si="1"/>
        <v>No</v>
      </c>
      <c r="K12" s="47">
        <v>0.14182381008532899</v>
      </c>
      <c r="L12" s="50">
        <v>45.1346893897746</v>
      </c>
      <c r="M12" s="47">
        <v>0.143598687550575</v>
      </c>
      <c r="N12" s="50">
        <v>48.979591836734699</v>
      </c>
    </row>
    <row r="13" spans="1:14" x14ac:dyDescent="0.2">
      <c r="A13" s="57" t="s">
        <v>347</v>
      </c>
      <c r="B13" s="44" t="s">
        <v>348</v>
      </c>
      <c r="C13" s="45">
        <v>46</v>
      </c>
      <c r="D13" s="46" t="s">
        <v>335</v>
      </c>
      <c r="E13" s="47">
        <v>0.65033319310999205</v>
      </c>
      <c r="F13" s="48">
        <v>19.516217702034101</v>
      </c>
      <c r="G13" s="47">
        <v>0.66582024167651899</v>
      </c>
      <c r="H13" s="50">
        <v>59.6938775510204</v>
      </c>
      <c r="I13" s="76" t="str">
        <f t="shared" si="0"/>
        <v>No</v>
      </c>
      <c r="J13" s="49" t="str">
        <f t="shared" si="1"/>
        <v>No</v>
      </c>
      <c r="K13" s="47">
        <v>0.12169029515063901</v>
      </c>
      <c r="L13" s="50">
        <v>23.419461242440899</v>
      </c>
      <c r="M13" s="47">
        <v>0.122432304906433</v>
      </c>
      <c r="N13" s="50">
        <v>27.478134110787199</v>
      </c>
    </row>
    <row r="14" spans="1:14" x14ac:dyDescent="0.2">
      <c r="A14" s="57" t="s">
        <v>349</v>
      </c>
      <c r="B14" s="44" t="s">
        <v>350</v>
      </c>
      <c r="C14" s="45">
        <v>46</v>
      </c>
      <c r="D14" s="46" t="s">
        <v>335</v>
      </c>
      <c r="E14" s="47">
        <v>0.66850137814249999</v>
      </c>
      <c r="F14" s="48">
        <v>23.1445849367785</v>
      </c>
      <c r="G14" s="47">
        <v>0.59340044042213702</v>
      </c>
      <c r="H14" s="50">
        <v>24.271137026239099</v>
      </c>
      <c r="I14" s="76" t="str">
        <f t="shared" si="0"/>
        <v>No</v>
      </c>
      <c r="J14" s="49" t="str">
        <f t="shared" si="1"/>
        <v>No</v>
      </c>
      <c r="K14" s="47">
        <v>0.11742164765985599</v>
      </c>
      <c r="L14" s="50">
        <v>17.8669598680594</v>
      </c>
      <c r="M14" s="47">
        <v>0.117598531538052</v>
      </c>
      <c r="N14" s="50">
        <v>18.221574344023299</v>
      </c>
    </row>
    <row r="15" spans="1:14" x14ac:dyDescent="0.2">
      <c r="A15" s="57" t="s">
        <v>351</v>
      </c>
      <c r="B15" s="44" t="s">
        <v>352</v>
      </c>
      <c r="C15" s="45">
        <v>46</v>
      </c>
      <c r="D15" s="46" t="s">
        <v>335</v>
      </c>
      <c r="E15" s="47">
        <v>0.75838456489805495</v>
      </c>
      <c r="F15" s="48">
        <v>48.598130841121502</v>
      </c>
      <c r="G15" s="47">
        <v>0.72560582682735797</v>
      </c>
      <c r="H15" s="50">
        <v>82.725947521865905</v>
      </c>
      <c r="I15" s="76" t="str">
        <f t="shared" si="0"/>
        <v>No</v>
      </c>
      <c r="J15" s="49" t="str">
        <f t="shared" si="1"/>
        <v>No</v>
      </c>
      <c r="K15" s="47">
        <v>0.100437694921184</v>
      </c>
      <c r="L15" s="50">
        <v>7.2017592083562398</v>
      </c>
      <c r="M15" s="47">
        <v>0.10095579409002101</v>
      </c>
      <c r="N15" s="50">
        <v>4.8104956268221599</v>
      </c>
    </row>
    <row r="16" spans="1:14" x14ac:dyDescent="0.2">
      <c r="A16" s="57" t="s">
        <v>353</v>
      </c>
      <c r="B16" s="44" t="s">
        <v>354</v>
      </c>
      <c r="C16" s="45">
        <v>46</v>
      </c>
      <c r="D16" s="46" t="s">
        <v>335</v>
      </c>
      <c r="E16" s="47">
        <v>0.72868170716712199</v>
      </c>
      <c r="F16" s="48">
        <v>38.4277075316108</v>
      </c>
      <c r="G16" s="47">
        <v>0.68144338109630198</v>
      </c>
      <c r="H16" s="50">
        <v>68.075801749271093</v>
      </c>
      <c r="I16" s="76" t="str">
        <f t="shared" si="0"/>
        <v>No</v>
      </c>
      <c r="J16" s="49" t="str">
        <f t="shared" si="1"/>
        <v>No</v>
      </c>
      <c r="K16" s="47">
        <v>0.13384894083923099</v>
      </c>
      <c r="L16" s="50">
        <v>37.603078614623399</v>
      </c>
      <c r="M16" s="47">
        <v>0.132894285021879</v>
      </c>
      <c r="N16" s="50">
        <v>39.577259475218703</v>
      </c>
    </row>
    <row r="17" spans="1:14" x14ac:dyDescent="0.2">
      <c r="A17" s="57" t="s">
        <v>355</v>
      </c>
      <c r="B17" s="44" t="s">
        <v>356</v>
      </c>
      <c r="C17" s="45">
        <v>46</v>
      </c>
      <c r="D17" s="46" t="s">
        <v>335</v>
      </c>
      <c r="E17" s="47">
        <v>0.77310367151511505</v>
      </c>
      <c r="F17" s="48">
        <v>52.281473336998403</v>
      </c>
      <c r="G17" s="47">
        <v>0.74731839994767402</v>
      </c>
      <c r="H17" s="50">
        <v>86.734693877550995</v>
      </c>
      <c r="I17" s="76" t="str">
        <f t="shared" si="0"/>
        <v>No</v>
      </c>
      <c r="J17" s="49" t="str">
        <f t="shared" si="1"/>
        <v>No</v>
      </c>
      <c r="K17" s="47">
        <v>7.7632795058308904E-2</v>
      </c>
      <c r="L17" s="50">
        <v>5.0027487630566201</v>
      </c>
      <c r="M17" s="47">
        <v>7.7755201284895797E-2</v>
      </c>
      <c r="N17" s="50">
        <v>3.4256559766763801</v>
      </c>
    </row>
    <row r="18" spans="1:14" x14ac:dyDescent="0.2">
      <c r="A18" s="57" t="s">
        <v>357</v>
      </c>
      <c r="B18" s="44" t="s">
        <v>358</v>
      </c>
      <c r="C18" s="45">
        <v>46</v>
      </c>
      <c r="D18" s="46" t="s">
        <v>335</v>
      </c>
      <c r="E18" s="47">
        <v>0.60296774537334996</v>
      </c>
      <c r="F18" s="48">
        <v>10.9400769653656</v>
      </c>
      <c r="G18" s="47">
        <v>0.61583166515759102</v>
      </c>
      <c r="H18" s="50">
        <v>34.475218658892103</v>
      </c>
      <c r="I18" s="76" t="str">
        <f t="shared" si="0"/>
        <v>No</v>
      </c>
      <c r="J18" s="49" t="str">
        <f t="shared" si="1"/>
        <v>No</v>
      </c>
      <c r="K18" s="47">
        <v>0.16601208930545899</v>
      </c>
      <c r="L18" s="50">
        <v>60.692688290269402</v>
      </c>
      <c r="M18" s="47">
        <v>0.177144823425334</v>
      </c>
      <c r="N18" s="50">
        <v>65.962099125364404</v>
      </c>
    </row>
    <row r="19" spans="1:14" x14ac:dyDescent="0.2">
      <c r="A19" s="57" t="s">
        <v>359</v>
      </c>
      <c r="B19" s="44" t="s">
        <v>360</v>
      </c>
      <c r="C19" s="45">
        <v>46</v>
      </c>
      <c r="D19" s="46" t="s">
        <v>335</v>
      </c>
      <c r="E19" s="47">
        <v>0.65973113710595599</v>
      </c>
      <c r="F19" s="48">
        <v>21.165475536008799</v>
      </c>
      <c r="G19" s="47">
        <v>0.59069157059015598</v>
      </c>
      <c r="H19" s="50">
        <v>23.250728862973801</v>
      </c>
      <c r="I19" s="76" t="str">
        <f t="shared" si="0"/>
        <v>No</v>
      </c>
      <c r="J19" s="49" t="str">
        <f t="shared" si="1"/>
        <v>No</v>
      </c>
      <c r="K19" s="47">
        <v>0.11329228017031</v>
      </c>
      <c r="L19" s="50">
        <v>11.984606926882901</v>
      </c>
      <c r="M19" s="47">
        <v>0.117163356452265</v>
      </c>
      <c r="N19" s="50">
        <v>17.492711370262398</v>
      </c>
    </row>
    <row r="20" spans="1:14" x14ac:dyDescent="0.2">
      <c r="A20" s="57" t="s">
        <v>361</v>
      </c>
      <c r="B20" s="44" t="s">
        <v>362</v>
      </c>
      <c r="C20" s="45">
        <v>46</v>
      </c>
      <c r="D20" s="46" t="s">
        <v>335</v>
      </c>
      <c r="E20" s="47">
        <v>0.72391706154013602</v>
      </c>
      <c r="F20" s="48">
        <v>37.273227047828499</v>
      </c>
      <c r="G20" s="47">
        <v>0.66471815599997797</v>
      </c>
      <c r="H20" s="50">
        <v>59.329446064139901</v>
      </c>
      <c r="I20" s="76" t="str">
        <f t="shared" si="0"/>
        <v>No</v>
      </c>
      <c r="J20" s="49" t="str">
        <f t="shared" si="1"/>
        <v>No</v>
      </c>
      <c r="K20" s="47">
        <v>0.159354998076047</v>
      </c>
      <c r="L20" s="50">
        <v>57.229246838922499</v>
      </c>
      <c r="M20" s="47">
        <v>0.15976270108896601</v>
      </c>
      <c r="N20" s="50">
        <v>58.673469387755098</v>
      </c>
    </row>
    <row r="21" spans="1:14" x14ac:dyDescent="0.2">
      <c r="A21" s="57" t="s">
        <v>363</v>
      </c>
      <c r="B21" s="44" t="s">
        <v>364</v>
      </c>
      <c r="C21" s="45">
        <v>46</v>
      </c>
      <c r="D21" s="46" t="s">
        <v>335</v>
      </c>
      <c r="E21" s="47">
        <v>0.75283889469646303</v>
      </c>
      <c r="F21" s="48">
        <v>46.619021440351801</v>
      </c>
      <c r="G21" s="47">
        <v>0.71299452258099005</v>
      </c>
      <c r="H21" s="50">
        <v>79.154518950437307</v>
      </c>
      <c r="I21" s="76" t="str">
        <f t="shared" si="0"/>
        <v>No</v>
      </c>
      <c r="J21" s="49" t="str">
        <f t="shared" si="1"/>
        <v>No</v>
      </c>
      <c r="K21" s="47">
        <v>0.20935602623352101</v>
      </c>
      <c r="L21" s="50">
        <v>78.339747113798794</v>
      </c>
      <c r="M21" s="47">
        <v>0.224366858219017</v>
      </c>
      <c r="N21" s="50">
        <v>80.029154518950406</v>
      </c>
    </row>
    <row r="22" spans="1:14" x14ac:dyDescent="0.2">
      <c r="A22" s="57" t="s">
        <v>365</v>
      </c>
      <c r="B22" s="44" t="s">
        <v>366</v>
      </c>
      <c r="C22" s="45">
        <v>46</v>
      </c>
      <c r="D22" s="46" t="s">
        <v>335</v>
      </c>
      <c r="E22" s="47">
        <v>0.70584269905830999</v>
      </c>
      <c r="F22" s="48">
        <v>31.170973062121998</v>
      </c>
      <c r="G22" s="47">
        <v>0.63927089437920304</v>
      </c>
      <c r="H22" s="50">
        <v>44.8979591836735</v>
      </c>
      <c r="I22" s="76" t="str">
        <f t="shared" si="0"/>
        <v>No</v>
      </c>
      <c r="J22" s="49" t="str">
        <f t="shared" si="1"/>
        <v>No</v>
      </c>
      <c r="K22" s="47">
        <v>0.18207924947575599</v>
      </c>
      <c r="L22" s="50">
        <v>68.554150632215496</v>
      </c>
      <c r="M22" s="47">
        <v>0.197282912486034</v>
      </c>
      <c r="N22" s="50">
        <v>72.886297376093296</v>
      </c>
    </row>
    <row r="23" spans="1:14" x14ac:dyDescent="0.2">
      <c r="A23" s="57" t="s">
        <v>367</v>
      </c>
      <c r="B23" s="44" t="s">
        <v>368</v>
      </c>
      <c r="C23" s="45">
        <v>46</v>
      </c>
      <c r="D23" s="46" t="s">
        <v>335</v>
      </c>
      <c r="E23" s="47">
        <v>0.72454654034737598</v>
      </c>
      <c r="F23" s="48">
        <v>37.438152831225899</v>
      </c>
      <c r="G23" s="47">
        <v>0.67066385491115998</v>
      </c>
      <c r="H23" s="50">
        <v>61.953352769679299</v>
      </c>
      <c r="I23" s="76" t="str">
        <f t="shared" si="0"/>
        <v>No</v>
      </c>
      <c r="J23" s="49" t="str">
        <f t="shared" si="1"/>
        <v>No</v>
      </c>
      <c r="K23" s="47">
        <v>0.22473260294181199</v>
      </c>
      <c r="L23" s="50">
        <v>82.627817482132997</v>
      </c>
      <c r="M23" s="47">
        <v>0.23396486373322001</v>
      </c>
      <c r="N23" s="50">
        <v>82.725947521865905</v>
      </c>
    </row>
    <row r="24" spans="1:14" x14ac:dyDescent="0.2">
      <c r="A24" s="57" t="s">
        <v>369</v>
      </c>
      <c r="B24" s="44" t="s">
        <v>370</v>
      </c>
      <c r="C24" s="45">
        <v>46</v>
      </c>
      <c r="D24" s="46" t="s">
        <v>335</v>
      </c>
      <c r="E24" s="47">
        <v>0.64507275097343897</v>
      </c>
      <c r="F24" s="48">
        <v>18.141836173721799</v>
      </c>
      <c r="G24" s="47">
        <v>0.59211950998312801</v>
      </c>
      <c r="H24" s="50">
        <v>23.688046647230301</v>
      </c>
      <c r="I24" s="76" t="str">
        <f t="shared" si="0"/>
        <v>No</v>
      </c>
      <c r="J24" s="49" t="str">
        <f t="shared" si="1"/>
        <v>No</v>
      </c>
      <c r="K24" s="47">
        <v>0.15053016932090299</v>
      </c>
      <c r="L24" s="50">
        <v>52.061572292468398</v>
      </c>
      <c r="M24" s="47">
        <v>0.17609339720277001</v>
      </c>
      <c r="N24" s="50">
        <v>65.597667638483998</v>
      </c>
    </row>
    <row r="25" spans="1:14" x14ac:dyDescent="0.2">
      <c r="A25" s="57" t="s">
        <v>371</v>
      </c>
      <c r="B25" s="44" t="s">
        <v>372</v>
      </c>
      <c r="C25" s="45">
        <v>46</v>
      </c>
      <c r="D25" s="46" t="s">
        <v>335</v>
      </c>
      <c r="E25" s="47">
        <v>0.70663661714660597</v>
      </c>
      <c r="F25" s="48">
        <v>31.280923584387001</v>
      </c>
      <c r="G25" s="47">
        <v>0.64652153117211597</v>
      </c>
      <c r="H25" s="50">
        <v>49.125364431486901</v>
      </c>
      <c r="I25" s="76" t="str">
        <f t="shared" si="0"/>
        <v>No</v>
      </c>
      <c r="J25" s="49" t="str">
        <f t="shared" si="1"/>
        <v>No</v>
      </c>
      <c r="K25" s="47">
        <v>0.144287542013953</v>
      </c>
      <c r="L25" s="50">
        <v>48.103353490929102</v>
      </c>
      <c r="M25" s="47">
        <v>0.15565325449098699</v>
      </c>
      <c r="N25" s="50">
        <v>56.0495626822158</v>
      </c>
    </row>
    <row r="26" spans="1:14" x14ac:dyDescent="0.2">
      <c r="A26" s="57" t="s">
        <v>373</v>
      </c>
      <c r="B26" s="44" t="s">
        <v>374</v>
      </c>
      <c r="C26" s="45">
        <v>46</v>
      </c>
      <c r="D26" s="46" t="s">
        <v>335</v>
      </c>
      <c r="E26" s="47">
        <v>0.76774216239206905</v>
      </c>
      <c r="F26" s="48">
        <v>51.236943375480998</v>
      </c>
      <c r="G26" s="47">
        <v>0.71247762228593103</v>
      </c>
      <c r="H26" s="50">
        <v>78.935860058309004</v>
      </c>
      <c r="I26" s="76" t="str">
        <f t="shared" si="0"/>
        <v>No</v>
      </c>
      <c r="J26" s="49" t="str">
        <f t="shared" si="1"/>
        <v>No</v>
      </c>
      <c r="K26" s="47">
        <v>0.21403554445994</v>
      </c>
      <c r="L26" s="50">
        <v>79.824079164376002</v>
      </c>
      <c r="M26" s="47">
        <v>0.224530859168205</v>
      </c>
      <c r="N26" s="50">
        <v>80.247813411078695</v>
      </c>
    </row>
    <row r="27" spans="1:14" x14ac:dyDescent="0.2">
      <c r="A27" s="57" t="s">
        <v>375</v>
      </c>
      <c r="B27" s="44" t="s">
        <v>376</v>
      </c>
      <c r="C27" s="45">
        <v>46</v>
      </c>
      <c r="D27" s="46" t="s">
        <v>335</v>
      </c>
      <c r="E27" s="47">
        <v>0.757919626402205</v>
      </c>
      <c r="F27" s="48">
        <v>48.378229796591498</v>
      </c>
      <c r="G27" s="47">
        <v>0.70537392382976005</v>
      </c>
      <c r="H27" s="50">
        <v>76.895043731778401</v>
      </c>
      <c r="I27" s="76" t="str">
        <f t="shared" si="0"/>
        <v>No</v>
      </c>
      <c r="J27" s="49" t="str">
        <f t="shared" si="1"/>
        <v>No</v>
      </c>
      <c r="K27" s="47">
        <v>0.17774754365679599</v>
      </c>
      <c r="L27" s="50">
        <v>66.849917537108297</v>
      </c>
      <c r="M27" s="47">
        <v>0.18889024911567201</v>
      </c>
      <c r="N27" s="50">
        <v>70.626822157434404</v>
      </c>
    </row>
    <row r="28" spans="1:14" x14ac:dyDescent="0.2">
      <c r="A28" s="57" t="s">
        <v>377</v>
      </c>
      <c r="B28" s="44" t="s">
        <v>378</v>
      </c>
      <c r="C28" s="45">
        <v>46</v>
      </c>
      <c r="D28" s="46" t="s">
        <v>335</v>
      </c>
      <c r="E28" s="47">
        <v>0.70105956874157305</v>
      </c>
      <c r="F28" s="48">
        <v>30.181418361737201</v>
      </c>
      <c r="G28" s="47">
        <v>0.63006251935556201</v>
      </c>
      <c r="H28" s="50">
        <v>40.451895043731803</v>
      </c>
      <c r="I28" s="76" t="str">
        <f t="shared" si="0"/>
        <v>No</v>
      </c>
      <c r="J28" s="49" t="str">
        <f t="shared" si="1"/>
        <v>No</v>
      </c>
      <c r="K28" s="47">
        <v>0.14993608039751199</v>
      </c>
      <c r="L28" s="50">
        <v>51.731720725673398</v>
      </c>
      <c r="M28" s="47">
        <v>0.15630355915042601</v>
      </c>
      <c r="N28" s="50">
        <v>56.4868804664723</v>
      </c>
    </row>
    <row r="29" spans="1:14" x14ac:dyDescent="0.2">
      <c r="A29" s="57" t="s">
        <v>379</v>
      </c>
      <c r="B29" s="44" t="s">
        <v>380</v>
      </c>
      <c r="C29" s="45">
        <v>46</v>
      </c>
      <c r="D29" s="46" t="s">
        <v>335</v>
      </c>
      <c r="E29" s="47">
        <v>0.69987192885056904</v>
      </c>
      <c r="F29" s="48">
        <v>29.741616272677302</v>
      </c>
      <c r="G29" s="47">
        <v>0.613509745454763</v>
      </c>
      <c r="H29" s="50">
        <v>33.236151603498499</v>
      </c>
      <c r="I29" s="76" t="str">
        <f t="shared" si="0"/>
        <v>No</v>
      </c>
      <c r="J29" s="49" t="str">
        <f t="shared" si="1"/>
        <v>No</v>
      </c>
      <c r="K29" s="47">
        <v>0.17532425539462801</v>
      </c>
      <c r="L29" s="50">
        <v>65.640461792193506</v>
      </c>
      <c r="M29" s="47">
        <v>0.18863743508411501</v>
      </c>
      <c r="N29" s="50">
        <v>70.481049562682202</v>
      </c>
    </row>
    <row r="30" spans="1:14" x14ac:dyDescent="0.2">
      <c r="A30" s="57" t="s">
        <v>381</v>
      </c>
      <c r="B30" s="44" t="s">
        <v>382</v>
      </c>
      <c r="C30" s="45">
        <v>46</v>
      </c>
      <c r="D30" s="46" t="s">
        <v>335</v>
      </c>
      <c r="E30" s="47">
        <v>0.71905026499275004</v>
      </c>
      <c r="F30" s="48">
        <v>35.7339197361188</v>
      </c>
      <c r="G30" s="47">
        <v>0.62632002665101105</v>
      </c>
      <c r="H30" s="50">
        <v>39.139941690962097</v>
      </c>
      <c r="I30" s="76" t="str">
        <f t="shared" si="0"/>
        <v>No</v>
      </c>
      <c r="J30" s="49" t="str">
        <f t="shared" si="1"/>
        <v>No</v>
      </c>
      <c r="K30" s="47">
        <v>0.180256593401038</v>
      </c>
      <c r="L30" s="50">
        <v>67.839472237493098</v>
      </c>
      <c r="M30" s="47">
        <v>0.19360989390746</v>
      </c>
      <c r="N30" s="50">
        <v>71.865889212827994</v>
      </c>
    </row>
    <row r="31" spans="1:14" x14ac:dyDescent="0.2">
      <c r="A31" s="57" t="s">
        <v>383</v>
      </c>
      <c r="B31" s="44" t="s">
        <v>384</v>
      </c>
      <c r="C31" s="45">
        <v>46</v>
      </c>
      <c r="D31" s="46" t="s">
        <v>335</v>
      </c>
      <c r="E31" s="47">
        <v>0.69305930444263597</v>
      </c>
      <c r="F31" s="48">
        <v>28.422210005497501</v>
      </c>
      <c r="G31" s="47">
        <v>0.60137543021788697</v>
      </c>
      <c r="H31" s="50">
        <v>27.915451895043699</v>
      </c>
      <c r="I31" s="76" t="str">
        <f t="shared" si="0"/>
        <v>No</v>
      </c>
      <c r="J31" s="49" t="str">
        <f t="shared" si="1"/>
        <v>No</v>
      </c>
      <c r="K31" s="47">
        <v>0.22345979947250499</v>
      </c>
      <c r="L31" s="50">
        <v>82.242990654205599</v>
      </c>
      <c r="M31" s="47">
        <v>0.235991596657606</v>
      </c>
      <c r="N31" s="50">
        <v>83.454810495626802</v>
      </c>
    </row>
    <row r="32" spans="1:14" x14ac:dyDescent="0.2">
      <c r="A32" s="57" t="s">
        <v>385</v>
      </c>
      <c r="B32" s="44" t="s">
        <v>386</v>
      </c>
      <c r="C32" s="45">
        <v>46</v>
      </c>
      <c r="D32" s="46" t="s">
        <v>335</v>
      </c>
      <c r="E32" s="47">
        <v>0.67857434667095695</v>
      </c>
      <c r="F32" s="48">
        <v>25.233644859813101</v>
      </c>
      <c r="G32" s="47">
        <v>0.61434502871763697</v>
      </c>
      <c r="H32" s="50">
        <v>33.600583090378997</v>
      </c>
      <c r="I32" s="76" t="str">
        <f t="shared" si="0"/>
        <v>No</v>
      </c>
      <c r="J32" s="49" t="str">
        <f t="shared" si="1"/>
        <v>No</v>
      </c>
      <c r="K32" s="47">
        <v>0.201968848809954</v>
      </c>
      <c r="L32" s="50">
        <v>76.250687190764197</v>
      </c>
      <c r="M32" s="47">
        <v>0.22296878788080299</v>
      </c>
      <c r="N32" s="50">
        <v>79.883381924198204</v>
      </c>
    </row>
    <row r="33" spans="1:14" x14ac:dyDescent="0.2">
      <c r="A33" s="57" t="s">
        <v>387</v>
      </c>
      <c r="B33" s="44" t="s">
        <v>388</v>
      </c>
      <c r="C33" s="45">
        <v>46</v>
      </c>
      <c r="D33" s="46" t="s">
        <v>335</v>
      </c>
      <c r="E33" s="47">
        <v>0.649814392374925</v>
      </c>
      <c r="F33" s="48">
        <v>19.241341396371599</v>
      </c>
      <c r="G33" s="47">
        <v>0.59481363684198096</v>
      </c>
      <c r="H33" s="50">
        <v>24.854227405247801</v>
      </c>
      <c r="I33" s="76" t="str">
        <f t="shared" si="0"/>
        <v>No</v>
      </c>
      <c r="J33" s="49" t="str">
        <f t="shared" si="1"/>
        <v>No</v>
      </c>
      <c r="K33" s="47">
        <v>0.159382932619968</v>
      </c>
      <c r="L33" s="50">
        <v>57.284222100054997</v>
      </c>
      <c r="M33" s="47">
        <v>0.16455792425128099</v>
      </c>
      <c r="N33" s="50">
        <v>60.568513119533499</v>
      </c>
    </row>
    <row r="34" spans="1:14" x14ac:dyDescent="0.2">
      <c r="A34" s="57" t="s">
        <v>389</v>
      </c>
      <c r="B34" s="44" t="s">
        <v>390</v>
      </c>
      <c r="C34" s="45">
        <v>46</v>
      </c>
      <c r="D34" s="46" t="s">
        <v>335</v>
      </c>
      <c r="E34" s="47">
        <v>0.55814141034204601</v>
      </c>
      <c r="F34" s="48">
        <v>6.3221550302363898</v>
      </c>
      <c r="G34" s="47">
        <v>0.71646046577624201</v>
      </c>
      <c r="H34" s="50">
        <v>80.466472303206999</v>
      </c>
      <c r="I34" s="76" t="str">
        <f t="shared" si="0"/>
        <v>No</v>
      </c>
      <c r="J34" s="49" t="str">
        <f t="shared" si="1"/>
        <v>No</v>
      </c>
      <c r="K34" s="47">
        <v>0.188348198763332</v>
      </c>
      <c r="L34" s="50">
        <v>70.753161077515102</v>
      </c>
      <c r="M34" s="47">
        <v>0.191379709546382</v>
      </c>
      <c r="N34" s="50">
        <v>71.2827988338192</v>
      </c>
    </row>
    <row r="35" spans="1:14" x14ac:dyDescent="0.2">
      <c r="A35" s="57" t="s">
        <v>391</v>
      </c>
      <c r="B35" s="44" t="s">
        <v>392</v>
      </c>
      <c r="C35" s="45">
        <v>46</v>
      </c>
      <c r="D35" s="46" t="s">
        <v>335</v>
      </c>
      <c r="E35" s="47">
        <v>0.61169559359205306</v>
      </c>
      <c r="F35" s="48">
        <v>12.2045079714129</v>
      </c>
      <c r="G35" s="47">
        <v>0.79380445131771105</v>
      </c>
      <c r="H35" s="50">
        <v>94.169096209912496</v>
      </c>
      <c r="I35" s="76" t="str">
        <f t="shared" si="0"/>
        <v>No</v>
      </c>
      <c r="J35" s="49" t="str">
        <f t="shared" si="1"/>
        <v>No</v>
      </c>
      <c r="K35" s="47">
        <v>0.226334815982174</v>
      </c>
      <c r="L35" s="50">
        <v>83.177570093457902</v>
      </c>
      <c r="M35" s="47">
        <v>0.242009422250899</v>
      </c>
      <c r="N35" s="50">
        <v>84.766763848396494</v>
      </c>
    </row>
    <row r="36" spans="1:14" x14ac:dyDescent="0.2">
      <c r="A36" s="57" t="s">
        <v>393</v>
      </c>
      <c r="B36" s="44" t="s">
        <v>394</v>
      </c>
      <c r="C36" s="45">
        <v>46</v>
      </c>
      <c r="D36" s="46" t="s">
        <v>335</v>
      </c>
      <c r="E36" s="47">
        <v>0.81066828153314496</v>
      </c>
      <c r="F36" s="48">
        <v>65.805387575590998</v>
      </c>
      <c r="G36" s="47">
        <v>0.74236486325486195</v>
      </c>
      <c r="H36" s="50">
        <v>85.714285714285694</v>
      </c>
      <c r="I36" s="76" t="str">
        <f t="shared" si="0"/>
        <v>No</v>
      </c>
      <c r="J36" s="49" t="str">
        <f t="shared" si="1"/>
        <v>No</v>
      </c>
      <c r="K36" s="47">
        <v>0.224430616909365</v>
      </c>
      <c r="L36" s="50">
        <v>82.572842221000599</v>
      </c>
      <c r="M36" s="47">
        <v>0.231804778628492</v>
      </c>
      <c r="N36" s="50">
        <v>81.997084548104993</v>
      </c>
    </row>
    <row r="37" spans="1:14" x14ac:dyDescent="0.2">
      <c r="A37" s="57" t="s">
        <v>395</v>
      </c>
      <c r="B37" s="44" t="s">
        <v>396</v>
      </c>
      <c r="C37" s="45">
        <v>46</v>
      </c>
      <c r="D37" s="46" t="s">
        <v>335</v>
      </c>
      <c r="E37" s="47">
        <v>0.62440569433235105</v>
      </c>
      <c r="F37" s="48">
        <v>14.12864211105</v>
      </c>
      <c r="G37" s="47">
        <v>0.75545838871326199</v>
      </c>
      <c r="H37" s="50">
        <v>88.775510204081598</v>
      </c>
      <c r="I37" s="76" t="str">
        <f t="shared" si="0"/>
        <v>No</v>
      </c>
      <c r="J37" s="49" t="str">
        <f t="shared" si="1"/>
        <v>No</v>
      </c>
      <c r="K37" s="47">
        <v>0.42705688458973501</v>
      </c>
      <c r="L37" s="50">
        <v>98.460692688290294</v>
      </c>
      <c r="M37" s="47">
        <v>0.450515499597616</v>
      </c>
      <c r="N37" s="50">
        <v>99.0524781341108</v>
      </c>
    </row>
    <row r="38" spans="1:14" x14ac:dyDescent="0.2">
      <c r="A38" s="57" t="s">
        <v>397</v>
      </c>
      <c r="B38" s="44" t="s">
        <v>398</v>
      </c>
      <c r="C38" s="45">
        <v>46</v>
      </c>
      <c r="D38" s="46" t="s">
        <v>335</v>
      </c>
      <c r="E38" s="47">
        <v>0.58603695847554105</v>
      </c>
      <c r="F38" s="48">
        <v>9.0709180868609103</v>
      </c>
      <c r="G38" s="47">
        <v>0.75488548189946603</v>
      </c>
      <c r="H38" s="50">
        <v>88.556851311953395</v>
      </c>
      <c r="I38" s="76" t="str">
        <f t="shared" si="0"/>
        <v>No</v>
      </c>
      <c r="J38" s="49" t="str">
        <f t="shared" si="1"/>
        <v>No</v>
      </c>
      <c r="K38" s="47">
        <v>0.31125345052155901</v>
      </c>
      <c r="L38" s="50">
        <v>94.502473886751005</v>
      </c>
      <c r="M38" s="47">
        <v>0.32636682404661599</v>
      </c>
      <c r="N38" s="50">
        <v>94.241982507288597</v>
      </c>
    </row>
    <row r="39" spans="1:14" x14ac:dyDescent="0.2">
      <c r="A39" s="57" t="s">
        <v>399</v>
      </c>
      <c r="B39" s="44" t="s">
        <v>399</v>
      </c>
      <c r="C39" s="45">
        <v>46</v>
      </c>
      <c r="D39" s="46" t="s">
        <v>335</v>
      </c>
      <c r="E39" s="47">
        <v>0.586416703797077</v>
      </c>
      <c r="F39" s="48">
        <v>9.1808686091258895</v>
      </c>
      <c r="G39" s="47">
        <v>0.65854799414305398</v>
      </c>
      <c r="H39" s="50">
        <v>56.632653061224502</v>
      </c>
      <c r="I39" s="76" t="str">
        <f t="shared" si="0"/>
        <v>No</v>
      </c>
      <c r="J39" s="49" t="str">
        <f t="shared" si="1"/>
        <v>No</v>
      </c>
      <c r="K39" s="47">
        <v>0.16562863208898501</v>
      </c>
      <c r="L39" s="50">
        <v>60.472787245739397</v>
      </c>
      <c r="M39" s="47">
        <v>0.16234087747471401</v>
      </c>
      <c r="N39" s="50">
        <v>59.6938775510204</v>
      </c>
    </row>
    <row r="40" spans="1:14" x14ac:dyDescent="0.2">
      <c r="A40" s="57" t="s">
        <v>400</v>
      </c>
      <c r="B40" s="44" t="s">
        <v>401</v>
      </c>
      <c r="C40" s="45">
        <v>46</v>
      </c>
      <c r="D40" s="46" t="s">
        <v>335</v>
      </c>
      <c r="E40" s="47">
        <v>0.58092963059207303</v>
      </c>
      <c r="F40" s="48">
        <v>8.4112149532710294</v>
      </c>
      <c r="G40" s="47">
        <v>0.68903906477575505</v>
      </c>
      <c r="H40" s="50">
        <v>71.574344023323604</v>
      </c>
      <c r="I40" s="76" t="str">
        <f t="shared" si="0"/>
        <v>No</v>
      </c>
      <c r="J40" s="49" t="str">
        <f t="shared" si="1"/>
        <v>No</v>
      </c>
      <c r="K40" s="47">
        <v>0.29786677349993801</v>
      </c>
      <c r="L40" s="50">
        <v>93.2930181418362</v>
      </c>
      <c r="M40" s="47">
        <v>0.30426683955193401</v>
      </c>
      <c r="N40" s="50">
        <v>92.638483965014601</v>
      </c>
    </row>
    <row r="41" spans="1:14" x14ac:dyDescent="0.2">
      <c r="A41" s="57" t="s">
        <v>402</v>
      </c>
      <c r="B41" s="44" t="s">
        <v>403</v>
      </c>
      <c r="C41" s="45">
        <v>46</v>
      </c>
      <c r="D41" s="46" t="s">
        <v>335</v>
      </c>
      <c r="E41" s="47">
        <v>0.67025418374048396</v>
      </c>
      <c r="F41" s="48">
        <v>23.7493128092358</v>
      </c>
      <c r="G41" s="47">
        <v>0.70273565881205402</v>
      </c>
      <c r="H41" s="50">
        <v>76.311953352769706</v>
      </c>
      <c r="I41" s="76" t="str">
        <f t="shared" si="0"/>
        <v>No</v>
      </c>
      <c r="J41" s="49" t="str">
        <f t="shared" si="1"/>
        <v>No</v>
      </c>
      <c r="K41" s="47">
        <v>0.12848366599394501</v>
      </c>
      <c r="L41" s="50">
        <v>30.676195711929601</v>
      </c>
      <c r="M41" s="47">
        <v>0.130013343622502</v>
      </c>
      <c r="N41" s="50">
        <v>35.860058309037903</v>
      </c>
    </row>
    <row r="42" spans="1:14" x14ac:dyDescent="0.2">
      <c r="A42" s="57" t="s">
        <v>404</v>
      </c>
      <c r="B42" s="44" t="s">
        <v>405</v>
      </c>
      <c r="C42" s="45">
        <v>46</v>
      </c>
      <c r="D42" s="46" t="s">
        <v>335</v>
      </c>
      <c r="E42" s="47">
        <v>0.52689960521659096</v>
      </c>
      <c r="F42" s="48">
        <v>3.90324354040682</v>
      </c>
      <c r="G42" s="47">
        <v>0.64286251733223998</v>
      </c>
      <c r="H42" s="50">
        <v>47.376093294460603</v>
      </c>
      <c r="I42" s="76" t="str">
        <f t="shared" si="0"/>
        <v>No</v>
      </c>
      <c r="J42" s="49" t="str">
        <f t="shared" si="1"/>
        <v>No</v>
      </c>
      <c r="K42" s="47">
        <v>0.30715567523695902</v>
      </c>
      <c r="L42" s="50">
        <v>94.227597581088503</v>
      </c>
      <c r="M42" s="47">
        <v>0.30558930503508802</v>
      </c>
      <c r="N42" s="50">
        <v>92.784256559766803</v>
      </c>
    </row>
    <row r="43" spans="1:14" x14ac:dyDescent="0.2">
      <c r="A43" s="57" t="s">
        <v>406</v>
      </c>
      <c r="B43" s="44" t="s">
        <v>407</v>
      </c>
      <c r="C43" s="45">
        <v>46</v>
      </c>
      <c r="D43" s="46" t="s">
        <v>335</v>
      </c>
      <c r="E43" s="47">
        <v>0.55320256450018102</v>
      </c>
      <c r="F43" s="48">
        <v>5.9923034634414503</v>
      </c>
      <c r="G43" s="47">
        <v>0.67647738075166397</v>
      </c>
      <c r="H43" s="50">
        <v>64.941690962099102</v>
      </c>
      <c r="I43" s="76" t="str">
        <f t="shared" si="0"/>
        <v>No</v>
      </c>
      <c r="J43" s="49" t="str">
        <f t="shared" si="1"/>
        <v>No</v>
      </c>
      <c r="K43" s="47">
        <v>0.35251931583232898</v>
      </c>
      <c r="L43" s="50">
        <v>97.141286421110493</v>
      </c>
      <c r="M43" s="47">
        <v>0.36790007440106798</v>
      </c>
      <c r="N43" s="50">
        <v>97.157434402332399</v>
      </c>
    </row>
    <row r="44" spans="1:14" x14ac:dyDescent="0.2">
      <c r="A44" s="57" t="s">
        <v>408</v>
      </c>
      <c r="B44" s="44" t="s">
        <v>409</v>
      </c>
      <c r="C44" s="45">
        <v>46</v>
      </c>
      <c r="D44" s="46" t="s">
        <v>335</v>
      </c>
      <c r="E44" s="47">
        <v>0.55314644248275202</v>
      </c>
      <c r="F44" s="48">
        <v>5.9373282023089597</v>
      </c>
      <c r="G44" s="47">
        <v>0.65395145872238103</v>
      </c>
      <c r="H44" s="50">
        <v>53.2069970845481</v>
      </c>
      <c r="I44" s="76" t="str">
        <f t="shared" si="0"/>
        <v>No</v>
      </c>
      <c r="J44" s="49" t="str">
        <f t="shared" si="1"/>
        <v>No</v>
      </c>
      <c r="K44" s="47">
        <v>0.31813641905082302</v>
      </c>
      <c r="L44" s="50">
        <v>94.777350192413394</v>
      </c>
      <c r="M44" s="47">
        <v>0.333728959394685</v>
      </c>
      <c r="N44" s="50">
        <v>94.897959183673507</v>
      </c>
    </row>
    <row r="45" spans="1:14" x14ac:dyDescent="0.2">
      <c r="A45" s="57" t="s">
        <v>410</v>
      </c>
      <c r="B45" s="44" t="s">
        <v>411</v>
      </c>
      <c r="C45" s="45">
        <v>46</v>
      </c>
      <c r="D45" s="46" t="s">
        <v>335</v>
      </c>
      <c r="E45" s="47">
        <v>0.51286471230115904</v>
      </c>
      <c r="F45" s="48">
        <v>2.8037383177570101</v>
      </c>
      <c r="G45" s="47">
        <v>0.62497127221685</v>
      </c>
      <c r="H45" s="50">
        <v>38.483965014577301</v>
      </c>
      <c r="I45" s="76" t="str">
        <f t="shared" si="0"/>
        <v>No</v>
      </c>
      <c r="J45" s="49" t="str">
        <f t="shared" si="1"/>
        <v>No</v>
      </c>
      <c r="K45" s="47">
        <v>0.236074273186548</v>
      </c>
      <c r="L45" s="50">
        <v>85.816382627817504</v>
      </c>
      <c r="M45" s="47">
        <v>0.244160799039951</v>
      </c>
      <c r="N45" s="50">
        <v>85.131195335276999</v>
      </c>
    </row>
    <row r="46" spans="1:14" x14ac:dyDescent="0.2">
      <c r="A46" s="57" t="s">
        <v>412</v>
      </c>
      <c r="B46" s="44" t="s">
        <v>413</v>
      </c>
      <c r="C46" s="45">
        <v>46</v>
      </c>
      <c r="D46" s="46" t="s">
        <v>335</v>
      </c>
      <c r="E46" s="47">
        <v>0.77336708747387595</v>
      </c>
      <c r="F46" s="48">
        <v>52.611324903793303</v>
      </c>
      <c r="G46" s="47">
        <v>0.73922556828192099</v>
      </c>
      <c r="H46" s="50">
        <v>85.131195335276999</v>
      </c>
      <c r="I46" s="76" t="str">
        <f t="shared" si="0"/>
        <v>No</v>
      </c>
      <c r="J46" s="49" t="str">
        <f t="shared" si="1"/>
        <v>No</v>
      </c>
      <c r="K46" s="47">
        <v>0.240543855249129</v>
      </c>
      <c r="L46" s="50">
        <v>86.695986805937295</v>
      </c>
      <c r="M46" s="47">
        <v>0.24935341276411899</v>
      </c>
      <c r="N46" s="50">
        <v>85.787172011661795</v>
      </c>
    </row>
    <row r="47" spans="1:14" x14ac:dyDescent="0.2">
      <c r="A47" s="57" t="s">
        <v>414</v>
      </c>
      <c r="B47" s="44" t="s">
        <v>415</v>
      </c>
      <c r="C47" s="45">
        <v>46</v>
      </c>
      <c r="D47" s="46" t="s">
        <v>335</v>
      </c>
      <c r="E47" s="47">
        <v>0.723733867958535</v>
      </c>
      <c r="F47" s="48">
        <v>37.163276525563496</v>
      </c>
      <c r="G47" s="47">
        <v>0.65711588317430702</v>
      </c>
      <c r="H47" s="50">
        <v>55.830903790087497</v>
      </c>
      <c r="I47" s="76" t="str">
        <f t="shared" si="0"/>
        <v>No</v>
      </c>
      <c r="J47" s="49" t="str">
        <f t="shared" si="1"/>
        <v>No</v>
      </c>
      <c r="K47" s="47">
        <v>0.17210213688807799</v>
      </c>
      <c r="L47" s="50">
        <v>64.266080263881193</v>
      </c>
      <c r="M47" s="47">
        <v>0.18791240379104801</v>
      </c>
      <c r="N47" s="50">
        <v>70.33527696793</v>
      </c>
    </row>
    <row r="48" spans="1:14" x14ac:dyDescent="0.2">
      <c r="A48" s="57" t="s">
        <v>416</v>
      </c>
      <c r="B48" s="44" t="s">
        <v>417</v>
      </c>
      <c r="C48" s="45">
        <v>46</v>
      </c>
      <c r="D48" s="46" t="s">
        <v>335</v>
      </c>
      <c r="E48" s="47">
        <v>0.77939487254901896</v>
      </c>
      <c r="F48" s="48">
        <v>54.425508521165497</v>
      </c>
      <c r="G48" s="47">
        <v>0.74637100759585495</v>
      </c>
      <c r="H48" s="50">
        <v>86.588921282798793</v>
      </c>
      <c r="I48" s="76" t="str">
        <f t="shared" si="0"/>
        <v>No</v>
      </c>
      <c r="J48" s="49" t="str">
        <f t="shared" si="1"/>
        <v>No</v>
      </c>
      <c r="K48" s="47">
        <v>0.38213661563834</v>
      </c>
      <c r="L48" s="50">
        <v>97.800989554700394</v>
      </c>
      <c r="M48" s="47">
        <v>0.387679059317598</v>
      </c>
      <c r="N48" s="50">
        <v>97.886297376093296</v>
      </c>
    </row>
    <row r="49" spans="1:14" x14ac:dyDescent="0.2">
      <c r="A49" s="57" t="s">
        <v>418</v>
      </c>
      <c r="B49" s="44" t="s">
        <v>419</v>
      </c>
      <c r="C49" s="45">
        <v>46</v>
      </c>
      <c r="D49" s="46" t="s">
        <v>335</v>
      </c>
      <c r="E49" s="47">
        <v>0.58249501631233402</v>
      </c>
      <c r="F49" s="48">
        <v>8.6311159978009897</v>
      </c>
      <c r="G49" s="47">
        <v>0.60899985803435697</v>
      </c>
      <c r="H49" s="50">
        <v>31.341107871720101</v>
      </c>
      <c r="I49" s="76" t="str">
        <f t="shared" si="0"/>
        <v>No</v>
      </c>
      <c r="J49" s="49" t="str">
        <f t="shared" si="1"/>
        <v>No</v>
      </c>
      <c r="K49" s="47">
        <v>0.258571446838184</v>
      </c>
      <c r="L49" s="50">
        <v>89.279824079164399</v>
      </c>
      <c r="M49" s="47">
        <v>0.26083585022736999</v>
      </c>
      <c r="N49" s="50">
        <v>87.099125364431501</v>
      </c>
    </row>
    <row r="50" spans="1:14" x14ac:dyDescent="0.2">
      <c r="A50" s="57" t="s">
        <v>420</v>
      </c>
      <c r="B50" s="44" t="s">
        <v>421</v>
      </c>
      <c r="C50" s="45">
        <v>46</v>
      </c>
      <c r="D50" s="46" t="s">
        <v>335</v>
      </c>
      <c r="E50" s="47">
        <v>0.64204591958536705</v>
      </c>
      <c r="F50" s="48">
        <v>17.5371083012644</v>
      </c>
      <c r="G50" s="47">
        <v>0.63917351884624996</v>
      </c>
      <c r="H50" s="50">
        <v>44.825072886297399</v>
      </c>
      <c r="I50" s="76" t="str">
        <f t="shared" si="0"/>
        <v>No</v>
      </c>
      <c r="J50" s="49" t="str">
        <f t="shared" si="1"/>
        <v>No</v>
      </c>
      <c r="K50" s="47">
        <v>0.24205470296265999</v>
      </c>
      <c r="L50" s="50">
        <v>86.970863111599797</v>
      </c>
      <c r="M50" s="47">
        <v>0.25245982440640902</v>
      </c>
      <c r="N50" s="50">
        <v>86.1516034985423</v>
      </c>
    </row>
    <row r="51" spans="1:14" x14ac:dyDescent="0.2">
      <c r="A51" s="57" t="s">
        <v>422</v>
      </c>
      <c r="B51" s="44" t="s">
        <v>423</v>
      </c>
      <c r="C51" s="45">
        <v>46</v>
      </c>
      <c r="D51" s="46" t="s">
        <v>335</v>
      </c>
      <c r="E51" s="47">
        <v>0.72233049480227796</v>
      </c>
      <c r="F51" s="48">
        <v>36.723474436503601</v>
      </c>
      <c r="G51" s="47">
        <v>0.67318761386442705</v>
      </c>
      <c r="H51" s="50">
        <v>63.265306122448997</v>
      </c>
      <c r="I51" s="76" t="str">
        <f t="shared" si="0"/>
        <v>No</v>
      </c>
      <c r="J51" s="49" t="str">
        <f t="shared" si="1"/>
        <v>No</v>
      </c>
      <c r="K51" s="47">
        <v>0.359358711972664</v>
      </c>
      <c r="L51" s="50">
        <v>97.361187465640498</v>
      </c>
      <c r="M51" s="47">
        <v>0.37575512492639901</v>
      </c>
      <c r="N51" s="50">
        <v>97.376093294460603</v>
      </c>
    </row>
    <row r="52" spans="1:14" x14ac:dyDescent="0.2">
      <c r="A52" s="57" t="s">
        <v>424</v>
      </c>
      <c r="B52" s="44" t="s">
        <v>425</v>
      </c>
      <c r="C52" s="45">
        <v>46</v>
      </c>
      <c r="D52" s="46" t="s">
        <v>335</v>
      </c>
      <c r="E52" s="47">
        <v>0.80572900014160997</v>
      </c>
      <c r="F52" s="48">
        <v>63.661352391423897</v>
      </c>
      <c r="G52" s="47">
        <v>0.791939461335324</v>
      </c>
      <c r="H52" s="50">
        <v>93.950437317784207</v>
      </c>
      <c r="I52" s="76" t="str">
        <f t="shared" si="0"/>
        <v>No</v>
      </c>
      <c r="J52" s="49" t="str">
        <f t="shared" si="1"/>
        <v>No</v>
      </c>
      <c r="K52" s="47">
        <v>0.254258006003523</v>
      </c>
      <c r="L52" s="50">
        <v>88.455195162177006</v>
      </c>
      <c r="M52" s="47">
        <v>0.271004319545114</v>
      </c>
      <c r="N52" s="50">
        <v>88.629737609329496</v>
      </c>
    </row>
    <row r="53" spans="1:14" x14ac:dyDescent="0.2">
      <c r="A53" s="147" t="s">
        <v>426</v>
      </c>
      <c r="B53" s="44" t="s">
        <v>426</v>
      </c>
      <c r="C53" s="45">
        <v>46</v>
      </c>
      <c r="D53" s="46" t="s">
        <v>335</v>
      </c>
      <c r="E53" s="47">
        <v>0.89090310090503799</v>
      </c>
      <c r="F53" s="48">
        <v>90.324354040681698</v>
      </c>
      <c r="G53" s="47">
        <v>0.81604229302285403</v>
      </c>
      <c r="H53" s="50">
        <v>96.137026239067097</v>
      </c>
      <c r="I53" s="76" t="str">
        <f t="shared" si="0"/>
        <v>Yes</v>
      </c>
      <c r="J53" s="49" t="str">
        <f t="shared" si="1"/>
        <v>Yes</v>
      </c>
      <c r="K53" s="47">
        <v>0.267261398811592</v>
      </c>
      <c r="L53" s="50">
        <v>90.434304562946707</v>
      </c>
      <c r="M53" s="47">
        <v>0.27761266357284298</v>
      </c>
      <c r="N53" s="50">
        <v>89.7959183673469</v>
      </c>
    </row>
    <row r="54" spans="1:14" x14ac:dyDescent="0.2">
      <c r="A54" s="57" t="s">
        <v>427</v>
      </c>
      <c r="B54" s="44" t="s">
        <v>428</v>
      </c>
      <c r="C54" s="45">
        <v>46</v>
      </c>
      <c r="D54" s="46" t="s">
        <v>335</v>
      </c>
      <c r="E54" s="47">
        <v>0.50819245192913998</v>
      </c>
      <c r="F54" s="48">
        <v>2.41891148982958</v>
      </c>
      <c r="G54" s="47">
        <v>0.60060155588290598</v>
      </c>
      <c r="H54" s="50">
        <v>27.696793002915499</v>
      </c>
      <c r="I54" s="76" t="str">
        <f t="shared" si="0"/>
        <v>No</v>
      </c>
      <c r="J54" s="49" t="str">
        <f t="shared" si="1"/>
        <v>No</v>
      </c>
      <c r="K54" s="47">
        <v>0.38812754251811499</v>
      </c>
      <c r="L54" s="50">
        <v>97.965915338097901</v>
      </c>
      <c r="M54" s="47">
        <v>0.41355207293305601</v>
      </c>
      <c r="N54" s="50">
        <v>98.250728862973801</v>
      </c>
    </row>
    <row r="55" spans="1:14" x14ac:dyDescent="0.2">
      <c r="A55" s="57" t="s">
        <v>429</v>
      </c>
      <c r="B55" s="44" t="s">
        <v>430</v>
      </c>
      <c r="C55" s="45">
        <v>46</v>
      </c>
      <c r="D55" s="46" t="s">
        <v>335</v>
      </c>
      <c r="E55" s="47">
        <v>0.49845558870467499</v>
      </c>
      <c r="F55" s="48">
        <v>2.0340846619021402</v>
      </c>
      <c r="G55" s="47">
        <v>0.59430788364182896</v>
      </c>
      <c r="H55" s="50">
        <v>24.708454810495599</v>
      </c>
      <c r="I55" s="76" t="str">
        <f t="shared" si="0"/>
        <v>No</v>
      </c>
      <c r="J55" s="49" t="str">
        <f t="shared" si="1"/>
        <v>No</v>
      </c>
      <c r="K55" s="47">
        <v>0.45735442924290398</v>
      </c>
      <c r="L55" s="50">
        <v>99.230346344145104</v>
      </c>
      <c r="M55" s="47">
        <v>0.50596854697196403</v>
      </c>
      <c r="N55" s="50">
        <v>99.344023323615204</v>
      </c>
    </row>
    <row r="56" spans="1:14" x14ac:dyDescent="0.2">
      <c r="A56" s="57" t="s">
        <v>431</v>
      </c>
      <c r="B56" s="44" t="s">
        <v>432</v>
      </c>
      <c r="C56" s="45">
        <v>46</v>
      </c>
      <c r="D56" s="46" t="s">
        <v>335</v>
      </c>
      <c r="E56" s="47">
        <v>0.56381804551326398</v>
      </c>
      <c r="F56" s="48">
        <v>6.8169323804288098</v>
      </c>
      <c r="G56" s="47">
        <v>0.66321256272564</v>
      </c>
      <c r="H56" s="50">
        <v>58.892128279883401</v>
      </c>
      <c r="I56" s="76" t="str">
        <f t="shared" si="0"/>
        <v>No</v>
      </c>
      <c r="J56" s="49" t="str">
        <f t="shared" si="1"/>
        <v>No</v>
      </c>
      <c r="K56" s="47">
        <v>0.34499107975370702</v>
      </c>
      <c r="L56" s="50">
        <v>96.536558548653105</v>
      </c>
      <c r="M56" s="47">
        <v>0.376293776752811</v>
      </c>
      <c r="N56" s="50">
        <v>97.448979591836704</v>
      </c>
    </row>
    <row r="57" spans="1:14" x14ac:dyDescent="0.2">
      <c r="A57" s="57" t="s">
        <v>433</v>
      </c>
      <c r="B57" s="44" t="s">
        <v>434</v>
      </c>
      <c r="C57" s="45">
        <v>46</v>
      </c>
      <c r="D57" s="46" t="s">
        <v>335</v>
      </c>
      <c r="E57" s="47">
        <v>0.77421789647233197</v>
      </c>
      <c r="F57" s="48">
        <v>52.996151731720701</v>
      </c>
      <c r="G57" s="47">
        <v>0.737429308690013</v>
      </c>
      <c r="H57" s="50">
        <v>84.548104956268205</v>
      </c>
      <c r="I57" s="76" t="str">
        <f t="shared" si="0"/>
        <v>No</v>
      </c>
      <c r="J57" s="49" t="str">
        <f t="shared" si="1"/>
        <v>No</v>
      </c>
      <c r="K57" s="47">
        <v>0.17896603373740899</v>
      </c>
      <c r="L57" s="50">
        <v>67.4546454095657</v>
      </c>
      <c r="M57" s="47">
        <v>0.18312299330430601</v>
      </c>
      <c r="N57" s="50">
        <v>68.294460641399397</v>
      </c>
    </row>
    <row r="58" spans="1:14" x14ac:dyDescent="0.2">
      <c r="A58" s="57" t="s">
        <v>435</v>
      </c>
      <c r="B58" s="44" t="s">
        <v>436</v>
      </c>
      <c r="C58" s="45">
        <v>46</v>
      </c>
      <c r="D58" s="46" t="s">
        <v>335</v>
      </c>
      <c r="E58" s="47">
        <v>0.66555713089142798</v>
      </c>
      <c r="F58" s="48">
        <v>22.429906542056099</v>
      </c>
      <c r="G58" s="47">
        <v>0.58092341238586798</v>
      </c>
      <c r="H58" s="50">
        <v>19.6793002915452</v>
      </c>
      <c r="I58" s="76" t="str">
        <f t="shared" si="0"/>
        <v>No</v>
      </c>
      <c r="J58" s="49" t="str">
        <f t="shared" si="1"/>
        <v>No</v>
      </c>
      <c r="K58" s="47">
        <v>0.12707923616403399</v>
      </c>
      <c r="L58" s="50">
        <v>29.301814183617399</v>
      </c>
      <c r="M58" s="47">
        <v>0.127278887405294</v>
      </c>
      <c r="N58" s="50">
        <v>32.798833819241999</v>
      </c>
    </row>
    <row r="59" spans="1:14" x14ac:dyDescent="0.2">
      <c r="A59" s="57" t="s">
        <v>437</v>
      </c>
      <c r="B59" s="44" t="s">
        <v>438</v>
      </c>
      <c r="C59" s="45">
        <v>46</v>
      </c>
      <c r="D59" s="46" t="s">
        <v>335</v>
      </c>
      <c r="E59" s="47">
        <v>0.73563851541817005</v>
      </c>
      <c r="F59" s="48">
        <v>40.791643760307899</v>
      </c>
      <c r="G59" s="47">
        <v>0.68574285222433196</v>
      </c>
      <c r="H59" s="50">
        <v>70.043731778425695</v>
      </c>
      <c r="I59" s="76" t="str">
        <f t="shared" si="0"/>
        <v>No</v>
      </c>
      <c r="J59" s="49" t="str">
        <f t="shared" si="1"/>
        <v>No</v>
      </c>
      <c r="K59" s="47">
        <v>0.141778033333849</v>
      </c>
      <c r="L59" s="50">
        <v>45.079714128642102</v>
      </c>
      <c r="M59" s="47">
        <v>0.14203724498345699</v>
      </c>
      <c r="N59" s="50">
        <v>48.032069970845498</v>
      </c>
    </row>
    <row r="60" spans="1:14" x14ac:dyDescent="0.2">
      <c r="A60" s="57" t="s">
        <v>439</v>
      </c>
      <c r="B60" s="44" t="s">
        <v>440</v>
      </c>
      <c r="C60" s="45">
        <v>46</v>
      </c>
      <c r="D60" s="46" t="s">
        <v>335</v>
      </c>
      <c r="E60" s="47">
        <v>0.77861158418838805</v>
      </c>
      <c r="F60" s="48">
        <v>54.370533260033</v>
      </c>
      <c r="G60" s="47">
        <v>0.65823546854025805</v>
      </c>
      <c r="H60" s="50">
        <v>56.4868804664723</v>
      </c>
      <c r="I60" s="76" t="str">
        <f t="shared" si="0"/>
        <v>No</v>
      </c>
      <c r="J60" s="49" t="str">
        <f t="shared" si="1"/>
        <v>No</v>
      </c>
      <c r="K60" s="47">
        <v>0.20114936147837401</v>
      </c>
      <c r="L60" s="50">
        <v>75.865860362836699</v>
      </c>
      <c r="M60" s="47">
        <v>0.20587290678987999</v>
      </c>
      <c r="N60" s="50">
        <v>75.801749271136998</v>
      </c>
    </row>
    <row r="61" spans="1:14" x14ac:dyDescent="0.2">
      <c r="A61" s="57" t="s">
        <v>441</v>
      </c>
      <c r="B61" s="44" t="s">
        <v>442</v>
      </c>
      <c r="C61" s="45">
        <v>46</v>
      </c>
      <c r="D61" s="46" t="s">
        <v>335</v>
      </c>
      <c r="E61" s="47">
        <v>0.65990088139474701</v>
      </c>
      <c r="F61" s="48">
        <v>21.275426058273801</v>
      </c>
      <c r="G61" s="47">
        <v>0.68514891413923595</v>
      </c>
      <c r="H61" s="50">
        <v>69.897959183673507</v>
      </c>
      <c r="I61" s="76" t="str">
        <f t="shared" si="0"/>
        <v>No</v>
      </c>
      <c r="J61" s="49" t="str">
        <f t="shared" si="1"/>
        <v>No</v>
      </c>
      <c r="K61" s="47">
        <v>0.32536767083241402</v>
      </c>
      <c r="L61" s="50">
        <v>95.107201759208394</v>
      </c>
      <c r="M61" s="47">
        <v>0.341641535241621</v>
      </c>
      <c r="N61" s="50">
        <v>95.626822157434404</v>
      </c>
    </row>
    <row r="62" spans="1:14" x14ac:dyDescent="0.2">
      <c r="A62" s="57" t="s">
        <v>443</v>
      </c>
      <c r="B62" s="44" t="s">
        <v>444</v>
      </c>
      <c r="C62" s="45">
        <v>46</v>
      </c>
      <c r="D62" s="46" t="s">
        <v>335</v>
      </c>
      <c r="E62" s="47">
        <v>0.82722629153307303</v>
      </c>
      <c r="F62" s="48">
        <v>72.402418911489804</v>
      </c>
      <c r="G62" s="47">
        <v>0.84181381193044802</v>
      </c>
      <c r="H62" s="50">
        <v>97.157434402332399</v>
      </c>
      <c r="I62" s="76" t="str">
        <f t="shared" si="0"/>
        <v>No</v>
      </c>
      <c r="J62" s="49" t="str">
        <f t="shared" si="1"/>
        <v>No</v>
      </c>
      <c r="K62" s="47">
        <v>0.227810950158395</v>
      </c>
      <c r="L62" s="50">
        <v>83.837273227047802</v>
      </c>
      <c r="M62" s="47">
        <v>0.23817309033661899</v>
      </c>
      <c r="N62" s="50">
        <v>84.037900874635596</v>
      </c>
    </row>
    <row r="63" spans="1:14" x14ac:dyDescent="0.2">
      <c r="A63" s="147" t="s">
        <v>445</v>
      </c>
      <c r="B63" s="44" t="s">
        <v>446</v>
      </c>
      <c r="C63" s="45">
        <v>46</v>
      </c>
      <c r="D63" s="46" t="s">
        <v>335</v>
      </c>
      <c r="E63" s="47">
        <v>0.86996543412941896</v>
      </c>
      <c r="F63" s="48">
        <v>85.706432105552494</v>
      </c>
      <c r="G63" s="47">
        <v>0.79694734546616397</v>
      </c>
      <c r="H63" s="50">
        <v>94.314868804664698</v>
      </c>
      <c r="I63" s="76" t="str">
        <f t="shared" si="0"/>
        <v>No</v>
      </c>
      <c r="J63" s="49" t="str">
        <f t="shared" si="1"/>
        <v>Yes</v>
      </c>
      <c r="K63" s="47">
        <v>0.28113195600222601</v>
      </c>
      <c r="L63" s="50">
        <v>91.918636613523901</v>
      </c>
      <c r="M63" s="47">
        <v>0.29463674876520402</v>
      </c>
      <c r="N63" s="50">
        <v>91.6909620991254</v>
      </c>
    </row>
    <row r="64" spans="1:14" x14ac:dyDescent="0.2">
      <c r="A64" s="57" t="s">
        <v>447</v>
      </c>
      <c r="B64" s="44" t="s">
        <v>448</v>
      </c>
      <c r="C64" s="45">
        <v>46</v>
      </c>
      <c r="D64" s="46" t="s">
        <v>335</v>
      </c>
      <c r="E64" s="47">
        <v>0.81417048348915</v>
      </c>
      <c r="F64" s="48">
        <v>67.564595931830695</v>
      </c>
      <c r="G64" s="47">
        <v>0.71545095908425105</v>
      </c>
      <c r="H64" s="50">
        <v>80.174927113702594</v>
      </c>
      <c r="I64" s="76" t="str">
        <f t="shared" si="0"/>
        <v>No</v>
      </c>
      <c r="J64" s="49" t="str">
        <f t="shared" si="1"/>
        <v>No</v>
      </c>
      <c r="K64" s="47">
        <v>0.255116430617288</v>
      </c>
      <c r="L64" s="50">
        <v>88.620120945574499</v>
      </c>
      <c r="M64" s="47">
        <v>0.26848585018307403</v>
      </c>
      <c r="N64" s="50">
        <v>88.119533527696802</v>
      </c>
    </row>
    <row r="65" spans="1:14" x14ac:dyDescent="0.2">
      <c r="A65" s="57" t="s">
        <v>449</v>
      </c>
      <c r="B65" s="44" t="s">
        <v>449</v>
      </c>
      <c r="C65" s="45">
        <v>46</v>
      </c>
      <c r="D65" s="46" t="s">
        <v>335</v>
      </c>
      <c r="E65" s="47">
        <v>0.77136248896027704</v>
      </c>
      <c r="F65" s="48">
        <v>51.896646509070898</v>
      </c>
      <c r="G65" s="47">
        <v>0.74261797548478503</v>
      </c>
      <c r="H65" s="50">
        <v>85.787172011661795</v>
      </c>
      <c r="I65" s="76" t="str">
        <f t="shared" si="0"/>
        <v>No</v>
      </c>
      <c r="J65" s="49" t="str">
        <f t="shared" si="1"/>
        <v>No</v>
      </c>
      <c r="K65" s="47">
        <v>0.11111111111111099</v>
      </c>
      <c r="L65" s="50">
        <v>9.0709180868609103</v>
      </c>
      <c r="M65" s="47">
        <v>0.11111111111111099</v>
      </c>
      <c r="N65" s="50">
        <v>7.7988338192419802</v>
      </c>
    </row>
    <row r="66" spans="1:14" x14ac:dyDescent="0.2">
      <c r="A66" s="57" t="s">
        <v>450</v>
      </c>
      <c r="B66" s="44" t="s">
        <v>451</v>
      </c>
      <c r="C66" s="45">
        <v>46</v>
      </c>
      <c r="D66" s="46" t="s">
        <v>335</v>
      </c>
      <c r="E66" s="47">
        <v>0.79400186990403598</v>
      </c>
      <c r="F66" s="48">
        <v>59.318306761957103</v>
      </c>
      <c r="G66" s="47">
        <v>0.65709131635807805</v>
      </c>
      <c r="H66" s="50">
        <v>55.685131195335302</v>
      </c>
      <c r="I66" s="76" t="str">
        <f t="shared" si="0"/>
        <v>No</v>
      </c>
      <c r="J66" s="49" t="str">
        <f t="shared" si="1"/>
        <v>No</v>
      </c>
      <c r="K66" s="47">
        <v>0.109715026473101</v>
      </c>
      <c r="L66" s="50">
        <v>8.3562396921385407</v>
      </c>
      <c r="M66" s="47">
        <v>0.109764006799389</v>
      </c>
      <c r="N66" s="50">
        <v>6.3411078717201201</v>
      </c>
    </row>
    <row r="67" spans="1:14" x14ac:dyDescent="0.2">
      <c r="A67" s="57" t="s">
        <v>452</v>
      </c>
      <c r="B67" s="44" t="s">
        <v>453</v>
      </c>
      <c r="C67" s="45">
        <v>46</v>
      </c>
      <c r="D67" s="46" t="s">
        <v>335</v>
      </c>
      <c r="E67" s="47">
        <v>0.75284320355141499</v>
      </c>
      <c r="F67" s="48">
        <v>46.673996701484299</v>
      </c>
      <c r="G67" s="47">
        <v>0.59637665426300901</v>
      </c>
      <c r="H67" s="50">
        <v>25.437317784256599</v>
      </c>
      <c r="I67" s="76" t="str">
        <f t="shared" si="0"/>
        <v>No</v>
      </c>
      <c r="J67" s="49" t="str">
        <f t="shared" si="1"/>
        <v>No</v>
      </c>
      <c r="K67" s="47">
        <v>0.16839129292976299</v>
      </c>
      <c r="L67" s="50">
        <v>62.286970863111598</v>
      </c>
      <c r="M67" s="47">
        <v>0.17079598583285499</v>
      </c>
      <c r="N67" s="50">
        <v>63.046647230320701</v>
      </c>
    </row>
    <row r="68" spans="1:14" x14ac:dyDescent="0.2">
      <c r="A68" s="57" t="s">
        <v>454</v>
      </c>
      <c r="B68" s="44" t="s">
        <v>455</v>
      </c>
      <c r="C68" s="45">
        <v>46</v>
      </c>
      <c r="D68" s="46" t="s">
        <v>335</v>
      </c>
      <c r="E68" s="47">
        <v>0.68200337340721595</v>
      </c>
      <c r="F68" s="48">
        <v>26.1682242990654</v>
      </c>
      <c r="G68" s="47">
        <v>0.51032354860436002</v>
      </c>
      <c r="H68" s="50">
        <v>4.8833819241982503</v>
      </c>
      <c r="I68" s="76" t="str">
        <f t="shared" si="0"/>
        <v>No</v>
      </c>
      <c r="J68" s="49" t="str">
        <f t="shared" si="1"/>
        <v>No</v>
      </c>
      <c r="K68" s="47">
        <v>0.10941042626586001</v>
      </c>
      <c r="L68" s="50">
        <v>8.1913139087410691</v>
      </c>
      <c r="M68" s="47">
        <v>0.10932797268019</v>
      </c>
      <c r="N68" s="50">
        <v>6.0495626822157398</v>
      </c>
    </row>
    <row r="69" spans="1:14" x14ac:dyDescent="0.2">
      <c r="A69" s="57" t="s">
        <v>456</v>
      </c>
      <c r="B69" s="44" t="s">
        <v>457</v>
      </c>
      <c r="C69" s="45">
        <v>46</v>
      </c>
      <c r="D69" s="46" t="s">
        <v>335</v>
      </c>
      <c r="E69" s="47">
        <v>0.72407669310720402</v>
      </c>
      <c r="F69" s="48">
        <v>37.328202308960996</v>
      </c>
      <c r="G69" s="47">
        <v>0.65721331172519604</v>
      </c>
      <c r="H69" s="50">
        <v>55.903790087463598</v>
      </c>
      <c r="I69" s="76" t="str">
        <f t="shared" si="0"/>
        <v>No</v>
      </c>
      <c r="J69" s="49" t="str">
        <f t="shared" si="1"/>
        <v>No</v>
      </c>
      <c r="K69" s="47">
        <v>0.13363850520464199</v>
      </c>
      <c r="L69" s="50">
        <v>37.328202308960996</v>
      </c>
      <c r="M69" s="47">
        <v>0.135770319111054</v>
      </c>
      <c r="N69" s="50">
        <v>42.5655976676385</v>
      </c>
    </row>
    <row r="70" spans="1:14" x14ac:dyDescent="0.2">
      <c r="A70" s="57" t="s">
        <v>458</v>
      </c>
      <c r="B70" s="44" t="s">
        <v>459</v>
      </c>
      <c r="C70" s="45">
        <v>46</v>
      </c>
      <c r="D70" s="46" t="s">
        <v>335</v>
      </c>
      <c r="E70" s="47">
        <v>0.70839562033928305</v>
      </c>
      <c r="F70" s="48">
        <v>31.940626717976901</v>
      </c>
      <c r="G70" s="47">
        <v>0.642722995847406</v>
      </c>
      <c r="H70" s="50">
        <v>47.2303206997085</v>
      </c>
      <c r="I70" s="76" t="str">
        <f t="shared" si="0"/>
        <v>No</v>
      </c>
      <c r="J70" s="49" t="str">
        <f t="shared" si="1"/>
        <v>No</v>
      </c>
      <c r="K70" s="47">
        <v>0.11112597768170999</v>
      </c>
      <c r="L70" s="50">
        <v>9.1258933479934008</v>
      </c>
      <c r="M70" s="47">
        <v>0.11111111111111099</v>
      </c>
      <c r="N70" s="50">
        <v>7.7988338192419802</v>
      </c>
    </row>
    <row r="71" spans="1:14" x14ac:dyDescent="0.2">
      <c r="A71" s="57" t="s">
        <v>460</v>
      </c>
      <c r="B71" s="44" t="s">
        <v>461</v>
      </c>
      <c r="C71" s="45">
        <v>46</v>
      </c>
      <c r="D71" s="46" t="s">
        <v>335</v>
      </c>
      <c r="E71" s="47">
        <v>0.76465005755205595</v>
      </c>
      <c r="F71" s="48">
        <v>50.412314458493697</v>
      </c>
      <c r="G71" s="47">
        <v>0.62996548178234901</v>
      </c>
      <c r="H71" s="50">
        <v>40.379008746355701</v>
      </c>
      <c r="I71" s="76" t="str">
        <f t="shared" ref="I71:I134" si="2">IF(AND(F71&gt;=90,H71&gt;=90),"Yes","No")</f>
        <v>No</v>
      </c>
      <c r="J71" s="49" t="str">
        <f t="shared" ref="J71:J134" si="3">IF(AND(F71&gt;=75,H71&gt;=75),"Yes","No")</f>
        <v>No</v>
      </c>
      <c r="K71" s="47">
        <v>0.12760711300286301</v>
      </c>
      <c r="L71" s="50">
        <v>29.741616272677302</v>
      </c>
      <c r="M71" s="47">
        <v>0.13056938511830499</v>
      </c>
      <c r="N71" s="50">
        <v>36.661807580174901</v>
      </c>
    </row>
    <row r="72" spans="1:14" x14ac:dyDescent="0.2">
      <c r="A72" s="57" t="s">
        <v>462</v>
      </c>
      <c r="B72" s="44" t="s">
        <v>463</v>
      </c>
      <c r="C72" s="45">
        <v>46</v>
      </c>
      <c r="D72" s="46" t="s">
        <v>335</v>
      </c>
      <c r="E72" s="47">
        <v>0.63946301673498895</v>
      </c>
      <c r="F72" s="48">
        <v>16.822429906542101</v>
      </c>
      <c r="G72" s="47">
        <v>0.55722383477680903</v>
      </c>
      <c r="H72" s="50">
        <v>12.0262390670554</v>
      </c>
      <c r="I72" s="76" t="str">
        <f t="shared" si="2"/>
        <v>No</v>
      </c>
      <c r="J72" s="49" t="str">
        <f t="shared" si="3"/>
        <v>No</v>
      </c>
      <c r="K72" s="47">
        <v>0.23211851134262099</v>
      </c>
      <c r="L72" s="50">
        <v>84.881803188565101</v>
      </c>
      <c r="M72" s="47">
        <v>0.23799844962404401</v>
      </c>
      <c r="N72" s="50">
        <v>83.892128279883394</v>
      </c>
    </row>
    <row r="73" spans="1:14" x14ac:dyDescent="0.2">
      <c r="A73" s="57" t="s">
        <v>464</v>
      </c>
      <c r="B73" s="44" t="s">
        <v>465</v>
      </c>
      <c r="C73" s="45">
        <v>46</v>
      </c>
      <c r="D73" s="46" t="s">
        <v>335</v>
      </c>
      <c r="E73" s="47">
        <v>0.77398789521005795</v>
      </c>
      <c r="F73" s="48">
        <v>52.886201209455699</v>
      </c>
      <c r="G73" s="47">
        <v>0.64703603241492902</v>
      </c>
      <c r="H73" s="50">
        <v>49.416909620991298</v>
      </c>
      <c r="I73" s="76" t="str">
        <f t="shared" si="2"/>
        <v>No</v>
      </c>
      <c r="J73" s="49" t="str">
        <f t="shared" si="3"/>
        <v>No</v>
      </c>
      <c r="K73" s="47">
        <v>0.111920572013574</v>
      </c>
      <c r="L73" s="50">
        <v>9.8955470038482698</v>
      </c>
      <c r="M73" s="47">
        <v>0.112117832795095</v>
      </c>
      <c r="N73" s="50">
        <v>9.6209912536443092</v>
      </c>
    </row>
    <row r="74" spans="1:14" x14ac:dyDescent="0.2">
      <c r="A74" s="57" t="s">
        <v>466</v>
      </c>
      <c r="B74" s="44" t="s">
        <v>467</v>
      </c>
      <c r="C74" s="45">
        <v>46</v>
      </c>
      <c r="D74" s="46" t="s">
        <v>335</v>
      </c>
      <c r="E74" s="47">
        <v>0.60076312858648195</v>
      </c>
      <c r="F74" s="48">
        <v>10.5552501374382</v>
      </c>
      <c r="G74" s="47">
        <v>0.61983416286084903</v>
      </c>
      <c r="H74" s="50">
        <v>36.297376093294503</v>
      </c>
      <c r="I74" s="76" t="str">
        <f t="shared" si="2"/>
        <v>No</v>
      </c>
      <c r="J74" s="49" t="str">
        <f t="shared" si="3"/>
        <v>No</v>
      </c>
      <c r="K74" s="47">
        <v>0.25794282084598902</v>
      </c>
      <c r="L74" s="50">
        <v>89.169873556899404</v>
      </c>
      <c r="M74" s="47">
        <v>0.26914899406853399</v>
      </c>
      <c r="N74" s="50">
        <v>88.411078717201207</v>
      </c>
    </row>
    <row r="75" spans="1:14" x14ac:dyDescent="0.2">
      <c r="A75" s="57" t="s">
        <v>468</v>
      </c>
      <c r="B75" s="44" t="s">
        <v>469</v>
      </c>
      <c r="C75" s="45">
        <v>46</v>
      </c>
      <c r="D75" s="46" t="s">
        <v>335</v>
      </c>
      <c r="E75" s="47">
        <v>0.72034046227756399</v>
      </c>
      <c r="F75" s="48">
        <v>36.0637713029137</v>
      </c>
      <c r="G75" s="47">
        <v>0.58251423440267502</v>
      </c>
      <c r="H75" s="50">
        <v>20.33527696793</v>
      </c>
      <c r="I75" s="76" t="str">
        <f t="shared" si="2"/>
        <v>No</v>
      </c>
      <c r="J75" s="49" t="str">
        <f t="shared" si="3"/>
        <v>No</v>
      </c>
      <c r="K75" s="47">
        <v>0.12888203193710299</v>
      </c>
      <c r="L75" s="50">
        <v>31.1159978009896</v>
      </c>
      <c r="M75" s="47">
        <v>0.131598056920155</v>
      </c>
      <c r="N75" s="50">
        <v>38.338192419825099</v>
      </c>
    </row>
    <row r="76" spans="1:14" x14ac:dyDescent="0.2">
      <c r="A76" s="57" t="s">
        <v>470</v>
      </c>
      <c r="B76" s="44" t="s">
        <v>471</v>
      </c>
      <c r="C76" s="45">
        <v>46</v>
      </c>
      <c r="D76" s="46" t="s">
        <v>335</v>
      </c>
      <c r="E76" s="47">
        <v>0.72091306496909102</v>
      </c>
      <c r="F76" s="48">
        <v>36.338647608576103</v>
      </c>
      <c r="G76" s="47">
        <v>0.66406271580674603</v>
      </c>
      <c r="H76" s="50">
        <v>59.2565597667638</v>
      </c>
      <c r="I76" s="76" t="str">
        <f t="shared" si="2"/>
        <v>No</v>
      </c>
      <c r="J76" s="49" t="str">
        <f t="shared" si="3"/>
        <v>No</v>
      </c>
      <c r="K76" s="47">
        <v>0.11677398310784901</v>
      </c>
      <c r="L76" s="50">
        <v>16.932380428807001</v>
      </c>
      <c r="M76" s="47">
        <v>0.117981873777565</v>
      </c>
      <c r="N76" s="50">
        <v>18.950437317784299</v>
      </c>
    </row>
    <row r="77" spans="1:14" x14ac:dyDescent="0.2">
      <c r="A77" s="57" t="s">
        <v>472</v>
      </c>
      <c r="B77" s="44" t="s">
        <v>473</v>
      </c>
      <c r="C77" s="45">
        <v>46</v>
      </c>
      <c r="D77" s="46" t="s">
        <v>335</v>
      </c>
      <c r="E77" s="47">
        <v>0.75127996322873702</v>
      </c>
      <c r="F77" s="48">
        <v>45.959318306762</v>
      </c>
      <c r="G77" s="47">
        <v>0.60654181922517703</v>
      </c>
      <c r="H77" s="50">
        <v>30.3206997084548</v>
      </c>
      <c r="I77" s="76" t="str">
        <f t="shared" si="2"/>
        <v>No</v>
      </c>
      <c r="J77" s="49" t="str">
        <f t="shared" si="3"/>
        <v>No</v>
      </c>
      <c r="K77" s="47">
        <v>0.11214064374749701</v>
      </c>
      <c r="L77" s="50">
        <v>10.335349092908199</v>
      </c>
      <c r="M77" s="47">
        <v>0.113234145542067</v>
      </c>
      <c r="N77" s="50">
        <v>11.297376093294501</v>
      </c>
    </row>
    <row r="78" spans="1:14" x14ac:dyDescent="0.2">
      <c r="A78" s="57" t="s">
        <v>474</v>
      </c>
      <c r="B78" s="44" t="s">
        <v>475</v>
      </c>
      <c r="C78" s="45">
        <v>46</v>
      </c>
      <c r="D78" s="46" t="s">
        <v>335</v>
      </c>
      <c r="E78" s="47">
        <v>0.65682559140906305</v>
      </c>
      <c r="F78" s="48">
        <v>20.670698185816399</v>
      </c>
      <c r="G78" s="47">
        <v>0.58440776534588001</v>
      </c>
      <c r="H78" s="50">
        <v>20.699708454810501</v>
      </c>
      <c r="I78" s="76" t="str">
        <f t="shared" si="2"/>
        <v>No</v>
      </c>
      <c r="J78" s="49" t="str">
        <f t="shared" si="3"/>
        <v>No</v>
      </c>
      <c r="K78" s="47">
        <v>0.153357737732048</v>
      </c>
      <c r="L78" s="50">
        <v>53.820780648708102</v>
      </c>
      <c r="M78" s="47">
        <v>0.15491763147708701</v>
      </c>
      <c r="N78" s="50">
        <v>55.758017492711403</v>
      </c>
    </row>
    <row r="79" spans="1:14" x14ac:dyDescent="0.2">
      <c r="A79" s="57" t="s">
        <v>476</v>
      </c>
      <c r="B79" s="44" t="s">
        <v>477</v>
      </c>
      <c r="C79" s="45">
        <v>46</v>
      </c>
      <c r="D79" s="46" t="s">
        <v>335</v>
      </c>
      <c r="E79" s="47">
        <v>0.64879077035546495</v>
      </c>
      <c r="F79" s="48">
        <v>19.021440351841701</v>
      </c>
      <c r="G79" s="47">
        <v>0.56806299560243301</v>
      </c>
      <c r="H79" s="50">
        <v>15.1603498542274</v>
      </c>
      <c r="I79" s="76" t="str">
        <f t="shared" si="2"/>
        <v>No</v>
      </c>
      <c r="J79" s="49" t="str">
        <f t="shared" si="3"/>
        <v>No</v>
      </c>
      <c r="K79" s="47">
        <v>0.25000543086105398</v>
      </c>
      <c r="L79" s="50">
        <v>87.850467289719603</v>
      </c>
      <c r="M79" s="47">
        <v>0.26038392696122398</v>
      </c>
      <c r="N79" s="50">
        <v>87.0262390670554</v>
      </c>
    </row>
    <row r="80" spans="1:14" x14ac:dyDescent="0.2">
      <c r="A80" s="57" t="s">
        <v>478</v>
      </c>
      <c r="B80" s="44" t="s">
        <v>478</v>
      </c>
      <c r="C80" s="45">
        <v>46</v>
      </c>
      <c r="D80" s="46" t="s">
        <v>335</v>
      </c>
      <c r="E80" s="47">
        <v>0.66898617405736105</v>
      </c>
      <c r="F80" s="48">
        <v>23.419461242440899</v>
      </c>
      <c r="G80" s="47">
        <v>0.60352641976640997</v>
      </c>
      <c r="H80" s="50">
        <v>28.862973760932899</v>
      </c>
      <c r="I80" s="76" t="str">
        <f t="shared" si="2"/>
        <v>No</v>
      </c>
      <c r="J80" s="49" t="str">
        <f t="shared" si="3"/>
        <v>No</v>
      </c>
      <c r="K80" s="47">
        <v>0.246652010537151</v>
      </c>
      <c r="L80" s="50">
        <v>87.410665200659693</v>
      </c>
      <c r="M80" s="47">
        <v>0.25681881027258602</v>
      </c>
      <c r="N80" s="50">
        <v>86.807580174927097</v>
      </c>
    </row>
    <row r="81" spans="1:14" x14ac:dyDescent="0.2">
      <c r="A81" s="57" t="s">
        <v>479</v>
      </c>
      <c r="B81" s="44" t="s">
        <v>479</v>
      </c>
      <c r="C81" s="45">
        <v>46</v>
      </c>
      <c r="D81" s="46" t="s">
        <v>335</v>
      </c>
      <c r="E81" s="47">
        <v>0.70803774950596698</v>
      </c>
      <c r="F81" s="48">
        <v>31.830676195711899</v>
      </c>
      <c r="G81" s="47">
        <v>0.65670841706361305</v>
      </c>
      <c r="H81" s="50">
        <v>55.320699708454796</v>
      </c>
      <c r="I81" s="76" t="str">
        <f t="shared" si="2"/>
        <v>No</v>
      </c>
      <c r="J81" s="49" t="str">
        <f t="shared" si="3"/>
        <v>No</v>
      </c>
      <c r="K81" s="47">
        <v>0.347854315954083</v>
      </c>
      <c r="L81" s="50">
        <v>96.6465090709181</v>
      </c>
      <c r="M81" s="47">
        <v>0.35803076349273399</v>
      </c>
      <c r="N81" s="50">
        <v>96.501457725947503</v>
      </c>
    </row>
    <row r="82" spans="1:14" x14ac:dyDescent="0.2">
      <c r="A82" s="57" t="s">
        <v>480</v>
      </c>
      <c r="B82" s="44" t="s">
        <v>481</v>
      </c>
      <c r="C82" s="45">
        <v>46</v>
      </c>
      <c r="D82" s="46" t="s">
        <v>335</v>
      </c>
      <c r="E82" s="47">
        <v>0.76556149663691997</v>
      </c>
      <c r="F82" s="48">
        <v>50.632215503023602</v>
      </c>
      <c r="G82" s="47">
        <v>0.76621420890535596</v>
      </c>
      <c r="H82" s="50">
        <v>90.889212827988302</v>
      </c>
      <c r="I82" s="76" t="str">
        <f t="shared" si="2"/>
        <v>No</v>
      </c>
      <c r="J82" s="49" t="str">
        <f t="shared" si="3"/>
        <v>No</v>
      </c>
      <c r="K82" s="47">
        <v>0.17433112668822801</v>
      </c>
      <c r="L82" s="50">
        <v>65.310610225398605</v>
      </c>
      <c r="M82" s="47">
        <v>0.178845010118593</v>
      </c>
      <c r="N82" s="50">
        <v>66.836734693877602</v>
      </c>
    </row>
    <row r="83" spans="1:14" x14ac:dyDescent="0.2">
      <c r="A83" s="57" t="s">
        <v>482</v>
      </c>
      <c r="B83" s="44" t="s">
        <v>483</v>
      </c>
      <c r="C83" s="45">
        <v>46</v>
      </c>
      <c r="D83" s="46" t="s">
        <v>335</v>
      </c>
      <c r="E83" s="47">
        <v>0.67938266089187804</v>
      </c>
      <c r="F83" s="48">
        <v>25.563496426608001</v>
      </c>
      <c r="G83" s="47">
        <v>0.66349223632509002</v>
      </c>
      <c r="H83" s="50">
        <v>59.110787172011698</v>
      </c>
      <c r="I83" s="76" t="str">
        <f t="shared" si="2"/>
        <v>No</v>
      </c>
      <c r="J83" s="49" t="str">
        <f t="shared" si="3"/>
        <v>No</v>
      </c>
      <c r="K83" s="47">
        <v>0.119597815615964</v>
      </c>
      <c r="L83" s="50">
        <v>20.7256734469489</v>
      </c>
      <c r="M83" s="47">
        <v>0.119641436228362</v>
      </c>
      <c r="N83" s="50">
        <v>22.303206997084501</v>
      </c>
    </row>
    <row r="84" spans="1:14" x14ac:dyDescent="0.2">
      <c r="A84" s="57" t="s">
        <v>484</v>
      </c>
      <c r="B84" s="44" t="s">
        <v>485</v>
      </c>
      <c r="C84" s="45">
        <v>46</v>
      </c>
      <c r="D84" s="46" t="s">
        <v>335</v>
      </c>
      <c r="E84" s="47">
        <v>0.72499204812672002</v>
      </c>
      <c r="F84" s="48">
        <v>37.603078614623399</v>
      </c>
      <c r="G84" s="47">
        <v>0.67394151955204196</v>
      </c>
      <c r="H84" s="50">
        <v>63.629737609329503</v>
      </c>
      <c r="I84" s="76" t="str">
        <f t="shared" si="2"/>
        <v>No</v>
      </c>
      <c r="J84" s="49" t="str">
        <f t="shared" si="3"/>
        <v>No</v>
      </c>
      <c r="K84" s="47">
        <v>0.234777958575977</v>
      </c>
      <c r="L84" s="50">
        <v>85.321605277625096</v>
      </c>
      <c r="M84" s="47">
        <v>0.24408700287076401</v>
      </c>
      <c r="N84" s="50">
        <v>85.058309037900898</v>
      </c>
    </row>
    <row r="85" spans="1:14" x14ac:dyDescent="0.2">
      <c r="A85" s="57" t="s">
        <v>486</v>
      </c>
      <c r="B85" s="44" t="s">
        <v>487</v>
      </c>
      <c r="C85" s="45">
        <v>46</v>
      </c>
      <c r="D85" s="46" t="s">
        <v>335</v>
      </c>
      <c r="E85" s="47">
        <v>0.81466534444702499</v>
      </c>
      <c r="F85" s="48">
        <v>67.729521715228103</v>
      </c>
      <c r="G85" s="47">
        <v>0.79815738701855099</v>
      </c>
      <c r="H85" s="50">
        <v>94.4606413994169</v>
      </c>
      <c r="I85" s="76" t="str">
        <f t="shared" si="2"/>
        <v>No</v>
      </c>
      <c r="J85" s="49" t="str">
        <f t="shared" si="3"/>
        <v>No</v>
      </c>
      <c r="K85" s="47">
        <v>0.20862829442531</v>
      </c>
      <c r="L85" s="50">
        <v>78.174821330401301</v>
      </c>
      <c r="M85" s="47">
        <v>0.215225393410093</v>
      </c>
      <c r="N85" s="50">
        <v>78.425655976676396</v>
      </c>
    </row>
    <row r="86" spans="1:14" x14ac:dyDescent="0.2">
      <c r="A86" s="57" t="s">
        <v>488</v>
      </c>
      <c r="B86" s="44" t="s">
        <v>489</v>
      </c>
      <c r="C86" s="45">
        <v>46</v>
      </c>
      <c r="D86" s="46" t="s">
        <v>335</v>
      </c>
      <c r="E86" s="47">
        <v>0.83386030902516295</v>
      </c>
      <c r="F86" s="48">
        <v>74.4914788345245</v>
      </c>
      <c r="G86" s="47">
        <v>0.72818511418450405</v>
      </c>
      <c r="H86" s="50">
        <v>83.017492711370295</v>
      </c>
      <c r="I86" s="76" t="str">
        <f t="shared" si="2"/>
        <v>No</v>
      </c>
      <c r="J86" s="49" t="str">
        <f t="shared" si="3"/>
        <v>No</v>
      </c>
      <c r="K86" s="47">
        <v>0.14895492888971301</v>
      </c>
      <c r="L86" s="50">
        <v>50.907091808686097</v>
      </c>
      <c r="M86" s="47">
        <v>0.16325084502158799</v>
      </c>
      <c r="N86" s="50">
        <v>60.131195335276999</v>
      </c>
    </row>
    <row r="87" spans="1:14" x14ac:dyDescent="0.2">
      <c r="A87" s="57" t="s">
        <v>490</v>
      </c>
      <c r="B87" s="44" t="s">
        <v>490</v>
      </c>
      <c r="C87" s="45">
        <v>46</v>
      </c>
      <c r="D87" s="46" t="s">
        <v>335</v>
      </c>
      <c r="E87" s="47">
        <v>0.76182820899116099</v>
      </c>
      <c r="F87" s="48">
        <v>49.257833974711403</v>
      </c>
      <c r="G87" s="47">
        <v>0.63737137846286296</v>
      </c>
      <c r="H87" s="50">
        <v>43.804664723032097</v>
      </c>
      <c r="I87" s="76" t="str">
        <f t="shared" si="2"/>
        <v>No</v>
      </c>
      <c r="J87" s="49" t="str">
        <f t="shared" si="3"/>
        <v>No</v>
      </c>
      <c r="K87" s="47">
        <v>0.120399709289779</v>
      </c>
      <c r="L87" s="50">
        <v>21.660252886201199</v>
      </c>
      <c r="M87" s="47">
        <v>0.121802744641733</v>
      </c>
      <c r="N87" s="50">
        <v>26.093294460641399</v>
      </c>
    </row>
    <row r="88" spans="1:14" x14ac:dyDescent="0.2">
      <c r="A88" s="57" t="s">
        <v>491</v>
      </c>
      <c r="B88" s="44" t="s">
        <v>491</v>
      </c>
      <c r="C88" s="45">
        <v>46</v>
      </c>
      <c r="D88" s="46" t="s">
        <v>335</v>
      </c>
      <c r="E88" s="47">
        <v>0.72731771020496705</v>
      </c>
      <c r="F88" s="48">
        <v>38.0978559648158</v>
      </c>
      <c r="G88" s="47">
        <v>0.70842376673037299</v>
      </c>
      <c r="H88" s="50">
        <v>77.623906705539397</v>
      </c>
      <c r="I88" s="76" t="str">
        <f t="shared" si="2"/>
        <v>No</v>
      </c>
      <c r="J88" s="49" t="str">
        <f t="shared" si="3"/>
        <v>No</v>
      </c>
      <c r="K88" s="47">
        <v>0.119237936018668</v>
      </c>
      <c r="L88" s="50">
        <v>20.230896096756499</v>
      </c>
      <c r="M88" s="47">
        <v>0.120624339595076</v>
      </c>
      <c r="N88" s="50">
        <v>24.3440233236152</v>
      </c>
    </row>
    <row r="89" spans="1:14" x14ac:dyDescent="0.2">
      <c r="A89" s="147" t="s">
        <v>492</v>
      </c>
      <c r="B89" s="44" t="s">
        <v>493</v>
      </c>
      <c r="C89" s="45">
        <v>46</v>
      </c>
      <c r="D89" s="46" t="s">
        <v>335</v>
      </c>
      <c r="E89" s="47">
        <v>0.85932866700009203</v>
      </c>
      <c r="F89" s="48">
        <v>83.342495876855395</v>
      </c>
      <c r="G89" s="47">
        <v>0.76234469133252303</v>
      </c>
      <c r="H89" s="50">
        <v>90.160349854227405</v>
      </c>
      <c r="I89" s="76" t="str">
        <f t="shared" si="2"/>
        <v>No</v>
      </c>
      <c r="J89" s="49" t="str">
        <f t="shared" si="3"/>
        <v>Yes</v>
      </c>
      <c r="K89" s="47">
        <v>0.20128167333097699</v>
      </c>
      <c r="L89" s="50">
        <v>75.975810885101694</v>
      </c>
      <c r="M89" s="47">
        <v>0.217367109928331</v>
      </c>
      <c r="N89" s="50">
        <v>78.862973760932903</v>
      </c>
    </row>
    <row r="90" spans="1:14" x14ac:dyDescent="0.2">
      <c r="A90" s="57" t="s">
        <v>494</v>
      </c>
      <c r="B90" s="44" t="s">
        <v>495</v>
      </c>
      <c r="C90" s="45">
        <v>46</v>
      </c>
      <c r="D90" s="46" t="s">
        <v>335</v>
      </c>
      <c r="E90" s="47">
        <v>0.79391502309406303</v>
      </c>
      <c r="F90" s="48">
        <v>59.153380978559603</v>
      </c>
      <c r="G90" s="47">
        <v>0.77453653768630104</v>
      </c>
      <c r="H90" s="50">
        <v>92.201166180757994</v>
      </c>
      <c r="I90" s="76" t="str">
        <f t="shared" si="2"/>
        <v>No</v>
      </c>
      <c r="J90" s="49" t="str">
        <f t="shared" si="3"/>
        <v>No</v>
      </c>
      <c r="K90" s="47">
        <v>0.45143966778938599</v>
      </c>
      <c r="L90" s="50">
        <v>99.120395821880194</v>
      </c>
      <c r="M90" s="47">
        <v>0.45283105048553102</v>
      </c>
      <c r="N90" s="50">
        <v>99.198250728863002</v>
      </c>
    </row>
    <row r="91" spans="1:14" x14ac:dyDescent="0.2">
      <c r="A91" s="147" t="s">
        <v>496</v>
      </c>
      <c r="B91" s="44" t="s">
        <v>497</v>
      </c>
      <c r="C91" s="45">
        <v>46</v>
      </c>
      <c r="D91" s="46" t="s">
        <v>335</v>
      </c>
      <c r="E91" s="47">
        <v>0.83902356933986799</v>
      </c>
      <c r="F91" s="48">
        <v>76.305662451896694</v>
      </c>
      <c r="G91" s="47">
        <v>0.75193204804969405</v>
      </c>
      <c r="H91" s="50">
        <v>87.682215743440196</v>
      </c>
      <c r="I91" s="76" t="str">
        <f t="shared" si="2"/>
        <v>No</v>
      </c>
      <c r="J91" s="49" t="str">
        <f t="shared" si="3"/>
        <v>Yes</v>
      </c>
      <c r="K91" s="47">
        <v>0.51304322323328999</v>
      </c>
      <c r="L91" s="50">
        <v>99.725123694337597</v>
      </c>
      <c r="M91" s="47">
        <v>0.51217351511818998</v>
      </c>
      <c r="N91" s="50">
        <v>99.416909620991305</v>
      </c>
    </row>
    <row r="92" spans="1:14" x14ac:dyDescent="0.2">
      <c r="A92" s="147" t="s">
        <v>498</v>
      </c>
      <c r="B92" s="44" t="s">
        <v>499</v>
      </c>
      <c r="C92" s="45">
        <v>46</v>
      </c>
      <c r="D92" s="46" t="s">
        <v>335</v>
      </c>
      <c r="E92" s="47">
        <v>0.846286893428985</v>
      </c>
      <c r="F92" s="48">
        <v>78.449697636063803</v>
      </c>
      <c r="G92" s="47">
        <v>0.847510176303923</v>
      </c>
      <c r="H92" s="50">
        <v>97.667638483965007</v>
      </c>
      <c r="I92" s="76" t="str">
        <f t="shared" si="2"/>
        <v>No</v>
      </c>
      <c r="J92" s="49" t="str">
        <f t="shared" si="3"/>
        <v>Yes</v>
      </c>
      <c r="K92" s="47">
        <v>0.26769930425016503</v>
      </c>
      <c r="L92" s="50">
        <v>90.544255085211702</v>
      </c>
      <c r="M92" s="47">
        <v>0.274268023227275</v>
      </c>
      <c r="N92" s="50">
        <v>89.212827988338205</v>
      </c>
    </row>
    <row r="93" spans="1:14" x14ac:dyDescent="0.2">
      <c r="A93" s="57" t="s">
        <v>500</v>
      </c>
      <c r="B93" s="44" t="s">
        <v>501</v>
      </c>
      <c r="C93" s="45">
        <v>46</v>
      </c>
      <c r="D93" s="46" t="s">
        <v>335</v>
      </c>
      <c r="E93" s="47">
        <v>0.80659518627125204</v>
      </c>
      <c r="F93" s="48">
        <v>63.9362286970863</v>
      </c>
      <c r="G93" s="47">
        <v>0.76866212460597805</v>
      </c>
      <c r="H93" s="50">
        <v>91.545189504373198</v>
      </c>
      <c r="I93" s="76" t="str">
        <f t="shared" si="2"/>
        <v>No</v>
      </c>
      <c r="J93" s="49" t="str">
        <f t="shared" si="3"/>
        <v>No</v>
      </c>
      <c r="K93" s="47">
        <v>0.31099543526114498</v>
      </c>
      <c r="L93" s="50">
        <v>94.392523364485996</v>
      </c>
      <c r="M93" s="47">
        <v>0.32255658891999101</v>
      </c>
      <c r="N93" s="50">
        <v>94.096209912536395</v>
      </c>
    </row>
    <row r="94" spans="1:14" x14ac:dyDescent="0.2">
      <c r="A94" s="57" t="s">
        <v>502</v>
      </c>
      <c r="B94" s="44" t="s">
        <v>503</v>
      </c>
      <c r="C94" s="45">
        <v>46</v>
      </c>
      <c r="D94" s="46" t="s">
        <v>335</v>
      </c>
      <c r="E94" s="47">
        <v>0.72747041823595004</v>
      </c>
      <c r="F94" s="48">
        <v>38.152831225948297</v>
      </c>
      <c r="G94" s="47">
        <v>0.68033513472668805</v>
      </c>
      <c r="H94" s="50">
        <v>67.128279883381893</v>
      </c>
      <c r="I94" s="76" t="str">
        <f t="shared" si="2"/>
        <v>No</v>
      </c>
      <c r="J94" s="49" t="str">
        <f t="shared" si="3"/>
        <v>No</v>
      </c>
      <c r="K94" s="47">
        <v>0.283461231730259</v>
      </c>
      <c r="L94" s="50">
        <v>92.083562396921394</v>
      </c>
      <c r="M94" s="47">
        <v>0.28731768402457603</v>
      </c>
      <c r="N94" s="50">
        <v>91.034985422740505</v>
      </c>
    </row>
    <row r="95" spans="1:14" x14ac:dyDescent="0.2">
      <c r="A95" s="57" t="s">
        <v>504</v>
      </c>
      <c r="B95" s="44" t="s">
        <v>505</v>
      </c>
      <c r="C95" s="45">
        <v>46</v>
      </c>
      <c r="D95" s="46" t="s">
        <v>335</v>
      </c>
      <c r="E95" s="47">
        <v>0.60862482304648002</v>
      </c>
      <c r="F95" s="48">
        <v>11.764705882352899</v>
      </c>
      <c r="G95" s="47">
        <v>0.48289004383982498</v>
      </c>
      <c r="H95" s="50">
        <v>2.1865889212827998</v>
      </c>
      <c r="I95" s="76" t="str">
        <f t="shared" si="2"/>
        <v>No</v>
      </c>
      <c r="J95" s="49" t="str">
        <f t="shared" si="3"/>
        <v>No</v>
      </c>
      <c r="K95" s="47">
        <v>0.419311269281893</v>
      </c>
      <c r="L95" s="50">
        <v>98.295766904892801</v>
      </c>
      <c r="M95" s="47">
        <v>0.43374121361303303</v>
      </c>
      <c r="N95" s="50">
        <v>98.615160349854193</v>
      </c>
    </row>
    <row r="96" spans="1:14" x14ac:dyDescent="0.2">
      <c r="A96" s="57" t="s">
        <v>506</v>
      </c>
      <c r="B96" s="44" t="s">
        <v>507</v>
      </c>
      <c r="C96" s="45">
        <v>46</v>
      </c>
      <c r="D96" s="46" t="s">
        <v>335</v>
      </c>
      <c r="E96" s="47">
        <v>0.82964676388798397</v>
      </c>
      <c r="F96" s="48">
        <v>73.007146783947206</v>
      </c>
      <c r="G96" s="47">
        <v>0.75832912605320801</v>
      </c>
      <c r="H96" s="50">
        <v>89.358600583090407</v>
      </c>
      <c r="I96" s="76" t="str">
        <f t="shared" si="2"/>
        <v>No</v>
      </c>
      <c r="J96" s="49" t="str">
        <f t="shared" si="3"/>
        <v>No</v>
      </c>
      <c r="K96" s="47">
        <v>0.62287637977807697</v>
      </c>
      <c r="L96" s="50">
        <v>100</v>
      </c>
      <c r="M96" s="47">
        <v>0.62059101839905495</v>
      </c>
      <c r="N96" s="50">
        <v>100</v>
      </c>
    </row>
    <row r="97" spans="1:14" x14ac:dyDescent="0.2">
      <c r="A97" s="57" t="s">
        <v>508</v>
      </c>
      <c r="B97" s="44" t="s">
        <v>509</v>
      </c>
      <c r="C97" s="45">
        <v>46</v>
      </c>
      <c r="D97" s="46" t="s">
        <v>335</v>
      </c>
      <c r="E97" s="47">
        <v>0.77600608009627503</v>
      </c>
      <c r="F97" s="48">
        <v>53.655854865310602</v>
      </c>
      <c r="G97" s="47">
        <v>0.73806810635654196</v>
      </c>
      <c r="H97" s="50">
        <v>84.766763848396494</v>
      </c>
      <c r="I97" s="76" t="str">
        <f t="shared" si="2"/>
        <v>No</v>
      </c>
      <c r="J97" s="49" t="str">
        <f t="shared" si="3"/>
        <v>No</v>
      </c>
      <c r="K97" s="47">
        <v>0.54701086358304596</v>
      </c>
      <c r="L97" s="50">
        <v>99.835074216602493</v>
      </c>
      <c r="M97" s="47">
        <v>0.56299440619421703</v>
      </c>
      <c r="N97" s="50">
        <v>99.854227405247798</v>
      </c>
    </row>
    <row r="98" spans="1:14" x14ac:dyDescent="0.2">
      <c r="A98" s="57" t="s">
        <v>510</v>
      </c>
      <c r="B98" s="44" t="s">
        <v>511</v>
      </c>
      <c r="C98" s="45">
        <v>46</v>
      </c>
      <c r="D98" s="46" t="s">
        <v>335</v>
      </c>
      <c r="E98" s="47">
        <v>0.82043158629826096</v>
      </c>
      <c r="F98" s="48">
        <v>69.488730071467799</v>
      </c>
      <c r="G98" s="47">
        <v>0.81624965628065504</v>
      </c>
      <c r="H98" s="50">
        <v>96.209912536443198</v>
      </c>
      <c r="I98" s="76" t="str">
        <f t="shared" si="2"/>
        <v>No</v>
      </c>
      <c r="J98" s="49" t="str">
        <f t="shared" si="3"/>
        <v>No</v>
      </c>
      <c r="K98" s="47">
        <v>0.57774425990251199</v>
      </c>
      <c r="L98" s="50">
        <v>99.945024738867502</v>
      </c>
      <c r="M98" s="47">
        <v>0.56981146683081496</v>
      </c>
      <c r="N98" s="50">
        <v>99.927113702623899</v>
      </c>
    </row>
    <row r="99" spans="1:14" x14ac:dyDescent="0.2">
      <c r="A99" s="57" t="s">
        <v>512</v>
      </c>
      <c r="B99" s="44" t="s">
        <v>513</v>
      </c>
      <c r="C99" s="45">
        <v>46</v>
      </c>
      <c r="D99" s="46" t="s">
        <v>335</v>
      </c>
      <c r="E99" s="47">
        <v>0.81468427003326704</v>
      </c>
      <c r="F99" s="48">
        <v>67.839472237493098</v>
      </c>
      <c r="G99" s="47">
        <v>0.69810865095885899</v>
      </c>
      <c r="H99" s="50">
        <v>74.708454810495596</v>
      </c>
      <c r="I99" s="76" t="str">
        <f t="shared" si="2"/>
        <v>No</v>
      </c>
      <c r="J99" s="49" t="str">
        <f t="shared" si="3"/>
        <v>No</v>
      </c>
      <c r="K99" s="47">
        <v>0.49471347823562101</v>
      </c>
      <c r="L99" s="50">
        <v>99.560197910940104</v>
      </c>
      <c r="M99" s="47">
        <v>0.51560984732824999</v>
      </c>
      <c r="N99" s="50">
        <v>99.562682215743393</v>
      </c>
    </row>
    <row r="100" spans="1:14" x14ac:dyDescent="0.2">
      <c r="A100" s="57" t="s">
        <v>514</v>
      </c>
      <c r="B100" s="44" t="s">
        <v>515</v>
      </c>
      <c r="C100" s="45">
        <v>46</v>
      </c>
      <c r="D100" s="46" t="s">
        <v>335</v>
      </c>
      <c r="E100" s="47">
        <v>0.83415168050722199</v>
      </c>
      <c r="F100" s="48">
        <v>74.656404617921893</v>
      </c>
      <c r="G100" s="47">
        <v>0.74975186223944001</v>
      </c>
      <c r="H100" s="50">
        <v>87.390670553935905</v>
      </c>
      <c r="I100" s="76" t="str">
        <f t="shared" si="2"/>
        <v>No</v>
      </c>
      <c r="J100" s="49" t="str">
        <f t="shared" si="3"/>
        <v>No</v>
      </c>
      <c r="K100" s="47">
        <v>0.37272979042577398</v>
      </c>
      <c r="L100" s="50">
        <v>97.636063771302901</v>
      </c>
      <c r="M100" s="47">
        <v>0.38650866815044799</v>
      </c>
      <c r="N100" s="50">
        <v>97.740524781341094</v>
      </c>
    </row>
    <row r="101" spans="1:14" x14ac:dyDescent="0.2">
      <c r="A101" s="57" t="s">
        <v>516</v>
      </c>
      <c r="B101" s="44" t="s">
        <v>517</v>
      </c>
      <c r="C101" s="45">
        <v>46</v>
      </c>
      <c r="D101" s="46" t="s">
        <v>335</v>
      </c>
      <c r="E101" s="47">
        <v>0.77668665115066604</v>
      </c>
      <c r="F101" s="48">
        <v>53.875755909840599</v>
      </c>
      <c r="G101" s="47">
        <v>0.67797830558253902</v>
      </c>
      <c r="H101" s="50">
        <v>65.524781341107897</v>
      </c>
      <c r="I101" s="76" t="str">
        <f t="shared" si="2"/>
        <v>No</v>
      </c>
      <c r="J101" s="49" t="str">
        <f t="shared" si="3"/>
        <v>No</v>
      </c>
      <c r="K101" s="47">
        <v>0.308598004314875</v>
      </c>
      <c r="L101" s="50">
        <v>94.282572842221001</v>
      </c>
      <c r="M101" s="47">
        <v>0.32106968432572602</v>
      </c>
      <c r="N101" s="50">
        <v>93.804664723032104</v>
      </c>
    </row>
    <row r="102" spans="1:14" x14ac:dyDescent="0.2">
      <c r="A102" s="57" t="s">
        <v>518</v>
      </c>
      <c r="B102" s="44" t="s">
        <v>519</v>
      </c>
      <c r="C102" s="45">
        <v>46</v>
      </c>
      <c r="D102" s="46" t="s">
        <v>335</v>
      </c>
      <c r="E102" s="47">
        <v>0.62568947330985103</v>
      </c>
      <c r="F102" s="48">
        <v>14.5134689389775</v>
      </c>
      <c r="G102" s="47">
        <v>0.61482367192268295</v>
      </c>
      <c r="H102" s="50">
        <v>34.110787172011698</v>
      </c>
      <c r="I102" s="76" t="str">
        <f t="shared" si="2"/>
        <v>No</v>
      </c>
      <c r="J102" s="49" t="str">
        <f t="shared" si="3"/>
        <v>No</v>
      </c>
      <c r="K102" s="47">
        <v>0.21928270527673399</v>
      </c>
      <c r="L102" s="50">
        <v>81.033534909290793</v>
      </c>
      <c r="M102" s="47">
        <v>0.22438745267356699</v>
      </c>
      <c r="N102" s="50">
        <v>80.102040816326493</v>
      </c>
    </row>
    <row r="103" spans="1:14" x14ac:dyDescent="0.2">
      <c r="A103" s="57" t="s">
        <v>520</v>
      </c>
      <c r="B103" s="44" t="s">
        <v>521</v>
      </c>
      <c r="C103" s="45">
        <v>46</v>
      </c>
      <c r="D103" s="46" t="s">
        <v>335</v>
      </c>
      <c r="E103" s="47">
        <v>0.694600066275462</v>
      </c>
      <c r="F103" s="48">
        <v>28.642111050027498</v>
      </c>
      <c r="G103" s="47">
        <v>0.64548946759284997</v>
      </c>
      <c r="H103" s="50">
        <v>48.469387755101998</v>
      </c>
      <c r="I103" s="76" t="str">
        <f t="shared" si="2"/>
        <v>No</v>
      </c>
      <c r="J103" s="49" t="str">
        <f t="shared" si="3"/>
        <v>No</v>
      </c>
      <c r="K103" s="47">
        <v>0.22069830160546799</v>
      </c>
      <c r="L103" s="50">
        <v>81.418361737218206</v>
      </c>
      <c r="M103" s="47">
        <v>0.22358183531821499</v>
      </c>
      <c r="N103" s="50">
        <v>79.956268221574305</v>
      </c>
    </row>
    <row r="104" spans="1:14" x14ac:dyDescent="0.2">
      <c r="A104" s="57" t="s">
        <v>522</v>
      </c>
      <c r="B104" s="44" t="s">
        <v>523</v>
      </c>
      <c r="C104" s="45">
        <v>46</v>
      </c>
      <c r="D104" s="46" t="s">
        <v>335</v>
      </c>
      <c r="E104" s="47">
        <v>0.69797587164368402</v>
      </c>
      <c r="F104" s="48">
        <v>29.246838922484901</v>
      </c>
      <c r="G104" s="47">
        <v>0.70857330987232903</v>
      </c>
      <c r="H104" s="50">
        <v>77.842565597667601</v>
      </c>
      <c r="I104" s="76" t="str">
        <f t="shared" si="2"/>
        <v>No</v>
      </c>
      <c r="J104" s="49" t="str">
        <f t="shared" si="3"/>
        <v>No</v>
      </c>
      <c r="K104" s="47">
        <v>0.15990529903844899</v>
      </c>
      <c r="L104" s="50">
        <v>57.669048927982402</v>
      </c>
      <c r="M104" s="47">
        <v>0.16047819157729201</v>
      </c>
      <c r="N104" s="50">
        <v>58.965014577259502</v>
      </c>
    </row>
    <row r="105" spans="1:14" x14ac:dyDescent="0.2">
      <c r="A105" s="57" t="s">
        <v>524</v>
      </c>
      <c r="B105" s="44" t="s">
        <v>525</v>
      </c>
      <c r="C105" s="45">
        <v>46</v>
      </c>
      <c r="D105" s="46" t="s">
        <v>335</v>
      </c>
      <c r="E105" s="47">
        <v>0.53030373220118698</v>
      </c>
      <c r="F105" s="48">
        <v>4.2880703683342496</v>
      </c>
      <c r="G105" s="47">
        <v>0.59723219826260499</v>
      </c>
      <c r="H105" s="50">
        <v>26.1661807580175</v>
      </c>
      <c r="I105" s="76" t="str">
        <f t="shared" si="2"/>
        <v>No</v>
      </c>
      <c r="J105" s="49" t="str">
        <f t="shared" si="3"/>
        <v>No</v>
      </c>
      <c r="K105" s="47">
        <v>0.23319590720609301</v>
      </c>
      <c r="L105" s="50">
        <v>85.046728971962594</v>
      </c>
      <c r="M105" s="47">
        <v>0.24621499868858099</v>
      </c>
      <c r="N105" s="50">
        <v>85.349854227405302</v>
      </c>
    </row>
    <row r="106" spans="1:14" x14ac:dyDescent="0.2">
      <c r="A106" s="57" t="s">
        <v>526</v>
      </c>
      <c r="B106" s="44" t="s">
        <v>527</v>
      </c>
      <c r="C106" s="45">
        <v>46</v>
      </c>
      <c r="D106" s="46" t="s">
        <v>335</v>
      </c>
      <c r="E106" s="47">
        <v>0.54408592174158499</v>
      </c>
      <c r="F106" s="48">
        <v>5.2226498075865901</v>
      </c>
      <c r="G106" s="47">
        <v>0.70388610536668195</v>
      </c>
      <c r="H106" s="50">
        <v>76.676384839650098</v>
      </c>
      <c r="I106" s="76" t="str">
        <f t="shared" si="2"/>
        <v>No</v>
      </c>
      <c r="J106" s="49" t="str">
        <f t="shared" si="3"/>
        <v>No</v>
      </c>
      <c r="K106" s="47">
        <v>0.19514316734933801</v>
      </c>
      <c r="L106" s="50">
        <v>73.941726223199595</v>
      </c>
      <c r="M106" s="47">
        <v>0.19774506178628001</v>
      </c>
      <c r="N106" s="50">
        <v>73.104956268221599</v>
      </c>
    </row>
    <row r="107" spans="1:14" x14ac:dyDescent="0.2">
      <c r="A107" s="57" t="s">
        <v>528</v>
      </c>
      <c r="B107" s="44" t="s">
        <v>529</v>
      </c>
      <c r="C107" s="45">
        <v>46</v>
      </c>
      <c r="D107" s="46" t="s">
        <v>335</v>
      </c>
      <c r="E107" s="47">
        <v>0.53986272328723095</v>
      </c>
      <c r="F107" s="48">
        <v>4.9477735019241296</v>
      </c>
      <c r="G107" s="47">
        <v>0.634332267229054</v>
      </c>
      <c r="H107" s="50">
        <v>42.419825072886297</v>
      </c>
      <c r="I107" s="76" t="str">
        <f t="shared" si="2"/>
        <v>No</v>
      </c>
      <c r="J107" s="49" t="str">
        <f t="shared" si="3"/>
        <v>No</v>
      </c>
      <c r="K107" s="47">
        <v>0.18012100976009299</v>
      </c>
      <c r="L107" s="50">
        <v>67.7844969763606</v>
      </c>
      <c r="M107" s="47">
        <v>0.183071229958854</v>
      </c>
      <c r="N107" s="50">
        <v>68.221574344023296</v>
      </c>
    </row>
    <row r="108" spans="1:14" x14ac:dyDescent="0.2">
      <c r="A108" s="57" t="s">
        <v>530</v>
      </c>
      <c r="B108" s="44" t="s">
        <v>531</v>
      </c>
      <c r="C108" s="45">
        <v>46</v>
      </c>
      <c r="D108" s="46" t="s">
        <v>335</v>
      </c>
      <c r="E108" s="47">
        <v>0.77841539262611004</v>
      </c>
      <c r="F108" s="48">
        <v>54.260582737767997</v>
      </c>
      <c r="G108" s="47">
        <v>0.81067808268812902</v>
      </c>
      <c r="H108" s="50">
        <v>95.772594752186606</v>
      </c>
      <c r="I108" s="76" t="str">
        <f t="shared" si="2"/>
        <v>No</v>
      </c>
      <c r="J108" s="49" t="str">
        <f t="shared" si="3"/>
        <v>No</v>
      </c>
      <c r="K108" s="47">
        <v>0.27094508357201003</v>
      </c>
      <c r="L108" s="50">
        <v>90.984057174271598</v>
      </c>
      <c r="M108" s="47">
        <v>0.27853534770778599</v>
      </c>
      <c r="N108" s="50">
        <v>89.941690962099102</v>
      </c>
    </row>
    <row r="109" spans="1:14" x14ac:dyDescent="0.2">
      <c r="A109" s="57" t="s">
        <v>532</v>
      </c>
      <c r="B109" s="44" t="s">
        <v>533</v>
      </c>
      <c r="C109" s="45">
        <v>46</v>
      </c>
      <c r="D109" s="46" t="s">
        <v>335</v>
      </c>
      <c r="E109" s="47">
        <v>0.78499454507389599</v>
      </c>
      <c r="F109" s="48">
        <v>56.184716877405201</v>
      </c>
      <c r="G109" s="47">
        <v>0.78273125410405597</v>
      </c>
      <c r="H109" s="50">
        <v>93.367346938775498</v>
      </c>
      <c r="I109" s="76" t="str">
        <f t="shared" si="2"/>
        <v>No</v>
      </c>
      <c r="J109" s="49" t="str">
        <f t="shared" si="3"/>
        <v>No</v>
      </c>
      <c r="K109" s="47">
        <v>0.122182132513543</v>
      </c>
      <c r="L109" s="50">
        <v>24.0791643760308</v>
      </c>
      <c r="M109" s="47">
        <v>0.12204855472838901</v>
      </c>
      <c r="N109" s="50">
        <v>26.603498542274</v>
      </c>
    </row>
    <row r="110" spans="1:14" x14ac:dyDescent="0.2">
      <c r="A110" s="57" t="s">
        <v>534</v>
      </c>
      <c r="B110" s="44" t="s">
        <v>535</v>
      </c>
      <c r="C110" s="45">
        <v>46</v>
      </c>
      <c r="D110" s="46" t="s">
        <v>335</v>
      </c>
      <c r="E110" s="47">
        <v>0.82554737311973703</v>
      </c>
      <c r="F110" s="48">
        <v>71.687740516767406</v>
      </c>
      <c r="G110" s="47">
        <v>0.83253741056027797</v>
      </c>
      <c r="H110" s="50">
        <v>96.793002915451893</v>
      </c>
      <c r="I110" s="76" t="str">
        <f t="shared" si="2"/>
        <v>No</v>
      </c>
      <c r="J110" s="49" t="str">
        <f t="shared" si="3"/>
        <v>No</v>
      </c>
      <c r="K110" s="47">
        <v>0.230237508169926</v>
      </c>
      <c r="L110" s="50">
        <v>84.496976360637703</v>
      </c>
      <c r="M110" s="47">
        <v>0.234530097799931</v>
      </c>
      <c r="N110" s="50">
        <v>83.017492711370295</v>
      </c>
    </row>
    <row r="111" spans="1:14" x14ac:dyDescent="0.2">
      <c r="A111" s="57" t="s">
        <v>536</v>
      </c>
      <c r="B111" s="44" t="s">
        <v>537</v>
      </c>
      <c r="C111" s="45">
        <v>46</v>
      </c>
      <c r="D111" s="46" t="s">
        <v>335</v>
      </c>
      <c r="E111" s="47">
        <v>0.78303415237850704</v>
      </c>
      <c r="F111" s="48">
        <v>55.470038482682803</v>
      </c>
      <c r="G111" s="47">
        <v>0.82386675214646299</v>
      </c>
      <c r="H111" s="50">
        <v>96.501457725947503</v>
      </c>
      <c r="I111" s="76" t="str">
        <f t="shared" si="2"/>
        <v>No</v>
      </c>
      <c r="J111" s="49" t="str">
        <f t="shared" si="3"/>
        <v>No</v>
      </c>
      <c r="K111" s="47">
        <v>0.22586129592316001</v>
      </c>
      <c r="L111" s="50">
        <v>82.902693787795499</v>
      </c>
      <c r="M111" s="47">
        <v>0.23090071459775199</v>
      </c>
      <c r="N111" s="50">
        <v>81.705539358600603</v>
      </c>
    </row>
    <row r="112" spans="1:14" x14ac:dyDescent="0.2">
      <c r="A112" s="57" t="s">
        <v>538</v>
      </c>
      <c r="B112" s="44" t="s">
        <v>539</v>
      </c>
      <c r="C112" s="45">
        <v>46</v>
      </c>
      <c r="D112" s="46" t="s">
        <v>335</v>
      </c>
      <c r="E112" s="47">
        <v>0.72375541778427399</v>
      </c>
      <c r="F112" s="48">
        <v>37.218251786696001</v>
      </c>
      <c r="G112" s="47">
        <v>0.67091369488948804</v>
      </c>
      <c r="H112" s="50">
        <v>62.317784256559797</v>
      </c>
      <c r="I112" s="76" t="str">
        <f t="shared" si="2"/>
        <v>No</v>
      </c>
      <c r="J112" s="49" t="str">
        <f t="shared" si="3"/>
        <v>No</v>
      </c>
      <c r="K112" s="47">
        <v>0.29996275844690401</v>
      </c>
      <c r="L112" s="50">
        <v>93.6228697086311</v>
      </c>
      <c r="M112" s="47">
        <v>0.31760255287060601</v>
      </c>
      <c r="N112" s="50">
        <v>93.658892128279902</v>
      </c>
    </row>
    <row r="113" spans="1:14" x14ac:dyDescent="0.2">
      <c r="A113" s="57" t="s">
        <v>540</v>
      </c>
      <c r="B113" s="44" t="s">
        <v>541</v>
      </c>
      <c r="C113" s="45">
        <v>46</v>
      </c>
      <c r="D113" s="46" t="s">
        <v>335</v>
      </c>
      <c r="E113" s="47">
        <v>0.71267691611624795</v>
      </c>
      <c r="F113" s="48">
        <v>33.589884551951599</v>
      </c>
      <c r="G113" s="47">
        <v>0.59155177483314703</v>
      </c>
      <c r="H113" s="50">
        <v>23.396501457725901</v>
      </c>
      <c r="I113" s="76" t="str">
        <f t="shared" si="2"/>
        <v>No</v>
      </c>
      <c r="J113" s="49" t="str">
        <f t="shared" si="3"/>
        <v>No</v>
      </c>
      <c r="K113" s="47">
        <v>0.15528702567036901</v>
      </c>
      <c r="L113" s="50">
        <v>55.415063221550298</v>
      </c>
      <c r="M113" s="47">
        <v>0.15613222375855201</v>
      </c>
      <c r="N113" s="50">
        <v>56.341107871720098</v>
      </c>
    </row>
    <row r="114" spans="1:14" x14ac:dyDescent="0.2">
      <c r="A114" s="147" t="s">
        <v>542</v>
      </c>
      <c r="B114" s="44" t="s">
        <v>543</v>
      </c>
      <c r="C114" s="45">
        <v>46</v>
      </c>
      <c r="D114" s="46" t="s">
        <v>335</v>
      </c>
      <c r="E114" s="47">
        <v>0.85596733044095596</v>
      </c>
      <c r="F114" s="48">
        <v>81.803188565145703</v>
      </c>
      <c r="G114" s="47">
        <v>0.77199959918831396</v>
      </c>
      <c r="H114" s="50">
        <v>91.836734693877602</v>
      </c>
      <c r="I114" s="76" t="str">
        <f t="shared" si="2"/>
        <v>No</v>
      </c>
      <c r="J114" s="49" t="str">
        <f t="shared" si="3"/>
        <v>Yes</v>
      </c>
      <c r="K114" s="47">
        <v>0.28946754060972102</v>
      </c>
      <c r="L114" s="50">
        <v>92.798240791643806</v>
      </c>
      <c r="M114" s="47">
        <v>0.30072330439926898</v>
      </c>
      <c r="N114" s="50">
        <v>91.982507288629705</v>
      </c>
    </row>
    <row r="115" spans="1:14" x14ac:dyDescent="0.2">
      <c r="A115" s="57" t="s">
        <v>544</v>
      </c>
      <c r="B115" s="44" t="s">
        <v>545</v>
      </c>
      <c r="C115" s="45">
        <v>46</v>
      </c>
      <c r="D115" s="46" t="s">
        <v>335</v>
      </c>
      <c r="E115" s="47">
        <v>0.81637236201859498</v>
      </c>
      <c r="F115" s="48">
        <v>68.444200109950501</v>
      </c>
      <c r="G115" s="47">
        <v>0.714501405321877</v>
      </c>
      <c r="H115" s="50">
        <v>79.737609329446101</v>
      </c>
      <c r="I115" s="76" t="str">
        <f t="shared" si="2"/>
        <v>No</v>
      </c>
      <c r="J115" s="49" t="str">
        <f t="shared" si="3"/>
        <v>No</v>
      </c>
      <c r="K115" s="47">
        <v>0.25650424659079002</v>
      </c>
      <c r="L115" s="50">
        <v>88.840021990104503</v>
      </c>
      <c r="M115" s="47">
        <v>0.26185041044238999</v>
      </c>
      <c r="N115" s="50">
        <v>87.172011661807602</v>
      </c>
    </row>
    <row r="116" spans="1:14" x14ac:dyDescent="0.2">
      <c r="A116" s="57" t="s">
        <v>546</v>
      </c>
      <c r="B116" s="44" t="s">
        <v>547</v>
      </c>
      <c r="C116" s="45">
        <v>46</v>
      </c>
      <c r="D116" s="46" t="s">
        <v>335</v>
      </c>
      <c r="E116" s="47">
        <v>0.79720290866315202</v>
      </c>
      <c r="F116" s="48">
        <v>60.252886201209499</v>
      </c>
      <c r="G116" s="47">
        <v>0.75410002116997898</v>
      </c>
      <c r="H116" s="50">
        <v>88.338192419825106</v>
      </c>
      <c r="I116" s="76" t="str">
        <f t="shared" si="2"/>
        <v>No</v>
      </c>
      <c r="J116" s="49" t="str">
        <f t="shared" si="3"/>
        <v>No</v>
      </c>
      <c r="K116" s="47">
        <v>0.29758843226755399</v>
      </c>
      <c r="L116" s="50">
        <v>93.238042880703702</v>
      </c>
      <c r="M116" s="47">
        <v>0.30574843959301201</v>
      </c>
      <c r="N116" s="50">
        <v>92.857142857142904</v>
      </c>
    </row>
    <row r="117" spans="1:14" x14ac:dyDescent="0.2">
      <c r="A117" s="57" t="s">
        <v>494</v>
      </c>
      <c r="B117" s="44" t="s">
        <v>548</v>
      </c>
      <c r="C117" s="45">
        <v>46</v>
      </c>
      <c r="D117" s="46" t="s">
        <v>335</v>
      </c>
      <c r="E117" s="47">
        <v>0.81297804673942897</v>
      </c>
      <c r="F117" s="48">
        <v>67.179769103903197</v>
      </c>
      <c r="G117" s="47">
        <v>0.73783511134567303</v>
      </c>
      <c r="H117" s="50">
        <v>84.693877551020407</v>
      </c>
      <c r="I117" s="76" t="str">
        <f t="shared" si="2"/>
        <v>No</v>
      </c>
      <c r="J117" s="49" t="str">
        <f t="shared" si="3"/>
        <v>No</v>
      </c>
      <c r="K117" s="47">
        <v>0.30881007542625399</v>
      </c>
      <c r="L117" s="50">
        <v>94.337548103353498</v>
      </c>
      <c r="M117" s="47">
        <v>0.32078669896758799</v>
      </c>
      <c r="N117" s="50">
        <v>93.731778425656003</v>
      </c>
    </row>
    <row r="118" spans="1:14" x14ac:dyDescent="0.2">
      <c r="A118" s="148" t="s">
        <v>549</v>
      </c>
      <c r="B118" s="44" t="s">
        <v>550</v>
      </c>
      <c r="C118" s="45">
        <v>46</v>
      </c>
      <c r="D118" s="46" t="s">
        <v>335</v>
      </c>
      <c r="E118" s="47">
        <v>0.86574566601529701</v>
      </c>
      <c r="F118" s="48">
        <v>84.606926882902698</v>
      </c>
      <c r="G118" s="47">
        <v>0.87617868059773096</v>
      </c>
      <c r="H118" s="50">
        <v>98.542274052478106</v>
      </c>
      <c r="I118" s="76" t="str">
        <f t="shared" si="2"/>
        <v>No</v>
      </c>
      <c r="J118" s="49" t="str">
        <f t="shared" si="3"/>
        <v>Yes</v>
      </c>
      <c r="K118" s="47">
        <v>0.192164180455659</v>
      </c>
      <c r="L118" s="50">
        <v>72.512369433754799</v>
      </c>
      <c r="M118" s="47">
        <v>0.19778151762343099</v>
      </c>
      <c r="N118" s="50">
        <v>73.1778425655977</v>
      </c>
    </row>
    <row r="119" spans="1:14" x14ac:dyDescent="0.2">
      <c r="A119" s="147" t="s">
        <v>551</v>
      </c>
      <c r="B119" s="44" t="s">
        <v>552</v>
      </c>
      <c r="C119" s="45">
        <v>46</v>
      </c>
      <c r="D119" s="46" t="s">
        <v>335</v>
      </c>
      <c r="E119" s="47">
        <v>0.87533573411569499</v>
      </c>
      <c r="F119" s="48">
        <v>86.9158878504673</v>
      </c>
      <c r="G119" s="47">
        <v>0.89038861679337999</v>
      </c>
      <c r="H119" s="50">
        <v>99.125364431486901</v>
      </c>
      <c r="I119" s="76" t="str">
        <f t="shared" si="2"/>
        <v>No</v>
      </c>
      <c r="J119" s="49" t="str">
        <f t="shared" si="3"/>
        <v>Yes</v>
      </c>
      <c r="K119" s="47">
        <v>0.24192564248554699</v>
      </c>
      <c r="L119" s="50">
        <v>86.9158878504673</v>
      </c>
      <c r="M119" s="47">
        <v>0.24743929191870401</v>
      </c>
      <c r="N119" s="50">
        <v>85.422740524781304</v>
      </c>
    </row>
    <row r="120" spans="1:14" x14ac:dyDescent="0.2">
      <c r="A120" s="147" t="s">
        <v>553</v>
      </c>
      <c r="B120" s="44" t="s">
        <v>554</v>
      </c>
      <c r="C120" s="45">
        <v>46</v>
      </c>
      <c r="D120" s="46" t="s">
        <v>335</v>
      </c>
      <c r="E120" s="47">
        <v>0.85557395153867299</v>
      </c>
      <c r="F120" s="48">
        <v>81.748213304013206</v>
      </c>
      <c r="G120" s="47">
        <v>0.78165136675874902</v>
      </c>
      <c r="H120" s="50">
        <v>93.221574344023296</v>
      </c>
      <c r="I120" s="76" t="str">
        <f t="shared" si="2"/>
        <v>No</v>
      </c>
      <c r="J120" s="49" t="str">
        <f t="shared" si="3"/>
        <v>Yes</v>
      </c>
      <c r="K120" s="47">
        <v>0.32853969121259202</v>
      </c>
      <c r="L120" s="50">
        <v>95.437053326003294</v>
      </c>
      <c r="M120" s="47">
        <v>0.34094453296406702</v>
      </c>
      <c r="N120" s="50">
        <v>95.408163265306101</v>
      </c>
    </row>
    <row r="121" spans="1:14" x14ac:dyDescent="0.2">
      <c r="A121" s="57" t="s">
        <v>555</v>
      </c>
      <c r="B121" s="44" t="s">
        <v>556</v>
      </c>
      <c r="C121" s="45">
        <v>46</v>
      </c>
      <c r="D121" s="46" t="s">
        <v>335</v>
      </c>
      <c r="E121" s="47">
        <v>0.79737061952843302</v>
      </c>
      <c r="F121" s="48">
        <v>60.307861462341897</v>
      </c>
      <c r="G121" s="47">
        <v>0.67916655789228297</v>
      </c>
      <c r="H121" s="50">
        <v>66.180758017492707</v>
      </c>
      <c r="I121" s="76" t="str">
        <f t="shared" si="2"/>
        <v>No</v>
      </c>
      <c r="J121" s="49" t="str">
        <f t="shared" si="3"/>
        <v>No</v>
      </c>
      <c r="K121" s="47">
        <v>0.49972193123905101</v>
      </c>
      <c r="L121" s="50">
        <v>99.615173172072602</v>
      </c>
      <c r="M121" s="47">
        <v>0.52148849077392501</v>
      </c>
      <c r="N121" s="50">
        <v>99.635568513119495</v>
      </c>
    </row>
    <row r="122" spans="1:14" x14ac:dyDescent="0.2">
      <c r="A122" s="57" t="s">
        <v>557</v>
      </c>
      <c r="B122" s="44" t="s">
        <v>558</v>
      </c>
      <c r="C122" s="45">
        <v>46</v>
      </c>
      <c r="D122" s="46" t="s">
        <v>335</v>
      </c>
      <c r="E122" s="47">
        <v>0.737182113683436</v>
      </c>
      <c r="F122" s="48">
        <v>41.506322155030198</v>
      </c>
      <c r="G122" s="47">
        <v>0.72415452224091204</v>
      </c>
      <c r="H122" s="50">
        <v>82.142857142857096</v>
      </c>
      <c r="I122" s="76" t="str">
        <f t="shared" si="2"/>
        <v>No</v>
      </c>
      <c r="J122" s="49" t="str">
        <f t="shared" si="3"/>
        <v>No</v>
      </c>
      <c r="K122" s="47">
        <v>0.28797906772045201</v>
      </c>
      <c r="L122" s="50">
        <v>92.578339747113802</v>
      </c>
      <c r="M122" s="47">
        <v>0.29837869178405502</v>
      </c>
      <c r="N122" s="50">
        <v>91.836734693877602</v>
      </c>
    </row>
    <row r="123" spans="1:14" x14ac:dyDescent="0.2">
      <c r="A123" s="57" t="s">
        <v>559</v>
      </c>
      <c r="B123" s="44" t="s">
        <v>560</v>
      </c>
      <c r="C123" s="45">
        <v>46</v>
      </c>
      <c r="D123" s="46" t="s">
        <v>335</v>
      </c>
      <c r="E123" s="47">
        <v>0.58307718083982096</v>
      </c>
      <c r="F123" s="48">
        <v>8.6860912589334802</v>
      </c>
      <c r="G123" s="47">
        <v>0.68266551736444603</v>
      </c>
      <c r="H123" s="50">
        <v>68.731778425656003</v>
      </c>
      <c r="I123" s="76" t="str">
        <f t="shared" si="2"/>
        <v>No</v>
      </c>
      <c r="J123" s="49" t="str">
        <f t="shared" si="3"/>
        <v>No</v>
      </c>
      <c r="K123" s="47">
        <v>0.25179756387892799</v>
      </c>
      <c r="L123" s="50">
        <v>88.290269378779598</v>
      </c>
      <c r="M123" s="47">
        <v>0.26254681610130998</v>
      </c>
      <c r="N123" s="50">
        <v>87.317784256559804</v>
      </c>
    </row>
    <row r="124" spans="1:14" x14ac:dyDescent="0.2">
      <c r="A124" s="57" t="s">
        <v>561</v>
      </c>
      <c r="B124" s="44" t="s">
        <v>562</v>
      </c>
      <c r="C124" s="45">
        <v>46</v>
      </c>
      <c r="D124" s="46" t="s">
        <v>335</v>
      </c>
      <c r="E124" s="47">
        <v>0.61649097169308298</v>
      </c>
      <c r="F124" s="48">
        <v>12.7542605827378</v>
      </c>
      <c r="G124" s="47">
        <v>0.50539904797677304</v>
      </c>
      <c r="H124" s="50">
        <v>4.0087463556851297</v>
      </c>
      <c r="I124" s="76" t="str">
        <f t="shared" si="2"/>
        <v>No</v>
      </c>
      <c r="J124" s="49" t="str">
        <f t="shared" si="3"/>
        <v>No</v>
      </c>
      <c r="K124" s="47">
        <v>0.20453618020619699</v>
      </c>
      <c r="L124" s="50">
        <v>77.075316107751505</v>
      </c>
      <c r="M124" s="47">
        <v>0.21074556123532301</v>
      </c>
      <c r="N124" s="50">
        <v>77.478134110787195</v>
      </c>
    </row>
    <row r="125" spans="1:14" x14ac:dyDescent="0.2">
      <c r="A125" s="57" t="s">
        <v>563</v>
      </c>
      <c r="B125" s="44" t="s">
        <v>564</v>
      </c>
      <c r="C125" s="45">
        <v>46</v>
      </c>
      <c r="D125" s="46" t="s">
        <v>335</v>
      </c>
      <c r="E125" s="47">
        <v>0.60545990299289698</v>
      </c>
      <c r="F125" s="48">
        <v>11.3798790544255</v>
      </c>
      <c r="G125" s="47">
        <v>0.49085791258291001</v>
      </c>
      <c r="H125" s="50">
        <v>2.9154518950437298</v>
      </c>
      <c r="I125" s="76" t="str">
        <f t="shared" si="2"/>
        <v>No</v>
      </c>
      <c r="J125" s="49" t="str">
        <f t="shared" si="3"/>
        <v>No</v>
      </c>
      <c r="K125" s="47">
        <v>0.22808975635794301</v>
      </c>
      <c r="L125" s="50">
        <v>83.8922484881803</v>
      </c>
      <c r="M125" s="47">
        <v>0.23313050470618901</v>
      </c>
      <c r="N125" s="50">
        <v>82.507288629737602</v>
      </c>
    </row>
    <row r="126" spans="1:14" x14ac:dyDescent="0.2">
      <c r="A126" s="57" t="s">
        <v>565</v>
      </c>
      <c r="B126" s="44" t="s">
        <v>566</v>
      </c>
      <c r="C126" s="45">
        <v>46</v>
      </c>
      <c r="D126" s="46" t="s">
        <v>335</v>
      </c>
      <c r="E126" s="47">
        <v>0.684436148431675</v>
      </c>
      <c r="F126" s="48">
        <v>26.7729521715228</v>
      </c>
      <c r="G126" s="47">
        <v>0.62073765649495904</v>
      </c>
      <c r="H126" s="50">
        <v>36.734693877551003</v>
      </c>
      <c r="I126" s="76" t="str">
        <f t="shared" si="2"/>
        <v>No</v>
      </c>
      <c r="J126" s="49" t="str">
        <f t="shared" si="3"/>
        <v>No</v>
      </c>
      <c r="K126" s="47">
        <v>0.22481941601071001</v>
      </c>
      <c r="L126" s="50">
        <v>82.682792743265495</v>
      </c>
      <c r="M126" s="47">
        <v>0.23867474844221501</v>
      </c>
      <c r="N126" s="50">
        <v>84.183673469387799</v>
      </c>
    </row>
    <row r="127" spans="1:14" x14ac:dyDescent="0.2">
      <c r="A127" s="57" t="s">
        <v>567</v>
      </c>
      <c r="B127" s="44" t="s">
        <v>568</v>
      </c>
      <c r="C127" s="45">
        <v>46</v>
      </c>
      <c r="D127" s="46" t="s">
        <v>335</v>
      </c>
      <c r="E127" s="47">
        <v>0.803508568510094</v>
      </c>
      <c r="F127" s="48">
        <v>62.781748213303999</v>
      </c>
      <c r="G127" s="47">
        <v>0.77850357297877604</v>
      </c>
      <c r="H127" s="50">
        <v>92.930029154518905</v>
      </c>
      <c r="I127" s="76" t="str">
        <f t="shared" si="2"/>
        <v>No</v>
      </c>
      <c r="J127" s="49" t="str">
        <f t="shared" si="3"/>
        <v>No</v>
      </c>
      <c r="K127" s="47">
        <v>0.25304598202571599</v>
      </c>
      <c r="L127" s="50">
        <v>88.400219901044494</v>
      </c>
      <c r="M127" s="47">
        <v>0.264642666838315</v>
      </c>
      <c r="N127" s="50">
        <v>87.755102040816297</v>
      </c>
    </row>
    <row r="128" spans="1:14" x14ac:dyDescent="0.2">
      <c r="A128" s="57" t="s">
        <v>569</v>
      </c>
      <c r="B128" s="44" t="s">
        <v>570</v>
      </c>
      <c r="C128" s="45">
        <v>46</v>
      </c>
      <c r="D128" s="46" t="s">
        <v>335</v>
      </c>
      <c r="E128" s="47">
        <v>0.63985101565939395</v>
      </c>
      <c r="F128" s="48">
        <v>16.987355689939498</v>
      </c>
      <c r="G128" s="47">
        <v>0.55443150740671399</v>
      </c>
      <c r="H128" s="50">
        <v>11.5889212827988</v>
      </c>
      <c r="I128" s="76" t="str">
        <f t="shared" si="2"/>
        <v>No</v>
      </c>
      <c r="J128" s="49" t="str">
        <f t="shared" si="3"/>
        <v>No</v>
      </c>
      <c r="K128" s="47">
        <v>0.16437588411791401</v>
      </c>
      <c r="L128" s="50">
        <v>59.648158328752103</v>
      </c>
      <c r="M128" s="47">
        <v>0.16804584794024</v>
      </c>
      <c r="N128" s="50">
        <v>62.0262390670554</v>
      </c>
    </row>
    <row r="129" spans="1:14" x14ac:dyDescent="0.2">
      <c r="A129" s="57" t="s">
        <v>571</v>
      </c>
      <c r="B129" s="44" t="s">
        <v>572</v>
      </c>
      <c r="C129" s="45">
        <v>46</v>
      </c>
      <c r="D129" s="46" t="s">
        <v>335</v>
      </c>
      <c r="E129" s="47">
        <v>0.66126254406617901</v>
      </c>
      <c r="F129" s="48">
        <v>21.605277625068702</v>
      </c>
      <c r="G129" s="47">
        <v>0.59526687359964903</v>
      </c>
      <c r="H129" s="50">
        <v>25.072886297376101</v>
      </c>
      <c r="I129" s="76" t="str">
        <f t="shared" si="2"/>
        <v>No</v>
      </c>
      <c r="J129" s="49" t="str">
        <f t="shared" si="3"/>
        <v>No</v>
      </c>
      <c r="K129" s="47">
        <v>0.16198181135530401</v>
      </c>
      <c r="L129" s="50">
        <v>58.713578889499701</v>
      </c>
      <c r="M129" s="47">
        <v>0.165806074397127</v>
      </c>
      <c r="N129" s="50">
        <v>61.078717201166199</v>
      </c>
    </row>
    <row r="130" spans="1:14" x14ac:dyDescent="0.2">
      <c r="A130" s="57" t="s">
        <v>573</v>
      </c>
      <c r="B130" s="44" t="s">
        <v>574</v>
      </c>
      <c r="C130" s="45">
        <v>46</v>
      </c>
      <c r="D130" s="46" t="s">
        <v>335</v>
      </c>
      <c r="E130" s="47">
        <v>0.68472218044565702</v>
      </c>
      <c r="F130" s="48">
        <v>26.827927432655301</v>
      </c>
      <c r="G130" s="47">
        <v>0.62329085851917798</v>
      </c>
      <c r="H130" s="50">
        <v>37.609329446064102</v>
      </c>
      <c r="I130" s="76" t="str">
        <f t="shared" si="2"/>
        <v>No</v>
      </c>
      <c r="J130" s="49" t="str">
        <f t="shared" si="3"/>
        <v>No</v>
      </c>
      <c r="K130" s="47">
        <v>0.18715468426738799</v>
      </c>
      <c r="L130" s="50">
        <v>70.1484332050577</v>
      </c>
      <c r="M130" s="47">
        <v>0.194744389741284</v>
      </c>
      <c r="N130" s="50">
        <v>72.376093294460603</v>
      </c>
    </row>
    <row r="131" spans="1:14" x14ac:dyDescent="0.2">
      <c r="A131" s="57" t="s">
        <v>575</v>
      </c>
      <c r="B131" s="44" t="s">
        <v>576</v>
      </c>
      <c r="C131" s="45">
        <v>46</v>
      </c>
      <c r="D131" s="46" t="s">
        <v>335</v>
      </c>
      <c r="E131" s="47">
        <v>0.67903650749975497</v>
      </c>
      <c r="F131" s="48">
        <v>25.453545904342999</v>
      </c>
      <c r="G131" s="47">
        <v>0.60769952130469296</v>
      </c>
      <c r="H131" s="50">
        <v>30.903790087463602</v>
      </c>
      <c r="I131" s="76" t="str">
        <f t="shared" si="2"/>
        <v>No</v>
      </c>
      <c r="J131" s="49" t="str">
        <f t="shared" si="3"/>
        <v>No</v>
      </c>
      <c r="K131" s="47">
        <v>0.157118770020129</v>
      </c>
      <c r="L131" s="50">
        <v>56.404617921935099</v>
      </c>
      <c r="M131" s="47">
        <v>0.15963049870080201</v>
      </c>
      <c r="N131" s="50">
        <v>58.454810495626802</v>
      </c>
    </row>
    <row r="132" spans="1:14" x14ac:dyDescent="0.2">
      <c r="A132" s="57" t="s">
        <v>577</v>
      </c>
      <c r="B132" s="44" t="s">
        <v>578</v>
      </c>
      <c r="C132" s="45">
        <v>46</v>
      </c>
      <c r="D132" s="46" t="s">
        <v>335</v>
      </c>
      <c r="E132" s="47">
        <v>0.71051708184304696</v>
      </c>
      <c r="F132" s="48">
        <v>32.655305112699303</v>
      </c>
      <c r="G132" s="47">
        <v>0.65468241717215103</v>
      </c>
      <c r="H132" s="50">
        <v>53.790087463556802</v>
      </c>
      <c r="I132" s="76" t="str">
        <f t="shared" si="2"/>
        <v>No</v>
      </c>
      <c r="J132" s="49" t="str">
        <f t="shared" si="3"/>
        <v>No</v>
      </c>
      <c r="K132" s="47">
        <v>0.201754967243713</v>
      </c>
      <c r="L132" s="50">
        <v>76.085761407366704</v>
      </c>
      <c r="M132" s="47">
        <v>0.205914461449765</v>
      </c>
      <c r="N132" s="50">
        <v>75.874635568513099</v>
      </c>
    </row>
    <row r="133" spans="1:14" x14ac:dyDescent="0.2">
      <c r="A133" s="57" t="s">
        <v>579</v>
      </c>
      <c r="B133" s="44" t="s">
        <v>580</v>
      </c>
      <c r="C133" s="45">
        <v>46</v>
      </c>
      <c r="D133" s="46" t="s">
        <v>335</v>
      </c>
      <c r="E133" s="47">
        <v>0.77534247256870803</v>
      </c>
      <c r="F133" s="48">
        <v>53.435953820780597</v>
      </c>
      <c r="G133" s="47">
        <v>0.74224348876694701</v>
      </c>
      <c r="H133" s="50">
        <v>85.568513119533506</v>
      </c>
      <c r="I133" s="76" t="str">
        <f t="shared" si="2"/>
        <v>No</v>
      </c>
      <c r="J133" s="49" t="str">
        <f t="shared" si="3"/>
        <v>No</v>
      </c>
      <c r="K133" s="47">
        <v>0.22684885327010601</v>
      </c>
      <c r="L133" s="50">
        <v>83.452446399120404</v>
      </c>
      <c r="M133" s="47">
        <v>0.235975901762566</v>
      </c>
      <c r="N133" s="50">
        <v>83.381924198250701</v>
      </c>
    </row>
    <row r="134" spans="1:14" x14ac:dyDescent="0.2">
      <c r="A134" s="57" t="s">
        <v>581</v>
      </c>
      <c r="B134" s="44" t="s">
        <v>582</v>
      </c>
      <c r="C134" s="45">
        <v>46</v>
      </c>
      <c r="D134" s="46" t="s">
        <v>335</v>
      </c>
      <c r="E134" s="47">
        <v>0.82603094282405198</v>
      </c>
      <c r="F134" s="48">
        <v>72.072567344694903</v>
      </c>
      <c r="G134" s="47">
        <v>0.80052483584279999</v>
      </c>
      <c r="H134" s="50">
        <v>94.679300291545204</v>
      </c>
      <c r="I134" s="76" t="str">
        <f t="shared" si="2"/>
        <v>No</v>
      </c>
      <c r="J134" s="49" t="str">
        <f t="shared" si="3"/>
        <v>No</v>
      </c>
      <c r="K134" s="47">
        <v>0.22841841841831401</v>
      </c>
      <c r="L134" s="50">
        <v>83.947223749312798</v>
      </c>
      <c r="M134" s="47">
        <v>0.236353567447846</v>
      </c>
      <c r="N134" s="50">
        <v>83.673469387755105</v>
      </c>
    </row>
    <row r="135" spans="1:14" x14ac:dyDescent="0.2">
      <c r="A135" s="57" t="s">
        <v>583</v>
      </c>
      <c r="B135" s="44" t="s">
        <v>584</v>
      </c>
      <c r="C135" s="45">
        <v>46</v>
      </c>
      <c r="D135" s="46" t="s">
        <v>335</v>
      </c>
      <c r="E135" s="47">
        <v>0.70362537330617803</v>
      </c>
      <c r="F135" s="48">
        <v>30.731170973062099</v>
      </c>
      <c r="G135" s="47">
        <v>0.63708456142362502</v>
      </c>
      <c r="H135" s="50">
        <v>43.586005830903801</v>
      </c>
      <c r="I135" s="76" t="str">
        <f t="shared" ref="I135:I198" si="4">IF(AND(F135&gt;=90,H135&gt;=90),"Yes","No")</f>
        <v>No</v>
      </c>
      <c r="J135" s="49" t="str">
        <f t="shared" ref="J135:J198" si="5">IF(AND(F135&gt;=75,H135&gt;=75),"Yes","No")</f>
        <v>No</v>
      </c>
      <c r="K135" s="47">
        <v>0.117910598156846</v>
      </c>
      <c r="L135" s="50">
        <v>18.416712479384302</v>
      </c>
      <c r="M135" s="47">
        <v>0.118198931789757</v>
      </c>
      <c r="N135" s="50">
        <v>19.533527696793001</v>
      </c>
    </row>
    <row r="136" spans="1:14" x14ac:dyDescent="0.2">
      <c r="A136" s="57" t="s">
        <v>585</v>
      </c>
      <c r="B136" s="44" t="s">
        <v>586</v>
      </c>
      <c r="C136" s="45">
        <v>46</v>
      </c>
      <c r="D136" s="46" t="s">
        <v>335</v>
      </c>
      <c r="E136" s="47">
        <v>0.75642501759895298</v>
      </c>
      <c r="F136" s="48">
        <v>47.883452446399097</v>
      </c>
      <c r="G136" s="47">
        <v>0.71368546370289498</v>
      </c>
      <c r="H136" s="50">
        <v>79.373177842565596</v>
      </c>
      <c r="I136" s="76" t="str">
        <f t="shared" si="4"/>
        <v>No</v>
      </c>
      <c r="J136" s="49" t="str">
        <f t="shared" si="5"/>
        <v>No</v>
      </c>
      <c r="K136" s="47">
        <v>0.13960281635692501</v>
      </c>
      <c r="L136" s="50">
        <v>43.265530511269901</v>
      </c>
      <c r="M136" s="47">
        <v>0.147772864765846</v>
      </c>
      <c r="N136" s="50">
        <v>51.749271137026199</v>
      </c>
    </row>
    <row r="137" spans="1:14" x14ac:dyDescent="0.2">
      <c r="A137" s="57" t="s">
        <v>587</v>
      </c>
      <c r="B137" s="44" t="s">
        <v>588</v>
      </c>
      <c r="C137" s="45">
        <v>46</v>
      </c>
      <c r="D137" s="46" t="s">
        <v>335</v>
      </c>
      <c r="E137" s="47">
        <v>0.63368256527197298</v>
      </c>
      <c r="F137" s="48">
        <v>15.997800989554699</v>
      </c>
      <c r="G137" s="47">
        <v>0.54478726997113802</v>
      </c>
      <c r="H137" s="50">
        <v>9.3294460641399404</v>
      </c>
      <c r="I137" s="76" t="str">
        <f t="shared" si="4"/>
        <v>No</v>
      </c>
      <c r="J137" s="49" t="str">
        <f t="shared" si="5"/>
        <v>No</v>
      </c>
      <c r="K137" s="47">
        <v>0.155125377935876</v>
      </c>
      <c r="L137" s="50">
        <v>55.1951621770203</v>
      </c>
      <c r="M137" s="47">
        <v>0.163095849167541</v>
      </c>
      <c r="N137" s="50">
        <v>60.058309037900898</v>
      </c>
    </row>
    <row r="138" spans="1:14" x14ac:dyDescent="0.2">
      <c r="A138" s="57" t="s">
        <v>589</v>
      </c>
      <c r="B138" s="44" t="s">
        <v>590</v>
      </c>
      <c r="C138" s="45">
        <v>46</v>
      </c>
      <c r="D138" s="46" t="s">
        <v>335</v>
      </c>
      <c r="E138" s="47">
        <v>0.66784767557635005</v>
      </c>
      <c r="F138" s="48">
        <v>22.979659153381</v>
      </c>
      <c r="G138" s="47">
        <v>0.59162622137901799</v>
      </c>
      <c r="H138" s="50">
        <v>23.469387755102002</v>
      </c>
      <c r="I138" s="76" t="str">
        <f t="shared" si="4"/>
        <v>No</v>
      </c>
      <c r="J138" s="49" t="str">
        <f t="shared" si="5"/>
        <v>No</v>
      </c>
      <c r="K138" s="47">
        <v>0.188056645382498</v>
      </c>
      <c r="L138" s="50">
        <v>70.588235294117695</v>
      </c>
      <c r="M138" s="47">
        <v>0.19191847062501999</v>
      </c>
      <c r="N138" s="50">
        <v>71.428571428571402</v>
      </c>
    </row>
    <row r="139" spans="1:14" x14ac:dyDescent="0.2">
      <c r="A139" s="57" t="s">
        <v>591</v>
      </c>
      <c r="B139" s="44" t="s">
        <v>592</v>
      </c>
      <c r="C139" s="45">
        <v>46</v>
      </c>
      <c r="D139" s="46" t="s">
        <v>335</v>
      </c>
      <c r="E139" s="47">
        <v>0.77641621335586997</v>
      </c>
      <c r="F139" s="48">
        <v>53.765805387575597</v>
      </c>
      <c r="G139" s="47">
        <v>0.74894891050485801</v>
      </c>
      <c r="H139" s="50">
        <v>87.244897959183703</v>
      </c>
      <c r="I139" s="76" t="str">
        <f t="shared" si="4"/>
        <v>No</v>
      </c>
      <c r="J139" s="49" t="str">
        <f t="shared" si="5"/>
        <v>No</v>
      </c>
      <c r="K139" s="47">
        <v>0.155948413506105</v>
      </c>
      <c r="L139" s="50">
        <v>55.909840571742699</v>
      </c>
      <c r="M139" s="47">
        <v>0.15798097890483501</v>
      </c>
      <c r="N139" s="50">
        <v>57.361516034985399</v>
      </c>
    </row>
    <row r="140" spans="1:14" x14ac:dyDescent="0.2">
      <c r="A140" s="57" t="s">
        <v>593</v>
      </c>
      <c r="B140" s="44" t="s">
        <v>594</v>
      </c>
      <c r="C140" s="45">
        <v>46</v>
      </c>
      <c r="D140" s="46" t="s">
        <v>335</v>
      </c>
      <c r="E140" s="47">
        <v>0.71599629370118101</v>
      </c>
      <c r="F140" s="48">
        <v>34.634414513468897</v>
      </c>
      <c r="G140" s="47">
        <v>0.59748703736131503</v>
      </c>
      <c r="H140" s="50">
        <v>26.239067055393601</v>
      </c>
      <c r="I140" s="76" t="str">
        <f t="shared" si="4"/>
        <v>No</v>
      </c>
      <c r="J140" s="49" t="str">
        <f t="shared" si="5"/>
        <v>No</v>
      </c>
      <c r="K140" s="47">
        <v>0.246458083756282</v>
      </c>
      <c r="L140" s="50">
        <v>87.355689939527196</v>
      </c>
      <c r="M140" s="47">
        <v>0.254833067094768</v>
      </c>
      <c r="N140" s="50">
        <v>86.516034985422706</v>
      </c>
    </row>
    <row r="141" spans="1:14" x14ac:dyDescent="0.2">
      <c r="A141" s="57" t="s">
        <v>595</v>
      </c>
      <c r="B141" s="44" t="s">
        <v>596</v>
      </c>
      <c r="C141" s="45">
        <v>46</v>
      </c>
      <c r="D141" s="46" t="s">
        <v>335</v>
      </c>
      <c r="E141" s="47">
        <v>0.68787843118574998</v>
      </c>
      <c r="F141" s="48">
        <v>27.2677295217152</v>
      </c>
      <c r="G141" s="47">
        <v>0.62818406906121005</v>
      </c>
      <c r="H141" s="50">
        <v>39.723032069970799</v>
      </c>
      <c r="I141" s="76" t="str">
        <f t="shared" si="4"/>
        <v>No</v>
      </c>
      <c r="J141" s="49" t="str">
        <f t="shared" si="5"/>
        <v>No</v>
      </c>
      <c r="K141" s="47">
        <v>0.22655466968576601</v>
      </c>
      <c r="L141" s="50">
        <v>83.2325453545904</v>
      </c>
      <c r="M141" s="47">
        <v>0.234462569427972</v>
      </c>
      <c r="N141" s="50">
        <v>82.944606413994194</v>
      </c>
    </row>
    <row r="142" spans="1:14" x14ac:dyDescent="0.2">
      <c r="A142" s="57" t="s">
        <v>597</v>
      </c>
      <c r="B142" s="44" t="s">
        <v>598</v>
      </c>
      <c r="C142" s="45">
        <v>46</v>
      </c>
      <c r="D142" s="46" t="s">
        <v>335</v>
      </c>
      <c r="E142" s="47">
        <v>0.79532883030634305</v>
      </c>
      <c r="F142" s="48">
        <v>59.758108851016999</v>
      </c>
      <c r="G142" s="47">
        <v>0.76673367494644096</v>
      </c>
      <c r="H142" s="50">
        <v>91.034985422740505</v>
      </c>
      <c r="I142" s="76" t="str">
        <f t="shared" si="4"/>
        <v>No</v>
      </c>
      <c r="J142" s="49" t="str">
        <f t="shared" si="5"/>
        <v>No</v>
      </c>
      <c r="K142" s="47">
        <v>0.28848189721552298</v>
      </c>
      <c r="L142" s="50">
        <v>92.743265530511295</v>
      </c>
      <c r="M142" s="47">
        <v>0.30639750850439001</v>
      </c>
      <c r="N142" s="50">
        <v>92.930029154518905</v>
      </c>
    </row>
    <row r="143" spans="1:14" x14ac:dyDescent="0.2">
      <c r="A143" s="57" t="s">
        <v>599</v>
      </c>
      <c r="B143" s="44" t="s">
        <v>600</v>
      </c>
      <c r="C143" s="45">
        <v>46</v>
      </c>
      <c r="D143" s="46" t="s">
        <v>335</v>
      </c>
      <c r="E143" s="47">
        <v>0.71893522667572296</v>
      </c>
      <c r="F143" s="48">
        <v>35.678944474986302</v>
      </c>
      <c r="G143" s="47">
        <v>0.56200975522718999</v>
      </c>
      <c r="H143" s="50">
        <v>13.4110787172012</v>
      </c>
      <c r="I143" s="76" t="str">
        <f t="shared" si="4"/>
        <v>No</v>
      </c>
      <c r="J143" s="49" t="str">
        <f t="shared" si="5"/>
        <v>No</v>
      </c>
      <c r="K143" s="47">
        <v>0.17566234100784001</v>
      </c>
      <c r="L143" s="50">
        <v>65.860362836723496</v>
      </c>
      <c r="M143" s="47">
        <v>0.18126959638286799</v>
      </c>
      <c r="N143" s="50">
        <v>67.492711370262398</v>
      </c>
    </row>
    <row r="144" spans="1:14" x14ac:dyDescent="0.2">
      <c r="A144" s="57" t="s">
        <v>601</v>
      </c>
      <c r="B144" s="44" t="s">
        <v>602</v>
      </c>
      <c r="C144" s="45">
        <v>46</v>
      </c>
      <c r="D144" s="46" t="s">
        <v>335</v>
      </c>
      <c r="E144" s="47">
        <v>0.64659229881533098</v>
      </c>
      <c r="F144" s="48">
        <v>18.416712479384302</v>
      </c>
      <c r="G144" s="47">
        <v>0.661581106807136</v>
      </c>
      <c r="H144" s="50">
        <v>58.017492711370302</v>
      </c>
      <c r="I144" s="76" t="str">
        <f t="shared" si="4"/>
        <v>No</v>
      </c>
      <c r="J144" s="49" t="str">
        <f t="shared" si="5"/>
        <v>No</v>
      </c>
      <c r="K144" s="47">
        <v>0.16523870769874399</v>
      </c>
      <c r="L144" s="50">
        <v>60.197910940077001</v>
      </c>
      <c r="M144" s="47">
        <v>0.17278947316916399</v>
      </c>
      <c r="N144" s="50">
        <v>64.139941690962104</v>
      </c>
    </row>
    <row r="145" spans="1:14" x14ac:dyDescent="0.2">
      <c r="A145" s="57" t="s">
        <v>603</v>
      </c>
      <c r="B145" s="44" t="s">
        <v>604</v>
      </c>
      <c r="C145" s="45">
        <v>46</v>
      </c>
      <c r="D145" s="46" t="s">
        <v>335</v>
      </c>
      <c r="E145" s="47">
        <v>0.65114384801937497</v>
      </c>
      <c r="F145" s="48">
        <v>19.791094007696501</v>
      </c>
      <c r="G145" s="47">
        <v>0.510276797143004</v>
      </c>
      <c r="H145" s="50">
        <v>4.8104956268221599</v>
      </c>
      <c r="I145" s="76" t="str">
        <f t="shared" si="4"/>
        <v>No</v>
      </c>
      <c r="J145" s="49" t="str">
        <f t="shared" si="5"/>
        <v>No</v>
      </c>
      <c r="K145" s="47">
        <v>0.27501573958098702</v>
      </c>
      <c r="L145" s="50">
        <v>91.368884002198996</v>
      </c>
      <c r="M145" s="47">
        <v>0.27402261449587101</v>
      </c>
      <c r="N145" s="50">
        <v>89.139941690962104</v>
      </c>
    </row>
    <row r="146" spans="1:14" x14ac:dyDescent="0.2">
      <c r="A146" s="57" t="s">
        <v>605</v>
      </c>
      <c r="B146" s="44" t="s">
        <v>606</v>
      </c>
      <c r="C146" s="45">
        <v>46</v>
      </c>
      <c r="D146" s="46" t="s">
        <v>335</v>
      </c>
      <c r="E146" s="47">
        <v>0.73477009515004599</v>
      </c>
      <c r="F146" s="48">
        <v>40.461792193512899</v>
      </c>
      <c r="G146" s="47">
        <v>0.62333257416925203</v>
      </c>
      <c r="H146" s="50">
        <v>37.682215743440203</v>
      </c>
      <c r="I146" s="76" t="str">
        <f t="shared" si="4"/>
        <v>No</v>
      </c>
      <c r="J146" s="49" t="str">
        <f t="shared" si="5"/>
        <v>No</v>
      </c>
      <c r="K146" s="47">
        <v>0.18304118853901</v>
      </c>
      <c r="L146" s="50">
        <v>68.774051676745501</v>
      </c>
      <c r="M146" s="47">
        <v>0.19094694135711299</v>
      </c>
      <c r="N146" s="50">
        <v>71.209912536443198</v>
      </c>
    </row>
    <row r="147" spans="1:14" x14ac:dyDescent="0.2">
      <c r="A147" s="57" t="s">
        <v>607</v>
      </c>
      <c r="B147" s="44" t="s">
        <v>608</v>
      </c>
      <c r="C147" s="45">
        <v>46</v>
      </c>
      <c r="D147" s="46" t="s">
        <v>335</v>
      </c>
      <c r="E147" s="47">
        <v>0.77651352180808797</v>
      </c>
      <c r="F147" s="48">
        <v>53.820780648708102</v>
      </c>
      <c r="G147" s="47">
        <v>0.71437547201336205</v>
      </c>
      <c r="H147" s="50">
        <v>79.66472303207</v>
      </c>
      <c r="I147" s="76" t="str">
        <f t="shared" si="4"/>
        <v>No</v>
      </c>
      <c r="J147" s="49" t="str">
        <f t="shared" si="5"/>
        <v>No</v>
      </c>
      <c r="K147" s="47">
        <v>0.21321731803766</v>
      </c>
      <c r="L147" s="50">
        <v>79.494227597581101</v>
      </c>
      <c r="M147" s="47">
        <v>0.21909031803241999</v>
      </c>
      <c r="N147" s="50">
        <v>79.154518950437307</v>
      </c>
    </row>
    <row r="148" spans="1:14" x14ac:dyDescent="0.2">
      <c r="A148" s="57" t="s">
        <v>609</v>
      </c>
      <c r="B148" s="44" t="s">
        <v>610</v>
      </c>
      <c r="C148" s="45">
        <v>46</v>
      </c>
      <c r="D148" s="46" t="s">
        <v>335</v>
      </c>
      <c r="E148" s="47">
        <v>0.71137749131452399</v>
      </c>
      <c r="F148" s="48">
        <v>33.040131940626701</v>
      </c>
      <c r="G148" s="47">
        <v>0.64916084458691004</v>
      </c>
      <c r="H148" s="50">
        <v>50.655976676384803</v>
      </c>
      <c r="I148" s="76" t="str">
        <f t="shared" si="4"/>
        <v>No</v>
      </c>
      <c r="J148" s="49" t="str">
        <f t="shared" si="5"/>
        <v>No</v>
      </c>
      <c r="K148" s="47">
        <v>0.26392850985836303</v>
      </c>
      <c r="L148" s="50">
        <v>90.049477735019295</v>
      </c>
      <c r="M148" s="47">
        <v>0.26278821009997</v>
      </c>
      <c r="N148" s="50">
        <v>87.463556851311907</v>
      </c>
    </row>
    <row r="149" spans="1:14" x14ac:dyDescent="0.2">
      <c r="A149" s="57" t="s">
        <v>611</v>
      </c>
      <c r="B149" s="44" t="s">
        <v>611</v>
      </c>
      <c r="C149" s="45">
        <v>46</v>
      </c>
      <c r="D149" s="46" t="s">
        <v>335</v>
      </c>
      <c r="E149" s="47">
        <v>0.68234685169176801</v>
      </c>
      <c r="F149" s="48">
        <v>26.278174821330399</v>
      </c>
      <c r="G149" s="47">
        <v>0.61030569269934998</v>
      </c>
      <c r="H149" s="50">
        <v>31.778425655976701</v>
      </c>
      <c r="I149" s="76" t="str">
        <f t="shared" si="4"/>
        <v>No</v>
      </c>
      <c r="J149" s="49" t="str">
        <f t="shared" si="5"/>
        <v>No</v>
      </c>
      <c r="K149" s="47">
        <v>0.171515059689438</v>
      </c>
      <c r="L149" s="50">
        <v>64.1011544804838</v>
      </c>
      <c r="M149" s="47">
        <v>0.19455900739684101</v>
      </c>
      <c r="N149" s="50">
        <v>72.157434402332399</v>
      </c>
    </row>
    <row r="150" spans="1:14" x14ac:dyDescent="0.2">
      <c r="A150" s="57" t="s">
        <v>612</v>
      </c>
      <c r="B150" s="44" t="s">
        <v>613</v>
      </c>
      <c r="C150" s="45">
        <v>46</v>
      </c>
      <c r="D150" s="46" t="s">
        <v>335</v>
      </c>
      <c r="E150" s="47">
        <v>0.73134048943624896</v>
      </c>
      <c r="F150" s="48">
        <v>39.0874106652007</v>
      </c>
      <c r="G150" s="47">
        <v>0.57517550476700197</v>
      </c>
      <c r="H150" s="50">
        <v>17.419825072886301</v>
      </c>
      <c r="I150" s="76" t="str">
        <f t="shared" si="4"/>
        <v>No</v>
      </c>
      <c r="J150" s="49" t="str">
        <f t="shared" si="5"/>
        <v>No</v>
      </c>
      <c r="K150" s="47">
        <v>0.27547332620679399</v>
      </c>
      <c r="L150" s="50">
        <v>91.478834524464006</v>
      </c>
      <c r="M150" s="47">
        <v>0.27950362337127499</v>
      </c>
      <c r="N150" s="50">
        <v>90.087463556851304</v>
      </c>
    </row>
    <row r="151" spans="1:14" x14ac:dyDescent="0.2">
      <c r="A151" s="57" t="s">
        <v>614</v>
      </c>
      <c r="B151" s="44" t="s">
        <v>615</v>
      </c>
      <c r="C151" s="45">
        <v>46</v>
      </c>
      <c r="D151" s="46" t="s">
        <v>335</v>
      </c>
      <c r="E151" s="47">
        <v>0.75184520528461796</v>
      </c>
      <c r="F151" s="48">
        <v>46.069268829026903</v>
      </c>
      <c r="G151" s="47">
        <v>0.60474735428410697</v>
      </c>
      <c r="H151" s="50">
        <v>29.591836734693899</v>
      </c>
      <c r="I151" s="76" t="str">
        <f t="shared" si="4"/>
        <v>No</v>
      </c>
      <c r="J151" s="49" t="str">
        <f t="shared" si="5"/>
        <v>No</v>
      </c>
      <c r="K151" s="47">
        <v>0.19621687689233699</v>
      </c>
      <c r="L151" s="50">
        <v>74.381528312259505</v>
      </c>
      <c r="M151" s="47">
        <v>0.20286857001556599</v>
      </c>
      <c r="N151" s="50">
        <v>75.291545189504404</v>
      </c>
    </row>
    <row r="152" spans="1:14" x14ac:dyDescent="0.2">
      <c r="A152" s="57" t="s">
        <v>616</v>
      </c>
      <c r="B152" s="44" t="s">
        <v>617</v>
      </c>
      <c r="C152" s="45">
        <v>46</v>
      </c>
      <c r="D152" s="46" t="s">
        <v>335</v>
      </c>
      <c r="E152" s="47">
        <v>0.72471363848412096</v>
      </c>
      <c r="F152" s="48">
        <v>37.548103353490902</v>
      </c>
      <c r="G152" s="47">
        <v>0.64651143083483298</v>
      </c>
      <c r="H152" s="50">
        <v>49.0524781341108</v>
      </c>
      <c r="I152" s="76" t="str">
        <f t="shared" si="4"/>
        <v>No</v>
      </c>
      <c r="J152" s="49" t="str">
        <f t="shared" si="5"/>
        <v>No</v>
      </c>
      <c r="K152" s="47">
        <v>0.19922192764200899</v>
      </c>
      <c r="L152" s="50">
        <v>75.206157229246799</v>
      </c>
      <c r="M152" s="47">
        <v>0.20605246215439699</v>
      </c>
      <c r="N152" s="50">
        <v>75.9475218658892</v>
      </c>
    </row>
    <row r="153" spans="1:14" x14ac:dyDescent="0.2">
      <c r="A153" s="147" t="s">
        <v>618</v>
      </c>
      <c r="B153" s="44" t="s">
        <v>618</v>
      </c>
      <c r="C153" s="45">
        <v>46</v>
      </c>
      <c r="D153" s="46" t="s">
        <v>335</v>
      </c>
      <c r="E153" s="47">
        <v>0.85399920326843404</v>
      </c>
      <c r="F153" s="48">
        <v>81.143485431555803</v>
      </c>
      <c r="G153" s="47">
        <v>0.86223420765653902</v>
      </c>
      <c r="H153" s="50">
        <v>98.104956268221599</v>
      </c>
      <c r="I153" s="76" t="str">
        <f t="shared" si="4"/>
        <v>No</v>
      </c>
      <c r="J153" s="49" t="str">
        <f t="shared" si="5"/>
        <v>Yes</v>
      </c>
      <c r="K153" s="47">
        <v>0.25036875412653598</v>
      </c>
      <c r="L153" s="50">
        <v>87.905442550852101</v>
      </c>
      <c r="M153" s="47">
        <v>0.25215918349758099</v>
      </c>
      <c r="N153" s="50">
        <v>86.078717201166199</v>
      </c>
    </row>
    <row r="154" spans="1:14" x14ac:dyDescent="0.2">
      <c r="A154" s="147" t="s">
        <v>619</v>
      </c>
      <c r="B154" s="44" t="s">
        <v>620</v>
      </c>
      <c r="C154" s="45">
        <v>46</v>
      </c>
      <c r="D154" s="46" t="s">
        <v>335</v>
      </c>
      <c r="E154" s="47">
        <v>0.83665806142185695</v>
      </c>
      <c r="F154" s="48">
        <v>75.316107751511794</v>
      </c>
      <c r="G154" s="47">
        <v>0.81504136736858501</v>
      </c>
      <c r="H154" s="50">
        <v>96.064139941690996</v>
      </c>
      <c r="I154" s="76" t="str">
        <f t="shared" si="4"/>
        <v>No</v>
      </c>
      <c r="J154" s="49" t="str">
        <f t="shared" si="5"/>
        <v>Yes</v>
      </c>
      <c r="K154" s="47">
        <v>0.19359293491082999</v>
      </c>
      <c r="L154" s="50">
        <v>73.062122045079704</v>
      </c>
      <c r="M154" s="47">
        <v>0.206996739971326</v>
      </c>
      <c r="N154" s="50">
        <v>76.093294460641403</v>
      </c>
    </row>
    <row r="155" spans="1:14" x14ac:dyDescent="0.2">
      <c r="A155" s="57" t="s">
        <v>621</v>
      </c>
      <c r="B155" s="44" t="s">
        <v>622</v>
      </c>
      <c r="C155" s="45">
        <v>46</v>
      </c>
      <c r="D155" s="46" t="s">
        <v>335</v>
      </c>
      <c r="E155" s="47">
        <v>0.712245177855657</v>
      </c>
      <c r="F155" s="48">
        <v>33.424958768554198</v>
      </c>
      <c r="G155" s="47">
        <v>0.65518549982879604</v>
      </c>
      <c r="H155" s="50">
        <v>54.008746355685098</v>
      </c>
      <c r="I155" s="76" t="str">
        <f t="shared" si="4"/>
        <v>No</v>
      </c>
      <c r="J155" s="49" t="str">
        <f t="shared" si="5"/>
        <v>No</v>
      </c>
      <c r="K155" s="47">
        <v>0.191511835411799</v>
      </c>
      <c r="L155" s="50">
        <v>72.292468389224894</v>
      </c>
      <c r="M155" s="47">
        <v>0.198749529342235</v>
      </c>
      <c r="N155" s="50">
        <v>73.688046647230294</v>
      </c>
    </row>
    <row r="156" spans="1:14" x14ac:dyDescent="0.2">
      <c r="A156" s="57" t="s">
        <v>623</v>
      </c>
      <c r="B156" s="44" t="s">
        <v>624</v>
      </c>
      <c r="C156" s="45">
        <v>46</v>
      </c>
      <c r="D156" s="46" t="s">
        <v>335</v>
      </c>
      <c r="E156" s="47">
        <v>0.70166539306041897</v>
      </c>
      <c r="F156" s="48">
        <v>30.236393622869699</v>
      </c>
      <c r="G156" s="47">
        <v>0.63828833126896101</v>
      </c>
      <c r="H156" s="50">
        <v>44.387755102040799</v>
      </c>
      <c r="I156" s="76" t="str">
        <f t="shared" si="4"/>
        <v>No</v>
      </c>
      <c r="J156" s="49" t="str">
        <f t="shared" si="5"/>
        <v>No</v>
      </c>
      <c r="K156" s="47">
        <v>0.165241820384849</v>
      </c>
      <c r="L156" s="50">
        <v>60.252886201209499</v>
      </c>
      <c r="M156" s="47">
        <v>0.17066182910289501</v>
      </c>
      <c r="N156" s="50">
        <v>62.9737609329446</v>
      </c>
    </row>
    <row r="157" spans="1:14" x14ac:dyDescent="0.2">
      <c r="A157" s="57" t="s">
        <v>625</v>
      </c>
      <c r="B157" s="44" t="s">
        <v>626</v>
      </c>
      <c r="C157" s="45">
        <v>46</v>
      </c>
      <c r="D157" s="46" t="s">
        <v>335</v>
      </c>
      <c r="E157" s="47">
        <v>0.76301169256961199</v>
      </c>
      <c r="F157" s="48">
        <v>49.697636063771299</v>
      </c>
      <c r="G157" s="47">
        <v>0.71310338090091696</v>
      </c>
      <c r="H157" s="50">
        <v>79.227405247813394</v>
      </c>
      <c r="I157" s="76" t="str">
        <f t="shared" si="4"/>
        <v>No</v>
      </c>
      <c r="J157" s="49" t="str">
        <f t="shared" si="5"/>
        <v>No</v>
      </c>
      <c r="K157" s="47">
        <v>0.16641497954808401</v>
      </c>
      <c r="L157" s="50">
        <v>60.857614073666902</v>
      </c>
      <c r="M157" s="47">
        <v>0.169224871078275</v>
      </c>
      <c r="N157" s="50">
        <v>62.5364431486881</v>
      </c>
    </row>
    <row r="158" spans="1:14" x14ac:dyDescent="0.2">
      <c r="A158" s="57" t="s">
        <v>627</v>
      </c>
      <c r="B158" s="44" t="s">
        <v>628</v>
      </c>
      <c r="C158" s="45">
        <v>46</v>
      </c>
      <c r="D158" s="46" t="s">
        <v>335</v>
      </c>
      <c r="E158" s="47">
        <v>0.77061888213492502</v>
      </c>
      <c r="F158" s="48">
        <v>51.8416712479384</v>
      </c>
      <c r="G158" s="47">
        <v>0.71931086369367803</v>
      </c>
      <c r="H158" s="50">
        <v>81.195335276967896</v>
      </c>
      <c r="I158" s="76" t="str">
        <f t="shared" si="4"/>
        <v>No</v>
      </c>
      <c r="J158" s="49" t="str">
        <f t="shared" si="5"/>
        <v>No</v>
      </c>
      <c r="K158" s="47">
        <v>0.28405302415374001</v>
      </c>
      <c r="L158" s="50">
        <v>92.248488180318901</v>
      </c>
      <c r="M158" s="47">
        <v>0.30338252539847899</v>
      </c>
      <c r="N158" s="50">
        <v>92.274052478134095</v>
      </c>
    </row>
    <row r="159" spans="1:14" x14ac:dyDescent="0.2">
      <c r="A159" s="57" t="s">
        <v>629</v>
      </c>
      <c r="B159" s="44" t="s">
        <v>630</v>
      </c>
      <c r="C159" s="45">
        <v>46</v>
      </c>
      <c r="D159" s="46" t="s">
        <v>335</v>
      </c>
      <c r="E159" s="47">
        <v>0.80810842246061698</v>
      </c>
      <c r="F159" s="48">
        <v>64.4310060472787</v>
      </c>
      <c r="G159" s="47">
        <v>0.73688880758832798</v>
      </c>
      <c r="H159" s="50">
        <v>84.329446064139901</v>
      </c>
      <c r="I159" s="76" t="str">
        <f t="shared" si="4"/>
        <v>No</v>
      </c>
      <c r="J159" s="49" t="str">
        <f t="shared" si="5"/>
        <v>No</v>
      </c>
      <c r="K159" s="47">
        <v>0.26131128306293999</v>
      </c>
      <c r="L159" s="50">
        <v>89.6096756459593</v>
      </c>
      <c r="M159" s="47">
        <v>0.27020087181999902</v>
      </c>
      <c r="N159" s="50">
        <v>88.556851311953395</v>
      </c>
    </row>
    <row r="160" spans="1:14" x14ac:dyDescent="0.2">
      <c r="A160" s="57" t="s">
        <v>631</v>
      </c>
      <c r="B160" s="44" t="s">
        <v>632</v>
      </c>
      <c r="C160" s="45">
        <v>46</v>
      </c>
      <c r="D160" s="46" t="s">
        <v>335</v>
      </c>
      <c r="E160" s="47">
        <v>0.68770968424268397</v>
      </c>
      <c r="F160" s="48">
        <v>27.212754260582699</v>
      </c>
      <c r="G160" s="47">
        <v>0.59010794183519</v>
      </c>
      <c r="H160" s="50">
        <v>22.813411078717198</v>
      </c>
      <c r="I160" s="76" t="str">
        <f t="shared" si="4"/>
        <v>No</v>
      </c>
      <c r="J160" s="49" t="str">
        <f t="shared" si="5"/>
        <v>No</v>
      </c>
      <c r="K160" s="47">
        <v>0.34253417692941501</v>
      </c>
      <c r="L160" s="50">
        <v>96.206706981858204</v>
      </c>
      <c r="M160" s="47">
        <v>0.36121931437072102</v>
      </c>
      <c r="N160" s="50">
        <v>96.793002915451893</v>
      </c>
    </row>
    <row r="161" spans="1:14" x14ac:dyDescent="0.2">
      <c r="A161" s="57" t="s">
        <v>633</v>
      </c>
      <c r="B161" s="44" t="s">
        <v>634</v>
      </c>
      <c r="C161" s="45">
        <v>46</v>
      </c>
      <c r="D161" s="46" t="s">
        <v>335</v>
      </c>
      <c r="E161" s="47">
        <v>0.72433076312423195</v>
      </c>
      <c r="F161" s="48">
        <v>37.383177570093501</v>
      </c>
      <c r="G161" s="47">
        <v>0.67772427351319697</v>
      </c>
      <c r="H161" s="50">
        <v>65.306122448979593</v>
      </c>
      <c r="I161" s="76" t="str">
        <f t="shared" si="4"/>
        <v>No</v>
      </c>
      <c r="J161" s="49" t="str">
        <f t="shared" si="5"/>
        <v>No</v>
      </c>
      <c r="K161" s="47">
        <v>0.224295578373117</v>
      </c>
      <c r="L161" s="50">
        <v>82.462891698735604</v>
      </c>
      <c r="M161" s="47">
        <v>0.2305300574386</v>
      </c>
      <c r="N161" s="50">
        <v>81.4868804664723</v>
      </c>
    </row>
    <row r="162" spans="1:14" x14ac:dyDescent="0.2">
      <c r="A162" s="57" t="s">
        <v>635</v>
      </c>
      <c r="B162" s="44" t="s">
        <v>636</v>
      </c>
      <c r="C162" s="45">
        <v>46</v>
      </c>
      <c r="D162" s="46" t="s">
        <v>335</v>
      </c>
      <c r="E162" s="47">
        <v>0.81336033044744305</v>
      </c>
      <c r="F162" s="48">
        <v>67.4546454095657</v>
      </c>
      <c r="G162" s="47">
        <v>0.71497647821525401</v>
      </c>
      <c r="H162" s="50">
        <v>79.810495626822203</v>
      </c>
      <c r="I162" s="76" t="str">
        <f t="shared" si="4"/>
        <v>No</v>
      </c>
      <c r="J162" s="49" t="str">
        <f t="shared" si="5"/>
        <v>No</v>
      </c>
      <c r="K162" s="47">
        <v>0.21860950249350899</v>
      </c>
      <c r="L162" s="50">
        <v>80.648708081363395</v>
      </c>
      <c r="M162" s="47">
        <v>0.22249780493968299</v>
      </c>
      <c r="N162" s="50">
        <v>79.591836734693899</v>
      </c>
    </row>
    <row r="163" spans="1:14" x14ac:dyDescent="0.2">
      <c r="A163" s="57" t="s">
        <v>637</v>
      </c>
      <c r="B163" s="44" t="s">
        <v>638</v>
      </c>
      <c r="C163" s="45">
        <v>46</v>
      </c>
      <c r="D163" s="46" t="s">
        <v>335</v>
      </c>
      <c r="E163" s="47">
        <v>0.77164444386390396</v>
      </c>
      <c r="F163" s="48">
        <v>51.951621770203403</v>
      </c>
      <c r="G163" s="47">
        <v>0.68811294669355005</v>
      </c>
      <c r="H163" s="50">
        <v>71.064139941690996</v>
      </c>
      <c r="I163" s="76" t="str">
        <f t="shared" si="4"/>
        <v>No</v>
      </c>
      <c r="J163" s="49" t="str">
        <f t="shared" si="5"/>
        <v>No</v>
      </c>
      <c r="K163" s="47">
        <v>0.32874754128024197</v>
      </c>
      <c r="L163" s="50">
        <v>95.492028587135806</v>
      </c>
      <c r="M163" s="47">
        <v>0.32872284692602399</v>
      </c>
      <c r="N163" s="50">
        <v>94.387755102040799</v>
      </c>
    </row>
    <row r="164" spans="1:14" x14ac:dyDescent="0.2">
      <c r="A164" s="57" t="s">
        <v>536</v>
      </c>
      <c r="B164" s="44" t="s">
        <v>639</v>
      </c>
      <c r="C164" s="45">
        <v>42</v>
      </c>
      <c r="D164" s="46" t="s">
        <v>335</v>
      </c>
      <c r="E164" s="47">
        <v>0.80146494793062395</v>
      </c>
      <c r="F164" s="48">
        <v>62.177020340846603</v>
      </c>
      <c r="G164" s="47">
        <v>0.74124169175209997</v>
      </c>
      <c r="H164" s="50">
        <v>54.065040650406502</v>
      </c>
      <c r="I164" s="76" t="str">
        <f t="shared" si="4"/>
        <v>No</v>
      </c>
      <c r="J164" s="49" t="str">
        <f t="shared" si="5"/>
        <v>No</v>
      </c>
      <c r="K164" s="47">
        <v>0.144024945645298</v>
      </c>
      <c r="L164" s="50">
        <v>47.718526663001597</v>
      </c>
      <c r="M164" s="47">
        <v>0.117737606797332</v>
      </c>
      <c r="N164" s="50">
        <v>21.196283391405299</v>
      </c>
    </row>
    <row r="165" spans="1:14" x14ac:dyDescent="0.2">
      <c r="A165" s="57" t="s">
        <v>640</v>
      </c>
      <c r="B165" s="44" t="s">
        <v>640</v>
      </c>
      <c r="C165" s="45">
        <v>42</v>
      </c>
      <c r="D165" s="46" t="s">
        <v>335</v>
      </c>
      <c r="E165" s="47">
        <v>0.71017189068347597</v>
      </c>
      <c r="F165" s="48">
        <v>32.3804288070368</v>
      </c>
      <c r="G165" s="47">
        <v>0.52372016501502405</v>
      </c>
      <c r="H165" s="50">
        <v>3.3101045296167202</v>
      </c>
      <c r="I165" s="76" t="str">
        <f t="shared" si="4"/>
        <v>No</v>
      </c>
      <c r="J165" s="49" t="str">
        <f t="shared" si="5"/>
        <v>No</v>
      </c>
      <c r="K165" s="47">
        <v>0.16948563581489201</v>
      </c>
      <c r="L165" s="50">
        <v>63.056624518966501</v>
      </c>
      <c r="M165" s="47">
        <v>0.16780629855040599</v>
      </c>
      <c r="N165" s="50">
        <v>55.981416957026703</v>
      </c>
    </row>
    <row r="166" spans="1:14" x14ac:dyDescent="0.2">
      <c r="A166" s="57" t="s">
        <v>641</v>
      </c>
      <c r="B166" s="44" t="s">
        <v>642</v>
      </c>
      <c r="C166" s="45">
        <v>46</v>
      </c>
      <c r="D166" s="46" t="s">
        <v>335</v>
      </c>
      <c r="E166" s="47">
        <v>0.71096983621395604</v>
      </c>
      <c r="F166" s="48">
        <v>32.8752061572293</v>
      </c>
      <c r="G166" s="47">
        <v>0.66170540935289701</v>
      </c>
      <c r="H166" s="50">
        <v>58.090379008746403</v>
      </c>
      <c r="I166" s="76" t="str">
        <f t="shared" si="4"/>
        <v>No</v>
      </c>
      <c r="J166" s="49" t="str">
        <f t="shared" si="5"/>
        <v>No</v>
      </c>
      <c r="K166" s="47">
        <v>0.16504834881313801</v>
      </c>
      <c r="L166" s="50">
        <v>60.032985156679501</v>
      </c>
      <c r="M166" s="47">
        <v>0.17753834664780399</v>
      </c>
      <c r="N166" s="50">
        <v>66.253644314868794</v>
      </c>
    </row>
    <row r="167" spans="1:14" x14ac:dyDescent="0.2">
      <c r="A167" s="57" t="s">
        <v>643</v>
      </c>
      <c r="B167" s="44" t="s">
        <v>643</v>
      </c>
      <c r="C167" s="45">
        <v>42</v>
      </c>
      <c r="D167" s="46" t="s">
        <v>335</v>
      </c>
      <c r="E167" s="47">
        <v>0.66758214376108604</v>
      </c>
      <c r="F167" s="48">
        <v>22.924683892248499</v>
      </c>
      <c r="G167" s="47">
        <v>0.53350059955188101</v>
      </c>
      <c r="H167" s="50">
        <v>3.9488966318234602</v>
      </c>
      <c r="I167" s="76" t="str">
        <f t="shared" si="4"/>
        <v>No</v>
      </c>
      <c r="J167" s="49" t="str">
        <f t="shared" si="5"/>
        <v>No</v>
      </c>
      <c r="K167" s="47">
        <v>0.12221719393211999</v>
      </c>
      <c r="L167" s="50">
        <v>24.2440901594283</v>
      </c>
      <c r="M167" s="47">
        <v>0.122915309112561</v>
      </c>
      <c r="N167" s="50">
        <v>27.642276422764201</v>
      </c>
    </row>
    <row r="168" spans="1:14" x14ac:dyDescent="0.2">
      <c r="A168" s="57" t="s">
        <v>644</v>
      </c>
      <c r="B168" s="44" t="s">
        <v>644</v>
      </c>
      <c r="C168" s="45">
        <v>42</v>
      </c>
      <c r="D168" s="46" t="s">
        <v>335</v>
      </c>
      <c r="E168" s="47">
        <v>0.65411111844024705</v>
      </c>
      <c r="F168" s="48">
        <v>20.175920835624002</v>
      </c>
      <c r="G168" s="47">
        <v>0.52023264430586602</v>
      </c>
      <c r="H168" s="50">
        <v>3.0778164924506402</v>
      </c>
      <c r="I168" s="76" t="str">
        <f t="shared" si="4"/>
        <v>No</v>
      </c>
      <c r="J168" s="49" t="str">
        <f t="shared" si="5"/>
        <v>No</v>
      </c>
      <c r="K168" s="47">
        <v>0.112603759121238</v>
      </c>
      <c r="L168" s="50">
        <v>10.720175920835599</v>
      </c>
      <c r="M168" s="47">
        <v>0.112729246105247</v>
      </c>
      <c r="N168" s="50">
        <v>13.9372822299652</v>
      </c>
    </row>
    <row r="169" spans="1:14" x14ac:dyDescent="0.2">
      <c r="A169" s="57" t="s">
        <v>645</v>
      </c>
      <c r="B169" s="44" t="s">
        <v>646</v>
      </c>
      <c r="C169" s="45">
        <v>46</v>
      </c>
      <c r="D169" s="46" t="s">
        <v>335</v>
      </c>
      <c r="E169" s="47">
        <v>0.70707175718350002</v>
      </c>
      <c r="F169" s="48">
        <v>31.445849367784501</v>
      </c>
      <c r="G169" s="47">
        <v>0.64327644053540201</v>
      </c>
      <c r="H169" s="50">
        <v>47.448979591836697</v>
      </c>
      <c r="I169" s="76" t="str">
        <f t="shared" si="4"/>
        <v>No</v>
      </c>
      <c r="J169" s="49" t="str">
        <f t="shared" si="5"/>
        <v>No</v>
      </c>
      <c r="K169" s="47">
        <v>0.117464055314633</v>
      </c>
      <c r="L169" s="50">
        <v>17.921935129191901</v>
      </c>
      <c r="M169" s="47">
        <v>0.118537918725708</v>
      </c>
      <c r="N169" s="50">
        <v>20.33527696793</v>
      </c>
    </row>
    <row r="170" spans="1:14" x14ac:dyDescent="0.2">
      <c r="A170" s="57" t="s">
        <v>647</v>
      </c>
      <c r="B170" s="44" t="s">
        <v>647</v>
      </c>
      <c r="C170" s="45">
        <v>46</v>
      </c>
      <c r="D170" s="46" t="s">
        <v>335</v>
      </c>
      <c r="E170" s="47">
        <v>0.72691751349998002</v>
      </c>
      <c r="F170" s="48">
        <v>38.042880703683302</v>
      </c>
      <c r="G170" s="47">
        <v>0.67348285329705504</v>
      </c>
      <c r="H170" s="50">
        <v>63.4110787172012</v>
      </c>
      <c r="I170" s="76" t="str">
        <f t="shared" si="4"/>
        <v>No</v>
      </c>
      <c r="J170" s="49" t="str">
        <f t="shared" si="5"/>
        <v>No</v>
      </c>
      <c r="K170" s="47">
        <v>0.12367871561966901</v>
      </c>
      <c r="L170" s="50">
        <v>25.618471687740499</v>
      </c>
      <c r="M170" s="47">
        <v>0.12655862421399799</v>
      </c>
      <c r="N170" s="50">
        <v>31.997084548105001</v>
      </c>
    </row>
    <row r="171" spans="1:14" x14ac:dyDescent="0.2">
      <c r="A171" s="57" t="s">
        <v>648</v>
      </c>
      <c r="B171" s="44" t="s">
        <v>649</v>
      </c>
      <c r="C171" s="45">
        <v>46</v>
      </c>
      <c r="D171" s="46" t="s">
        <v>335</v>
      </c>
      <c r="E171" s="47">
        <v>0.72569226037352597</v>
      </c>
      <c r="F171" s="48">
        <v>37.713029136888402</v>
      </c>
      <c r="G171" s="47">
        <v>0.56502867398961398</v>
      </c>
      <c r="H171" s="50">
        <v>14.2128279883382</v>
      </c>
      <c r="I171" s="76" t="str">
        <f t="shared" si="4"/>
        <v>No</v>
      </c>
      <c r="J171" s="49" t="str">
        <f t="shared" si="5"/>
        <v>No</v>
      </c>
      <c r="K171" s="47">
        <v>0.113330507226947</v>
      </c>
      <c r="L171" s="50">
        <v>12.2045079714129</v>
      </c>
      <c r="M171" s="47">
        <v>0.113459730969204</v>
      </c>
      <c r="N171" s="50">
        <v>11.734693877551001</v>
      </c>
    </row>
    <row r="172" spans="1:14" x14ac:dyDescent="0.2">
      <c r="A172" s="57" t="s">
        <v>650</v>
      </c>
      <c r="B172" s="44" t="s">
        <v>651</v>
      </c>
      <c r="C172" s="45">
        <v>42</v>
      </c>
      <c r="D172" s="46" t="s">
        <v>335</v>
      </c>
      <c r="E172" s="47">
        <v>0.73381603016418895</v>
      </c>
      <c r="F172" s="48">
        <v>39.912039582188001</v>
      </c>
      <c r="G172" s="47">
        <v>0.56751960369418697</v>
      </c>
      <c r="H172" s="50">
        <v>7.6655052264808399</v>
      </c>
      <c r="I172" s="76" t="str">
        <f t="shared" si="4"/>
        <v>No</v>
      </c>
      <c r="J172" s="49" t="str">
        <f t="shared" si="5"/>
        <v>No</v>
      </c>
      <c r="K172" s="47">
        <v>0.115937954261752</v>
      </c>
      <c r="L172" s="50">
        <v>15.7778999450247</v>
      </c>
      <c r="M172" s="47">
        <v>0.115775471458682</v>
      </c>
      <c r="N172" s="50">
        <v>18.408826945412301</v>
      </c>
    </row>
    <row r="173" spans="1:14" x14ac:dyDescent="0.2">
      <c r="A173" s="57" t="s">
        <v>652</v>
      </c>
      <c r="B173" s="44" t="s">
        <v>653</v>
      </c>
      <c r="C173" s="45">
        <v>42</v>
      </c>
      <c r="D173" s="46" t="s">
        <v>335</v>
      </c>
      <c r="E173" s="47">
        <v>0.76544402992044003</v>
      </c>
      <c r="F173" s="48">
        <v>50.577240241891197</v>
      </c>
      <c r="G173" s="47">
        <v>0.69732157680482898</v>
      </c>
      <c r="H173" s="50">
        <v>41.579558652729403</v>
      </c>
      <c r="I173" s="76" t="str">
        <f t="shared" si="4"/>
        <v>No</v>
      </c>
      <c r="J173" s="49" t="str">
        <f t="shared" si="5"/>
        <v>No</v>
      </c>
      <c r="K173" s="47">
        <v>0.136321848547452</v>
      </c>
      <c r="L173" s="50">
        <v>39.857064321055503</v>
      </c>
      <c r="M173" s="47">
        <v>0.12384545112530999</v>
      </c>
      <c r="N173" s="50">
        <v>28.803716608594701</v>
      </c>
    </row>
    <row r="174" spans="1:14" x14ac:dyDescent="0.2">
      <c r="A174" s="148" t="s">
        <v>654</v>
      </c>
      <c r="B174" s="44" t="s">
        <v>654</v>
      </c>
      <c r="C174" s="45">
        <v>42</v>
      </c>
      <c r="D174" s="46" t="s">
        <v>335</v>
      </c>
      <c r="E174" s="47">
        <v>0.85892068250220599</v>
      </c>
      <c r="F174" s="48">
        <v>83.122594832325504</v>
      </c>
      <c r="G174" s="47">
        <v>0.81333670120827894</v>
      </c>
      <c r="H174" s="50">
        <v>75.319396051103396</v>
      </c>
      <c r="I174" s="76" t="str">
        <f t="shared" si="4"/>
        <v>No</v>
      </c>
      <c r="J174" s="49" t="str">
        <f t="shared" si="5"/>
        <v>Yes</v>
      </c>
      <c r="K174" s="47">
        <v>0.14842591877824299</v>
      </c>
      <c r="L174" s="50">
        <v>50.687190764156099</v>
      </c>
      <c r="M174" s="47">
        <v>0.14828799295952699</v>
      </c>
      <c r="N174" s="50">
        <v>46.573751451800199</v>
      </c>
    </row>
    <row r="175" spans="1:14" x14ac:dyDescent="0.2">
      <c r="A175" s="57" t="s">
        <v>655</v>
      </c>
      <c r="B175" s="44" t="s">
        <v>655</v>
      </c>
      <c r="C175" s="45">
        <v>46</v>
      </c>
      <c r="D175" s="46" t="s">
        <v>335</v>
      </c>
      <c r="E175" s="47">
        <v>0.72069014995834801</v>
      </c>
      <c r="F175" s="48">
        <v>36.173721825178703</v>
      </c>
      <c r="G175" s="47">
        <v>0.65518073545389099</v>
      </c>
      <c r="H175" s="50">
        <v>53.935860058308997</v>
      </c>
      <c r="I175" s="76" t="str">
        <f t="shared" si="4"/>
        <v>No</v>
      </c>
      <c r="J175" s="49" t="str">
        <f t="shared" si="5"/>
        <v>No</v>
      </c>
      <c r="K175" s="47">
        <v>0.13933079539075899</v>
      </c>
      <c r="L175" s="50">
        <v>42.990654205607498</v>
      </c>
      <c r="M175" s="47">
        <v>0.143831710793144</v>
      </c>
      <c r="N175" s="50">
        <v>49.198250728863002</v>
      </c>
    </row>
    <row r="176" spans="1:14" x14ac:dyDescent="0.2">
      <c r="A176" s="57" t="s">
        <v>656</v>
      </c>
      <c r="B176" s="44" t="s">
        <v>656</v>
      </c>
      <c r="C176" s="45">
        <v>46</v>
      </c>
      <c r="D176" s="46" t="s">
        <v>335</v>
      </c>
      <c r="E176" s="47">
        <v>0.71621403231764202</v>
      </c>
      <c r="F176" s="48">
        <v>34.689389774601402</v>
      </c>
      <c r="G176" s="47">
        <v>0.65579672155472402</v>
      </c>
      <c r="H176" s="50">
        <v>54.518950437317798</v>
      </c>
      <c r="I176" s="76" t="str">
        <f t="shared" si="4"/>
        <v>No</v>
      </c>
      <c r="J176" s="49" t="str">
        <f t="shared" si="5"/>
        <v>No</v>
      </c>
      <c r="K176" s="47">
        <v>0.14218579406359499</v>
      </c>
      <c r="L176" s="50">
        <v>45.739417262232003</v>
      </c>
      <c r="M176" s="47">
        <v>0.14913692280083701</v>
      </c>
      <c r="N176" s="50">
        <v>52.332361516035</v>
      </c>
    </row>
    <row r="177" spans="1:14" x14ac:dyDescent="0.2">
      <c r="A177" s="57" t="s">
        <v>657</v>
      </c>
      <c r="B177" s="44" t="s">
        <v>658</v>
      </c>
      <c r="C177" s="45">
        <v>42</v>
      </c>
      <c r="D177" s="46" t="s">
        <v>335</v>
      </c>
      <c r="E177" s="47">
        <v>0.73763627846836999</v>
      </c>
      <c r="F177" s="48">
        <v>41.9461242440902</v>
      </c>
      <c r="G177" s="47">
        <v>0.560297929514605</v>
      </c>
      <c r="H177" s="50">
        <v>6.6202090592334502</v>
      </c>
      <c r="I177" s="76" t="str">
        <f t="shared" si="4"/>
        <v>No</v>
      </c>
      <c r="J177" s="49" t="str">
        <f t="shared" si="5"/>
        <v>No</v>
      </c>
      <c r="K177" s="47">
        <v>0.11664019501714901</v>
      </c>
      <c r="L177" s="50">
        <v>16.6025288620121</v>
      </c>
      <c r="M177" s="47">
        <v>0.11683293837483</v>
      </c>
      <c r="N177" s="50">
        <v>20.034843205574902</v>
      </c>
    </row>
    <row r="178" spans="1:14" x14ac:dyDescent="0.2">
      <c r="A178" s="57" t="s">
        <v>659</v>
      </c>
      <c r="B178" s="44" t="s">
        <v>660</v>
      </c>
      <c r="C178" s="45">
        <v>46</v>
      </c>
      <c r="D178" s="46" t="s">
        <v>335</v>
      </c>
      <c r="E178" s="47">
        <v>0.77606171097604904</v>
      </c>
      <c r="F178" s="48">
        <v>53.710830126443099</v>
      </c>
      <c r="G178" s="47">
        <v>0.74138501156909797</v>
      </c>
      <c r="H178" s="50">
        <v>85.495626822157405</v>
      </c>
      <c r="I178" s="76" t="str">
        <f t="shared" si="4"/>
        <v>No</v>
      </c>
      <c r="J178" s="49" t="str">
        <f t="shared" si="5"/>
        <v>No</v>
      </c>
      <c r="K178" s="47">
        <v>0.132902001988876</v>
      </c>
      <c r="L178" s="50">
        <v>36.393622869708601</v>
      </c>
      <c r="M178" s="47">
        <v>0.13648799363781799</v>
      </c>
      <c r="N178" s="50">
        <v>43.367346938775498</v>
      </c>
    </row>
    <row r="179" spans="1:14" x14ac:dyDescent="0.2">
      <c r="A179" s="57" t="s">
        <v>661</v>
      </c>
      <c r="B179" s="44" t="s">
        <v>662</v>
      </c>
      <c r="C179" s="45">
        <v>46</v>
      </c>
      <c r="D179" s="46" t="s">
        <v>335</v>
      </c>
      <c r="E179" s="47">
        <v>0.740264040083078</v>
      </c>
      <c r="F179" s="48">
        <v>42.605827377680001</v>
      </c>
      <c r="G179" s="47">
        <v>0.68864474349172999</v>
      </c>
      <c r="H179" s="50">
        <v>71.355685131195301</v>
      </c>
      <c r="I179" s="76" t="str">
        <f t="shared" si="4"/>
        <v>No</v>
      </c>
      <c r="J179" s="49" t="str">
        <f t="shared" si="5"/>
        <v>No</v>
      </c>
      <c r="K179" s="47">
        <v>0.13048951343579199</v>
      </c>
      <c r="L179" s="50">
        <v>33.315008246289203</v>
      </c>
      <c r="M179" s="47">
        <v>0.13179783252840499</v>
      </c>
      <c r="N179" s="50">
        <v>38.629737609329403</v>
      </c>
    </row>
    <row r="180" spans="1:14" x14ac:dyDescent="0.2">
      <c r="A180" s="57" t="s">
        <v>663</v>
      </c>
      <c r="B180" s="44" t="s">
        <v>664</v>
      </c>
      <c r="C180" s="45">
        <v>46</v>
      </c>
      <c r="D180" s="46" t="s">
        <v>335</v>
      </c>
      <c r="E180" s="47">
        <v>0.61428150013412197</v>
      </c>
      <c r="F180" s="48">
        <v>12.5343595382078</v>
      </c>
      <c r="G180" s="47">
        <v>0.63238064644723702</v>
      </c>
      <c r="H180" s="50">
        <v>41.545189504373198</v>
      </c>
      <c r="I180" s="76" t="str">
        <f t="shared" si="4"/>
        <v>No</v>
      </c>
      <c r="J180" s="49" t="str">
        <f t="shared" si="5"/>
        <v>No</v>
      </c>
      <c r="K180" s="47">
        <v>0.136966499578595</v>
      </c>
      <c r="L180" s="50">
        <v>40.351841671247897</v>
      </c>
      <c r="M180" s="47">
        <v>0.13893318237152699</v>
      </c>
      <c r="N180" s="50">
        <v>45.772594752186599</v>
      </c>
    </row>
    <row r="181" spans="1:14" x14ac:dyDescent="0.2">
      <c r="A181" s="57" t="s">
        <v>665</v>
      </c>
      <c r="B181" s="44" t="s">
        <v>666</v>
      </c>
      <c r="C181" s="45">
        <v>42</v>
      </c>
      <c r="D181" s="46" t="s">
        <v>335</v>
      </c>
      <c r="E181" s="47">
        <v>0.81309831233511498</v>
      </c>
      <c r="F181" s="48">
        <v>67.289719626168207</v>
      </c>
      <c r="G181" s="47">
        <v>0.69726747023810798</v>
      </c>
      <c r="H181" s="50">
        <v>41.521486643437903</v>
      </c>
      <c r="I181" s="76" t="str">
        <f t="shared" si="4"/>
        <v>No</v>
      </c>
      <c r="J181" s="49" t="str">
        <f t="shared" si="5"/>
        <v>No</v>
      </c>
      <c r="K181" s="47">
        <v>0.12042528295732401</v>
      </c>
      <c r="L181" s="50">
        <v>21.770203408466202</v>
      </c>
      <c r="M181" s="47">
        <v>0.117858785556645</v>
      </c>
      <c r="N181" s="50">
        <v>21.370499419279898</v>
      </c>
    </row>
    <row r="182" spans="1:14" x14ac:dyDescent="0.2">
      <c r="A182" s="57" t="s">
        <v>667</v>
      </c>
      <c r="B182" s="44" t="s">
        <v>667</v>
      </c>
      <c r="C182" s="45">
        <v>42</v>
      </c>
      <c r="D182" s="46" t="s">
        <v>335</v>
      </c>
      <c r="E182" s="47">
        <v>0.67798946775020896</v>
      </c>
      <c r="F182" s="48">
        <v>25.123694337548098</v>
      </c>
      <c r="G182" s="47">
        <v>0.52548372263700005</v>
      </c>
      <c r="H182" s="50">
        <v>3.4262485481997702</v>
      </c>
      <c r="I182" s="76" t="str">
        <f t="shared" si="4"/>
        <v>No</v>
      </c>
      <c r="J182" s="49" t="str">
        <f t="shared" si="5"/>
        <v>No</v>
      </c>
      <c r="K182" s="47">
        <v>0.120468511101245</v>
      </c>
      <c r="L182" s="50">
        <v>21.935129191863702</v>
      </c>
      <c r="M182" s="47">
        <v>0.117314796023981</v>
      </c>
      <c r="N182" s="50">
        <v>20.557491289198602</v>
      </c>
    </row>
    <row r="183" spans="1:14" x14ac:dyDescent="0.2">
      <c r="A183" s="57" t="s">
        <v>668</v>
      </c>
      <c r="B183" s="44" t="s">
        <v>669</v>
      </c>
      <c r="C183" s="45">
        <v>42</v>
      </c>
      <c r="D183" s="46" t="s">
        <v>335</v>
      </c>
      <c r="E183" s="47">
        <v>0.69107672865708603</v>
      </c>
      <c r="F183" s="48">
        <v>28.037383177570099</v>
      </c>
      <c r="G183" s="47">
        <v>0.442908505485818</v>
      </c>
      <c r="H183" s="50">
        <v>0.63879210220673599</v>
      </c>
      <c r="I183" s="76" t="str">
        <f t="shared" si="4"/>
        <v>No</v>
      </c>
      <c r="J183" s="49" t="str">
        <f t="shared" si="5"/>
        <v>No</v>
      </c>
      <c r="K183" s="47">
        <v>0.121489098714386</v>
      </c>
      <c r="L183" s="50">
        <v>23.254535459043399</v>
      </c>
      <c r="M183" s="47">
        <v>0.116040032137831</v>
      </c>
      <c r="N183" s="50">
        <v>18.873403019744501</v>
      </c>
    </row>
    <row r="184" spans="1:14" x14ac:dyDescent="0.2">
      <c r="A184" s="57" t="s">
        <v>670</v>
      </c>
      <c r="B184" s="44" t="s">
        <v>671</v>
      </c>
      <c r="C184" s="45">
        <v>46</v>
      </c>
      <c r="D184" s="46" t="s">
        <v>335</v>
      </c>
      <c r="E184" s="47">
        <v>0.78884255155077598</v>
      </c>
      <c r="F184" s="48">
        <v>57.449147883452397</v>
      </c>
      <c r="G184" s="47">
        <v>0.75388471136255697</v>
      </c>
      <c r="H184" s="50">
        <v>88.265306122449005</v>
      </c>
      <c r="I184" s="76" t="str">
        <f t="shared" si="4"/>
        <v>No</v>
      </c>
      <c r="J184" s="49" t="str">
        <f t="shared" si="5"/>
        <v>No</v>
      </c>
      <c r="K184" s="47">
        <v>0.12054120280061401</v>
      </c>
      <c r="L184" s="50">
        <v>21.9901044529961</v>
      </c>
      <c r="M184" s="47">
        <v>0.121997144231557</v>
      </c>
      <c r="N184" s="50">
        <v>26.457725947521901</v>
      </c>
    </row>
    <row r="185" spans="1:14" x14ac:dyDescent="0.2">
      <c r="A185" s="148" t="s">
        <v>672</v>
      </c>
      <c r="B185" s="44" t="s">
        <v>673</v>
      </c>
      <c r="C185" s="45">
        <v>46</v>
      </c>
      <c r="D185" s="46" t="s">
        <v>335</v>
      </c>
      <c r="E185" s="47">
        <v>0.84626772512072101</v>
      </c>
      <c r="F185" s="48">
        <v>78.394722374931305</v>
      </c>
      <c r="G185" s="47">
        <v>0.78125624008614802</v>
      </c>
      <c r="H185" s="50">
        <v>93.148688046647194</v>
      </c>
      <c r="I185" s="76" t="str">
        <f t="shared" si="4"/>
        <v>No</v>
      </c>
      <c r="J185" s="49" t="str">
        <f t="shared" si="5"/>
        <v>Yes</v>
      </c>
      <c r="K185" s="47">
        <v>0.117790853988212</v>
      </c>
      <c r="L185" s="50">
        <v>18.1968114348543</v>
      </c>
      <c r="M185" s="47">
        <v>0.11898792158430301</v>
      </c>
      <c r="N185" s="50">
        <v>21.209912536443099</v>
      </c>
    </row>
    <row r="186" spans="1:14" x14ac:dyDescent="0.2">
      <c r="A186" s="57" t="s">
        <v>674</v>
      </c>
      <c r="B186" s="44" t="s">
        <v>675</v>
      </c>
      <c r="C186" s="45">
        <v>46</v>
      </c>
      <c r="D186" s="46" t="s">
        <v>335</v>
      </c>
      <c r="E186" s="47">
        <v>0.78805916779850904</v>
      </c>
      <c r="F186" s="48">
        <v>57.284222100054997</v>
      </c>
      <c r="G186" s="47">
        <v>0.75806758811457098</v>
      </c>
      <c r="H186" s="50">
        <v>89.212827988338205</v>
      </c>
      <c r="I186" s="76" t="str">
        <f t="shared" si="4"/>
        <v>No</v>
      </c>
      <c r="J186" s="49" t="str">
        <f t="shared" si="5"/>
        <v>No</v>
      </c>
      <c r="K186" s="47">
        <v>0.13800733796221701</v>
      </c>
      <c r="L186" s="50">
        <v>41.341396371632797</v>
      </c>
      <c r="M186" s="47">
        <v>0.14370294692819799</v>
      </c>
      <c r="N186" s="50">
        <v>49.0524781341108</v>
      </c>
    </row>
    <row r="187" spans="1:14" x14ac:dyDescent="0.2">
      <c r="A187" s="57" t="s">
        <v>676</v>
      </c>
      <c r="B187" s="44" t="s">
        <v>676</v>
      </c>
      <c r="C187" s="45">
        <v>46</v>
      </c>
      <c r="D187" s="46" t="s">
        <v>335</v>
      </c>
      <c r="E187" s="47">
        <v>0.77670051829611697</v>
      </c>
      <c r="F187" s="48">
        <v>53.930731170973097</v>
      </c>
      <c r="G187" s="47">
        <v>0.64820744375814598</v>
      </c>
      <c r="H187" s="50">
        <v>50.218658892128303</v>
      </c>
      <c r="I187" s="76" t="str">
        <f t="shared" si="4"/>
        <v>No</v>
      </c>
      <c r="J187" s="49" t="str">
        <f t="shared" si="5"/>
        <v>No</v>
      </c>
      <c r="K187" s="47">
        <v>0.114853765410363</v>
      </c>
      <c r="L187" s="50">
        <v>14.12864211105</v>
      </c>
      <c r="M187" s="47">
        <v>0.11580692766101</v>
      </c>
      <c r="N187" s="50">
        <v>15.5247813411079</v>
      </c>
    </row>
    <row r="188" spans="1:14" x14ac:dyDescent="0.2">
      <c r="A188" s="57" t="s">
        <v>677</v>
      </c>
      <c r="B188" s="44" t="s">
        <v>678</v>
      </c>
      <c r="C188" s="45">
        <v>46</v>
      </c>
      <c r="D188" s="46" t="s">
        <v>335</v>
      </c>
      <c r="E188" s="47">
        <v>0.75256255351271395</v>
      </c>
      <c r="F188" s="48">
        <v>46.454095656954401</v>
      </c>
      <c r="G188" s="47">
        <v>0.65115976813841203</v>
      </c>
      <c r="H188" s="50">
        <v>52.040816326530603</v>
      </c>
      <c r="I188" s="76" t="str">
        <f t="shared" si="4"/>
        <v>No</v>
      </c>
      <c r="J188" s="49" t="str">
        <f t="shared" si="5"/>
        <v>No</v>
      </c>
      <c r="K188" s="47">
        <v>0.12813834715039599</v>
      </c>
      <c r="L188" s="50">
        <v>30.346344145134701</v>
      </c>
      <c r="M188" s="47">
        <v>0.13193898677109001</v>
      </c>
      <c r="N188" s="50">
        <v>38.775510204081598</v>
      </c>
    </row>
    <row r="189" spans="1:14" x14ac:dyDescent="0.2">
      <c r="A189" s="57" t="s">
        <v>679</v>
      </c>
      <c r="B189" s="44" t="s">
        <v>679</v>
      </c>
      <c r="C189" s="45">
        <v>46</v>
      </c>
      <c r="D189" s="46" t="s">
        <v>335</v>
      </c>
      <c r="E189" s="47">
        <v>0.77413497647454499</v>
      </c>
      <c r="F189" s="48">
        <v>52.941176470588204</v>
      </c>
      <c r="G189" s="47">
        <v>0.62035734192491498</v>
      </c>
      <c r="H189" s="50">
        <v>36.5889212827988</v>
      </c>
      <c r="I189" s="76" t="str">
        <f t="shared" si="4"/>
        <v>No</v>
      </c>
      <c r="J189" s="49" t="str">
        <f t="shared" si="5"/>
        <v>No</v>
      </c>
      <c r="K189" s="47">
        <v>0.13182027797384399</v>
      </c>
      <c r="L189" s="50">
        <v>34.9092908191314</v>
      </c>
      <c r="M189" s="47">
        <v>0.13625289607818999</v>
      </c>
      <c r="N189" s="50">
        <v>43.075801749271101</v>
      </c>
    </row>
    <row r="190" spans="1:14" x14ac:dyDescent="0.2">
      <c r="A190" s="57" t="s">
        <v>680</v>
      </c>
      <c r="B190" s="44" t="s">
        <v>680</v>
      </c>
      <c r="C190" s="45">
        <v>46</v>
      </c>
      <c r="D190" s="46" t="s">
        <v>335</v>
      </c>
      <c r="E190" s="47">
        <v>0.71175970422999302</v>
      </c>
      <c r="F190" s="48">
        <v>33.205057724024201</v>
      </c>
      <c r="G190" s="47">
        <v>0.62479845216823604</v>
      </c>
      <c r="H190" s="50">
        <v>38.4110787172012</v>
      </c>
      <c r="I190" s="76" t="str">
        <f t="shared" si="4"/>
        <v>No</v>
      </c>
      <c r="J190" s="49" t="str">
        <f t="shared" si="5"/>
        <v>No</v>
      </c>
      <c r="K190" s="47">
        <v>0.11879859391142999</v>
      </c>
      <c r="L190" s="50">
        <v>19.736118746563999</v>
      </c>
      <c r="M190" s="47">
        <v>0.120592097226985</v>
      </c>
      <c r="N190" s="50">
        <v>24.125364431486901</v>
      </c>
    </row>
    <row r="191" spans="1:14" x14ac:dyDescent="0.2">
      <c r="A191" s="57" t="s">
        <v>681</v>
      </c>
      <c r="B191" s="44" t="s">
        <v>682</v>
      </c>
      <c r="C191" s="45">
        <v>46</v>
      </c>
      <c r="D191" s="46" t="s">
        <v>335</v>
      </c>
      <c r="E191" s="47">
        <v>0.81066727243260395</v>
      </c>
      <c r="F191" s="48">
        <v>65.750412314458501</v>
      </c>
      <c r="G191" s="47">
        <v>0.67075482896984095</v>
      </c>
      <c r="H191" s="50">
        <v>62.099125364431501</v>
      </c>
      <c r="I191" s="76" t="str">
        <f t="shared" si="4"/>
        <v>No</v>
      </c>
      <c r="J191" s="49" t="str">
        <f t="shared" si="5"/>
        <v>No</v>
      </c>
      <c r="K191" s="47">
        <v>0.13367559347324401</v>
      </c>
      <c r="L191" s="50">
        <v>37.438152831225899</v>
      </c>
      <c r="M191" s="47">
        <v>0.13886535659383101</v>
      </c>
      <c r="N191" s="50">
        <v>45.553935860058303</v>
      </c>
    </row>
    <row r="192" spans="1:14" x14ac:dyDescent="0.2">
      <c r="A192" s="57" t="s">
        <v>683</v>
      </c>
      <c r="B192" s="44" t="s">
        <v>683</v>
      </c>
      <c r="C192" s="45">
        <v>46</v>
      </c>
      <c r="D192" s="46" t="s">
        <v>335</v>
      </c>
      <c r="E192" s="47">
        <v>0.80021370387904101</v>
      </c>
      <c r="F192" s="48">
        <v>61.682242990654203</v>
      </c>
      <c r="G192" s="47">
        <v>0.76711095081866099</v>
      </c>
      <c r="H192" s="50">
        <v>91.107871720116606</v>
      </c>
      <c r="I192" s="76" t="str">
        <f t="shared" si="4"/>
        <v>No</v>
      </c>
      <c r="J192" s="49" t="str">
        <f t="shared" si="5"/>
        <v>No</v>
      </c>
      <c r="K192" s="47">
        <v>0.11339390622620101</v>
      </c>
      <c r="L192" s="50">
        <v>12.259483232545399</v>
      </c>
      <c r="M192" s="47">
        <v>0.113358773472386</v>
      </c>
      <c r="N192" s="50">
        <v>11.6618075801749</v>
      </c>
    </row>
    <row r="193" spans="1:14" x14ac:dyDescent="0.2">
      <c r="A193" s="57" t="s">
        <v>684</v>
      </c>
      <c r="B193" s="44" t="s">
        <v>685</v>
      </c>
      <c r="C193" s="45">
        <v>46</v>
      </c>
      <c r="D193" s="46" t="s">
        <v>335</v>
      </c>
      <c r="E193" s="47">
        <v>0.80130230347252396</v>
      </c>
      <c r="F193" s="48">
        <v>62.067069818581601</v>
      </c>
      <c r="G193" s="47">
        <v>0.77463759663087495</v>
      </c>
      <c r="H193" s="50">
        <v>92.274052478134095</v>
      </c>
      <c r="I193" s="76" t="str">
        <f t="shared" si="4"/>
        <v>No</v>
      </c>
      <c r="J193" s="49" t="str">
        <f t="shared" si="5"/>
        <v>No</v>
      </c>
      <c r="K193" s="47">
        <v>0.12478186366852</v>
      </c>
      <c r="L193" s="50">
        <v>26.663001649257801</v>
      </c>
      <c r="M193" s="47">
        <v>0.12574365423551001</v>
      </c>
      <c r="N193" s="50">
        <v>30.8309037900875</v>
      </c>
    </row>
    <row r="194" spans="1:14" x14ac:dyDescent="0.2">
      <c r="A194" s="57" t="s">
        <v>686</v>
      </c>
      <c r="B194" s="44" t="s">
        <v>687</v>
      </c>
      <c r="C194" s="45">
        <v>46</v>
      </c>
      <c r="D194" s="46" t="s">
        <v>335</v>
      </c>
      <c r="E194" s="47">
        <v>0.752851506671945</v>
      </c>
      <c r="F194" s="48">
        <v>46.728971962616797</v>
      </c>
      <c r="G194" s="47">
        <v>0.60229722602289204</v>
      </c>
      <c r="H194" s="50">
        <v>28.352769679300302</v>
      </c>
      <c r="I194" s="76" t="str">
        <f t="shared" si="4"/>
        <v>No</v>
      </c>
      <c r="J194" s="49" t="str">
        <f t="shared" si="5"/>
        <v>No</v>
      </c>
      <c r="K194" s="47">
        <v>0.12033090150233</v>
      </c>
      <c r="L194" s="50">
        <v>21.605277625068702</v>
      </c>
      <c r="M194" s="47">
        <v>0.122147944536612</v>
      </c>
      <c r="N194" s="50">
        <v>26.895043731778401</v>
      </c>
    </row>
    <row r="195" spans="1:14" x14ac:dyDescent="0.2">
      <c r="A195" s="57" t="s">
        <v>688</v>
      </c>
      <c r="B195" s="44" t="s">
        <v>689</v>
      </c>
      <c r="C195" s="45">
        <v>46</v>
      </c>
      <c r="D195" s="46" t="s">
        <v>335</v>
      </c>
      <c r="E195" s="47">
        <v>0.74981518015962301</v>
      </c>
      <c r="F195" s="48">
        <v>45.189664650907098</v>
      </c>
      <c r="G195" s="47">
        <v>0.61691303604092396</v>
      </c>
      <c r="H195" s="50">
        <v>34.839650145772602</v>
      </c>
      <c r="I195" s="76" t="str">
        <f t="shared" si="4"/>
        <v>No</v>
      </c>
      <c r="J195" s="49" t="str">
        <f t="shared" si="5"/>
        <v>No</v>
      </c>
      <c r="K195" s="47">
        <v>0.114294317218271</v>
      </c>
      <c r="L195" s="50">
        <v>13.2490379329302</v>
      </c>
      <c r="M195" s="47">
        <v>0.11484760620430901</v>
      </c>
      <c r="N195" s="50">
        <v>13.8483965014577</v>
      </c>
    </row>
    <row r="196" spans="1:14" x14ac:dyDescent="0.2">
      <c r="A196" s="57" t="s">
        <v>690</v>
      </c>
      <c r="B196" s="44" t="s">
        <v>691</v>
      </c>
      <c r="C196" s="45">
        <v>42</v>
      </c>
      <c r="D196" s="46" t="s">
        <v>335</v>
      </c>
      <c r="E196" s="47">
        <v>0.87259566892962803</v>
      </c>
      <c r="F196" s="48">
        <v>86.146234194612404</v>
      </c>
      <c r="G196" s="47">
        <v>0.77905578164719602</v>
      </c>
      <c r="H196" s="50">
        <v>65.447154471544707</v>
      </c>
      <c r="I196" s="76" t="str">
        <f t="shared" si="4"/>
        <v>No</v>
      </c>
      <c r="J196" s="49" t="str">
        <f t="shared" si="5"/>
        <v>No</v>
      </c>
      <c r="K196" s="47">
        <v>0.146717949405341</v>
      </c>
      <c r="L196" s="50">
        <v>49.532710280373799</v>
      </c>
      <c r="M196" s="47">
        <v>0.138086978846411</v>
      </c>
      <c r="N196" s="50">
        <v>40.418118466899003</v>
      </c>
    </row>
    <row r="197" spans="1:14" x14ac:dyDescent="0.2">
      <c r="A197" s="57" t="s">
        <v>692</v>
      </c>
      <c r="B197" s="44" t="s">
        <v>693</v>
      </c>
      <c r="C197" s="45">
        <v>46</v>
      </c>
      <c r="D197" s="46" t="s">
        <v>335</v>
      </c>
      <c r="E197" s="47">
        <v>0.79980628855579206</v>
      </c>
      <c r="F197" s="48">
        <v>61.517317207256703</v>
      </c>
      <c r="G197" s="47">
        <v>0.77184771719359901</v>
      </c>
      <c r="H197" s="50">
        <v>91.763848396501501</v>
      </c>
      <c r="I197" s="76" t="str">
        <f t="shared" si="4"/>
        <v>No</v>
      </c>
      <c r="J197" s="49" t="str">
        <f t="shared" si="5"/>
        <v>No</v>
      </c>
      <c r="K197" s="47">
        <v>0.12375668154186401</v>
      </c>
      <c r="L197" s="50">
        <v>25.8383727322705</v>
      </c>
      <c r="M197" s="47">
        <v>0.12525859235551301</v>
      </c>
      <c r="N197" s="50">
        <v>30.393586005830901</v>
      </c>
    </row>
    <row r="198" spans="1:14" x14ac:dyDescent="0.2">
      <c r="A198" s="57" t="s">
        <v>694</v>
      </c>
      <c r="B198" s="44" t="s">
        <v>695</v>
      </c>
      <c r="C198" s="45">
        <v>46</v>
      </c>
      <c r="D198" s="46" t="s">
        <v>335</v>
      </c>
      <c r="E198" s="47">
        <v>0.82055840109761602</v>
      </c>
      <c r="F198" s="48">
        <v>69.598680593732794</v>
      </c>
      <c r="G198" s="47">
        <v>0.80125858479949197</v>
      </c>
      <c r="H198" s="50">
        <v>94.752186588921305</v>
      </c>
      <c r="I198" s="76" t="str">
        <f t="shared" si="4"/>
        <v>No</v>
      </c>
      <c r="J198" s="49" t="str">
        <f t="shared" si="5"/>
        <v>No</v>
      </c>
      <c r="K198" s="47">
        <v>0.123091030783066</v>
      </c>
      <c r="L198" s="50">
        <v>25.233644859813101</v>
      </c>
      <c r="M198" s="47">
        <v>0.124063352653973</v>
      </c>
      <c r="N198" s="50">
        <v>28.935860058309</v>
      </c>
    </row>
    <row r="199" spans="1:14" x14ac:dyDescent="0.2">
      <c r="A199" s="57" t="s">
        <v>696</v>
      </c>
      <c r="B199" s="44" t="s">
        <v>697</v>
      </c>
      <c r="C199" s="45">
        <v>46</v>
      </c>
      <c r="D199" s="46" t="s">
        <v>335</v>
      </c>
      <c r="E199" s="47">
        <v>0.77456185600545902</v>
      </c>
      <c r="F199" s="48">
        <v>53.161077515118201</v>
      </c>
      <c r="G199" s="47">
        <v>0.77494369175404199</v>
      </c>
      <c r="H199" s="50">
        <v>92.419825072886297</v>
      </c>
      <c r="I199" s="76" t="str">
        <f t="shared" ref="I199:I262" si="6">IF(AND(F199&gt;=90,H199&gt;=90),"Yes","No")</f>
        <v>No</v>
      </c>
      <c r="J199" s="49" t="str">
        <f t="shared" ref="J199:J262" si="7">IF(AND(F199&gt;=75,H199&gt;=75),"Yes","No")</f>
        <v>No</v>
      </c>
      <c r="K199" s="47">
        <v>0.11787284522743501</v>
      </c>
      <c r="L199" s="50">
        <v>18.251786695986802</v>
      </c>
      <c r="M199" s="47">
        <v>0.118953683320981</v>
      </c>
      <c r="N199" s="50">
        <v>21.064139941691</v>
      </c>
    </row>
    <row r="200" spans="1:14" x14ac:dyDescent="0.2">
      <c r="A200" s="57" t="s">
        <v>698</v>
      </c>
      <c r="B200" s="44" t="s">
        <v>699</v>
      </c>
      <c r="C200" s="45">
        <v>46</v>
      </c>
      <c r="D200" s="46" t="s">
        <v>335</v>
      </c>
      <c r="E200" s="47">
        <v>0.681758551516775</v>
      </c>
      <c r="F200" s="48">
        <v>25.948323254535499</v>
      </c>
      <c r="G200" s="47">
        <v>0.53419532146072402</v>
      </c>
      <c r="H200" s="50">
        <v>7.43440233236152</v>
      </c>
      <c r="I200" s="76" t="str">
        <f t="shared" si="6"/>
        <v>No</v>
      </c>
      <c r="J200" s="49" t="str">
        <f t="shared" si="7"/>
        <v>No</v>
      </c>
      <c r="K200" s="47">
        <v>0.113413816184834</v>
      </c>
      <c r="L200" s="50">
        <v>12.3694337548103</v>
      </c>
      <c r="M200" s="47">
        <v>0.113835541912869</v>
      </c>
      <c r="N200" s="50">
        <v>12.3906705539359</v>
      </c>
    </row>
    <row r="201" spans="1:14" x14ac:dyDescent="0.2">
      <c r="A201" s="57" t="s">
        <v>700</v>
      </c>
      <c r="B201" s="44" t="s">
        <v>701</v>
      </c>
      <c r="C201" s="45">
        <v>46</v>
      </c>
      <c r="D201" s="46" t="s">
        <v>335</v>
      </c>
      <c r="E201" s="47">
        <v>0.75950342673502202</v>
      </c>
      <c r="F201" s="48">
        <v>48.763056624519002</v>
      </c>
      <c r="G201" s="47">
        <v>0.60300815965139098</v>
      </c>
      <c r="H201" s="50">
        <v>28.571428571428601</v>
      </c>
      <c r="I201" s="76" t="str">
        <f t="shared" si="6"/>
        <v>No</v>
      </c>
      <c r="J201" s="49" t="str">
        <f t="shared" si="7"/>
        <v>No</v>
      </c>
      <c r="K201" s="47">
        <v>0.121423396639944</v>
      </c>
      <c r="L201" s="50">
        <v>23.1445849367785</v>
      </c>
      <c r="M201" s="47">
        <v>0.123065325108415</v>
      </c>
      <c r="N201" s="50">
        <v>27.915451895043699</v>
      </c>
    </row>
    <row r="202" spans="1:14" x14ac:dyDescent="0.2">
      <c r="A202" s="57" t="s">
        <v>702</v>
      </c>
      <c r="B202" s="44" t="s">
        <v>703</v>
      </c>
      <c r="C202" s="45">
        <v>46</v>
      </c>
      <c r="D202" s="46" t="s">
        <v>335</v>
      </c>
      <c r="E202" s="47">
        <v>0.64098672262953305</v>
      </c>
      <c r="F202" s="48">
        <v>17.2072567344695</v>
      </c>
      <c r="G202" s="47">
        <v>0.58564149284197498</v>
      </c>
      <c r="H202" s="50">
        <v>21.209912536443099</v>
      </c>
      <c r="I202" s="76" t="str">
        <f t="shared" si="6"/>
        <v>No</v>
      </c>
      <c r="J202" s="49" t="str">
        <f t="shared" si="7"/>
        <v>No</v>
      </c>
      <c r="K202" s="47">
        <v>0.12100275637064301</v>
      </c>
      <c r="L202" s="50">
        <v>22.539857064321101</v>
      </c>
      <c r="M202" s="47">
        <v>0.12325267395576101</v>
      </c>
      <c r="N202" s="50">
        <v>28.134110787171998</v>
      </c>
    </row>
    <row r="203" spans="1:14" x14ac:dyDescent="0.2">
      <c r="A203" s="57" t="s">
        <v>704</v>
      </c>
      <c r="B203" s="44" t="s">
        <v>704</v>
      </c>
      <c r="C203" s="45">
        <v>46</v>
      </c>
      <c r="D203" s="46" t="s">
        <v>335</v>
      </c>
      <c r="E203" s="47">
        <v>0.70980233260649295</v>
      </c>
      <c r="F203" s="48">
        <v>32.160527762506902</v>
      </c>
      <c r="G203" s="47">
        <v>0.57620093027942998</v>
      </c>
      <c r="H203" s="50">
        <v>18.075801749271101</v>
      </c>
      <c r="I203" s="76" t="str">
        <f t="shared" si="6"/>
        <v>No</v>
      </c>
      <c r="J203" s="49" t="str">
        <f t="shared" si="7"/>
        <v>No</v>
      </c>
      <c r="K203" s="47">
        <v>0.16666666666666699</v>
      </c>
      <c r="L203" s="50">
        <v>61.0775151181968</v>
      </c>
      <c r="M203" s="47">
        <v>0.16666666666666699</v>
      </c>
      <c r="N203" s="50">
        <v>61.297376093294503</v>
      </c>
    </row>
    <row r="204" spans="1:14" x14ac:dyDescent="0.2">
      <c r="A204" s="57" t="s">
        <v>705</v>
      </c>
      <c r="B204" s="44" t="s">
        <v>706</v>
      </c>
      <c r="C204" s="45">
        <v>46</v>
      </c>
      <c r="D204" s="46" t="s">
        <v>335</v>
      </c>
      <c r="E204" s="47">
        <v>0.83333333333333304</v>
      </c>
      <c r="F204" s="48">
        <v>74.1616272677295</v>
      </c>
      <c r="G204" s="47">
        <v>0.67595360352283596</v>
      </c>
      <c r="H204" s="50">
        <v>64.577259475218696</v>
      </c>
      <c r="I204" s="76" t="str">
        <f t="shared" si="6"/>
        <v>No</v>
      </c>
      <c r="J204" s="49" t="str">
        <f t="shared" si="7"/>
        <v>No</v>
      </c>
      <c r="K204" s="47">
        <v>0.25</v>
      </c>
      <c r="L204" s="50">
        <v>87.795492028587105</v>
      </c>
      <c r="M204" s="47">
        <v>0.25</v>
      </c>
      <c r="N204" s="50">
        <v>85.932944606413997</v>
      </c>
    </row>
    <row r="205" spans="1:14" x14ac:dyDescent="0.2">
      <c r="A205" s="57" t="s">
        <v>707</v>
      </c>
      <c r="B205" s="44" t="s">
        <v>708</v>
      </c>
      <c r="C205" s="45">
        <v>46</v>
      </c>
      <c r="D205" s="46" t="s">
        <v>335</v>
      </c>
      <c r="E205" s="47">
        <v>0.73503440458316505</v>
      </c>
      <c r="F205" s="48">
        <v>40.571742715777901</v>
      </c>
      <c r="G205" s="47">
        <v>0.581669138541275</v>
      </c>
      <c r="H205" s="50">
        <v>19.752186588921301</v>
      </c>
      <c r="I205" s="76" t="str">
        <f t="shared" si="6"/>
        <v>No</v>
      </c>
      <c r="J205" s="49" t="str">
        <f t="shared" si="7"/>
        <v>No</v>
      </c>
      <c r="K205" s="47">
        <v>0.118580710568631</v>
      </c>
      <c r="L205" s="50">
        <v>19.571192963166599</v>
      </c>
      <c r="M205" s="47">
        <v>0.118792800759615</v>
      </c>
      <c r="N205" s="50">
        <v>20.699708454810501</v>
      </c>
    </row>
    <row r="206" spans="1:14" x14ac:dyDescent="0.2">
      <c r="A206" s="57" t="s">
        <v>709</v>
      </c>
      <c r="B206" s="44" t="s">
        <v>710</v>
      </c>
      <c r="C206" s="45">
        <v>46</v>
      </c>
      <c r="D206" s="46" t="s">
        <v>335</v>
      </c>
      <c r="E206" s="47">
        <v>0.55620259059207</v>
      </c>
      <c r="F206" s="48">
        <v>6.2122045079714097</v>
      </c>
      <c r="G206" s="47">
        <v>0.56265804453522394</v>
      </c>
      <c r="H206" s="50">
        <v>13.7755102040816</v>
      </c>
      <c r="I206" s="76" t="str">
        <f t="shared" si="6"/>
        <v>No</v>
      </c>
      <c r="J206" s="49" t="str">
        <f t="shared" si="7"/>
        <v>No</v>
      </c>
      <c r="K206" s="47">
        <v>0.14431704854406999</v>
      </c>
      <c r="L206" s="50">
        <v>48.268279274326602</v>
      </c>
      <c r="M206" s="47">
        <v>0.148994824921971</v>
      </c>
      <c r="N206" s="50">
        <v>52.259475218658899</v>
      </c>
    </row>
    <row r="207" spans="1:14" x14ac:dyDescent="0.2">
      <c r="A207" s="57" t="s">
        <v>711</v>
      </c>
      <c r="B207" s="44" t="s">
        <v>712</v>
      </c>
      <c r="C207" s="45">
        <v>46</v>
      </c>
      <c r="D207" s="46" t="s">
        <v>335</v>
      </c>
      <c r="E207" s="47">
        <v>0.55609493299924595</v>
      </c>
      <c r="F207" s="48">
        <v>6.15722924683892</v>
      </c>
      <c r="G207" s="47">
        <v>0.56043116860432196</v>
      </c>
      <c r="H207" s="50">
        <v>12.900874635568499</v>
      </c>
      <c r="I207" s="76" t="str">
        <f t="shared" si="6"/>
        <v>No</v>
      </c>
      <c r="J207" s="49" t="str">
        <f t="shared" si="7"/>
        <v>No</v>
      </c>
      <c r="K207" s="47">
        <v>0.178490133009859</v>
      </c>
      <c r="L207" s="50">
        <v>67.179769103903197</v>
      </c>
      <c r="M207" s="47">
        <v>0.19039829663298999</v>
      </c>
      <c r="N207" s="50">
        <v>71.064139941690996</v>
      </c>
    </row>
    <row r="208" spans="1:14" x14ac:dyDescent="0.2">
      <c r="A208" s="57" t="s">
        <v>713</v>
      </c>
      <c r="B208" s="44" t="s">
        <v>713</v>
      </c>
      <c r="C208" s="45">
        <v>46</v>
      </c>
      <c r="D208" s="46" t="s">
        <v>335</v>
      </c>
      <c r="E208" s="47">
        <v>0.565222508951846</v>
      </c>
      <c r="F208" s="48">
        <v>6.9818581638262804</v>
      </c>
      <c r="G208" s="47">
        <v>0.57551696113103801</v>
      </c>
      <c r="H208" s="50">
        <v>17.638483965014601</v>
      </c>
      <c r="I208" s="76" t="str">
        <f t="shared" si="6"/>
        <v>No</v>
      </c>
      <c r="J208" s="49" t="str">
        <f t="shared" si="7"/>
        <v>No</v>
      </c>
      <c r="K208" s="47">
        <v>0.220420595874566</v>
      </c>
      <c r="L208" s="50">
        <v>81.308411214953296</v>
      </c>
      <c r="M208" s="47">
        <v>0.235533790932755</v>
      </c>
      <c r="N208" s="50">
        <v>83.236151603498499</v>
      </c>
    </row>
    <row r="209" spans="1:14" x14ac:dyDescent="0.2">
      <c r="A209" s="57" t="s">
        <v>714</v>
      </c>
      <c r="B209" s="44" t="s">
        <v>715</v>
      </c>
      <c r="C209" s="45">
        <v>46</v>
      </c>
      <c r="D209" s="46" t="s">
        <v>335</v>
      </c>
      <c r="E209" s="47">
        <v>0.65002930241033696</v>
      </c>
      <c r="F209" s="48">
        <v>19.351291918636601</v>
      </c>
      <c r="G209" s="47">
        <v>0.57771871562417398</v>
      </c>
      <c r="H209" s="50">
        <v>18.367346938775501</v>
      </c>
      <c r="I209" s="76" t="str">
        <f t="shared" si="6"/>
        <v>No</v>
      </c>
      <c r="J209" s="49" t="str">
        <f t="shared" si="7"/>
        <v>No</v>
      </c>
      <c r="K209" s="47">
        <v>0.28659092312690099</v>
      </c>
      <c r="L209" s="50">
        <v>92.523364485981304</v>
      </c>
      <c r="M209" s="47">
        <v>0.28905385685194701</v>
      </c>
      <c r="N209" s="50">
        <v>91.253644314868794</v>
      </c>
    </row>
    <row r="210" spans="1:14" x14ac:dyDescent="0.2">
      <c r="A210" s="57" t="s">
        <v>716</v>
      </c>
      <c r="B210" s="44" t="s">
        <v>717</v>
      </c>
      <c r="C210" s="45">
        <v>46</v>
      </c>
      <c r="D210" s="46" t="s">
        <v>335</v>
      </c>
      <c r="E210" s="47">
        <v>0.70584733715230397</v>
      </c>
      <c r="F210" s="48">
        <v>31.225948323254499</v>
      </c>
      <c r="G210" s="47">
        <v>0.647245599621042</v>
      </c>
      <c r="H210" s="50">
        <v>49.635568513119502</v>
      </c>
      <c r="I210" s="76" t="str">
        <f t="shared" si="6"/>
        <v>No</v>
      </c>
      <c r="J210" s="49" t="str">
        <f t="shared" si="7"/>
        <v>No</v>
      </c>
      <c r="K210" s="47">
        <v>0.19327829811318001</v>
      </c>
      <c r="L210" s="50">
        <v>72.732270478284804</v>
      </c>
      <c r="M210" s="47">
        <v>0.198906462013242</v>
      </c>
      <c r="N210" s="50">
        <v>73.760932944606395</v>
      </c>
    </row>
    <row r="211" spans="1:14" x14ac:dyDescent="0.2">
      <c r="A211" s="57" t="s">
        <v>718</v>
      </c>
      <c r="B211" s="44" t="s">
        <v>719</v>
      </c>
      <c r="C211" s="45">
        <v>46</v>
      </c>
      <c r="D211" s="46" t="s">
        <v>335</v>
      </c>
      <c r="E211" s="47">
        <v>0.64410296813275603</v>
      </c>
      <c r="F211" s="48">
        <v>17.811984606926899</v>
      </c>
      <c r="G211" s="47">
        <v>0.562455361308554</v>
      </c>
      <c r="H211" s="50">
        <v>13.702623906705499</v>
      </c>
      <c r="I211" s="76" t="str">
        <f t="shared" si="6"/>
        <v>No</v>
      </c>
      <c r="J211" s="49" t="str">
        <f t="shared" si="7"/>
        <v>No</v>
      </c>
      <c r="K211" s="47">
        <v>0.238630288864077</v>
      </c>
      <c r="L211" s="50">
        <v>86.091258933479907</v>
      </c>
      <c r="M211" s="47">
        <v>0.24807507485086799</v>
      </c>
      <c r="N211" s="50">
        <v>85.568513119533506</v>
      </c>
    </row>
    <row r="212" spans="1:14" x14ac:dyDescent="0.2">
      <c r="A212" s="57" t="s">
        <v>720</v>
      </c>
      <c r="B212" s="44" t="s">
        <v>721</v>
      </c>
      <c r="C212" s="45">
        <v>46</v>
      </c>
      <c r="D212" s="46" t="s">
        <v>335</v>
      </c>
      <c r="E212" s="47">
        <v>0.78628324753771694</v>
      </c>
      <c r="F212" s="48">
        <v>56.789444749862596</v>
      </c>
      <c r="G212" s="47">
        <v>0.76069492410703199</v>
      </c>
      <c r="H212" s="50">
        <v>89.7959183673469</v>
      </c>
      <c r="I212" s="76" t="str">
        <f t="shared" si="6"/>
        <v>No</v>
      </c>
      <c r="J212" s="49" t="str">
        <f t="shared" si="7"/>
        <v>No</v>
      </c>
      <c r="K212" s="47">
        <v>0.16813783694002801</v>
      </c>
      <c r="L212" s="50">
        <v>61.957119296316698</v>
      </c>
      <c r="M212" s="47">
        <v>0.17156097185715</v>
      </c>
      <c r="N212" s="50">
        <v>63.483965014577301</v>
      </c>
    </row>
    <row r="213" spans="1:14" x14ac:dyDescent="0.2">
      <c r="A213" s="57" t="s">
        <v>722</v>
      </c>
      <c r="B213" s="44" t="s">
        <v>722</v>
      </c>
      <c r="C213" s="45">
        <v>46</v>
      </c>
      <c r="D213" s="46" t="s">
        <v>335</v>
      </c>
      <c r="E213" s="47">
        <v>0.82856467822569801</v>
      </c>
      <c r="F213" s="48">
        <v>72.732270478284804</v>
      </c>
      <c r="G213" s="47">
        <v>0.61865408829267399</v>
      </c>
      <c r="H213" s="50">
        <v>35.932944606413997</v>
      </c>
      <c r="I213" s="76" t="str">
        <f t="shared" si="6"/>
        <v>No</v>
      </c>
      <c r="J213" s="49" t="str">
        <f t="shared" si="7"/>
        <v>No</v>
      </c>
      <c r="K213" s="47">
        <v>0.116478835642715</v>
      </c>
      <c r="L213" s="50">
        <v>16.547553600879599</v>
      </c>
      <c r="M213" s="47">
        <v>0.11653653342183901</v>
      </c>
      <c r="N213" s="50">
        <v>16.326530612244898</v>
      </c>
    </row>
    <row r="214" spans="1:14" x14ac:dyDescent="0.2">
      <c r="A214" s="57" t="s">
        <v>723</v>
      </c>
      <c r="B214" s="44" t="s">
        <v>724</v>
      </c>
      <c r="C214" s="45">
        <v>46</v>
      </c>
      <c r="D214" s="46" t="s">
        <v>335</v>
      </c>
      <c r="E214" s="47">
        <v>0.73118095238404701</v>
      </c>
      <c r="F214" s="48">
        <v>39.032435404068202</v>
      </c>
      <c r="G214" s="47">
        <v>0.646574789706578</v>
      </c>
      <c r="H214" s="50">
        <v>49.198250728863002</v>
      </c>
      <c r="I214" s="76" t="str">
        <f t="shared" si="6"/>
        <v>No</v>
      </c>
      <c r="J214" s="49" t="str">
        <f t="shared" si="7"/>
        <v>No</v>
      </c>
      <c r="K214" s="47">
        <v>0.12081726036547299</v>
      </c>
      <c r="L214" s="50">
        <v>22.264980758658599</v>
      </c>
      <c r="M214" s="47">
        <v>0.120136936473053</v>
      </c>
      <c r="N214" s="50">
        <v>22.8862973760933</v>
      </c>
    </row>
    <row r="215" spans="1:14" x14ac:dyDescent="0.2">
      <c r="A215" s="57" t="s">
        <v>725</v>
      </c>
      <c r="B215" s="44" t="s">
        <v>726</v>
      </c>
      <c r="C215" s="45">
        <v>46</v>
      </c>
      <c r="D215" s="46" t="s">
        <v>335</v>
      </c>
      <c r="E215" s="47">
        <v>0.69833359031653297</v>
      </c>
      <c r="F215" s="48">
        <v>29.466739967014799</v>
      </c>
      <c r="G215" s="47">
        <v>0.63703089178280503</v>
      </c>
      <c r="H215" s="50">
        <v>43.5131195335277</v>
      </c>
      <c r="I215" s="76" t="str">
        <f t="shared" si="6"/>
        <v>No</v>
      </c>
      <c r="J215" s="49" t="str">
        <f t="shared" si="7"/>
        <v>No</v>
      </c>
      <c r="K215" s="47">
        <v>0.132150315648844</v>
      </c>
      <c r="L215" s="50">
        <v>35.514018691588802</v>
      </c>
      <c r="M215" s="47">
        <v>0.13379541451152599</v>
      </c>
      <c r="N215" s="50">
        <v>40.7434402332362</v>
      </c>
    </row>
    <row r="216" spans="1:14" x14ac:dyDescent="0.2">
      <c r="A216" s="57" t="s">
        <v>727</v>
      </c>
      <c r="B216" s="44" t="s">
        <v>728</v>
      </c>
      <c r="C216" s="45">
        <v>46</v>
      </c>
      <c r="D216" s="46" t="s">
        <v>335</v>
      </c>
      <c r="E216" s="47">
        <v>0.64116838804625997</v>
      </c>
      <c r="F216" s="48">
        <v>17.262231995602001</v>
      </c>
      <c r="G216" s="47">
        <v>0.64765622035982795</v>
      </c>
      <c r="H216" s="50">
        <v>50</v>
      </c>
      <c r="I216" s="76" t="str">
        <f t="shared" si="6"/>
        <v>No</v>
      </c>
      <c r="J216" s="49" t="str">
        <f t="shared" si="7"/>
        <v>No</v>
      </c>
      <c r="K216" s="47">
        <v>0.12410101613213</v>
      </c>
      <c r="L216" s="50">
        <v>26.113249037932899</v>
      </c>
      <c r="M216" s="47">
        <v>0.123919350038438</v>
      </c>
      <c r="N216" s="50">
        <v>28.790087463556901</v>
      </c>
    </row>
    <row r="217" spans="1:14" x14ac:dyDescent="0.2">
      <c r="A217" s="57" t="s">
        <v>729</v>
      </c>
      <c r="B217" s="44" t="s">
        <v>730</v>
      </c>
      <c r="C217" s="45">
        <v>46</v>
      </c>
      <c r="D217" s="46" t="s">
        <v>335</v>
      </c>
      <c r="E217" s="47">
        <v>0.65170613544920497</v>
      </c>
      <c r="F217" s="48">
        <v>19.956019791094</v>
      </c>
      <c r="G217" s="47">
        <v>0.68497142475044204</v>
      </c>
      <c r="H217" s="50">
        <v>69.752186588921305</v>
      </c>
      <c r="I217" s="76" t="str">
        <f t="shared" si="6"/>
        <v>No</v>
      </c>
      <c r="J217" s="49" t="str">
        <f t="shared" si="7"/>
        <v>No</v>
      </c>
      <c r="K217" s="47">
        <v>0.176561805141315</v>
      </c>
      <c r="L217" s="50">
        <v>66.300164925783406</v>
      </c>
      <c r="M217" s="47">
        <v>0.18444846108089699</v>
      </c>
      <c r="N217" s="50">
        <v>69.023323615160393</v>
      </c>
    </row>
    <row r="218" spans="1:14" x14ac:dyDescent="0.2">
      <c r="A218" s="57" t="s">
        <v>731</v>
      </c>
      <c r="B218" s="44" t="s">
        <v>732</v>
      </c>
      <c r="C218" s="45">
        <v>46</v>
      </c>
      <c r="D218" s="46" t="s">
        <v>335</v>
      </c>
      <c r="E218" s="47">
        <v>0.67372310667110502</v>
      </c>
      <c r="F218" s="48">
        <v>24.0791643760308</v>
      </c>
      <c r="G218" s="47">
        <v>0.65632302903583695</v>
      </c>
      <c r="H218" s="50">
        <v>54.737609329446101</v>
      </c>
      <c r="I218" s="76" t="str">
        <f t="shared" si="6"/>
        <v>No</v>
      </c>
      <c r="J218" s="49" t="str">
        <f t="shared" si="7"/>
        <v>No</v>
      </c>
      <c r="K218" s="47">
        <v>0.135691601629157</v>
      </c>
      <c r="L218" s="50">
        <v>39.307311709730598</v>
      </c>
      <c r="M218" s="47">
        <v>0.14108527540804799</v>
      </c>
      <c r="N218" s="50">
        <v>47.667638483965</v>
      </c>
    </row>
    <row r="219" spans="1:14" x14ac:dyDescent="0.2">
      <c r="A219" s="57" t="s">
        <v>733</v>
      </c>
      <c r="B219" s="44" t="s">
        <v>734</v>
      </c>
      <c r="C219" s="45">
        <v>46</v>
      </c>
      <c r="D219" s="46" t="s">
        <v>335</v>
      </c>
      <c r="E219" s="47">
        <v>0.77330123487981794</v>
      </c>
      <c r="F219" s="48">
        <v>52.501374381528301</v>
      </c>
      <c r="G219" s="47">
        <v>0.64978884575327001</v>
      </c>
      <c r="H219" s="50">
        <v>51.311953352769699</v>
      </c>
      <c r="I219" s="76" t="str">
        <f t="shared" si="6"/>
        <v>No</v>
      </c>
      <c r="J219" s="49" t="str">
        <f t="shared" si="7"/>
        <v>No</v>
      </c>
      <c r="K219" s="47">
        <v>0.13076988479568999</v>
      </c>
      <c r="L219" s="50">
        <v>33.479934029686603</v>
      </c>
      <c r="M219" s="47">
        <v>0.13655884532996501</v>
      </c>
      <c r="N219" s="50">
        <v>43.586005830903801</v>
      </c>
    </row>
    <row r="220" spans="1:14" x14ac:dyDescent="0.2">
      <c r="A220" s="57" t="s">
        <v>735</v>
      </c>
      <c r="B220" s="44" t="s">
        <v>736</v>
      </c>
      <c r="C220" s="45">
        <v>46</v>
      </c>
      <c r="D220" s="46" t="s">
        <v>335</v>
      </c>
      <c r="E220" s="47">
        <v>0.773181290178937</v>
      </c>
      <c r="F220" s="48">
        <v>52.336448598130801</v>
      </c>
      <c r="G220" s="47">
        <v>0.74673700298916801</v>
      </c>
      <c r="H220" s="50">
        <v>86.661807580174894</v>
      </c>
      <c r="I220" s="76" t="str">
        <f t="shared" si="6"/>
        <v>No</v>
      </c>
      <c r="J220" s="49" t="str">
        <f t="shared" si="7"/>
        <v>No</v>
      </c>
      <c r="K220" s="47">
        <v>0.12542081603110899</v>
      </c>
      <c r="L220" s="50">
        <v>27.157778999450301</v>
      </c>
      <c r="M220" s="47">
        <v>0.12989583506170499</v>
      </c>
      <c r="N220" s="50">
        <v>35.714285714285701</v>
      </c>
    </row>
    <row r="221" spans="1:14" x14ac:dyDescent="0.2">
      <c r="A221" s="57" t="s">
        <v>737</v>
      </c>
      <c r="B221" s="44" t="s">
        <v>738</v>
      </c>
      <c r="C221" s="45">
        <v>46</v>
      </c>
      <c r="D221" s="46" t="s">
        <v>335</v>
      </c>
      <c r="E221" s="47">
        <v>0.81287286163773498</v>
      </c>
      <c r="F221" s="48">
        <v>67.069818581638302</v>
      </c>
      <c r="G221" s="47">
        <v>0.80277695464878396</v>
      </c>
      <c r="H221" s="50">
        <v>94.825072886297406</v>
      </c>
      <c r="I221" s="76" t="str">
        <f t="shared" si="6"/>
        <v>No</v>
      </c>
      <c r="J221" s="49" t="str">
        <f t="shared" si="7"/>
        <v>No</v>
      </c>
      <c r="K221" s="47">
        <v>0.126374758066085</v>
      </c>
      <c r="L221" s="50">
        <v>28.367234744365</v>
      </c>
      <c r="M221" s="47">
        <v>0.126314603917944</v>
      </c>
      <c r="N221" s="50">
        <v>31.632653061224499</v>
      </c>
    </row>
    <row r="222" spans="1:14" x14ac:dyDescent="0.2">
      <c r="A222" s="57" t="s">
        <v>739</v>
      </c>
      <c r="B222" s="44" t="s">
        <v>740</v>
      </c>
      <c r="C222" s="45">
        <v>46</v>
      </c>
      <c r="D222" s="46" t="s">
        <v>335</v>
      </c>
      <c r="E222" s="47">
        <v>0.58125553282910403</v>
      </c>
      <c r="F222" s="48">
        <v>8.5211654755360104</v>
      </c>
      <c r="G222" s="47">
        <v>0.64380107905841999</v>
      </c>
      <c r="H222" s="50">
        <v>47.521865889212798</v>
      </c>
      <c r="I222" s="76" t="str">
        <f t="shared" si="6"/>
        <v>No</v>
      </c>
      <c r="J222" s="49" t="str">
        <f t="shared" si="7"/>
        <v>No</v>
      </c>
      <c r="K222" s="47">
        <v>0.12383439409385399</v>
      </c>
      <c r="L222" s="50">
        <v>25.948323254535499</v>
      </c>
      <c r="M222" s="47">
        <v>0.13008483851987199</v>
      </c>
      <c r="N222" s="50">
        <v>35.932944606413997</v>
      </c>
    </row>
    <row r="223" spans="1:14" x14ac:dyDescent="0.2">
      <c r="A223" s="57" t="s">
        <v>741</v>
      </c>
      <c r="B223" s="44" t="s">
        <v>742</v>
      </c>
      <c r="C223" s="45">
        <v>46</v>
      </c>
      <c r="D223" s="46" t="s">
        <v>335</v>
      </c>
      <c r="E223" s="47">
        <v>0.632821981827973</v>
      </c>
      <c r="F223" s="48">
        <v>15.832875206157199</v>
      </c>
      <c r="G223" s="47">
        <v>0.70137033811148297</v>
      </c>
      <c r="H223" s="50">
        <v>76.239067055393605</v>
      </c>
      <c r="I223" s="76" t="str">
        <f t="shared" si="6"/>
        <v>No</v>
      </c>
      <c r="J223" s="49" t="str">
        <f t="shared" si="7"/>
        <v>No</v>
      </c>
      <c r="K223" s="47">
        <v>0.21831290775724299</v>
      </c>
      <c r="L223" s="50">
        <v>80.593732820230898</v>
      </c>
      <c r="M223" s="47">
        <v>0.23466568808045299</v>
      </c>
      <c r="N223" s="50">
        <v>83.090379008746396</v>
      </c>
    </row>
    <row r="224" spans="1:14" x14ac:dyDescent="0.2">
      <c r="A224" s="57" t="s">
        <v>743</v>
      </c>
      <c r="B224" s="44" t="s">
        <v>744</v>
      </c>
      <c r="C224" s="45">
        <v>42</v>
      </c>
      <c r="D224" s="46" t="s">
        <v>335</v>
      </c>
      <c r="E224" s="47">
        <v>0.71724471664197997</v>
      </c>
      <c r="F224" s="48">
        <v>35.0742166025289</v>
      </c>
      <c r="G224" s="47">
        <v>0.54871423098105798</v>
      </c>
      <c r="H224" s="50">
        <v>5.6910569105691096</v>
      </c>
      <c r="I224" s="76" t="str">
        <f t="shared" si="6"/>
        <v>No</v>
      </c>
      <c r="J224" s="49" t="str">
        <f t="shared" si="7"/>
        <v>No</v>
      </c>
      <c r="K224" s="47">
        <v>0.154448890636004</v>
      </c>
      <c r="L224" s="50">
        <v>54.755360087960398</v>
      </c>
      <c r="M224" s="47">
        <v>0.145811646337457</v>
      </c>
      <c r="N224" s="50">
        <v>45.063879210220698</v>
      </c>
    </row>
    <row r="225" spans="1:14" x14ac:dyDescent="0.2">
      <c r="A225" s="57" t="s">
        <v>745</v>
      </c>
      <c r="B225" s="44" t="s">
        <v>746</v>
      </c>
      <c r="C225" s="45">
        <v>46</v>
      </c>
      <c r="D225" s="46" t="s">
        <v>335</v>
      </c>
      <c r="E225" s="47">
        <v>0.73321751193955398</v>
      </c>
      <c r="F225" s="48">
        <v>39.747113798790501</v>
      </c>
      <c r="G225" s="47">
        <v>0.67985009715240796</v>
      </c>
      <c r="H225" s="50">
        <v>66.763848396501501</v>
      </c>
      <c r="I225" s="76" t="str">
        <f t="shared" si="6"/>
        <v>No</v>
      </c>
      <c r="J225" s="49" t="str">
        <f t="shared" si="7"/>
        <v>No</v>
      </c>
      <c r="K225" s="47">
        <v>0.14657471141831899</v>
      </c>
      <c r="L225" s="50">
        <v>49.367784496976398</v>
      </c>
      <c r="M225" s="47">
        <v>0.151872099047447</v>
      </c>
      <c r="N225" s="50">
        <v>53.790087463556802</v>
      </c>
    </row>
    <row r="226" spans="1:14" x14ac:dyDescent="0.2">
      <c r="A226" s="57" t="s">
        <v>747</v>
      </c>
      <c r="B226" s="44" t="s">
        <v>748</v>
      </c>
      <c r="C226" s="45">
        <v>46</v>
      </c>
      <c r="D226" s="46" t="s">
        <v>335</v>
      </c>
      <c r="E226" s="47">
        <v>0.78507967284882496</v>
      </c>
      <c r="F226" s="48">
        <v>56.349642660802601</v>
      </c>
      <c r="G226" s="47">
        <v>0.69294840345558595</v>
      </c>
      <c r="H226" s="50">
        <v>73.396501457725904</v>
      </c>
      <c r="I226" s="76" t="str">
        <f t="shared" si="6"/>
        <v>No</v>
      </c>
      <c r="J226" s="49" t="str">
        <f t="shared" si="7"/>
        <v>No</v>
      </c>
      <c r="K226" s="47">
        <v>0.13878421301254301</v>
      </c>
      <c r="L226" s="50">
        <v>42.385926333150103</v>
      </c>
      <c r="M226" s="47">
        <v>0.14523961343745201</v>
      </c>
      <c r="N226" s="50">
        <v>50.218658892128303</v>
      </c>
    </row>
    <row r="227" spans="1:14" x14ac:dyDescent="0.2">
      <c r="A227" s="57" t="s">
        <v>749</v>
      </c>
      <c r="B227" s="44" t="s">
        <v>750</v>
      </c>
      <c r="C227" s="45">
        <v>46</v>
      </c>
      <c r="D227" s="46" t="s">
        <v>335</v>
      </c>
      <c r="E227" s="47">
        <v>0.66346592398227699</v>
      </c>
      <c r="F227" s="48">
        <v>22.100054975261099</v>
      </c>
      <c r="G227" s="47">
        <v>0.560104691730959</v>
      </c>
      <c r="H227" s="50">
        <v>12.755102040816301</v>
      </c>
      <c r="I227" s="76" t="str">
        <f t="shared" si="6"/>
        <v>No</v>
      </c>
      <c r="J227" s="49" t="str">
        <f t="shared" si="7"/>
        <v>No</v>
      </c>
      <c r="K227" s="47">
        <v>0.195208884518557</v>
      </c>
      <c r="L227" s="50">
        <v>73.996701484331993</v>
      </c>
      <c r="M227" s="47">
        <v>0.20732521464346401</v>
      </c>
      <c r="N227" s="50">
        <v>76.166180758017504</v>
      </c>
    </row>
    <row r="228" spans="1:14" x14ac:dyDescent="0.2">
      <c r="A228" s="57" t="s">
        <v>751</v>
      </c>
      <c r="B228" s="44" t="s">
        <v>752</v>
      </c>
      <c r="C228" s="45">
        <v>46</v>
      </c>
      <c r="D228" s="46" t="s">
        <v>335</v>
      </c>
      <c r="E228" s="47">
        <v>0.71033456895152103</v>
      </c>
      <c r="F228" s="48">
        <v>32.5453545904343</v>
      </c>
      <c r="G228" s="47">
        <v>0.65403767970626803</v>
      </c>
      <c r="H228" s="50">
        <v>53.279883381924201</v>
      </c>
      <c r="I228" s="76" t="str">
        <f t="shared" si="6"/>
        <v>No</v>
      </c>
      <c r="J228" s="49" t="str">
        <f t="shared" si="7"/>
        <v>No</v>
      </c>
      <c r="K228" s="47">
        <v>0.16868078528920399</v>
      </c>
      <c r="L228" s="50">
        <v>62.726772952171501</v>
      </c>
      <c r="M228" s="47">
        <v>0.17993123179989401</v>
      </c>
      <c r="N228" s="50">
        <v>67.201166180757994</v>
      </c>
    </row>
    <row r="229" spans="1:14" x14ac:dyDescent="0.2">
      <c r="A229" s="57" t="s">
        <v>753</v>
      </c>
      <c r="B229" s="44" t="s">
        <v>754</v>
      </c>
      <c r="C229" s="45">
        <v>46</v>
      </c>
      <c r="D229" s="46" t="s">
        <v>335</v>
      </c>
      <c r="E229" s="47">
        <v>0.63242772686446702</v>
      </c>
      <c r="F229" s="48">
        <v>15.722924683892201</v>
      </c>
      <c r="G229" s="47">
        <v>0.54603134090716698</v>
      </c>
      <c r="H229" s="50">
        <v>9.6938775510204103</v>
      </c>
      <c r="I229" s="76" t="str">
        <f t="shared" si="6"/>
        <v>No</v>
      </c>
      <c r="J229" s="49" t="str">
        <f t="shared" si="7"/>
        <v>No</v>
      </c>
      <c r="K229" s="47">
        <v>0.247332266185847</v>
      </c>
      <c r="L229" s="50">
        <v>87.5755909840572</v>
      </c>
      <c r="M229" s="47">
        <v>0.30355304066330802</v>
      </c>
      <c r="N229" s="50">
        <v>92.346938775510196</v>
      </c>
    </row>
    <row r="230" spans="1:14" x14ac:dyDescent="0.2">
      <c r="A230" s="57" t="s">
        <v>755</v>
      </c>
      <c r="B230" s="44" t="s">
        <v>756</v>
      </c>
      <c r="C230" s="45">
        <v>46</v>
      </c>
      <c r="D230" s="46" t="s">
        <v>335</v>
      </c>
      <c r="E230" s="47">
        <v>0.50766918049374998</v>
      </c>
      <c r="F230" s="48">
        <v>2.36393622869709</v>
      </c>
      <c r="G230" s="47">
        <v>0.36451843550490598</v>
      </c>
      <c r="H230" s="50">
        <v>0.14577259475218701</v>
      </c>
      <c r="I230" s="76" t="str">
        <f t="shared" si="6"/>
        <v>No</v>
      </c>
      <c r="J230" s="49" t="str">
        <f t="shared" si="7"/>
        <v>No</v>
      </c>
      <c r="K230" s="47">
        <v>0.42159042964153298</v>
      </c>
      <c r="L230" s="50">
        <v>98.350742166025299</v>
      </c>
      <c r="M230" s="47">
        <v>0.427678138922512</v>
      </c>
      <c r="N230" s="50">
        <v>98.542274052478106</v>
      </c>
    </row>
    <row r="231" spans="1:14" x14ac:dyDescent="0.2">
      <c r="A231" s="57" t="s">
        <v>757</v>
      </c>
      <c r="B231" s="44" t="s">
        <v>758</v>
      </c>
      <c r="C231" s="45">
        <v>42</v>
      </c>
      <c r="D231" s="46" t="s">
        <v>335</v>
      </c>
      <c r="E231" s="47">
        <v>0.75964601517768904</v>
      </c>
      <c r="F231" s="48">
        <v>48.8180318856515</v>
      </c>
      <c r="G231" s="47">
        <v>0.59222030789647495</v>
      </c>
      <c r="H231" s="50">
        <v>12.7758420441347</v>
      </c>
      <c r="I231" s="76" t="str">
        <f t="shared" si="6"/>
        <v>No</v>
      </c>
      <c r="J231" s="49" t="str">
        <f t="shared" si="7"/>
        <v>No</v>
      </c>
      <c r="K231" s="47">
        <v>0.202499835502399</v>
      </c>
      <c r="L231" s="50">
        <v>76.525563496426599</v>
      </c>
      <c r="M231" s="47">
        <v>0.17968890110425501</v>
      </c>
      <c r="N231" s="50">
        <v>61.614401858304298</v>
      </c>
    </row>
    <row r="232" spans="1:14" x14ac:dyDescent="0.2">
      <c r="A232" s="57" t="s">
        <v>759</v>
      </c>
      <c r="B232" s="44" t="s">
        <v>760</v>
      </c>
      <c r="C232" s="45">
        <v>46</v>
      </c>
      <c r="D232" s="46" t="s">
        <v>335</v>
      </c>
      <c r="E232" s="47">
        <v>0.66924539328210397</v>
      </c>
      <c r="F232" s="48">
        <v>23.529411764705898</v>
      </c>
      <c r="G232" s="47">
        <v>0.58729904667776101</v>
      </c>
      <c r="H232" s="50">
        <v>21.7930029154519</v>
      </c>
      <c r="I232" s="76" t="str">
        <f t="shared" si="6"/>
        <v>No</v>
      </c>
      <c r="J232" s="49" t="str">
        <f t="shared" si="7"/>
        <v>No</v>
      </c>
      <c r="K232" s="47">
        <v>0.162073994646421</v>
      </c>
      <c r="L232" s="50">
        <v>58.823529411764703</v>
      </c>
      <c r="M232" s="47">
        <v>0.17882755620737401</v>
      </c>
      <c r="N232" s="50">
        <v>66.763848396501501</v>
      </c>
    </row>
    <row r="233" spans="1:14" x14ac:dyDescent="0.2">
      <c r="A233" s="57" t="s">
        <v>761</v>
      </c>
      <c r="B233" s="44" t="s">
        <v>762</v>
      </c>
      <c r="C233" s="45">
        <v>46</v>
      </c>
      <c r="D233" s="46" t="s">
        <v>335</v>
      </c>
      <c r="E233" s="47">
        <v>0.55577174093251003</v>
      </c>
      <c r="F233" s="48">
        <v>6.1022539857064304</v>
      </c>
      <c r="G233" s="47">
        <v>0.37073261560466397</v>
      </c>
      <c r="H233" s="50">
        <v>0.21865889212827999</v>
      </c>
      <c r="I233" s="76" t="str">
        <f t="shared" si="6"/>
        <v>No</v>
      </c>
      <c r="J233" s="49" t="str">
        <f t="shared" si="7"/>
        <v>No</v>
      </c>
      <c r="K233" s="47">
        <v>0.42263815645193997</v>
      </c>
      <c r="L233" s="50">
        <v>98.405717427157796</v>
      </c>
      <c r="M233" s="47">
        <v>0.43550537445604298</v>
      </c>
      <c r="N233" s="50">
        <v>98.760932944606395</v>
      </c>
    </row>
    <row r="234" spans="1:14" x14ac:dyDescent="0.2">
      <c r="A234" s="57" t="s">
        <v>763</v>
      </c>
      <c r="B234" s="44" t="s">
        <v>763</v>
      </c>
      <c r="C234" s="45">
        <v>42</v>
      </c>
      <c r="D234" s="46" t="s">
        <v>335</v>
      </c>
      <c r="E234" s="47">
        <v>0.76209052444722603</v>
      </c>
      <c r="F234" s="48">
        <v>49.367784496976398</v>
      </c>
      <c r="G234" s="47">
        <v>0.575906905723369</v>
      </c>
      <c r="H234" s="50">
        <v>9.1753774680604003</v>
      </c>
      <c r="I234" s="76" t="str">
        <f t="shared" si="6"/>
        <v>No</v>
      </c>
      <c r="J234" s="49" t="str">
        <f t="shared" si="7"/>
        <v>No</v>
      </c>
      <c r="K234" s="47">
        <v>0.34466620171177698</v>
      </c>
      <c r="L234" s="50">
        <v>96.481583287520607</v>
      </c>
      <c r="M234" s="47">
        <v>0.40217253993787699</v>
      </c>
      <c r="N234" s="50">
        <v>97.212543554006999</v>
      </c>
    </row>
    <row r="235" spans="1:14" x14ac:dyDescent="0.2">
      <c r="A235" s="57" t="s">
        <v>764</v>
      </c>
      <c r="B235" s="44" t="s">
        <v>764</v>
      </c>
      <c r="C235" s="45">
        <v>46</v>
      </c>
      <c r="D235" s="46" t="s">
        <v>335</v>
      </c>
      <c r="E235" s="47">
        <v>0.75214592483015696</v>
      </c>
      <c r="F235" s="48">
        <v>46.234194612424403</v>
      </c>
      <c r="G235" s="47">
        <v>0.71542927726421701</v>
      </c>
      <c r="H235" s="50">
        <v>80.102040816326493</v>
      </c>
      <c r="I235" s="76" t="str">
        <f t="shared" si="6"/>
        <v>No</v>
      </c>
      <c r="J235" s="49" t="str">
        <f t="shared" si="7"/>
        <v>No</v>
      </c>
      <c r="K235" s="47">
        <v>0.17991396784982699</v>
      </c>
      <c r="L235" s="50">
        <v>67.729521715228103</v>
      </c>
      <c r="M235" s="47">
        <v>0.18181831498946399</v>
      </c>
      <c r="N235" s="50">
        <v>67.857142857142904</v>
      </c>
    </row>
    <row r="236" spans="1:14" x14ac:dyDescent="0.2">
      <c r="A236" s="57" t="s">
        <v>765</v>
      </c>
      <c r="B236" s="44" t="s">
        <v>766</v>
      </c>
      <c r="C236" s="45">
        <v>46</v>
      </c>
      <c r="D236" s="46" t="s">
        <v>335</v>
      </c>
      <c r="E236" s="47">
        <v>0.73016485659920105</v>
      </c>
      <c r="F236" s="48">
        <v>38.812534359538198</v>
      </c>
      <c r="G236" s="47">
        <v>0.68093558397003795</v>
      </c>
      <c r="H236" s="50">
        <v>67.638483965014601</v>
      </c>
      <c r="I236" s="76" t="str">
        <f t="shared" si="6"/>
        <v>No</v>
      </c>
      <c r="J236" s="49" t="str">
        <f t="shared" si="7"/>
        <v>No</v>
      </c>
      <c r="K236" s="47">
        <v>0.23513022303890499</v>
      </c>
      <c r="L236" s="50">
        <v>85.376580538757594</v>
      </c>
      <c r="M236" s="47">
        <v>0.23868887378768799</v>
      </c>
      <c r="N236" s="50">
        <v>84.2565597667638</v>
      </c>
    </row>
    <row r="237" spans="1:14" x14ac:dyDescent="0.2">
      <c r="A237" s="57" t="s">
        <v>767</v>
      </c>
      <c r="B237" s="44" t="s">
        <v>768</v>
      </c>
      <c r="C237" s="45">
        <v>46</v>
      </c>
      <c r="D237" s="46" t="s">
        <v>335</v>
      </c>
      <c r="E237" s="47">
        <v>0.74573622366447001</v>
      </c>
      <c r="F237" s="48">
        <v>43.980208905992299</v>
      </c>
      <c r="G237" s="47">
        <v>0.69410253883594797</v>
      </c>
      <c r="H237" s="50">
        <v>73.760932944606395</v>
      </c>
      <c r="I237" s="76" t="str">
        <f t="shared" si="6"/>
        <v>No</v>
      </c>
      <c r="J237" s="49" t="str">
        <f t="shared" si="7"/>
        <v>No</v>
      </c>
      <c r="K237" s="47">
        <v>0.17316044865772701</v>
      </c>
      <c r="L237" s="50">
        <v>64.705882352941202</v>
      </c>
      <c r="M237" s="47">
        <v>0.18568535582964901</v>
      </c>
      <c r="N237" s="50">
        <v>69.387755102040799</v>
      </c>
    </row>
    <row r="238" spans="1:14" x14ac:dyDescent="0.2">
      <c r="A238" s="57" t="s">
        <v>769</v>
      </c>
      <c r="B238" s="44" t="s">
        <v>770</v>
      </c>
      <c r="C238" s="45">
        <v>46</v>
      </c>
      <c r="D238" s="46" t="s">
        <v>335</v>
      </c>
      <c r="E238" s="47">
        <v>0.73658765857233999</v>
      </c>
      <c r="F238" s="48">
        <v>41.176470588235297</v>
      </c>
      <c r="G238" s="47">
        <v>0.63076755033199605</v>
      </c>
      <c r="H238" s="50">
        <v>40.816326530612201</v>
      </c>
      <c r="I238" s="76" t="str">
        <f t="shared" si="6"/>
        <v>No</v>
      </c>
      <c r="J238" s="49" t="str">
        <f t="shared" si="7"/>
        <v>No</v>
      </c>
      <c r="K238" s="47">
        <v>0.19158933325352101</v>
      </c>
      <c r="L238" s="50">
        <v>72.402418911489804</v>
      </c>
      <c r="M238" s="47">
        <v>0.20205732281917699</v>
      </c>
      <c r="N238" s="50">
        <v>75</v>
      </c>
    </row>
    <row r="239" spans="1:14" x14ac:dyDescent="0.2">
      <c r="A239" s="57" t="s">
        <v>771</v>
      </c>
      <c r="B239" s="44" t="s">
        <v>772</v>
      </c>
      <c r="C239" s="45">
        <v>42</v>
      </c>
      <c r="D239" s="46" t="s">
        <v>335</v>
      </c>
      <c r="E239" s="47">
        <v>0.76369975777144905</v>
      </c>
      <c r="F239" s="48">
        <v>50.027487630566199</v>
      </c>
      <c r="G239" s="47">
        <v>0.58681430898142695</v>
      </c>
      <c r="H239" s="50">
        <v>11.788617886178899</v>
      </c>
      <c r="I239" s="76" t="str">
        <f t="shared" si="6"/>
        <v>No</v>
      </c>
      <c r="J239" s="49" t="str">
        <f t="shared" si="7"/>
        <v>No</v>
      </c>
      <c r="K239" s="47">
        <v>0.27249872358855898</v>
      </c>
      <c r="L239" s="50">
        <v>91.148982957669006</v>
      </c>
      <c r="M239" s="47">
        <v>0.29751126452389198</v>
      </c>
      <c r="N239" s="50">
        <v>90.069686411149803</v>
      </c>
    </row>
    <row r="240" spans="1:14" x14ac:dyDescent="0.2">
      <c r="A240" s="57" t="s">
        <v>773</v>
      </c>
      <c r="B240" s="44" t="s">
        <v>774</v>
      </c>
      <c r="C240" s="45">
        <v>46</v>
      </c>
      <c r="D240" s="46" t="s">
        <v>335</v>
      </c>
      <c r="E240" s="47">
        <v>0.736341516062331</v>
      </c>
      <c r="F240" s="48">
        <v>41.066520065970302</v>
      </c>
      <c r="G240" s="47">
        <v>0.67962841192247203</v>
      </c>
      <c r="H240" s="50">
        <v>66.545189504373198</v>
      </c>
      <c r="I240" s="76" t="str">
        <f t="shared" si="6"/>
        <v>No</v>
      </c>
      <c r="J240" s="49" t="str">
        <f t="shared" si="7"/>
        <v>No</v>
      </c>
      <c r="K240" s="47">
        <v>0.139383990842533</v>
      </c>
      <c r="L240" s="50">
        <v>43.045629466740003</v>
      </c>
      <c r="M240" s="47">
        <v>0.14195121284194301</v>
      </c>
      <c r="N240" s="50">
        <v>47.959183673469397</v>
      </c>
    </row>
    <row r="241" spans="1:14" x14ac:dyDescent="0.2">
      <c r="A241" s="57" t="s">
        <v>775</v>
      </c>
      <c r="B241" s="44" t="s">
        <v>776</v>
      </c>
      <c r="C241" s="45">
        <v>46</v>
      </c>
      <c r="D241" s="46" t="s">
        <v>335</v>
      </c>
      <c r="E241" s="47">
        <v>0.76121036555758204</v>
      </c>
      <c r="F241" s="48">
        <v>49.202858713578898</v>
      </c>
      <c r="G241" s="47">
        <v>0.63780537447961305</v>
      </c>
      <c r="H241" s="50">
        <v>44.096209912536402</v>
      </c>
      <c r="I241" s="76" t="str">
        <f t="shared" si="6"/>
        <v>No</v>
      </c>
      <c r="J241" s="49" t="str">
        <f t="shared" si="7"/>
        <v>No</v>
      </c>
      <c r="K241" s="47">
        <v>0.14930795241102801</v>
      </c>
      <c r="L241" s="50">
        <v>51.1819681143485</v>
      </c>
      <c r="M241" s="47">
        <v>0.155059608199137</v>
      </c>
      <c r="N241" s="50">
        <v>55.903790087463598</v>
      </c>
    </row>
    <row r="242" spans="1:14" x14ac:dyDescent="0.2">
      <c r="A242" s="57" t="s">
        <v>777</v>
      </c>
      <c r="B242" s="44" t="s">
        <v>778</v>
      </c>
      <c r="C242" s="45">
        <v>46</v>
      </c>
      <c r="D242" s="46" t="s">
        <v>335</v>
      </c>
      <c r="E242" s="47">
        <v>0.75042774607324103</v>
      </c>
      <c r="F242" s="48">
        <v>45.409565695437102</v>
      </c>
      <c r="G242" s="47">
        <v>0.66807556206792795</v>
      </c>
      <c r="H242" s="50">
        <v>60.932944606413997</v>
      </c>
      <c r="I242" s="76" t="str">
        <f t="shared" si="6"/>
        <v>No</v>
      </c>
      <c r="J242" s="49" t="str">
        <f t="shared" si="7"/>
        <v>No</v>
      </c>
      <c r="K242" s="47">
        <v>0.16578530610874501</v>
      </c>
      <c r="L242" s="50">
        <v>60.582737768004399</v>
      </c>
      <c r="M242" s="47">
        <v>0.17308344580955501</v>
      </c>
      <c r="N242" s="50">
        <v>64.431486880466494</v>
      </c>
    </row>
    <row r="243" spans="1:14" x14ac:dyDescent="0.2">
      <c r="A243" s="57" t="s">
        <v>779</v>
      </c>
      <c r="B243" s="44" t="s">
        <v>780</v>
      </c>
      <c r="C243" s="45">
        <v>46</v>
      </c>
      <c r="D243" s="46" t="s">
        <v>335</v>
      </c>
      <c r="E243" s="47">
        <v>0.741793056800512</v>
      </c>
      <c r="F243" s="48">
        <v>42.935678944475001</v>
      </c>
      <c r="G243" s="47">
        <v>0.61608307628801096</v>
      </c>
      <c r="H243" s="50">
        <v>34.548104956268197</v>
      </c>
      <c r="I243" s="76" t="str">
        <f t="shared" si="6"/>
        <v>No</v>
      </c>
      <c r="J243" s="49" t="str">
        <f t="shared" si="7"/>
        <v>No</v>
      </c>
      <c r="K243" s="47">
        <v>0.16750588957384199</v>
      </c>
      <c r="L243" s="50">
        <v>61.517317207256703</v>
      </c>
      <c r="M243" s="47">
        <v>0.17711902262092399</v>
      </c>
      <c r="N243" s="50">
        <v>65.816326530612201</v>
      </c>
    </row>
    <row r="244" spans="1:14" x14ac:dyDescent="0.2">
      <c r="A244" s="57" t="s">
        <v>781</v>
      </c>
      <c r="B244" s="44" t="s">
        <v>781</v>
      </c>
      <c r="C244" s="45">
        <v>42</v>
      </c>
      <c r="D244" s="46" t="s">
        <v>335</v>
      </c>
      <c r="E244" s="47">
        <v>0.80716008898218905</v>
      </c>
      <c r="F244" s="48">
        <v>64.156129741616297</v>
      </c>
      <c r="G244" s="47">
        <v>0.76333659394860898</v>
      </c>
      <c r="H244" s="50">
        <v>60.336817653890797</v>
      </c>
      <c r="I244" s="76" t="str">
        <f t="shared" si="6"/>
        <v>No</v>
      </c>
      <c r="J244" s="49" t="str">
        <f t="shared" si="7"/>
        <v>No</v>
      </c>
      <c r="K244" s="47">
        <v>0.129361351854275</v>
      </c>
      <c r="L244" s="50">
        <v>31.830676195711899</v>
      </c>
      <c r="M244" s="47">
        <v>0.12994138164958599</v>
      </c>
      <c r="N244" s="50">
        <v>34.901277584204401</v>
      </c>
    </row>
    <row r="245" spans="1:14" x14ac:dyDescent="0.2">
      <c r="A245" s="57" t="s">
        <v>528</v>
      </c>
      <c r="B245" s="44" t="s">
        <v>782</v>
      </c>
      <c r="C245" s="45">
        <v>46</v>
      </c>
      <c r="D245" s="46" t="s">
        <v>335</v>
      </c>
      <c r="E245" s="47">
        <v>0.73630768658610801</v>
      </c>
      <c r="F245" s="48">
        <v>41.011544804837797</v>
      </c>
      <c r="G245" s="47">
        <v>0.682580191246551</v>
      </c>
      <c r="H245" s="50">
        <v>68.586005830903801</v>
      </c>
      <c r="I245" s="76" t="str">
        <f t="shared" si="6"/>
        <v>No</v>
      </c>
      <c r="J245" s="49" t="str">
        <f t="shared" si="7"/>
        <v>No</v>
      </c>
      <c r="K245" s="47">
        <v>0.13901116743893099</v>
      </c>
      <c r="L245" s="50">
        <v>42.550852116547603</v>
      </c>
      <c r="M245" s="47">
        <v>0.149895560628729</v>
      </c>
      <c r="N245" s="50">
        <v>52.988338192419803</v>
      </c>
    </row>
    <row r="246" spans="1:14" x14ac:dyDescent="0.2">
      <c r="A246" s="57" t="s">
        <v>783</v>
      </c>
      <c r="B246" s="44" t="s">
        <v>784</v>
      </c>
      <c r="C246" s="45">
        <v>46</v>
      </c>
      <c r="D246" s="46" t="s">
        <v>335</v>
      </c>
      <c r="E246" s="47">
        <v>0.78774641337599105</v>
      </c>
      <c r="F246" s="48">
        <v>57.009345794392502</v>
      </c>
      <c r="G246" s="47">
        <v>0.75269115664845498</v>
      </c>
      <c r="H246" s="50">
        <v>87.9737609329446</v>
      </c>
      <c r="I246" s="76" t="str">
        <f t="shared" si="6"/>
        <v>No</v>
      </c>
      <c r="J246" s="49" t="str">
        <f t="shared" si="7"/>
        <v>No</v>
      </c>
      <c r="K246" s="47">
        <v>0.11980569686138801</v>
      </c>
      <c r="L246" s="50">
        <v>20.945574491478801</v>
      </c>
      <c r="M246" s="47">
        <v>0.120579736270389</v>
      </c>
      <c r="N246" s="50">
        <v>24.0524781341108</v>
      </c>
    </row>
    <row r="247" spans="1:14" x14ac:dyDescent="0.2">
      <c r="A247" s="57" t="s">
        <v>785</v>
      </c>
      <c r="B247" s="44" t="s">
        <v>785</v>
      </c>
      <c r="C247" s="45">
        <v>42</v>
      </c>
      <c r="D247" s="46" t="s">
        <v>335</v>
      </c>
      <c r="E247" s="47">
        <v>0.80829568349522796</v>
      </c>
      <c r="F247" s="48">
        <v>64.540956569543695</v>
      </c>
      <c r="G247" s="47">
        <v>0.66939824224772904</v>
      </c>
      <c r="H247" s="50">
        <v>32.5783972125435</v>
      </c>
      <c r="I247" s="76" t="str">
        <f t="shared" si="6"/>
        <v>No</v>
      </c>
      <c r="J247" s="49" t="str">
        <f t="shared" si="7"/>
        <v>No</v>
      </c>
      <c r="K247" s="47">
        <v>0.13296044155386999</v>
      </c>
      <c r="L247" s="50">
        <v>36.503573391973603</v>
      </c>
      <c r="M247" s="47">
        <v>0.129860743243709</v>
      </c>
      <c r="N247" s="50">
        <v>34.727061556329801</v>
      </c>
    </row>
    <row r="248" spans="1:14" x14ac:dyDescent="0.2">
      <c r="A248" s="57" t="s">
        <v>786</v>
      </c>
      <c r="B248" s="44" t="s">
        <v>787</v>
      </c>
      <c r="C248" s="45">
        <v>46</v>
      </c>
      <c r="D248" s="46" t="s">
        <v>335</v>
      </c>
      <c r="E248" s="47">
        <v>0.73551602149019801</v>
      </c>
      <c r="F248" s="48">
        <v>40.681693238042897</v>
      </c>
      <c r="G248" s="47">
        <v>0.67985624275158396</v>
      </c>
      <c r="H248" s="50">
        <v>66.836734693877602</v>
      </c>
      <c r="I248" s="76" t="str">
        <f t="shared" si="6"/>
        <v>No</v>
      </c>
      <c r="J248" s="49" t="str">
        <f t="shared" si="7"/>
        <v>No</v>
      </c>
      <c r="K248" s="47">
        <v>0.13832223708866501</v>
      </c>
      <c r="L248" s="50">
        <v>41.7811984606927</v>
      </c>
      <c r="M248" s="47">
        <v>0.136962271980512</v>
      </c>
      <c r="N248" s="50">
        <v>43.877551020408198</v>
      </c>
    </row>
    <row r="249" spans="1:14" x14ac:dyDescent="0.2">
      <c r="A249" s="57" t="s">
        <v>788</v>
      </c>
      <c r="B249" s="44" t="s">
        <v>789</v>
      </c>
      <c r="C249" s="45">
        <v>46</v>
      </c>
      <c r="D249" s="46" t="s">
        <v>335</v>
      </c>
      <c r="E249" s="47">
        <v>0.74652920616402896</v>
      </c>
      <c r="F249" s="48">
        <v>44.200109950522297</v>
      </c>
      <c r="G249" s="47">
        <v>0.63187641945311601</v>
      </c>
      <c r="H249" s="50">
        <v>41.326530612244902</v>
      </c>
      <c r="I249" s="76" t="str">
        <f t="shared" si="6"/>
        <v>No</v>
      </c>
      <c r="J249" s="49" t="str">
        <f t="shared" si="7"/>
        <v>No</v>
      </c>
      <c r="K249" s="47">
        <v>0.29708650650803903</v>
      </c>
      <c r="L249" s="50">
        <v>93.183067619571204</v>
      </c>
      <c r="M249" s="47">
        <v>0.31612964089901602</v>
      </c>
      <c r="N249" s="50">
        <v>93.440233236151599</v>
      </c>
    </row>
    <row r="250" spans="1:14" x14ac:dyDescent="0.2">
      <c r="A250" s="57" t="s">
        <v>790</v>
      </c>
      <c r="B250" s="44" t="s">
        <v>791</v>
      </c>
      <c r="C250" s="45">
        <v>46</v>
      </c>
      <c r="D250" s="46" t="s">
        <v>335</v>
      </c>
      <c r="E250" s="47">
        <v>0.64034090504042096</v>
      </c>
      <c r="F250" s="48">
        <v>17.042330951072</v>
      </c>
      <c r="G250" s="47">
        <v>0.66180925661758405</v>
      </c>
      <c r="H250" s="50">
        <v>58.236151603498499</v>
      </c>
      <c r="I250" s="76" t="str">
        <f t="shared" si="6"/>
        <v>No</v>
      </c>
      <c r="J250" s="49" t="str">
        <f t="shared" si="7"/>
        <v>No</v>
      </c>
      <c r="K250" s="47">
        <v>6.1525657563677297E-2</v>
      </c>
      <c r="L250" s="50">
        <v>4.1231445849367798</v>
      </c>
      <c r="M250" s="47">
        <v>0.112512130156788</v>
      </c>
      <c r="N250" s="50">
        <v>10.131195335277001</v>
      </c>
    </row>
    <row r="251" spans="1:14" x14ac:dyDescent="0.2">
      <c r="A251" s="57" t="s">
        <v>792</v>
      </c>
      <c r="B251" s="44" t="s">
        <v>793</v>
      </c>
      <c r="C251" s="45">
        <v>46</v>
      </c>
      <c r="D251" s="46" t="s">
        <v>335</v>
      </c>
      <c r="E251" s="47">
        <v>0.63043735469211704</v>
      </c>
      <c r="F251" s="48">
        <v>15.3930731170973</v>
      </c>
      <c r="G251" s="47">
        <v>0.65100134301060497</v>
      </c>
      <c r="H251" s="50">
        <v>51.8221574344023</v>
      </c>
      <c r="I251" s="76" t="str">
        <f t="shared" si="6"/>
        <v>No</v>
      </c>
      <c r="J251" s="49" t="str">
        <f t="shared" si="7"/>
        <v>No</v>
      </c>
      <c r="K251" s="47">
        <v>3.96995936966599E-3</v>
      </c>
      <c r="L251" s="50">
        <v>0.21990104452996201</v>
      </c>
      <c r="M251" s="47">
        <v>4.2828443748137998E-3</v>
      </c>
      <c r="N251" s="50">
        <v>0.29154518950437303</v>
      </c>
    </row>
    <row r="252" spans="1:14" x14ac:dyDescent="0.2">
      <c r="A252" s="57" t="s">
        <v>794</v>
      </c>
      <c r="B252" s="44" t="s">
        <v>795</v>
      </c>
      <c r="C252" s="45">
        <v>48</v>
      </c>
      <c r="D252" s="46" t="s">
        <v>335</v>
      </c>
      <c r="E252" s="47">
        <v>0.61788415957632103</v>
      </c>
      <c r="F252" s="48">
        <v>13.029136888400201</v>
      </c>
      <c r="G252" s="47">
        <v>0.50222088379694896</v>
      </c>
      <c r="H252" s="50">
        <v>9.2783505154639201</v>
      </c>
      <c r="I252" s="76" t="str">
        <f t="shared" si="6"/>
        <v>No</v>
      </c>
      <c r="J252" s="49" t="str">
        <f t="shared" si="7"/>
        <v>No</v>
      </c>
      <c r="K252" s="47">
        <v>4.8678847197487898E-2</v>
      </c>
      <c r="L252" s="50">
        <v>3.2985156679494199</v>
      </c>
      <c r="M252" s="47">
        <v>0.127931693779466</v>
      </c>
      <c r="N252" s="50">
        <v>50.5154639175258</v>
      </c>
    </row>
    <row r="253" spans="1:14" x14ac:dyDescent="0.2">
      <c r="A253" s="57" t="s">
        <v>796</v>
      </c>
      <c r="B253" s="44" t="s">
        <v>797</v>
      </c>
      <c r="C253" s="45">
        <v>48</v>
      </c>
      <c r="D253" s="46" t="s">
        <v>335</v>
      </c>
      <c r="E253" s="47">
        <v>0.65998682926761598</v>
      </c>
      <c r="F253" s="48">
        <v>21.3853765805388</v>
      </c>
      <c r="G253" s="47">
        <v>0.56172632704858705</v>
      </c>
      <c r="H253" s="50">
        <v>32.989690721649502</v>
      </c>
      <c r="I253" s="76" t="str">
        <f t="shared" si="6"/>
        <v>No</v>
      </c>
      <c r="J253" s="49" t="str">
        <f t="shared" si="7"/>
        <v>No</v>
      </c>
      <c r="K253" s="47">
        <v>2.5301855509482701E-2</v>
      </c>
      <c r="L253" s="50">
        <v>1.7592083562396901</v>
      </c>
      <c r="M253" s="47">
        <v>7.7992375196787506E-2</v>
      </c>
      <c r="N253" s="50">
        <v>4.3298969072164901</v>
      </c>
    </row>
    <row r="254" spans="1:14" x14ac:dyDescent="0.2">
      <c r="A254" s="57" t="s">
        <v>798</v>
      </c>
      <c r="B254" s="44" t="s">
        <v>799</v>
      </c>
      <c r="C254" s="45">
        <v>48</v>
      </c>
      <c r="D254" s="46" t="s">
        <v>335</v>
      </c>
      <c r="E254" s="47">
        <v>0.54071299062835299</v>
      </c>
      <c r="F254" s="48">
        <v>5.0577240241891204</v>
      </c>
      <c r="G254" s="47">
        <v>0.543705481103962</v>
      </c>
      <c r="H254" s="50">
        <v>26.185567010309299</v>
      </c>
      <c r="I254" s="76" t="str">
        <f t="shared" si="6"/>
        <v>No</v>
      </c>
      <c r="J254" s="49" t="str">
        <f t="shared" si="7"/>
        <v>No</v>
      </c>
      <c r="K254" s="47">
        <v>8.1585410067560496E-2</v>
      </c>
      <c r="L254" s="50">
        <v>5.3875755909840599</v>
      </c>
      <c r="M254" s="47">
        <v>0.123996205305344</v>
      </c>
      <c r="N254" s="50">
        <v>48.4536082474227</v>
      </c>
    </row>
    <row r="255" spans="1:14" x14ac:dyDescent="0.2">
      <c r="A255" s="57" t="s">
        <v>800</v>
      </c>
      <c r="B255" s="44" t="s">
        <v>801</v>
      </c>
      <c r="C255" s="45">
        <v>48</v>
      </c>
      <c r="D255" s="46" t="s">
        <v>335</v>
      </c>
      <c r="E255" s="47">
        <v>0.53340777670382999</v>
      </c>
      <c r="F255" s="48">
        <v>4.61792193512919</v>
      </c>
      <c r="G255" s="47">
        <v>0.62138236684891202</v>
      </c>
      <c r="H255" s="50">
        <v>62.0618556701031</v>
      </c>
      <c r="I255" s="76" t="str">
        <f t="shared" si="6"/>
        <v>No</v>
      </c>
      <c r="J255" s="49" t="str">
        <f t="shared" si="7"/>
        <v>No</v>
      </c>
      <c r="K255" s="47">
        <v>0.21585105805989699</v>
      </c>
      <c r="L255" s="50">
        <v>80.153930731171002</v>
      </c>
      <c r="M255" s="47">
        <v>0.20895438782555301</v>
      </c>
      <c r="N255" s="50">
        <v>79.381443298969103</v>
      </c>
    </row>
    <row r="256" spans="1:14" x14ac:dyDescent="0.2">
      <c r="A256" s="57" t="s">
        <v>802</v>
      </c>
      <c r="B256" s="44" t="s">
        <v>803</v>
      </c>
      <c r="C256" s="45">
        <v>48</v>
      </c>
      <c r="D256" s="46" t="s">
        <v>335</v>
      </c>
      <c r="E256" s="47">
        <v>0.41349438815616102</v>
      </c>
      <c r="F256" s="48">
        <v>0.384826827927433</v>
      </c>
      <c r="G256" s="47">
        <v>0.55670886894040195</v>
      </c>
      <c r="H256" s="50">
        <v>31.134020618556701</v>
      </c>
      <c r="I256" s="76" t="str">
        <f t="shared" si="6"/>
        <v>No</v>
      </c>
      <c r="J256" s="49" t="str">
        <f t="shared" si="7"/>
        <v>No</v>
      </c>
      <c r="K256" s="47">
        <v>0.26936873769312603</v>
      </c>
      <c r="L256" s="50">
        <v>90.764156129741593</v>
      </c>
      <c r="M256" s="47">
        <v>0.22538262408860499</v>
      </c>
      <c r="N256" s="50">
        <v>82.680412371133997</v>
      </c>
    </row>
    <row r="257" spans="1:14" x14ac:dyDescent="0.2">
      <c r="A257" s="57" t="s">
        <v>804</v>
      </c>
      <c r="B257" s="44" t="s">
        <v>805</v>
      </c>
      <c r="C257" s="45">
        <v>48</v>
      </c>
      <c r="D257" s="46" t="s">
        <v>335</v>
      </c>
      <c r="E257" s="47">
        <v>0.403947071686998</v>
      </c>
      <c r="F257" s="48">
        <v>0.32985156679494199</v>
      </c>
      <c r="G257" s="47">
        <v>0.29210897232662902</v>
      </c>
      <c r="H257" s="50">
        <v>0.41237113402061898</v>
      </c>
      <c r="I257" s="76" t="str">
        <f t="shared" si="6"/>
        <v>No</v>
      </c>
      <c r="J257" s="49" t="str">
        <f t="shared" si="7"/>
        <v>No</v>
      </c>
      <c r="K257" s="47">
        <v>0.239107013809091</v>
      </c>
      <c r="L257" s="50">
        <v>86.201209455744902</v>
      </c>
      <c r="M257" s="47">
        <v>0.31865930057659297</v>
      </c>
      <c r="N257" s="50">
        <v>93.195876288659804</v>
      </c>
    </row>
    <row r="258" spans="1:14" x14ac:dyDescent="0.2">
      <c r="A258" s="57" t="s">
        <v>806</v>
      </c>
      <c r="B258" s="44" t="s">
        <v>807</v>
      </c>
      <c r="C258" s="45">
        <v>48</v>
      </c>
      <c r="D258" s="46" t="s">
        <v>335</v>
      </c>
      <c r="E258" s="47">
        <v>0.33840396444941701</v>
      </c>
      <c r="F258" s="48">
        <v>0.109950522264981</v>
      </c>
      <c r="G258" s="47">
        <v>0.25560877312308</v>
      </c>
      <c r="H258" s="50">
        <v>0.20618556701030899</v>
      </c>
      <c r="I258" s="76" t="str">
        <f t="shared" si="6"/>
        <v>No</v>
      </c>
      <c r="J258" s="49" t="str">
        <f t="shared" si="7"/>
        <v>No</v>
      </c>
      <c r="K258" s="47">
        <v>0.35100037924256999</v>
      </c>
      <c r="L258" s="50">
        <v>97.031335898845498</v>
      </c>
      <c r="M258" s="47">
        <v>0.42083634958598798</v>
      </c>
      <c r="N258" s="50">
        <v>99.793814432989706</v>
      </c>
    </row>
    <row r="259" spans="1:14" x14ac:dyDescent="0.2">
      <c r="A259" s="57" t="s">
        <v>808</v>
      </c>
      <c r="B259" s="44" t="s">
        <v>809</v>
      </c>
      <c r="C259" s="45">
        <v>48</v>
      </c>
      <c r="D259" s="46" t="s">
        <v>335</v>
      </c>
      <c r="E259" s="47">
        <v>0.38629547962656702</v>
      </c>
      <c r="F259" s="48">
        <v>0.21990104452996201</v>
      </c>
      <c r="G259" s="47">
        <v>0.30341860700835699</v>
      </c>
      <c r="H259" s="50">
        <v>0.61855670103092797</v>
      </c>
      <c r="I259" s="76" t="str">
        <f t="shared" si="6"/>
        <v>No</v>
      </c>
      <c r="J259" s="49" t="str">
        <f t="shared" si="7"/>
        <v>No</v>
      </c>
      <c r="K259" s="47">
        <v>0.23538329232312499</v>
      </c>
      <c r="L259" s="50">
        <v>85.431555799890006</v>
      </c>
      <c r="M259" s="47">
        <v>0.24793522562081599</v>
      </c>
      <c r="N259" s="50">
        <v>84.536082474226802</v>
      </c>
    </row>
    <row r="260" spans="1:14" x14ac:dyDescent="0.2">
      <c r="A260" s="57" t="s">
        <v>810</v>
      </c>
      <c r="B260" s="44" t="s">
        <v>811</v>
      </c>
      <c r="C260" s="45">
        <v>46</v>
      </c>
      <c r="D260" s="46" t="s">
        <v>335</v>
      </c>
      <c r="E260" s="47">
        <v>0.72825251856782403</v>
      </c>
      <c r="F260" s="48">
        <v>38.207806487080802</v>
      </c>
      <c r="G260" s="47">
        <v>0.764220676525313</v>
      </c>
      <c r="H260" s="50">
        <v>90.597667638483998</v>
      </c>
      <c r="I260" s="76" t="str">
        <f t="shared" si="6"/>
        <v>No</v>
      </c>
      <c r="J260" s="49" t="str">
        <f t="shared" si="7"/>
        <v>No</v>
      </c>
      <c r="K260" s="47">
        <v>1.6925767263131199E-2</v>
      </c>
      <c r="L260" s="50">
        <v>1.20945574491479</v>
      </c>
      <c r="M260" s="47">
        <v>1.7150928621840599E-2</v>
      </c>
      <c r="N260" s="50">
        <v>1.53061224489796</v>
      </c>
    </row>
    <row r="261" spans="1:14" x14ac:dyDescent="0.2">
      <c r="A261" s="57" t="s">
        <v>812</v>
      </c>
      <c r="B261" s="44" t="s">
        <v>813</v>
      </c>
      <c r="C261" s="45">
        <v>46</v>
      </c>
      <c r="D261" s="46" t="s">
        <v>335</v>
      </c>
      <c r="E261" s="47">
        <v>0.64132161116758202</v>
      </c>
      <c r="F261" s="48">
        <v>17.372182517867</v>
      </c>
      <c r="G261" s="47">
        <v>0.66650014919591705</v>
      </c>
      <c r="H261" s="50">
        <v>60.131195335276999</v>
      </c>
      <c r="I261" s="76" t="str">
        <f t="shared" si="6"/>
        <v>No</v>
      </c>
      <c r="J261" s="49" t="str">
        <f t="shared" si="7"/>
        <v>No</v>
      </c>
      <c r="K261" s="47">
        <v>1.9438813567649899E-2</v>
      </c>
      <c r="L261" s="50">
        <v>1.4293567894447501</v>
      </c>
      <c r="M261" s="47">
        <v>2.1902357855702E-2</v>
      </c>
      <c r="N261" s="50">
        <v>1.6763848396501499</v>
      </c>
    </row>
    <row r="262" spans="1:14" x14ac:dyDescent="0.2">
      <c r="A262" s="57" t="s">
        <v>814</v>
      </c>
      <c r="B262" s="44" t="s">
        <v>815</v>
      </c>
      <c r="C262" s="45">
        <v>46</v>
      </c>
      <c r="D262" s="46" t="s">
        <v>335</v>
      </c>
      <c r="E262" s="47">
        <v>0.45230473439892699</v>
      </c>
      <c r="F262" s="48">
        <v>0.934579439252336</v>
      </c>
      <c r="G262" s="47">
        <v>0.50361393197218696</v>
      </c>
      <c r="H262" s="50">
        <v>3.86297376093294</v>
      </c>
      <c r="I262" s="76" t="str">
        <f t="shared" si="6"/>
        <v>No</v>
      </c>
      <c r="J262" s="49" t="str">
        <f t="shared" si="7"/>
        <v>No</v>
      </c>
      <c r="K262" s="47">
        <v>3.3927446435122403E-2</v>
      </c>
      <c r="L262" s="50">
        <v>2.4738867509620701</v>
      </c>
      <c r="M262" s="47">
        <v>3.55174611245372E-2</v>
      </c>
      <c r="N262" s="50">
        <v>2.33236151603499</v>
      </c>
    </row>
    <row r="263" spans="1:14" x14ac:dyDescent="0.2">
      <c r="A263" s="57" t="s">
        <v>816</v>
      </c>
      <c r="B263" s="44" t="s">
        <v>817</v>
      </c>
      <c r="C263" s="45">
        <v>46</v>
      </c>
      <c r="D263" s="46" t="s">
        <v>335</v>
      </c>
      <c r="E263" s="47">
        <v>0.43740676843649101</v>
      </c>
      <c r="F263" s="48">
        <v>0.71467839472237504</v>
      </c>
      <c r="G263" s="47">
        <v>0.486560820950035</v>
      </c>
      <c r="H263" s="50">
        <v>2.5510204081632701</v>
      </c>
      <c r="I263" s="76" t="str">
        <f t="shared" ref="I263:I326" si="8">IF(AND(F263&gt;=90,H263&gt;=90),"Yes","No")</f>
        <v>No</v>
      </c>
      <c r="J263" s="49" t="str">
        <f t="shared" ref="J263:J326" si="9">IF(AND(F263&gt;=75,H263&gt;=75),"Yes","No")</f>
        <v>No</v>
      </c>
      <c r="K263" s="47">
        <v>2.3744912145475899E-2</v>
      </c>
      <c r="L263" s="50">
        <v>1.7042330951072</v>
      </c>
      <c r="M263" s="47">
        <v>2.6087991654956299E-2</v>
      </c>
      <c r="N263" s="50">
        <v>1.9679300291545201</v>
      </c>
    </row>
    <row r="264" spans="1:14" x14ac:dyDescent="0.2">
      <c r="A264" s="57" t="s">
        <v>818</v>
      </c>
      <c r="B264" s="44" t="s">
        <v>819</v>
      </c>
      <c r="C264" s="45">
        <v>46</v>
      </c>
      <c r="D264" s="46" t="s">
        <v>335</v>
      </c>
      <c r="E264" s="47">
        <v>0.56920681203734502</v>
      </c>
      <c r="F264" s="48">
        <v>7.4216602528862001</v>
      </c>
      <c r="G264" s="47">
        <v>0.65974427048236295</v>
      </c>
      <c r="H264" s="50">
        <v>57.361516034985399</v>
      </c>
      <c r="I264" s="76" t="str">
        <f t="shared" si="8"/>
        <v>No</v>
      </c>
      <c r="J264" s="49" t="str">
        <f t="shared" si="9"/>
        <v>No</v>
      </c>
      <c r="K264" s="47">
        <v>5.6696599825753299E-2</v>
      </c>
      <c r="L264" s="50">
        <v>3.8482682792743299</v>
      </c>
      <c r="M264" s="47">
        <v>6.0784764682605401E-2</v>
      </c>
      <c r="N264" s="50">
        <v>2.98833819241983</v>
      </c>
    </row>
    <row r="265" spans="1:14" x14ac:dyDescent="0.2">
      <c r="A265" s="57" t="s">
        <v>820</v>
      </c>
      <c r="B265" s="44" t="s">
        <v>821</v>
      </c>
      <c r="C265" s="45">
        <v>46</v>
      </c>
      <c r="D265" s="46" t="s">
        <v>335</v>
      </c>
      <c r="E265" s="47">
        <v>0.48507413971311097</v>
      </c>
      <c r="F265" s="48">
        <v>1.53930731170973</v>
      </c>
      <c r="G265" s="47">
        <v>0.54431436114041498</v>
      </c>
      <c r="H265" s="50">
        <v>9.25655976676385</v>
      </c>
      <c r="I265" s="76" t="str">
        <f t="shared" si="8"/>
        <v>No</v>
      </c>
      <c r="J265" s="49" t="str">
        <f t="shared" si="9"/>
        <v>No</v>
      </c>
      <c r="K265" s="47">
        <v>5.5297225325119097E-2</v>
      </c>
      <c r="L265" s="50">
        <v>3.5733919736118702</v>
      </c>
      <c r="M265" s="47">
        <v>5.90110476414255E-2</v>
      </c>
      <c r="N265" s="50">
        <v>2.9154518950437298</v>
      </c>
    </row>
    <row r="266" spans="1:14" x14ac:dyDescent="0.2">
      <c r="A266" s="57" t="s">
        <v>822</v>
      </c>
      <c r="B266" s="44" t="s">
        <v>823</v>
      </c>
      <c r="C266" s="45">
        <v>46</v>
      </c>
      <c r="D266" s="46" t="s">
        <v>335</v>
      </c>
      <c r="E266" s="47">
        <v>0.51468216580956305</v>
      </c>
      <c r="F266" s="48">
        <v>2.9686641011544799</v>
      </c>
      <c r="G266" s="47">
        <v>0.58964861905560895</v>
      </c>
      <c r="H266" s="50">
        <v>22.667638483965</v>
      </c>
      <c r="I266" s="76" t="str">
        <f t="shared" si="8"/>
        <v>No</v>
      </c>
      <c r="J266" s="49" t="str">
        <f t="shared" si="9"/>
        <v>No</v>
      </c>
      <c r="K266" s="47">
        <v>0.14150895972911301</v>
      </c>
      <c r="L266" s="50">
        <v>44.859813084112098</v>
      </c>
      <c r="M266" s="47">
        <v>0.140622898594052</v>
      </c>
      <c r="N266" s="50">
        <v>47.084548104956298</v>
      </c>
    </row>
    <row r="267" spans="1:14" x14ac:dyDescent="0.2">
      <c r="A267" s="57" t="s">
        <v>824</v>
      </c>
      <c r="B267" s="44" t="s">
        <v>825</v>
      </c>
      <c r="C267" s="45">
        <v>46</v>
      </c>
      <c r="D267" s="46" t="s">
        <v>335</v>
      </c>
      <c r="E267" s="47">
        <v>0.61851324106507399</v>
      </c>
      <c r="F267" s="48">
        <v>13.194062671797701</v>
      </c>
      <c r="G267" s="47">
        <v>0.56691596005686995</v>
      </c>
      <c r="H267" s="50">
        <v>14.868804664722999</v>
      </c>
      <c r="I267" s="76" t="str">
        <f t="shared" si="8"/>
        <v>No</v>
      </c>
      <c r="J267" s="49" t="str">
        <f t="shared" si="9"/>
        <v>No</v>
      </c>
      <c r="K267" s="47">
        <v>2.0912930259259398E-2</v>
      </c>
      <c r="L267" s="50">
        <v>1.4843320505772399</v>
      </c>
      <c r="M267" s="47">
        <v>2.25165303476801E-2</v>
      </c>
      <c r="N267" s="50">
        <v>1.7492711370262399</v>
      </c>
    </row>
    <row r="268" spans="1:14" x14ac:dyDescent="0.2">
      <c r="A268" s="57" t="s">
        <v>826</v>
      </c>
      <c r="B268" s="44" t="s">
        <v>826</v>
      </c>
      <c r="C268" s="45">
        <v>46</v>
      </c>
      <c r="D268" s="46" t="s">
        <v>335</v>
      </c>
      <c r="E268" s="47">
        <v>0.75511965298332495</v>
      </c>
      <c r="F268" s="48">
        <v>47.388675096206697</v>
      </c>
      <c r="G268" s="47">
        <v>0.71407840581697002</v>
      </c>
      <c r="H268" s="50">
        <v>79.591836734693899</v>
      </c>
      <c r="I268" s="76" t="str">
        <f t="shared" si="8"/>
        <v>No</v>
      </c>
      <c r="J268" s="49" t="str">
        <f t="shared" si="9"/>
        <v>No</v>
      </c>
      <c r="K268" s="47">
        <v>0.16999516315972399</v>
      </c>
      <c r="L268" s="50">
        <v>63.386476085761402</v>
      </c>
      <c r="M268" s="47">
        <v>0.17200037524971501</v>
      </c>
      <c r="N268" s="50">
        <v>63.702623906705497</v>
      </c>
    </row>
    <row r="269" spans="1:14" x14ac:dyDescent="0.2">
      <c r="A269" s="57" t="s">
        <v>827</v>
      </c>
      <c r="B269" s="44" t="s">
        <v>828</v>
      </c>
      <c r="C269" s="45">
        <v>46</v>
      </c>
      <c r="D269" s="46" t="s">
        <v>335</v>
      </c>
      <c r="E269" s="47">
        <v>0.64319039773639697</v>
      </c>
      <c r="F269" s="48">
        <v>17.647058823529399</v>
      </c>
      <c r="G269" s="47">
        <v>0.57527936976750704</v>
      </c>
      <c r="H269" s="50">
        <v>17.492711370262398</v>
      </c>
      <c r="I269" s="76" t="str">
        <f t="shared" si="8"/>
        <v>No</v>
      </c>
      <c r="J269" s="49" t="str">
        <f t="shared" si="9"/>
        <v>No</v>
      </c>
      <c r="K269" s="47">
        <v>0.102433767793341</v>
      </c>
      <c r="L269" s="50">
        <v>7.31170973062122</v>
      </c>
      <c r="M269" s="47">
        <v>0.102725646374725</v>
      </c>
      <c r="N269" s="50">
        <v>4.9562682215743399</v>
      </c>
    </row>
    <row r="270" spans="1:14" x14ac:dyDescent="0.2">
      <c r="A270" s="57" t="s">
        <v>829</v>
      </c>
      <c r="B270" s="44" t="s">
        <v>830</v>
      </c>
      <c r="C270" s="45">
        <v>46</v>
      </c>
      <c r="D270" s="46" t="s">
        <v>335</v>
      </c>
      <c r="E270" s="47">
        <v>0.69815421764682495</v>
      </c>
      <c r="F270" s="48">
        <v>29.411764705882401</v>
      </c>
      <c r="G270" s="47">
        <v>0.57299669406079101</v>
      </c>
      <c r="H270" s="50">
        <v>16.618075801749299</v>
      </c>
      <c r="I270" s="76" t="str">
        <f t="shared" si="8"/>
        <v>No</v>
      </c>
      <c r="J270" s="49" t="str">
        <f t="shared" si="9"/>
        <v>No</v>
      </c>
      <c r="K270" s="47">
        <v>8.7937353575551797E-2</v>
      </c>
      <c r="L270" s="50">
        <v>5.8823529411764701</v>
      </c>
      <c r="M270" s="47">
        <v>8.5590774519638105E-2</v>
      </c>
      <c r="N270" s="50">
        <v>3.79008746355685</v>
      </c>
    </row>
    <row r="271" spans="1:14" x14ac:dyDescent="0.2">
      <c r="A271" s="57" t="s">
        <v>831</v>
      </c>
      <c r="B271" s="44" t="s">
        <v>832</v>
      </c>
      <c r="C271" s="45">
        <v>46</v>
      </c>
      <c r="D271" s="46" t="s">
        <v>335</v>
      </c>
      <c r="E271" s="47">
        <v>0.52014089636790495</v>
      </c>
      <c r="F271" s="48">
        <v>3.2985156679494199</v>
      </c>
      <c r="G271" s="47">
        <v>0.55155024329688396</v>
      </c>
      <c r="H271" s="50">
        <v>10.714285714285699</v>
      </c>
      <c r="I271" s="76" t="str">
        <f t="shared" si="8"/>
        <v>No</v>
      </c>
      <c r="J271" s="49" t="str">
        <f t="shared" si="9"/>
        <v>No</v>
      </c>
      <c r="K271" s="47">
        <v>6.4551741306048904E-2</v>
      </c>
      <c r="L271" s="50">
        <v>4.4529961517317203</v>
      </c>
      <c r="M271" s="47">
        <v>6.1495221381934799E-2</v>
      </c>
      <c r="N271" s="50">
        <v>3.06122448979592</v>
      </c>
    </row>
    <row r="272" spans="1:14" x14ac:dyDescent="0.2">
      <c r="A272" s="57" t="s">
        <v>833</v>
      </c>
      <c r="B272" s="44" t="s">
        <v>834</v>
      </c>
      <c r="C272" s="45">
        <v>46</v>
      </c>
      <c r="D272" s="46" t="s">
        <v>335</v>
      </c>
      <c r="E272" s="47">
        <v>0.43301420333384499</v>
      </c>
      <c r="F272" s="48">
        <v>0.60472787245739401</v>
      </c>
      <c r="G272" s="47">
        <v>0.53358483586837102</v>
      </c>
      <c r="H272" s="50">
        <v>7.2886297376093303</v>
      </c>
      <c r="I272" s="76" t="str">
        <f t="shared" si="8"/>
        <v>No</v>
      </c>
      <c r="J272" s="49" t="str">
        <f t="shared" si="9"/>
        <v>No</v>
      </c>
      <c r="K272" s="47">
        <v>5.6171450636094697E-3</v>
      </c>
      <c r="L272" s="50">
        <v>0.384826827927433</v>
      </c>
      <c r="M272" s="47">
        <v>5.6609858174415002E-3</v>
      </c>
      <c r="N272" s="50">
        <v>0.43731778425655998</v>
      </c>
    </row>
    <row r="273" spans="1:14" x14ac:dyDescent="0.2">
      <c r="A273" s="57" t="s">
        <v>835</v>
      </c>
      <c r="B273" s="44" t="s">
        <v>835</v>
      </c>
      <c r="C273" s="45">
        <v>46</v>
      </c>
      <c r="D273" s="46" t="s">
        <v>335</v>
      </c>
      <c r="E273" s="47">
        <v>0.51151670210755895</v>
      </c>
      <c r="F273" s="48">
        <v>2.74876305662452</v>
      </c>
      <c r="G273" s="47">
        <v>0.66346849477240299</v>
      </c>
      <c r="H273" s="50">
        <v>59.037900874635604</v>
      </c>
      <c r="I273" s="76" t="str">
        <f t="shared" si="8"/>
        <v>No</v>
      </c>
      <c r="J273" s="49" t="str">
        <f t="shared" si="9"/>
        <v>No</v>
      </c>
      <c r="K273" s="47">
        <v>1.32545599295106E-2</v>
      </c>
      <c r="L273" s="50">
        <v>0.769653655854865</v>
      </c>
      <c r="M273" s="47">
        <v>1.37661816073891E-2</v>
      </c>
      <c r="N273" s="50">
        <v>0.87463556851311997</v>
      </c>
    </row>
    <row r="274" spans="1:14" x14ac:dyDescent="0.2">
      <c r="A274" s="57" t="s">
        <v>836</v>
      </c>
      <c r="B274" s="44" t="s">
        <v>837</v>
      </c>
      <c r="C274" s="45">
        <v>46</v>
      </c>
      <c r="D274" s="46" t="s">
        <v>335</v>
      </c>
      <c r="E274" s="47">
        <v>0.54044124876635302</v>
      </c>
      <c r="F274" s="48">
        <v>5.0027487630566201</v>
      </c>
      <c r="G274" s="47">
        <v>0.50614413012015902</v>
      </c>
      <c r="H274" s="50">
        <v>4.0816326530612201</v>
      </c>
      <c r="I274" s="76" t="str">
        <f t="shared" si="8"/>
        <v>No</v>
      </c>
      <c r="J274" s="49" t="str">
        <f t="shared" si="9"/>
        <v>No</v>
      </c>
      <c r="K274" s="47">
        <v>1.9217361085320499E-2</v>
      </c>
      <c r="L274" s="50">
        <v>1.37438152831226</v>
      </c>
      <c r="M274" s="47">
        <v>2.1085487924002298E-2</v>
      </c>
      <c r="N274" s="50">
        <v>1.60349854227405</v>
      </c>
    </row>
    <row r="275" spans="1:14" x14ac:dyDescent="0.2">
      <c r="A275" s="57" t="s">
        <v>838</v>
      </c>
      <c r="B275" s="44" t="s">
        <v>839</v>
      </c>
      <c r="C275" s="45">
        <v>46</v>
      </c>
      <c r="D275" s="46" t="s">
        <v>335</v>
      </c>
      <c r="E275" s="47">
        <v>0.428267542237937</v>
      </c>
      <c r="F275" s="48">
        <v>0.49477735019241298</v>
      </c>
      <c r="G275" s="47">
        <v>0.49746881459518899</v>
      </c>
      <c r="H275" s="50">
        <v>3.2798833819242001</v>
      </c>
      <c r="I275" s="76" t="str">
        <f t="shared" si="8"/>
        <v>No</v>
      </c>
      <c r="J275" s="49" t="str">
        <f t="shared" si="9"/>
        <v>No</v>
      </c>
      <c r="K275" s="47">
        <v>1.4527645517870001E-2</v>
      </c>
      <c r="L275" s="50">
        <v>0.98955470038482696</v>
      </c>
      <c r="M275" s="47">
        <v>1.6281624040639899E-2</v>
      </c>
      <c r="N275" s="50">
        <v>1.3119533527696801</v>
      </c>
    </row>
    <row r="276" spans="1:14" x14ac:dyDescent="0.2">
      <c r="A276" s="57" t="s">
        <v>840</v>
      </c>
      <c r="B276" s="44" t="s">
        <v>841</v>
      </c>
      <c r="C276" s="45">
        <v>46</v>
      </c>
      <c r="D276" s="46" t="s">
        <v>335</v>
      </c>
      <c r="E276" s="47">
        <v>0.45428738522427298</v>
      </c>
      <c r="F276" s="48">
        <v>0.98955470038482696</v>
      </c>
      <c r="G276" s="47">
        <v>0.51324782472917796</v>
      </c>
      <c r="H276" s="50">
        <v>5.4664723032070004</v>
      </c>
      <c r="I276" s="76" t="str">
        <f t="shared" si="8"/>
        <v>No</v>
      </c>
      <c r="J276" s="49" t="str">
        <f t="shared" si="9"/>
        <v>No</v>
      </c>
      <c r="K276" s="47">
        <v>1.1728169336199599E-3</v>
      </c>
      <c r="L276" s="50">
        <v>5.4975261132490398E-2</v>
      </c>
      <c r="M276" s="47">
        <v>1.18590866898441E-3</v>
      </c>
      <c r="N276" s="50">
        <v>7.2886297376093298E-2</v>
      </c>
    </row>
    <row r="277" spans="1:14" x14ac:dyDescent="0.2">
      <c r="A277" s="57" t="s">
        <v>842</v>
      </c>
      <c r="B277" s="44" t="s">
        <v>843</v>
      </c>
      <c r="C277" s="45">
        <v>46</v>
      </c>
      <c r="D277" s="46" t="s">
        <v>335</v>
      </c>
      <c r="E277" s="47">
        <v>0.62069970989474199</v>
      </c>
      <c r="F277" s="48">
        <v>13.578889499725101</v>
      </c>
      <c r="G277" s="47">
        <v>0.644777760365282</v>
      </c>
      <c r="H277" s="50">
        <v>48.1778425655977</v>
      </c>
      <c r="I277" s="76" t="str">
        <f t="shared" si="8"/>
        <v>No</v>
      </c>
      <c r="J277" s="49" t="str">
        <f t="shared" si="9"/>
        <v>No</v>
      </c>
      <c r="K277" s="47">
        <v>5.0085453740361698E-3</v>
      </c>
      <c r="L277" s="50">
        <v>0.32985156679494199</v>
      </c>
      <c r="M277" s="47">
        <v>4.5255958518793304E-3</v>
      </c>
      <c r="N277" s="50">
        <v>0.364431486880466</v>
      </c>
    </row>
    <row r="278" spans="1:14" x14ac:dyDescent="0.2">
      <c r="A278" s="57" t="s">
        <v>844</v>
      </c>
      <c r="B278" s="44" t="s">
        <v>845</v>
      </c>
      <c r="C278" s="45">
        <v>46</v>
      </c>
      <c r="D278" s="46" t="s">
        <v>335</v>
      </c>
      <c r="E278" s="47">
        <v>0.720866151723768</v>
      </c>
      <c r="F278" s="48">
        <v>36.283672347443698</v>
      </c>
      <c r="G278" s="47">
        <v>0.654489865182449</v>
      </c>
      <c r="H278" s="50">
        <v>53.571428571428598</v>
      </c>
      <c r="I278" s="76" t="str">
        <f t="shared" si="8"/>
        <v>No</v>
      </c>
      <c r="J278" s="49" t="str">
        <f t="shared" si="9"/>
        <v>No</v>
      </c>
      <c r="K278" s="47">
        <v>2.8363564999952299E-2</v>
      </c>
      <c r="L278" s="50">
        <v>2.1990104452996202</v>
      </c>
      <c r="M278" s="47">
        <v>4.3917097121728303E-2</v>
      </c>
      <c r="N278" s="50">
        <v>2.5510204081632701</v>
      </c>
    </row>
    <row r="279" spans="1:14" x14ac:dyDescent="0.2">
      <c r="A279" s="57" t="s">
        <v>846</v>
      </c>
      <c r="B279" s="44" t="s">
        <v>847</v>
      </c>
      <c r="C279" s="45">
        <v>46</v>
      </c>
      <c r="D279" s="46" t="s">
        <v>335</v>
      </c>
      <c r="E279" s="47">
        <v>0.54694507620362698</v>
      </c>
      <c r="F279" s="48">
        <v>5.3875755909840599</v>
      </c>
      <c r="G279" s="47">
        <v>0.59427811448024603</v>
      </c>
      <c r="H279" s="50">
        <v>24.635568513119502</v>
      </c>
      <c r="I279" s="76" t="str">
        <f t="shared" si="8"/>
        <v>No</v>
      </c>
      <c r="J279" s="49" t="str">
        <f t="shared" si="9"/>
        <v>No</v>
      </c>
      <c r="K279" s="47">
        <v>1.23447862033235E-2</v>
      </c>
      <c r="L279" s="50">
        <v>0.71467839472237504</v>
      </c>
      <c r="M279" s="47">
        <v>1.4301668406183E-2</v>
      </c>
      <c r="N279" s="50">
        <v>1.0204081632653099</v>
      </c>
    </row>
    <row r="280" spans="1:14" x14ac:dyDescent="0.2">
      <c r="A280" s="57" t="s">
        <v>848</v>
      </c>
      <c r="B280" s="44" t="s">
        <v>849</v>
      </c>
      <c r="C280" s="45">
        <v>46</v>
      </c>
      <c r="D280" s="46" t="s">
        <v>335</v>
      </c>
      <c r="E280" s="47">
        <v>0.58400049101237705</v>
      </c>
      <c r="F280" s="48">
        <v>8.7960417811984595</v>
      </c>
      <c r="G280" s="47">
        <v>0.54139764281644698</v>
      </c>
      <c r="H280" s="50">
        <v>8.6005830903790095</v>
      </c>
      <c r="I280" s="76" t="str">
        <f t="shared" si="8"/>
        <v>No</v>
      </c>
      <c r="J280" s="49" t="str">
        <f t="shared" si="9"/>
        <v>No</v>
      </c>
      <c r="K280" s="47">
        <v>1.4484144341076101E-2</v>
      </c>
      <c r="L280" s="50">
        <v>0.934579439252336</v>
      </c>
      <c r="M280" s="47">
        <v>1.66334083950248E-2</v>
      </c>
      <c r="N280" s="50">
        <v>1.45772594752187</v>
      </c>
    </row>
    <row r="281" spans="1:14" x14ac:dyDescent="0.2">
      <c r="A281" s="57" t="s">
        <v>850</v>
      </c>
      <c r="B281" s="44" t="s">
        <v>851</v>
      </c>
      <c r="C281" s="45">
        <v>46</v>
      </c>
      <c r="D281" s="46" t="s">
        <v>335</v>
      </c>
      <c r="E281" s="47">
        <v>0.734410791136203</v>
      </c>
      <c r="F281" s="48">
        <v>40.241891148983001</v>
      </c>
      <c r="G281" s="47">
        <v>0.69134906424256803</v>
      </c>
      <c r="H281" s="50">
        <v>72.521865889212805</v>
      </c>
      <c r="I281" s="76" t="str">
        <f t="shared" si="8"/>
        <v>No</v>
      </c>
      <c r="J281" s="49" t="str">
        <f t="shared" si="9"/>
        <v>No</v>
      </c>
      <c r="K281" s="47">
        <v>1.5676665983119201E-3</v>
      </c>
      <c r="L281" s="50">
        <v>0.16492578339747099</v>
      </c>
      <c r="M281" s="47">
        <v>1.43846595348339E-3</v>
      </c>
      <c r="N281" s="50">
        <v>0.14577259475218701</v>
      </c>
    </row>
    <row r="282" spans="1:14" x14ac:dyDescent="0.2">
      <c r="A282" s="57" t="s">
        <v>852</v>
      </c>
      <c r="B282" s="44" t="s">
        <v>853</v>
      </c>
      <c r="C282" s="45">
        <v>46</v>
      </c>
      <c r="D282" s="46" t="s">
        <v>335</v>
      </c>
      <c r="E282" s="47">
        <v>0.52222975088202594</v>
      </c>
      <c r="F282" s="48">
        <v>3.6283672347443701</v>
      </c>
      <c r="G282" s="47">
        <v>0.47273609994756799</v>
      </c>
      <c r="H282" s="50">
        <v>2.0408163265306101</v>
      </c>
      <c r="I282" s="76" t="str">
        <f t="shared" si="8"/>
        <v>No</v>
      </c>
      <c r="J282" s="49" t="str">
        <f t="shared" si="9"/>
        <v>No</v>
      </c>
      <c r="K282" s="47">
        <v>5.0607999615369097E-2</v>
      </c>
      <c r="L282" s="50">
        <v>3.4084661902144</v>
      </c>
      <c r="M282" s="47">
        <v>5.1731903782996497E-2</v>
      </c>
      <c r="N282" s="50">
        <v>2.6967930029154501</v>
      </c>
    </row>
    <row r="283" spans="1:14" x14ac:dyDescent="0.2">
      <c r="A283" s="57" t="s">
        <v>854</v>
      </c>
      <c r="B283" s="44" t="s">
        <v>855</v>
      </c>
      <c r="C283" s="45">
        <v>48</v>
      </c>
      <c r="D283" s="46" t="s">
        <v>335</v>
      </c>
      <c r="E283" s="47">
        <v>0.58793961062203304</v>
      </c>
      <c r="F283" s="48">
        <v>9.3457943925233593</v>
      </c>
      <c r="G283" s="47">
        <v>0.55615376998474697</v>
      </c>
      <c r="H283" s="50">
        <v>30.5154639175258</v>
      </c>
      <c r="I283" s="76" t="str">
        <f t="shared" si="8"/>
        <v>No</v>
      </c>
      <c r="J283" s="49" t="str">
        <f t="shared" si="9"/>
        <v>No</v>
      </c>
      <c r="K283" s="47">
        <v>2.99205825601019E-2</v>
      </c>
      <c r="L283" s="50">
        <v>2.41891148982958</v>
      </c>
      <c r="M283" s="47">
        <v>4.43344576670354E-2</v>
      </c>
      <c r="N283" s="50">
        <v>2.0618556701030899</v>
      </c>
    </row>
    <row r="284" spans="1:14" x14ac:dyDescent="0.2">
      <c r="A284" s="57" t="s">
        <v>856</v>
      </c>
      <c r="B284" s="44" t="s">
        <v>857</v>
      </c>
      <c r="C284" s="45">
        <v>48</v>
      </c>
      <c r="D284" s="46" t="s">
        <v>335</v>
      </c>
      <c r="E284" s="47">
        <v>0.67942355950186795</v>
      </c>
      <c r="F284" s="48">
        <v>25.618471687740499</v>
      </c>
      <c r="G284" s="47">
        <v>0.62089505973124604</v>
      </c>
      <c r="H284" s="50">
        <v>61.855670103092798</v>
      </c>
      <c r="I284" s="76" t="str">
        <f t="shared" si="8"/>
        <v>No</v>
      </c>
      <c r="J284" s="49" t="str">
        <f t="shared" si="9"/>
        <v>No</v>
      </c>
      <c r="K284" s="47">
        <v>4.7879318807791303E-2</v>
      </c>
      <c r="L284" s="50">
        <v>3.2435404068169298</v>
      </c>
      <c r="M284" s="47">
        <v>5.9532230257393799E-2</v>
      </c>
      <c r="N284" s="50">
        <v>2.8865979381443299</v>
      </c>
    </row>
    <row r="285" spans="1:14" x14ac:dyDescent="0.2">
      <c r="A285" s="57" t="s">
        <v>858</v>
      </c>
      <c r="B285" s="44" t="s">
        <v>859</v>
      </c>
      <c r="C285" s="45">
        <v>48</v>
      </c>
      <c r="D285" s="46" t="s">
        <v>335</v>
      </c>
      <c r="E285" s="47">
        <v>0.62670484799843096</v>
      </c>
      <c r="F285" s="48">
        <v>14.7333699835074</v>
      </c>
      <c r="G285" s="47">
        <v>0.53935218292666898</v>
      </c>
      <c r="H285" s="50">
        <v>23.0927835051546</v>
      </c>
      <c r="I285" s="76" t="str">
        <f t="shared" si="8"/>
        <v>No</v>
      </c>
      <c r="J285" s="49" t="str">
        <f t="shared" si="9"/>
        <v>No</v>
      </c>
      <c r="K285" s="47">
        <v>1.6022691352673101E-2</v>
      </c>
      <c r="L285" s="50">
        <v>1.04452996151732</v>
      </c>
      <c r="M285" s="47">
        <v>1.54017605960258E-2</v>
      </c>
      <c r="N285" s="50">
        <v>0.41237113402061898</v>
      </c>
    </row>
    <row r="286" spans="1:14" x14ac:dyDescent="0.2">
      <c r="A286" s="57" t="s">
        <v>860</v>
      </c>
      <c r="B286" s="44" t="s">
        <v>861</v>
      </c>
      <c r="C286" s="45">
        <v>48</v>
      </c>
      <c r="D286" s="46" t="s">
        <v>335</v>
      </c>
      <c r="E286" s="47">
        <v>0.49711369442806302</v>
      </c>
      <c r="F286" s="48">
        <v>1.9241341396371601</v>
      </c>
      <c r="G286" s="47">
        <v>0.56470502714847903</v>
      </c>
      <c r="H286" s="50">
        <v>35.257731958762903</v>
      </c>
      <c r="I286" s="76" t="str">
        <f t="shared" si="8"/>
        <v>No</v>
      </c>
      <c r="J286" s="49" t="str">
        <f t="shared" si="9"/>
        <v>No</v>
      </c>
      <c r="K286" s="47">
        <v>1.7559495607690399E-2</v>
      </c>
      <c r="L286" s="50">
        <v>1.3194062671797699</v>
      </c>
      <c r="M286" s="47">
        <v>3.7136633513555603E-2</v>
      </c>
      <c r="N286" s="50">
        <v>1.85567010309278</v>
      </c>
    </row>
    <row r="287" spans="1:14" x14ac:dyDescent="0.2">
      <c r="A287" s="57" t="s">
        <v>862</v>
      </c>
      <c r="B287" s="44" t="s">
        <v>863</v>
      </c>
      <c r="C287" s="45">
        <v>48</v>
      </c>
      <c r="D287" s="46" t="s">
        <v>335</v>
      </c>
      <c r="E287" s="47">
        <v>0.68282777904545999</v>
      </c>
      <c r="F287" s="48">
        <v>26.6080263881253</v>
      </c>
      <c r="G287" s="47">
        <v>0.62313255314207405</v>
      </c>
      <c r="H287" s="50">
        <v>62.886597938144298</v>
      </c>
      <c r="I287" s="76" t="str">
        <f t="shared" si="8"/>
        <v>No</v>
      </c>
      <c r="J287" s="49" t="str">
        <f t="shared" si="9"/>
        <v>No</v>
      </c>
      <c r="K287" s="47">
        <v>0.10810620228421</v>
      </c>
      <c r="L287" s="50">
        <v>7.9714128642111097</v>
      </c>
      <c r="M287" s="47">
        <v>0.130320140477279</v>
      </c>
      <c r="N287" s="50">
        <v>52.577319587628899</v>
      </c>
    </row>
    <row r="288" spans="1:14" x14ac:dyDescent="0.2">
      <c r="A288" s="57" t="s">
        <v>864</v>
      </c>
      <c r="B288" s="44" t="s">
        <v>865</v>
      </c>
      <c r="C288" s="45">
        <v>48</v>
      </c>
      <c r="D288" s="46" t="s">
        <v>335</v>
      </c>
      <c r="E288" s="47">
        <v>0.55690941505834402</v>
      </c>
      <c r="F288" s="48">
        <v>6.2671797691039002</v>
      </c>
      <c r="G288" s="47">
        <v>0.60161017456072297</v>
      </c>
      <c r="H288" s="50">
        <v>51.958762886597903</v>
      </c>
      <c r="I288" s="76" t="str">
        <f t="shared" si="8"/>
        <v>No</v>
      </c>
      <c r="J288" s="49" t="str">
        <f t="shared" si="9"/>
        <v>No</v>
      </c>
      <c r="K288" s="47">
        <v>1.3831660524985301E-2</v>
      </c>
      <c r="L288" s="50">
        <v>0.87960417811984604</v>
      </c>
      <c r="M288" s="47">
        <v>2.6959040068973601E-2</v>
      </c>
      <c r="N288" s="50">
        <v>0.82474226804123696</v>
      </c>
    </row>
    <row r="289" spans="1:14" x14ac:dyDescent="0.2">
      <c r="A289" s="57" t="s">
        <v>866</v>
      </c>
      <c r="B289" s="44" t="s">
        <v>867</v>
      </c>
      <c r="C289" s="45">
        <v>48</v>
      </c>
      <c r="D289" s="46" t="s">
        <v>335</v>
      </c>
      <c r="E289" s="47">
        <v>0.68106532180375201</v>
      </c>
      <c r="F289" s="48">
        <v>25.893347993403001</v>
      </c>
      <c r="G289" s="47">
        <v>0.64682738188738398</v>
      </c>
      <c r="H289" s="50">
        <v>71.958762886597896</v>
      </c>
      <c r="I289" s="76" t="str">
        <f t="shared" si="8"/>
        <v>No</v>
      </c>
      <c r="J289" s="49" t="str">
        <f t="shared" si="9"/>
        <v>No</v>
      </c>
      <c r="K289" s="47">
        <v>0.12585096447750199</v>
      </c>
      <c r="L289" s="50">
        <v>27.652556349642701</v>
      </c>
      <c r="M289" s="47">
        <v>0.16289493941088901</v>
      </c>
      <c r="N289" s="50">
        <v>67.216494845360799</v>
      </c>
    </row>
    <row r="290" spans="1:14" x14ac:dyDescent="0.2">
      <c r="A290" s="57" t="s">
        <v>868</v>
      </c>
      <c r="B290" s="44" t="s">
        <v>869</v>
      </c>
      <c r="C290" s="45">
        <v>48</v>
      </c>
      <c r="D290" s="46" t="s">
        <v>335</v>
      </c>
      <c r="E290" s="47">
        <v>0.48337108130067202</v>
      </c>
      <c r="F290" s="48">
        <v>1.4293567894447501</v>
      </c>
      <c r="G290" s="47">
        <v>0.56282944900043796</v>
      </c>
      <c r="H290" s="50">
        <v>33.814432989690701</v>
      </c>
      <c r="I290" s="76" t="str">
        <f t="shared" si="8"/>
        <v>No</v>
      </c>
      <c r="J290" s="49" t="str">
        <f t="shared" si="9"/>
        <v>No</v>
      </c>
      <c r="K290" s="47">
        <v>2.26016289293011E-2</v>
      </c>
      <c r="L290" s="50">
        <v>1.5942825728422201</v>
      </c>
      <c r="M290" s="47">
        <v>4.4969388712731102E-2</v>
      </c>
      <c r="N290" s="50">
        <v>2.2680412371134002</v>
      </c>
    </row>
    <row r="291" spans="1:14" x14ac:dyDescent="0.2">
      <c r="A291" s="57" t="s">
        <v>870</v>
      </c>
      <c r="B291" s="44" t="s">
        <v>871</v>
      </c>
      <c r="C291" s="45">
        <v>48</v>
      </c>
      <c r="D291" s="46" t="s">
        <v>335</v>
      </c>
      <c r="E291" s="47">
        <v>0.62000682707277699</v>
      </c>
      <c r="F291" s="48">
        <v>13.2490379329302</v>
      </c>
      <c r="G291" s="47">
        <v>0.51227625905327601</v>
      </c>
      <c r="H291" s="50">
        <v>11.5463917525773</v>
      </c>
      <c r="I291" s="76" t="str">
        <f t="shared" si="8"/>
        <v>No</v>
      </c>
      <c r="J291" s="49" t="str">
        <f t="shared" si="9"/>
        <v>No</v>
      </c>
      <c r="K291" s="47">
        <v>2.68132853123071E-2</v>
      </c>
      <c r="L291" s="50">
        <v>1.9241341396371601</v>
      </c>
      <c r="M291" s="47">
        <v>9.6717996262750197E-2</v>
      </c>
      <c r="N291" s="50">
        <v>26.597938144329898</v>
      </c>
    </row>
    <row r="292" spans="1:14" x14ac:dyDescent="0.2">
      <c r="A292" s="57" t="s">
        <v>872</v>
      </c>
      <c r="B292" s="44" t="s">
        <v>873</v>
      </c>
      <c r="C292" s="45">
        <v>48</v>
      </c>
      <c r="D292" s="46" t="s">
        <v>335</v>
      </c>
      <c r="E292" s="47">
        <v>0.48523765472228803</v>
      </c>
      <c r="F292" s="48">
        <v>1.5942825728422201</v>
      </c>
      <c r="G292" s="47">
        <v>0.54405458101813398</v>
      </c>
      <c r="H292" s="50">
        <v>26.3917525773196</v>
      </c>
      <c r="I292" s="76" t="str">
        <f t="shared" si="8"/>
        <v>No</v>
      </c>
      <c r="J292" s="49" t="str">
        <f t="shared" si="9"/>
        <v>No</v>
      </c>
      <c r="K292" s="47">
        <v>0.14937417012893001</v>
      </c>
      <c r="L292" s="50">
        <v>51.236943375480998</v>
      </c>
      <c r="M292" s="47">
        <v>0.15331530961494</v>
      </c>
      <c r="N292" s="50">
        <v>62.680412371133997</v>
      </c>
    </row>
    <row r="293" spans="1:14" x14ac:dyDescent="0.2">
      <c r="A293" s="57" t="s">
        <v>874</v>
      </c>
      <c r="B293" s="44" t="s">
        <v>875</v>
      </c>
      <c r="C293" s="45">
        <v>48</v>
      </c>
      <c r="D293" s="46" t="s">
        <v>335</v>
      </c>
      <c r="E293" s="47">
        <v>0.52122830147176302</v>
      </c>
      <c r="F293" s="48">
        <v>3.5733919736118702</v>
      </c>
      <c r="G293" s="47">
        <v>0.52243599765320903</v>
      </c>
      <c r="H293" s="50">
        <v>16.082474226804099</v>
      </c>
      <c r="I293" s="76" t="str">
        <f t="shared" si="8"/>
        <v>No</v>
      </c>
      <c r="J293" s="49" t="str">
        <f t="shared" si="9"/>
        <v>No</v>
      </c>
      <c r="K293" s="47">
        <v>2.3509397823157901E-2</v>
      </c>
      <c r="L293" s="50">
        <v>1.6492578339747099</v>
      </c>
      <c r="M293" s="47">
        <v>3.6116442889935901E-2</v>
      </c>
      <c r="N293" s="50">
        <v>1.6494845360824699</v>
      </c>
    </row>
    <row r="294" spans="1:14" x14ac:dyDescent="0.2">
      <c r="A294" s="57" t="s">
        <v>876</v>
      </c>
      <c r="B294" s="44" t="s">
        <v>876</v>
      </c>
      <c r="C294" s="45">
        <v>48</v>
      </c>
      <c r="D294" s="46" t="s">
        <v>335</v>
      </c>
      <c r="E294" s="47">
        <v>0.71269319922307395</v>
      </c>
      <c r="F294" s="48">
        <v>33.644859813084103</v>
      </c>
      <c r="G294" s="47">
        <v>0.71193402854203502</v>
      </c>
      <c r="H294" s="50">
        <v>88.247422680412399</v>
      </c>
      <c r="I294" s="76" t="str">
        <f t="shared" si="8"/>
        <v>No</v>
      </c>
      <c r="J294" s="49" t="str">
        <f t="shared" si="9"/>
        <v>No</v>
      </c>
      <c r="K294" s="47">
        <v>2.5569290485356201E-2</v>
      </c>
      <c r="L294" s="50">
        <v>1.8141836173721799</v>
      </c>
      <c r="M294" s="47">
        <v>2.90586737390112E-2</v>
      </c>
      <c r="N294" s="50">
        <v>1.2371134020618599</v>
      </c>
    </row>
    <row r="295" spans="1:14" x14ac:dyDescent="0.2">
      <c r="A295" s="57" t="s">
        <v>877</v>
      </c>
      <c r="B295" s="44" t="s">
        <v>878</v>
      </c>
      <c r="C295" s="45">
        <v>48</v>
      </c>
      <c r="D295" s="46" t="s">
        <v>335</v>
      </c>
      <c r="E295" s="47">
        <v>0.58366636356108004</v>
      </c>
      <c r="F295" s="48">
        <v>8.7410665200659707</v>
      </c>
      <c r="G295" s="47">
        <v>0.59782619739236897</v>
      </c>
      <c r="H295" s="50">
        <v>50.309278350515498</v>
      </c>
      <c r="I295" s="76" t="str">
        <f t="shared" si="8"/>
        <v>No</v>
      </c>
      <c r="J295" s="49" t="str">
        <f t="shared" si="9"/>
        <v>No</v>
      </c>
      <c r="K295" s="47">
        <v>2.58979441641119E-2</v>
      </c>
      <c r="L295" s="50">
        <v>1.86915887850467</v>
      </c>
      <c r="M295" s="47">
        <v>6.8175958028531297E-2</v>
      </c>
      <c r="N295" s="50">
        <v>3.5051546391752599</v>
      </c>
    </row>
    <row r="296" spans="1:14" x14ac:dyDescent="0.2">
      <c r="A296" s="57" t="s">
        <v>879</v>
      </c>
      <c r="B296" s="44" t="s">
        <v>880</v>
      </c>
      <c r="C296" s="45">
        <v>48</v>
      </c>
      <c r="D296" s="46" t="s">
        <v>335</v>
      </c>
      <c r="E296" s="47">
        <v>0.62808148753715198</v>
      </c>
      <c r="F296" s="48">
        <v>15.0082462891699</v>
      </c>
      <c r="G296" s="47">
        <v>0.60321565779080499</v>
      </c>
      <c r="H296" s="50">
        <v>52.577319587628899</v>
      </c>
      <c r="I296" s="76" t="str">
        <f t="shared" si="8"/>
        <v>No</v>
      </c>
      <c r="J296" s="49" t="str">
        <f t="shared" si="9"/>
        <v>No</v>
      </c>
      <c r="K296" s="47">
        <v>2.1419838858099501E-2</v>
      </c>
      <c r="L296" s="50">
        <v>1.53930731170973</v>
      </c>
      <c r="M296" s="47">
        <v>5.2503226471116098E-2</v>
      </c>
      <c r="N296" s="50">
        <v>2.4742268041237101</v>
      </c>
    </row>
    <row r="297" spans="1:14" x14ac:dyDescent="0.2">
      <c r="A297" s="57" t="s">
        <v>881</v>
      </c>
      <c r="B297" s="44" t="s">
        <v>882</v>
      </c>
      <c r="C297" s="45">
        <v>48</v>
      </c>
      <c r="D297" s="46" t="s">
        <v>335</v>
      </c>
      <c r="E297" s="47">
        <v>0.614387439917363</v>
      </c>
      <c r="F297" s="48">
        <v>12.5893347993403</v>
      </c>
      <c r="G297" s="47">
        <v>0.592431010152356</v>
      </c>
      <c r="H297" s="50">
        <v>47.422680412371101</v>
      </c>
      <c r="I297" s="76" t="str">
        <f t="shared" si="8"/>
        <v>No</v>
      </c>
      <c r="J297" s="49" t="str">
        <f t="shared" si="9"/>
        <v>No</v>
      </c>
      <c r="K297" s="47">
        <v>2.8864424713926199E-2</v>
      </c>
      <c r="L297" s="50">
        <v>2.2539857064321098</v>
      </c>
      <c r="M297" s="47">
        <v>8.8801856781436705E-2</v>
      </c>
      <c r="N297" s="50">
        <v>15.670103092783499</v>
      </c>
    </row>
    <row r="298" spans="1:14" x14ac:dyDescent="0.2">
      <c r="A298" s="57" t="s">
        <v>883</v>
      </c>
      <c r="B298" s="44" t="s">
        <v>884</v>
      </c>
      <c r="C298" s="45">
        <v>48</v>
      </c>
      <c r="D298" s="46" t="s">
        <v>335</v>
      </c>
      <c r="E298" s="47">
        <v>0.60908994415489803</v>
      </c>
      <c r="F298" s="48">
        <v>11.8746564046179</v>
      </c>
      <c r="G298" s="47">
        <v>0.58580009545187905</v>
      </c>
      <c r="H298" s="50">
        <v>45.360824742268001</v>
      </c>
      <c r="I298" s="76" t="str">
        <f t="shared" si="8"/>
        <v>No</v>
      </c>
      <c r="J298" s="49" t="str">
        <f t="shared" si="9"/>
        <v>No</v>
      </c>
      <c r="K298" s="47">
        <v>9.6675340242899799E-3</v>
      </c>
      <c r="L298" s="50">
        <v>0.49477735019241298</v>
      </c>
      <c r="M298" s="47">
        <v>2.7017930770550799E-2</v>
      </c>
      <c r="N298" s="50">
        <v>1.0309278350515501</v>
      </c>
    </row>
    <row r="299" spans="1:14" x14ac:dyDescent="0.2">
      <c r="A299" s="57" t="s">
        <v>885</v>
      </c>
      <c r="B299" s="44" t="s">
        <v>886</v>
      </c>
      <c r="C299" s="45">
        <v>48</v>
      </c>
      <c r="D299" s="46" t="s">
        <v>335</v>
      </c>
      <c r="E299" s="47">
        <v>0.43243295148209099</v>
      </c>
      <c r="F299" s="48">
        <v>0.54975261132490405</v>
      </c>
      <c r="G299" s="47">
        <v>0.56035904575030404</v>
      </c>
      <c r="H299" s="50">
        <v>32.164948453608197</v>
      </c>
      <c r="I299" s="76" t="str">
        <f t="shared" si="8"/>
        <v>No</v>
      </c>
      <c r="J299" s="49" t="str">
        <f t="shared" si="9"/>
        <v>No</v>
      </c>
      <c r="K299" s="47">
        <v>7.0153154565625903E-2</v>
      </c>
      <c r="L299" s="50">
        <v>4.7278724573941702</v>
      </c>
      <c r="M299" s="47">
        <v>0.155334312807729</v>
      </c>
      <c r="N299" s="50">
        <v>63.917525773195898</v>
      </c>
    </row>
    <row r="300" spans="1:14" x14ac:dyDescent="0.2">
      <c r="A300" s="57" t="s">
        <v>887</v>
      </c>
      <c r="B300" s="44" t="s">
        <v>888</v>
      </c>
      <c r="C300" s="45">
        <v>48</v>
      </c>
      <c r="D300" s="46" t="s">
        <v>335</v>
      </c>
      <c r="E300" s="47">
        <v>0.53457963920685403</v>
      </c>
      <c r="F300" s="48">
        <v>4.7278724573941702</v>
      </c>
      <c r="G300" s="47">
        <v>0.60945734075174396</v>
      </c>
      <c r="H300" s="50">
        <v>56.082474226804102</v>
      </c>
      <c r="I300" s="76" t="str">
        <f t="shared" si="8"/>
        <v>No</v>
      </c>
      <c r="J300" s="49" t="str">
        <f t="shared" si="9"/>
        <v>No</v>
      </c>
      <c r="K300" s="47">
        <v>1.32689689818946E-3</v>
      </c>
      <c r="L300" s="50">
        <v>0.109950522264981</v>
      </c>
      <c r="M300" s="47">
        <v>5.4760994261122205E-4</v>
      </c>
      <c r="N300" s="50">
        <v>0.20618556701030899</v>
      </c>
    </row>
    <row r="301" spans="1:14" x14ac:dyDescent="0.2">
      <c r="A301" s="57" t="s">
        <v>889</v>
      </c>
      <c r="B301" s="44" t="s">
        <v>890</v>
      </c>
      <c r="C301" s="45">
        <v>48</v>
      </c>
      <c r="D301" s="46" t="s">
        <v>335</v>
      </c>
      <c r="E301" s="47">
        <v>0.61820308185908102</v>
      </c>
      <c r="F301" s="48">
        <v>13.1390874106652</v>
      </c>
      <c r="G301" s="47">
        <v>0.57995445069255402</v>
      </c>
      <c r="H301" s="50">
        <v>43.298969072165001</v>
      </c>
      <c r="I301" s="76" t="str">
        <f t="shared" si="8"/>
        <v>No</v>
      </c>
      <c r="J301" s="49" t="str">
        <f t="shared" si="9"/>
        <v>No</v>
      </c>
      <c r="K301" s="47">
        <v>1.7096766692445298E-2</v>
      </c>
      <c r="L301" s="50">
        <v>1.2644310060472801</v>
      </c>
      <c r="M301" s="47">
        <v>8.5626701865363294E-2</v>
      </c>
      <c r="N301" s="50">
        <v>11.5463917525773</v>
      </c>
    </row>
    <row r="302" spans="1:14" x14ac:dyDescent="0.2">
      <c r="A302" s="57" t="s">
        <v>891</v>
      </c>
      <c r="B302" s="44" t="s">
        <v>892</v>
      </c>
      <c r="C302" s="45">
        <v>48</v>
      </c>
      <c r="D302" s="46" t="s">
        <v>335</v>
      </c>
      <c r="E302" s="47">
        <v>0.57074323646790803</v>
      </c>
      <c r="F302" s="48">
        <v>7.5865860362836699</v>
      </c>
      <c r="G302" s="47">
        <v>0.59284752550893305</v>
      </c>
      <c r="H302" s="50">
        <v>47.835051546391803</v>
      </c>
      <c r="I302" s="76" t="str">
        <f t="shared" si="8"/>
        <v>No</v>
      </c>
      <c r="J302" s="49" t="str">
        <f t="shared" si="9"/>
        <v>No</v>
      </c>
      <c r="K302" s="47">
        <v>1.2183741895648401E-2</v>
      </c>
      <c r="L302" s="50">
        <v>0.60472787245739401</v>
      </c>
      <c r="M302" s="47">
        <v>3.3967229487266201E-2</v>
      </c>
      <c r="N302" s="50">
        <v>1.44329896907216</v>
      </c>
    </row>
    <row r="303" spans="1:14" x14ac:dyDescent="0.2">
      <c r="A303" s="57" t="s">
        <v>893</v>
      </c>
      <c r="B303" s="44" t="s">
        <v>894</v>
      </c>
      <c r="C303" s="45">
        <v>48</v>
      </c>
      <c r="D303" s="46" t="s">
        <v>335</v>
      </c>
      <c r="E303" s="47">
        <v>0.51005989828574405</v>
      </c>
      <c r="F303" s="48">
        <v>2.5838372732270498</v>
      </c>
      <c r="G303" s="47">
        <v>0.59582127250579597</v>
      </c>
      <c r="H303" s="50">
        <v>49.072164948453597</v>
      </c>
      <c r="I303" s="76" t="str">
        <f t="shared" si="8"/>
        <v>No</v>
      </c>
      <c r="J303" s="49" t="str">
        <f t="shared" si="9"/>
        <v>No</v>
      </c>
      <c r="K303" s="47">
        <v>1.17242446024028E-2</v>
      </c>
      <c r="L303" s="50">
        <v>0.54975261132490405</v>
      </c>
      <c r="M303" s="47">
        <v>1.5401881698379499E-2</v>
      </c>
      <c r="N303" s="50">
        <v>0.61855670103092797</v>
      </c>
    </row>
    <row r="304" spans="1:14" x14ac:dyDescent="0.2">
      <c r="A304" s="57" t="s">
        <v>895</v>
      </c>
      <c r="B304" s="44" t="s">
        <v>896</v>
      </c>
      <c r="C304" s="45">
        <v>48</v>
      </c>
      <c r="D304" s="46" t="s">
        <v>335</v>
      </c>
      <c r="E304" s="47">
        <v>0.67472380193067105</v>
      </c>
      <c r="F304" s="48">
        <v>24.4090159428257</v>
      </c>
      <c r="G304" s="47">
        <v>0.64672869263420796</v>
      </c>
      <c r="H304" s="50">
        <v>71.752577319587601</v>
      </c>
      <c r="I304" s="76" t="str">
        <f t="shared" si="8"/>
        <v>No</v>
      </c>
      <c r="J304" s="49" t="str">
        <f t="shared" si="9"/>
        <v>No</v>
      </c>
      <c r="K304" s="47">
        <v>3.6197614746202797E-2</v>
      </c>
      <c r="L304" s="50">
        <v>2.74876305662452</v>
      </c>
      <c r="M304" s="47">
        <v>5.8235022183287903E-2</v>
      </c>
      <c r="N304" s="50">
        <v>2.68041237113402</v>
      </c>
    </row>
    <row r="305" spans="1:14" x14ac:dyDescent="0.2">
      <c r="A305" s="57" t="s">
        <v>897</v>
      </c>
      <c r="B305" s="44" t="s">
        <v>898</v>
      </c>
      <c r="C305" s="45">
        <v>48</v>
      </c>
      <c r="D305" s="46" t="s">
        <v>335</v>
      </c>
      <c r="E305" s="47">
        <v>0.51086308644845202</v>
      </c>
      <c r="F305" s="48">
        <v>2.69378779549203</v>
      </c>
      <c r="G305" s="47">
        <v>0.559799355020002</v>
      </c>
      <c r="H305" s="50">
        <v>31.752577319587601</v>
      </c>
      <c r="I305" s="76" t="str">
        <f t="shared" si="8"/>
        <v>No</v>
      </c>
      <c r="J305" s="49" t="str">
        <f t="shared" si="9"/>
        <v>No</v>
      </c>
      <c r="K305" s="47">
        <v>0.12280856489894</v>
      </c>
      <c r="L305" s="50">
        <v>24.903793293018101</v>
      </c>
      <c r="M305" s="47">
        <v>0.12678515727456199</v>
      </c>
      <c r="N305" s="50">
        <v>49.4845360824742</v>
      </c>
    </row>
    <row r="306" spans="1:14" x14ac:dyDescent="0.2">
      <c r="A306" s="57" t="s">
        <v>899</v>
      </c>
      <c r="B306" s="44" t="s">
        <v>900</v>
      </c>
      <c r="C306" s="45">
        <v>48</v>
      </c>
      <c r="D306" s="46" t="s">
        <v>335</v>
      </c>
      <c r="E306" s="47">
        <v>0.62744194690906097</v>
      </c>
      <c r="F306" s="48">
        <v>14.8982957669049</v>
      </c>
      <c r="G306" s="47">
        <v>0.485945230063768</v>
      </c>
      <c r="H306" s="50">
        <v>6.1855670103092804</v>
      </c>
      <c r="I306" s="76" t="str">
        <f t="shared" si="8"/>
        <v>No</v>
      </c>
      <c r="J306" s="49" t="str">
        <f t="shared" si="9"/>
        <v>No</v>
      </c>
      <c r="K306" s="47">
        <v>0.122293838792015</v>
      </c>
      <c r="L306" s="50">
        <v>24.4090159428257</v>
      </c>
      <c r="M306" s="47">
        <v>0.17846913522601701</v>
      </c>
      <c r="N306" s="50">
        <v>71.752577319587601</v>
      </c>
    </row>
    <row r="307" spans="1:14" x14ac:dyDescent="0.2">
      <c r="A307" s="57" t="s">
        <v>901</v>
      </c>
      <c r="B307" s="44" t="s">
        <v>902</v>
      </c>
      <c r="C307" s="45">
        <v>48</v>
      </c>
      <c r="D307" s="46" t="s">
        <v>335</v>
      </c>
      <c r="E307" s="47">
        <v>0.66865384713220299</v>
      </c>
      <c r="F307" s="48">
        <v>23.254535459043399</v>
      </c>
      <c r="G307" s="47">
        <v>0.52951059349943896</v>
      </c>
      <c r="H307" s="50">
        <v>19.793814432989699</v>
      </c>
      <c r="I307" s="76" t="str">
        <f t="shared" si="8"/>
        <v>No</v>
      </c>
      <c r="J307" s="49" t="str">
        <f t="shared" si="9"/>
        <v>No</v>
      </c>
      <c r="K307" s="47">
        <v>0.115376608282069</v>
      </c>
      <c r="L307" s="50">
        <v>15.0082462891699</v>
      </c>
      <c r="M307" s="47">
        <v>0.10160435238764901</v>
      </c>
      <c r="N307" s="50">
        <v>31.958762886597899</v>
      </c>
    </row>
    <row r="308" spans="1:14" x14ac:dyDescent="0.2">
      <c r="A308" s="57" t="s">
        <v>903</v>
      </c>
      <c r="B308" s="44" t="s">
        <v>904</v>
      </c>
      <c r="C308" s="45">
        <v>48</v>
      </c>
      <c r="D308" s="46" t="s">
        <v>335</v>
      </c>
      <c r="E308" s="47">
        <v>0.57573275116231404</v>
      </c>
      <c r="F308" s="48">
        <v>7.9164376030786103</v>
      </c>
      <c r="G308" s="47">
        <v>0.55025135579064699</v>
      </c>
      <c r="H308" s="50">
        <v>28.247422680412399</v>
      </c>
      <c r="I308" s="76" t="str">
        <f t="shared" si="8"/>
        <v>No</v>
      </c>
      <c r="J308" s="49" t="str">
        <f t="shared" si="9"/>
        <v>No</v>
      </c>
      <c r="K308" s="47">
        <v>0.114719388492904</v>
      </c>
      <c r="L308" s="50">
        <v>13.9637163276526</v>
      </c>
      <c r="M308" s="47">
        <v>9.2522348906177901E-2</v>
      </c>
      <c r="N308" s="50">
        <v>21.237113402061901</v>
      </c>
    </row>
    <row r="309" spans="1:14" x14ac:dyDescent="0.2">
      <c r="A309" s="57" t="s">
        <v>905</v>
      </c>
      <c r="B309" s="44" t="s">
        <v>906</v>
      </c>
      <c r="C309" s="45">
        <v>48</v>
      </c>
      <c r="D309" s="46" t="s">
        <v>335</v>
      </c>
      <c r="E309" s="47">
        <v>0.58667512622756601</v>
      </c>
      <c r="F309" s="48">
        <v>9.2358438702583801</v>
      </c>
      <c r="G309" s="47">
        <v>0.43976247220716802</v>
      </c>
      <c r="H309" s="50">
        <v>2.0618556701030899</v>
      </c>
      <c r="I309" s="76" t="str">
        <f t="shared" si="8"/>
        <v>No</v>
      </c>
      <c r="J309" s="49" t="str">
        <f t="shared" si="9"/>
        <v>No</v>
      </c>
      <c r="K309" s="47">
        <v>0.112952476304523</v>
      </c>
      <c r="L309" s="50">
        <v>11.3798790544255</v>
      </c>
      <c r="M309" s="47">
        <v>8.9754834424723498E-2</v>
      </c>
      <c r="N309" s="50">
        <v>17.731958762886599</v>
      </c>
    </row>
    <row r="310" spans="1:14" x14ac:dyDescent="0.2">
      <c r="A310" s="57" t="s">
        <v>907</v>
      </c>
      <c r="B310" s="44" t="s">
        <v>908</v>
      </c>
      <c r="C310" s="45">
        <v>48</v>
      </c>
      <c r="D310" s="46" t="s">
        <v>335</v>
      </c>
      <c r="E310" s="47">
        <v>0.57573437604216804</v>
      </c>
      <c r="F310" s="48">
        <v>7.9714128642111097</v>
      </c>
      <c r="G310" s="47">
        <v>0.56275901231417902</v>
      </c>
      <c r="H310" s="50">
        <v>33.402061855670098</v>
      </c>
      <c r="I310" s="76" t="str">
        <f t="shared" si="8"/>
        <v>No</v>
      </c>
      <c r="J310" s="49" t="str">
        <f t="shared" si="9"/>
        <v>No</v>
      </c>
      <c r="K310" s="47">
        <v>0.11833022243729199</v>
      </c>
      <c r="L310" s="50">
        <v>19.4612424409016</v>
      </c>
      <c r="M310" s="47">
        <v>0.183013473178159</v>
      </c>
      <c r="N310" s="50">
        <v>72.989690721649495</v>
      </c>
    </row>
    <row r="311" spans="1:14" x14ac:dyDescent="0.2">
      <c r="A311" s="57" t="s">
        <v>909</v>
      </c>
      <c r="B311" s="44" t="s">
        <v>910</v>
      </c>
      <c r="C311" s="45">
        <v>48</v>
      </c>
      <c r="D311" s="46" t="s">
        <v>335</v>
      </c>
      <c r="E311" s="47">
        <v>0.59554132978172902</v>
      </c>
      <c r="F311" s="48">
        <v>10.1154480483782</v>
      </c>
      <c r="G311" s="47">
        <v>0.59779878913489104</v>
      </c>
      <c r="H311" s="50">
        <v>49.896907216494803</v>
      </c>
      <c r="I311" s="76" t="str">
        <f t="shared" si="8"/>
        <v>No</v>
      </c>
      <c r="J311" s="49" t="str">
        <f t="shared" si="9"/>
        <v>No</v>
      </c>
      <c r="K311" s="47">
        <v>0.12215487882301999</v>
      </c>
      <c r="L311" s="50">
        <v>23.9142385926333</v>
      </c>
      <c r="M311" s="47">
        <v>0.11065168754245799</v>
      </c>
      <c r="N311" s="50">
        <v>40.206185567010301</v>
      </c>
    </row>
    <row r="312" spans="1:14" x14ac:dyDescent="0.2">
      <c r="A312" s="57" t="s">
        <v>911</v>
      </c>
      <c r="B312" s="44" t="s">
        <v>912</v>
      </c>
      <c r="C312" s="45">
        <v>48</v>
      </c>
      <c r="D312" s="46" t="s">
        <v>335</v>
      </c>
      <c r="E312" s="47">
        <v>0.55226067068844797</v>
      </c>
      <c r="F312" s="48">
        <v>5.8823529411764701</v>
      </c>
      <c r="G312" s="47">
        <v>0.61668252732956197</v>
      </c>
      <c r="H312" s="50">
        <v>60.206185567010301</v>
      </c>
      <c r="I312" s="76" t="str">
        <f t="shared" si="8"/>
        <v>No</v>
      </c>
      <c r="J312" s="49" t="str">
        <f t="shared" si="9"/>
        <v>No</v>
      </c>
      <c r="K312" s="47">
        <v>0.116144078290701</v>
      </c>
      <c r="L312" s="50">
        <v>16.162726772952201</v>
      </c>
      <c r="M312" s="47">
        <v>9.2425923895739406E-2</v>
      </c>
      <c r="N312" s="50">
        <v>20.618556701030901</v>
      </c>
    </row>
    <row r="313" spans="1:14" x14ac:dyDescent="0.2">
      <c r="A313" s="57" t="s">
        <v>913</v>
      </c>
      <c r="B313" s="44" t="s">
        <v>914</v>
      </c>
      <c r="C313" s="45">
        <v>48</v>
      </c>
      <c r="D313" s="46" t="s">
        <v>335</v>
      </c>
      <c r="E313" s="47">
        <v>0.53333802212220305</v>
      </c>
      <c r="F313" s="48">
        <v>4.5079714128642099</v>
      </c>
      <c r="G313" s="47">
        <v>0.48030837342864402</v>
      </c>
      <c r="H313" s="50">
        <v>4.9484536082474202</v>
      </c>
      <c r="I313" s="76" t="str">
        <f t="shared" si="8"/>
        <v>No</v>
      </c>
      <c r="J313" s="49" t="str">
        <f t="shared" si="9"/>
        <v>No</v>
      </c>
      <c r="K313" s="47">
        <v>0.114660546907905</v>
      </c>
      <c r="L313" s="50">
        <v>13.7987905442551</v>
      </c>
      <c r="M313" s="47">
        <v>9.4232498113705696E-2</v>
      </c>
      <c r="N313" s="50">
        <v>22.886597938144298</v>
      </c>
    </row>
    <row r="314" spans="1:14" x14ac:dyDescent="0.2">
      <c r="A314" s="57" t="s">
        <v>915</v>
      </c>
      <c r="B314" s="44" t="s">
        <v>916</v>
      </c>
      <c r="C314" s="45">
        <v>48</v>
      </c>
      <c r="D314" s="46" t="s">
        <v>335</v>
      </c>
      <c r="E314" s="47">
        <v>0.59671976146811101</v>
      </c>
      <c r="F314" s="48">
        <v>10.2253985706432</v>
      </c>
      <c r="G314" s="47">
        <v>0.49010661433337999</v>
      </c>
      <c r="H314" s="50">
        <v>7.2164948453608204</v>
      </c>
      <c r="I314" s="76" t="str">
        <f t="shared" si="8"/>
        <v>No</v>
      </c>
      <c r="J314" s="49" t="str">
        <f t="shared" si="9"/>
        <v>No</v>
      </c>
      <c r="K314" s="47">
        <v>0.112307604171655</v>
      </c>
      <c r="L314" s="50">
        <v>10.4452996151732</v>
      </c>
      <c r="M314" s="47">
        <v>8.4414383910259003E-2</v>
      </c>
      <c r="N314" s="50">
        <v>8.8659793814432994</v>
      </c>
    </row>
    <row r="315" spans="1:14" x14ac:dyDescent="0.2">
      <c r="A315" s="57" t="s">
        <v>917</v>
      </c>
      <c r="B315" s="44" t="s">
        <v>918</v>
      </c>
      <c r="C315" s="45">
        <v>48</v>
      </c>
      <c r="D315" s="46" t="s">
        <v>335</v>
      </c>
      <c r="E315" s="47">
        <v>0.63583665116107402</v>
      </c>
      <c r="F315" s="48">
        <v>16.327652556349602</v>
      </c>
      <c r="G315" s="47">
        <v>0.61176927960282301</v>
      </c>
      <c r="H315" s="50">
        <v>56.9072164948454</v>
      </c>
      <c r="I315" s="76" t="str">
        <f t="shared" si="8"/>
        <v>No</v>
      </c>
      <c r="J315" s="49" t="str">
        <f t="shared" si="9"/>
        <v>No</v>
      </c>
      <c r="K315" s="47">
        <v>0.113319522638142</v>
      </c>
      <c r="L315" s="50">
        <v>12.094557449147899</v>
      </c>
      <c r="M315" s="47">
        <v>8.7841830324955197E-2</v>
      </c>
      <c r="N315" s="50">
        <v>14.639175257731999</v>
      </c>
    </row>
    <row r="316" spans="1:14" x14ac:dyDescent="0.2">
      <c r="A316" s="57" t="s">
        <v>919</v>
      </c>
      <c r="B316" s="44" t="s">
        <v>920</v>
      </c>
      <c r="C316" s="45">
        <v>48</v>
      </c>
      <c r="D316" s="46" t="s">
        <v>335</v>
      </c>
      <c r="E316" s="47">
        <v>0.50948058602699298</v>
      </c>
      <c r="F316" s="48">
        <v>2.5288620120945602</v>
      </c>
      <c r="G316" s="47">
        <v>0.51633603793916805</v>
      </c>
      <c r="H316" s="50">
        <v>12.3711340206186</v>
      </c>
      <c r="I316" s="76" t="str">
        <f t="shared" si="8"/>
        <v>No</v>
      </c>
      <c r="J316" s="49" t="str">
        <f t="shared" si="9"/>
        <v>No</v>
      </c>
      <c r="K316" s="47">
        <v>0.11413361945567101</v>
      </c>
      <c r="L316" s="50">
        <v>13.029136888400201</v>
      </c>
      <c r="M316" s="47">
        <v>9.1256712115959301E-2</v>
      </c>
      <c r="N316" s="50">
        <v>18.762886597938099</v>
      </c>
    </row>
    <row r="317" spans="1:14" x14ac:dyDescent="0.2">
      <c r="A317" s="57" t="s">
        <v>921</v>
      </c>
      <c r="B317" s="44" t="s">
        <v>922</v>
      </c>
      <c r="C317" s="45">
        <v>46</v>
      </c>
      <c r="D317" s="46" t="s">
        <v>335</v>
      </c>
      <c r="E317" s="47">
        <v>0.62449511089690601</v>
      </c>
      <c r="F317" s="48">
        <v>14.1836173721825</v>
      </c>
      <c r="G317" s="47">
        <v>0.61470960559683996</v>
      </c>
      <c r="H317" s="50">
        <v>34.037900874635604</v>
      </c>
      <c r="I317" s="76" t="str">
        <f t="shared" si="8"/>
        <v>No</v>
      </c>
      <c r="J317" s="49" t="str">
        <f t="shared" si="9"/>
        <v>No</v>
      </c>
      <c r="K317" s="47">
        <v>0.118297034569566</v>
      </c>
      <c r="L317" s="50">
        <v>19.241341396371599</v>
      </c>
      <c r="M317" s="47">
        <v>0.11826147150521001</v>
      </c>
      <c r="N317" s="50">
        <v>19.825072886297399</v>
      </c>
    </row>
    <row r="318" spans="1:14" x14ac:dyDescent="0.2">
      <c r="A318" s="57" t="s">
        <v>923</v>
      </c>
      <c r="B318" s="44" t="s">
        <v>924</v>
      </c>
      <c r="C318" s="45">
        <v>46</v>
      </c>
      <c r="D318" s="46" t="s">
        <v>335</v>
      </c>
      <c r="E318" s="47">
        <v>0.56949090178365502</v>
      </c>
      <c r="F318" s="48">
        <v>7.4766355140186898</v>
      </c>
      <c r="G318" s="47">
        <v>0.46300113819481498</v>
      </c>
      <c r="H318" s="50">
        <v>1.53061224489796</v>
      </c>
      <c r="I318" s="76" t="str">
        <f t="shared" si="8"/>
        <v>No</v>
      </c>
      <c r="J318" s="49" t="str">
        <f t="shared" si="9"/>
        <v>No</v>
      </c>
      <c r="K318" s="47">
        <v>0.16938878297427301</v>
      </c>
      <c r="L318" s="50">
        <v>63.001649257834003</v>
      </c>
      <c r="M318" s="47">
        <v>0.167241484288457</v>
      </c>
      <c r="N318" s="50">
        <v>61.516034985422699</v>
      </c>
    </row>
    <row r="319" spans="1:14" x14ac:dyDescent="0.2">
      <c r="A319" s="57" t="s">
        <v>925</v>
      </c>
      <c r="B319" s="44" t="s">
        <v>926</v>
      </c>
      <c r="C319" s="45">
        <v>48</v>
      </c>
      <c r="D319" s="46" t="s">
        <v>335</v>
      </c>
      <c r="E319" s="47">
        <v>0.48877164195936501</v>
      </c>
      <c r="F319" s="48">
        <v>1.7042330951072</v>
      </c>
      <c r="G319" s="47">
        <v>0.52750654078743098</v>
      </c>
      <c r="H319" s="50">
        <v>18.556701030927801</v>
      </c>
      <c r="I319" s="76" t="str">
        <f t="shared" si="8"/>
        <v>No</v>
      </c>
      <c r="J319" s="49" t="str">
        <f t="shared" si="9"/>
        <v>No</v>
      </c>
      <c r="K319" s="47">
        <v>0.11418290255956599</v>
      </c>
      <c r="L319" s="50">
        <v>13.0841121495327</v>
      </c>
      <c r="M319" s="47">
        <v>8.6081334139093496E-2</v>
      </c>
      <c r="N319" s="50">
        <v>13.1958762886598</v>
      </c>
    </row>
    <row r="320" spans="1:14" x14ac:dyDescent="0.2">
      <c r="A320" s="57" t="s">
        <v>927</v>
      </c>
      <c r="B320" s="44" t="s">
        <v>928</v>
      </c>
      <c r="C320" s="45">
        <v>48</v>
      </c>
      <c r="D320" s="46" t="s">
        <v>335</v>
      </c>
      <c r="E320" s="47">
        <v>0.52783356156824202</v>
      </c>
      <c r="F320" s="48">
        <v>3.95821880153931</v>
      </c>
      <c r="G320" s="47">
        <v>0.54028726051704401</v>
      </c>
      <c r="H320" s="50">
        <v>23.7113402061856</v>
      </c>
      <c r="I320" s="76" t="str">
        <f t="shared" si="8"/>
        <v>No</v>
      </c>
      <c r="J320" s="49" t="str">
        <f t="shared" si="9"/>
        <v>No</v>
      </c>
      <c r="K320" s="47">
        <v>0.113051497689136</v>
      </c>
      <c r="L320" s="50">
        <v>11.544804837822999</v>
      </c>
      <c r="M320" s="47">
        <v>8.4555598677444804E-2</v>
      </c>
      <c r="N320" s="50">
        <v>9.2783505154639201</v>
      </c>
    </row>
    <row r="321" spans="1:14" x14ac:dyDescent="0.2">
      <c r="A321" s="57" t="s">
        <v>929</v>
      </c>
      <c r="B321" s="44" t="s">
        <v>930</v>
      </c>
      <c r="C321" s="45">
        <v>48</v>
      </c>
      <c r="D321" s="46" t="s">
        <v>335</v>
      </c>
      <c r="E321" s="47">
        <v>0.53552605551740995</v>
      </c>
      <c r="F321" s="48">
        <v>4.7828477185266598</v>
      </c>
      <c r="G321" s="47">
        <v>0.525642985853913</v>
      </c>
      <c r="H321" s="50">
        <v>17.731958762886599</v>
      </c>
      <c r="I321" s="76" t="str">
        <f t="shared" si="8"/>
        <v>No</v>
      </c>
      <c r="J321" s="49" t="str">
        <f t="shared" si="9"/>
        <v>No</v>
      </c>
      <c r="K321" s="47">
        <v>0.112742058500723</v>
      </c>
      <c r="L321" s="50">
        <v>10.9400769653656</v>
      </c>
      <c r="M321" s="47">
        <v>8.5083852920473199E-2</v>
      </c>
      <c r="N321" s="50">
        <v>10.721649484536099</v>
      </c>
    </row>
    <row r="322" spans="1:14" x14ac:dyDescent="0.2">
      <c r="A322" s="57" t="s">
        <v>931</v>
      </c>
      <c r="B322" s="44" t="s">
        <v>932</v>
      </c>
      <c r="C322" s="45">
        <v>48</v>
      </c>
      <c r="D322" s="46" t="s">
        <v>335</v>
      </c>
      <c r="E322" s="47">
        <v>0.64752687559570998</v>
      </c>
      <c r="F322" s="48">
        <v>18.8015393073117</v>
      </c>
      <c r="G322" s="47">
        <v>0.53648017878988996</v>
      </c>
      <c r="H322" s="50">
        <v>21.6494845360825</v>
      </c>
      <c r="I322" s="76" t="str">
        <f t="shared" si="8"/>
        <v>No</v>
      </c>
      <c r="J322" s="49" t="str">
        <f t="shared" si="9"/>
        <v>No</v>
      </c>
      <c r="K322" s="47">
        <v>0.11365658827571801</v>
      </c>
      <c r="L322" s="50">
        <v>12.5343595382078</v>
      </c>
      <c r="M322" s="47">
        <v>0.12712806436924401</v>
      </c>
      <c r="N322" s="50">
        <v>49.896907216494803</v>
      </c>
    </row>
    <row r="323" spans="1:14" x14ac:dyDescent="0.2">
      <c r="A323" s="57" t="s">
        <v>933</v>
      </c>
      <c r="B323" s="44" t="s">
        <v>933</v>
      </c>
      <c r="C323" s="45">
        <v>48</v>
      </c>
      <c r="D323" s="46" t="s">
        <v>335</v>
      </c>
      <c r="E323" s="47">
        <v>0.66892811114779704</v>
      </c>
      <c r="F323" s="48">
        <v>23.309510720175901</v>
      </c>
      <c r="G323" s="47">
        <v>0.652151911110745</v>
      </c>
      <c r="H323" s="50">
        <v>74.226804123711304</v>
      </c>
      <c r="I323" s="76" t="str">
        <f t="shared" si="8"/>
        <v>No</v>
      </c>
      <c r="J323" s="49" t="str">
        <f t="shared" si="9"/>
        <v>No</v>
      </c>
      <c r="K323" s="47">
        <v>0.11201283223250599</v>
      </c>
      <c r="L323" s="50">
        <v>10.170423309510699</v>
      </c>
      <c r="M323" s="47">
        <v>8.6108937531697599E-2</v>
      </c>
      <c r="N323" s="50">
        <v>13.4020618556701</v>
      </c>
    </row>
    <row r="324" spans="1:14" x14ac:dyDescent="0.2">
      <c r="A324" s="57" t="s">
        <v>934</v>
      </c>
      <c r="B324" s="44" t="s">
        <v>935</v>
      </c>
      <c r="C324" s="45">
        <v>48</v>
      </c>
      <c r="D324" s="46" t="s">
        <v>335</v>
      </c>
      <c r="E324" s="47">
        <v>0.56428667084173301</v>
      </c>
      <c r="F324" s="48">
        <v>6.9268829026937899</v>
      </c>
      <c r="G324" s="47">
        <v>0.55430188120688095</v>
      </c>
      <c r="H324" s="50">
        <v>29.8969072164948</v>
      </c>
      <c r="I324" s="76" t="str">
        <f t="shared" si="8"/>
        <v>No</v>
      </c>
      <c r="J324" s="49" t="str">
        <f t="shared" si="9"/>
        <v>No</v>
      </c>
      <c r="K324" s="47">
        <v>0.12852100071994799</v>
      </c>
      <c r="L324" s="50">
        <v>30.731170973062099</v>
      </c>
      <c r="M324" s="47">
        <v>0.104964854772293</v>
      </c>
      <c r="N324" s="50">
        <v>34.845360824742301</v>
      </c>
    </row>
    <row r="325" spans="1:14" x14ac:dyDescent="0.2">
      <c r="A325" s="57" t="s">
        <v>936</v>
      </c>
      <c r="B325" s="44" t="s">
        <v>937</v>
      </c>
      <c r="C325" s="45">
        <v>48</v>
      </c>
      <c r="D325" s="46" t="s">
        <v>335</v>
      </c>
      <c r="E325" s="47">
        <v>0.656378781524108</v>
      </c>
      <c r="F325" s="48">
        <v>20.615722924683901</v>
      </c>
      <c r="G325" s="47">
        <v>0.53715244045700705</v>
      </c>
      <c r="H325" s="50">
        <v>22.0618556701031</v>
      </c>
      <c r="I325" s="76" t="str">
        <f t="shared" si="8"/>
        <v>No</v>
      </c>
      <c r="J325" s="49" t="str">
        <f t="shared" si="9"/>
        <v>No</v>
      </c>
      <c r="K325" s="47">
        <v>0.111957716816834</v>
      </c>
      <c r="L325" s="50">
        <v>10.005497526113199</v>
      </c>
      <c r="M325" s="47">
        <v>8.5835947412512506E-2</v>
      </c>
      <c r="N325" s="50">
        <v>12.164948453608201</v>
      </c>
    </row>
    <row r="326" spans="1:14" x14ac:dyDescent="0.2">
      <c r="A326" s="57" t="s">
        <v>938</v>
      </c>
      <c r="B326" s="44" t="s">
        <v>939</v>
      </c>
      <c r="C326" s="45">
        <v>48</v>
      </c>
      <c r="D326" s="46" t="s">
        <v>335</v>
      </c>
      <c r="E326" s="47">
        <v>0.498846035752808</v>
      </c>
      <c r="F326" s="48">
        <v>2.0890599230346298</v>
      </c>
      <c r="G326" s="47">
        <v>0.57130805693597697</v>
      </c>
      <c r="H326" s="50">
        <v>38.350515463917503</v>
      </c>
      <c r="I326" s="76" t="str">
        <f t="shared" si="8"/>
        <v>No</v>
      </c>
      <c r="J326" s="49" t="str">
        <f t="shared" si="9"/>
        <v>No</v>
      </c>
      <c r="K326" s="47">
        <v>0.110703544298052</v>
      </c>
      <c r="L326" s="50">
        <v>8.7960417811984595</v>
      </c>
      <c r="M326" s="47">
        <v>8.3367504904566195E-2</v>
      </c>
      <c r="N326" s="50">
        <v>5.5670103092783503</v>
      </c>
    </row>
    <row r="327" spans="1:14" x14ac:dyDescent="0.2">
      <c r="A327" s="57" t="s">
        <v>940</v>
      </c>
      <c r="B327" s="44" t="s">
        <v>941</v>
      </c>
      <c r="C327" s="45">
        <v>46</v>
      </c>
      <c r="D327" s="46" t="s">
        <v>335</v>
      </c>
      <c r="E327" s="47">
        <v>0.659901176869373</v>
      </c>
      <c r="F327" s="48">
        <v>21.330401319406299</v>
      </c>
      <c r="G327" s="47">
        <v>0.68876508776642198</v>
      </c>
      <c r="H327" s="50">
        <v>71.428571428571402</v>
      </c>
      <c r="I327" s="76" t="str">
        <f t="shared" ref="I327:I390" si="10">IF(AND(F327&gt;=90,H327&gt;=90),"Yes","No")</f>
        <v>No</v>
      </c>
      <c r="J327" s="49" t="str">
        <f t="shared" ref="J327:J390" si="11">IF(AND(F327&gt;=75,H327&gt;=75),"Yes","No")</f>
        <v>No</v>
      </c>
      <c r="K327" s="47">
        <v>0.34077689093375102</v>
      </c>
      <c r="L327" s="50">
        <v>96.041781198460697</v>
      </c>
      <c r="M327" s="47">
        <v>0.342394497032323</v>
      </c>
      <c r="N327" s="50">
        <v>95.845481049562693</v>
      </c>
    </row>
    <row r="328" spans="1:14" x14ac:dyDescent="0.2">
      <c r="A328" s="57" t="s">
        <v>942</v>
      </c>
      <c r="B328" s="44" t="s">
        <v>943</v>
      </c>
      <c r="C328" s="45">
        <v>46</v>
      </c>
      <c r="D328" s="46" t="s">
        <v>335</v>
      </c>
      <c r="E328" s="47">
        <v>0.58997608145598401</v>
      </c>
      <c r="F328" s="48">
        <v>9.4007696536558605</v>
      </c>
      <c r="G328" s="47">
        <v>0.67496347327768103</v>
      </c>
      <c r="H328" s="50">
        <v>64.139941690962104</v>
      </c>
      <c r="I328" s="76" t="str">
        <f t="shared" si="10"/>
        <v>No</v>
      </c>
      <c r="J328" s="49" t="str">
        <f t="shared" si="11"/>
        <v>No</v>
      </c>
      <c r="K328" s="47">
        <v>0.22734309295046301</v>
      </c>
      <c r="L328" s="50">
        <v>83.617372182517897</v>
      </c>
      <c r="M328" s="47">
        <v>0.22542734620413701</v>
      </c>
      <c r="N328" s="50">
        <v>80.393586005830898</v>
      </c>
    </row>
    <row r="329" spans="1:14" x14ac:dyDescent="0.2">
      <c r="A329" s="57" t="s">
        <v>944</v>
      </c>
      <c r="B329" s="44" t="s">
        <v>945</v>
      </c>
      <c r="C329" s="45">
        <v>46</v>
      </c>
      <c r="D329" s="46" t="s">
        <v>335</v>
      </c>
      <c r="E329" s="47">
        <v>0.60812930439510504</v>
      </c>
      <c r="F329" s="48">
        <v>11.599780098955501</v>
      </c>
      <c r="G329" s="47">
        <v>0.63553127247336805</v>
      </c>
      <c r="H329" s="50">
        <v>42.857142857142897</v>
      </c>
      <c r="I329" s="76" t="str">
        <f t="shared" si="10"/>
        <v>No</v>
      </c>
      <c r="J329" s="49" t="str">
        <f t="shared" si="11"/>
        <v>No</v>
      </c>
      <c r="K329" s="47">
        <v>0.21478919394302901</v>
      </c>
      <c r="L329" s="50">
        <v>80.043980208906007</v>
      </c>
      <c r="M329" s="47">
        <v>0.212603092603078</v>
      </c>
      <c r="N329" s="50">
        <v>78.134110787172006</v>
      </c>
    </row>
    <row r="330" spans="1:14" x14ac:dyDescent="0.2">
      <c r="A330" s="57" t="s">
        <v>946</v>
      </c>
      <c r="B330" s="44" t="s">
        <v>947</v>
      </c>
      <c r="C330" s="45">
        <v>46</v>
      </c>
      <c r="D330" s="46" t="s">
        <v>335</v>
      </c>
      <c r="E330" s="47">
        <v>0.62464116397793401</v>
      </c>
      <c r="F330" s="48">
        <v>14.2935678944475</v>
      </c>
      <c r="G330" s="47">
        <v>0.54568609059135798</v>
      </c>
      <c r="H330" s="50">
        <v>9.6209912536443092</v>
      </c>
      <c r="I330" s="76" t="str">
        <f t="shared" si="10"/>
        <v>No</v>
      </c>
      <c r="J330" s="49" t="str">
        <f t="shared" si="11"/>
        <v>No</v>
      </c>
      <c r="K330" s="47">
        <v>0.123326227334889</v>
      </c>
      <c r="L330" s="50">
        <v>25.453545904342999</v>
      </c>
      <c r="M330" s="47">
        <v>0.122740194561097</v>
      </c>
      <c r="N330" s="50">
        <v>27.623906705539401</v>
      </c>
    </row>
    <row r="331" spans="1:14" x14ac:dyDescent="0.2">
      <c r="A331" s="57" t="s">
        <v>948</v>
      </c>
      <c r="B331" s="44" t="s">
        <v>949</v>
      </c>
      <c r="C331" s="45">
        <v>46</v>
      </c>
      <c r="D331" s="46" t="s">
        <v>335</v>
      </c>
      <c r="E331" s="47">
        <v>0.66589657915011202</v>
      </c>
      <c r="F331" s="48">
        <v>22.594832325453499</v>
      </c>
      <c r="G331" s="47">
        <v>0.492810197419218</v>
      </c>
      <c r="H331" s="50">
        <v>3.06122448979592</v>
      </c>
      <c r="I331" s="76" t="str">
        <f t="shared" si="10"/>
        <v>No</v>
      </c>
      <c r="J331" s="49" t="str">
        <f t="shared" si="11"/>
        <v>No</v>
      </c>
      <c r="K331" s="47">
        <v>0.27012984713910498</v>
      </c>
      <c r="L331" s="50">
        <v>90.819131390874105</v>
      </c>
      <c r="M331" s="47">
        <v>0.26896533034797399</v>
      </c>
      <c r="N331" s="50">
        <v>88.338192419825106</v>
      </c>
    </row>
    <row r="332" spans="1:14" x14ac:dyDescent="0.2">
      <c r="A332" s="57" t="s">
        <v>950</v>
      </c>
      <c r="B332" s="44" t="s">
        <v>951</v>
      </c>
      <c r="C332" s="45">
        <v>46</v>
      </c>
      <c r="D332" s="46" t="s">
        <v>335</v>
      </c>
      <c r="E332" s="47">
        <v>0.68268683834510202</v>
      </c>
      <c r="F332" s="48">
        <v>26.443100604727899</v>
      </c>
      <c r="G332" s="47">
        <v>0.64959028975175803</v>
      </c>
      <c r="H332" s="50">
        <v>51.093294460641403</v>
      </c>
      <c r="I332" s="76" t="str">
        <f t="shared" si="10"/>
        <v>No</v>
      </c>
      <c r="J332" s="49" t="str">
        <f t="shared" si="11"/>
        <v>No</v>
      </c>
      <c r="K332" s="47">
        <v>0.14986426276377199</v>
      </c>
      <c r="L332" s="50">
        <v>51.621770203408502</v>
      </c>
      <c r="M332" s="47">
        <v>0.14921278635483301</v>
      </c>
      <c r="N332" s="50">
        <v>52.405247813411101</v>
      </c>
    </row>
    <row r="333" spans="1:14" x14ac:dyDescent="0.2">
      <c r="A333" s="57" t="s">
        <v>952</v>
      </c>
      <c r="B333" s="44" t="s">
        <v>953</v>
      </c>
      <c r="C333" s="45">
        <v>48</v>
      </c>
      <c r="D333" s="46" t="s">
        <v>335</v>
      </c>
      <c r="E333" s="47">
        <v>0.53381286601658096</v>
      </c>
      <c r="F333" s="48">
        <v>4.6728971962616797</v>
      </c>
      <c r="G333" s="47">
        <v>0.68906916234993598</v>
      </c>
      <c r="H333" s="50">
        <v>83.298969072164994</v>
      </c>
      <c r="I333" s="76" t="str">
        <f t="shared" si="10"/>
        <v>No</v>
      </c>
      <c r="J333" s="49" t="str">
        <f t="shared" si="11"/>
        <v>No</v>
      </c>
      <c r="K333" s="47">
        <v>0.17145503110346799</v>
      </c>
      <c r="L333" s="50">
        <v>63.9362286970863</v>
      </c>
      <c r="M333" s="47">
        <v>0.21687857893878301</v>
      </c>
      <c r="N333" s="50">
        <v>80.824742268041206</v>
      </c>
    </row>
    <row r="334" spans="1:14" x14ac:dyDescent="0.2">
      <c r="A334" s="57" t="s">
        <v>954</v>
      </c>
      <c r="B334" s="44" t="s">
        <v>955</v>
      </c>
      <c r="C334" s="45">
        <v>46</v>
      </c>
      <c r="D334" s="46" t="s">
        <v>335</v>
      </c>
      <c r="E334" s="47">
        <v>0.65421908836214004</v>
      </c>
      <c r="F334" s="48">
        <v>20.230896096756499</v>
      </c>
      <c r="G334" s="47">
        <v>0.56210827132311703</v>
      </c>
      <c r="H334" s="50">
        <v>13.483965014577301</v>
      </c>
      <c r="I334" s="76" t="str">
        <f t="shared" si="10"/>
        <v>No</v>
      </c>
      <c r="J334" s="49" t="str">
        <f t="shared" si="11"/>
        <v>No</v>
      </c>
      <c r="K334" s="47">
        <v>0.235412416081417</v>
      </c>
      <c r="L334" s="50">
        <v>85.486531061022504</v>
      </c>
      <c r="M334" s="47">
        <v>0.23846732083264899</v>
      </c>
      <c r="N334" s="50">
        <v>84.110787172011698</v>
      </c>
    </row>
    <row r="335" spans="1:14" x14ac:dyDescent="0.2">
      <c r="A335" s="57" t="s">
        <v>956</v>
      </c>
      <c r="B335" s="44" t="s">
        <v>957</v>
      </c>
      <c r="C335" s="45">
        <v>46</v>
      </c>
      <c r="D335" s="46" t="s">
        <v>335</v>
      </c>
      <c r="E335" s="47">
        <v>0.70790739356330101</v>
      </c>
      <c r="F335" s="48">
        <v>31.665750412314502</v>
      </c>
      <c r="G335" s="47">
        <v>0.59255655794333495</v>
      </c>
      <c r="H335" s="50">
        <v>23.906705539358601</v>
      </c>
      <c r="I335" s="76" t="str">
        <f t="shared" si="10"/>
        <v>No</v>
      </c>
      <c r="J335" s="49" t="str">
        <f t="shared" si="11"/>
        <v>No</v>
      </c>
      <c r="K335" s="47">
        <v>0.178667882068024</v>
      </c>
      <c r="L335" s="50">
        <v>67.234744365035695</v>
      </c>
      <c r="M335" s="47">
        <v>0.17838697217657001</v>
      </c>
      <c r="N335" s="50">
        <v>66.618075801749299</v>
      </c>
    </row>
    <row r="336" spans="1:14" x14ac:dyDescent="0.2">
      <c r="A336" s="57" t="s">
        <v>958</v>
      </c>
      <c r="B336" s="44" t="s">
        <v>959</v>
      </c>
      <c r="C336" s="45">
        <v>46</v>
      </c>
      <c r="D336" s="46" t="s">
        <v>335</v>
      </c>
      <c r="E336" s="47">
        <v>0.52079459824757801</v>
      </c>
      <c r="F336" s="48">
        <v>3.5184167124793801</v>
      </c>
      <c r="G336" s="47">
        <v>0.58885077014591103</v>
      </c>
      <c r="H336" s="50">
        <v>22.303206997084501</v>
      </c>
      <c r="I336" s="76" t="str">
        <f t="shared" si="10"/>
        <v>No</v>
      </c>
      <c r="J336" s="49" t="str">
        <f t="shared" si="11"/>
        <v>No</v>
      </c>
      <c r="K336" s="47">
        <v>0.202014069679748</v>
      </c>
      <c r="L336" s="50">
        <v>76.305662451896694</v>
      </c>
      <c r="M336" s="47">
        <v>0.20201074194118501</v>
      </c>
      <c r="N336" s="50">
        <v>74.927113702623899</v>
      </c>
    </row>
    <row r="337" spans="1:14" x14ac:dyDescent="0.2">
      <c r="A337" s="57" t="s">
        <v>414</v>
      </c>
      <c r="B337" s="44" t="s">
        <v>960</v>
      </c>
      <c r="C337" s="45">
        <v>46</v>
      </c>
      <c r="D337" s="46" t="s">
        <v>335</v>
      </c>
      <c r="E337" s="47">
        <v>0.49338006404562201</v>
      </c>
      <c r="F337" s="48">
        <v>1.8141836173721799</v>
      </c>
      <c r="G337" s="47">
        <v>0.58678613565603599</v>
      </c>
      <c r="H337" s="50">
        <v>21.5014577259475</v>
      </c>
      <c r="I337" s="76" t="str">
        <f t="shared" si="10"/>
        <v>No</v>
      </c>
      <c r="J337" s="49" t="str">
        <f t="shared" si="11"/>
        <v>No</v>
      </c>
      <c r="K337" s="47">
        <v>0.15663032427596299</v>
      </c>
      <c r="L337" s="50">
        <v>56.129741616272703</v>
      </c>
      <c r="M337" s="47">
        <v>0.15640410845795699</v>
      </c>
      <c r="N337" s="50">
        <v>56.559766763848401</v>
      </c>
    </row>
    <row r="338" spans="1:14" x14ac:dyDescent="0.2">
      <c r="A338" s="57" t="s">
        <v>961</v>
      </c>
      <c r="B338" s="44" t="s">
        <v>962</v>
      </c>
      <c r="C338" s="45">
        <v>48</v>
      </c>
      <c r="D338" s="46" t="s">
        <v>335</v>
      </c>
      <c r="E338" s="47">
        <v>0.70180442819146505</v>
      </c>
      <c r="F338" s="48">
        <v>30.2913688840022</v>
      </c>
      <c r="G338" s="47">
        <v>0.64246286777212402</v>
      </c>
      <c r="H338" s="50">
        <v>69.484536082474193</v>
      </c>
      <c r="I338" s="76" t="str">
        <f t="shared" si="10"/>
        <v>No</v>
      </c>
      <c r="J338" s="49" t="str">
        <f t="shared" si="11"/>
        <v>No</v>
      </c>
      <c r="K338" s="47">
        <v>0.19824582912678801</v>
      </c>
      <c r="L338" s="50">
        <v>74.931280923584396</v>
      </c>
      <c r="M338" s="47">
        <v>0.251332491768605</v>
      </c>
      <c r="N338" s="50">
        <v>85.360824742267994</v>
      </c>
    </row>
    <row r="339" spans="1:14" x14ac:dyDescent="0.2">
      <c r="A339" s="57" t="s">
        <v>963</v>
      </c>
      <c r="B339" s="44" t="s">
        <v>964</v>
      </c>
      <c r="C339" s="45">
        <v>48</v>
      </c>
      <c r="D339" s="46" t="s">
        <v>335</v>
      </c>
      <c r="E339" s="47">
        <v>0.59332850230939405</v>
      </c>
      <c r="F339" s="48">
        <v>9.8405717427157793</v>
      </c>
      <c r="G339" s="47">
        <v>0.729682683469699</v>
      </c>
      <c r="H339" s="50">
        <v>91.340206185566998</v>
      </c>
      <c r="I339" s="76" t="str">
        <f t="shared" si="10"/>
        <v>No</v>
      </c>
      <c r="J339" s="49" t="str">
        <f t="shared" si="11"/>
        <v>No</v>
      </c>
      <c r="K339" s="47">
        <v>0.1475427537472</v>
      </c>
      <c r="L339" s="50">
        <v>49.917537108301303</v>
      </c>
      <c r="M339" s="47">
        <v>0.15418679483759701</v>
      </c>
      <c r="N339" s="50">
        <v>63.298969072164901</v>
      </c>
    </row>
    <row r="340" spans="1:14" x14ac:dyDescent="0.2">
      <c r="A340" s="57" t="s">
        <v>965</v>
      </c>
      <c r="B340" s="44" t="s">
        <v>966</v>
      </c>
      <c r="C340" s="45">
        <v>46</v>
      </c>
      <c r="D340" s="46" t="s">
        <v>335</v>
      </c>
      <c r="E340" s="47">
        <v>0.69808897882896703</v>
      </c>
      <c r="F340" s="48">
        <v>29.3567894447499</v>
      </c>
      <c r="G340" s="47">
        <v>0.63805557834642002</v>
      </c>
      <c r="H340" s="50">
        <v>44.241982507288597</v>
      </c>
      <c r="I340" s="76" t="str">
        <f t="shared" si="10"/>
        <v>No</v>
      </c>
      <c r="J340" s="49" t="str">
        <f t="shared" si="11"/>
        <v>No</v>
      </c>
      <c r="K340" s="47">
        <v>0.16540782012289401</v>
      </c>
      <c r="L340" s="50">
        <v>60.307861462341897</v>
      </c>
      <c r="M340" s="47">
        <v>0.16442993666140501</v>
      </c>
      <c r="N340" s="50">
        <v>60.495626822157398</v>
      </c>
    </row>
    <row r="341" spans="1:14" x14ac:dyDescent="0.2">
      <c r="A341" s="57" t="s">
        <v>967</v>
      </c>
      <c r="B341" s="44" t="s">
        <v>968</v>
      </c>
      <c r="C341" s="45">
        <v>46</v>
      </c>
      <c r="D341" s="46" t="s">
        <v>335</v>
      </c>
      <c r="E341" s="47">
        <v>0.71864016340821901</v>
      </c>
      <c r="F341" s="48">
        <v>35.623969213853798</v>
      </c>
      <c r="G341" s="47">
        <v>0.56599607321221601</v>
      </c>
      <c r="H341" s="50">
        <v>14.650145772594801</v>
      </c>
      <c r="I341" s="76" t="str">
        <f t="shared" si="10"/>
        <v>No</v>
      </c>
      <c r="J341" s="49" t="str">
        <f t="shared" si="11"/>
        <v>No</v>
      </c>
      <c r="K341" s="47">
        <v>0.112003549125245</v>
      </c>
      <c r="L341" s="50">
        <v>10.1154480483782</v>
      </c>
      <c r="M341" s="47">
        <v>0.111848616158726</v>
      </c>
      <c r="N341" s="50">
        <v>9.0379008746355698</v>
      </c>
    </row>
    <row r="342" spans="1:14" x14ac:dyDescent="0.2">
      <c r="A342" s="57" t="s">
        <v>969</v>
      </c>
      <c r="B342" s="44" t="s">
        <v>970</v>
      </c>
      <c r="C342" s="45">
        <v>46</v>
      </c>
      <c r="D342" s="46" t="s">
        <v>335</v>
      </c>
      <c r="E342" s="47">
        <v>0.54804440198250504</v>
      </c>
      <c r="F342" s="48">
        <v>5.5525013743815297</v>
      </c>
      <c r="G342" s="47">
        <v>0.57971694955752295</v>
      </c>
      <c r="H342" s="50">
        <v>19.096209912536398</v>
      </c>
      <c r="I342" s="76" t="str">
        <f t="shared" si="10"/>
        <v>No</v>
      </c>
      <c r="J342" s="49" t="str">
        <f t="shared" si="11"/>
        <v>No</v>
      </c>
      <c r="K342" s="47">
        <v>0.27196538139589399</v>
      </c>
      <c r="L342" s="50">
        <v>91.094007696536593</v>
      </c>
      <c r="M342" s="47">
        <v>0.27115960253084098</v>
      </c>
      <c r="N342" s="50">
        <v>88.702623906705497</v>
      </c>
    </row>
    <row r="343" spans="1:14" x14ac:dyDescent="0.2">
      <c r="A343" s="57" t="s">
        <v>971</v>
      </c>
      <c r="B343" s="44" t="s">
        <v>972</v>
      </c>
      <c r="C343" s="45">
        <v>46</v>
      </c>
      <c r="D343" s="46" t="s">
        <v>335</v>
      </c>
      <c r="E343" s="47">
        <v>0.64661343571072005</v>
      </c>
      <c r="F343" s="48">
        <v>18.581638262781699</v>
      </c>
      <c r="G343" s="47">
        <v>0.56026008767217494</v>
      </c>
      <c r="H343" s="50">
        <v>12.8279883381924</v>
      </c>
      <c r="I343" s="76" t="str">
        <f t="shared" si="10"/>
        <v>No</v>
      </c>
      <c r="J343" s="49" t="str">
        <f t="shared" si="11"/>
        <v>No</v>
      </c>
      <c r="K343" s="47">
        <v>0.13791412515221499</v>
      </c>
      <c r="L343" s="50">
        <v>41.231445849367802</v>
      </c>
      <c r="M343" s="47">
        <v>0.13893048811148501</v>
      </c>
      <c r="N343" s="50">
        <v>45.626822157434397</v>
      </c>
    </row>
    <row r="344" spans="1:14" x14ac:dyDescent="0.2">
      <c r="A344" s="57" t="s">
        <v>973</v>
      </c>
      <c r="B344" s="44" t="s">
        <v>974</v>
      </c>
      <c r="C344" s="45">
        <v>48</v>
      </c>
      <c r="D344" s="46" t="s">
        <v>335</v>
      </c>
      <c r="E344" s="47">
        <v>0.68238484721284098</v>
      </c>
      <c r="F344" s="48">
        <v>26.3331500824629</v>
      </c>
      <c r="G344" s="47">
        <v>0.64614634838704099</v>
      </c>
      <c r="H344" s="50">
        <v>71.546391752577307</v>
      </c>
      <c r="I344" s="76" t="str">
        <f t="shared" si="10"/>
        <v>No</v>
      </c>
      <c r="J344" s="49" t="str">
        <f t="shared" si="11"/>
        <v>No</v>
      </c>
      <c r="K344" s="47">
        <v>0.112594451137872</v>
      </c>
      <c r="L344" s="50">
        <v>10.6652006597031</v>
      </c>
      <c r="M344" s="47">
        <v>8.8871133673161906E-2</v>
      </c>
      <c r="N344" s="50">
        <v>15.876288659793801</v>
      </c>
    </row>
    <row r="345" spans="1:14" x14ac:dyDescent="0.2">
      <c r="A345" s="57" t="s">
        <v>975</v>
      </c>
      <c r="B345" s="44" t="s">
        <v>976</v>
      </c>
      <c r="C345" s="45">
        <v>46</v>
      </c>
      <c r="D345" s="46" t="s">
        <v>335</v>
      </c>
      <c r="E345" s="47">
        <v>0.69836823206787502</v>
      </c>
      <c r="F345" s="48">
        <v>29.521715228147301</v>
      </c>
      <c r="G345" s="47">
        <v>0.55269602740023505</v>
      </c>
      <c r="H345" s="50">
        <v>11.0058309037901</v>
      </c>
      <c r="I345" s="76" t="str">
        <f t="shared" si="10"/>
        <v>No</v>
      </c>
      <c r="J345" s="49" t="str">
        <f t="shared" si="11"/>
        <v>No</v>
      </c>
      <c r="K345" s="47">
        <v>0.116873498118504</v>
      </c>
      <c r="L345" s="50">
        <v>17.097306212204501</v>
      </c>
      <c r="M345" s="47">
        <v>0.117333627860279</v>
      </c>
      <c r="N345" s="50">
        <v>17.711370262390702</v>
      </c>
    </row>
    <row r="346" spans="1:14" x14ac:dyDescent="0.2">
      <c r="A346" s="57" t="s">
        <v>977</v>
      </c>
      <c r="B346" s="44" t="s">
        <v>978</v>
      </c>
      <c r="C346" s="45">
        <v>46</v>
      </c>
      <c r="D346" s="46" t="s">
        <v>335</v>
      </c>
      <c r="E346" s="47">
        <v>0.52021643641846405</v>
      </c>
      <c r="F346" s="48">
        <v>3.3534909290819099</v>
      </c>
      <c r="G346" s="47">
        <v>0.57325220191798298</v>
      </c>
      <c r="H346" s="50">
        <v>16.763848396501501</v>
      </c>
      <c r="I346" s="76" t="str">
        <f t="shared" si="10"/>
        <v>No</v>
      </c>
      <c r="J346" s="49" t="str">
        <f t="shared" si="11"/>
        <v>No</v>
      </c>
      <c r="K346" s="47">
        <v>0.103104958902726</v>
      </c>
      <c r="L346" s="50">
        <v>7.3666849917537096</v>
      </c>
      <c r="M346" s="47">
        <v>0.102823016203519</v>
      </c>
      <c r="N346" s="50">
        <v>5.0291545189504401</v>
      </c>
    </row>
    <row r="347" spans="1:14" x14ac:dyDescent="0.2">
      <c r="A347" s="57" t="s">
        <v>979</v>
      </c>
      <c r="B347" s="44" t="s">
        <v>980</v>
      </c>
      <c r="C347" s="45">
        <v>46</v>
      </c>
      <c r="D347" s="46" t="s">
        <v>335</v>
      </c>
      <c r="E347" s="47">
        <v>0.67983167378475196</v>
      </c>
      <c r="F347" s="48">
        <v>25.673446948873</v>
      </c>
      <c r="G347" s="47">
        <v>0.62813972688064201</v>
      </c>
      <c r="H347" s="50">
        <v>39.650145772594797</v>
      </c>
      <c r="I347" s="76" t="str">
        <f t="shared" si="10"/>
        <v>No</v>
      </c>
      <c r="J347" s="49" t="str">
        <f t="shared" si="11"/>
        <v>No</v>
      </c>
      <c r="K347" s="47">
        <v>0.127935781665762</v>
      </c>
      <c r="L347" s="50">
        <v>30.181418361737201</v>
      </c>
      <c r="M347" s="47">
        <v>0.12856570502018699</v>
      </c>
      <c r="N347" s="50">
        <v>34.475218658892103</v>
      </c>
    </row>
    <row r="348" spans="1:14" x14ac:dyDescent="0.2">
      <c r="A348" s="57" t="s">
        <v>981</v>
      </c>
      <c r="B348" s="44" t="s">
        <v>982</v>
      </c>
      <c r="C348" s="45">
        <v>46</v>
      </c>
      <c r="D348" s="46" t="s">
        <v>335</v>
      </c>
      <c r="E348" s="47">
        <v>0.49799901901006299</v>
      </c>
      <c r="F348" s="48">
        <v>1.9791094007696499</v>
      </c>
      <c r="G348" s="47">
        <v>0.54531228428409395</v>
      </c>
      <c r="H348" s="50">
        <v>9.4752186588921301</v>
      </c>
      <c r="I348" s="76" t="str">
        <f t="shared" si="10"/>
        <v>No</v>
      </c>
      <c r="J348" s="49" t="str">
        <f t="shared" si="11"/>
        <v>No</v>
      </c>
      <c r="K348" s="47">
        <v>0.112500892409927</v>
      </c>
      <c r="L348" s="50">
        <v>10.6102253985706</v>
      </c>
      <c r="M348" s="47">
        <v>0.112728996795843</v>
      </c>
      <c r="N348" s="50">
        <v>10.568513119533501</v>
      </c>
    </row>
    <row r="349" spans="1:14" x14ac:dyDescent="0.2">
      <c r="A349" s="57" t="s">
        <v>983</v>
      </c>
      <c r="B349" s="44" t="s">
        <v>984</v>
      </c>
      <c r="C349" s="45">
        <v>48</v>
      </c>
      <c r="D349" s="46" t="s">
        <v>335</v>
      </c>
      <c r="E349" s="47">
        <v>0.66189841978327801</v>
      </c>
      <c r="F349" s="48">
        <v>21.770203408466202</v>
      </c>
      <c r="G349" s="47">
        <v>0.61323988480980296</v>
      </c>
      <c r="H349" s="50">
        <v>57.9381443298969</v>
      </c>
      <c r="I349" s="76" t="str">
        <f t="shared" si="10"/>
        <v>No</v>
      </c>
      <c r="J349" s="49" t="str">
        <f t="shared" si="11"/>
        <v>No</v>
      </c>
      <c r="K349" s="47">
        <v>0.12650617019485899</v>
      </c>
      <c r="L349" s="50">
        <v>28.69708631116</v>
      </c>
      <c r="M349" s="47">
        <v>0.113543228133328</v>
      </c>
      <c r="N349" s="50">
        <v>43.0927835051546</v>
      </c>
    </row>
    <row r="350" spans="1:14" x14ac:dyDescent="0.2">
      <c r="A350" s="57" t="s">
        <v>985</v>
      </c>
      <c r="B350" s="44" t="s">
        <v>986</v>
      </c>
      <c r="C350" s="45">
        <v>48</v>
      </c>
      <c r="D350" s="46" t="s">
        <v>335</v>
      </c>
      <c r="E350" s="47">
        <v>0.60622693442251796</v>
      </c>
      <c r="F350" s="48">
        <v>11.434854315558001</v>
      </c>
      <c r="G350" s="47">
        <v>0.57648406260741303</v>
      </c>
      <c r="H350" s="50">
        <v>41.649484536082497</v>
      </c>
      <c r="I350" s="76" t="str">
        <f t="shared" si="10"/>
        <v>No</v>
      </c>
      <c r="J350" s="49" t="str">
        <f t="shared" si="11"/>
        <v>No</v>
      </c>
      <c r="K350" s="47">
        <v>0.139794009152967</v>
      </c>
      <c r="L350" s="50">
        <v>43.485431555799899</v>
      </c>
      <c r="M350" s="47">
        <v>0.12970989711918099</v>
      </c>
      <c r="N350" s="50">
        <v>52.164948453608297</v>
      </c>
    </row>
    <row r="351" spans="1:14" x14ac:dyDescent="0.2">
      <c r="A351" s="57" t="s">
        <v>987</v>
      </c>
      <c r="B351" s="44" t="s">
        <v>988</v>
      </c>
      <c r="C351" s="45">
        <v>48</v>
      </c>
      <c r="D351" s="46" t="s">
        <v>335</v>
      </c>
      <c r="E351" s="47">
        <v>0.64591030896462598</v>
      </c>
      <c r="F351" s="48">
        <v>18.1968114348543</v>
      </c>
      <c r="G351" s="47">
        <v>0.57615293986160399</v>
      </c>
      <c r="H351" s="50">
        <v>41.237113402061901</v>
      </c>
      <c r="I351" s="76" t="str">
        <f t="shared" si="10"/>
        <v>No</v>
      </c>
      <c r="J351" s="49" t="str">
        <f t="shared" si="11"/>
        <v>No</v>
      </c>
      <c r="K351" s="47">
        <v>0.23333620808941999</v>
      </c>
      <c r="L351" s="50">
        <v>85.101704233095106</v>
      </c>
      <c r="M351" s="47">
        <v>0.286586944045086</v>
      </c>
      <c r="N351" s="50">
        <v>90.103092783505204</v>
      </c>
    </row>
    <row r="352" spans="1:14" x14ac:dyDescent="0.2">
      <c r="A352" s="57" t="s">
        <v>989</v>
      </c>
      <c r="B352" s="44" t="s">
        <v>990</v>
      </c>
      <c r="C352" s="45">
        <v>48</v>
      </c>
      <c r="D352" s="46" t="s">
        <v>335</v>
      </c>
      <c r="E352" s="47">
        <v>0.525121654495465</v>
      </c>
      <c r="F352" s="48">
        <v>3.8482682792743299</v>
      </c>
      <c r="G352" s="47">
        <v>0.50777426730748798</v>
      </c>
      <c r="H352" s="50">
        <v>10.5154639175258</v>
      </c>
      <c r="I352" s="76" t="str">
        <f t="shared" si="10"/>
        <v>No</v>
      </c>
      <c r="J352" s="49" t="str">
        <f t="shared" si="11"/>
        <v>No</v>
      </c>
      <c r="K352" s="47">
        <v>0.13079841931837199</v>
      </c>
      <c r="L352" s="50">
        <v>33.534909290819101</v>
      </c>
      <c r="M352" s="47">
        <v>9.76354246911941E-2</v>
      </c>
      <c r="N352" s="50">
        <v>27.835051546391799</v>
      </c>
    </row>
    <row r="353" spans="1:14" x14ac:dyDescent="0.2">
      <c r="A353" s="57" t="s">
        <v>991</v>
      </c>
      <c r="B353" s="44" t="s">
        <v>992</v>
      </c>
      <c r="C353" s="45">
        <v>48</v>
      </c>
      <c r="D353" s="46" t="s">
        <v>335</v>
      </c>
      <c r="E353" s="47">
        <v>0.647067418763003</v>
      </c>
      <c r="F353" s="48">
        <v>18.691588785046701</v>
      </c>
      <c r="G353" s="47">
        <v>0.52175943729597096</v>
      </c>
      <c r="H353" s="50">
        <v>15.4639175257732</v>
      </c>
      <c r="I353" s="76" t="str">
        <f t="shared" si="10"/>
        <v>No</v>
      </c>
      <c r="J353" s="49" t="str">
        <f t="shared" si="11"/>
        <v>No</v>
      </c>
      <c r="K353" s="47">
        <v>0.117874949508689</v>
      </c>
      <c r="L353" s="50">
        <v>18.306761957119299</v>
      </c>
      <c r="M353" s="47">
        <v>9.3614547024236605E-2</v>
      </c>
      <c r="N353" s="50">
        <v>22.680412371134</v>
      </c>
    </row>
    <row r="354" spans="1:14" x14ac:dyDescent="0.2">
      <c r="A354" s="57" t="s">
        <v>993</v>
      </c>
      <c r="B354" s="44" t="s">
        <v>994</v>
      </c>
      <c r="C354" s="45">
        <v>48</v>
      </c>
      <c r="D354" s="46" t="s">
        <v>335</v>
      </c>
      <c r="E354" s="47">
        <v>0.50212896669303897</v>
      </c>
      <c r="F354" s="48">
        <v>2.1440351841671199</v>
      </c>
      <c r="G354" s="47">
        <v>0.53970831060115998</v>
      </c>
      <c r="H354" s="50">
        <v>23.298969072164901</v>
      </c>
      <c r="I354" s="76" t="str">
        <f t="shared" si="10"/>
        <v>No</v>
      </c>
      <c r="J354" s="49" t="str">
        <f t="shared" si="11"/>
        <v>No</v>
      </c>
      <c r="K354" s="47">
        <v>0.134172791108953</v>
      </c>
      <c r="L354" s="50">
        <v>37.932930181418399</v>
      </c>
      <c r="M354" s="47">
        <v>9.5388689146172795E-2</v>
      </c>
      <c r="N354" s="50">
        <v>24.536082474226799</v>
      </c>
    </row>
    <row r="355" spans="1:14" x14ac:dyDescent="0.2">
      <c r="A355" s="57" t="s">
        <v>995</v>
      </c>
      <c r="B355" s="44" t="s">
        <v>996</v>
      </c>
      <c r="C355" s="45">
        <v>48</v>
      </c>
      <c r="D355" s="46" t="s">
        <v>335</v>
      </c>
      <c r="E355" s="47">
        <v>0.60001726973209202</v>
      </c>
      <c r="F355" s="48">
        <v>10.4452996151732</v>
      </c>
      <c r="G355" s="47">
        <v>0.62866155817943503</v>
      </c>
      <c r="H355" s="50">
        <v>65.567010309278302</v>
      </c>
      <c r="I355" s="76" t="str">
        <f t="shared" si="10"/>
        <v>No</v>
      </c>
      <c r="J355" s="49" t="str">
        <f t="shared" si="11"/>
        <v>No</v>
      </c>
      <c r="K355" s="47">
        <v>0.12416728085395801</v>
      </c>
      <c r="L355" s="50">
        <v>26.278174821330399</v>
      </c>
      <c r="M355" s="47">
        <v>0.10968128311992</v>
      </c>
      <c r="N355" s="50">
        <v>39.381443298969103</v>
      </c>
    </row>
    <row r="356" spans="1:14" x14ac:dyDescent="0.2">
      <c r="A356" s="57" t="s">
        <v>997</v>
      </c>
      <c r="B356" s="44" t="s">
        <v>998</v>
      </c>
      <c r="C356" s="45">
        <v>48</v>
      </c>
      <c r="D356" s="46" t="s">
        <v>335</v>
      </c>
      <c r="E356" s="47">
        <v>0.598327818320046</v>
      </c>
      <c r="F356" s="48">
        <v>10.3903243540407</v>
      </c>
      <c r="G356" s="47">
        <v>0.52384943825839503</v>
      </c>
      <c r="H356" s="50">
        <v>17.113402061855702</v>
      </c>
      <c r="I356" s="76" t="str">
        <f t="shared" si="10"/>
        <v>No</v>
      </c>
      <c r="J356" s="49" t="str">
        <f t="shared" si="11"/>
        <v>No</v>
      </c>
      <c r="K356" s="47">
        <v>0.13496358569142899</v>
      </c>
      <c r="L356" s="50">
        <v>38.482682792743297</v>
      </c>
      <c r="M356" s="47">
        <v>9.7714481675923504E-2</v>
      </c>
      <c r="N356" s="50">
        <v>28.041237113402101</v>
      </c>
    </row>
    <row r="357" spans="1:14" x14ac:dyDescent="0.2">
      <c r="A357" s="57" t="s">
        <v>999</v>
      </c>
      <c r="B357" s="44" t="s">
        <v>1000</v>
      </c>
      <c r="C357" s="45">
        <v>48</v>
      </c>
      <c r="D357" s="46" t="s">
        <v>335</v>
      </c>
      <c r="E357" s="47">
        <v>0.62634546374995104</v>
      </c>
      <c r="F357" s="48">
        <v>14.6783947223749</v>
      </c>
      <c r="G357" s="47">
        <v>0.54014119676701999</v>
      </c>
      <c r="H357" s="50">
        <v>23.505154639175299</v>
      </c>
      <c r="I357" s="76" t="str">
        <f t="shared" si="10"/>
        <v>No</v>
      </c>
      <c r="J357" s="49" t="str">
        <f t="shared" si="11"/>
        <v>No</v>
      </c>
      <c r="K357" s="47">
        <v>0.114047667670493</v>
      </c>
      <c r="L357" s="50">
        <v>12.9741616272677</v>
      </c>
      <c r="M357" s="47">
        <v>8.8066676623497306E-2</v>
      </c>
      <c r="N357" s="50">
        <v>14.845360824742301</v>
      </c>
    </row>
    <row r="358" spans="1:14" x14ac:dyDescent="0.2">
      <c r="A358" s="57" t="s">
        <v>1001</v>
      </c>
      <c r="B358" s="44" t="s">
        <v>1002</v>
      </c>
      <c r="C358" s="45">
        <v>48</v>
      </c>
      <c r="D358" s="46" t="s">
        <v>335</v>
      </c>
      <c r="E358" s="47">
        <v>0.54776735375612895</v>
      </c>
      <c r="F358" s="48">
        <v>5.4425508521165504</v>
      </c>
      <c r="G358" s="47">
        <v>0.52222038615988398</v>
      </c>
      <c r="H358" s="50">
        <v>15.876288659793801</v>
      </c>
      <c r="I358" s="76" t="str">
        <f t="shared" si="10"/>
        <v>No</v>
      </c>
      <c r="J358" s="49" t="str">
        <f t="shared" si="11"/>
        <v>No</v>
      </c>
      <c r="K358" s="47">
        <v>0.127544094418823</v>
      </c>
      <c r="L358" s="50">
        <v>29.686641011544801</v>
      </c>
      <c r="M358" s="47">
        <v>9.1410152841469902E-2</v>
      </c>
      <c r="N358" s="50">
        <v>19.381443298969099</v>
      </c>
    </row>
    <row r="359" spans="1:14" x14ac:dyDescent="0.2">
      <c r="A359" s="57" t="s">
        <v>1003</v>
      </c>
      <c r="B359" s="44" t="s">
        <v>1004</v>
      </c>
      <c r="C359" s="45">
        <v>48</v>
      </c>
      <c r="D359" s="46" t="s">
        <v>335</v>
      </c>
      <c r="E359" s="47">
        <v>0.51510035381188202</v>
      </c>
      <c r="F359" s="48">
        <v>3.0236393622869699</v>
      </c>
      <c r="G359" s="47">
        <v>0.53835914987078604</v>
      </c>
      <c r="H359" s="50">
        <v>22.474226804123699</v>
      </c>
      <c r="I359" s="76" t="str">
        <f t="shared" si="10"/>
        <v>No</v>
      </c>
      <c r="J359" s="49" t="str">
        <f t="shared" si="11"/>
        <v>No</v>
      </c>
      <c r="K359" s="47">
        <v>0.13299978263864601</v>
      </c>
      <c r="L359" s="50">
        <v>36.668499175371103</v>
      </c>
      <c r="M359" s="47">
        <v>9.9996180853530098E-2</v>
      </c>
      <c r="N359" s="50">
        <v>30.5154639175258</v>
      </c>
    </row>
    <row r="360" spans="1:14" x14ac:dyDescent="0.2">
      <c r="A360" s="57" t="s">
        <v>1005</v>
      </c>
      <c r="B360" s="44" t="s">
        <v>1006</v>
      </c>
      <c r="C360" s="45">
        <v>46</v>
      </c>
      <c r="D360" s="46" t="s">
        <v>335</v>
      </c>
      <c r="E360" s="47">
        <v>0.75090644320692002</v>
      </c>
      <c r="F360" s="48">
        <v>45.739417262232003</v>
      </c>
      <c r="G360" s="47">
        <v>0.64587978609067098</v>
      </c>
      <c r="H360" s="50">
        <v>48.833819241982503</v>
      </c>
      <c r="I360" s="76" t="str">
        <f t="shared" si="10"/>
        <v>No</v>
      </c>
      <c r="J360" s="49" t="str">
        <f t="shared" si="11"/>
        <v>No</v>
      </c>
      <c r="K360" s="47">
        <v>0.32207906085825699</v>
      </c>
      <c r="L360" s="50">
        <v>95.052226498075896</v>
      </c>
      <c r="M360" s="47">
        <v>0.32875562870393898</v>
      </c>
      <c r="N360" s="50">
        <v>94.4606413994169</v>
      </c>
    </row>
    <row r="361" spans="1:14" x14ac:dyDescent="0.2">
      <c r="A361" s="57" t="s">
        <v>1007</v>
      </c>
      <c r="B361" s="44" t="s">
        <v>1008</v>
      </c>
      <c r="C361" s="45">
        <v>46</v>
      </c>
      <c r="D361" s="46" t="s">
        <v>335</v>
      </c>
      <c r="E361" s="47">
        <v>0.71855748482743698</v>
      </c>
      <c r="F361" s="48">
        <v>35.5689939527213</v>
      </c>
      <c r="G361" s="47">
        <v>0.66941842571746002</v>
      </c>
      <c r="H361" s="50">
        <v>61.370262390670497</v>
      </c>
      <c r="I361" s="76" t="str">
        <f t="shared" si="10"/>
        <v>No</v>
      </c>
      <c r="J361" s="49" t="str">
        <f t="shared" si="11"/>
        <v>No</v>
      </c>
      <c r="K361" s="47">
        <v>0.213713492988543</v>
      </c>
      <c r="L361" s="50">
        <v>79.659153380978594</v>
      </c>
      <c r="M361" s="47">
        <v>0.21464236939741299</v>
      </c>
      <c r="N361" s="50">
        <v>78.279883381924193</v>
      </c>
    </row>
    <row r="362" spans="1:14" x14ac:dyDescent="0.2">
      <c r="A362" s="57" t="s">
        <v>1009</v>
      </c>
      <c r="B362" s="44" t="s">
        <v>1010</v>
      </c>
      <c r="C362" s="45">
        <v>46</v>
      </c>
      <c r="D362" s="46" t="s">
        <v>335</v>
      </c>
      <c r="E362" s="47">
        <v>0.68903007761983104</v>
      </c>
      <c r="F362" s="48">
        <v>27.487630566245201</v>
      </c>
      <c r="G362" s="47">
        <v>0.576318234669704</v>
      </c>
      <c r="H362" s="50">
        <v>18.148688046647202</v>
      </c>
      <c r="I362" s="76" t="str">
        <f t="shared" si="10"/>
        <v>No</v>
      </c>
      <c r="J362" s="49" t="str">
        <f t="shared" si="11"/>
        <v>No</v>
      </c>
      <c r="K362" s="47">
        <v>0.18106685428689501</v>
      </c>
      <c r="L362" s="50">
        <v>68.169323804288098</v>
      </c>
      <c r="M362" s="47">
        <v>0.18399341682522699</v>
      </c>
      <c r="N362" s="50">
        <v>68.731778425656003</v>
      </c>
    </row>
    <row r="363" spans="1:14" x14ac:dyDescent="0.2">
      <c r="A363" s="57" t="s">
        <v>1011</v>
      </c>
      <c r="B363" s="44" t="s">
        <v>1012</v>
      </c>
      <c r="C363" s="45">
        <v>46</v>
      </c>
      <c r="D363" s="46" t="s">
        <v>335</v>
      </c>
      <c r="E363" s="47">
        <v>0.73790835239230002</v>
      </c>
      <c r="F363" s="48">
        <v>42.1110500274876</v>
      </c>
      <c r="G363" s="47">
        <v>0.63322844393030597</v>
      </c>
      <c r="H363" s="50">
        <v>41.763848396501501</v>
      </c>
      <c r="I363" s="76" t="str">
        <f t="shared" si="10"/>
        <v>No</v>
      </c>
      <c r="J363" s="49" t="str">
        <f t="shared" si="11"/>
        <v>No</v>
      </c>
      <c r="K363" s="47">
        <v>0.20578974478520501</v>
      </c>
      <c r="L363" s="50">
        <v>77.5151181968114</v>
      </c>
      <c r="M363" s="47">
        <v>0.20867792487009501</v>
      </c>
      <c r="N363" s="50">
        <v>76.530612244897995</v>
      </c>
    </row>
    <row r="364" spans="1:14" x14ac:dyDescent="0.2">
      <c r="A364" s="57" t="s">
        <v>1013</v>
      </c>
      <c r="B364" s="44" t="s">
        <v>1013</v>
      </c>
      <c r="C364" s="45">
        <v>46</v>
      </c>
      <c r="D364" s="46" t="s">
        <v>335</v>
      </c>
      <c r="E364" s="47">
        <v>0.71803506103442905</v>
      </c>
      <c r="F364" s="48">
        <v>35.459043430456298</v>
      </c>
      <c r="G364" s="47">
        <v>0.57308993558457499</v>
      </c>
      <c r="H364" s="50">
        <v>16.6909620991254</v>
      </c>
      <c r="I364" s="76" t="str">
        <f t="shared" si="10"/>
        <v>No</v>
      </c>
      <c r="J364" s="49" t="str">
        <f t="shared" si="11"/>
        <v>No</v>
      </c>
      <c r="K364" s="47">
        <v>0.174093932200927</v>
      </c>
      <c r="L364" s="50">
        <v>65.0907091808686</v>
      </c>
      <c r="M364" s="47">
        <v>0.176548583427316</v>
      </c>
      <c r="N364" s="50">
        <v>65.7434402332362</v>
      </c>
    </row>
    <row r="365" spans="1:14" x14ac:dyDescent="0.2">
      <c r="A365" s="147" t="s">
        <v>1014</v>
      </c>
      <c r="B365" s="44" t="s">
        <v>1015</v>
      </c>
      <c r="C365" s="45">
        <v>46</v>
      </c>
      <c r="D365" s="46" t="s">
        <v>335</v>
      </c>
      <c r="E365" s="47">
        <v>0.84693858220486695</v>
      </c>
      <c r="F365" s="48">
        <v>78.669598680593694</v>
      </c>
      <c r="G365" s="47">
        <v>0.84450488353195197</v>
      </c>
      <c r="H365" s="50">
        <v>97.376093294460603</v>
      </c>
      <c r="I365" s="76" t="str">
        <f t="shared" si="10"/>
        <v>No</v>
      </c>
      <c r="J365" s="49" t="str">
        <f t="shared" si="11"/>
        <v>Yes</v>
      </c>
      <c r="K365" s="47">
        <v>0.28612263514882202</v>
      </c>
      <c r="L365" s="50">
        <v>92.468389224848806</v>
      </c>
      <c r="M365" s="47">
        <v>0.29140224875215098</v>
      </c>
      <c r="N365" s="50">
        <v>91.472303206997097</v>
      </c>
    </row>
    <row r="366" spans="1:14" x14ac:dyDescent="0.2">
      <c r="A366" s="57" t="s">
        <v>1016</v>
      </c>
      <c r="B366" s="44" t="s">
        <v>1016</v>
      </c>
      <c r="C366" s="45">
        <v>46</v>
      </c>
      <c r="D366" s="46" t="s">
        <v>335</v>
      </c>
      <c r="E366" s="47">
        <v>0.71350745967976403</v>
      </c>
      <c r="F366" s="48">
        <v>33.864760857614101</v>
      </c>
      <c r="G366" s="47">
        <v>0.65772128626536597</v>
      </c>
      <c r="H366" s="50">
        <v>56.268221574343997</v>
      </c>
      <c r="I366" s="76" t="str">
        <f t="shared" si="10"/>
        <v>No</v>
      </c>
      <c r="J366" s="49" t="str">
        <f t="shared" si="11"/>
        <v>No</v>
      </c>
      <c r="K366" s="47">
        <v>0.159447312648996</v>
      </c>
      <c r="L366" s="50">
        <v>57.339197361187502</v>
      </c>
      <c r="M366" s="47">
        <v>0.161222679357094</v>
      </c>
      <c r="N366" s="50">
        <v>59.475218658892103</v>
      </c>
    </row>
    <row r="367" spans="1:14" x14ac:dyDescent="0.2">
      <c r="A367" s="147" t="s">
        <v>1017</v>
      </c>
      <c r="B367" s="44" t="s">
        <v>1018</v>
      </c>
      <c r="C367" s="45">
        <v>46</v>
      </c>
      <c r="D367" s="46" t="s">
        <v>335</v>
      </c>
      <c r="E367" s="47">
        <v>0.83593889238918995</v>
      </c>
      <c r="F367" s="48">
        <v>75.151181968114301</v>
      </c>
      <c r="G367" s="47">
        <v>0.72535151290426103</v>
      </c>
      <c r="H367" s="50">
        <v>82.580174927113703</v>
      </c>
      <c r="I367" s="76" t="str">
        <f t="shared" si="10"/>
        <v>No</v>
      </c>
      <c r="J367" s="49" t="str">
        <f t="shared" si="11"/>
        <v>Yes</v>
      </c>
      <c r="K367" s="47">
        <v>0.21739088537433199</v>
      </c>
      <c r="L367" s="50">
        <v>80.483782297965902</v>
      </c>
      <c r="M367" s="47">
        <v>0.22524498250646899</v>
      </c>
      <c r="N367" s="50">
        <v>80.320699708454796</v>
      </c>
    </row>
    <row r="368" spans="1:14" x14ac:dyDescent="0.2">
      <c r="A368" s="57" t="s">
        <v>1019</v>
      </c>
      <c r="B368" s="44" t="s">
        <v>1020</v>
      </c>
      <c r="C368" s="45">
        <v>46</v>
      </c>
      <c r="D368" s="46" t="s">
        <v>335</v>
      </c>
      <c r="E368" s="47">
        <v>0.76092828755016095</v>
      </c>
      <c r="F368" s="48">
        <v>49.092908191313903</v>
      </c>
      <c r="G368" s="47">
        <v>0.65672104986059199</v>
      </c>
      <c r="H368" s="50">
        <v>55.393586005830898</v>
      </c>
      <c r="I368" s="76" t="str">
        <f t="shared" si="10"/>
        <v>No</v>
      </c>
      <c r="J368" s="49" t="str">
        <f t="shared" si="11"/>
        <v>No</v>
      </c>
      <c r="K368" s="47">
        <v>0.19755888876606401</v>
      </c>
      <c r="L368" s="50">
        <v>74.766355140186903</v>
      </c>
      <c r="M368" s="47">
        <v>0.200885642013831</v>
      </c>
      <c r="N368" s="50">
        <v>74.562682215743393</v>
      </c>
    </row>
    <row r="369" spans="1:14" x14ac:dyDescent="0.2">
      <c r="A369" s="57" t="s">
        <v>1021</v>
      </c>
      <c r="B369" s="44" t="s">
        <v>1022</v>
      </c>
      <c r="C369" s="45">
        <v>46</v>
      </c>
      <c r="D369" s="46" t="s">
        <v>335</v>
      </c>
      <c r="E369" s="47">
        <v>0.72152038090954496</v>
      </c>
      <c r="F369" s="48">
        <v>36.448598130841098</v>
      </c>
      <c r="G369" s="47">
        <v>0.61452879333037802</v>
      </c>
      <c r="H369" s="50">
        <v>33.8192419825073</v>
      </c>
      <c r="I369" s="76" t="str">
        <f t="shared" si="10"/>
        <v>No</v>
      </c>
      <c r="J369" s="49" t="str">
        <f t="shared" si="11"/>
        <v>No</v>
      </c>
      <c r="K369" s="47">
        <v>0.12723041612635999</v>
      </c>
      <c r="L369" s="50">
        <v>29.521715228147301</v>
      </c>
      <c r="M369" s="47">
        <v>0.12778717504774501</v>
      </c>
      <c r="N369" s="50">
        <v>33.600583090378997</v>
      </c>
    </row>
    <row r="370" spans="1:14" x14ac:dyDescent="0.2">
      <c r="A370" s="57" t="s">
        <v>1023</v>
      </c>
      <c r="B370" s="44" t="s">
        <v>1024</v>
      </c>
      <c r="C370" s="45">
        <v>46</v>
      </c>
      <c r="D370" s="46" t="s">
        <v>335</v>
      </c>
      <c r="E370" s="47">
        <v>0.70072048913353202</v>
      </c>
      <c r="F370" s="48">
        <v>30.016492578339701</v>
      </c>
      <c r="G370" s="47">
        <v>0.644694087381669</v>
      </c>
      <c r="H370" s="50">
        <v>48.032069970845498</v>
      </c>
      <c r="I370" s="76" t="str">
        <f t="shared" si="10"/>
        <v>No</v>
      </c>
      <c r="J370" s="49" t="str">
        <f t="shared" si="11"/>
        <v>No</v>
      </c>
      <c r="K370" s="47">
        <v>0.21423953003408</v>
      </c>
      <c r="L370" s="50">
        <v>79.8790544255085</v>
      </c>
      <c r="M370" s="47">
        <v>0.216077557593395</v>
      </c>
      <c r="N370" s="50">
        <v>78.644314868804699</v>
      </c>
    </row>
    <row r="371" spans="1:14" x14ac:dyDescent="0.2">
      <c r="A371" s="57" t="s">
        <v>1025</v>
      </c>
      <c r="B371" s="44" t="s">
        <v>1025</v>
      </c>
      <c r="C371" s="45">
        <v>46</v>
      </c>
      <c r="D371" s="46" t="s">
        <v>335</v>
      </c>
      <c r="E371" s="47">
        <v>0.712187343265128</v>
      </c>
      <c r="F371" s="48">
        <v>33.369983507421701</v>
      </c>
      <c r="G371" s="47">
        <v>0.66363520628803097</v>
      </c>
      <c r="H371" s="50">
        <v>59.183673469387799</v>
      </c>
      <c r="I371" s="76" t="str">
        <f t="shared" si="10"/>
        <v>No</v>
      </c>
      <c r="J371" s="49" t="str">
        <f t="shared" si="11"/>
        <v>No</v>
      </c>
      <c r="K371" s="47">
        <v>0.153913429696453</v>
      </c>
      <c r="L371" s="50">
        <v>54.150632215503002</v>
      </c>
      <c r="M371" s="47">
        <v>0.15527383766448999</v>
      </c>
      <c r="N371" s="50">
        <v>55.9766763848396</v>
      </c>
    </row>
    <row r="372" spans="1:14" x14ac:dyDescent="0.2">
      <c r="A372" s="57" t="s">
        <v>1026</v>
      </c>
      <c r="B372" s="44" t="s">
        <v>1027</v>
      </c>
      <c r="C372" s="45">
        <v>46</v>
      </c>
      <c r="D372" s="46" t="s">
        <v>335</v>
      </c>
      <c r="E372" s="47">
        <v>0.75676929494192702</v>
      </c>
      <c r="F372" s="48">
        <v>48.048378229796597</v>
      </c>
      <c r="G372" s="47">
        <v>0.72439739477027099</v>
      </c>
      <c r="H372" s="50">
        <v>82.361516034985399</v>
      </c>
      <c r="I372" s="76" t="str">
        <f t="shared" si="10"/>
        <v>No</v>
      </c>
      <c r="J372" s="49" t="str">
        <f t="shared" si="11"/>
        <v>No</v>
      </c>
      <c r="K372" s="47">
        <v>0.14281051539070599</v>
      </c>
      <c r="L372" s="50">
        <v>46.399120395821903</v>
      </c>
      <c r="M372" s="47">
        <v>0.14415931822253</v>
      </c>
      <c r="N372" s="50">
        <v>49.4897959183673</v>
      </c>
    </row>
    <row r="373" spans="1:14" x14ac:dyDescent="0.2">
      <c r="A373" s="57" t="s">
        <v>1028</v>
      </c>
      <c r="B373" s="44" t="s">
        <v>1029</v>
      </c>
      <c r="C373" s="45">
        <v>46</v>
      </c>
      <c r="D373" s="46" t="s">
        <v>335</v>
      </c>
      <c r="E373" s="47">
        <v>0.78047944374642997</v>
      </c>
      <c r="F373" s="48">
        <v>54.755360087960398</v>
      </c>
      <c r="G373" s="47">
        <v>0.75249404664502895</v>
      </c>
      <c r="H373" s="50">
        <v>87.827988338192398</v>
      </c>
      <c r="I373" s="76" t="str">
        <f t="shared" si="10"/>
        <v>No</v>
      </c>
      <c r="J373" s="49" t="str">
        <f t="shared" si="11"/>
        <v>No</v>
      </c>
      <c r="K373" s="47">
        <v>0.212813591385631</v>
      </c>
      <c r="L373" s="50">
        <v>79.274326553051097</v>
      </c>
      <c r="M373" s="47">
        <v>0.21754698381299201</v>
      </c>
      <c r="N373" s="50">
        <v>79.008746355685105</v>
      </c>
    </row>
    <row r="374" spans="1:14" x14ac:dyDescent="0.2">
      <c r="A374" s="57" t="s">
        <v>1030</v>
      </c>
      <c r="B374" s="44" t="s">
        <v>1031</v>
      </c>
      <c r="C374" s="45">
        <v>46</v>
      </c>
      <c r="D374" s="46" t="s">
        <v>335</v>
      </c>
      <c r="E374" s="47">
        <v>0.68954738765774404</v>
      </c>
      <c r="F374" s="48">
        <v>27.707531610775099</v>
      </c>
      <c r="G374" s="47">
        <v>0.62748576914612797</v>
      </c>
      <c r="H374" s="50">
        <v>39.504373177842602</v>
      </c>
      <c r="I374" s="76" t="str">
        <f t="shared" si="10"/>
        <v>No</v>
      </c>
      <c r="J374" s="49" t="str">
        <f t="shared" si="11"/>
        <v>No</v>
      </c>
      <c r="K374" s="47">
        <v>0.21795168610344101</v>
      </c>
      <c r="L374" s="50">
        <v>80.5387575590984</v>
      </c>
      <c r="M374" s="47">
        <v>0.21965188825406201</v>
      </c>
      <c r="N374" s="50">
        <v>79.300291545189495</v>
      </c>
    </row>
    <row r="375" spans="1:14" x14ac:dyDescent="0.2">
      <c r="A375" s="57" t="s">
        <v>1032</v>
      </c>
      <c r="B375" s="44" t="s">
        <v>1033</v>
      </c>
      <c r="C375" s="45">
        <v>46</v>
      </c>
      <c r="D375" s="46" t="s">
        <v>335</v>
      </c>
      <c r="E375" s="47">
        <v>0.65691276686288702</v>
      </c>
      <c r="F375" s="48">
        <v>20.7256734469489</v>
      </c>
      <c r="G375" s="47">
        <v>0.58678961156249698</v>
      </c>
      <c r="H375" s="50">
        <v>21.574344023323601</v>
      </c>
      <c r="I375" s="76" t="str">
        <f t="shared" si="10"/>
        <v>No</v>
      </c>
      <c r="J375" s="49" t="str">
        <f t="shared" si="11"/>
        <v>No</v>
      </c>
      <c r="K375" s="47">
        <v>0.13783991744587801</v>
      </c>
      <c r="L375" s="50">
        <v>41.011544804837797</v>
      </c>
      <c r="M375" s="47">
        <v>0.139880014771703</v>
      </c>
      <c r="N375" s="50">
        <v>46.647230320699698</v>
      </c>
    </row>
    <row r="376" spans="1:14" x14ac:dyDescent="0.2">
      <c r="A376" s="57" t="s">
        <v>1034</v>
      </c>
      <c r="B376" s="44" t="s">
        <v>1035</v>
      </c>
      <c r="C376" s="45">
        <v>46</v>
      </c>
      <c r="D376" s="46" t="s">
        <v>335</v>
      </c>
      <c r="E376" s="47">
        <v>0.73731439714402403</v>
      </c>
      <c r="F376" s="48">
        <v>41.6162726772952</v>
      </c>
      <c r="G376" s="47">
        <v>0.61935462550379405</v>
      </c>
      <c r="H376" s="50">
        <v>36.005830903790098</v>
      </c>
      <c r="I376" s="76" t="str">
        <f t="shared" si="10"/>
        <v>No</v>
      </c>
      <c r="J376" s="49" t="str">
        <f t="shared" si="11"/>
        <v>No</v>
      </c>
      <c r="K376" s="47">
        <v>0.12824829609413901</v>
      </c>
      <c r="L376" s="50">
        <v>30.511269928532201</v>
      </c>
      <c r="M376" s="47">
        <v>0.130726424541633</v>
      </c>
      <c r="N376" s="50">
        <v>37.0262390670554</v>
      </c>
    </row>
    <row r="377" spans="1:14" x14ac:dyDescent="0.2">
      <c r="A377" s="57" t="s">
        <v>1036</v>
      </c>
      <c r="B377" s="44" t="s">
        <v>1037</v>
      </c>
      <c r="C377" s="45">
        <v>46</v>
      </c>
      <c r="D377" s="46" t="s">
        <v>335</v>
      </c>
      <c r="E377" s="47">
        <v>0.48130299044297598</v>
      </c>
      <c r="F377" s="48">
        <v>1.3194062671797699</v>
      </c>
      <c r="G377" s="47">
        <v>0.52826139377002201</v>
      </c>
      <c r="H377" s="50">
        <v>6.7055393586005803</v>
      </c>
      <c r="I377" s="76" t="str">
        <f t="shared" si="10"/>
        <v>No</v>
      </c>
      <c r="J377" s="49" t="str">
        <f t="shared" si="11"/>
        <v>No</v>
      </c>
      <c r="K377" s="47">
        <v>0.11084733701831501</v>
      </c>
      <c r="L377" s="50">
        <v>8.9059923034634405</v>
      </c>
      <c r="M377" s="47">
        <v>0.110724280149407</v>
      </c>
      <c r="N377" s="50">
        <v>7.43440233236152</v>
      </c>
    </row>
    <row r="378" spans="1:14" x14ac:dyDescent="0.2">
      <c r="A378" s="57" t="s">
        <v>1038</v>
      </c>
      <c r="B378" s="44" t="s">
        <v>1038</v>
      </c>
      <c r="C378" s="45">
        <v>46</v>
      </c>
      <c r="D378" s="46" t="s">
        <v>335</v>
      </c>
      <c r="E378" s="47">
        <v>0.55840675274323004</v>
      </c>
      <c r="F378" s="48">
        <v>6.3771302913688803</v>
      </c>
      <c r="G378" s="47">
        <v>0.71733719308080102</v>
      </c>
      <c r="H378" s="50">
        <v>80.976676384839607</v>
      </c>
      <c r="I378" s="76" t="str">
        <f t="shared" si="10"/>
        <v>No</v>
      </c>
      <c r="J378" s="49" t="str">
        <f t="shared" si="11"/>
        <v>No</v>
      </c>
      <c r="K378" s="47">
        <v>0.16558411780673199</v>
      </c>
      <c r="L378" s="50">
        <v>60.4178119846069</v>
      </c>
      <c r="M378" s="47">
        <v>0.168029821753889</v>
      </c>
      <c r="N378" s="50">
        <v>61.880466472303198</v>
      </c>
    </row>
    <row r="379" spans="1:14" x14ac:dyDescent="0.2">
      <c r="A379" s="57" t="s">
        <v>1039</v>
      </c>
      <c r="B379" s="44" t="s">
        <v>1040</v>
      </c>
      <c r="C379" s="45">
        <v>46</v>
      </c>
      <c r="D379" s="46" t="s">
        <v>335</v>
      </c>
      <c r="E379" s="47">
        <v>0.52400029605077503</v>
      </c>
      <c r="F379" s="48">
        <v>3.7383177570093502</v>
      </c>
      <c r="G379" s="47">
        <v>0.61229921565714096</v>
      </c>
      <c r="H379" s="50">
        <v>32.653061224489797</v>
      </c>
      <c r="I379" s="76" t="str">
        <f t="shared" si="10"/>
        <v>No</v>
      </c>
      <c r="J379" s="49" t="str">
        <f t="shared" si="11"/>
        <v>No</v>
      </c>
      <c r="K379" s="47">
        <v>0.16669389478017199</v>
      </c>
      <c r="L379" s="50">
        <v>61.132490379329298</v>
      </c>
      <c r="M379" s="47">
        <v>0.16727024256022799</v>
      </c>
      <c r="N379" s="50">
        <v>61.5889212827988</v>
      </c>
    </row>
    <row r="380" spans="1:14" x14ac:dyDescent="0.2">
      <c r="A380" s="57" t="s">
        <v>1041</v>
      </c>
      <c r="B380" s="44" t="s">
        <v>1041</v>
      </c>
      <c r="C380" s="45">
        <v>46</v>
      </c>
      <c r="D380" s="46" t="s">
        <v>335</v>
      </c>
      <c r="E380" s="47">
        <v>0.50452540983511496</v>
      </c>
      <c r="F380" s="48">
        <v>2.3089609675645999</v>
      </c>
      <c r="G380" s="47">
        <v>0.64020297118797798</v>
      </c>
      <c r="H380" s="50">
        <v>45.33527696793</v>
      </c>
      <c r="I380" s="76" t="str">
        <f t="shared" si="10"/>
        <v>No</v>
      </c>
      <c r="J380" s="49" t="str">
        <f t="shared" si="11"/>
        <v>No</v>
      </c>
      <c r="K380" s="47">
        <v>0.14460909990693199</v>
      </c>
      <c r="L380" s="50">
        <v>48.378229796591498</v>
      </c>
      <c r="M380" s="47">
        <v>0.14735810440872901</v>
      </c>
      <c r="N380" s="50">
        <v>51.311953352769699</v>
      </c>
    </row>
    <row r="381" spans="1:14" x14ac:dyDescent="0.2">
      <c r="A381" s="57" t="s">
        <v>1042</v>
      </c>
      <c r="B381" s="44" t="s">
        <v>1043</v>
      </c>
      <c r="C381" s="45">
        <v>46</v>
      </c>
      <c r="D381" s="46" t="s">
        <v>335</v>
      </c>
      <c r="E381" s="47">
        <v>0.73253834070428103</v>
      </c>
      <c r="F381" s="48">
        <v>39.362286970863103</v>
      </c>
      <c r="G381" s="47">
        <v>0.588102756788079</v>
      </c>
      <c r="H381" s="50">
        <v>22.0116618075802</v>
      </c>
      <c r="I381" s="76" t="str">
        <f t="shared" si="10"/>
        <v>No</v>
      </c>
      <c r="J381" s="49" t="str">
        <f t="shared" si="11"/>
        <v>No</v>
      </c>
      <c r="K381" s="47">
        <v>0.16192066503563299</v>
      </c>
      <c r="L381" s="50">
        <v>58.658603628367203</v>
      </c>
      <c r="M381" s="47">
        <v>0.16390816943039099</v>
      </c>
      <c r="N381" s="50">
        <v>60.276967930029201</v>
      </c>
    </row>
    <row r="382" spans="1:14" x14ac:dyDescent="0.2">
      <c r="A382" s="57" t="s">
        <v>1044</v>
      </c>
      <c r="B382" s="44" t="s">
        <v>1045</v>
      </c>
      <c r="C382" s="45">
        <v>46</v>
      </c>
      <c r="D382" s="46" t="s">
        <v>335</v>
      </c>
      <c r="E382" s="47">
        <v>0.72929716037619396</v>
      </c>
      <c r="F382" s="48">
        <v>38.702583837273203</v>
      </c>
      <c r="G382" s="47">
        <v>0.57810469380560803</v>
      </c>
      <c r="H382" s="50">
        <v>18.731778425656</v>
      </c>
      <c r="I382" s="76" t="str">
        <f t="shared" si="10"/>
        <v>No</v>
      </c>
      <c r="J382" s="49" t="str">
        <f t="shared" si="11"/>
        <v>No</v>
      </c>
      <c r="K382" s="47">
        <v>0.197142928280748</v>
      </c>
      <c r="L382" s="50">
        <v>74.601429356789396</v>
      </c>
      <c r="M382" s="47">
        <v>0.199387196129553</v>
      </c>
      <c r="N382" s="50">
        <v>73.979591836734699</v>
      </c>
    </row>
    <row r="383" spans="1:14" x14ac:dyDescent="0.2">
      <c r="A383" s="57" t="s">
        <v>1046</v>
      </c>
      <c r="B383" s="44" t="s">
        <v>1047</v>
      </c>
      <c r="C383" s="45">
        <v>46</v>
      </c>
      <c r="D383" s="46" t="s">
        <v>335</v>
      </c>
      <c r="E383" s="47">
        <v>0.75651177625399901</v>
      </c>
      <c r="F383" s="48">
        <v>47.938427707531602</v>
      </c>
      <c r="G383" s="47">
        <v>0.678745210797839</v>
      </c>
      <c r="H383" s="50">
        <v>66.034985422740505</v>
      </c>
      <c r="I383" s="76" t="str">
        <f t="shared" si="10"/>
        <v>No</v>
      </c>
      <c r="J383" s="49" t="str">
        <f t="shared" si="11"/>
        <v>No</v>
      </c>
      <c r="K383" s="47">
        <v>0.196642889453498</v>
      </c>
      <c r="L383" s="50">
        <v>74.4914788345245</v>
      </c>
      <c r="M383" s="47">
        <v>0.201723135161443</v>
      </c>
      <c r="N383" s="50">
        <v>74.708454810495596</v>
      </c>
    </row>
    <row r="384" spans="1:14" x14ac:dyDescent="0.2">
      <c r="A384" s="57" t="s">
        <v>1048</v>
      </c>
      <c r="B384" s="44" t="s">
        <v>1048</v>
      </c>
      <c r="C384" s="45">
        <v>46</v>
      </c>
      <c r="D384" s="46" t="s">
        <v>335</v>
      </c>
      <c r="E384" s="47">
        <v>0.66896755302484101</v>
      </c>
      <c r="F384" s="48">
        <v>23.364485981308398</v>
      </c>
      <c r="G384" s="47">
        <v>0.69680772756079901</v>
      </c>
      <c r="H384" s="50">
        <v>74.562682215743393</v>
      </c>
      <c r="I384" s="76" t="str">
        <f t="shared" si="10"/>
        <v>No</v>
      </c>
      <c r="J384" s="49" t="str">
        <f t="shared" si="11"/>
        <v>No</v>
      </c>
      <c r="K384" s="47">
        <v>0.12963215532078301</v>
      </c>
      <c r="L384" s="50">
        <v>32.270478284771897</v>
      </c>
      <c r="M384" s="47">
        <v>0.130613373992395</v>
      </c>
      <c r="N384" s="50">
        <v>36.734693877551003</v>
      </c>
    </row>
    <row r="385" spans="1:14" x14ac:dyDescent="0.2">
      <c r="A385" s="57" t="s">
        <v>1049</v>
      </c>
      <c r="B385" s="44" t="s">
        <v>1050</v>
      </c>
      <c r="C385" s="45">
        <v>46</v>
      </c>
      <c r="D385" s="46" t="s">
        <v>335</v>
      </c>
      <c r="E385" s="47">
        <v>0.74392843796140495</v>
      </c>
      <c r="F385" s="48">
        <v>43.375481033534903</v>
      </c>
      <c r="G385" s="47">
        <v>0.60940116262755994</v>
      </c>
      <c r="H385" s="50">
        <v>31.559766763848401</v>
      </c>
      <c r="I385" s="76" t="str">
        <f t="shared" si="10"/>
        <v>No</v>
      </c>
      <c r="J385" s="49" t="str">
        <f t="shared" si="11"/>
        <v>No</v>
      </c>
      <c r="K385" s="47">
        <v>0.26219811641219198</v>
      </c>
      <c r="L385" s="50">
        <v>89.774601429356807</v>
      </c>
      <c r="M385" s="47">
        <v>0.262562438727793</v>
      </c>
      <c r="N385" s="50">
        <v>87.390670553935905</v>
      </c>
    </row>
    <row r="386" spans="1:14" x14ac:dyDescent="0.2">
      <c r="A386" s="57" t="s">
        <v>1051</v>
      </c>
      <c r="B386" s="44" t="s">
        <v>1052</v>
      </c>
      <c r="C386" s="45">
        <v>46</v>
      </c>
      <c r="D386" s="46" t="s">
        <v>335</v>
      </c>
      <c r="E386" s="47">
        <v>0.72921227238363395</v>
      </c>
      <c r="F386" s="48">
        <v>38.647608576140698</v>
      </c>
      <c r="G386" s="47">
        <v>0.684160892996721</v>
      </c>
      <c r="H386" s="50">
        <v>69.241982507288597</v>
      </c>
      <c r="I386" s="76" t="str">
        <f t="shared" si="10"/>
        <v>No</v>
      </c>
      <c r="J386" s="49" t="str">
        <f t="shared" si="11"/>
        <v>No</v>
      </c>
      <c r="K386" s="47">
        <v>0.185891735048683</v>
      </c>
      <c r="L386" s="50">
        <v>69.818581638262799</v>
      </c>
      <c r="M386" s="47">
        <v>0.187108898253806</v>
      </c>
      <c r="N386" s="50">
        <v>70.116618075801796</v>
      </c>
    </row>
    <row r="387" spans="1:14" x14ac:dyDescent="0.2">
      <c r="A387" s="57" t="s">
        <v>844</v>
      </c>
      <c r="B387" s="44" t="s">
        <v>1053</v>
      </c>
      <c r="C387" s="45">
        <v>46</v>
      </c>
      <c r="D387" s="46" t="s">
        <v>335</v>
      </c>
      <c r="E387" s="47">
        <v>0.76292232593229103</v>
      </c>
      <c r="F387" s="48">
        <v>49.642660802638801</v>
      </c>
      <c r="G387" s="47">
        <v>0.67084047357827503</v>
      </c>
      <c r="H387" s="50">
        <v>62.244897959183703</v>
      </c>
      <c r="I387" s="76" t="str">
        <f t="shared" si="10"/>
        <v>No</v>
      </c>
      <c r="J387" s="49" t="str">
        <f t="shared" si="11"/>
        <v>No</v>
      </c>
      <c r="K387" s="47">
        <v>0.26863023123166502</v>
      </c>
      <c r="L387" s="50">
        <v>90.654205607476598</v>
      </c>
      <c r="M387" s="47">
        <v>0.27017023744174401</v>
      </c>
      <c r="N387" s="50">
        <v>88.483965014577294</v>
      </c>
    </row>
    <row r="388" spans="1:14" x14ac:dyDescent="0.2">
      <c r="A388" s="57" t="s">
        <v>1054</v>
      </c>
      <c r="B388" s="44" t="s">
        <v>1055</v>
      </c>
      <c r="C388" s="45">
        <v>46</v>
      </c>
      <c r="D388" s="46" t="s">
        <v>335</v>
      </c>
      <c r="E388" s="47">
        <v>0.71210049488944505</v>
      </c>
      <c r="F388" s="48">
        <v>33.315008246289203</v>
      </c>
      <c r="G388" s="47">
        <v>0.66792490340394295</v>
      </c>
      <c r="H388" s="50">
        <v>60.787172011661802</v>
      </c>
      <c r="I388" s="76" t="str">
        <f t="shared" si="10"/>
        <v>No</v>
      </c>
      <c r="J388" s="49" t="str">
        <f t="shared" si="11"/>
        <v>No</v>
      </c>
      <c r="K388" s="47">
        <v>0.12147635216624</v>
      </c>
      <c r="L388" s="50">
        <v>23.199560197910898</v>
      </c>
      <c r="M388" s="47">
        <v>0.121714792974016</v>
      </c>
      <c r="N388" s="50">
        <v>25.801749271136998</v>
      </c>
    </row>
    <row r="389" spans="1:14" x14ac:dyDescent="0.2">
      <c r="A389" s="57" t="s">
        <v>522</v>
      </c>
      <c r="B389" s="44" t="s">
        <v>1056</v>
      </c>
      <c r="C389" s="45">
        <v>46</v>
      </c>
      <c r="D389" s="46" t="s">
        <v>335</v>
      </c>
      <c r="E389" s="47">
        <v>0.75343852817776003</v>
      </c>
      <c r="F389" s="48">
        <v>46.893897746014297</v>
      </c>
      <c r="G389" s="47">
        <v>0.71969768404208101</v>
      </c>
      <c r="H389" s="50">
        <v>81.341107871720098</v>
      </c>
      <c r="I389" s="76" t="str">
        <f t="shared" si="10"/>
        <v>No</v>
      </c>
      <c r="J389" s="49" t="str">
        <f t="shared" si="11"/>
        <v>No</v>
      </c>
      <c r="K389" s="47">
        <v>0.147055167559418</v>
      </c>
      <c r="L389" s="50">
        <v>49.642660802638801</v>
      </c>
      <c r="M389" s="47">
        <v>0.147156914470987</v>
      </c>
      <c r="N389" s="50">
        <v>51.239067055393598</v>
      </c>
    </row>
    <row r="390" spans="1:14" x14ac:dyDescent="0.2">
      <c r="A390" s="57" t="s">
        <v>1057</v>
      </c>
      <c r="B390" s="44" t="s">
        <v>1058</v>
      </c>
      <c r="C390" s="45">
        <v>46</v>
      </c>
      <c r="D390" s="46" t="s">
        <v>335</v>
      </c>
      <c r="E390" s="47">
        <v>0.71064002355900402</v>
      </c>
      <c r="F390" s="48">
        <v>32.765255634964298</v>
      </c>
      <c r="G390" s="47">
        <v>0.64748939368151304</v>
      </c>
      <c r="H390" s="50">
        <v>49.927113702623899</v>
      </c>
      <c r="I390" s="76" t="str">
        <f t="shared" si="10"/>
        <v>No</v>
      </c>
      <c r="J390" s="49" t="str">
        <f t="shared" si="11"/>
        <v>No</v>
      </c>
      <c r="K390" s="47">
        <v>0.113820840357932</v>
      </c>
      <c r="L390" s="50">
        <v>12.7542605827378</v>
      </c>
      <c r="M390" s="47">
        <v>0.115433223234643</v>
      </c>
      <c r="N390" s="50">
        <v>15.0145772594752</v>
      </c>
    </row>
    <row r="391" spans="1:14" x14ac:dyDescent="0.2">
      <c r="A391" s="57" t="s">
        <v>1059</v>
      </c>
      <c r="B391" s="44" t="s">
        <v>1060</v>
      </c>
      <c r="C391" s="45">
        <v>46</v>
      </c>
      <c r="D391" s="46" t="s">
        <v>335</v>
      </c>
      <c r="E391" s="47">
        <v>0.73262128186862097</v>
      </c>
      <c r="F391" s="48">
        <v>39.472237493128098</v>
      </c>
      <c r="G391" s="47">
        <v>0.68475997000171795</v>
      </c>
      <c r="H391" s="50">
        <v>69.606413994169102</v>
      </c>
      <c r="I391" s="76" t="str">
        <f t="shared" ref="I391:I454" si="12">IF(AND(F391&gt;=90,H391&gt;=90),"Yes","No")</f>
        <v>No</v>
      </c>
      <c r="J391" s="49" t="str">
        <f t="shared" ref="J391:J454" si="13">IF(AND(F391&gt;=75,H391&gt;=75),"Yes","No")</f>
        <v>No</v>
      </c>
      <c r="K391" s="47">
        <v>0.14000242865787299</v>
      </c>
      <c r="L391" s="50">
        <v>43.760307861462302</v>
      </c>
      <c r="M391" s="47">
        <v>0.14412591058910301</v>
      </c>
      <c r="N391" s="50">
        <v>49.416909620991298</v>
      </c>
    </row>
    <row r="392" spans="1:14" x14ac:dyDescent="0.2">
      <c r="A392" s="57" t="s">
        <v>1061</v>
      </c>
      <c r="B392" s="44" t="s">
        <v>1062</v>
      </c>
      <c r="C392" s="45">
        <v>46</v>
      </c>
      <c r="D392" s="46" t="s">
        <v>335</v>
      </c>
      <c r="E392" s="47">
        <v>0.76457955162056501</v>
      </c>
      <c r="F392" s="48">
        <v>50.357339197361199</v>
      </c>
      <c r="G392" s="47">
        <v>0.62268455787080002</v>
      </c>
      <c r="H392" s="50">
        <v>37.244897959183703</v>
      </c>
      <c r="I392" s="76" t="str">
        <f t="shared" si="12"/>
        <v>No</v>
      </c>
      <c r="J392" s="49" t="str">
        <f t="shared" si="13"/>
        <v>No</v>
      </c>
      <c r="K392" s="47">
        <v>0.21034649553016699</v>
      </c>
      <c r="L392" s="50">
        <v>78.559648158328798</v>
      </c>
      <c r="M392" s="47">
        <v>0.21034615893359701</v>
      </c>
      <c r="N392" s="50">
        <v>77.186588921282805</v>
      </c>
    </row>
    <row r="393" spans="1:14" x14ac:dyDescent="0.2">
      <c r="A393" s="57" t="s">
        <v>1063</v>
      </c>
      <c r="B393" s="44" t="s">
        <v>1064</v>
      </c>
      <c r="C393" s="45">
        <v>46</v>
      </c>
      <c r="D393" s="46" t="s">
        <v>335</v>
      </c>
      <c r="E393" s="47">
        <v>0.82159838537331797</v>
      </c>
      <c r="F393" s="48">
        <v>69.983507421660207</v>
      </c>
      <c r="G393" s="47">
        <v>0.73900660720961098</v>
      </c>
      <c r="H393" s="50">
        <v>85.058309037900898</v>
      </c>
      <c r="I393" s="76" t="str">
        <f t="shared" si="12"/>
        <v>No</v>
      </c>
      <c r="J393" s="49" t="str">
        <f t="shared" si="13"/>
        <v>No</v>
      </c>
      <c r="K393" s="47">
        <v>0.30705758376605802</v>
      </c>
      <c r="L393" s="50">
        <v>94.172622319956005</v>
      </c>
      <c r="M393" s="47">
        <v>0.311888517786852</v>
      </c>
      <c r="N393" s="50">
        <v>93.221574344023296</v>
      </c>
    </row>
    <row r="394" spans="1:14" x14ac:dyDescent="0.2">
      <c r="A394" s="57" t="s">
        <v>1065</v>
      </c>
      <c r="B394" s="44" t="s">
        <v>1066</v>
      </c>
      <c r="C394" s="45">
        <v>46</v>
      </c>
      <c r="D394" s="46" t="s">
        <v>335</v>
      </c>
      <c r="E394" s="47">
        <v>0.75063793783167398</v>
      </c>
      <c r="F394" s="48">
        <v>45.519516217701998</v>
      </c>
      <c r="G394" s="47">
        <v>0.68289972339529104</v>
      </c>
      <c r="H394" s="50">
        <v>68.877551020408205</v>
      </c>
      <c r="I394" s="76" t="str">
        <f t="shared" si="12"/>
        <v>No</v>
      </c>
      <c r="J394" s="49" t="str">
        <f t="shared" si="13"/>
        <v>No</v>
      </c>
      <c r="K394" s="47">
        <v>0.201440723494655</v>
      </c>
      <c r="L394" s="50">
        <v>76.030786146234206</v>
      </c>
      <c r="M394" s="47">
        <v>0.202601453881145</v>
      </c>
      <c r="N394" s="50">
        <v>75.218658892128303</v>
      </c>
    </row>
    <row r="395" spans="1:14" x14ac:dyDescent="0.2">
      <c r="A395" s="57" t="s">
        <v>1067</v>
      </c>
      <c r="B395" s="44" t="s">
        <v>1067</v>
      </c>
      <c r="C395" s="45">
        <v>46</v>
      </c>
      <c r="D395" s="46" t="s">
        <v>335</v>
      </c>
      <c r="E395" s="47">
        <v>0.69302204995014205</v>
      </c>
      <c r="F395" s="48">
        <v>28.367234744365</v>
      </c>
      <c r="G395" s="47">
        <v>0.68238128800453501</v>
      </c>
      <c r="H395" s="50">
        <v>68.440233236151599</v>
      </c>
      <c r="I395" s="76" t="str">
        <f t="shared" si="12"/>
        <v>No</v>
      </c>
      <c r="J395" s="49" t="str">
        <f t="shared" si="13"/>
        <v>No</v>
      </c>
      <c r="K395" s="47">
        <v>0.208120074160525</v>
      </c>
      <c r="L395" s="50">
        <v>78.064870808136305</v>
      </c>
      <c r="M395" s="47">
        <v>0.209854981740763</v>
      </c>
      <c r="N395" s="50">
        <v>76.967930029154502</v>
      </c>
    </row>
    <row r="396" spans="1:14" x14ac:dyDescent="0.2">
      <c r="A396" s="57" t="s">
        <v>546</v>
      </c>
      <c r="B396" s="44" t="s">
        <v>1068</v>
      </c>
      <c r="C396" s="45">
        <v>46</v>
      </c>
      <c r="D396" s="46" t="s">
        <v>335</v>
      </c>
      <c r="E396" s="47">
        <v>0.73424088010959399</v>
      </c>
      <c r="F396" s="48">
        <v>40.076965365585501</v>
      </c>
      <c r="G396" s="47">
        <v>0.72733022021911897</v>
      </c>
      <c r="H396" s="50">
        <v>82.871720116618107</v>
      </c>
      <c r="I396" s="76" t="str">
        <f t="shared" si="12"/>
        <v>No</v>
      </c>
      <c r="J396" s="49" t="str">
        <f t="shared" si="13"/>
        <v>No</v>
      </c>
      <c r="K396" s="47">
        <v>0.25693725189261402</v>
      </c>
      <c r="L396" s="50">
        <v>88.949972512369399</v>
      </c>
      <c r="M396" s="47">
        <v>0.25864539971975797</v>
      </c>
      <c r="N396" s="50">
        <v>86.880466472303198</v>
      </c>
    </row>
    <row r="397" spans="1:14" x14ac:dyDescent="0.2">
      <c r="A397" s="57" t="s">
        <v>1069</v>
      </c>
      <c r="B397" s="44" t="s">
        <v>1070</v>
      </c>
      <c r="C397" s="45">
        <v>46</v>
      </c>
      <c r="D397" s="46" t="s">
        <v>335</v>
      </c>
      <c r="E397" s="47">
        <v>0.76929290114746096</v>
      </c>
      <c r="F397" s="48">
        <v>51.621770203408502</v>
      </c>
      <c r="G397" s="47">
        <v>0.80573856430625901</v>
      </c>
      <c r="H397" s="50">
        <v>95.262390670553899</v>
      </c>
      <c r="I397" s="76" t="str">
        <f t="shared" si="12"/>
        <v>No</v>
      </c>
      <c r="J397" s="49" t="str">
        <f t="shared" si="13"/>
        <v>No</v>
      </c>
      <c r="K397" s="47">
        <v>0.34067041348677402</v>
      </c>
      <c r="L397" s="50">
        <v>95.986805937328199</v>
      </c>
      <c r="M397" s="47">
        <v>0.33981170180549403</v>
      </c>
      <c r="N397" s="50">
        <v>95.33527696793</v>
      </c>
    </row>
    <row r="398" spans="1:14" x14ac:dyDescent="0.2">
      <c r="A398" s="57" t="s">
        <v>1071</v>
      </c>
      <c r="B398" s="44" t="s">
        <v>1072</v>
      </c>
      <c r="C398" s="45">
        <v>46</v>
      </c>
      <c r="D398" s="46" t="s">
        <v>335</v>
      </c>
      <c r="E398" s="47">
        <v>0.749321122378523</v>
      </c>
      <c r="F398" s="48">
        <v>44.9697636063771</v>
      </c>
      <c r="G398" s="47">
        <v>0.807656964411822</v>
      </c>
      <c r="H398" s="50">
        <v>95.408163265306101</v>
      </c>
      <c r="I398" s="76" t="str">
        <f t="shared" si="12"/>
        <v>No</v>
      </c>
      <c r="J398" s="49" t="str">
        <f t="shared" si="13"/>
        <v>No</v>
      </c>
      <c r="K398" s="47">
        <v>0.26402304950350203</v>
      </c>
      <c r="L398" s="50">
        <v>90.104452996151693</v>
      </c>
      <c r="M398" s="47">
        <v>0.27690636962904902</v>
      </c>
      <c r="N398" s="50">
        <v>89.504373177842595</v>
      </c>
    </row>
    <row r="399" spans="1:14" x14ac:dyDescent="0.2">
      <c r="A399" s="57" t="s">
        <v>1073</v>
      </c>
      <c r="B399" s="44" t="s">
        <v>1074</v>
      </c>
      <c r="C399" s="45">
        <v>46</v>
      </c>
      <c r="D399" s="46" t="s">
        <v>335</v>
      </c>
      <c r="E399" s="47">
        <v>0.67708401468622703</v>
      </c>
      <c r="F399" s="48">
        <v>25.0137438152831</v>
      </c>
      <c r="G399" s="47">
        <v>0.50778169772515103</v>
      </c>
      <c r="H399" s="50">
        <v>4.3002915451895003</v>
      </c>
      <c r="I399" s="76" t="str">
        <f t="shared" si="12"/>
        <v>No</v>
      </c>
      <c r="J399" s="49" t="str">
        <f t="shared" si="13"/>
        <v>No</v>
      </c>
      <c r="K399" s="47">
        <v>0.116783054491779</v>
      </c>
      <c r="L399" s="50">
        <v>17.042330951072</v>
      </c>
      <c r="M399" s="47">
        <v>0.116884160151323</v>
      </c>
      <c r="N399" s="50">
        <v>17.201166180758001</v>
      </c>
    </row>
    <row r="400" spans="1:14" x14ac:dyDescent="0.2">
      <c r="A400" s="57" t="s">
        <v>1075</v>
      </c>
      <c r="B400" s="44" t="s">
        <v>1076</v>
      </c>
      <c r="C400" s="45">
        <v>46</v>
      </c>
      <c r="D400" s="46" t="s">
        <v>335</v>
      </c>
      <c r="E400" s="47">
        <v>0.60754675715183404</v>
      </c>
      <c r="F400" s="48">
        <v>11.544804837822999</v>
      </c>
      <c r="G400" s="47">
        <v>0.54262432067325805</v>
      </c>
      <c r="H400" s="50">
        <v>8.8192419825072896</v>
      </c>
      <c r="I400" s="76" t="str">
        <f t="shared" si="12"/>
        <v>No</v>
      </c>
      <c r="J400" s="49" t="str">
        <f t="shared" si="13"/>
        <v>No</v>
      </c>
      <c r="K400" s="47">
        <v>0.115350552366276</v>
      </c>
      <c r="L400" s="50">
        <v>14.953271028037401</v>
      </c>
      <c r="M400" s="47">
        <v>0.11560662174936701</v>
      </c>
      <c r="N400" s="50">
        <v>15.3061224489796</v>
      </c>
    </row>
    <row r="401" spans="1:14" x14ac:dyDescent="0.2">
      <c r="A401" s="57" t="s">
        <v>1077</v>
      </c>
      <c r="B401" s="44" t="s">
        <v>1078</v>
      </c>
      <c r="C401" s="45">
        <v>46</v>
      </c>
      <c r="D401" s="46" t="s">
        <v>335</v>
      </c>
      <c r="E401" s="47">
        <v>0.666990418475082</v>
      </c>
      <c r="F401" s="48">
        <v>22.759758108850999</v>
      </c>
      <c r="G401" s="47">
        <v>0.50350605467948495</v>
      </c>
      <c r="H401" s="50">
        <v>3.79008746355685</v>
      </c>
      <c r="I401" s="76" t="str">
        <f t="shared" si="12"/>
        <v>No</v>
      </c>
      <c r="J401" s="49" t="str">
        <f t="shared" si="13"/>
        <v>No</v>
      </c>
      <c r="K401" s="47">
        <v>0.134343049143583</v>
      </c>
      <c r="L401" s="50">
        <v>37.987905442550897</v>
      </c>
      <c r="M401" s="47">
        <v>0.13344048372218301</v>
      </c>
      <c r="N401" s="50">
        <v>40.233236151603499</v>
      </c>
    </row>
    <row r="402" spans="1:14" x14ac:dyDescent="0.2">
      <c r="A402" s="57" t="s">
        <v>1079</v>
      </c>
      <c r="B402" s="44" t="s">
        <v>1079</v>
      </c>
      <c r="C402" s="45">
        <v>46</v>
      </c>
      <c r="D402" s="46" t="s">
        <v>335</v>
      </c>
      <c r="E402" s="47">
        <v>0.71102590954362699</v>
      </c>
      <c r="F402" s="48">
        <v>32.930181418361698</v>
      </c>
      <c r="G402" s="47">
        <v>0.65528065613575903</v>
      </c>
      <c r="H402" s="50">
        <v>54.1545189504373</v>
      </c>
      <c r="I402" s="76" t="str">
        <f t="shared" si="12"/>
        <v>No</v>
      </c>
      <c r="J402" s="49" t="str">
        <f t="shared" si="13"/>
        <v>No</v>
      </c>
      <c r="K402" s="47">
        <v>0.11016748665390499</v>
      </c>
      <c r="L402" s="50">
        <v>8.5761407366684992</v>
      </c>
      <c r="M402" s="47">
        <v>0.11008587056112</v>
      </c>
      <c r="N402" s="50">
        <v>6.7784256559766796</v>
      </c>
    </row>
    <row r="403" spans="1:14" x14ac:dyDescent="0.2">
      <c r="A403" s="57" t="s">
        <v>1080</v>
      </c>
      <c r="B403" s="44" t="s">
        <v>1081</v>
      </c>
      <c r="C403" s="45">
        <v>46</v>
      </c>
      <c r="D403" s="46" t="s">
        <v>335</v>
      </c>
      <c r="E403" s="47">
        <v>0.69710947487712904</v>
      </c>
      <c r="F403" s="48">
        <v>29.136888400219899</v>
      </c>
      <c r="G403" s="47">
        <v>0.57486482777979597</v>
      </c>
      <c r="H403" s="50">
        <v>17.274052478134099</v>
      </c>
      <c r="I403" s="76" t="str">
        <f t="shared" si="12"/>
        <v>No</v>
      </c>
      <c r="J403" s="49" t="str">
        <f t="shared" si="13"/>
        <v>No</v>
      </c>
      <c r="K403" s="47">
        <v>0.13015186688289701</v>
      </c>
      <c r="L403" s="50">
        <v>32.930181418361698</v>
      </c>
      <c r="M403" s="47">
        <v>0.12943465345765401</v>
      </c>
      <c r="N403" s="50">
        <v>35.131195335276999</v>
      </c>
    </row>
    <row r="404" spans="1:14" x14ac:dyDescent="0.2">
      <c r="A404" s="57" t="s">
        <v>1082</v>
      </c>
      <c r="B404" s="44" t="s">
        <v>1083</v>
      </c>
      <c r="C404" s="45">
        <v>46</v>
      </c>
      <c r="D404" s="46" t="s">
        <v>335</v>
      </c>
      <c r="E404" s="47">
        <v>0.69918250638445201</v>
      </c>
      <c r="F404" s="48">
        <v>29.631665750412299</v>
      </c>
      <c r="G404" s="47">
        <v>0.52599508163677</v>
      </c>
      <c r="H404" s="50">
        <v>6.4139941690962097</v>
      </c>
      <c r="I404" s="76" t="str">
        <f t="shared" si="12"/>
        <v>No</v>
      </c>
      <c r="J404" s="49" t="str">
        <f t="shared" si="13"/>
        <v>No</v>
      </c>
      <c r="K404" s="47">
        <v>0.14425203544512</v>
      </c>
      <c r="L404" s="50">
        <v>47.938427707531602</v>
      </c>
      <c r="M404" s="47">
        <v>0.14438751246446799</v>
      </c>
      <c r="N404" s="50">
        <v>49.562682215743401</v>
      </c>
    </row>
    <row r="405" spans="1:14" x14ac:dyDescent="0.2">
      <c r="A405" s="57" t="s">
        <v>1084</v>
      </c>
      <c r="B405" s="44" t="s">
        <v>1085</v>
      </c>
      <c r="C405" s="45">
        <v>46</v>
      </c>
      <c r="D405" s="46" t="s">
        <v>335</v>
      </c>
      <c r="E405" s="47">
        <v>0.63647647312706002</v>
      </c>
      <c r="F405" s="48">
        <v>16.4376030786146</v>
      </c>
      <c r="G405" s="47">
        <v>0.64859376848607897</v>
      </c>
      <c r="H405" s="50">
        <v>50.364431486880498</v>
      </c>
      <c r="I405" s="76" t="str">
        <f t="shared" si="12"/>
        <v>No</v>
      </c>
      <c r="J405" s="49" t="str">
        <f t="shared" si="13"/>
        <v>No</v>
      </c>
      <c r="K405" s="47">
        <v>0.13394963689942599</v>
      </c>
      <c r="L405" s="50">
        <v>37.713029136888402</v>
      </c>
      <c r="M405" s="47">
        <v>0.13348879003942701</v>
      </c>
      <c r="N405" s="50">
        <v>40.3061224489796</v>
      </c>
    </row>
    <row r="406" spans="1:14" x14ac:dyDescent="0.2">
      <c r="A406" s="57" t="s">
        <v>1086</v>
      </c>
      <c r="B406" s="44" t="s">
        <v>1087</v>
      </c>
      <c r="C406" s="45">
        <v>46</v>
      </c>
      <c r="D406" s="46" t="s">
        <v>335</v>
      </c>
      <c r="E406" s="47">
        <v>0.73647150281405505</v>
      </c>
      <c r="F406" s="48">
        <v>41.121495327102799</v>
      </c>
      <c r="G406" s="47">
        <v>0.58245998696427903</v>
      </c>
      <c r="H406" s="50">
        <v>20.262390670553899</v>
      </c>
      <c r="I406" s="76" t="str">
        <f t="shared" si="12"/>
        <v>No</v>
      </c>
      <c r="J406" s="49" t="str">
        <f t="shared" si="13"/>
        <v>No</v>
      </c>
      <c r="K406" s="47">
        <v>0.235415194079896</v>
      </c>
      <c r="L406" s="50">
        <v>85.541506322155001</v>
      </c>
      <c r="M406" s="47">
        <v>0.236291103396049</v>
      </c>
      <c r="N406" s="50">
        <v>83.600583090379004</v>
      </c>
    </row>
    <row r="407" spans="1:14" x14ac:dyDescent="0.2">
      <c r="A407" s="57" t="s">
        <v>1088</v>
      </c>
      <c r="B407" s="44" t="s">
        <v>1089</v>
      </c>
      <c r="C407" s="45">
        <v>46</v>
      </c>
      <c r="D407" s="46" t="s">
        <v>335</v>
      </c>
      <c r="E407" s="47">
        <v>0.71642475749585199</v>
      </c>
      <c r="F407" s="48">
        <v>34.7443650357339</v>
      </c>
      <c r="G407" s="47">
        <v>0.652505428339333</v>
      </c>
      <c r="H407" s="50">
        <v>52.7696793002915</v>
      </c>
      <c r="I407" s="76" t="str">
        <f t="shared" si="12"/>
        <v>No</v>
      </c>
      <c r="J407" s="49" t="str">
        <f t="shared" si="13"/>
        <v>No</v>
      </c>
      <c r="K407" s="47">
        <v>0.26358430045902898</v>
      </c>
      <c r="L407" s="50">
        <v>89.994502473886797</v>
      </c>
      <c r="M407" s="47">
        <v>0.26691449727989303</v>
      </c>
      <c r="N407" s="50">
        <v>87.900874635568499</v>
      </c>
    </row>
    <row r="408" spans="1:14" x14ac:dyDescent="0.2">
      <c r="A408" s="57" t="s">
        <v>1090</v>
      </c>
      <c r="B408" s="44" t="s">
        <v>1091</v>
      </c>
      <c r="C408" s="45">
        <v>46</v>
      </c>
      <c r="D408" s="46" t="s">
        <v>335</v>
      </c>
      <c r="E408" s="47">
        <v>0.64506768393462599</v>
      </c>
      <c r="F408" s="48">
        <v>18.086860912589302</v>
      </c>
      <c r="G408" s="47">
        <v>0.66254214075334805</v>
      </c>
      <c r="H408" s="50">
        <v>58.527696793002903</v>
      </c>
      <c r="I408" s="76" t="str">
        <f t="shared" si="12"/>
        <v>No</v>
      </c>
      <c r="J408" s="49" t="str">
        <f t="shared" si="13"/>
        <v>No</v>
      </c>
      <c r="K408" s="47">
        <v>0.179796942908417</v>
      </c>
      <c r="L408" s="50">
        <v>67.619571192963207</v>
      </c>
      <c r="M408" s="47">
        <v>0.184077797364191</v>
      </c>
      <c r="N408" s="50">
        <v>68.804664723032104</v>
      </c>
    </row>
    <row r="409" spans="1:14" x14ac:dyDescent="0.2">
      <c r="A409" s="57" t="s">
        <v>1092</v>
      </c>
      <c r="B409" s="44" t="s">
        <v>1093</v>
      </c>
      <c r="C409" s="45">
        <v>46</v>
      </c>
      <c r="D409" s="46" t="s">
        <v>335</v>
      </c>
      <c r="E409" s="47">
        <v>0.70420991432624702</v>
      </c>
      <c r="F409" s="48">
        <v>30.896096756459599</v>
      </c>
      <c r="G409" s="47">
        <v>0.63578212371020304</v>
      </c>
      <c r="H409" s="50">
        <v>43.075801749271101</v>
      </c>
      <c r="I409" s="76" t="str">
        <f t="shared" si="12"/>
        <v>No</v>
      </c>
      <c r="J409" s="49" t="str">
        <f t="shared" si="13"/>
        <v>No</v>
      </c>
      <c r="K409" s="47">
        <v>0.131361455111525</v>
      </c>
      <c r="L409" s="50">
        <v>34.414513468938999</v>
      </c>
      <c r="M409" s="47">
        <v>0.13247164428883099</v>
      </c>
      <c r="N409" s="50">
        <v>39.3586005830904</v>
      </c>
    </row>
    <row r="410" spans="1:14" x14ac:dyDescent="0.2">
      <c r="A410" s="57" t="s">
        <v>1094</v>
      </c>
      <c r="B410" s="44" t="s">
        <v>1095</v>
      </c>
      <c r="C410" s="45">
        <v>46</v>
      </c>
      <c r="D410" s="46" t="s">
        <v>335</v>
      </c>
      <c r="E410" s="47">
        <v>0.69453699497319898</v>
      </c>
      <c r="F410" s="48">
        <v>28.587135788895001</v>
      </c>
      <c r="G410" s="47">
        <v>0.53472228038295599</v>
      </c>
      <c r="H410" s="50">
        <v>7.5801749271137</v>
      </c>
      <c r="I410" s="76" t="str">
        <f t="shared" si="12"/>
        <v>No</v>
      </c>
      <c r="J410" s="49" t="str">
        <f t="shared" si="13"/>
        <v>No</v>
      </c>
      <c r="K410" s="47">
        <v>0.110272000748247</v>
      </c>
      <c r="L410" s="50">
        <v>8.6311159978009897</v>
      </c>
      <c r="M410" s="47">
        <v>0.109996753091329</v>
      </c>
      <c r="N410" s="50">
        <v>6.6326530612244898</v>
      </c>
    </row>
    <row r="411" spans="1:14" x14ac:dyDescent="0.2">
      <c r="A411" s="57" t="s">
        <v>1096</v>
      </c>
      <c r="B411" s="44" t="s">
        <v>1097</v>
      </c>
      <c r="C411" s="45">
        <v>46</v>
      </c>
      <c r="D411" s="46" t="s">
        <v>335</v>
      </c>
      <c r="E411" s="47">
        <v>0.70937351755971401</v>
      </c>
      <c r="F411" s="48">
        <v>32.0505772402419</v>
      </c>
      <c r="G411" s="47">
        <v>0.622227406574278</v>
      </c>
      <c r="H411" s="50">
        <v>37.099125364431501</v>
      </c>
      <c r="I411" s="76" t="str">
        <f t="shared" si="12"/>
        <v>No</v>
      </c>
      <c r="J411" s="49" t="str">
        <f t="shared" si="13"/>
        <v>No</v>
      </c>
      <c r="K411" s="47">
        <v>0.113794518530605</v>
      </c>
      <c r="L411" s="50">
        <v>12.644310060472799</v>
      </c>
      <c r="M411" s="47">
        <v>0.113526072763665</v>
      </c>
      <c r="N411" s="50">
        <v>12.099125364431501</v>
      </c>
    </row>
    <row r="412" spans="1:14" x14ac:dyDescent="0.2">
      <c r="A412" s="57" t="s">
        <v>1098</v>
      </c>
      <c r="B412" s="44" t="s">
        <v>1099</v>
      </c>
      <c r="C412" s="45">
        <v>46</v>
      </c>
      <c r="D412" s="46" t="s">
        <v>335</v>
      </c>
      <c r="E412" s="47">
        <v>0.72362906249682901</v>
      </c>
      <c r="F412" s="48">
        <v>37.053326003298501</v>
      </c>
      <c r="G412" s="47">
        <v>0.67066905731056603</v>
      </c>
      <c r="H412" s="50">
        <v>62.0262390670554</v>
      </c>
      <c r="I412" s="76" t="str">
        <f t="shared" si="12"/>
        <v>No</v>
      </c>
      <c r="J412" s="49" t="str">
        <f t="shared" si="13"/>
        <v>No</v>
      </c>
      <c r="K412" s="47">
        <v>0.179063065094901</v>
      </c>
      <c r="L412" s="50">
        <v>67.509620670698197</v>
      </c>
      <c r="M412" s="47">
        <v>0.18067516311623599</v>
      </c>
      <c r="N412" s="50">
        <v>67.274052478134095</v>
      </c>
    </row>
    <row r="413" spans="1:14" x14ac:dyDescent="0.2">
      <c r="A413" s="57" t="s">
        <v>1100</v>
      </c>
      <c r="B413" s="44" t="s">
        <v>1101</v>
      </c>
      <c r="C413" s="45">
        <v>46</v>
      </c>
      <c r="D413" s="46" t="s">
        <v>335</v>
      </c>
      <c r="E413" s="47">
        <v>0.71817106098442096</v>
      </c>
      <c r="F413" s="48">
        <v>35.514018691588802</v>
      </c>
      <c r="G413" s="47">
        <v>0.57791450508736397</v>
      </c>
      <c r="H413" s="50">
        <v>18.440233236151599</v>
      </c>
      <c r="I413" s="76" t="str">
        <f t="shared" si="12"/>
        <v>No</v>
      </c>
      <c r="J413" s="49" t="str">
        <f t="shared" si="13"/>
        <v>No</v>
      </c>
      <c r="K413" s="47">
        <v>0.11791511877314501</v>
      </c>
      <c r="L413" s="50">
        <v>18.471687740516799</v>
      </c>
      <c r="M413" s="47">
        <v>0.11735451801392401</v>
      </c>
      <c r="N413" s="50">
        <v>17.784256559766799</v>
      </c>
    </row>
    <row r="414" spans="1:14" x14ac:dyDescent="0.2">
      <c r="A414" s="57" t="s">
        <v>1102</v>
      </c>
      <c r="B414" s="44" t="s">
        <v>1103</v>
      </c>
      <c r="C414" s="45">
        <v>46</v>
      </c>
      <c r="D414" s="46" t="s">
        <v>335</v>
      </c>
      <c r="E414" s="47">
        <v>0.72352739476366801</v>
      </c>
      <c r="F414" s="48">
        <v>36.943375481033499</v>
      </c>
      <c r="G414" s="47">
        <v>0.59965425324482602</v>
      </c>
      <c r="H414" s="50">
        <v>26.967930029154498</v>
      </c>
      <c r="I414" s="76" t="str">
        <f t="shared" si="12"/>
        <v>No</v>
      </c>
      <c r="J414" s="49" t="str">
        <f t="shared" si="13"/>
        <v>No</v>
      </c>
      <c r="K414" s="47">
        <v>0.11704902031962799</v>
      </c>
      <c r="L414" s="50">
        <v>17.372182517867</v>
      </c>
      <c r="M414" s="47">
        <v>0.116944106126062</v>
      </c>
      <c r="N414" s="50">
        <v>17.3469387755102</v>
      </c>
    </row>
    <row r="415" spans="1:14" x14ac:dyDescent="0.2">
      <c r="A415" s="57" t="s">
        <v>1104</v>
      </c>
      <c r="B415" s="44" t="s">
        <v>1105</v>
      </c>
      <c r="C415" s="45">
        <v>46</v>
      </c>
      <c r="D415" s="46" t="s">
        <v>335</v>
      </c>
      <c r="E415" s="47">
        <v>0.63773554957537404</v>
      </c>
      <c r="F415" s="48">
        <v>16.6025288620121</v>
      </c>
      <c r="G415" s="47">
        <v>0.65090304202962701</v>
      </c>
      <c r="H415" s="50">
        <v>51.676384839650098</v>
      </c>
      <c r="I415" s="76" t="str">
        <f t="shared" si="12"/>
        <v>No</v>
      </c>
      <c r="J415" s="49" t="str">
        <f t="shared" si="13"/>
        <v>No</v>
      </c>
      <c r="K415" s="47">
        <v>0.22212499468777799</v>
      </c>
      <c r="L415" s="50">
        <v>81.803188565145703</v>
      </c>
      <c r="M415" s="47">
        <v>0.22600057818708599</v>
      </c>
      <c r="N415" s="50">
        <v>80.612244897959201</v>
      </c>
    </row>
    <row r="416" spans="1:14" x14ac:dyDescent="0.2">
      <c r="A416" s="57" t="s">
        <v>1106</v>
      </c>
      <c r="B416" s="44" t="s">
        <v>1107</v>
      </c>
      <c r="C416" s="45">
        <v>46</v>
      </c>
      <c r="D416" s="46" t="s">
        <v>335</v>
      </c>
      <c r="E416" s="47">
        <v>0.63358781310326595</v>
      </c>
      <c r="F416" s="48">
        <v>15.9428257284222</v>
      </c>
      <c r="G416" s="47">
        <v>0.65235019637772396</v>
      </c>
      <c r="H416" s="50">
        <v>52.696793002915499</v>
      </c>
      <c r="I416" s="76" t="str">
        <f t="shared" si="12"/>
        <v>No</v>
      </c>
      <c r="J416" s="49" t="str">
        <f t="shared" si="13"/>
        <v>No</v>
      </c>
      <c r="K416" s="47">
        <v>0.21482812497609399</v>
      </c>
      <c r="L416" s="50">
        <v>80.098955470038504</v>
      </c>
      <c r="M416" s="47">
        <v>0.21754946337161901</v>
      </c>
      <c r="N416" s="50">
        <v>79.081632653061206</v>
      </c>
    </row>
    <row r="417" spans="1:14" x14ac:dyDescent="0.2">
      <c r="A417" s="57" t="s">
        <v>1108</v>
      </c>
      <c r="B417" s="44" t="s">
        <v>1109</v>
      </c>
      <c r="C417" s="45">
        <v>46</v>
      </c>
      <c r="D417" s="46" t="s">
        <v>335</v>
      </c>
      <c r="E417" s="47">
        <v>0.63193047140139702</v>
      </c>
      <c r="F417" s="48">
        <v>15.667949422759801</v>
      </c>
      <c r="G417" s="47">
        <v>0.65259533033838102</v>
      </c>
      <c r="H417" s="50">
        <v>52.842565597667601</v>
      </c>
      <c r="I417" s="76" t="str">
        <f t="shared" si="12"/>
        <v>No</v>
      </c>
      <c r="J417" s="49" t="str">
        <f t="shared" si="13"/>
        <v>No</v>
      </c>
      <c r="K417" s="47">
        <v>0.232799170228735</v>
      </c>
      <c r="L417" s="50">
        <v>84.991753710830096</v>
      </c>
      <c r="M417" s="47">
        <v>0.23076988619899499</v>
      </c>
      <c r="N417" s="50">
        <v>81.632653061224502</v>
      </c>
    </row>
    <row r="418" spans="1:14" x14ac:dyDescent="0.2">
      <c r="A418" s="57" t="s">
        <v>1110</v>
      </c>
      <c r="B418" s="44" t="s">
        <v>1111</v>
      </c>
      <c r="C418" s="45">
        <v>46</v>
      </c>
      <c r="D418" s="46" t="s">
        <v>335</v>
      </c>
      <c r="E418" s="47">
        <v>0.66852374553847604</v>
      </c>
      <c r="F418" s="48">
        <v>23.199560197910898</v>
      </c>
      <c r="G418" s="47">
        <v>0.59672777109293496</v>
      </c>
      <c r="H418" s="50">
        <v>25.728862973760901</v>
      </c>
      <c r="I418" s="76" t="str">
        <f t="shared" si="12"/>
        <v>No</v>
      </c>
      <c r="J418" s="49" t="str">
        <f t="shared" si="13"/>
        <v>No</v>
      </c>
      <c r="K418" s="47">
        <v>0.124132097150382</v>
      </c>
      <c r="L418" s="50">
        <v>26.223199560197902</v>
      </c>
      <c r="M418" s="47">
        <v>0.124484539340774</v>
      </c>
      <c r="N418" s="50">
        <v>29.591836734693899</v>
      </c>
    </row>
    <row r="419" spans="1:14" x14ac:dyDescent="0.2">
      <c r="A419" s="57" t="s">
        <v>1112</v>
      </c>
      <c r="B419" s="44" t="s">
        <v>1113</v>
      </c>
      <c r="C419" s="45">
        <v>46</v>
      </c>
      <c r="D419" s="46" t="s">
        <v>335</v>
      </c>
      <c r="E419" s="47">
        <v>0.71392020856798499</v>
      </c>
      <c r="F419" s="48">
        <v>33.974711379879103</v>
      </c>
      <c r="G419" s="47">
        <v>0.59823192728507402</v>
      </c>
      <c r="H419" s="50">
        <v>26.457725947521901</v>
      </c>
      <c r="I419" s="76" t="str">
        <f t="shared" si="12"/>
        <v>No</v>
      </c>
      <c r="J419" s="49" t="str">
        <f t="shared" si="13"/>
        <v>No</v>
      </c>
      <c r="K419" s="47">
        <v>0.208225447727342</v>
      </c>
      <c r="L419" s="50">
        <v>78.119846069268803</v>
      </c>
      <c r="M419" s="47">
        <v>0.21006538674036301</v>
      </c>
      <c r="N419" s="50">
        <v>77.113702623906704</v>
      </c>
    </row>
    <row r="420" spans="1:14" x14ac:dyDescent="0.2">
      <c r="A420" s="57" t="s">
        <v>1114</v>
      </c>
      <c r="B420" s="44" t="s">
        <v>1115</v>
      </c>
      <c r="C420" s="45">
        <v>46</v>
      </c>
      <c r="D420" s="46" t="s">
        <v>335</v>
      </c>
      <c r="E420" s="47">
        <v>0.72083668490724995</v>
      </c>
      <c r="F420" s="48">
        <v>36.2286970863112</v>
      </c>
      <c r="G420" s="47">
        <v>0.67004635131404</v>
      </c>
      <c r="H420" s="50">
        <v>61.661807580174901</v>
      </c>
      <c r="I420" s="76" t="str">
        <f t="shared" si="12"/>
        <v>No</v>
      </c>
      <c r="J420" s="49" t="str">
        <f t="shared" si="13"/>
        <v>No</v>
      </c>
      <c r="K420" s="47">
        <v>0.27084022617408499</v>
      </c>
      <c r="L420" s="50">
        <v>90.9290819131391</v>
      </c>
      <c r="M420" s="47">
        <v>0.27387185358058203</v>
      </c>
      <c r="N420" s="50">
        <v>89.067055393586003</v>
      </c>
    </row>
    <row r="421" spans="1:14" x14ac:dyDescent="0.2">
      <c r="A421" s="57" t="s">
        <v>1116</v>
      </c>
      <c r="B421" s="44" t="s">
        <v>1117</v>
      </c>
      <c r="C421" s="45">
        <v>46</v>
      </c>
      <c r="D421" s="46" t="s">
        <v>335</v>
      </c>
      <c r="E421" s="47">
        <v>0.78483742686857705</v>
      </c>
      <c r="F421" s="48">
        <v>56.074766355140198</v>
      </c>
      <c r="G421" s="47">
        <v>0.78373006414319102</v>
      </c>
      <c r="H421" s="50">
        <v>93.5131195335277</v>
      </c>
      <c r="I421" s="76" t="str">
        <f t="shared" si="12"/>
        <v>No</v>
      </c>
      <c r="J421" s="49" t="str">
        <f t="shared" si="13"/>
        <v>No</v>
      </c>
      <c r="K421" s="47">
        <v>0.27078866560779002</v>
      </c>
      <c r="L421" s="50">
        <v>90.874106652006603</v>
      </c>
      <c r="M421" s="47">
        <v>0.27832969216877701</v>
      </c>
      <c r="N421" s="50">
        <v>89.868804664723001</v>
      </c>
    </row>
    <row r="422" spans="1:14" x14ac:dyDescent="0.2">
      <c r="A422" s="57" t="s">
        <v>1118</v>
      </c>
      <c r="B422" s="44" t="s">
        <v>1119</v>
      </c>
      <c r="C422" s="45">
        <v>46</v>
      </c>
      <c r="D422" s="46" t="s">
        <v>335</v>
      </c>
      <c r="E422" s="47">
        <v>0.80338916954383</v>
      </c>
      <c r="F422" s="48">
        <v>62.726772952171501</v>
      </c>
      <c r="G422" s="47">
        <v>0.78634552801078506</v>
      </c>
      <c r="H422" s="50">
        <v>93.658892128279902</v>
      </c>
      <c r="I422" s="76" t="str">
        <f t="shared" si="12"/>
        <v>No</v>
      </c>
      <c r="J422" s="49" t="str">
        <f t="shared" si="13"/>
        <v>No</v>
      </c>
      <c r="K422" s="47">
        <v>0.30381315926431401</v>
      </c>
      <c r="L422" s="50">
        <v>93.897746014293602</v>
      </c>
      <c r="M422" s="47">
        <v>0.311832657845247</v>
      </c>
      <c r="N422" s="50">
        <v>93.148688046647194</v>
      </c>
    </row>
    <row r="423" spans="1:14" x14ac:dyDescent="0.2">
      <c r="A423" s="57" t="s">
        <v>1120</v>
      </c>
      <c r="B423" s="44" t="s">
        <v>1121</v>
      </c>
      <c r="C423" s="45">
        <v>46</v>
      </c>
      <c r="D423" s="46" t="s">
        <v>335</v>
      </c>
      <c r="E423" s="47">
        <v>0.484532948181922</v>
      </c>
      <c r="F423" s="48">
        <v>1.4843320505772399</v>
      </c>
      <c r="G423" s="47">
        <v>0.449565355514151</v>
      </c>
      <c r="H423" s="50">
        <v>1.2390670553935901</v>
      </c>
      <c r="I423" s="76" t="str">
        <f t="shared" si="12"/>
        <v>No</v>
      </c>
      <c r="J423" s="49" t="str">
        <f t="shared" si="13"/>
        <v>No</v>
      </c>
      <c r="K423" s="47">
        <v>0.43174958143242698</v>
      </c>
      <c r="L423" s="50">
        <v>98.570643210555204</v>
      </c>
      <c r="M423" s="47">
        <v>0.45234964922596799</v>
      </c>
      <c r="N423" s="50">
        <v>99.125364431486901</v>
      </c>
    </row>
    <row r="424" spans="1:14" x14ac:dyDescent="0.2">
      <c r="A424" s="57" t="s">
        <v>1122</v>
      </c>
      <c r="B424" s="44" t="s">
        <v>1123</v>
      </c>
      <c r="C424" s="45">
        <v>46</v>
      </c>
      <c r="D424" s="46" t="s">
        <v>335</v>
      </c>
      <c r="E424" s="47">
        <v>0.58231519819019795</v>
      </c>
      <c r="F424" s="48">
        <v>8.5761407366684992</v>
      </c>
      <c r="G424" s="47">
        <v>0.79254078091473601</v>
      </c>
      <c r="H424" s="50">
        <v>94.023323615160393</v>
      </c>
      <c r="I424" s="76" t="str">
        <f t="shared" si="12"/>
        <v>No</v>
      </c>
      <c r="J424" s="49" t="str">
        <f t="shared" si="13"/>
        <v>No</v>
      </c>
      <c r="K424" s="47">
        <v>0.41547961362013303</v>
      </c>
      <c r="L424" s="50">
        <v>98.185816382627806</v>
      </c>
      <c r="M424" s="47">
        <v>0.435013104623654</v>
      </c>
      <c r="N424" s="50">
        <v>98.688046647230294</v>
      </c>
    </row>
    <row r="425" spans="1:14" x14ac:dyDescent="0.2">
      <c r="A425" s="57" t="s">
        <v>1124</v>
      </c>
      <c r="B425" s="44" t="s">
        <v>1125</v>
      </c>
      <c r="C425" s="45">
        <v>46</v>
      </c>
      <c r="D425" s="46" t="s">
        <v>335</v>
      </c>
      <c r="E425" s="47">
        <v>0.45139533749766397</v>
      </c>
      <c r="F425" s="48">
        <v>0.87960417811984604</v>
      </c>
      <c r="G425" s="47">
        <v>0.589562670050916</v>
      </c>
      <c r="H425" s="50">
        <v>22.521865889212801</v>
      </c>
      <c r="I425" s="76" t="str">
        <f t="shared" si="12"/>
        <v>No</v>
      </c>
      <c r="J425" s="49" t="str">
        <f t="shared" si="13"/>
        <v>No</v>
      </c>
      <c r="K425" s="47">
        <v>0.51240632559513499</v>
      </c>
      <c r="L425" s="50">
        <v>99.6701484332051</v>
      </c>
      <c r="M425" s="47">
        <v>0.53075337360098096</v>
      </c>
      <c r="N425" s="50">
        <v>99.708454810495596</v>
      </c>
    </row>
    <row r="426" spans="1:14" x14ac:dyDescent="0.2">
      <c r="A426" s="57" t="s">
        <v>1126</v>
      </c>
      <c r="B426" s="44" t="s">
        <v>1127</v>
      </c>
      <c r="C426" s="45">
        <v>46</v>
      </c>
      <c r="D426" s="46" t="s">
        <v>335</v>
      </c>
      <c r="E426" s="47">
        <v>0.65982658013128104</v>
      </c>
      <c r="F426" s="48">
        <v>21.2204507971413</v>
      </c>
      <c r="G426" s="47">
        <v>0.68118834579053</v>
      </c>
      <c r="H426" s="50">
        <v>67.930029154518905</v>
      </c>
      <c r="I426" s="76" t="str">
        <f t="shared" si="12"/>
        <v>No</v>
      </c>
      <c r="J426" s="49" t="str">
        <f t="shared" si="13"/>
        <v>No</v>
      </c>
      <c r="K426" s="47">
        <v>0.34089873510260499</v>
      </c>
      <c r="L426" s="50">
        <v>96.096756459593195</v>
      </c>
      <c r="M426" s="47">
        <v>0.34216649476112498</v>
      </c>
      <c r="N426" s="50">
        <v>95.699708454810505</v>
      </c>
    </row>
    <row r="427" spans="1:14" x14ac:dyDescent="0.2">
      <c r="A427" s="57" t="s">
        <v>1128</v>
      </c>
      <c r="B427" s="44" t="s">
        <v>1129</v>
      </c>
      <c r="C427" s="45">
        <v>46</v>
      </c>
      <c r="D427" s="46" t="s">
        <v>335</v>
      </c>
      <c r="E427" s="47">
        <v>0.60079348684784595</v>
      </c>
      <c r="F427" s="48">
        <v>10.6102253985706</v>
      </c>
      <c r="G427" s="47">
        <v>0.79847709027645197</v>
      </c>
      <c r="H427" s="50">
        <v>94.533527696793001</v>
      </c>
      <c r="I427" s="76" t="str">
        <f t="shared" si="12"/>
        <v>No</v>
      </c>
      <c r="J427" s="49" t="str">
        <f t="shared" si="13"/>
        <v>No</v>
      </c>
      <c r="K427" s="47">
        <v>0.36626684335412701</v>
      </c>
      <c r="L427" s="50">
        <v>97.416162726772995</v>
      </c>
      <c r="M427" s="47">
        <v>0.38695231796908902</v>
      </c>
      <c r="N427" s="50">
        <v>97.813411078717195</v>
      </c>
    </row>
    <row r="428" spans="1:14" x14ac:dyDescent="0.2">
      <c r="A428" s="57" t="s">
        <v>1130</v>
      </c>
      <c r="B428" s="44" t="s">
        <v>1131</v>
      </c>
      <c r="C428" s="45">
        <v>46</v>
      </c>
      <c r="D428" s="46" t="s">
        <v>335</v>
      </c>
      <c r="E428" s="47">
        <v>0.775752016870353</v>
      </c>
      <c r="F428" s="48">
        <v>53.545904343045599</v>
      </c>
      <c r="G428" s="47">
        <v>0.75180360544306302</v>
      </c>
      <c r="H428" s="50">
        <v>87.609329446064095</v>
      </c>
      <c r="I428" s="76" t="str">
        <f t="shared" si="12"/>
        <v>No</v>
      </c>
      <c r="J428" s="49" t="str">
        <f t="shared" si="13"/>
        <v>No</v>
      </c>
      <c r="K428" s="47">
        <v>0.34513632204578698</v>
      </c>
      <c r="L428" s="50">
        <v>96.591533809785602</v>
      </c>
      <c r="M428" s="47">
        <v>0.34475026061891501</v>
      </c>
      <c r="N428" s="50">
        <v>95.991253644314895</v>
      </c>
    </row>
    <row r="429" spans="1:14" x14ac:dyDescent="0.2">
      <c r="A429" s="57" t="s">
        <v>1132</v>
      </c>
      <c r="B429" s="44" t="s">
        <v>1133</v>
      </c>
      <c r="C429" s="45">
        <v>46</v>
      </c>
      <c r="D429" s="46" t="s">
        <v>335</v>
      </c>
      <c r="E429" s="47">
        <v>0.63634877709673099</v>
      </c>
      <c r="F429" s="48">
        <v>16.382627817482099</v>
      </c>
      <c r="G429" s="47">
        <v>0.69978709097407998</v>
      </c>
      <c r="H429" s="50">
        <v>75.510204081632693</v>
      </c>
      <c r="I429" s="76" t="str">
        <f t="shared" si="12"/>
        <v>No</v>
      </c>
      <c r="J429" s="49" t="str">
        <f t="shared" si="13"/>
        <v>No</v>
      </c>
      <c r="K429" s="47">
        <v>0.29273680001853702</v>
      </c>
      <c r="L429" s="50">
        <v>92.853216052776304</v>
      </c>
      <c r="M429" s="47">
        <v>0.29954536821383299</v>
      </c>
      <c r="N429" s="50">
        <v>91.909620991253604</v>
      </c>
    </row>
    <row r="430" spans="1:14" x14ac:dyDescent="0.2">
      <c r="A430" s="57" t="s">
        <v>1134</v>
      </c>
      <c r="B430" s="44" t="s">
        <v>1134</v>
      </c>
      <c r="C430" s="45">
        <v>46</v>
      </c>
      <c r="D430" s="46" t="s">
        <v>335</v>
      </c>
      <c r="E430" s="47">
        <v>0.64128680857057097</v>
      </c>
      <c r="F430" s="48">
        <v>17.317207256734498</v>
      </c>
      <c r="G430" s="47">
        <v>0.65644383298690101</v>
      </c>
      <c r="H430" s="50">
        <v>55.1020408163265</v>
      </c>
      <c r="I430" s="76" t="str">
        <f t="shared" si="12"/>
        <v>No</v>
      </c>
      <c r="J430" s="49" t="str">
        <f t="shared" si="13"/>
        <v>No</v>
      </c>
      <c r="K430" s="47">
        <v>0.29406270549171798</v>
      </c>
      <c r="L430" s="50">
        <v>93.018141836173697</v>
      </c>
      <c r="M430" s="47">
        <v>0.30431949492481503</v>
      </c>
      <c r="N430" s="50">
        <v>92.711370262390702</v>
      </c>
    </row>
    <row r="431" spans="1:14" x14ac:dyDescent="0.2">
      <c r="A431" s="57" t="s">
        <v>1135</v>
      </c>
      <c r="B431" s="44" t="s">
        <v>1136</v>
      </c>
      <c r="C431" s="45">
        <v>46</v>
      </c>
      <c r="D431" s="46" t="s">
        <v>335</v>
      </c>
      <c r="E431" s="47">
        <v>0.64659671500062199</v>
      </c>
      <c r="F431" s="48">
        <v>18.471687740516799</v>
      </c>
      <c r="G431" s="47">
        <v>0.663442578186345</v>
      </c>
      <c r="H431" s="50">
        <v>58.965014577259502</v>
      </c>
      <c r="I431" s="76" t="str">
        <f t="shared" si="12"/>
        <v>No</v>
      </c>
      <c r="J431" s="49" t="str">
        <f t="shared" si="13"/>
        <v>No</v>
      </c>
      <c r="K431" s="47">
        <v>0.29828783751906501</v>
      </c>
      <c r="L431" s="50">
        <v>93.347993402968697</v>
      </c>
      <c r="M431" s="47">
        <v>0.30779338482938201</v>
      </c>
      <c r="N431" s="50">
        <v>93.002915451895007</v>
      </c>
    </row>
    <row r="432" spans="1:14" x14ac:dyDescent="0.2">
      <c r="A432" s="57" t="s">
        <v>1137</v>
      </c>
      <c r="B432" s="44" t="s">
        <v>1138</v>
      </c>
      <c r="C432" s="45">
        <v>46</v>
      </c>
      <c r="D432" s="46" t="s">
        <v>335</v>
      </c>
      <c r="E432" s="47">
        <v>0.77821154057909103</v>
      </c>
      <c r="F432" s="48">
        <v>54.150632215503002</v>
      </c>
      <c r="G432" s="47">
        <v>0.76630229996628996</v>
      </c>
      <c r="H432" s="50">
        <v>90.962099125364404</v>
      </c>
      <c r="I432" s="76" t="str">
        <f t="shared" si="12"/>
        <v>No</v>
      </c>
      <c r="J432" s="49" t="str">
        <f t="shared" si="13"/>
        <v>No</v>
      </c>
      <c r="K432" s="47">
        <v>0.31861543553356603</v>
      </c>
      <c r="L432" s="50">
        <v>94.832325453545906</v>
      </c>
      <c r="M432" s="47">
        <v>0.32135641014536598</v>
      </c>
      <c r="N432" s="50">
        <v>93.877551020408205</v>
      </c>
    </row>
    <row r="433" spans="1:14" x14ac:dyDescent="0.2">
      <c r="A433" s="57" t="s">
        <v>1139</v>
      </c>
      <c r="B433" s="44" t="s">
        <v>1140</v>
      </c>
      <c r="C433" s="45">
        <v>46</v>
      </c>
      <c r="D433" s="46" t="s">
        <v>335</v>
      </c>
      <c r="E433" s="47">
        <v>0.70981370645915498</v>
      </c>
      <c r="F433" s="48">
        <v>32.2155030236394</v>
      </c>
      <c r="G433" s="47">
        <v>0.64821389187282596</v>
      </c>
      <c r="H433" s="50">
        <v>50.291545189504397</v>
      </c>
      <c r="I433" s="76" t="str">
        <f t="shared" si="12"/>
        <v>No</v>
      </c>
      <c r="J433" s="49" t="str">
        <f t="shared" si="13"/>
        <v>No</v>
      </c>
      <c r="K433" s="47">
        <v>0.274175427728855</v>
      </c>
      <c r="L433" s="50">
        <v>91.258933479934001</v>
      </c>
      <c r="M433" s="47">
        <v>0.27756547026266398</v>
      </c>
      <c r="N433" s="50">
        <v>89.723032069970799</v>
      </c>
    </row>
    <row r="434" spans="1:14" x14ac:dyDescent="0.2">
      <c r="A434" s="57" t="s">
        <v>1141</v>
      </c>
      <c r="B434" s="44" t="s">
        <v>1142</v>
      </c>
      <c r="C434" s="45">
        <v>46</v>
      </c>
      <c r="D434" s="46" t="s">
        <v>335</v>
      </c>
      <c r="E434" s="47">
        <v>0.73391452983800198</v>
      </c>
      <c r="F434" s="48">
        <v>40.021990104453003</v>
      </c>
      <c r="G434" s="47">
        <v>0.68732812249596997</v>
      </c>
      <c r="H434" s="50">
        <v>70.626822157434404</v>
      </c>
      <c r="I434" s="76" t="str">
        <f t="shared" si="12"/>
        <v>No</v>
      </c>
      <c r="J434" s="49" t="str">
        <f t="shared" si="13"/>
        <v>No</v>
      </c>
      <c r="K434" s="47">
        <v>0.33075252047150799</v>
      </c>
      <c r="L434" s="50">
        <v>95.601979109400801</v>
      </c>
      <c r="M434" s="47">
        <v>0.342298046235267</v>
      </c>
      <c r="N434" s="50">
        <v>95.772594752186606</v>
      </c>
    </row>
    <row r="435" spans="1:14" x14ac:dyDescent="0.2">
      <c r="A435" s="57" t="s">
        <v>1143</v>
      </c>
      <c r="B435" s="44" t="s">
        <v>1144</v>
      </c>
      <c r="C435" s="45">
        <v>46</v>
      </c>
      <c r="D435" s="46" t="s">
        <v>335</v>
      </c>
      <c r="E435" s="47">
        <v>0.689220203837413</v>
      </c>
      <c r="F435" s="48">
        <v>27.5975810885102</v>
      </c>
      <c r="G435" s="47">
        <v>0.71732273102320099</v>
      </c>
      <c r="H435" s="50">
        <v>80.903790087463605</v>
      </c>
      <c r="I435" s="76" t="str">
        <f t="shared" si="12"/>
        <v>No</v>
      </c>
      <c r="J435" s="49" t="str">
        <f t="shared" si="13"/>
        <v>No</v>
      </c>
      <c r="K435" s="47">
        <v>0.33137434714535602</v>
      </c>
      <c r="L435" s="50">
        <v>95.656954370533299</v>
      </c>
      <c r="M435" s="47">
        <v>0.33456273233538902</v>
      </c>
      <c r="N435" s="50">
        <v>94.970845481049594</v>
      </c>
    </row>
    <row r="436" spans="1:14" x14ac:dyDescent="0.2">
      <c r="A436" s="57" t="s">
        <v>1145</v>
      </c>
      <c r="B436" s="44" t="s">
        <v>1146</v>
      </c>
      <c r="C436" s="45">
        <v>46</v>
      </c>
      <c r="D436" s="46" t="s">
        <v>335</v>
      </c>
      <c r="E436" s="47">
        <v>0.785680701340701</v>
      </c>
      <c r="F436" s="48">
        <v>56.734469488730099</v>
      </c>
      <c r="G436" s="47">
        <v>0.77661857003163004</v>
      </c>
      <c r="H436" s="50">
        <v>92.784256559766803</v>
      </c>
      <c r="I436" s="76" t="str">
        <f t="shared" si="12"/>
        <v>No</v>
      </c>
      <c r="J436" s="49" t="str">
        <f t="shared" si="13"/>
        <v>No</v>
      </c>
      <c r="K436" s="47">
        <v>0.28826832938601099</v>
      </c>
      <c r="L436" s="50">
        <v>92.633315008246299</v>
      </c>
      <c r="M436" s="47">
        <v>0.29651624717984898</v>
      </c>
      <c r="N436" s="50">
        <v>91.763848396501501</v>
      </c>
    </row>
    <row r="437" spans="1:14" x14ac:dyDescent="0.2">
      <c r="A437" s="57" t="s">
        <v>842</v>
      </c>
      <c r="B437" s="44" t="s">
        <v>1147</v>
      </c>
      <c r="C437" s="45">
        <v>46</v>
      </c>
      <c r="D437" s="46" t="s">
        <v>335</v>
      </c>
      <c r="E437" s="47">
        <v>0.67901628593116703</v>
      </c>
      <c r="F437" s="48">
        <v>25.398570643210601</v>
      </c>
      <c r="G437" s="47">
        <v>0.60677831320928799</v>
      </c>
      <c r="H437" s="50">
        <v>30.466472303206999</v>
      </c>
      <c r="I437" s="76" t="str">
        <f t="shared" si="12"/>
        <v>No</v>
      </c>
      <c r="J437" s="49" t="str">
        <f t="shared" si="13"/>
        <v>No</v>
      </c>
      <c r="K437" s="47">
        <v>0.25172241412843499</v>
      </c>
      <c r="L437" s="50">
        <v>88.235294117647101</v>
      </c>
      <c r="M437" s="47">
        <v>0.25593862439841197</v>
      </c>
      <c r="N437" s="50">
        <v>86.661807580174894</v>
      </c>
    </row>
    <row r="438" spans="1:14" x14ac:dyDescent="0.2">
      <c r="A438" s="57" t="s">
        <v>1148</v>
      </c>
      <c r="B438" s="44" t="s">
        <v>1149</v>
      </c>
      <c r="C438" s="45">
        <v>46</v>
      </c>
      <c r="D438" s="46" t="s">
        <v>335</v>
      </c>
      <c r="E438" s="47">
        <v>0.75037073696847301</v>
      </c>
      <c r="F438" s="48">
        <v>45.2996151731721</v>
      </c>
      <c r="G438" s="47">
        <v>0.71072019914180995</v>
      </c>
      <c r="H438" s="50">
        <v>78.425655976676396</v>
      </c>
      <c r="I438" s="76" t="str">
        <f t="shared" si="12"/>
        <v>No</v>
      </c>
      <c r="J438" s="49" t="str">
        <f t="shared" si="13"/>
        <v>No</v>
      </c>
      <c r="K438" s="47">
        <v>0.20026591646580499</v>
      </c>
      <c r="L438" s="50">
        <v>75.645959318306794</v>
      </c>
      <c r="M438" s="47">
        <v>0.19981997250283501</v>
      </c>
      <c r="N438" s="50">
        <v>74.0524781341108</v>
      </c>
    </row>
    <row r="439" spans="1:14" x14ac:dyDescent="0.2">
      <c r="A439" s="57" t="s">
        <v>1150</v>
      </c>
      <c r="B439" s="44" t="s">
        <v>1151</v>
      </c>
      <c r="C439" s="45">
        <v>46</v>
      </c>
      <c r="D439" s="46" t="s">
        <v>335</v>
      </c>
      <c r="E439" s="47">
        <v>0.81649200063698901</v>
      </c>
      <c r="F439" s="48">
        <v>68.499175371082998</v>
      </c>
      <c r="G439" s="47">
        <v>0.75507161045672799</v>
      </c>
      <c r="H439" s="50">
        <v>88.629737609329496</v>
      </c>
      <c r="I439" s="76" t="str">
        <f t="shared" si="12"/>
        <v>No</v>
      </c>
      <c r="J439" s="49" t="str">
        <f t="shared" si="13"/>
        <v>No</v>
      </c>
      <c r="K439" s="47">
        <v>0.24777320341158399</v>
      </c>
      <c r="L439" s="50">
        <v>87.685541506322195</v>
      </c>
      <c r="M439" s="47">
        <v>0.24782231449653999</v>
      </c>
      <c r="N439" s="50">
        <v>85.495626822157405</v>
      </c>
    </row>
    <row r="440" spans="1:14" x14ac:dyDescent="0.2">
      <c r="A440" s="57" t="s">
        <v>1152</v>
      </c>
      <c r="B440" s="44" t="s">
        <v>1153</v>
      </c>
      <c r="C440" s="45">
        <v>42</v>
      </c>
      <c r="D440" s="46" t="s">
        <v>335</v>
      </c>
      <c r="E440" s="47">
        <v>0.82308950949272197</v>
      </c>
      <c r="F440" s="48">
        <v>70.643210555250107</v>
      </c>
      <c r="G440" s="47">
        <v>0.710797516201505</v>
      </c>
      <c r="H440" s="50">
        <v>45.296167247386798</v>
      </c>
      <c r="I440" s="76" t="str">
        <f t="shared" si="12"/>
        <v>No</v>
      </c>
      <c r="J440" s="49" t="str">
        <f t="shared" si="13"/>
        <v>No</v>
      </c>
      <c r="K440" s="47">
        <v>0.181012138827438</v>
      </c>
      <c r="L440" s="50">
        <v>68.1143485431556</v>
      </c>
      <c r="M440" s="47">
        <v>0.18792743544858301</v>
      </c>
      <c r="N440" s="50">
        <v>65.040650406504099</v>
      </c>
    </row>
    <row r="441" spans="1:14" x14ac:dyDescent="0.2">
      <c r="A441" s="57" t="s">
        <v>1154</v>
      </c>
      <c r="B441" s="44" t="s">
        <v>1155</v>
      </c>
      <c r="C441" s="45">
        <v>42</v>
      </c>
      <c r="D441" s="46" t="s">
        <v>335</v>
      </c>
      <c r="E441" s="47">
        <v>0.634287223308453</v>
      </c>
      <c r="F441" s="48">
        <v>16.162726772952201</v>
      </c>
      <c r="G441" s="47">
        <v>0.69248740232583195</v>
      </c>
      <c r="H441" s="50">
        <v>39.895470383275303</v>
      </c>
      <c r="I441" s="76" t="str">
        <f t="shared" si="12"/>
        <v>No</v>
      </c>
      <c r="J441" s="49" t="str">
        <f t="shared" si="13"/>
        <v>No</v>
      </c>
      <c r="K441" s="47">
        <v>0.17573678122793601</v>
      </c>
      <c r="L441" s="50">
        <v>65.915338097855994</v>
      </c>
      <c r="M441" s="47">
        <v>0.178146545239075</v>
      </c>
      <c r="N441" s="50">
        <v>60.859465737514498</v>
      </c>
    </row>
    <row r="442" spans="1:14" x14ac:dyDescent="0.2">
      <c r="A442" s="57" t="s">
        <v>1156</v>
      </c>
      <c r="B442" s="44" t="s">
        <v>1157</v>
      </c>
      <c r="C442" s="45">
        <v>42</v>
      </c>
      <c r="D442" s="46" t="s">
        <v>335</v>
      </c>
      <c r="E442" s="47">
        <v>0.64173978338308202</v>
      </c>
      <c r="F442" s="48">
        <v>17.482133040131899</v>
      </c>
      <c r="G442" s="47">
        <v>0.68975732805984502</v>
      </c>
      <c r="H442" s="50">
        <v>39.082462253194002</v>
      </c>
      <c r="I442" s="76" t="str">
        <f t="shared" si="12"/>
        <v>No</v>
      </c>
      <c r="J442" s="49" t="str">
        <f t="shared" si="13"/>
        <v>No</v>
      </c>
      <c r="K442" s="47">
        <v>0.15097683541033599</v>
      </c>
      <c r="L442" s="50">
        <v>52.226498075865898</v>
      </c>
      <c r="M442" s="47">
        <v>0.15325988187227299</v>
      </c>
      <c r="N442" s="50">
        <v>49.3031358885017</v>
      </c>
    </row>
    <row r="443" spans="1:14" x14ac:dyDescent="0.2">
      <c r="A443" s="57" t="s">
        <v>1158</v>
      </c>
      <c r="B443" s="44" t="s">
        <v>1159</v>
      </c>
      <c r="C443" s="45">
        <v>42</v>
      </c>
      <c r="D443" s="46" t="s">
        <v>335</v>
      </c>
      <c r="E443" s="47">
        <v>0.76499941838468599</v>
      </c>
      <c r="F443" s="48">
        <v>50.522264980758699</v>
      </c>
      <c r="G443" s="47">
        <v>0.47421054437037002</v>
      </c>
      <c r="H443" s="50">
        <v>1.3356562137049901</v>
      </c>
      <c r="I443" s="76" t="str">
        <f t="shared" si="12"/>
        <v>No</v>
      </c>
      <c r="J443" s="49" t="str">
        <f t="shared" si="13"/>
        <v>No</v>
      </c>
      <c r="K443" s="47">
        <v>0.18733071381292701</v>
      </c>
      <c r="L443" s="50">
        <v>70.313358988455207</v>
      </c>
      <c r="M443" s="47">
        <v>0.19006673429701301</v>
      </c>
      <c r="N443" s="50">
        <v>65.853658536585399</v>
      </c>
    </row>
    <row r="444" spans="1:14" x14ac:dyDescent="0.2">
      <c r="A444" s="57" t="s">
        <v>1160</v>
      </c>
      <c r="B444" s="44" t="s">
        <v>1161</v>
      </c>
      <c r="C444" s="45">
        <v>42</v>
      </c>
      <c r="D444" s="46" t="s">
        <v>335</v>
      </c>
      <c r="E444" s="47">
        <v>0.75235933583169501</v>
      </c>
      <c r="F444" s="48">
        <v>46.399120395821903</v>
      </c>
      <c r="G444" s="47">
        <v>0.73451890794269004</v>
      </c>
      <c r="H444" s="50">
        <v>52.322880371660901</v>
      </c>
      <c r="I444" s="76" t="str">
        <f t="shared" si="12"/>
        <v>No</v>
      </c>
      <c r="J444" s="49" t="str">
        <f t="shared" si="13"/>
        <v>No</v>
      </c>
      <c r="K444" s="47">
        <v>0.14779453629301501</v>
      </c>
      <c r="L444" s="50">
        <v>50.082462891698697</v>
      </c>
      <c r="M444" s="47">
        <v>0.15050830788139799</v>
      </c>
      <c r="N444" s="50">
        <v>47.909407665505199</v>
      </c>
    </row>
    <row r="445" spans="1:14" x14ac:dyDescent="0.2">
      <c r="A445" s="57" t="s">
        <v>1162</v>
      </c>
      <c r="B445" s="44" t="s">
        <v>1163</v>
      </c>
      <c r="C445" s="45">
        <v>42</v>
      </c>
      <c r="D445" s="46" t="s">
        <v>335</v>
      </c>
      <c r="E445" s="47">
        <v>0.83875016127768898</v>
      </c>
      <c r="F445" s="48">
        <v>76.195711929631699</v>
      </c>
      <c r="G445" s="47">
        <v>0.653397566842991</v>
      </c>
      <c r="H445" s="50">
        <v>27.816492450638801</v>
      </c>
      <c r="I445" s="76" t="str">
        <f t="shared" si="12"/>
        <v>No</v>
      </c>
      <c r="J445" s="49" t="str">
        <f t="shared" si="13"/>
        <v>No</v>
      </c>
      <c r="K445" s="47">
        <v>0.13910406800394201</v>
      </c>
      <c r="L445" s="50">
        <v>42.770753161077501</v>
      </c>
      <c r="M445" s="47">
        <v>0.140759786172896</v>
      </c>
      <c r="N445" s="50">
        <v>42.566782810685197</v>
      </c>
    </row>
    <row r="446" spans="1:14" x14ac:dyDescent="0.2">
      <c r="A446" s="57" t="s">
        <v>1164</v>
      </c>
      <c r="B446" s="44" t="s">
        <v>1165</v>
      </c>
      <c r="C446" s="45">
        <v>46</v>
      </c>
      <c r="D446" s="46" t="s">
        <v>335</v>
      </c>
      <c r="E446" s="47">
        <v>0.75845643754082004</v>
      </c>
      <c r="F446" s="48">
        <v>48.653106102254</v>
      </c>
      <c r="G446" s="47">
        <v>0.72313852007800905</v>
      </c>
      <c r="H446" s="50">
        <v>82.069970845481095</v>
      </c>
      <c r="I446" s="76" t="str">
        <f t="shared" si="12"/>
        <v>No</v>
      </c>
      <c r="J446" s="49" t="str">
        <f t="shared" si="13"/>
        <v>No</v>
      </c>
      <c r="K446" s="47">
        <v>0.136027981613492</v>
      </c>
      <c r="L446" s="50">
        <v>39.747113798790501</v>
      </c>
      <c r="M446" s="47">
        <v>0.13881945957210901</v>
      </c>
      <c r="N446" s="50">
        <v>45.481049562682202</v>
      </c>
    </row>
    <row r="447" spans="1:14" x14ac:dyDescent="0.2">
      <c r="A447" s="57" t="s">
        <v>1166</v>
      </c>
      <c r="B447" s="44" t="s">
        <v>1167</v>
      </c>
      <c r="C447" s="45">
        <v>46</v>
      </c>
      <c r="D447" s="46" t="s">
        <v>335</v>
      </c>
      <c r="E447" s="47">
        <v>0.79738650421690105</v>
      </c>
      <c r="F447" s="48">
        <v>60.362836723474402</v>
      </c>
      <c r="G447" s="47">
        <v>0.79758558546343805</v>
      </c>
      <c r="H447" s="50">
        <v>94.387755102040799</v>
      </c>
      <c r="I447" s="76" t="str">
        <f t="shared" si="12"/>
        <v>No</v>
      </c>
      <c r="J447" s="49" t="str">
        <f t="shared" si="13"/>
        <v>No</v>
      </c>
      <c r="K447" s="47">
        <v>0.173261585359716</v>
      </c>
      <c r="L447" s="50">
        <v>64.7608576140737</v>
      </c>
      <c r="M447" s="47">
        <v>0.175414175234576</v>
      </c>
      <c r="N447" s="50">
        <v>65.379008746355694</v>
      </c>
    </row>
    <row r="448" spans="1:14" x14ac:dyDescent="0.2">
      <c r="A448" s="57" t="s">
        <v>1168</v>
      </c>
      <c r="B448" s="44" t="s">
        <v>1169</v>
      </c>
      <c r="C448" s="45">
        <v>46</v>
      </c>
      <c r="D448" s="46" t="s">
        <v>335</v>
      </c>
      <c r="E448" s="47">
        <v>0.74414557963496097</v>
      </c>
      <c r="F448" s="48">
        <v>43.430456294667401</v>
      </c>
      <c r="G448" s="47">
        <v>0.69163916506198797</v>
      </c>
      <c r="H448" s="50">
        <v>72.667638483965007</v>
      </c>
      <c r="I448" s="76" t="str">
        <f t="shared" si="12"/>
        <v>No</v>
      </c>
      <c r="J448" s="49" t="str">
        <f t="shared" si="13"/>
        <v>No</v>
      </c>
      <c r="K448" s="47">
        <v>8.9395967815116995E-2</v>
      </c>
      <c r="L448" s="50">
        <v>6.2122045079714097</v>
      </c>
      <c r="M448" s="47">
        <v>9.1537254919427505E-2</v>
      </c>
      <c r="N448" s="50">
        <v>4.3002915451895003</v>
      </c>
    </row>
    <row r="449" spans="1:14" x14ac:dyDescent="0.2">
      <c r="A449" s="57" t="s">
        <v>1170</v>
      </c>
      <c r="B449" s="44" t="s">
        <v>1171</v>
      </c>
      <c r="C449" s="45">
        <v>46</v>
      </c>
      <c r="D449" s="46" t="s">
        <v>335</v>
      </c>
      <c r="E449" s="47">
        <v>0.72134438761560304</v>
      </c>
      <c r="F449" s="48">
        <v>36.393622869708601</v>
      </c>
      <c r="G449" s="47">
        <v>0.74761514983079902</v>
      </c>
      <c r="H449" s="50">
        <v>86.880466472303198</v>
      </c>
      <c r="I449" s="76" t="str">
        <f t="shared" si="12"/>
        <v>No</v>
      </c>
      <c r="J449" s="49" t="str">
        <f t="shared" si="13"/>
        <v>No</v>
      </c>
      <c r="K449" s="47">
        <v>0.275064033600396</v>
      </c>
      <c r="L449" s="50">
        <v>91.423859263331494</v>
      </c>
      <c r="M449" s="47">
        <v>0.27626645179974202</v>
      </c>
      <c r="N449" s="50">
        <v>89.431486880466494</v>
      </c>
    </row>
    <row r="450" spans="1:14" x14ac:dyDescent="0.2">
      <c r="A450" s="57" t="s">
        <v>1172</v>
      </c>
      <c r="B450" s="44" t="s">
        <v>1173</v>
      </c>
      <c r="C450" s="45">
        <v>46</v>
      </c>
      <c r="D450" s="46" t="s">
        <v>335</v>
      </c>
      <c r="E450" s="47">
        <v>0.76318025886506502</v>
      </c>
      <c r="F450" s="48">
        <v>49.807586586036301</v>
      </c>
      <c r="G450" s="47">
        <v>0.68803694611003396</v>
      </c>
      <c r="H450" s="50">
        <v>70.991253644314895</v>
      </c>
      <c r="I450" s="76" t="str">
        <f t="shared" si="12"/>
        <v>No</v>
      </c>
      <c r="J450" s="49" t="str">
        <f t="shared" si="13"/>
        <v>No</v>
      </c>
      <c r="K450" s="47">
        <v>0.25522832841790499</v>
      </c>
      <c r="L450" s="50">
        <v>88.675096206706996</v>
      </c>
      <c r="M450" s="47">
        <v>0.26430099219245801</v>
      </c>
      <c r="N450" s="50">
        <v>87.682215743440196</v>
      </c>
    </row>
    <row r="451" spans="1:14" x14ac:dyDescent="0.2">
      <c r="A451" s="57" t="s">
        <v>1174</v>
      </c>
      <c r="B451" s="44" t="s">
        <v>1175</v>
      </c>
      <c r="C451" s="45">
        <v>46</v>
      </c>
      <c r="D451" s="46" t="s">
        <v>335</v>
      </c>
      <c r="E451" s="47">
        <v>0.78966283319557695</v>
      </c>
      <c r="F451" s="48">
        <v>57.7240241891149</v>
      </c>
      <c r="G451" s="47">
        <v>0.77314274313792897</v>
      </c>
      <c r="H451" s="50">
        <v>92.055393586005806</v>
      </c>
      <c r="I451" s="76" t="str">
        <f t="shared" si="12"/>
        <v>No</v>
      </c>
      <c r="J451" s="49" t="str">
        <f t="shared" si="13"/>
        <v>No</v>
      </c>
      <c r="K451" s="47">
        <v>0.19471616075356599</v>
      </c>
      <c r="L451" s="50">
        <v>73.611874656404595</v>
      </c>
      <c r="M451" s="47">
        <v>0.19831604667692901</v>
      </c>
      <c r="N451" s="50">
        <v>73.469387755102005</v>
      </c>
    </row>
    <row r="452" spans="1:14" x14ac:dyDescent="0.2">
      <c r="A452" s="57" t="s">
        <v>1176</v>
      </c>
      <c r="B452" s="44" t="s">
        <v>1177</v>
      </c>
      <c r="C452" s="45">
        <v>46</v>
      </c>
      <c r="D452" s="46" t="s">
        <v>335</v>
      </c>
      <c r="E452" s="47">
        <v>0.71580160911801005</v>
      </c>
      <c r="F452" s="48">
        <v>34.524463991204001</v>
      </c>
      <c r="G452" s="47">
        <v>0.76379962184664696</v>
      </c>
      <c r="H452" s="50">
        <v>90.379008746355694</v>
      </c>
      <c r="I452" s="76" t="str">
        <f t="shared" si="12"/>
        <v>No</v>
      </c>
      <c r="J452" s="49" t="str">
        <f t="shared" si="13"/>
        <v>No</v>
      </c>
      <c r="K452" s="47">
        <v>0.20263806167141701</v>
      </c>
      <c r="L452" s="50">
        <v>76.635514018691595</v>
      </c>
      <c r="M452" s="47">
        <v>0.20558325642307901</v>
      </c>
      <c r="N452" s="50">
        <v>75.655976676384796</v>
      </c>
    </row>
    <row r="453" spans="1:14" x14ac:dyDescent="0.2">
      <c r="A453" s="57" t="s">
        <v>1178</v>
      </c>
      <c r="B453" s="44" t="s">
        <v>1179</v>
      </c>
      <c r="C453" s="45">
        <v>46</v>
      </c>
      <c r="D453" s="46" t="s">
        <v>335</v>
      </c>
      <c r="E453" s="47">
        <v>0.73115137380686401</v>
      </c>
      <c r="F453" s="48">
        <v>38.977460142935698</v>
      </c>
      <c r="G453" s="47">
        <v>0.64246596357357</v>
      </c>
      <c r="H453" s="50">
        <v>47.157434402332399</v>
      </c>
      <c r="I453" s="76" t="str">
        <f t="shared" si="12"/>
        <v>No</v>
      </c>
      <c r="J453" s="49" t="str">
        <f t="shared" si="13"/>
        <v>No</v>
      </c>
      <c r="K453" s="47">
        <v>0.22544965117836299</v>
      </c>
      <c r="L453" s="50">
        <v>82.737768004398006</v>
      </c>
      <c r="M453" s="47">
        <v>0.23265234031545701</v>
      </c>
      <c r="N453" s="50">
        <v>82.288629737609298</v>
      </c>
    </row>
    <row r="454" spans="1:14" x14ac:dyDescent="0.2">
      <c r="A454" s="57" t="s">
        <v>1180</v>
      </c>
      <c r="B454" s="44" t="s">
        <v>1181</v>
      </c>
      <c r="C454" s="45">
        <v>46</v>
      </c>
      <c r="D454" s="46" t="s">
        <v>335</v>
      </c>
      <c r="E454" s="47">
        <v>0.78125362599465398</v>
      </c>
      <c r="F454" s="48">
        <v>54.920285871357898</v>
      </c>
      <c r="G454" s="47">
        <v>0.71689680551681301</v>
      </c>
      <c r="H454" s="50">
        <v>80.5393586005831</v>
      </c>
      <c r="I454" s="76" t="str">
        <f t="shared" si="12"/>
        <v>No</v>
      </c>
      <c r="J454" s="49" t="str">
        <f t="shared" si="13"/>
        <v>No</v>
      </c>
      <c r="K454" s="47">
        <v>0.12876688151503701</v>
      </c>
      <c r="L454" s="50">
        <v>31.061022539857099</v>
      </c>
      <c r="M454" s="47">
        <v>0.128672534435813</v>
      </c>
      <c r="N454" s="50">
        <v>34.6938775510204</v>
      </c>
    </row>
    <row r="455" spans="1:14" x14ac:dyDescent="0.2">
      <c r="A455" s="57" t="s">
        <v>1182</v>
      </c>
      <c r="B455" s="44" t="s">
        <v>1183</v>
      </c>
      <c r="C455" s="45">
        <v>46</v>
      </c>
      <c r="D455" s="46" t="s">
        <v>335</v>
      </c>
      <c r="E455" s="47">
        <v>0.75526046134536196</v>
      </c>
      <c r="F455" s="48">
        <v>47.443650357339202</v>
      </c>
      <c r="G455" s="47">
        <v>0.63476807857203199</v>
      </c>
      <c r="H455" s="50">
        <v>42.638483965014601</v>
      </c>
      <c r="I455" s="76" t="str">
        <f t="shared" ref="I455:I518" si="14">IF(AND(F455&gt;=90,H455&gt;=90),"Yes","No")</f>
        <v>No</v>
      </c>
      <c r="J455" s="49" t="str">
        <f t="shared" ref="J455:J518" si="15">IF(AND(F455&gt;=75,H455&gt;=75),"Yes","No")</f>
        <v>No</v>
      </c>
      <c r="K455" s="47">
        <v>0.17091525992237599</v>
      </c>
      <c r="L455" s="50">
        <v>63.716327652556302</v>
      </c>
      <c r="M455" s="47">
        <v>0.172974465853519</v>
      </c>
      <c r="N455" s="50">
        <v>64.285714285714306</v>
      </c>
    </row>
    <row r="456" spans="1:14" x14ac:dyDescent="0.2">
      <c r="A456" s="57" t="s">
        <v>1184</v>
      </c>
      <c r="B456" s="44" t="s">
        <v>1185</v>
      </c>
      <c r="C456" s="45">
        <v>46</v>
      </c>
      <c r="D456" s="46" t="s">
        <v>335</v>
      </c>
      <c r="E456" s="47">
        <v>0.77309407570745203</v>
      </c>
      <c r="F456" s="48">
        <v>52.226498075865898</v>
      </c>
      <c r="G456" s="47">
        <v>0.65840972324012104</v>
      </c>
      <c r="H456" s="50">
        <v>56.559766763848401</v>
      </c>
      <c r="I456" s="76" t="str">
        <f t="shared" si="14"/>
        <v>No</v>
      </c>
      <c r="J456" s="49" t="str">
        <f t="shared" si="15"/>
        <v>No</v>
      </c>
      <c r="K456" s="47">
        <v>0.25458811967984402</v>
      </c>
      <c r="L456" s="50">
        <v>88.510170423309503</v>
      </c>
      <c r="M456" s="47">
        <v>0.25433438071311598</v>
      </c>
      <c r="N456" s="50">
        <v>86.370262390670504</v>
      </c>
    </row>
    <row r="457" spans="1:14" x14ac:dyDescent="0.2">
      <c r="A457" s="57" t="s">
        <v>1186</v>
      </c>
      <c r="B457" s="44" t="s">
        <v>1187</v>
      </c>
      <c r="C457" s="45">
        <v>46</v>
      </c>
      <c r="D457" s="46" t="s">
        <v>335</v>
      </c>
      <c r="E457" s="47">
        <v>0.64742554501017202</v>
      </c>
      <c r="F457" s="48">
        <v>18.746564046179198</v>
      </c>
      <c r="G457" s="47">
        <v>0.73979676705154895</v>
      </c>
      <c r="H457" s="50">
        <v>85.2040816326531</v>
      </c>
      <c r="I457" s="76" t="str">
        <f t="shared" si="14"/>
        <v>No</v>
      </c>
      <c r="J457" s="49" t="str">
        <f t="shared" si="15"/>
        <v>No</v>
      </c>
      <c r="K457" s="47">
        <v>0.133509185524223</v>
      </c>
      <c r="L457" s="50">
        <v>37.053326003298501</v>
      </c>
      <c r="M457" s="47">
        <v>0.141034211999674</v>
      </c>
      <c r="N457" s="50">
        <v>47.594752186588899</v>
      </c>
    </row>
    <row r="458" spans="1:14" x14ac:dyDescent="0.2">
      <c r="A458" s="57" t="s">
        <v>1188</v>
      </c>
      <c r="B458" s="44" t="s">
        <v>1189</v>
      </c>
      <c r="C458" s="45">
        <v>46</v>
      </c>
      <c r="D458" s="46" t="s">
        <v>335</v>
      </c>
      <c r="E458" s="47">
        <v>0.65512231676329702</v>
      </c>
      <c r="F458" s="48">
        <v>20.450797141286401</v>
      </c>
      <c r="G458" s="47">
        <v>0.682604236374863</v>
      </c>
      <c r="H458" s="50">
        <v>68.658892128279902</v>
      </c>
      <c r="I458" s="76" t="str">
        <f t="shared" si="14"/>
        <v>No</v>
      </c>
      <c r="J458" s="49" t="str">
        <f t="shared" si="15"/>
        <v>No</v>
      </c>
      <c r="K458" s="47">
        <v>0.181386617278227</v>
      </c>
      <c r="L458" s="50">
        <v>68.389224848818003</v>
      </c>
      <c r="M458" s="47">
        <v>0.184619578401791</v>
      </c>
      <c r="N458" s="50">
        <v>69.096209912536395</v>
      </c>
    </row>
    <row r="459" spans="1:14" x14ac:dyDescent="0.2">
      <c r="A459" s="57" t="s">
        <v>1190</v>
      </c>
      <c r="B459" s="44" t="s">
        <v>1191</v>
      </c>
      <c r="C459" s="45">
        <v>46</v>
      </c>
      <c r="D459" s="46" t="s">
        <v>335</v>
      </c>
      <c r="E459" s="47">
        <v>0.65791304255040195</v>
      </c>
      <c r="F459" s="48">
        <v>20.945574491478801</v>
      </c>
      <c r="G459" s="47">
        <v>0.57651583486865898</v>
      </c>
      <c r="H459" s="50">
        <v>18.221574344023299</v>
      </c>
      <c r="I459" s="76" t="str">
        <f t="shared" si="14"/>
        <v>No</v>
      </c>
      <c r="J459" s="49" t="str">
        <f t="shared" si="15"/>
        <v>No</v>
      </c>
      <c r="K459" s="47">
        <v>0.188552538636448</v>
      </c>
      <c r="L459" s="50">
        <v>70.918086860912595</v>
      </c>
      <c r="M459" s="47">
        <v>0.20344175019316699</v>
      </c>
      <c r="N459" s="50">
        <v>75.437317784256607</v>
      </c>
    </row>
    <row r="460" spans="1:14" x14ac:dyDescent="0.2">
      <c r="A460" s="57" t="s">
        <v>1192</v>
      </c>
      <c r="B460" s="44" t="s">
        <v>1193</v>
      </c>
      <c r="C460" s="45">
        <v>46</v>
      </c>
      <c r="D460" s="46" t="s">
        <v>335</v>
      </c>
      <c r="E460" s="47">
        <v>0.66114457707326901</v>
      </c>
      <c r="F460" s="48">
        <v>21.550302363936201</v>
      </c>
      <c r="G460" s="47">
        <v>0.60180791228903197</v>
      </c>
      <c r="H460" s="50">
        <v>28.061224489795901</v>
      </c>
      <c r="I460" s="76" t="str">
        <f t="shared" si="14"/>
        <v>No</v>
      </c>
      <c r="J460" s="49" t="str">
        <f t="shared" si="15"/>
        <v>No</v>
      </c>
      <c r="K460" s="47">
        <v>0.220765791124334</v>
      </c>
      <c r="L460" s="50">
        <v>81.473336998350703</v>
      </c>
      <c r="M460" s="47">
        <v>0.22938451384326</v>
      </c>
      <c r="N460" s="50">
        <v>81.341107871720098</v>
      </c>
    </row>
    <row r="461" spans="1:14" x14ac:dyDescent="0.2">
      <c r="A461" s="57" t="s">
        <v>1194</v>
      </c>
      <c r="B461" s="44" t="s">
        <v>1195</v>
      </c>
      <c r="C461" s="45">
        <v>46</v>
      </c>
      <c r="D461" s="46" t="s">
        <v>335</v>
      </c>
      <c r="E461" s="47">
        <v>0.64154196214660897</v>
      </c>
      <c r="F461" s="48">
        <v>17.427157778999501</v>
      </c>
      <c r="G461" s="47">
        <v>0.64523249581254005</v>
      </c>
      <c r="H461" s="50">
        <v>48.396501457725897</v>
      </c>
      <c r="I461" s="76" t="str">
        <f t="shared" si="14"/>
        <v>No</v>
      </c>
      <c r="J461" s="49" t="str">
        <f t="shared" si="15"/>
        <v>No</v>
      </c>
      <c r="K461" s="47">
        <v>0.125466096034688</v>
      </c>
      <c r="L461" s="50">
        <v>27.2677295217152</v>
      </c>
      <c r="M461" s="47">
        <v>0.12591230164856301</v>
      </c>
      <c r="N461" s="50">
        <v>31.341107871720101</v>
      </c>
    </row>
    <row r="462" spans="1:14" x14ac:dyDescent="0.2">
      <c r="A462" s="57" t="s">
        <v>1196</v>
      </c>
      <c r="B462" s="44" t="s">
        <v>1197</v>
      </c>
      <c r="C462" s="45">
        <v>46</v>
      </c>
      <c r="D462" s="46" t="s">
        <v>335</v>
      </c>
      <c r="E462" s="47">
        <v>0.67473572328569897</v>
      </c>
      <c r="F462" s="48">
        <v>24.463991203958201</v>
      </c>
      <c r="G462" s="47">
        <v>0.60452499034783802</v>
      </c>
      <c r="H462" s="50">
        <v>29.518950437317802</v>
      </c>
      <c r="I462" s="76" t="str">
        <f t="shared" si="14"/>
        <v>No</v>
      </c>
      <c r="J462" s="49" t="str">
        <f t="shared" si="15"/>
        <v>No</v>
      </c>
      <c r="K462" s="47">
        <v>0.16788429616172701</v>
      </c>
      <c r="L462" s="50">
        <v>61.7372182517867</v>
      </c>
      <c r="M462" s="47">
        <v>0.16980040879543301</v>
      </c>
      <c r="N462" s="50">
        <v>62.682215743440203</v>
      </c>
    </row>
    <row r="463" spans="1:14" x14ac:dyDescent="0.2">
      <c r="A463" s="57" t="s">
        <v>1198</v>
      </c>
      <c r="B463" s="44" t="s">
        <v>1199</v>
      </c>
      <c r="C463" s="45">
        <v>46</v>
      </c>
      <c r="D463" s="46" t="s">
        <v>335</v>
      </c>
      <c r="E463" s="47">
        <v>0.63273435130855105</v>
      </c>
      <c r="F463" s="48">
        <v>15.7778999450247</v>
      </c>
      <c r="G463" s="47">
        <v>0.59994314543092497</v>
      </c>
      <c r="H463" s="50">
        <v>27.186588921282802</v>
      </c>
      <c r="I463" s="76" t="str">
        <f t="shared" si="14"/>
        <v>No</v>
      </c>
      <c r="J463" s="49" t="str">
        <f t="shared" si="15"/>
        <v>No</v>
      </c>
      <c r="K463" s="47">
        <v>0.16849783586070999</v>
      </c>
      <c r="L463" s="50">
        <v>62.451896646509098</v>
      </c>
      <c r="M463" s="47">
        <v>0.16542327329172701</v>
      </c>
      <c r="N463" s="50">
        <v>60.787172011661802</v>
      </c>
    </row>
    <row r="464" spans="1:14" x14ac:dyDescent="0.2">
      <c r="A464" s="57" t="s">
        <v>1200</v>
      </c>
      <c r="B464" s="44" t="s">
        <v>1201</v>
      </c>
      <c r="C464" s="45">
        <v>46</v>
      </c>
      <c r="D464" s="46" t="s">
        <v>335</v>
      </c>
      <c r="E464" s="47">
        <v>0.73558625477033102</v>
      </c>
      <c r="F464" s="48">
        <v>40.736668499175401</v>
      </c>
      <c r="G464" s="47">
        <v>0.656377217078707</v>
      </c>
      <c r="H464" s="50">
        <v>54.883381924198197</v>
      </c>
      <c r="I464" s="76" t="str">
        <f t="shared" si="14"/>
        <v>No</v>
      </c>
      <c r="J464" s="49" t="str">
        <f t="shared" si="15"/>
        <v>No</v>
      </c>
      <c r="K464" s="47">
        <v>0.11631013315185899</v>
      </c>
      <c r="L464" s="50">
        <v>16.327652556349602</v>
      </c>
      <c r="M464" s="47">
        <v>0.11630875926959</v>
      </c>
      <c r="N464" s="50">
        <v>16.034985422740501</v>
      </c>
    </row>
    <row r="465" spans="1:14" x14ac:dyDescent="0.2">
      <c r="A465" s="57" t="s">
        <v>1202</v>
      </c>
      <c r="B465" s="44" t="s">
        <v>1203</v>
      </c>
      <c r="C465" s="45">
        <v>46</v>
      </c>
      <c r="D465" s="46" t="s">
        <v>335</v>
      </c>
      <c r="E465" s="47">
        <v>0.74770577581745001</v>
      </c>
      <c r="F465" s="48">
        <v>44.4749862561847</v>
      </c>
      <c r="G465" s="47">
        <v>0.69296916454898505</v>
      </c>
      <c r="H465" s="50">
        <v>73.469387755102005</v>
      </c>
      <c r="I465" s="76" t="str">
        <f t="shared" si="14"/>
        <v>No</v>
      </c>
      <c r="J465" s="49" t="str">
        <f t="shared" si="15"/>
        <v>No</v>
      </c>
      <c r="K465" s="47">
        <v>0.14541440692324001</v>
      </c>
      <c r="L465" s="50">
        <v>48.8180318856515</v>
      </c>
      <c r="M465" s="47">
        <v>0.143843568984863</v>
      </c>
      <c r="N465" s="50">
        <v>49.271137026239103</v>
      </c>
    </row>
    <row r="466" spans="1:14" x14ac:dyDescent="0.2">
      <c r="A466" s="57" t="s">
        <v>1204</v>
      </c>
      <c r="B466" s="44" t="s">
        <v>1205</v>
      </c>
      <c r="C466" s="45">
        <v>46</v>
      </c>
      <c r="D466" s="46" t="s">
        <v>335</v>
      </c>
      <c r="E466" s="47">
        <v>0.75115720031799205</v>
      </c>
      <c r="F466" s="48">
        <v>45.849367784496998</v>
      </c>
      <c r="G466" s="47">
        <v>0.67320301481621603</v>
      </c>
      <c r="H466" s="50">
        <v>63.338192419825099</v>
      </c>
      <c r="I466" s="76" t="str">
        <f t="shared" si="14"/>
        <v>No</v>
      </c>
      <c r="J466" s="49" t="str">
        <f t="shared" si="15"/>
        <v>No</v>
      </c>
      <c r="K466" s="47">
        <v>0.131210367054206</v>
      </c>
      <c r="L466" s="50">
        <v>34.304562946673997</v>
      </c>
      <c r="M466" s="47">
        <v>0.13125261499690299</v>
      </c>
      <c r="N466" s="50">
        <v>37.900874635568499</v>
      </c>
    </row>
    <row r="467" spans="1:14" x14ac:dyDescent="0.2">
      <c r="A467" s="57" t="s">
        <v>1206</v>
      </c>
      <c r="B467" s="44" t="s">
        <v>1207</v>
      </c>
      <c r="C467" s="45">
        <v>46</v>
      </c>
      <c r="D467" s="46" t="s">
        <v>335</v>
      </c>
      <c r="E467" s="47">
        <v>0.75740645676829199</v>
      </c>
      <c r="F467" s="48">
        <v>48.268279274326602</v>
      </c>
      <c r="G467" s="47">
        <v>0.661431217707526</v>
      </c>
      <c r="H467" s="50">
        <v>57.944606413994201</v>
      </c>
      <c r="I467" s="76" t="str">
        <f t="shared" si="14"/>
        <v>No</v>
      </c>
      <c r="J467" s="49" t="str">
        <f t="shared" si="15"/>
        <v>No</v>
      </c>
      <c r="K467" s="47">
        <v>0.128694957923292</v>
      </c>
      <c r="L467" s="50">
        <v>30.896096756459599</v>
      </c>
      <c r="M467" s="47">
        <v>0.128182559647393</v>
      </c>
      <c r="N467" s="50">
        <v>34.183673469387799</v>
      </c>
    </row>
    <row r="468" spans="1:14" x14ac:dyDescent="0.2">
      <c r="A468" s="57" t="s">
        <v>1208</v>
      </c>
      <c r="B468" s="44" t="s">
        <v>1209</v>
      </c>
      <c r="C468" s="45">
        <v>46</v>
      </c>
      <c r="D468" s="46" t="s">
        <v>335</v>
      </c>
      <c r="E468" s="47">
        <v>0.73496443220812002</v>
      </c>
      <c r="F468" s="48">
        <v>40.516767454645397</v>
      </c>
      <c r="G468" s="47">
        <v>0.65394021154291704</v>
      </c>
      <c r="H468" s="50">
        <v>53.134110787171998</v>
      </c>
      <c r="I468" s="76" t="str">
        <f t="shared" si="14"/>
        <v>No</v>
      </c>
      <c r="J468" s="49" t="str">
        <f t="shared" si="15"/>
        <v>No</v>
      </c>
      <c r="K468" s="47">
        <v>0.13812577875124901</v>
      </c>
      <c r="L468" s="50">
        <v>41.4513468938977</v>
      </c>
      <c r="M468" s="47">
        <v>0.137339151082461</v>
      </c>
      <c r="N468" s="50">
        <v>44.096209912536402</v>
      </c>
    </row>
    <row r="469" spans="1:14" x14ac:dyDescent="0.2">
      <c r="A469" s="57" t="s">
        <v>1210</v>
      </c>
      <c r="B469" s="44" t="s">
        <v>1211</v>
      </c>
      <c r="C469" s="45">
        <v>46</v>
      </c>
      <c r="D469" s="46" t="s">
        <v>335</v>
      </c>
      <c r="E469" s="47">
        <v>0.72894418106464998</v>
      </c>
      <c r="F469" s="48">
        <v>38.537658053875802</v>
      </c>
      <c r="G469" s="47">
        <v>0.60255450816123601</v>
      </c>
      <c r="H469" s="50">
        <v>28.4985422740525</v>
      </c>
      <c r="I469" s="76" t="str">
        <f t="shared" si="14"/>
        <v>No</v>
      </c>
      <c r="J469" s="49" t="str">
        <f t="shared" si="15"/>
        <v>No</v>
      </c>
      <c r="K469" s="47">
        <v>0.16919570693500299</v>
      </c>
      <c r="L469" s="50">
        <v>62.891698735569001</v>
      </c>
      <c r="M469" s="47">
        <v>0.17565845151797899</v>
      </c>
      <c r="N469" s="50">
        <v>65.451895043731795</v>
      </c>
    </row>
    <row r="470" spans="1:14" x14ac:dyDescent="0.2">
      <c r="A470" s="57" t="s">
        <v>1212</v>
      </c>
      <c r="B470" s="44" t="s">
        <v>1213</v>
      </c>
      <c r="C470" s="45">
        <v>46</v>
      </c>
      <c r="D470" s="46" t="s">
        <v>335</v>
      </c>
      <c r="E470" s="47">
        <v>0.67579116521750404</v>
      </c>
      <c r="F470" s="48">
        <v>24.628916987355701</v>
      </c>
      <c r="G470" s="47">
        <v>0.63605131643617596</v>
      </c>
      <c r="H470" s="50">
        <v>43.221574344023303</v>
      </c>
      <c r="I470" s="76" t="str">
        <f t="shared" si="14"/>
        <v>No</v>
      </c>
      <c r="J470" s="49" t="str">
        <f t="shared" si="15"/>
        <v>No</v>
      </c>
      <c r="K470" s="47">
        <v>0.223324817149986</v>
      </c>
      <c r="L470" s="50">
        <v>82.188015393073101</v>
      </c>
      <c r="M470" s="47">
        <v>0.222673457889175</v>
      </c>
      <c r="N470" s="50">
        <v>79.737609329446101</v>
      </c>
    </row>
    <row r="471" spans="1:14" x14ac:dyDescent="0.2">
      <c r="A471" s="57" t="s">
        <v>1214</v>
      </c>
      <c r="B471" s="44" t="s">
        <v>1215</v>
      </c>
      <c r="C471" s="45">
        <v>46</v>
      </c>
      <c r="D471" s="46" t="s">
        <v>335</v>
      </c>
      <c r="E471" s="47">
        <v>0.71382474625550296</v>
      </c>
      <c r="F471" s="48">
        <v>33.919736118746599</v>
      </c>
      <c r="G471" s="47">
        <v>0.64103922687989701</v>
      </c>
      <c r="H471" s="50">
        <v>46.137026239067097</v>
      </c>
      <c r="I471" s="76" t="str">
        <f t="shared" si="14"/>
        <v>No</v>
      </c>
      <c r="J471" s="49" t="str">
        <f t="shared" si="15"/>
        <v>No</v>
      </c>
      <c r="K471" s="47">
        <v>0.25994432332265999</v>
      </c>
      <c r="L471" s="50">
        <v>89.389774601429394</v>
      </c>
      <c r="M471" s="47">
        <v>0.26201328159099802</v>
      </c>
      <c r="N471" s="50">
        <v>87.244897959183703</v>
      </c>
    </row>
    <row r="472" spans="1:14" x14ac:dyDescent="0.2">
      <c r="A472" s="57" t="s">
        <v>1216</v>
      </c>
      <c r="B472" s="44" t="s">
        <v>1217</v>
      </c>
      <c r="C472" s="45">
        <v>46</v>
      </c>
      <c r="D472" s="46" t="s">
        <v>335</v>
      </c>
      <c r="E472" s="47">
        <v>0.71012156237665303</v>
      </c>
      <c r="F472" s="48">
        <v>32.325453545904303</v>
      </c>
      <c r="G472" s="47">
        <v>0.61700355960075104</v>
      </c>
      <c r="H472" s="50">
        <v>34.985422740524797</v>
      </c>
      <c r="I472" s="76" t="str">
        <f t="shared" si="14"/>
        <v>No</v>
      </c>
      <c r="J472" s="49" t="str">
        <f t="shared" si="15"/>
        <v>No</v>
      </c>
      <c r="K472" s="47">
        <v>0.28413688732794301</v>
      </c>
      <c r="L472" s="50">
        <v>92.303463441451399</v>
      </c>
      <c r="M472" s="47">
        <v>0.28607334105467103</v>
      </c>
      <c r="N472" s="50">
        <v>90.889212827988302</v>
      </c>
    </row>
    <row r="473" spans="1:14" x14ac:dyDescent="0.2">
      <c r="A473" s="57" t="s">
        <v>1218</v>
      </c>
      <c r="B473" s="44" t="s">
        <v>1219</v>
      </c>
      <c r="C473" s="45">
        <v>46</v>
      </c>
      <c r="D473" s="46" t="s">
        <v>335</v>
      </c>
      <c r="E473" s="47">
        <v>0.71053587300050303</v>
      </c>
      <c r="F473" s="48">
        <v>32.7102803738318</v>
      </c>
      <c r="G473" s="47">
        <v>0.63165837635742605</v>
      </c>
      <c r="H473" s="50">
        <v>41.107871720116599</v>
      </c>
      <c r="I473" s="76" t="str">
        <f t="shared" si="14"/>
        <v>No</v>
      </c>
      <c r="J473" s="49" t="str">
        <f t="shared" si="15"/>
        <v>No</v>
      </c>
      <c r="K473" s="47">
        <v>0.27595676415291398</v>
      </c>
      <c r="L473" s="50">
        <v>91.588785046729001</v>
      </c>
      <c r="M473" s="47">
        <v>0.28147334402837798</v>
      </c>
      <c r="N473" s="50">
        <v>90.306122448979593</v>
      </c>
    </row>
    <row r="474" spans="1:14" x14ac:dyDescent="0.2">
      <c r="A474" s="57" t="s">
        <v>1220</v>
      </c>
      <c r="B474" s="44" t="s">
        <v>1221</v>
      </c>
      <c r="C474" s="45">
        <v>46</v>
      </c>
      <c r="D474" s="46" t="s">
        <v>335</v>
      </c>
      <c r="E474" s="47">
        <v>0.55927273474436801</v>
      </c>
      <c r="F474" s="48">
        <v>6.5420560747663501</v>
      </c>
      <c r="G474" s="47">
        <v>0.54516206679588497</v>
      </c>
      <c r="H474" s="50">
        <v>9.4023323615160308</v>
      </c>
      <c r="I474" s="76" t="str">
        <f t="shared" si="14"/>
        <v>No</v>
      </c>
      <c r="J474" s="49" t="str">
        <f t="shared" si="15"/>
        <v>No</v>
      </c>
      <c r="K474" s="47">
        <v>0.32632347883057999</v>
      </c>
      <c r="L474" s="50">
        <v>95.217152281473304</v>
      </c>
      <c r="M474" s="47">
        <v>0.34108994854594599</v>
      </c>
      <c r="N474" s="50">
        <v>95.481049562682202</v>
      </c>
    </row>
    <row r="475" spans="1:14" x14ac:dyDescent="0.2">
      <c r="A475" s="57" t="s">
        <v>1222</v>
      </c>
      <c r="B475" s="44" t="s">
        <v>1223</v>
      </c>
      <c r="C475" s="45">
        <v>46</v>
      </c>
      <c r="D475" s="46" t="s">
        <v>335</v>
      </c>
      <c r="E475" s="47">
        <v>0.73284037216835596</v>
      </c>
      <c r="F475" s="48">
        <v>39.637163276525598</v>
      </c>
      <c r="G475" s="47">
        <v>0.64727864151736303</v>
      </c>
      <c r="H475" s="50">
        <v>49.708454810495603</v>
      </c>
      <c r="I475" s="76" t="str">
        <f t="shared" si="14"/>
        <v>No</v>
      </c>
      <c r="J475" s="49" t="str">
        <f t="shared" si="15"/>
        <v>No</v>
      </c>
      <c r="K475" s="47">
        <v>0.37057721929758197</v>
      </c>
      <c r="L475" s="50">
        <v>97.526113249037905</v>
      </c>
      <c r="M475" s="47">
        <v>0.37047432060376201</v>
      </c>
      <c r="N475" s="50">
        <v>97.2303206997084</v>
      </c>
    </row>
    <row r="476" spans="1:14" x14ac:dyDescent="0.2">
      <c r="A476" s="57" t="s">
        <v>1224</v>
      </c>
      <c r="B476" s="44" t="s">
        <v>1225</v>
      </c>
      <c r="C476" s="45">
        <v>46</v>
      </c>
      <c r="D476" s="46" t="s">
        <v>335</v>
      </c>
      <c r="E476" s="47">
        <v>0.70186090460603401</v>
      </c>
      <c r="F476" s="48">
        <v>30.346344145134701</v>
      </c>
      <c r="G476" s="47">
        <v>0.66796910219726202</v>
      </c>
      <c r="H476" s="50">
        <v>60.860058309037903</v>
      </c>
      <c r="I476" s="76" t="str">
        <f t="shared" si="14"/>
        <v>No</v>
      </c>
      <c r="J476" s="49" t="str">
        <f t="shared" si="15"/>
        <v>No</v>
      </c>
      <c r="K476" s="47">
        <v>0.348147575404678</v>
      </c>
      <c r="L476" s="50">
        <v>96.701484332050597</v>
      </c>
      <c r="M476" s="47">
        <v>0.34898326936787899</v>
      </c>
      <c r="N476" s="50">
        <v>96.064139941690996</v>
      </c>
    </row>
    <row r="477" spans="1:14" x14ac:dyDescent="0.2">
      <c r="A477" s="57" t="s">
        <v>1226</v>
      </c>
      <c r="B477" s="44" t="s">
        <v>1227</v>
      </c>
      <c r="C477" s="45">
        <v>46</v>
      </c>
      <c r="D477" s="46" t="s">
        <v>335</v>
      </c>
      <c r="E477" s="47">
        <v>0.70796294640713298</v>
      </c>
      <c r="F477" s="48">
        <v>31.775700934579401</v>
      </c>
      <c r="G477" s="47">
        <v>0.66734525173479098</v>
      </c>
      <c r="H477" s="50">
        <v>60.495626822157398</v>
      </c>
      <c r="I477" s="76" t="str">
        <f t="shared" si="14"/>
        <v>No</v>
      </c>
      <c r="J477" s="49" t="str">
        <f t="shared" si="15"/>
        <v>No</v>
      </c>
      <c r="K477" s="47">
        <v>0.38950518301681702</v>
      </c>
      <c r="L477" s="50">
        <v>98.020890599230299</v>
      </c>
      <c r="M477" s="47">
        <v>0.39012762820038399</v>
      </c>
      <c r="N477" s="50">
        <v>98.032069970845498</v>
      </c>
    </row>
    <row r="478" spans="1:14" x14ac:dyDescent="0.2">
      <c r="A478" s="57" t="s">
        <v>1228</v>
      </c>
      <c r="B478" s="44" t="s">
        <v>1229</v>
      </c>
      <c r="C478" s="45">
        <v>46</v>
      </c>
      <c r="D478" s="46" t="s">
        <v>335</v>
      </c>
      <c r="E478" s="47">
        <v>0.65894432329378005</v>
      </c>
      <c r="F478" s="48">
        <v>21.000549752611299</v>
      </c>
      <c r="G478" s="47">
        <v>0.66931294855138201</v>
      </c>
      <c r="H478" s="50">
        <v>61.297376093294503</v>
      </c>
      <c r="I478" s="76" t="str">
        <f t="shared" si="14"/>
        <v>No</v>
      </c>
      <c r="J478" s="49" t="str">
        <f t="shared" si="15"/>
        <v>No</v>
      </c>
      <c r="K478" s="47">
        <v>0.34205816235295899</v>
      </c>
      <c r="L478" s="50">
        <v>96.151731720725707</v>
      </c>
      <c r="M478" s="47">
        <v>0.35575646374188002</v>
      </c>
      <c r="N478" s="50">
        <v>96.428571428571402</v>
      </c>
    </row>
    <row r="479" spans="1:14" x14ac:dyDescent="0.2">
      <c r="A479" s="57" t="s">
        <v>1230</v>
      </c>
      <c r="B479" s="44" t="s">
        <v>1231</v>
      </c>
      <c r="C479" s="45">
        <v>46</v>
      </c>
      <c r="D479" s="46" t="s">
        <v>335</v>
      </c>
      <c r="E479" s="47">
        <v>0.77234104874315401</v>
      </c>
      <c r="F479" s="48">
        <v>52.116547553600903</v>
      </c>
      <c r="G479" s="47">
        <v>0.81136636206172197</v>
      </c>
      <c r="H479" s="50">
        <v>95.845481049562693</v>
      </c>
      <c r="I479" s="76" t="str">
        <f t="shared" si="14"/>
        <v>No</v>
      </c>
      <c r="J479" s="49" t="str">
        <f t="shared" si="15"/>
        <v>No</v>
      </c>
      <c r="K479" s="47">
        <v>0.18417237805325701</v>
      </c>
      <c r="L479" s="50">
        <v>69.158878504672899</v>
      </c>
      <c r="M479" s="47">
        <v>0.18657870222619499</v>
      </c>
      <c r="N479" s="50">
        <v>69.679300291545204</v>
      </c>
    </row>
    <row r="480" spans="1:14" x14ac:dyDescent="0.2">
      <c r="A480" s="57" t="s">
        <v>1232</v>
      </c>
      <c r="B480" s="44" t="s">
        <v>1233</v>
      </c>
      <c r="C480" s="45">
        <v>46</v>
      </c>
      <c r="D480" s="46" t="s">
        <v>335</v>
      </c>
      <c r="E480" s="47">
        <v>0.83133991452079403</v>
      </c>
      <c r="F480" s="48">
        <v>73.666849917537107</v>
      </c>
      <c r="G480" s="47">
        <v>0.79131805130677502</v>
      </c>
      <c r="H480" s="50">
        <v>93.804664723032104</v>
      </c>
      <c r="I480" s="76" t="str">
        <f t="shared" si="14"/>
        <v>No</v>
      </c>
      <c r="J480" s="49" t="str">
        <f t="shared" si="15"/>
        <v>No</v>
      </c>
      <c r="K480" s="47">
        <v>0.242330228670739</v>
      </c>
      <c r="L480" s="50">
        <v>87.025838372732295</v>
      </c>
      <c r="M480" s="47">
        <v>0.249219028099604</v>
      </c>
      <c r="N480" s="50">
        <v>85.714285714285694</v>
      </c>
    </row>
    <row r="481" spans="1:14" x14ac:dyDescent="0.2">
      <c r="A481" s="57" t="s">
        <v>1234</v>
      </c>
      <c r="B481" s="44" t="s">
        <v>1235</v>
      </c>
      <c r="C481" s="45">
        <v>46</v>
      </c>
      <c r="D481" s="46" t="s">
        <v>335</v>
      </c>
      <c r="E481" s="47">
        <v>0.74226806653662303</v>
      </c>
      <c r="F481" s="48">
        <v>42.990654205607498</v>
      </c>
      <c r="G481" s="47">
        <v>0.62053980549604004</v>
      </c>
      <c r="H481" s="50">
        <v>36.661807580174901</v>
      </c>
      <c r="I481" s="76" t="str">
        <f t="shared" si="14"/>
        <v>No</v>
      </c>
      <c r="J481" s="49" t="str">
        <f t="shared" si="15"/>
        <v>No</v>
      </c>
      <c r="K481" s="47">
        <v>0.325488927395442</v>
      </c>
      <c r="L481" s="50">
        <v>95.162177020340806</v>
      </c>
      <c r="M481" s="47">
        <v>0.33705036250791498</v>
      </c>
      <c r="N481" s="50">
        <v>95.189504373177797</v>
      </c>
    </row>
    <row r="482" spans="1:14" x14ac:dyDescent="0.2">
      <c r="A482" s="57" t="s">
        <v>1236</v>
      </c>
      <c r="B482" s="44" t="s">
        <v>1237</v>
      </c>
      <c r="C482" s="45">
        <v>46</v>
      </c>
      <c r="D482" s="46" t="s">
        <v>335</v>
      </c>
      <c r="E482" s="47">
        <v>0.72194549390349705</v>
      </c>
      <c r="F482" s="48">
        <v>36.503573391973603</v>
      </c>
      <c r="G482" s="47">
        <v>0.72429821205276002</v>
      </c>
      <c r="H482" s="50">
        <v>82.288629737609298</v>
      </c>
      <c r="I482" s="76" t="str">
        <f t="shared" si="14"/>
        <v>No</v>
      </c>
      <c r="J482" s="49" t="str">
        <f t="shared" si="15"/>
        <v>No</v>
      </c>
      <c r="K482" s="47">
        <v>0.34391189137645201</v>
      </c>
      <c r="L482" s="50">
        <v>96.426608026388095</v>
      </c>
      <c r="M482" s="47">
        <v>0.36435645996532401</v>
      </c>
      <c r="N482" s="50">
        <v>96.938775510204096</v>
      </c>
    </row>
    <row r="483" spans="1:14" x14ac:dyDescent="0.2">
      <c r="A483" s="57" t="s">
        <v>1238</v>
      </c>
      <c r="B483" s="44" t="s">
        <v>1239</v>
      </c>
      <c r="C483" s="45">
        <v>46</v>
      </c>
      <c r="D483" s="46" t="s">
        <v>335</v>
      </c>
      <c r="E483" s="47">
        <v>0.62885282079853899</v>
      </c>
      <c r="F483" s="48">
        <v>15.173172072567301</v>
      </c>
      <c r="G483" s="47">
        <v>0.68379925181577295</v>
      </c>
      <c r="H483" s="50">
        <v>69.169096209912496</v>
      </c>
      <c r="I483" s="76" t="str">
        <f t="shared" si="14"/>
        <v>No</v>
      </c>
      <c r="J483" s="49" t="str">
        <f t="shared" si="15"/>
        <v>No</v>
      </c>
      <c r="K483" s="47">
        <v>0.34390083902376201</v>
      </c>
      <c r="L483" s="50">
        <v>96.371632765255598</v>
      </c>
      <c r="M483" s="47">
        <v>0.362034930242768</v>
      </c>
      <c r="N483" s="50">
        <v>96.865889212827994</v>
      </c>
    </row>
    <row r="484" spans="1:14" x14ac:dyDescent="0.2">
      <c r="A484" s="57" t="s">
        <v>1240</v>
      </c>
      <c r="B484" s="44" t="s">
        <v>1241</v>
      </c>
      <c r="C484" s="45">
        <v>46</v>
      </c>
      <c r="D484" s="46" t="s">
        <v>335</v>
      </c>
      <c r="E484" s="47">
        <v>0.72627784221631098</v>
      </c>
      <c r="F484" s="48">
        <v>37.877954920285902</v>
      </c>
      <c r="G484" s="47">
        <v>0.68243246091210097</v>
      </c>
      <c r="H484" s="50">
        <v>68.5131195335277</v>
      </c>
      <c r="I484" s="76" t="str">
        <f t="shared" si="14"/>
        <v>No</v>
      </c>
      <c r="J484" s="49" t="str">
        <f t="shared" si="15"/>
        <v>No</v>
      </c>
      <c r="K484" s="47">
        <v>0.369424703353537</v>
      </c>
      <c r="L484" s="50">
        <v>97.471137987905394</v>
      </c>
      <c r="M484" s="47">
        <v>0.38921701626162503</v>
      </c>
      <c r="N484" s="50">
        <v>97.959183673469397</v>
      </c>
    </row>
    <row r="485" spans="1:14" x14ac:dyDescent="0.2">
      <c r="A485" s="57" t="s">
        <v>1242</v>
      </c>
      <c r="B485" s="44" t="s">
        <v>1243</v>
      </c>
      <c r="C485" s="45">
        <v>46</v>
      </c>
      <c r="D485" s="46" t="s">
        <v>335</v>
      </c>
      <c r="E485" s="47">
        <v>0.79825200098109395</v>
      </c>
      <c r="F485" s="48">
        <v>60.747663551401899</v>
      </c>
      <c r="G485" s="47">
        <v>0.69665658196568103</v>
      </c>
      <c r="H485" s="50">
        <v>74.489795918367307</v>
      </c>
      <c r="I485" s="76" t="str">
        <f t="shared" si="14"/>
        <v>No</v>
      </c>
      <c r="J485" s="49" t="str">
        <f t="shared" si="15"/>
        <v>No</v>
      </c>
      <c r="K485" s="47">
        <v>0.23032703775763499</v>
      </c>
      <c r="L485" s="50">
        <v>84.551951621770201</v>
      </c>
      <c r="M485" s="47">
        <v>0.23471143219313301</v>
      </c>
      <c r="N485" s="50">
        <v>83.163265306122398</v>
      </c>
    </row>
    <row r="486" spans="1:14" x14ac:dyDescent="0.2">
      <c r="A486" s="57" t="s">
        <v>1244</v>
      </c>
      <c r="B486" s="44" t="s">
        <v>1245</v>
      </c>
      <c r="C486" s="45">
        <v>46</v>
      </c>
      <c r="D486" s="46" t="s">
        <v>335</v>
      </c>
      <c r="E486" s="47">
        <v>0.79256788611472995</v>
      </c>
      <c r="F486" s="48">
        <v>58.878504672897201</v>
      </c>
      <c r="G486" s="47">
        <v>0.68379276468351002</v>
      </c>
      <c r="H486" s="50">
        <v>69.096209912536395</v>
      </c>
      <c r="I486" s="76" t="str">
        <f t="shared" si="14"/>
        <v>No</v>
      </c>
      <c r="J486" s="49" t="str">
        <f t="shared" si="15"/>
        <v>No</v>
      </c>
      <c r="K486" s="47">
        <v>0.17648991532164399</v>
      </c>
      <c r="L486" s="50">
        <v>66.245189664650894</v>
      </c>
      <c r="M486" s="47">
        <v>0.177861331898366</v>
      </c>
      <c r="N486" s="50">
        <v>66.472303206997097</v>
      </c>
    </row>
    <row r="487" spans="1:14" x14ac:dyDescent="0.2">
      <c r="A487" s="57" t="s">
        <v>1246</v>
      </c>
      <c r="B487" s="44" t="s">
        <v>1247</v>
      </c>
      <c r="C487" s="45">
        <v>46</v>
      </c>
      <c r="D487" s="46" t="s">
        <v>335</v>
      </c>
      <c r="E487" s="47">
        <v>0.75489801435348003</v>
      </c>
      <c r="F487" s="48">
        <v>47.223749312809197</v>
      </c>
      <c r="G487" s="47">
        <v>0.70844142673762101</v>
      </c>
      <c r="H487" s="50">
        <v>77.696793002915499</v>
      </c>
      <c r="I487" s="76" t="str">
        <f t="shared" si="14"/>
        <v>No</v>
      </c>
      <c r="J487" s="49" t="str">
        <f t="shared" si="15"/>
        <v>No</v>
      </c>
      <c r="K487" s="47">
        <v>0.38287079377620498</v>
      </c>
      <c r="L487" s="50">
        <v>97.855964815832905</v>
      </c>
      <c r="M487" s="47">
        <v>0.393660284117828</v>
      </c>
      <c r="N487" s="50">
        <v>98.104956268221599</v>
      </c>
    </row>
    <row r="488" spans="1:14" x14ac:dyDescent="0.2">
      <c r="A488" s="57" t="s">
        <v>1248</v>
      </c>
      <c r="B488" s="44" t="s">
        <v>1249</v>
      </c>
      <c r="C488" s="45">
        <v>46</v>
      </c>
      <c r="D488" s="46" t="s">
        <v>335</v>
      </c>
      <c r="E488" s="47">
        <v>0.82570987968281495</v>
      </c>
      <c r="F488" s="48">
        <v>71.852666300164898</v>
      </c>
      <c r="G488" s="47">
        <v>0.77594877698756903</v>
      </c>
      <c r="H488" s="50">
        <v>92.711370262390702</v>
      </c>
      <c r="I488" s="76" t="str">
        <f t="shared" si="14"/>
        <v>No</v>
      </c>
      <c r="J488" s="49" t="str">
        <f t="shared" si="15"/>
        <v>No</v>
      </c>
      <c r="K488" s="47">
        <v>0.16996664416979801</v>
      </c>
      <c r="L488" s="50">
        <v>63.331500824628897</v>
      </c>
      <c r="M488" s="47">
        <v>0.172458365171266</v>
      </c>
      <c r="N488" s="50">
        <v>63.994169096209902</v>
      </c>
    </row>
    <row r="489" spans="1:14" x14ac:dyDescent="0.2">
      <c r="A489" s="57" t="s">
        <v>1250</v>
      </c>
      <c r="B489" s="44" t="s">
        <v>1251</v>
      </c>
      <c r="C489" s="45">
        <v>46</v>
      </c>
      <c r="D489" s="46" t="s">
        <v>335</v>
      </c>
      <c r="E489" s="47">
        <v>0.69503525151321099</v>
      </c>
      <c r="F489" s="48">
        <v>28.69708631116</v>
      </c>
      <c r="G489" s="47">
        <v>0.703713632018927</v>
      </c>
      <c r="H489" s="50">
        <v>76.457725947521894</v>
      </c>
      <c r="I489" s="76" t="str">
        <f t="shared" si="14"/>
        <v>No</v>
      </c>
      <c r="J489" s="49" t="str">
        <f t="shared" si="15"/>
        <v>No</v>
      </c>
      <c r="K489" s="47">
        <v>0.27475373205970699</v>
      </c>
      <c r="L489" s="50">
        <v>91.313908741066498</v>
      </c>
      <c r="M489" s="47">
        <v>0.27901805431707499</v>
      </c>
      <c r="N489" s="50">
        <v>90.014577259475203</v>
      </c>
    </row>
    <row r="490" spans="1:14" x14ac:dyDescent="0.2">
      <c r="A490" s="57" t="s">
        <v>1252</v>
      </c>
      <c r="B490" s="44" t="s">
        <v>1253</v>
      </c>
      <c r="C490" s="45">
        <v>46</v>
      </c>
      <c r="D490" s="46" t="s">
        <v>335</v>
      </c>
      <c r="E490" s="47">
        <v>0.74008204427217295</v>
      </c>
      <c r="F490" s="48">
        <v>42.550852116547603</v>
      </c>
      <c r="G490" s="47">
        <v>0.61955912457384399</v>
      </c>
      <c r="H490" s="50">
        <v>36.078717201166199</v>
      </c>
      <c r="I490" s="76" t="str">
        <f t="shared" si="14"/>
        <v>No</v>
      </c>
      <c r="J490" s="49" t="str">
        <f t="shared" si="15"/>
        <v>No</v>
      </c>
      <c r="K490" s="47">
        <v>0.17476203065795701</v>
      </c>
      <c r="L490" s="50">
        <v>65.420560747663501</v>
      </c>
      <c r="M490" s="47">
        <v>0.173649458511621</v>
      </c>
      <c r="N490" s="50">
        <v>64.577259475218696</v>
      </c>
    </row>
    <row r="491" spans="1:14" x14ac:dyDescent="0.2">
      <c r="A491" s="57" t="s">
        <v>1254</v>
      </c>
      <c r="B491" s="44" t="s">
        <v>1255</v>
      </c>
      <c r="C491" s="45">
        <v>46</v>
      </c>
      <c r="D491" s="46" t="s">
        <v>335</v>
      </c>
      <c r="E491" s="47">
        <v>0.73165738564594696</v>
      </c>
      <c r="F491" s="48">
        <v>39.252336448598101</v>
      </c>
      <c r="G491" s="47">
        <v>0.75843845195256998</v>
      </c>
      <c r="H491" s="50">
        <v>89.431486880466494</v>
      </c>
      <c r="I491" s="76" t="str">
        <f t="shared" si="14"/>
        <v>No</v>
      </c>
      <c r="J491" s="49" t="str">
        <f t="shared" si="15"/>
        <v>No</v>
      </c>
      <c r="K491" s="47">
        <v>0.191371108486668</v>
      </c>
      <c r="L491" s="50">
        <v>72.237493128092396</v>
      </c>
      <c r="M491" s="47">
        <v>0.18786625709560001</v>
      </c>
      <c r="N491" s="50">
        <v>70.189504373177797</v>
      </c>
    </row>
    <row r="492" spans="1:14" x14ac:dyDescent="0.2">
      <c r="A492" s="57" t="s">
        <v>1256</v>
      </c>
      <c r="B492" s="44" t="s">
        <v>1257</v>
      </c>
      <c r="C492" s="45">
        <v>46</v>
      </c>
      <c r="D492" s="46" t="s">
        <v>335</v>
      </c>
      <c r="E492" s="47">
        <v>0.65252743263255297</v>
      </c>
      <c r="F492" s="48">
        <v>20.065970313358999</v>
      </c>
      <c r="G492" s="47">
        <v>0.59711134306861502</v>
      </c>
      <c r="H492" s="50">
        <v>25.9475218658892</v>
      </c>
      <c r="I492" s="76" t="str">
        <f t="shared" si="14"/>
        <v>No</v>
      </c>
      <c r="J492" s="49" t="str">
        <f t="shared" si="15"/>
        <v>No</v>
      </c>
      <c r="K492" s="47">
        <v>0.13171664566473801</v>
      </c>
      <c r="L492" s="50">
        <v>34.689389774601402</v>
      </c>
      <c r="M492" s="47">
        <v>0.13103374542026699</v>
      </c>
      <c r="N492" s="50">
        <v>37.4635568513119</v>
      </c>
    </row>
    <row r="493" spans="1:14" x14ac:dyDescent="0.2">
      <c r="A493" s="57" t="s">
        <v>1258</v>
      </c>
      <c r="B493" s="44" t="s">
        <v>1259</v>
      </c>
      <c r="C493" s="45">
        <v>46</v>
      </c>
      <c r="D493" s="46" t="s">
        <v>335</v>
      </c>
      <c r="E493" s="47">
        <v>0.629212204888424</v>
      </c>
      <c r="F493" s="48">
        <v>15.2281473336998</v>
      </c>
      <c r="G493" s="47">
        <v>0.68111192982676505</v>
      </c>
      <c r="H493" s="50">
        <v>67.857142857142904</v>
      </c>
      <c r="I493" s="76" t="str">
        <f t="shared" si="14"/>
        <v>No</v>
      </c>
      <c r="J493" s="49" t="str">
        <f t="shared" si="15"/>
        <v>No</v>
      </c>
      <c r="K493" s="47">
        <v>0.171498318395164</v>
      </c>
      <c r="L493" s="50">
        <v>64.046179219351302</v>
      </c>
      <c r="M493" s="47">
        <v>0.172621624606594</v>
      </c>
      <c r="N493" s="50">
        <v>64.067055393586003</v>
      </c>
    </row>
    <row r="494" spans="1:14" x14ac:dyDescent="0.2">
      <c r="A494" s="57" t="s">
        <v>1260</v>
      </c>
      <c r="B494" s="44" t="s">
        <v>1261</v>
      </c>
      <c r="C494" s="45">
        <v>46</v>
      </c>
      <c r="D494" s="46" t="s">
        <v>335</v>
      </c>
      <c r="E494" s="47">
        <v>0.67359031281785398</v>
      </c>
      <c r="F494" s="48">
        <v>24.024189114898299</v>
      </c>
      <c r="G494" s="47">
        <v>0.64149525605397495</v>
      </c>
      <c r="H494" s="50">
        <v>46.501457725947503</v>
      </c>
      <c r="I494" s="76" t="str">
        <f t="shared" si="14"/>
        <v>No</v>
      </c>
      <c r="J494" s="49" t="str">
        <f t="shared" si="15"/>
        <v>No</v>
      </c>
      <c r="K494" s="47">
        <v>0.13961412146042501</v>
      </c>
      <c r="L494" s="50">
        <v>43.320505772402399</v>
      </c>
      <c r="M494" s="47">
        <v>0.13905433803898601</v>
      </c>
      <c r="N494" s="50">
        <v>45.991253644314902</v>
      </c>
    </row>
    <row r="495" spans="1:14" x14ac:dyDescent="0.2">
      <c r="A495" s="57" t="s">
        <v>1262</v>
      </c>
      <c r="B495" s="44" t="s">
        <v>1263</v>
      </c>
      <c r="C495" s="45">
        <v>46</v>
      </c>
      <c r="D495" s="46" t="s">
        <v>335</v>
      </c>
      <c r="E495" s="47">
        <v>0.74653649597369998</v>
      </c>
      <c r="F495" s="48">
        <v>44.255085211654801</v>
      </c>
      <c r="G495" s="47">
        <v>0.77494538269223401</v>
      </c>
      <c r="H495" s="50">
        <v>92.492711370262398</v>
      </c>
      <c r="I495" s="76" t="str">
        <f t="shared" si="14"/>
        <v>No</v>
      </c>
      <c r="J495" s="49" t="str">
        <f t="shared" si="15"/>
        <v>No</v>
      </c>
      <c r="K495" s="47">
        <v>0.170907411002089</v>
      </c>
      <c r="L495" s="50">
        <v>63.661352391423897</v>
      </c>
      <c r="M495" s="47">
        <v>0.17384634801061499</v>
      </c>
      <c r="N495" s="50">
        <v>64.650145772594698</v>
      </c>
    </row>
    <row r="496" spans="1:14" x14ac:dyDescent="0.2">
      <c r="A496" s="57" t="s">
        <v>1264</v>
      </c>
      <c r="B496" s="44" t="s">
        <v>1265</v>
      </c>
      <c r="C496" s="45">
        <v>46</v>
      </c>
      <c r="D496" s="46" t="s">
        <v>335</v>
      </c>
      <c r="E496" s="47">
        <v>0.58676607864362795</v>
      </c>
      <c r="F496" s="48">
        <v>9.2908191313908706</v>
      </c>
      <c r="G496" s="47">
        <v>0.75612077321384397</v>
      </c>
      <c r="H496" s="50">
        <v>88.8483965014577</v>
      </c>
      <c r="I496" s="76" t="str">
        <f t="shared" si="14"/>
        <v>No</v>
      </c>
      <c r="J496" s="49" t="str">
        <f t="shared" si="15"/>
        <v>No</v>
      </c>
      <c r="K496" s="47">
        <v>0.138252612219776</v>
      </c>
      <c r="L496" s="50">
        <v>41.671247938427697</v>
      </c>
      <c r="M496" s="47">
        <v>0.13734859398058799</v>
      </c>
      <c r="N496" s="50">
        <v>44.169096209912503</v>
      </c>
    </row>
    <row r="497" spans="1:14" x14ac:dyDescent="0.2">
      <c r="A497" s="57" t="s">
        <v>1266</v>
      </c>
      <c r="B497" s="44" t="s">
        <v>1267</v>
      </c>
      <c r="C497" s="45">
        <v>46</v>
      </c>
      <c r="D497" s="46" t="s">
        <v>335</v>
      </c>
      <c r="E497" s="47">
        <v>0.747935077561526</v>
      </c>
      <c r="F497" s="48">
        <v>44.584936778449702</v>
      </c>
      <c r="G497" s="47">
        <v>0.75440118916863597</v>
      </c>
      <c r="H497" s="50">
        <v>88.411078717201207</v>
      </c>
      <c r="I497" s="76" t="str">
        <f t="shared" si="14"/>
        <v>No</v>
      </c>
      <c r="J497" s="49" t="str">
        <f t="shared" si="15"/>
        <v>No</v>
      </c>
      <c r="K497" s="47">
        <v>0.16828336614247999</v>
      </c>
      <c r="L497" s="50">
        <v>62.177020340846603</v>
      </c>
      <c r="M497" s="47">
        <v>0.17113998278939199</v>
      </c>
      <c r="N497" s="50">
        <v>63.265306122448997</v>
      </c>
    </row>
    <row r="498" spans="1:14" x14ac:dyDescent="0.2">
      <c r="A498" s="57" t="s">
        <v>1268</v>
      </c>
      <c r="B498" s="44" t="s">
        <v>1268</v>
      </c>
      <c r="C498" s="45">
        <v>46</v>
      </c>
      <c r="D498" s="46" t="s">
        <v>335</v>
      </c>
      <c r="E498" s="47">
        <v>0.58045528117253198</v>
      </c>
      <c r="F498" s="48">
        <v>8.3562396921385407</v>
      </c>
      <c r="G498" s="47">
        <v>0.68434368551415303</v>
      </c>
      <c r="H498" s="50">
        <v>69.387755102040799</v>
      </c>
      <c r="I498" s="76" t="str">
        <f t="shared" si="14"/>
        <v>No</v>
      </c>
      <c r="J498" s="49" t="str">
        <f t="shared" si="15"/>
        <v>No</v>
      </c>
      <c r="K498" s="47">
        <v>0.13067323072737799</v>
      </c>
      <c r="L498" s="50">
        <v>33.424958768554198</v>
      </c>
      <c r="M498" s="47">
        <v>0.13069980099919101</v>
      </c>
      <c r="N498" s="50">
        <v>36.953352769679299</v>
      </c>
    </row>
    <row r="499" spans="1:14" x14ac:dyDescent="0.2">
      <c r="A499" s="57" t="s">
        <v>1269</v>
      </c>
      <c r="B499" s="44" t="s">
        <v>1270</v>
      </c>
      <c r="C499" s="45">
        <v>46</v>
      </c>
      <c r="D499" s="46" t="s">
        <v>335</v>
      </c>
      <c r="E499" s="47">
        <v>0.529594839895839</v>
      </c>
      <c r="F499" s="48">
        <v>4.1781198460692703</v>
      </c>
      <c r="G499" s="47">
        <v>0.609020102377135</v>
      </c>
      <c r="H499" s="50">
        <v>31.413994169096199</v>
      </c>
      <c r="I499" s="76" t="str">
        <f t="shared" si="14"/>
        <v>No</v>
      </c>
      <c r="J499" s="49" t="str">
        <f t="shared" si="15"/>
        <v>No</v>
      </c>
      <c r="K499" s="47">
        <v>0.18458533232093699</v>
      </c>
      <c r="L499" s="50">
        <v>69.378779549202903</v>
      </c>
      <c r="M499" s="47">
        <v>0.1815589480899</v>
      </c>
      <c r="N499" s="50">
        <v>67.711370262390702</v>
      </c>
    </row>
    <row r="500" spans="1:14" x14ac:dyDescent="0.2">
      <c r="A500" s="57" t="s">
        <v>1271</v>
      </c>
      <c r="B500" s="44" t="s">
        <v>1272</v>
      </c>
      <c r="C500" s="45">
        <v>46</v>
      </c>
      <c r="D500" s="46" t="s">
        <v>335</v>
      </c>
      <c r="E500" s="47">
        <v>0.55153481193690101</v>
      </c>
      <c r="F500" s="48">
        <v>5.77240241891149</v>
      </c>
      <c r="G500" s="47">
        <v>0.62826836620216997</v>
      </c>
      <c r="H500" s="50">
        <v>39.868804664723001</v>
      </c>
      <c r="I500" s="76" t="str">
        <f t="shared" si="14"/>
        <v>No</v>
      </c>
      <c r="J500" s="49" t="str">
        <f t="shared" si="15"/>
        <v>No</v>
      </c>
      <c r="K500" s="47">
        <v>0.13316977403826999</v>
      </c>
      <c r="L500" s="50">
        <v>36.833424958768603</v>
      </c>
      <c r="M500" s="47">
        <v>0.13200928856930999</v>
      </c>
      <c r="N500" s="50">
        <v>38.921282798833801</v>
      </c>
    </row>
    <row r="501" spans="1:14" x14ac:dyDescent="0.2">
      <c r="A501" s="57" t="s">
        <v>1273</v>
      </c>
      <c r="B501" s="44" t="s">
        <v>1274</v>
      </c>
      <c r="C501" s="45">
        <v>46</v>
      </c>
      <c r="D501" s="46" t="s">
        <v>335</v>
      </c>
      <c r="E501" s="47">
        <v>0.67874172346219797</v>
      </c>
      <c r="F501" s="48">
        <v>25.288620120945598</v>
      </c>
      <c r="G501" s="47">
        <v>0.69293679790273699</v>
      </c>
      <c r="H501" s="50">
        <v>73.323615160349902</v>
      </c>
      <c r="I501" s="76" t="str">
        <f t="shared" si="14"/>
        <v>No</v>
      </c>
      <c r="J501" s="49" t="str">
        <f t="shared" si="15"/>
        <v>No</v>
      </c>
      <c r="K501" s="47">
        <v>0.18977127014907499</v>
      </c>
      <c r="L501" s="50">
        <v>71.577789994502496</v>
      </c>
      <c r="M501" s="47">
        <v>0.18990909720240201</v>
      </c>
      <c r="N501" s="50">
        <v>70.918367346938794</v>
      </c>
    </row>
    <row r="502" spans="1:14" x14ac:dyDescent="0.2">
      <c r="A502" s="57" t="s">
        <v>1275</v>
      </c>
      <c r="B502" s="44" t="s">
        <v>1275</v>
      </c>
      <c r="C502" s="45">
        <v>46</v>
      </c>
      <c r="D502" s="46" t="s">
        <v>335</v>
      </c>
      <c r="E502" s="47">
        <v>0.73003671111641699</v>
      </c>
      <c r="F502" s="48">
        <v>38.7575590984057</v>
      </c>
      <c r="G502" s="47">
        <v>0.67275859511680802</v>
      </c>
      <c r="H502" s="50">
        <v>63.046647230320701</v>
      </c>
      <c r="I502" s="76" t="str">
        <f t="shared" si="14"/>
        <v>No</v>
      </c>
      <c r="J502" s="49" t="str">
        <f t="shared" si="15"/>
        <v>No</v>
      </c>
      <c r="K502" s="47">
        <v>0.120081345618948</v>
      </c>
      <c r="L502" s="50">
        <v>21.275426058273801</v>
      </c>
      <c r="M502" s="47">
        <v>0.12046632679102499</v>
      </c>
      <c r="N502" s="50">
        <v>23.6151603498542</v>
      </c>
    </row>
    <row r="503" spans="1:14" x14ac:dyDescent="0.2">
      <c r="A503" s="57" t="s">
        <v>1276</v>
      </c>
      <c r="B503" s="44" t="s">
        <v>1277</v>
      </c>
      <c r="C503" s="45">
        <v>46</v>
      </c>
      <c r="D503" s="46" t="s">
        <v>335</v>
      </c>
      <c r="E503" s="47">
        <v>0.71741111459198703</v>
      </c>
      <c r="F503" s="48">
        <v>35.129191863661397</v>
      </c>
      <c r="G503" s="47">
        <v>0.66307853061948896</v>
      </c>
      <c r="H503" s="50">
        <v>58.8192419825073</v>
      </c>
      <c r="I503" s="76" t="str">
        <f t="shared" si="14"/>
        <v>No</v>
      </c>
      <c r="J503" s="49" t="str">
        <f t="shared" si="15"/>
        <v>No</v>
      </c>
      <c r="K503" s="47">
        <v>0.273177287939113</v>
      </c>
      <c r="L503" s="50">
        <v>91.203958218801503</v>
      </c>
      <c r="M503" s="47">
        <v>0.28169914169813998</v>
      </c>
      <c r="N503" s="50">
        <v>90.379008746355694</v>
      </c>
    </row>
    <row r="504" spans="1:14" x14ac:dyDescent="0.2">
      <c r="A504" s="57" t="s">
        <v>1278</v>
      </c>
      <c r="B504" s="44" t="s">
        <v>1279</v>
      </c>
      <c r="C504" s="45">
        <v>46</v>
      </c>
      <c r="D504" s="46" t="s">
        <v>335</v>
      </c>
      <c r="E504" s="47">
        <v>0.65050452523362201</v>
      </c>
      <c r="F504" s="48">
        <v>19.571192963166599</v>
      </c>
      <c r="G504" s="47">
        <v>0.639572293868506</v>
      </c>
      <c r="H504" s="50">
        <v>45.043731778425702</v>
      </c>
      <c r="I504" s="76" t="str">
        <f t="shared" si="14"/>
        <v>No</v>
      </c>
      <c r="J504" s="49" t="str">
        <f t="shared" si="15"/>
        <v>No</v>
      </c>
      <c r="K504" s="47">
        <v>0.22406029223888499</v>
      </c>
      <c r="L504" s="50">
        <v>82.407916437603106</v>
      </c>
      <c r="M504" s="47">
        <v>0.22225574906225001</v>
      </c>
      <c r="N504" s="50">
        <v>79.518950437317798</v>
      </c>
    </row>
    <row r="505" spans="1:14" x14ac:dyDescent="0.2">
      <c r="A505" s="57" t="s">
        <v>1280</v>
      </c>
      <c r="B505" s="44" t="s">
        <v>1281</v>
      </c>
      <c r="C505" s="45">
        <v>46</v>
      </c>
      <c r="D505" s="46" t="s">
        <v>335</v>
      </c>
      <c r="E505" s="47">
        <v>0.73306886674226501</v>
      </c>
      <c r="F505" s="48">
        <v>39.692138537658103</v>
      </c>
      <c r="G505" s="47">
        <v>0.68603148495796196</v>
      </c>
      <c r="H505" s="50">
        <v>70.189504373177797</v>
      </c>
      <c r="I505" s="76" t="str">
        <f t="shared" si="14"/>
        <v>No</v>
      </c>
      <c r="J505" s="49" t="str">
        <f t="shared" si="15"/>
        <v>No</v>
      </c>
      <c r="K505" s="47">
        <v>0.221462216890844</v>
      </c>
      <c r="L505" s="50">
        <v>81.583287520615698</v>
      </c>
      <c r="M505" s="47">
        <v>0.220823924265935</v>
      </c>
      <c r="N505" s="50">
        <v>79.373177842565596</v>
      </c>
    </row>
    <row r="506" spans="1:14" x14ac:dyDescent="0.2">
      <c r="A506" s="57" t="s">
        <v>1282</v>
      </c>
      <c r="B506" s="44" t="s">
        <v>1283</v>
      </c>
      <c r="C506" s="45">
        <v>46</v>
      </c>
      <c r="D506" s="46" t="s">
        <v>335</v>
      </c>
      <c r="E506" s="47">
        <v>0.66926809834660905</v>
      </c>
      <c r="F506" s="48">
        <v>23.584387025838399</v>
      </c>
      <c r="G506" s="47">
        <v>0.61836443096055804</v>
      </c>
      <c r="H506" s="50">
        <v>35.787172011661802</v>
      </c>
      <c r="I506" s="76" t="str">
        <f t="shared" si="14"/>
        <v>No</v>
      </c>
      <c r="J506" s="49" t="str">
        <f t="shared" si="15"/>
        <v>No</v>
      </c>
      <c r="K506" s="47">
        <v>0.13724747288301301</v>
      </c>
      <c r="L506" s="50">
        <v>40.626717976910399</v>
      </c>
      <c r="M506" s="47">
        <v>0.13816334176804701</v>
      </c>
      <c r="N506" s="50">
        <v>45.043731778425702</v>
      </c>
    </row>
    <row r="507" spans="1:14" x14ac:dyDescent="0.2">
      <c r="A507" s="57" t="s">
        <v>1284</v>
      </c>
      <c r="B507" s="44" t="s">
        <v>1284</v>
      </c>
      <c r="C507" s="45">
        <v>46</v>
      </c>
      <c r="D507" s="46" t="s">
        <v>335</v>
      </c>
      <c r="E507" s="47">
        <v>0.60205878334992102</v>
      </c>
      <c r="F507" s="48">
        <v>10.8301264431006</v>
      </c>
      <c r="G507" s="47">
        <v>0.62450413187663101</v>
      </c>
      <c r="H507" s="50">
        <v>38.192419825072903</v>
      </c>
      <c r="I507" s="76" t="str">
        <f t="shared" si="14"/>
        <v>No</v>
      </c>
      <c r="J507" s="49" t="str">
        <f t="shared" si="15"/>
        <v>No</v>
      </c>
      <c r="K507" s="47">
        <v>0.276901150783537</v>
      </c>
      <c r="L507" s="50">
        <v>91.643760307861498</v>
      </c>
      <c r="M507" s="47">
        <v>0.28586087959495998</v>
      </c>
      <c r="N507" s="50">
        <v>90.816326530612201</v>
      </c>
    </row>
    <row r="508" spans="1:14" x14ac:dyDescent="0.2">
      <c r="A508" s="57" t="s">
        <v>1285</v>
      </c>
      <c r="B508" s="44" t="s">
        <v>1285</v>
      </c>
      <c r="C508" s="45">
        <v>46</v>
      </c>
      <c r="D508" s="46" t="s">
        <v>335</v>
      </c>
      <c r="E508" s="47">
        <v>0.69677774863659203</v>
      </c>
      <c r="F508" s="48">
        <v>29.081913139087401</v>
      </c>
      <c r="G508" s="47">
        <v>0.51759811759628005</v>
      </c>
      <c r="H508" s="50">
        <v>5.6851311953352797</v>
      </c>
      <c r="I508" s="76" t="str">
        <f t="shared" si="14"/>
        <v>No</v>
      </c>
      <c r="J508" s="49" t="str">
        <f t="shared" si="15"/>
        <v>No</v>
      </c>
      <c r="K508" s="47">
        <v>0.12078838281804199</v>
      </c>
      <c r="L508" s="50">
        <v>22.210005497526101</v>
      </c>
      <c r="M508" s="47">
        <v>0.121316603495304</v>
      </c>
      <c r="N508" s="50">
        <v>25.364431486880498</v>
      </c>
    </row>
    <row r="509" spans="1:14" x14ac:dyDescent="0.2">
      <c r="A509" s="57" t="s">
        <v>1108</v>
      </c>
      <c r="B509" s="44" t="s">
        <v>1286</v>
      </c>
      <c r="C509" s="45">
        <v>46</v>
      </c>
      <c r="D509" s="46" t="s">
        <v>335</v>
      </c>
      <c r="E509" s="47">
        <v>0.66386292974235594</v>
      </c>
      <c r="F509" s="48">
        <v>22.1550302363936</v>
      </c>
      <c r="G509" s="47">
        <v>0.50281435715934897</v>
      </c>
      <c r="H509" s="50">
        <v>3.6443148688046598</v>
      </c>
      <c r="I509" s="76" t="str">
        <f t="shared" si="14"/>
        <v>No</v>
      </c>
      <c r="J509" s="49" t="str">
        <f t="shared" si="15"/>
        <v>No</v>
      </c>
      <c r="K509" s="47">
        <v>0.30617830755166298</v>
      </c>
      <c r="L509" s="50">
        <v>94.062671797690996</v>
      </c>
      <c r="M509" s="47">
        <v>0.35345286366484202</v>
      </c>
      <c r="N509" s="50">
        <v>96.2827988338192</v>
      </c>
    </row>
    <row r="510" spans="1:14" x14ac:dyDescent="0.2">
      <c r="A510" s="57" t="s">
        <v>1287</v>
      </c>
      <c r="B510" s="44" t="s">
        <v>1288</v>
      </c>
      <c r="C510" s="45">
        <v>46</v>
      </c>
      <c r="D510" s="46" t="s">
        <v>335</v>
      </c>
      <c r="E510" s="47">
        <v>0.51299140170239499</v>
      </c>
      <c r="F510" s="48">
        <v>2.8587135788895002</v>
      </c>
      <c r="G510" s="47">
        <v>0.53635677147327798</v>
      </c>
      <c r="H510" s="50">
        <v>7.9446064139941699</v>
      </c>
      <c r="I510" s="76" t="str">
        <f t="shared" si="14"/>
        <v>No</v>
      </c>
      <c r="J510" s="49" t="str">
        <f t="shared" si="15"/>
        <v>No</v>
      </c>
      <c r="K510" s="47">
        <v>0.19154756783270899</v>
      </c>
      <c r="L510" s="50">
        <v>72.347443650357306</v>
      </c>
      <c r="M510" s="47">
        <v>0.24197405447640599</v>
      </c>
      <c r="N510" s="50">
        <v>84.693877551020407</v>
      </c>
    </row>
    <row r="511" spans="1:14" x14ac:dyDescent="0.2">
      <c r="A511" s="57" t="s">
        <v>1289</v>
      </c>
      <c r="B511" s="44" t="s">
        <v>1290</v>
      </c>
      <c r="C511" s="45">
        <v>46</v>
      </c>
      <c r="D511" s="46" t="s">
        <v>335</v>
      </c>
      <c r="E511" s="47">
        <v>0.53269391988848602</v>
      </c>
      <c r="F511" s="48">
        <v>4.4529961517317203</v>
      </c>
      <c r="G511" s="47">
        <v>0.656428068292496</v>
      </c>
      <c r="H511" s="50">
        <v>55.029154518950399</v>
      </c>
      <c r="I511" s="76" t="str">
        <f t="shared" si="14"/>
        <v>No</v>
      </c>
      <c r="J511" s="49" t="str">
        <f t="shared" si="15"/>
        <v>No</v>
      </c>
      <c r="K511" s="47">
        <v>0.13652478299385001</v>
      </c>
      <c r="L511" s="50">
        <v>40.186915887850503</v>
      </c>
      <c r="M511" s="47">
        <v>0.135922806072759</v>
      </c>
      <c r="N511" s="50">
        <v>42.711370262390702</v>
      </c>
    </row>
    <row r="512" spans="1:14" x14ac:dyDescent="0.2">
      <c r="A512" s="57" t="s">
        <v>1252</v>
      </c>
      <c r="B512" s="44" t="s">
        <v>1291</v>
      </c>
      <c r="C512" s="45">
        <v>46</v>
      </c>
      <c r="D512" s="46" t="s">
        <v>335</v>
      </c>
      <c r="E512" s="47">
        <v>0.52912738787438995</v>
      </c>
      <c r="F512" s="48">
        <v>4.1231445849367798</v>
      </c>
      <c r="G512" s="47">
        <v>0.59069043169452295</v>
      </c>
      <c r="H512" s="50">
        <v>23.1778425655977</v>
      </c>
      <c r="I512" s="76" t="str">
        <f t="shared" si="14"/>
        <v>No</v>
      </c>
      <c r="J512" s="49" t="str">
        <f t="shared" si="15"/>
        <v>No</v>
      </c>
      <c r="K512" s="47">
        <v>0.13088144162797</v>
      </c>
      <c r="L512" s="50">
        <v>33.754810335349099</v>
      </c>
      <c r="M512" s="47">
        <v>0.13077300769887101</v>
      </c>
      <c r="N512" s="50">
        <v>37.172011661807602</v>
      </c>
    </row>
    <row r="513" spans="1:14" x14ac:dyDescent="0.2">
      <c r="A513" s="57" t="s">
        <v>1292</v>
      </c>
      <c r="B513" s="44" t="s">
        <v>1293</v>
      </c>
      <c r="C513" s="45">
        <v>46</v>
      </c>
      <c r="D513" s="46" t="s">
        <v>335</v>
      </c>
      <c r="E513" s="47">
        <v>0.73378367652343401</v>
      </c>
      <c r="F513" s="48">
        <v>39.857064321055503</v>
      </c>
      <c r="G513" s="47">
        <v>0.76385541919828903</v>
      </c>
      <c r="H513" s="50">
        <v>90.451895043731795</v>
      </c>
      <c r="I513" s="76" t="str">
        <f t="shared" si="14"/>
        <v>No</v>
      </c>
      <c r="J513" s="49" t="str">
        <f t="shared" si="15"/>
        <v>No</v>
      </c>
      <c r="K513" s="47">
        <v>0.16268943203084599</v>
      </c>
      <c r="L513" s="50">
        <v>59.153380978559603</v>
      </c>
      <c r="M513" s="47">
        <v>0.163093708219539</v>
      </c>
      <c r="N513" s="50">
        <v>59.985422740524797</v>
      </c>
    </row>
    <row r="514" spans="1:14" x14ac:dyDescent="0.2">
      <c r="A514" s="57" t="s">
        <v>1294</v>
      </c>
      <c r="B514" s="44" t="s">
        <v>1295</v>
      </c>
      <c r="C514" s="45">
        <v>46</v>
      </c>
      <c r="D514" s="46" t="s">
        <v>335</v>
      </c>
      <c r="E514" s="47">
        <v>0.71772318459932305</v>
      </c>
      <c r="F514" s="48">
        <v>35.294117647058798</v>
      </c>
      <c r="G514" s="47">
        <v>0.59086007113724204</v>
      </c>
      <c r="H514" s="50">
        <v>23.323615160349899</v>
      </c>
      <c r="I514" s="76" t="str">
        <f t="shared" si="14"/>
        <v>No</v>
      </c>
      <c r="J514" s="49" t="str">
        <f t="shared" si="15"/>
        <v>No</v>
      </c>
      <c r="K514" s="47">
        <v>0.21265584768076101</v>
      </c>
      <c r="L514" s="50">
        <v>79.219351291918599</v>
      </c>
      <c r="M514" s="47">
        <v>0.209795389623225</v>
      </c>
      <c r="N514" s="50">
        <v>76.8221574344023</v>
      </c>
    </row>
    <row r="515" spans="1:14" x14ac:dyDescent="0.2">
      <c r="A515" s="57" t="s">
        <v>1296</v>
      </c>
      <c r="B515" s="44" t="s">
        <v>1297</v>
      </c>
      <c r="C515" s="45">
        <v>46</v>
      </c>
      <c r="D515" s="46" t="s">
        <v>335</v>
      </c>
      <c r="E515" s="47">
        <v>0.57987043204155797</v>
      </c>
      <c r="F515" s="48">
        <v>8.3012644310060502</v>
      </c>
      <c r="G515" s="47">
        <v>0.75355076782580399</v>
      </c>
      <c r="H515" s="50">
        <v>88.119533527696802</v>
      </c>
      <c r="I515" s="76" t="str">
        <f t="shared" si="14"/>
        <v>No</v>
      </c>
      <c r="J515" s="49" t="str">
        <f t="shared" si="15"/>
        <v>No</v>
      </c>
      <c r="K515" s="47">
        <v>0.21908920190153799</v>
      </c>
      <c r="L515" s="50">
        <v>80.8686091258933</v>
      </c>
      <c r="M515" s="47">
        <v>0.22263476735861101</v>
      </c>
      <c r="N515" s="50">
        <v>79.66472303207</v>
      </c>
    </row>
    <row r="516" spans="1:14" x14ac:dyDescent="0.2">
      <c r="A516" s="57" t="s">
        <v>1298</v>
      </c>
      <c r="B516" s="44" t="s">
        <v>1299</v>
      </c>
      <c r="C516" s="45">
        <v>46</v>
      </c>
      <c r="D516" s="46" t="s">
        <v>335</v>
      </c>
      <c r="E516" s="47">
        <v>0.76001399896841604</v>
      </c>
      <c r="F516" s="48">
        <v>48.873007146783898</v>
      </c>
      <c r="G516" s="47">
        <v>0.647678082680746</v>
      </c>
      <c r="H516" s="50">
        <v>50.072886297376101</v>
      </c>
      <c r="I516" s="76" t="str">
        <f t="shared" si="14"/>
        <v>No</v>
      </c>
      <c r="J516" s="49" t="str">
        <f t="shared" si="15"/>
        <v>No</v>
      </c>
      <c r="K516" s="47">
        <v>0.23583654596369899</v>
      </c>
      <c r="L516" s="50">
        <v>85.761407366685006</v>
      </c>
      <c r="M516" s="47">
        <v>0.235637334073347</v>
      </c>
      <c r="N516" s="50">
        <v>83.3090379008746</v>
      </c>
    </row>
    <row r="517" spans="1:14" x14ac:dyDescent="0.2">
      <c r="A517" s="57" t="s">
        <v>1300</v>
      </c>
      <c r="B517" s="44" t="s">
        <v>1301</v>
      </c>
      <c r="C517" s="45">
        <v>46</v>
      </c>
      <c r="D517" s="46" t="s">
        <v>335</v>
      </c>
      <c r="E517" s="47">
        <v>0.73659751697355003</v>
      </c>
      <c r="F517" s="48">
        <v>41.231445849367802</v>
      </c>
      <c r="G517" s="47">
        <v>0.60988208969227298</v>
      </c>
      <c r="H517" s="50">
        <v>31.632653061224499</v>
      </c>
      <c r="I517" s="76" t="str">
        <f t="shared" si="14"/>
        <v>No</v>
      </c>
      <c r="J517" s="49" t="str">
        <f t="shared" si="15"/>
        <v>No</v>
      </c>
      <c r="K517" s="47">
        <v>0.185193168866154</v>
      </c>
      <c r="L517" s="50">
        <v>69.653655854865306</v>
      </c>
      <c r="M517" s="47">
        <v>0.184227985436974</v>
      </c>
      <c r="N517" s="50">
        <v>68.950437317784207</v>
      </c>
    </row>
    <row r="518" spans="1:14" x14ac:dyDescent="0.2">
      <c r="A518" s="57" t="s">
        <v>1152</v>
      </c>
      <c r="B518" s="44" t="s">
        <v>1302</v>
      </c>
      <c r="C518" s="45">
        <v>46</v>
      </c>
      <c r="D518" s="46" t="s">
        <v>335</v>
      </c>
      <c r="E518" s="47">
        <v>0.78932550603946205</v>
      </c>
      <c r="F518" s="48">
        <v>57.614073666849897</v>
      </c>
      <c r="G518" s="47">
        <v>0.76099648020440602</v>
      </c>
      <c r="H518" s="50">
        <v>89.868804664723001</v>
      </c>
      <c r="I518" s="76" t="str">
        <f t="shared" si="14"/>
        <v>No</v>
      </c>
      <c r="J518" s="49" t="str">
        <f t="shared" si="15"/>
        <v>No</v>
      </c>
      <c r="K518" s="47">
        <v>0.201918325851693</v>
      </c>
      <c r="L518" s="50">
        <v>76.195711929631699</v>
      </c>
      <c r="M518" s="47">
        <v>0.20570092855597299</v>
      </c>
      <c r="N518" s="50">
        <v>75.728862973760897</v>
      </c>
    </row>
    <row r="519" spans="1:14" x14ac:dyDescent="0.2">
      <c r="A519" s="57" t="s">
        <v>1303</v>
      </c>
      <c r="B519" s="44" t="s">
        <v>1304</v>
      </c>
      <c r="C519" s="45">
        <v>46</v>
      </c>
      <c r="D519" s="46" t="s">
        <v>335</v>
      </c>
      <c r="E519" s="47">
        <v>0.71458532207516301</v>
      </c>
      <c r="F519" s="48">
        <v>34.084661902143999</v>
      </c>
      <c r="G519" s="47">
        <v>0.64149481469472502</v>
      </c>
      <c r="H519" s="50">
        <v>46.428571428571402</v>
      </c>
      <c r="I519" s="76" t="str">
        <f t="shared" ref="I519:I582" si="16">IF(AND(F519&gt;=90,H519&gt;=90),"Yes","No")</f>
        <v>No</v>
      </c>
      <c r="J519" s="49" t="str">
        <f t="shared" ref="J519:J582" si="17">IF(AND(F519&gt;=75,H519&gt;=75),"Yes","No")</f>
        <v>No</v>
      </c>
      <c r="K519" s="47">
        <v>0.155643549954817</v>
      </c>
      <c r="L519" s="50">
        <v>55.6899395272128</v>
      </c>
      <c r="M519" s="47">
        <v>0.15589610770889001</v>
      </c>
      <c r="N519" s="50">
        <v>56.195335276967903</v>
      </c>
    </row>
    <row r="520" spans="1:14" x14ac:dyDescent="0.2">
      <c r="A520" s="57" t="s">
        <v>1305</v>
      </c>
      <c r="B520" s="44" t="s">
        <v>1306</v>
      </c>
      <c r="C520" s="45">
        <v>46</v>
      </c>
      <c r="D520" s="46" t="s">
        <v>335</v>
      </c>
      <c r="E520" s="47">
        <v>0.61644474428884499</v>
      </c>
      <c r="F520" s="48">
        <v>12.6992853216053</v>
      </c>
      <c r="G520" s="47">
        <v>0.65074773311127798</v>
      </c>
      <c r="H520" s="50">
        <v>51.603498542274103</v>
      </c>
      <c r="I520" s="76" t="str">
        <f t="shared" si="16"/>
        <v>No</v>
      </c>
      <c r="J520" s="49" t="str">
        <f t="shared" si="17"/>
        <v>No</v>
      </c>
      <c r="K520" s="47">
        <v>0.15030727129382701</v>
      </c>
      <c r="L520" s="50">
        <v>51.786695986805903</v>
      </c>
      <c r="M520" s="47">
        <v>0.15447173737193101</v>
      </c>
      <c r="N520" s="50">
        <v>55.320699708454796</v>
      </c>
    </row>
    <row r="521" spans="1:14" x14ac:dyDescent="0.2">
      <c r="A521" s="57" t="s">
        <v>1307</v>
      </c>
      <c r="B521" s="44" t="s">
        <v>1308</v>
      </c>
      <c r="C521" s="45">
        <v>46</v>
      </c>
      <c r="D521" s="46" t="s">
        <v>335</v>
      </c>
      <c r="E521" s="47">
        <v>0.71032336994648704</v>
      </c>
      <c r="F521" s="48">
        <v>32.435404068169298</v>
      </c>
      <c r="G521" s="47">
        <v>0.65111019667322301</v>
      </c>
      <c r="H521" s="50">
        <v>51.895043731778401</v>
      </c>
      <c r="I521" s="76" t="str">
        <f t="shared" si="16"/>
        <v>No</v>
      </c>
      <c r="J521" s="49" t="str">
        <f t="shared" si="17"/>
        <v>No</v>
      </c>
      <c r="K521" s="47">
        <v>0.168206611224342</v>
      </c>
      <c r="L521" s="50">
        <v>62.122045079714098</v>
      </c>
      <c r="M521" s="47">
        <v>0.170206046807241</v>
      </c>
      <c r="N521" s="50">
        <v>62.827988338192398</v>
      </c>
    </row>
    <row r="522" spans="1:14" x14ac:dyDescent="0.2">
      <c r="A522" s="57" t="s">
        <v>1309</v>
      </c>
      <c r="B522" s="44" t="s">
        <v>1310</v>
      </c>
      <c r="C522" s="45">
        <v>46</v>
      </c>
      <c r="D522" s="46" t="s">
        <v>335</v>
      </c>
      <c r="E522" s="47">
        <v>0.76334015949688205</v>
      </c>
      <c r="F522" s="48">
        <v>49.917537108301303</v>
      </c>
      <c r="G522" s="47">
        <v>0.70767824650561395</v>
      </c>
      <c r="H522" s="50">
        <v>77.478134110787195</v>
      </c>
      <c r="I522" s="76" t="str">
        <f t="shared" si="16"/>
        <v>No</v>
      </c>
      <c r="J522" s="49" t="str">
        <f t="shared" si="17"/>
        <v>No</v>
      </c>
      <c r="K522" s="47">
        <v>0.16669535916859299</v>
      </c>
      <c r="L522" s="50">
        <v>61.187465640461802</v>
      </c>
      <c r="M522" s="47">
        <v>0.174460261397304</v>
      </c>
      <c r="N522" s="50">
        <v>65.087463556851304</v>
      </c>
    </row>
    <row r="523" spans="1:14" x14ac:dyDescent="0.2">
      <c r="A523" s="148" t="s">
        <v>1311</v>
      </c>
      <c r="B523" s="44" t="s">
        <v>1312</v>
      </c>
      <c r="C523" s="45">
        <v>46</v>
      </c>
      <c r="D523" s="46" t="s">
        <v>335</v>
      </c>
      <c r="E523" s="47">
        <v>0.84921783783701399</v>
      </c>
      <c r="F523" s="48">
        <v>79.274326553051097</v>
      </c>
      <c r="G523" s="47">
        <v>0.84781200205852203</v>
      </c>
      <c r="H523" s="50">
        <v>97.740524781341094</v>
      </c>
      <c r="I523" s="76" t="str">
        <f t="shared" si="16"/>
        <v>No</v>
      </c>
      <c r="J523" s="49" t="str">
        <f t="shared" si="17"/>
        <v>Yes</v>
      </c>
      <c r="K523" s="47">
        <v>0.13988692773068501</v>
      </c>
      <c r="L523" s="50">
        <v>43.650357339197399</v>
      </c>
      <c r="M523" s="47">
        <v>0.140629121252762</v>
      </c>
      <c r="N523" s="50">
        <v>47.157434402332399</v>
      </c>
    </row>
    <row r="524" spans="1:14" x14ac:dyDescent="0.2">
      <c r="A524" s="57" t="s">
        <v>1313</v>
      </c>
      <c r="B524" s="44" t="s">
        <v>1314</v>
      </c>
      <c r="C524" s="45">
        <v>46</v>
      </c>
      <c r="D524" s="46" t="s">
        <v>335</v>
      </c>
      <c r="E524" s="47">
        <v>0.67851611520906996</v>
      </c>
      <c r="F524" s="48">
        <v>25.1786695986806</v>
      </c>
      <c r="G524" s="47">
        <v>0.71063384704126897</v>
      </c>
      <c r="H524" s="50">
        <v>78.352769679300295</v>
      </c>
      <c r="I524" s="76" t="str">
        <f t="shared" si="16"/>
        <v>No</v>
      </c>
      <c r="J524" s="49" t="str">
        <f t="shared" si="17"/>
        <v>No</v>
      </c>
      <c r="K524" s="47">
        <v>0.12208101977618099</v>
      </c>
      <c r="L524" s="50">
        <v>23.7493128092358</v>
      </c>
      <c r="M524" s="47">
        <v>0.121876244734409</v>
      </c>
      <c r="N524" s="50">
        <v>26.311953352769699</v>
      </c>
    </row>
    <row r="525" spans="1:14" x14ac:dyDescent="0.2">
      <c r="A525" s="57" t="s">
        <v>1315</v>
      </c>
      <c r="B525" s="44" t="s">
        <v>1316</v>
      </c>
      <c r="C525" s="45">
        <v>46</v>
      </c>
      <c r="D525" s="46" t="s">
        <v>335</v>
      </c>
      <c r="E525" s="47">
        <v>0.64822979086286503</v>
      </c>
      <c r="F525" s="48">
        <v>18.911489829576698</v>
      </c>
      <c r="G525" s="47">
        <v>0.59025743219590199</v>
      </c>
      <c r="H525" s="50">
        <v>22.959183673469401</v>
      </c>
      <c r="I525" s="76" t="str">
        <f t="shared" si="16"/>
        <v>No</v>
      </c>
      <c r="J525" s="49" t="str">
        <f t="shared" si="17"/>
        <v>No</v>
      </c>
      <c r="K525" s="47">
        <v>0.143888872064382</v>
      </c>
      <c r="L525" s="50">
        <v>47.388675096206697</v>
      </c>
      <c r="M525" s="47">
        <v>0.14624543434446299</v>
      </c>
      <c r="N525" s="50">
        <v>50.801749271136998</v>
      </c>
    </row>
    <row r="526" spans="1:14" x14ac:dyDescent="0.2">
      <c r="A526" s="57" t="s">
        <v>1317</v>
      </c>
      <c r="B526" s="44" t="s">
        <v>1318</v>
      </c>
      <c r="C526" s="45">
        <v>46</v>
      </c>
      <c r="D526" s="46" t="s">
        <v>335</v>
      </c>
      <c r="E526" s="47">
        <v>0.69539080789267405</v>
      </c>
      <c r="F526" s="48">
        <v>28.8620120945574</v>
      </c>
      <c r="G526" s="47">
        <v>0.72195945863703603</v>
      </c>
      <c r="H526" s="50">
        <v>81.997084548104993</v>
      </c>
      <c r="I526" s="76" t="str">
        <f t="shared" si="16"/>
        <v>No</v>
      </c>
      <c r="J526" s="49" t="str">
        <f t="shared" si="17"/>
        <v>No</v>
      </c>
      <c r="K526" s="47">
        <v>0.159796032869333</v>
      </c>
      <c r="L526" s="50">
        <v>57.5590984057174</v>
      </c>
      <c r="M526" s="47">
        <v>0.15842437686132499</v>
      </c>
      <c r="N526" s="50">
        <v>57.653061224489797</v>
      </c>
    </row>
    <row r="527" spans="1:14" x14ac:dyDescent="0.2">
      <c r="A527" s="57" t="s">
        <v>522</v>
      </c>
      <c r="B527" s="44" t="s">
        <v>1319</v>
      </c>
      <c r="C527" s="45">
        <v>46</v>
      </c>
      <c r="D527" s="46" t="s">
        <v>335</v>
      </c>
      <c r="E527" s="47">
        <v>0.62459898804675196</v>
      </c>
      <c r="F527" s="48">
        <v>14.238592633314999</v>
      </c>
      <c r="G527" s="47">
        <v>0.64105673580717804</v>
      </c>
      <c r="H527" s="50">
        <v>46.209912536443099</v>
      </c>
      <c r="I527" s="76" t="str">
        <f t="shared" si="16"/>
        <v>No</v>
      </c>
      <c r="J527" s="49" t="str">
        <f t="shared" si="17"/>
        <v>No</v>
      </c>
      <c r="K527" s="47">
        <v>0.139950289707508</v>
      </c>
      <c r="L527" s="50">
        <v>43.705332600329797</v>
      </c>
      <c r="M527" s="47">
        <v>0.14070412836058799</v>
      </c>
      <c r="N527" s="50">
        <v>47.303206997084501</v>
      </c>
    </row>
    <row r="528" spans="1:14" x14ac:dyDescent="0.2">
      <c r="A528" s="57" t="s">
        <v>1320</v>
      </c>
      <c r="B528" s="44" t="s">
        <v>1321</v>
      </c>
      <c r="C528" s="45">
        <v>46</v>
      </c>
      <c r="D528" s="46" t="s">
        <v>335</v>
      </c>
      <c r="E528" s="47">
        <v>0.651211554863527</v>
      </c>
      <c r="F528" s="48">
        <v>19.846069268829002</v>
      </c>
      <c r="G528" s="47">
        <v>0.67148508606277602</v>
      </c>
      <c r="H528" s="50">
        <v>62.5364431486881</v>
      </c>
      <c r="I528" s="76" t="str">
        <f t="shared" si="16"/>
        <v>No</v>
      </c>
      <c r="J528" s="49" t="str">
        <f t="shared" si="17"/>
        <v>No</v>
      </c>
      <c r="K528" s="47">
        <v>0.12178953828073499</v>
      </c>
      <c r="L528" s="50">
        <v>23.529411764705898</v>
      </c>
      <c r="M528" s="47">
        <v>0.12111974307149</v>
      </c>
      <c r="N528" s="50">
        <v>25.145772594752199</v>
      </c>
    </row>
    <row r="529" spans="1:14" x14ac:dyDescent="0.2">
      <c r="A529" s="57" t="s">
        <v>1322</v>
      </c>
      <c r="B529" s="44" t="s">
        <v>1323</v>
      </c>
      <c r="C529" s="45">
        <v>46</v>
      </c>
      <c r="D529" s="46" t="s">
        <v>335</v>
      </c>
      <c r="E529" s="47">
        <v>0.715625560849807</v>
      </c>
      <c r="F529" s="48">
        <v>34.469488730071497</v>
      </c>
      <c r="G529" s="47">
        <v>0.65074418330194905</v>
      </c>
      <c r="H529" s="50">
        <v>51.530612244898002</v>
      </c>
      <c r="I529" s="76" t="str">
        <f t="shared" si="16"/>
        <v>No</v>
      </c>
      <c r="J529" s="49" t="str">
        <f t="shared" si="17"/>
        <v>No</v>
      </c>
      <c r="K529" s="47">
        <v>0.17982091334202099</v>
      </c>
      <c r="L529" s="50">
        <v>67.674546454095605</v>
      </c>
      <c r="M529" s="47">
        <v>0.17811365287018499</v>
      </c>
      <c r="N529" s="50">
        <v>66.545189504373198</v>
      </c>
    </row>
    <row r="530" spans="1:14" x14ac:dyDescent="0.2">
      <c r="A530" s="57" t="s">
        <v>1324</v>
      </c>
      <c r="B530" s="44" t="s">
        <v>1325</v>
      </c>
      <c r="C530" s="45">
        <v>46</v>
      </c>
      <c r="D530" s="46" t="s">
        <v>335</v>
      </c>
      <c r="E530" s="47">
        <v>0.68223506398579903</v>
      </c>
      <c r="F530" s="48">
        <v>26.223199560197902</v>
      </c>
      <c r="G530" s="47">
        <v>0.62016302765472797</v>
      </c>
      <c r="H530" s="50">
        <v>36.516034985422699</v>
      </c>
      <c r="I530" s="76" t="str">
        <f t="shared" si="16"/>
        <v>No</v>
      </c>
      <c r="J530" s="49" t="str">
        <f t="shared" si="17"/>
        <v>No</v>
      </c>
      <c r="K530" s="47">
        <v>0.15361989382154301</v>
      </c>
      <c r="L530" s="50">
        <v>54.095656954370497</v>
      </c>
      <c r="M530" s="47">
        <v>0.152834883670461</v>
      </c>
      <c r="N530" s="50">
        <v>54.300291545189502</v>
      </c>
    </row>
    <row r="531" spans="1:14" x14ac:dyDescent="0.2">
      <c r="A531" s="57" t="s">
        <v>1326</v>
      </c>
      <c r="B531" s="44" t="s">
        <v>1327</v>
      </c>
      <c r="C531" s="45">
        <v>46</v>
      </c>
      <c r="D531" s="46" t="s">
        <v>335</v>
      </c>
      <c r="E531" s="47">
        <v>0.75495640416482201</v>
      </c>
      <c r="F531" s="48">
        <v>47.278724573941702</v>
      </c>
      <c r="G531" s="47">
        <v>0.71513099750353604</v>
      </c>
      <c r="H531" s="50">
        <v>79.883381924198204</v>
      </c>
      <c r="I531" s="76" t="str">
        <f t="shared" si="16"/>
        <v>No</v>
      </c>
      <c r="J531" s="49" t="str">
        <f t="shared" si="17"/>
        <v>No</v>
      </c>
      <c r="K531" s="47">
        <v>0.18271214887572901</v>
      </c>
      <c r="L531" s="50">
        <v>68.719076415613003</v>
      </c>
      <c r="M531" s="47">
        <v>0.181840698458407</v>
      </c>
      <c r="N531" s="50">
        <v>67.930029154518905</v>
      </c>
    </row>
    <row r="532" spans="1:14" x14ac:dyDescent="0.2">
      <c r="A532" s="57" t="s">
        <v>1328</v>
      </c>
      <c r="B532" s="44" t="s">
        <v>1329</v>
      </c>
      <c r="C532" s="45">
        <v>46</v>
      </c>
      <c r="D532" s="46" t="s">
        <v>335</v>
      </c>
      <c r="E532" s="47">
        <v>0.57766222701584502</v>
      </c>
      <c r="F532" s="48">
        <v>8.1363386476085804</v>
      </c>
      <c r="G532" s="47">
        <v>0.488662585920485</v>
      </c>
      <c r="H532" s="50">
        <v>2.6967930029154501</v>
      </c>
      <c r="I532" s="76" t="str">
        <f t="shared" si="16"/>
        <v>No</v>
      </c>
      <c r="J532" s="49" t="str">
        <f t="shared" si="17"/>
        <v>No</v>
      </c>
      <c r="K532" s="47">
        <v>0.37974094447513701</v>
      </c>
      <c r="L532" s="50">
        <v>97.746014293567896</v>
      </c>
      <c r="M532" s="47">
        <v>0.37485491373497998</v>
      </c>
      <c r="N532" s="50">
        <v>97.303206997084501</v>
      </c>
    </row>
    <row r="533" spans="1:14" x14ac:dyDescent="0.2">
      <c r="A533" s="57" t="s">
        <v>1330</v>
      </c>
      <c r="B533" s="44" t="s">
        <v>1331</v>
      </c>
      <c r="C533" s="45">
        <v>46</v>
      </c>
      <c r="D533" s="46" t="s">
        <v>335</v>
      </c>
      <c r="E533" s="47">
        <v>0.71763253478335398</v>
      </c>
      <c r="F533" s="48">
        <v>35.2391423859263</v>
      </c>
      <c r="G533" s="47">
        <v>0.59647967575022598</v>
      </c>
      <c r="H533" s="50">
        <v>25.583090379008699</v>
      </c>
      <c r="I533" s="76" t="str">
        <f t="shared" si="16"/>
        <v>No</v>
      </c>
      <c r="J533" s="49" t="str">
        <f t="shared" si="17"/>
        <v>No</v>
      </c>
      <c r="K533" s="47">
        <v>0.18947863992771699</v>
      </c>
      <c r="L533" s="50">
        <v>71.412864211105003</v>
      </c>
      <c r="M533" s="47">
        <v>0.18795370161297201</v>
      </c>
      <c r="N533" s="50">
        <v>70.408163265306101</v>
      </c>
    </row>
    <row r="534" spans="1:14" x14ac:dyDescent="0.2">
      <c r="A534" s="57" t="s">
        <v>1332</v>
      </c>
      <c r="B534" s="44" t="s">
        <v>1333</v>
      </c>
      <c r="C534" s="45">
        <v>46</v>
      </c>
      <c r="D534" s="46" t="s">
        <v>335</v>
      </c>
      <c r="E534" s="47">
        <v>0.71587547903581805</v>
      </c>
      <c r="F534" s="48">
        <v>34.5794392523364</v>
      </c>
      <c r="G534" s="47">
        <v>0.61446850918010598</v>
      </c>
      <c r="H534" s="50">
        <v>33.746355685131199</v>
      </c>
      <c r="I534" s="76" t="str">
        <f t="shared" si="16"/>
        <v>No</v>
      </c>
      <c r="J534" s="49" t="str">
        <f t="shared" si="17"/>
        <v>No</v>
      </c>
      <c r="K534" s="47">
        <v>0.195738907597933</v>
      </c>
      <c r="L534" s="50">
        <v>74.216602528861998</v>
      </c>
      <c r="M534" s="47">
        <v>0.19512166303633799</v>
      </c>
      <c r="N534" s="50">
        <v>72.448979591836704</v>
      </c>
    </row>
    <row r="535" spans="1:14" x14ac:dyDescent="0.2">
      <c r="A535" s="57" t="s">
        <v>1334</v>
      </c>
      <c r="B535" s="44" t="s">
        <v>1335</v>
      </c>
      <c r="C535" s="45">
        <v>46</v>
      </c>
      <c r="D535" s="46" t="s">
        <v>335</v>
      </c>
      <c r="E535" s="47">
        <v>0.75942259349658103</v>
      </c>
      <c r="F535" s="48">
        <v>48.708081363386498</v>
      </c>
      <c r="G535" s="47">
        <v>0.639499597467033</v>
      </c>
      <c r="H535" s="50">
        <v>44.970845481049601</v>
      </c>
      <c r="I535" s="76" t="str">
        <f t="shared" si="16"/>
        <v>No</v>
      </c>
      <c r="J535" s="49" t="str">
        <f t="shared" si="17"/>
        <v>No</v>
      </c>
      <c r="K535" s="47">
        <v>0.16244982398308899</v>
      </c>
      <c r="L535" s="50">
        <v>59.043430456294701</v>
      </c>
      <c r="M535" s="47">
        <v>0.160566681492466</v>
      </c>
      <c r="N535" s="50">
        <v>59.110787172011698</v>
      </c>
    </row>
    <row r="536" spans="1:14" x14ac:dyDescent="0.2">
      <c r="A536" s="57" t="s">
        <v>1336</v>
      </c>
      <c r="B536" s="44" t="s">
        <v>1336</v>
      </c>
      <c r="C536" s="45">
        <v>46</v>
      </c>
      <c r="D536" s="46" t="s">
        <v>335</v>
      </c>
      <c r="E536" s="47">
        <v>0.77941513728966005</v>
      </c>
      <c r="F536" s="48">
        <v>54.590434304562997</v>
      </c>
      <c r="G536" s="47">
        <v>0.74821473732725197</v>
      </c>
      <c r="H536" s="50">
        <v>86.953352769679299</v>
      </c>
      <c r="I536" s="76" t="str">
        <f t="shared" si="16"/>
        <v>No</v>
      </c>
      <c r="J536" s="49" t="str">
        <f t="shared" si="17"/>
        <v>No</v>
      </c>
      <c r="K536" s="47">
        <v>0.154120501761118</v>
      </c>
      <c r="L536" s="50">
        <v>54.2056074766355</v>
      </c>
      <c r="M536" s="47">
        <v>0.15212546168528601</v>
      </c>
      <c r="N536" s="50">
        <v>54.008746355685098</v>
      </c>
    </row>
    <row r="537" spans="1:14" x14ac:dyDescent="0.2">
      <c r="A537" s="57" t="s">
        <v>1337</v>
      </c>
      <c r="B537" s="44" t="s">
        <v>1338</v>
      </c>
      <c r="C537" s="45">
        <v>46</v>
      </c>
      <c r="D537" s="46" t="s">
        <v>335</v>
      </c>
      <c r="E537" s="47">
        <v>0.70682572394781695</v>
      </c>
      <c r="F537" s="48">
        <v>31.390874106651999</v>
      </c>
      <c r="G537" s="47">
        <v>0.65416387489535199</v>
      </c>
      <c r="H537" s="50">
        <v>53.352769679300302</v>
      </c>
      <c r="I537" s="76" t="str">
        <f t="shared" si="16"/>
        <v>No</v>
      </c>
      <c r="J537" s="49" t="str">
        <f t="shared" si="17"/>
        <v>No</v>
      </c>
      <c r="K537" s="47">
        <v>0.112746359158442</v>
      </c>
      <c r="L537" s="50">
        <v>10.9950522264981</v>
      </c>
      <c r="M537" s="47">
        <v>0.112525435348242</v>
      </c>
      <c r="N537" s="50">
        <v>10.2040816326531</v>
      </c>
    </row>
    <row r="538" spans="1:14" x14ac:dyDescent="0.2">
      <c r="A538" s="57" t="s">
        <v>1339</v>
      </c>
      <c r="B538" s="44" t="s">
        <v>1340</v>
      </c>
      <c r="C538" s="45">
        <v>46</v>
      </c>
      <c r="D538" s="46" t="s">
        <v>335</v>
      </c>
      <c r="E538" s="47">
        <v>0.72605677438585803</v>
      </c>
      <c r="F538" s="48">
        <v>37.768004398020899</v>
      </c>
      <c r="G538" s="47">
        <v>0.66827103860245995</v>
      </c>
      <c r="H538" s="50">
        <v>61.078717201166199</v>
      </c>
      <c r="I538" s="76" t="str">
        <f t="shared" si="16"/>
        <v>No</v>
      </c>
      <c r="J538" s="49" t="str">
        <f t="shared" si="17"/>
        <v>No</v>
      </c>
      <c r="K538" s="47">
        <v>0.119834853208728</v>
      </c>
      <c r="L538" s="50">
        <v>21.000549752611299</v>
      </c>
      <c r="M538" s="47">
        <v>0.120802734002169</v>
      </c>
      <c r="N538" s="50">
        <v>24.854227405247801</v>
      </c>
    </row>
    <row r="539" spans="1:14" x14ac:dyDescent="0.2">
      <c r="A539" s="57" t="s">
        <v>1341</v>
      </c>
      <c r="B539" s="44" t="s">
        <v>1342</v>
      </c>
      <c r="C539" s="45">
        <v>46</v>
      </c>
      <c r="D539" s="46" t="s">
        <v>335</v>
      </c>
      <c r="E539" s="47">
        <v>0.76331612456603104</v>
      </c>
      <c r="F539" s="48">
        <v>49.862561847168799</v>
      </c>
      <c r="G539" s="47">
        <v>0.72063428705687804</v>
      </c>
      <c r="H539" s="50">
        <v>81.559766763848401</v>
      </c>
      <c r="I539" s="76" t="str">
        <f t="shared" si="16"/>
        <v>No</v>
      </c>
      <c r="J539" s="49" t="str">
        <f t="shared" si="17"/>
        <v>No</v>
      </c>
      <c r="K539" s="47">
        <v>0.12872720382870401</v>
      </c>
      <c r="L539" s="50">
        <v>31.006047278724601</v>
      </c>
      <c r="M539" s="47">
        <v>0.130434922288515</v>
      </c>
      <c r="N539" s="50">
        <v>36.297376093294503</v>
      </c>
    </row>
    <row r="540" spans="1:14" x14ac:dyDescent="0.2">
      <c r="A540" s="57" t="s">
        <v>1343</v>
      </c>
      <c r="B540" s="44" t="s">
        <v>1344</v>
      </c>
      <c r="C540" s="45">
        <v>46</v>
      </c>
      <c r="D540" s="46" t="s">
        <v>335</v>
      </c>
      <c r="E540" s="47">
        <v>0.77682537629294701</v>
      </c>
      <c r="F540" s="48">
        <v>53.985706432105601</v>
      </c>
      <c r="G540" s="47">
        <v>0.69257372305534204</v>
      </c>
      <c r="H540" s="50">
        <v>73.250728862973801</v>
      </c>
      <c r="I540" s="76" t="str">
        <f t="shared" si="16"/>
        <v>No</v>
      </c>
      <c r="J540" s="49" t="str">
        <f t="shared" si="17"/>
        <v>No</v>
      </c>
      <c r="K540" s="47">
        <v>0.13267675028817699</v>
      </c>
      <c r="L540" s="50">
        <v>36.118746564046198</v>
      </c>
      <c r="M540" s="47">
        <v>0.13155099789337099</v>
      </c>
      <c r="N540" s="50">
        <v>38.265306122448997</v>
      </c>
    </row>
    <row r="541" spans="1:14" x14ac:dyDescent="0.2">
      <c r="A541" s="57" t="s">
        <v>1345</v>
      </c>
      <c r="B541" s="44" t="s">
        <v>1346</v>
      </c>
      <c r="C541" s="45">
        <v>46</v>
      </c>
      <c r="D541" s="46" t="s">
        <v>335</v>
      </c>
      <c r="E541" s="47">
        <v>0.75232786302677301</v>
      </c>
      <c r="F541" s="48">
        <v>46.344145134689398</v>
      </c>
      <c r="G541" s="47">
        <v>0.73728682294668102</v>
      </c>
      <c r="H541" s="50">
        <v>84.475218658892103</v>
      </c>
      <c r="I541" s="76" t="str">
        <f t="shared" si="16"/>
        <v>No</v>
      </c>
      <c r="J541" s="49" t="str">
        <f t="shared" si="17"/>
        <v>No</v>
      </c>
      <c r="K541" s="47">
        <v>9.2310093718506694E-2</v>
      </c>
      <c r="L541" s="50">
        <v>6.5420560747663501</v>
      </c>
      <c r="M541" s="47">
        <v>9.3869523797193405E-2</v>
      </c>
      <c r="N541" s="50">
        <v>4.5189504373177796</v>
      </c>
    </row>
    <row r="542" spans="1:14" x14ac:dyDescent="0.2">
      <c r="A542" s="57" t="s">
        <v>1347</v>
      </c>
      <c r="B542" s="44" t="s">
        <v>1348</v>
      </c>
      <c r="C542" s="45">
        <v>46</v>
      </c>
      <c r="D542" s="46" t="s">
        <v>335</v>
      </c>
      <c r="E542" s="47">
        <v>0.73753295913736705</v>
      </c>
      <c r="F542" s="48">
        <v>41.7811984606927</v>
      </c>
      <c r="G542" s="47">
        <v>0.67482782786821105</v>
      </c>
      <c r="H542" s="50">
        <v>63.994169096209902</v>
      </c>
      <c r="I542" s="76" t="str">
        <f t="shared" si="16"/>
        <v>No</v>
      </c>
      <c r="J542" s="49" t="str">
        <f t="shared" si="17"/>
        <v>No</v>
      </c>
      <c r="K542" s="47">
        <v>4.1700531199912599E-2</v>
      </c>
      <c r="L542" s="50">
        <v>3.0236393622869699</v>
      </c>
      <c r="M542" s="47">
        <v>4.5414369434392102E-2</v>
      </c>
      <c r="N542" s="50">
        <v>2.6239067055393601</v>
      </c>
    </row>
    <row r="543" spans="1:14" x14ac:dyDescent="0.2">
      <c r="A543" s="57" t="s">
        <v>1349</v>
      </c>
      <c r="B543" s="44" t="s">
        <v>1350</v>
      </c>
      <c r="C543" s="45">
        <v>46</v>
      </c>
      <c r="D543" s="46" t="s">
        <v>335</v>
      </c>
      <c r="E543" s="47">
        <v>0.61773971322144805</v>
      </c>
      <c r="F543" s="48">
        <v>12.9191863661352</v>
      </c>
      <c r="G543" s="47">
        <v>0.55390264206340001</v>
      </c>
      <c r="H543" s="50">
        <v>11.3702623906706</v>
      </c>
      <c r="I543" s="76" t="str">
        <f t="shared" si="16"/>
        <v>No</v>
      </c>
      <c r="J543" s="49" t="str">
        <f t="shared" si="17"/>
        <v>No</v>
      </c>
      <c r="K543" s="47">
        <v>6.2221510697946902E-2</v>
      </c>
      <c r="L543" s="50">
        <v>4.1781198460692703</v>
      </c>
      <c r="M543" s="47">
        <v>5.8551782320937898E-2</v>
      </c>
      <c r="N543" s="50">
        <v>2.8425655976676398</v>
      </c>
    </row>
    <row r="544" spans="1:14" x14ac:dyDescent="0.2">
      <c r="A544" s="57" t="s">
        <v>1351</v>
      </c>
      <c r="B544" s="44" t="s">
        <v>1352</v>
      </c>
      <c r="C544" s="45">
        <v>46</v>
      </c>
      <c r="D544" s="46" t="s">
        <v>335</v>
      </c>
      <c r="E544" s="47">
        <v>0.52788000865291695</v>
      </c>
      <c r="F544" s="48">
        <v>4.0131940626717997</v>
      </c>
      <c r="G544" s="47">
        <v>0.68047956169260604</v>
      </c>
      <c r="H544" s="50">
        <v>67.346938775510196</v>
      </c>
      <c r="I544" s="76" t="str">
        <f t="shared" si="16"/>
        <v>No</v>
      </c>
      <c r="J544" s="49" t="str">
        <f t="shared" si="17"/>
        <v>No</v>
      </c>
      <c r="K544" s="47">
        <v>1.34909645511135E-2</v>
      </c>
      <c r="L544" s="50">
        <v>0.82462891698735596</v>
      </c>
      <c r="M544" s="47">
        <v>1.46109983323517E-2</v>
      </c>
      <c r="N544" s="50">
        <v>1.0932944606413999</v>
      </c>
    </row>
    <row r="545" spans="1:14" x14ac:dyDescent="0.2">
      <c r="A545" s="57" t="s">
        <v>1353</v>
      </c>
      <c r="B545" s="44" t="s">
        <v>1354</v>
      </c>
      <c r="C545" s="45">
        <v>46</v>
      </c>
      <c r="D545" s="46" t="s">
        <v>335</v>
      </c>
      <c r="E545" s="47">
        <v>0.71914556022529397</v>
      </c>
      <c r="F545" s="48">
        <v>35.788894997251198</v>
      </c>
      <c r="G545" s="47">
        <v>0.66920453626252197</v>
      </c>
      <c r="H545" s="50">
        <v>61.224489795918402</v>
      </c>
      <c r="I545" s="76" t="str">
        <f t="shared" si="16"/>
        <v>No</v>
      </c>
      <c r="J545" s="49" t="str">
        <f t="shared" si="17"/>
        <v>No</v>
      </c>
      <c r="K545" s="47">
        <v>3.4095745489883901E-2</v>
      </c>
      <c r="L545" s="50">
        <v>2.5288620120945602</v>
      </c>
      <c r="M545" s="47">
        <v>3.4491445770882201E-2</v>
      </c>
      <c r="N545" s="50">
        <v>2.1865889212827998</v>
      </c>
    </row>
    <row r="546" spans="1:14" x14ac:dyDescent="0.2">
      <c r="A546" s="57" t="s">
        <v>1355</v>
      </c>
      <c r="B546" s="44" t="s">
        <v>1356</v>
      </c>
      <c r="C546" s="45">
        <v>46</v>
      </c>
      <c r="D546" s="46" t="s">
        <v>335</v>
      </c>
      <c r="E546" s="47">
        <v>0.63018267076143897</v>
      </c>
      <c r="F546" s="48">
        <v>15.338097855964801</v>
      </c>
      <c r="G546" s="47">
        <v>0.52518553901285803</v>
      </c>
      <c r="H546" s="50">
        <v>6.2682215743440199</v>
      </c>
      <c r="I546" s="76" t="str">
        <f t="shared" si="16"/>
        <v>No</v>
      </c>
      <c r="J546" s="49" t="str">
        <f t="shared" si="17"/>
        <v>No</v>
      </c>
      <c r="K546" s="47">
        <v>7.3064733651288405E-2</v>
      </c>
      <c r="L546" s="50">
        <v>4.8378229796591503</v>
      </c>
      <c r="M546" s="47">
        <v>7.2117993415355006E-2</v>
      </c>
      <c r="N546" s="50">
        <v>3.3527696793002901</v>
      </c>
    </row>
    <row r="547" spans="1:14" x14ac:dyDescent="0.2">
      <c r="A547" s="57" t="s">
        <v>1357</v>
      </c>
      <c r="B547" s="44" t="s">
        <v>1358</v>
      </c>
      <c r="C547" s="45">
        <v>48</v>
      </c>
      <c r="D547" s="46" t="s">
        <v>335</v>
      </c>
      <c r="E547" s="47">
        <v>0.70395610062553504</v>
      </c>
      <c r="F547" s="48">
        <v>30.7861462341946</v>
      </c>
      <c r="G547" s="47">
        <v>0.61505346161583097</v>
      </c>
      <c r="H547" s="50">
        <v>58.556701030927798</v>
      </c>
      <c r="I547" s="76" t="str">
        <f t="shared" si="16"/>
        <v>No</v>
      </c>
      <c r="J547" s="49" t="str">
        <f t="shared" si="17"/>
        <v>No</v>
      </c>
      <c r="K547" s="47">
        <v>9.8923635926711703E-2</v>
      </c>
      <c r="L547" s="50">
        <v>7.0368334249587701</v>
      </c>
      <c r="M547" s="47">
        <v>0.18867746964690299</v>
      </c>
      <c r="N547" s="50">
        <v>74.432989690721698</v>
      </c>
    </row>
    <row r="548" spans="1:14" x14ac:dyDescent="0.2">
      <c r="A548" s="57" t="s">
        <v>1359</v>
      </c>
      <c r="B548" s="44" t="s">
        <v>1360</v>
      </c>
      <c r="C548" s="45">
        <v>46</v>
      </c>
      <c r="D548" s="46" t="s">
        <v>335</v>
      </c>
      <c r="E548" s="47">
        <v>0.75831938169046298</v>
      </c>
      <c r="F548" s="48">
        <v>48.543155579988998</v>
      </c>
      <c r="G548" s="47">
        <v>0.63711951126076705</v>
      </c>
      <c r="H548" s="50">
        <v>43.658892128279902</v>
      </c>
      <c r="I548" s="76" t="str">
        <f t="shared" si="16"/>
        <v>No</v>
      </c>
      <c r="J548" s="49" t="str">
        <f t="shared" si="17"/>
        <v>No</v>
      </c>
      <c r="K548" s="47">
        <v>5.3032756519816301E-2</v>
      </c>
      <c r="L548" s="50">
        <v>3.5184167124793801</v>
      </c>
      <c r="M548" s="47">
        <v>5.4842346914392999E-2</v>
      </c>
      <c r="N548" s="50">
        <v>2.7696793002915499</v>
      </c>
    </row>
    <row r="549" spans="1:14" x14ac:dyDescent="0.2">
      <c r="A549" s="148" t="s">
        <v>1361</v>
      </c>
      <c r="B549" s="44" t="s">
        <v>1361</v>
      </c>
      <c r="C549" s="45">
        <v>48</v>
      </c>
      <c r="D549" s="46" t="s">
        <v>335</v>
      </c>
      <c r="E549" s="47">
        <v>0.84766790485022903</v>
      </c>
      <c r="F549" s="48">
        <v>78.944474986256196</v>
      </c>
      <c r="G549" s="47">
        <v>0.89740582409247804</v>
      </c>
      <c r="H549" s="50">
        <v>99.793814432989706</v>
      </c>
      <c r="I549" s="76" t="str">
        <f t="shared" si="16"/>
        <v>No</v>
      </c>
      <c r="J549" s="49" t="str">
        <f t="shared" si="17"/>
        <v>Yes</v>
      </c>
      <c r="K549" s="47">
        <v>0.12711990869342399</v>
      </c>
      <c r="L549" s="50">
        <v>29.3567894447499</v>
      </c>
      <c r="M549" s="47">
        <v>9.7259272459897295E-2</v>
      </c>
      <c r="N549" s="50">
        <v>27.628865979381398</v>
      </c>
    </row>
    <row r="550" spans="1:14" x14ac:dyDescent="0.2">
      <c r="A550" s="57" t="s">
        <v>1362</v>
      </c>
      <c r="B550" s="44" t="s">
        <v>1363</v>
      </c>
      <c r="C550" s="45">
        <v>48</v>
      </c>
      <c r="D550" s="46" t="s">
        <v>335</v>
      </c>
      <c r="E550" s="47">
        <v>0.63339239112866796</v>
      </c>
      <c r="F550" s="48">
        <v>15.887850467289701</v>
      </c>
      <c r="G550" s="47">
        <v>0.75919380160578598</v>
      </c>
      <c r="H550" s="50">
        <v>94.845360824742301</v>
      </c>
      <c r="I550" s="76" t="str">
        <f t="shared" si="16"/>
        <v>No</v>
      </c>
      <c r="J550" s="49" t="str">
        <f t="shared" si="17"/>
        <v>No</v>
      </c>
      <c r="K550" s="47">
        <v>7.3318948440043302E-2</v>
      </c>
      <c r="L550" s="50">
        <v>4.8927982407916399</v>
      </c>
      <c r="M550" s="47">
        <v>0.18008499199805</v>
      </c>
      <c r="N550" s="50">
        <v>72.164948453608204</v>
      </c>
    </row>
    <row r="551" spans="1:14" x14ac:dyDescent="0.2">
      <c r="A551" s="148" t="s">
        <v>1364</v>
      </c>
      <c r="B551" s="44" t="s">
        <v>1365</v>
      </c>
      <c r="C551" s="45">
        <v>48</v>
      </c>
      <c r="D551" s="46" t="s">
        <v>335</v>
      </c>
      <c r="E551" s="47">
        <v>0.84857543639787503</v>
      </c>
      <c r="F551" s="48">
        <v>79.109400769653703</v>
      </c>
      <c r="G551" s="47">
        <v>0.88320814529338099</v>
      </c>
      <c r="H551" s="50">
        <v>99.587628865979397</v>
      </c>
      <c r="I551" s="76" t="str">
        <f t="shared" si="16"/>
        <v>No</v>
      </c>
      <c r="J551" s="49" t="str">
        <f t="shared" si="17"/>
        <v>Yes</v>
      </c>
      <c r="K551" s="47">
        <v>8.9847340510403398E-2</v>
      </c>
      <c r="L551" s="50">
        <v>6.2671797691039002</v>
      </c>
      <c r="M551" s="47">
        <v>6.7730831116448106E-2</v>
      </c>
      <c r="N551" s="50">
        <v>3.2989690721649501</v>
      </c>
    </row>
    <row r="552" spans="1:14" x14ac:dyDescent="0.2">
      <c r="A552" s="57" t="s">
        <v>1366</v>
      </c>
      <c r="B552" s="44" t="s">
        <v>1367</v>
      </c>
      <c r="C552" s="45">
        <v>48</v>
      </c>
      <c r="D552" s="46" t="s">
        <v>335</v>
      </c>
      <c r="E552" s="47">
        <v>0.78882648858890803</v>
      </c>
      <c r="F552" s="48">
        <v>57.394172622319999</v>
      </c>
      <c r="G552" s="47">
        <v>0.85738262526051801</v>
      </c>
      <c r="H552" s="50">
        <v>99.175257731958794</v>
      </c>
      <c r="I552" s="76" t="str">
        <f t="shared" si="16"/>
        <v>No</v>
      </c>
      <c r="J552" s="49" t="str">
        <f t="shared" si="17"/>
        <v>No</v>
      </c>
      <c r="K552" s="47">
        <v>0.127879060776075</v>
      </c>
      <c r="L552" s="50">
        <v>30.016492578339701</v>
      </c>
      <c r="M552" s="47">
        <v>0.20722481164151901</v>
      </c>
      <c r="N552" s="50">
        <v>77.9381443298969</v>
      </c>
    </row>
    <row r="553" spans="1:14" x14ac:dyDescent="0.2">
      <c r="A553" s="57" t="s">
        <v>1368</v>
      </c>
      <c r="B553" s="44" t="s">
        <v>1369</v>
      </c>
      <c r="C553" s="45">
        <v>48</v>
      </c>
      <c r="D553" s="46" t="s">
        <v>335</v>
      </c>
      <c r="E553" s="47">
        <v>0.74570886852601703</v>
      </c>
      <c r="F553" s="48">
        <v>43.925233644859802</v>
      </c>
      <c r="G553" s="47">
        <v>0.83906509380055905</v>
      </c>
      <c r="H553" s="50">
        <v>98.9690721649485</v>
      </c>
      <c r="I553" s="76" t="str">
        <f t="shared" si="16"/>
        <v>No</v>
      </c>
      <c r="J553" s="49" t="str">
        <f t="shared" si="17"/>
        <v>No</v>
      </c>
      <c r="K553" s="47">
        <v>6.6231065240915404E-2</v>
      </c>
      <c r="L553" s="50">
        <v>4.5629466739967004</v>
      </c>
      <c r="M553" s="47">
        <v>0.10934260116821901</v>
      </c>
      <c r="N553" s="50">
        <v>38.9690721649485</v>
      </c>
    </row>
    <row r="554" spans="1:14" x14ac:dyDescent="0.2">
      <c r="A554" s="57" t="s">
        <v>1370</v>
      </c>
      <c r="B554" s="44" t="s">
        <v>1371</v>
      </c>
      <c r="C554" s="45">
        <v>48</v>
      </c>
      <c r="D554" s="46" t="s">
        <v>335</v>
      </c>
      <c r="E554" s="47">
        <v>0.67874284543137497</v>
      </c>
      <c r="F554" s="48">
        <v>25.343595382078099</v>
      </c>
      <c r="G554" s="47">
        <v>0.748829589222475</v>
      </c>
      <c r="H554" s="50">
        <v>93.814432989690701</v>
      </c>
      <c r="I554" s="76" t="str">
        <f t="shared" si="16"/>
        <v>No</v>
      </c>
      <c r="J554" s="49" t="str">
        <f t="shared" si="17"/>
        <v>No</v>
      </c>
      <c r="K554" s="47">
        <v>3.8264012898783797E-2</v>
      </c>
      <c r="L554" s="50">
        <v>2.8037383177570101</v>
      </c>
      <c r="M554" s="47">
        <v>7.5910548058722702E-2</v>
      </c>
      <c r="N554" s="50">
        <v>3.9175257731958801</v>
      </c>
    </row>
    <row r="555" spans="1:14" x14ac:dyDescent="0.2">
      <c r="A555" s="57" t="s">
        <v>1372</v>
      </c>
      <c r="B555" s="44" t="s">
        <v>1373</v>
      </c>
      <c r="C555" s="45">
        <v>48</v>
      </c>
      <c r="D555" s="46" t="s">
        <v>335</v>
      </c>
      <c r="E555" s="47">
        <v>0.75096343739266302</v>
      </c>
      <c r="F555" s="48">
        <v>45.7943925233645</v>
      </c>
      <c r="G555" s="47">
        <v>0.75574021346840803</v>
      </c>
      <c r="H555" s="50">
        <v>94.639175257731907</v>
      </c>
      <c r="I555" s="76" t="str">
        <f t="shared" si="16"/>
        <v>No</v>
      </c>
      <c r="J555" s="49" t="str">
        <f t="shared" si="17"/>
        <v>No</v>
      </c>
      <c r="K555" s="47">
        <v>6.2633272703960102E-2</v>
      </c>
      <c r="L555" s="50">
        <v>4.23309510720176</v>
      </c>
      <c r="M555" s="47">
        <v>9.6093690660670902E-2</v>
      </c>
      <c r="N555" s="50">
        <v>25.7731958762887</v>
      </c>
    </row>
    <row r="556" spans="1:14" x14ac:dyDescent="0.2">
      <c r="A556" s="57" t="s">
        <v>1374</v>
      </c>
      <c r="B556" s="44" t="s">
        <v>1375</v>
      </c>
      <c r="C556" s="45">
        <v>48</v>
      </c>
      <c r="D556" s="46" t="s">
        <v>335</v>
      </c>
      <c r="E556" s="47">
        <v>0.502578334479022</v>
      </c>
      <c r="F556" s="48">
        <v>2.2539857064321098</v>
      </c>
      <c r="G556" s="47">
        <v>0.63131852631402496</v>
      </c>
      <c r="H556" s="50">
        <v>66.185567010309299</v>
      </c>
      <c r="I556" s="76" t="str">
        <f t="shared" si="16"/>
        <v>No</v>
      </c>
      <c r="J556" s="49" t="str">
        <f t="shared" si="17"/>
        <v>No</v>
      </c>
      <c r="K556" s="47">
        <v>0.1045335190842</v>
      </c>
      <c r="L556" s="50">
        <v>7.4766355140186898</v>
      </c>
      <c r="M556" s="47">
        <v>0.193525625994029</v>
      </c>
      <c r="N556" s="50">
        <v>75.670103092783506</v>
      </c>
    </row>
    <row r="557" spans="1:14" x14ac:dyDescent="0.2">
      <c r="A557" s="57" t="s">
        <v>1376</v>
      </c>
      <c r="B557" s="44" t="s">
        <v>1377</v>
      </c>
      <c r="C557" s="45">
        <v>48</v>
      </c>
      <c r="D557" s="46" t="s">
        <v>335</v>
      </c>
      <c r="E557" s="47">
        <v>0.48323869217451898</v>
      </c>
      <c r="F557" s="48">
        <v>1.37438152831226</v>
      </c>
      <c r="G557" s="47">
        <v>0.45507730642826599</v>
      </c>
      <c r="H557" s="50">
        <v>2.68041237113402</v>
      </c>
      <c r="I557" s="76" t="str">
        <f t="shared" si="16"/>
        <v>No</v>
      </c>
      <c r="J557" s="49" t="str">
        <f t="shared" si="17"/>
        <v>No</v>
      </c>
      <c r="K557" s="47">
        <v>0.235784638208515</v>
      </c>
      <c r="L557" s="50">
        <v>85.706432105552494</v>
      </c>
      <c r="M557" s="47">
        <v>0.221452724352138</v>
      </c>
      <c r="N557" s="50">
        <v>81.649484536082497</v>
      </c>
    </row>
    <row r="558" spans="1:14" x14ac:dyDescent="0.2">
      <c r="A558" s="57" t="s">
        <v>1378</v>
      </c>
      <c r="B558" s="44" t="s">
        <v>1379</v>
      </c>
      <c r="C558" s="45">
        <v>48</v>
      </c>
      <c r="D558" s="46" t="s">
        <v>335</v>
      </c>
      <c r="E558" s="47">
        <v>0.27338263325996698</v>
      </c>
      <c r="F558" s="48">
        <v>5.4975261132490398E-2</v>
      </c>
      <c r="G558" s="47">
        <v>0.33009804155211397</v>
      </c>
      <c r="H558" s="50">
        <v>1.0309278350515501</v>
      </c>
      <c r="I558" s="76" t="str">
        <f t="shared" si="16"/>
        <v>No</v>
      </c>
      <c r="J558" s="49" t="str">
        <f t="shared" si="17"/>
        <v>No</v>
      </c>
      <c r="K558" s="47">
        <v>0.28580116925281501</v>
      </c>
      <c r="L558" s="50">
        <v>92.413413963716295</v>
      </c>
      <c r="M558" s="47">
        <v>0.405374115062481</v>
      </c>
      <c r="N558" s="50">
        <v>99.175257731958794</v>
      </c>
    </row>
    <row r="559" spans="1:14" x14ac:dyDescent="0.2">
      <c r="A559" s="57" t="s">
        <v>1380</v>
      </c>
      <c r="B559" s="44" t="s">
        <v>1381</v>
      </c>
      <c r="C559" s="45">
        <v>48</v>
      </c>
      <c r="D559" s="46" t="s">
        <v>335</v>
      </c>
      <c r="E559" s="47">
        <v>0.60533834267543696</v>
      </c>
      <c r="F559" s="48">
        <v>11.269928532160501</v>
      </c>
      <c r="G559" s="47">
        <v>0.61527997991907701</v>
      </c>
      <c r="H559" s="50">
        <v>58.9690721649485</v>
      </c>
      <c r="I559" s="76" t="str">
        <f t="shared" si="16"/>
        <v>No</v>
      </c>
      <c r="J559" s="49" t="str">
        <f t="shared" si="17"/>
        <v>No</v>
      </c>
      <c r="K559" s="47">
        <v>0.114693082362449</v>
      </c>
      <c r="L559" s="50">
        <v>13.908741066520101</v>
      </c>
      <c r="M559" s="47">
        <v>9.7866697894092095E-2</v>
      </c>
      <c r="N559" s="50">
        <v>28.4536082474227</v>
      </c>
    </row>
    <row r="560" spans="1:14" x14ac:dyDescent="0.2">
      <c r="A560" s="57" t="s">
        <v>1382</v>
      </c>
      <c r="B560" s="44" t="s">
        <v>1383</v>
      </c>
      <c r="C560" s="45">
        <v>48</v>
      </c>
      <c r="D560" s="46" t="s">
        <v>335</v>
      </c>
      <c r="E560" s="47">
        <v>0.52042242464468502</v>
      </c>
      <c r="F560" s="48">
        <v>3.4084661902144</v>
      </c>
      <c r="G560" s="47">
        <v>0.53024912488232401</v>
      </c>
      <c r="H560" s="50">
        <v>20.206185567010301</v>
      </c>
      <c r="I560" s="76" t="str">
        <f t="shared" si="16"/>
        <v>No</v>
      </c>
      <c r="J560" s="49" t="str">
        <f t="shared" si="17"/>
        <v>No</v>
      </c>
      <c r="K560" s="47">
        <v>0.115973054255435</v>
      </c>
      <c r="L560" s="50">
        <v>15.997800989554699</v>
      </c>
      <c r="M560" s="47">
        <v>0.109770991759363</v>
      </c>
      <c r="N560" s="50">
        <v>39.587628865979397</v>
      </c>
    </row>
    <row r="561" spans="1:14" x14ac:dyDescent="0.2">
      <c r="A561" s="57" t="s">
        <v>1384</v>
      </c>
      <c r="B561" s="44" t="s">
        <v>1385</v>
      </c>
      <c r="C561" s="45">
        <v>48</v>
      </c>
      <c r="D561" s="46" t="s">
        <v>335</v>
      </c>
      <c r="E561" s="47">
        <v>0.65392281371201599</v>
      </c>
      <c r="F561" s="48">
        <v>20.1209455744915</v>
      </c>
      <c r="G561" s="47">
        <v>0.647135824506471</v>
      </c>
      <c r="H561" s="50">
        <v>72.577319587628907</v>
      </c>
      <c r="I561" s="76" t="str">
        <f t="shared" si="16"/>
        <v>No</v>
      </c>
      <c r="J561" s="49" t="str">
        <f t="shared" si="17"/>
        <v>No</v>
      </c>
      <c r="K561" s="47">
        <v>0.111678703463213</v>
      </c>
      <c r="L561" s="50">
        <v>9.6206706981858208</v>
      </c>
      <c r="M561" s="47">
        <v>8.6017576915224006E-2</v>
      </c>
      <c r="N561" s="50">
        <v>12.783505154639199</v>
      </c>
    </row>
    <row r="562" spans="1:14" x14ac:dyDescent="0.2">
      <c r="A562" s="57" t="s">
        <v>1386</v>
      </c>
      <c r="B562" s="44" t="s">
        <v>1387</v>
      </c>
      <c r="C562" s="45">
        <v>48</v>
      </c>
      <c r="D562" s="46" t="s">
        <v>335</v>
      </c>
      <c r="E562" s="47">
        <v>0.58123547157965205</v>
      </c>
      <c r="F562" s="48">
        <v>8.4661902144035199</v>
      </c>
      <c r="G562" s="47">
        <v>0.52761519375085897</v>
      </c>
      <c r="H562" s="50">
        <v>18.762886597938099</v>
      </c>
      <c r="I562" s="76" t="str">
        <f t="shared" si="16"/>
        <v>No</v>
      </c>
      <c r="J562" s="49" t="str">
        <f t="shared" si="17"/>
        <v>No</v>
      </c>
      <c r="K562" s="47">
        <v>0.116210327475693</v>
      </c>
      <c r="L562" s="50">
        <v>16.217702034084699</v>
      </c>
      <c r="M562" s="47">
        <v>9.2474040763559903E-2</v>
      </c>
      <c r="N562" s="50">
        <v>21.0309278350515</v>
      </c>
    </row>
    <row r="563" spans="1:14" x14ac:dyDescent="0.2">
      <c r="A563" s="57" t="s">
        <v>1388</v>
      </c>
      <c r="B563" s="44" t="s">
        <v>1389</v>
      </c>
      <c r="C563" s="45">
        <v>48</v>
      </c>
      <c r="D563" s="46" t="s">
        <v>335</v>
      </c>
      <c r="E563" s="47">
        <v>0.458605784603283</v>
      </c>
      <c r="F563" s="48">
        <v>1.04452996151732</v>
      </c>
      <c r="G563" s="47">
        <v>0.52876826114852804</v>
      </c>
      <c r="H563" s="50">
        <v>19.587628865979401</v>
      </c>
      <c r="I563" s="76" t="str">
        <f t="shared" si="16"/>
        <v>No</v>
      </c>
      <c r="J563" s="49" t="str">
        <f t="shared" si="17"/>
        <v>No</v>
      </c>
      <c r="K563" s="47">
        <v>0.11546264256240001</v>
      </c>
      <c r="L563" s="50">
        <v>15.2281473336998</v>
      </c>
      <c r="M563" s="47">
        <v>0.10364381427207001</v>
      </c>
      <c r="N563" s="50">
        <v>33.402061855670098</v>
      </c>
    </row>
    <row r="564" spans="1:14" x14ac:dyDescent="0.2">
      <c r="A564" s="57" t="s">
        <v>1390</v>
      </c>
      <c r="B564" s="44" t="s">
        <v>1391</v>
      </c>
      <c r="C564" s="45">
        <v>48</v>
      </c>
      <c r="D564" s="46" t="s">
        <v>335</v>
      </c>
      <c r="E564" s="47">
        <v>0.620433101865418</v>
      </c>
      <c r="F564" s="48">
        <v>13.4139637163277</v>
      </c>
      <c r="G564" s="47">
        <v>0.54341992883805001</v>
      </c>
      <c r="H564" s="50">
        <v>25.7731958762887</v>
      </c>
      <c r="I564" s="76" t="str">
        <f t="shared" si="16"/>
        <v>No</v>
      </c>
      <c r="J564" s="49" t="str">
        <f t="shared" si="17"/>
        <v>No</v>
      </c>
      <c r="K564" s="47">
        <v>0.12901370607190099</v>
      </c>
      <c r="L564" s="50">
        <v>31.445849367784501</v>
      </c>
      <c r="M564" s="47">
        <v>0.11960657704453299</v>
      </c>
      <c r="N564" s="50">
        <v>46.3917525773196</v>
      </c>
    </row>
    <row r="565" spans="1:14" x14ac:dyDescent="0.2">
      <c r="A565" s="57" t="s">
        <v>1392</v>
      </c>
      <c r="B565" s="44" t="s">
        <v>1393</v>
      </c>
      <c r="C565" s="45">
        <v>48</v>
      </c>
      <c r="D565" s="46" t="s">
        <v>335</v>
      </c>
      <c r="E565" s="47">
        <v>0.54381885812225705</v>
      </c>
      <c r="F565" s="48">
        <v>5.1676745464540996</v>
      </c>
      <c r="G565" s="47">
        <v>0.54080680841703499</v>
      </c>
      <c r="H565" s="50">
        <v>24.329896907216501</v>
      </c>
      <c r="I565" s="76" t="str">
        <f t="shared" si="16"/>
        <v>No</v>
      </c>
      <c r="J565" s="49" t="str">
        <f t="shared" si="17"/>
        <v>No</v>
      </c>
      <c r="K565" s="47">
        <v>0.120209299570467</v>
      </c>
      <c r="L565" s="50">
        <v>21.495327102803699</v>
      </c>
      <c r="M565" s="47">
        <v>0.11217908193410001</v>
      </c>
      <c r="N565" s="50">
        <v>41.443298969072202</v>
      </c>
    </row>
    <row r="566" spans="1:14" x14ac:dyDescent="0.2">
      <c r="A566" s="57" t="s">
        <v>1394</v>
      </c>
      <c r="B566" s="44" t="s">
        <v>1395</v>
      </c>
      <c r="C566" s="45">
        <v>46</v>
      </c>
      <c r="D566" s="46" t="s">
        <v>335</v>
      </c>
      <c r="E566" s="47">
        <v>0.62754856085174504</v>
      </c>
      <c r="F566" s="48">
        <v>14.953271028037401</v>
      </c>
      <c r="G566" s="47">
        <v>0.57210171386292297</v>
      </c>
      <c r="H566" s="50">
        <v>16.326530612244898</v>
      </c>
      <c r="I566" s="76" t="str">
        <f t="shared" si="16"/>
        <v>No</v>
      </c>
      <c r="J566" s="49" t="str">
        <f t="shared" si="17"/>
        <v>No</v>
      </c>
      <c r="K566" s="47">
        <v>0.12952276018598699</v>
      </c>
      <c r="L566" s="50">
        <v>32.105552501374397</v>
      </c>
      <c r="M566" s="47">
        <v>0.12973374570797599</v>
      </c>
      <c r="N566" s="50">
        <v>35.495626822157398</v>
      </c>
    </row>
    <row r="567" spans="1:14" x14ac:dyDescent="0.2">
      <c r="A567" s="57" t="s">
        <v>1396</v>
      </c>
      <c r="B567" s="44" t="s">
        <v>1397</v>
      </c>
      <c r="C567" s="45">
        <v>46</v>
      </c>
      <c r="D567" s="46" t="s">
        <v>335</v>
      </c>
      <c r="E567" s="47">
        <v>0.62816867697474799</v>
      </c>
      <c r="F567" s="48">
        <v>15.0632215503024</v>
      </c>
      <c r="G567" s="47">
        <v>0.59665240131689801</v>
      </c>
      <c r="H567" s="50">
        <v>25.6559766763848</v>
      </c>
      <c r="I567" s="76" t="str">
        <f t="shared" si="16"/>
        <v>No</v>
      </c>
      <c r="J567" s="49" t="str">
        <f t="shared" si="17"/>
        <v>No</v>
      </c>
      <c r="K567" s="47">
        <v>0.13776170830072099</v>
      </c>
      <c r="L567" s="50">
        <v>40.956569543705299</v>
      </c>
      <c r="M567" s="47">
        <v>0.13846204078350199</v>
      </c>
      <c r="N567" s="50">
        <v>45.116618075801803</v>
      </c>
    </row>
    <row r="568" spans="1:14" x14ac:dyDescent="0.2">
      <c r="A568" s="57" t="s">
        <v>1398</v>
      </c>
      <c r="B568" s="44" t="s">
        <v>1399</v>
      </c>
      <c r="C568" s="45">
        <v>46</v>
      </c>
      <c r="D568" s="46" t="s">
        <v>335</v>
      </c>
      <c r="E568" s="47">
        <v>0.69920871133361995</v>
      </c>
      <c r="F568" s="48">
        <v>29.686641011544801</v>
      </c>
      <c r="G568" s="47">
        <v>0.53125632598702099</v>
      </c>
      <c r="H568" s="50">
        <v>6.9241982507288604</v>
      </c>
      <c r="I568" s="76" t="str">
        <f t="shared" si="16"/>
        <v>No</v>
      </c>
      <c r="J568" s="49" t="str">
        <f t="shared" si="17"/>
        <v>No</v>
      </c>
      <c r="K568" s="47">
        <v>0.12087106546608101</v>
      </c>
      <c r="L568" s="50">
        <v>22.3199560197911</v>
      </c>
      <c r="M568" s="47">
        <v>0.122179242358047</v>
      </c>
      <c r="N568" s="50">
        <v>26.967930029154498</v>
      </c>
    </row>
    <row r="569" spans="1:14" x14ac:dyDescent="0.2">
      <c r="A569" s="57" t="s">
        <v>1400</v>
      </c>
      <c r="B569" s="44" t="s">
        <v>1401</v>
      </c>
      <c r="C569" s="45">
        <v>46</v>
      </c>
      <c r="D569" s="46" t="s">
        <v>335</v>
      </c>
      <c r="E569" s="47">
        <v>0.69087411326056103</v>
      </c>
      <c r="F569" s="48">
        <v>27.9274326553051</v>
      </c>
      <c r="G569" s="47">
        <v>0.61301540398182597</v>
      </c>
      <c r="H569" s="50">
        <v>32.944606413994201</v>
      </c>
      <c r="I569" s="76" t="str">
        <f t="shared" si="16"/>
        <v>No</v>
      </c>
      <c r="J569" s="49" t="str">
        <f t="shared" si="17"/>
        <v>No</v>
      </c>
      <c r="K569" s="47">
        <v>0.116354003014285</v>
      </c>
      <c r="L569" s="50">
        <v>16.382627817482099</v>
      </c>
      <c r="M569" s="47">
        <v>0.117311575370322</v>
      </c>
      <c r="N569" s="50">
        <v>17.5655976676385</v>
      </c>
    </row>
    <row r="570" spans="1:14" x14ac:dyDescent="0.2">
      <c r="A570" s="57" t="s">
        <v>536</v>
      </c>
      <c r="B570" s="44" t="s">
        <v>1402</v>
      </c>
      <c r="C570" s="45">
        <v>46</v>
      </c>
      <c r="D570" s="46" t="s">
        <v>335</v>
      </c>
      <c r="E570" s="47">
        <v>0.73349481122120497</v>
      </c>
      <c r="F570" s="48">
        <v>39.802089059922999</v>
      </c>
      <c r="G570" s="47">
        <v>0.56713819660938702</v>
      </c>
      <c r="H570" s="50">
        <v>14.9416909620991</v>
      </c>
      <c r="I570" s="76" t="str">
        <f t="shared" si="16"/>
        <v>No</v>
      </c>
      <c r="J570" s="49" t="str">
        <f t="shared" si="17"/>
        <v>No</v>
      </c>
      <c r="K570" s="47">
        <v>0.136475615010548</v>
      </c>
      <c r="L570" s="50">
        <v>40.131940626717999</v>
      </c>
      <c r="M570" s="47">
        <v>0.13648808874447901</v>
      </c>
      <c r="N570" s="50">
        <v>43.440233236151599</v>
      </c>
    </row>
    <row r="571" spans="1:14" x14ac:dyDescent="0.2">
      <c r="A571" s="57" t="s">
        <v>1403</v>
      </c>
      <c r="B571" s="44" t="s">
        <v>1404</v>
      </c>
      <c r="C571" s="45">
        <v>46</v>
      </c>
      <c r="D571" s="46" t="s">
        <v>335</v>
      </c>
      <c r="E571" s="47">
        <v>0.72313846873881404</v>
      </c>
      <c r="F571" s="48">
        <v>36.888400219901001</v>
      </c>
      <c r="G571" s="47">
        <v>0.65942076209879197</v>
      </c>
      <c r="H571" s="50">
        <v>57.142857142857103</v>
      </c>
      <c r="I571" s="76" t="str">
        <f t="shared" si="16"/>
        <v>No</v>
      </c>
      <c r="J571" s="49" t="str">
        <f t="shared" si="17"/>
        <v>No</v>
      </c>
      <c r="K571" s="47">
        <v>0.11595558603045</v>
      </c>
      <c r="L571" s="50">
        <v>15.9428257284222</v>
      </c>
      <c r="M571" s="47">
        <v>0.11659933021586</v>
      </c>
      <c r="N571" s="50">
        <v>16.6909620991254</v>
      </c>
    </row>
    <row r="572" spans="1:14" x14ac:dyDescent="0.2">
      <c r="A572" s="57" t="s">
        <v>1405</v>
      </c>
      <c r="B572" s="44" t="s">
        <v>1406</v>
      </c>
      <c r="C572" s="45">
        <v>46</v>
      </c>
      <c r="D572" s="46" t="s">
        <v>335</v>
      </c>
      <c r="E572" s="47">
        <v>0.71685088065826696</v>
      </c>
      <c r="F572" s="48">
        <v>34.9092908191314</v>
      </c>
      <c r="G572" s="47">
        <v>0.65924579021557905</v>
      </c>
      <c r="H572" s="50">
        <v>56.997084548105001</v>
      </c>
      <c r="I572" s="76" t="str">
        <f t="shared" si="16"/>
        <v>No</v>
      </c>
      <c r="J572" s="49" t="str">
        <f t="shared" si="17"/>
        <v>No</v>
      </c>
      <c r="K572" s="47">
        <v>0.14191416200609899</v>
      </c>
      <c r="L572" s="50">
        <v>45.354590434304598</v>
      </c>
      <c r="M572" s="47">
        <v>0.14040851287891801</v>
      </c>
      <c r="N572" s="50">
        <v>47.011661807580197</v>
      </c>
    </row>
    <row r="573" spans="1:14" x14ac:dyDescent="0.2">
      <c r="A573" s="57" t="s">
        <v>1407</v>
      </c>
      <c r="B573" s="44" t="s">
        <v>1408</v>
      </c>
      <c r="C573" s="45">
        <v>46</v>
      </c>
      <c r="D573" s="46" t="s">
        <v>335</v>
      </c>
      <c r="E573" s="47">
        <v>0.65956768931282095</v>
      </c>
      <c r="F573" s="48">
        <v>21.110500274876301</v>
      </c>
      <c r="G573" s="47">
        <v>0.57580870119233496</v>
      </c>
      <c r="H573" s="50">
        <v>17.930029154519001</v>
      </c>
      <c r="I573" s="76" t="str">
        <f t="shared" si="16"/>
        <v>No</v>
      </c>
      <c r="J573" s="49" t="str">
        <f t="shared" si="17"/>
        <v>No</v>
      </c>
      <c r="K573" s="47">
        <v>0.12046750629995701</v>
      </c>
      <c r="L573" s="50">
        <v>21.880153930731201</v>
      </c>
      <c r="M573" s="47">
        <v>0.120462710320618</v>
      </c>
      <c r="N573" s="50">
        <v>23.542274052478099</v>
      </c>
    </row>
    <row r="574" spans="1:14" x14ac:dyDescent="0.2">
      <c r="A574" s="57" t="s">
        <v>1409</v>
      </c>
      <c r="B574" s="44" t="s">
        <v>1409</v>
      </c>
      <c r="C574" s="45">
        <v>46</v>
      </c>
      <c r="D574" s="46" t="s">
        <v>335</v>
      </c>
      <c r="E574" s="47">
        <v>0.707425789159839</v>
      </c>
      <c r="F574" s="48">
        <v>31.555799890049499</v>
      </c>
      <c r="G574" s="47">
        <v>0.55338019293659702</v>
      </c>
      <c r="H574" s="50">
        <v>11.078717201166199</v>
      </c>
      <c r="I574" s="76" t="str">
        <f t="shared" si="16"/>
        <v>No</v>
      </c>
      <c r="J574" s="49" t="str">
        <f t="shared" si="17"/>
        <v>No</v>
      </c>
      <c r="K574" s="47">
        <v>0.13266000127465999</v>
      </c>
      <c r="L574" s="50">
        <v>36.0637713029137</v>
      </c>
      <c r="M574" s="47">
        <v>0.133074112043189</v>
      </c>
      <c r="N574" s="50">
        <v>39.7959183673469</v>
      </c>
    </row>
    <row r="575" spans="1:14" x14ac:dyDescent="0.2">
      <c r="A575" s="57" t="s">
        <v>1410</v>
      </c>
      <c r="B575" s="44" t="s">
        <v>1411</v>
      </c>
      <c r="C575" s="45">
        <v>46</v>
      </c>
      <c r="D575" s="46" t="s">
        <v>335</v>
      </c>
      <c r="E575" s="47">
        <v>0.68842579374734103</v>
      </c>
      <c r="F575" s="48">
        <v>27.322704782847701</v>
      </c>
      <c r="G575" s="47">
        <v>0.55813173264333804</v>
      </c>
      <c r="H575" s="50">
        <v>12.244897959183699</v>
      </c>
      <c r="I575" s="76" t="str">
        <f t="shared" si="16"/>
        <v>No</v>
      </c>
      <c r="J575" s="49" t="str">
        <f t="shared" si="17"/>
        <v>No</v>
      </c>
      <c r="K575" s="47">
        <v>0.127645870784099</v>
      </c>
      <c r="L575" s="50">
        <v>29.906542056074802</v>
      </c>
      <c r="M575" s="47">
        <v>0.12766778116000299</v>
      </c>
      <c r="N575" s="50">
        <v>33.236151603498499</v>
      </c>
    </row>
    <row r="576" spans="1:14" x14ac:dyDescent="0.2">
      <c r="A576" s="57" t="s">
        <v>1412</v>
      </c>
      <c r="B576" s="44" t="s">
        <v>1412</v>
      </c>
      <c r="C576" s="45">
        <v>46</v>
      </c>
      <c r="D576" s="46" t="s">
        <v>335</v>
      </c>
      <c r="E576" s="47">
        <v>0.70665496067271605</v>
      </c>
      <c r="F576" s="48">
        <v>31.335898845519502</v>
      </c>
      <c r="G576" s="47">
        <v>0.56095789360655401</v>
      </c>
      <c r="H576" s="50">
        <v>13.0466472303207</v>
      </c>
      <c r="I576" s="76" t="str">
        <f t="shared" si="16"/>
        <v>No</v>
      </c>
      <c r="J576" s="49" t="str">
        <f t="shared" si="17"/>
        <v>No</v>
      </c>
      <c r="K576" s="47">
        <v>0.14655641683196499</v>
      </c>
      <c r="L576" s="50">
        <v>49.312809235843901</v>
      </c>
      <c r="M576" s="47">
        <v>0.14621754950008001</v>
      </c>
      <c r="N576" s="50">
        <v>50.655976676384803</v>
      </c>
    </row>
    <row r="577" spans="1:14" x14ac:dyDescent="0.2">
      <c r="A577" s="57" t="s">
        <v>1413</v>
      </c>
      <c r="B577" s="44" t="s">
        <v>1414</v>
      </c>
      <c r="C577" s="45">
        <v>46</v>
      </c>
      <c r="D577" s="46" t="s">
        <v>335</v>
      </c>
      <c r="E577" s="47">
        <v>0.64618098540910496</v>
      </c>
      <c r="F577" s="48">
        <v>18.306761957119299</v>
      </c>
      <c r="G577" s="47">
        <v>0.55108805331294897</v>
      </c>
      <c r="H577" s="50">
        <v>10.568513119533501</v>
      </c>
      <c r="I577" s="76" t="str">
        <f t="shared" si="16"/>
        <v>No</v>
      </c>
      <c r="J577" s="49" t="str">
        <f t="shared" si="17"/>
        <v>No</v>
      </c>
      <c r="K577" s="47">
        <v>0.124842083549401</v>
      </c>
      <c r="L577" s="50">
        <v>26.717976910390298</v>
      </c>
      <c r="M577" s="47">
        <v>0.12538181692456399</v>
      </c>
      <c r="N577" s="50">
        <v>30.466472303206999</v>
      </c>
    </row>
    <row r="578" spans="1:14" x14ac:dyDescent="0.2">
      <c r="A578" s="57" t="s">
        <v>1415</v>
      </c>
      <c r="B578" s="44" t="s">
        <v>1416</v>
      </c>
      <c r="C578" s="45">
        <v>46</v>
      </c>
      <c r="D578" s="46" t="s">
        <v>335</v>
      </c>
      <c r="E578" s="47">
        <v>0.60177574366546505</v>
      </c>
      <c r="F578" s="48">
        <v>10.7751511819681</v>
      </c>
      <c r="G578" s="47">
        <v>0.61565905534067</v>
      </c>
      <c r="H578" s="50">
        <v>34.402332361516002</v>
      </c>
      <c r="I578" s="76" t="str">
        <f t="shared" si="16"/>
        <v>No</v>
      </c>
      <c r="J578" s="49" t="str">
        <f t="shared" si="17"/>
        <v>No</v>
      </c>
      <c r="K578" s="47">
        <v>0.117157024885834</v>
      </c>
      <c r="L578" s="50">
        <v>17.482133040131899</v>
      </c>
      <c r="M578" s="47">
        <v>0.11665795358551199</v>
      </c>
      <c r="N578" s="50">
        <v>16.763848396501501</v>
      </c>
    </row>
    <row r="579" spans="1:14" x14ac:dyDescent="0.2">
      <c r="A579" s="57" t="s">
        <v>1417</v>
      </c>
      <c r="B579" s="44" t="s">
        <v>1418</v>
      </c>
      <c r="C579" s="45">
        <v>46</v>
      </c>
      <c r="D579" s="46" t="s">
        <v>335</v>
      </c>
      <c r="E579" s="47">
        <v>0.56289430634549398</v>
      </c>
      <c r="F579" s="48">
        <v>6.65200659703134</v>
      </c>
      <c r="G579" s="47">
        <v>0.56211501556038501</v>
      </c>
      <c r="H579" s="50">
        <v>13.5568513119534</v>
      </c>
      <c r="I579" s="76" t="str">
        <f t="shared" si="16"/>
        <v>No</v>
      </c>
      <c r="J579" s="49" t="str">
        <f t="shared" si="17"/>
        <v>No</v>
      </c>
      <c r="K579" s="47">
        <v>0.114829136185058</v>
      </c>
      <c r="L579" s="50">
        <v>14.073666849917499</v>
      </c>
      <c r="M579" s="47">
        <v>0.114849336793469</v>
      </c>
      <c r="N579" s="50">
        <v>13.921282798833801</v>
      </c>
    </row>
    <row r="580" spans="1:14" x14ac:dyDescent="0.2">
      <c r="A580" s="57" t="s">
        <v>1419</v>
      </c>
      <c r="B580" s="44" t="s">
        <v>1420</v>
      </c>
      <c r="C580" s="45">
        <v>46</v>
      </c>
      <c r="D580" s="46" t="s">
        <v>335</v>
      </c>
      <c r="E580" s="47">
        <v>0.71295804531042795</v>
      </c>
      <c r="F580" s="48">
        <v>33.754810335349099</v>
      </c>
      <c r="G580" s="47">
        <v>0.53489145403939198</v>
      </c>
      <c r="H580" s="50">
        <v>7.6530612244898002</v>
      </c>
      <c r="I580" s="76" t="str">
        <f t="shared" si="16"/>
        <v>No</v>
      </c>
      <c r="J580" s="49" t="str">
        <f t="shared" si="17"/>
        <v>No</v>
      </c>
      <c r="K580" s="47">
        <v>0.128011025772548</v>
      </c>
      <c r="L580" s="50">
        <v>30.2913688840022</v>
      </c>
      <c r="M580" s="47">
        <v>0.12796273376262601</v>
      </c>
      <c r="N580" s="50">
        <v>33.965014577259502</v>
      </c>
    </row>
    <row r="581" spans="1:14" x14ac:dyDescent="0.2">
      <c r="A581" s="57" t="s">
        <v>1421</v>
      </c>
      <c r="B581" s="44" t="s">
        <v>1422</v>
      </c>
      <c r="C581" s="45">
        <v>46</v>
      </c>
      <c r="D581" s="46" t="s">
        <v>335</v>
      </c>
      <c r="E581" s="47">
        <v>0.71507020765624796</v>
      </c>
      <c r="F581" s="48">
        <v>34.359538207806501</v>
      </c>
      <c r="G581" s="47">
        <v>0.56816242229435399</v>
      </c>
      <c r="H581" s="50">
        <v>15.233236151603499</v>
      </c>
      <c r="I581" s="76" t="str">
        <f t="shared" si="16"/>
        <v>No</v>
      </c>
      <c r="J581" s="49" t="str">
        <f t="shared" si="17"/>
        <v>No</v>
      </c>
      <c r="K581" s="47">
        <v>0.12530390538782599</v>
      </c>
      <c r="L581" s="50">
        <v>26.992853216052801</v>
      </c>
      <c r="M581" s="47">
        <v>0.124573340757761</v>
      </c>
      <c r="N581" s="50">
        <v>29.810495626822199</v>
      </c>
    </row>
    <row r="582" spans="1:14" x14ac:dyDescent="0.2">
      <c r="A582" s="57" t="s">
        <v>1423</v>
      </c>
      <c r="B582" s="44" t="s">
        <v>1424</v>
      </c>
      <c r="C582" s="45">
        <v>46</v>
      </c>
      <c r="D582" s="46" t="s">
        <v>335</v>
      </c>
      <c r="E582" s="47">
        <v>0.74434382548543698</v>
      </c>
      <c r="F582" s="48">
        <v>43.485431555799899</v>
      </c>
      <c r="G582" s="47">
        <v>0.60505772370062005</v>
      </c>
      <c r="H582" s="50">
        <v>29.737609329446101</v>
      </c>
      <c r="I582" s="76" t="str">
        <f t="shared" si="16"/>
        <v>No</v>
      </c>
      <c r="J582" s="49" t="str">
        <f t="shared" si="17"/>
        <v>No</v>
      </c>
      <c r="K582" s="47">
        <v>0.14024193381090999</v>
      </c>
      <c r="L582" s="50">
        <v>44.035184167124797</v>
      </c>
      <c r="M582" s="47">
        <v>0.139023146558091</v>
      </c>
      <c r="N582" s="50">
        <v>45.918367346938801</v>
      </c>
    </row>
    <row r="583" spans="1:14" x14ac:dyDescent="0.2">
      <c r="A583" s="57" t="s">
        <v>1425</v>
      </c>
      <c r="B583" s="44" t="s">
        <v>1425</v>
      </c>
      <c r="C583" s="45">
        <v>46</v>
      </c>
      <c r="D583" s="46" t="s">
        <v>335</v>
      </c>
      <c r="E583" s="47">
        <v>0.76743465237397401</v>
      </c>
      <c r="F583" s="48">
        <v>51.126992853216102</v>
      </c>
      <c r="G583" s="47">
        <v>0.612419688648976</v>
      </c>
      <c r="H583" s="50">
        <v>32.798833819241999</v>
      </c>
      <c r="I583" s="76" t="str">
        <f t="shared" ref="I583:I646" si="18">IF(AND(F583&gt;=90,H583&gt;=90),"Yes","No")</f>
        <v>No</v>
      </c>
      <c r="J583" s="49" t="str">
        <f t="shared" ref="J583:J646" si="19">IF(AND(F583&gt;=75,H583&gt;=75),"Yes","No")</f>
        <v>No</v>
      </c>
      <c r="K583" s="47">
        <v>7.9178202530006903E-2</v>
      </c>
      <c r="L583" s="50">
        <v>5.2226498075865901</v>
      </c>
      <c r="M583" s="47">
        <v>7.8704746483947194E-2</v>
      </c>
      <c r="N583" s="50">
        <v>3.4985422740524799</v>
      </c>
    </row>
    <row r="584" spans="1:14" x14ac:dyDescent="0.2">
      <c r="A584" s="57" t="s">
        <v>1426</v>
      </c>
      <c r="B584" s="44" t="s">
        <v>1427</v>
      </c>
      <c r="C584" s="45">
        <v>46</v>
      </c>
      <c r="D584" s="46" t="s">
        <v>335</v>
      </c>
      <c r="E584" s="47">
        <v>0.68661867589240599</v>
      </c>
      <c r="F584" s="48">
        <v>26.9378779549203</v>
      </c>
      <c r="G584" s="47">
        <v>0.55391544708208196</v>
      </c>
      <c r="H584" s="50">
        <v>11.4431486880466</v>
      </c>
      <c r="I584" s="76" t="str">
        <f t="shared" si="18"/>
        <v>No</v>
      </c>
      <c r="J584" s="49" t="str">
        <f t="shared" si="19"/>
        <v>No</v>
      </c>
      <c r="K584" s="47">
        <v>0.128006623954563</v>
      </c>
      <c r="L584" s="50">
        <v>30.236393622869699</v>
      </c>
      <c r="M584" s="47">
        <v>0.127533890327762</v>
      </c>
      <c r="N584" s="50">
        <v>33.090379008746403</v>
      </c>
    </row>
    <row r="585" spans="1:14" x14ac:dyDescent="0.2">
      <c r="A585" s="57" t="s">
        <v>1428</v>
      </c>
      <c r="B585" s="44" t="s">
        <v>1429</v>
      </c>
      <c r="C585" s="45">
        <v>46</v>
      </c>
      <c r="D585" s="46" t="s">
        <v>335</v>
      </c>
      <c r="E585" s="47">
        <v>0.71687561200195504</v>
      </c>
      <c r="F585" s="48">
        <v>34.964266080263897</v>
      </c>
      <c r="G585" s="47">
        <v>0.53863949472466899</v>
      </c>
      <c r="H585" s="50">
        <v>8.2361516034985396</v>
      </c>
      <c r="I585" s="76" t="str">
        <f t="shared" si="18"/>
        <v>No</v>
      </c>
      <c r="J585" s="49" t="str">
        <f t="shared" si="19"/>
        <v>No</v>
      </c>
      <c r="K585" s="47">
        <v>4.15873764601239E-2</v>
      </c>
      <c r="L585" s="50">
        <v>2.9686641011544799</v>
      </c>
      <c r="M585" s="47">
        <v>4.0395338489899402E-2</v>
      </c>
      <c r="N585" s="50">
        <v>2.40524781341108</v>
      </c>
    </row>
    <row r="586" spans="1:14" x14ac:dyDescent="0.2">
      <c r="A586" s="57" t="s">
        <v>1430</v>
      </c>
      <c r="B586" s="44" t="s">
        <v>1431</v>
      </c>
      <c r="C586" s="45">
        <v>46</v>
      </c>
      <c r="D586" s="46" t="s">
        <v>335</v>
      </c>
      <c r="E586" s="47">
        <v>0.699969953336124</v>
      </c>
      <c r="F586" s="48">
        <v>29.796591533809799</v>
      </c>
      <c r="G586" s="47">
        <v>0.63712139636279197</v>
      </c>
      <c r="H586" s="50">
        <v>43.731778425656003</v>
      </c>
      <c r="I586" s="76" t="str">
        <f t="shared" si="18"/>
        <v>No</v>
      </c>
      <c r="J586" s="49" t="str">
        <f t="shared" si="19"/>
        <v>No</v>
      </c>
      <c r="K586" s="47">
        <v>4.4138591654145501E-3</v>
      </c>
      <c r="L586" s="50">
        <v>0.27487630566245203</v>
      </c>
      <c r="M586" s="47">
        <v>4.2797690585873096E-3</v>
      </c>
      <c r="N586" s="50">
        <v>0.21865889212827999</v>
      </c>
    </row>
    <row r="587" spans="1:14" x14ac:dyDescent="0.2">
      <c r="A587" s="57" t="s">
        <v>1432</v>
      </c>
      <c r="B587" s="44" t="s">
        <v>1433</v>
      </c>
      <c r="C587" s="45">
        <v>46</v>
      </c>
      <c r="D587" s="46" t="s">
        <v>335</v>
      </c>
      <c r="E587" s="47">
        <v>0.51007848590760996</v>
      </c>
      <c r="F587" s="48">
        <v>2.6388125343595399</v>
      </c>
      <c r="G587" s="47">
        <v>0.54294396145660495</v>
      </c>
      <c r="H587" s="50">
        <v>8.8921282798833801</v>
      </c>
      <c r="I587" s="76" t="str">
        <f t="shared" si="18"/>
        <v>No</v>
      </c>
      <c r="J587" s="49" t="str">
        <f t="shared" si="19"/>
        <v>No</v>
      </c>
      <c r="K587" s="47">
        <v>0.13189874951613001</v>
      </c>
      <c r="L587" s="50">
        <v>35.129191863661397</v>
      </c>
      <c r="M587" s="47">
        <v>0.139164453830663</v>
      </c>
      <c r="N587" s="50">
        <v>46.137026239067097</v>
      </c>
    </row>
    <row r="588" spans="1:14" x14ac:dyDescent="0.2">
      <c r="A588" s="57" t="s">
        <v>1434</v>
      </c>
      <c r="B588" s="44" t="s">
        <v>1435</v>
      </c>
      <c r="C588" s="45">
        <v>46</v>
      </c>
      <c r="D588" s="46" t="s">
        <v>335</v>
      </c>
      <c r="E588" s="47">
        <v>0.531945386989505</v>
      </c>
      <c r="F588" s="48">
        <v>4.3430456294667401</v>
      </c>
      <c r="G588" s="47">
        <v>0.48542022477497299</v>
      </c>
      <c r="H588" s="50">
        <v>2.4781341107871699</v>
      </c>
      <c r="I588" s="76" t="str">
        <f t="shared" si="18"/>
        <v>No</v>
      </c>
      <c r="J588" s="49" t="str">
        <f t="shared" si="19"/>
        <v>No</v>
      </c>
      <c r="K588" s="47">
        <v>0.114981915570464</v>
      </c>
      <c r="L588" s="50">
        <v>14.403518416712499</v>
      </c>
      <c r="M588" s="47">
        <v>0.114697529698131</v>
      </c>
      <c r="N588" s="50">
        <v>13.4110787172012</v>
      </c>
    </row>
    <row r="589" spans="1:14" x14ac:dyDescent="0.2">
      <c r="A589" s="57" t="s">
        <v>1436</v>
      </c>
      <c r="B589" s="44" t="s">
        <v>1437</v>
      </c>
      <c r="C589" s="45">
        <v>46</v>
      </c>
      <c r="D589" s="46" t="s">
        <v>335</v>
      </c>
      <c r="E589" s="47">
        <v>0.66914332510836105</v>
      </c>
      <c r="F589" s="48">
        <v>23.474436503573401</v>
      </c>
      <c r="G589" s="47">
        <v>0.69330777197321503</v>
      </c>
      <c r="H589" s="50">
        <v>73.615160349854193</v>
      </c>
      <c r="I589" s="76" t="str">
        <f t="shared" si="18"/>
        <v>No</v>
      </c>
      <c r="J589" s="49" t="str">
        <f t="shared" si="19"/>
        <v>No</v>
      </c>
      <c r="K589" s="47">
        <v>2.7008373528754501E-2</v>
      </c>
      <c r="L589" s="50">
        <v>1.9791094007696499</v>
      </c>
      <c r="M589" s="47">
        <v>2.58567419185451E-2</v>
      </c>
      <c r="N589" s="50">
        <v>1.8950437317784301</v>
      </c>
    </row>
    <row r="590" spans="1:14" x14ac:dyDescent="0.2">
      <c r="A590" s="57" t="s">
        <v>1438</v>
      </c>
      <c r="B590" s="44" t="s">
        <v>1439</v>
      </c>
      <c r="C590" s="45">
        <v>46</v>
      </c>
      <c r="D590" s="46" t="s">
        <v>335</v>
      </c>
      <c r="E590" s="47">
        <v>0.68416059188294898</v>
      </c>
      <c r="F590" s="48">
        <v>26.663001649257801</v>
      </c>
      <c r="G590" s="47">
        <v>0.61667994904943901</v>
      </c>
      <c r="H590" s="50">
        <v>34.6938775510204</v>
      </c>
      <c r="I590" s="76" t="str">
        <f t="shared" si="18"/>
        <v>No</v>
      </c>
      <c r="J590" s="49" t="str">
        <f t="shared" si="19"/>
        <v>No</v>
      </c>
      <c r="K590" s="47">
        <v>8.3103863622695298E-2</v>
      </c>
      <c r="L590" s="50">
        <v>5.5525013743815297</v>
      </c>
      <c r="M590" s="47">
        <v>8.5082228286620404E-2</v>
      </c>
      <c r="N590" s="50">
        <v>3.71720116618076</v>
      </c>
    </row>
    <row r="591" spans="1:14" x14ac:dyDescent="0.2">
      <c r="A591" s="57" t="s">
        <v>1440</v>
      </c>
      <c r="B591" s="44" t="s">
        <v>1441</v>
      </c>
      <c r="C591" s="45">
        <v>48</v>
      </c>
      <c r="D591" s="46" t="s">
        <v>335</v>
      </c>
      <c r="E591" s="47">
        <v>0.62002663280975101</v>
      </c>
      <c r="F591" s="48">
        <v>13.3040131940627</v>
      </c>
      <c r="G591" s="47">
        <v>0.62680983253956202</v>
      </c>
      <c r="H591" s="50">
        <v>64.948453608247405</v>
      </c>
      <c r="I591" s="76" t="str">
        <f t="shared" si="18"/>
        <v>No</v>
      </c>
      <c r="J591" s="49" t="str">
        <f t="shared" si="19"/>
        <v>No</v>
      </c>
      <c r="K591" s="47">
        <v>0.105838414825371</v>
      </c>
      <c r="L591" s="50">
        <v>7.69653655854865</v>
      </c>
      <c r="M591" s="47">
        <v>0.14665790368300899</v>
      </c>
      <c r="N591" s="50">
        <v>59.587628865979397</v>
      </c>
    </row>
    <row r="592" spans="1:14" x14ac:dyDescent="0.2">
      <c r="A592" s="57" t="s">
        <v>1442</v>
      </c>
      <c r="B592" s="44" t="s">
        <v>1443</v>
      </c>
      <c r="C592" s="45">
        <v>48</v>
      </c>
      <c r="D592" s="46" t="s">
        <v>335</v>
      </c>
      <c r="E592" s="47">
        <v>0.54150984965472804</v>
      </c>
      <c r="F592" s="48">
        <v>5.1126992853216002</v>
      </c>
      <c r="G592" s="47">
        <v>0.56570597566517999</v>
      </c>
      <c r="H592" s="50">
        <v>35.670103092783499</v>
      </c>
      <c r="I592" s="76" t="str">
        <f t="shared" si="18"/>
        <v>No</v>
      </c>
      <c r="J592" s="49" t="str">
        <f t="shared" si="19"/>
        <v>No</v>
      </c>
      <c r="K592" s="47">
        <v>0.213779120000578</v>
      </c>
      <c r="L592" s="50">
        <v>79.714128642111007</v>
      </c>
      <c r="M592" s="47">
        <v>0.32081943785894101</v>
      </c>
      <c r="N592" s="50">
        <v>94.020618556700995</v>
      </c>
    </row>
    <row r="593" spans="1:14" x14ac:dyDescent="0.2">
      <c r="A593" s="57" t="s">
        <v>1444</v>
      </c>
      <c r="B593" s="44" t="s">
        <v>1445</v>
      </c>
      <c r="C593" s="45">
        <v>48</v>
      </c>
      <c r="D593" s="46" t="s">
        <v>335</v>
      </c>
      <c r="E593" s="47">
        <v>0.53604874891186005</v>
      </c>
      <c r="F593" s="48">
        <v>4.8378229796591503</v>
      </c>
      <c r="G593" s="47">
        <v>0.50293835002769804</v>
      </c>
      <c r="H593" s="50">
        <v>9.8969072164948493</v>
      </c>
      <c r="I593" s="76" t="str">
        <f t="shared" si="18"/>
        <v>No</v>
      </c>
      <c r="J593" s="49" t="str">
        <f t="shared" si="19"/>
        <v>No</v>
      </c>
      <c r="K593" s="47">
        <v>0.13492674991570799</v>
      </c>
      <c r="L593" s="50">
        <v>38.4277075316108</v>
      </c>
      <c r="M593" s="47">
        <v>0.223596598295035</v>
      </c>
      <c r="N593" s="50">
        <v>82.268041237113394</v>
      </c>
    </row>
    <row r="594" spans="1:14" x14ac:dyDescent="0.2">
      <c r="A594" s="57" t="s">
        <v>1446</v>
      </c>
      <c r="B594" s="44" t="s">
        <v>1447</v>
      </c>
      <c r="C594" s="45">
        <v>46</v>
      </c>
      <c r="D594" s="46" t="s">
        <v>335</v>
      </c>
      <c r="E594" s="47">
        <v>0.65696858877138697</v>
      </c>
      <c r="F594" s="48">
        <v>20.780648708081401</v>
      </c>
      <c r="G594" s="47">
        <v>0.51224479464699002</v>
      </c>
      <c r="H594" s="50">
        <v>5.3206997084548098</v>
      </c>
      <c r="I594" s="76" t="str">
        <f t="shared" si="18"/>
        <v>No</v>
      </c>
      <c r="J594" s="49" t="str">
        <f t="shared" si="19"/>
        <v>No</v>
      </c>
      <c r="K594" s="47">
        <v>0.155973181379299</v>
      </c>
      <c r="L594" s="50">
        <v>55.964815832875203</v>
      </c>
      <c r="M594" s="47">
        <v>0.15433891203529801</v>
      </c>
      <c r="N594" s="50">
        <v>55.247813411078702</v>
      </c>
    </row>
    <row r="595" spans="1:14" x14ac:dyDescent="0.2">
      <c r="A595" s="57" t="s">
        <v>1448</v>
      </c>
      <c r="B595" s="44" t="s">
        <v>1449</v>
      </c>
      <c r="C595" s="45">
        <v>48</v>
      </c>
      <c r="D595" s="46" t="s">
        <v>335</v>
      </c>
      <c r="E595" s="47">
        <v>0.64759051272986501</v>
      </c>
      <c r="F595" s="48">
        <v>18.856514568444201</v>
      </c>
      <c r="G595" s="47">
        <v>0.56661406501441403</v>
      </c>
      <c r="H595" s="50">
        <v>36.082474226804102</v>
      </c>
      <c r="I595" s="76" t="str">
        <f t="shared" si="18"/>
        <v>No</v>
      </c>
      <c r="J595" s="49" t="str">
        <f t="shared" si="19"/>
        <v>No</v>
      </c>
      <c r="K595" s="47">
        <v>0.117476094159759</v>
      </c>
      <c r="L595" s="50">
        <v>17.976910390324399</v>
      </c>
      <c r="M595" s="47">
        <v>0.118651676237545</v>
      </c>
      <c r="N595" s="50">
        <v>45.567010309278402</v>
      </c>
    </row>
    <row r="596" spans="1:14" x14ac:dyDescent="0.2">
      <c r="A596" s="57" t="s">
        <v>1450</v>
      </c>
      <c r="B596" s="44" t="s">
        <v>1451</v>
      </c>
      <c r="C596" s="45">
        <v>48</v>
      </c>
      <c r="D596" s="46" t="s">
        <v>335</v>
      </c>
      <c r="E596" s="47">
        <v>0.63141231421200905</v>
      </c>
      <c r="F596" s="48">
        <v>15.5579989004948</v>
      </c>
      <c r="G596" s="47">
        <v>0.61594270583873001</v>
      </c>
      <c r="H596" s="50">
        <v>59.587628865979397</v>
      </c>
      <c r="I596" s="76" t="str">
        <f t="shared" si="18"/>
        <v>No</v>
      </c>
      <c r="J596" s="49" t="str">
        <f t="shared" si="19"/>
        <v>No</v>
      </c>
      <c r="K596" s="47">
        <v>0.13239648974461099</v>
      </c>
      <c r="L596" s="50">
        <v>35.843870258383703</v>
      </c>
      <c r="M596" s="47">
        <v>0.16958131592452899</v>
      </c>
      <c r="N596" s="50">
        <v>69.484536082474193</v>
      </c>
    </row>
    <row r="597" spans="1:14" x14ac:dyDescent="0.2">
      <c r="A597" s="57" t="s">
        <v>1452</v>
      </c>
      <c r="B597" s="44" t="s">
        <v>1453</v>
      </c>
      <c r="C597" s="45">
        <v>48</v>
      </c>
      <c r="D597" s="46" t="s">
        <v>335</v>
      </c>
      <c r="E597" s="47">
        <v>0.62046829002618897</v>
      </c>
      <c r="F597" s="48">
        <v>13.4689389774601</v>
      </c>
      <c r="G597" s="47">
        <v>0.595990507641314</v>
      </c>
      <c r="H597" s="50">
        <v>49.278350515463899</v>
      </c>
      <c r="I597" s="76" t="str">
        <f t="shared" si="18"/>
        <v>No</v>
      </c>
      <c r="J597" s="49" t="str">
        <f t="shared" si="19"/>
        <v>No</v>
      </c>
      <c r="K597" s="47">
        <v>0.11505762039383199</v>
      </c>
      <c r="L597" s="50">
        <v>14.5134689389775</v>
      </c>
      <c r="M597" s="47">
        <v>0.101126812637799</v>
      </c>
      <c r="N597" s="50">
        <v>31.340206185566998</v>
      </c>
    </row>
    <row r="598" spans="1:14" x14ac:dyDescent="0.2">
      <c r="A598" s="57" t="s">
        <v>1454</v>
      </c>
      <c r="B598" s="44" t="s">
        <v>1455</v>
      </c>
      <c r="C598" s="45">
        <v>48</v>
      </c>
      <c r="D598" s="46" t="s">
        <v>335</v>
      </c>
      <c r="E598" s="47">
        <v>0.56707218153124195</v>
      </c>
      <c r="F598" s="48">
        <v>7.31170973062122</v>
      </c>
      <c r="G598" s="47">
        <v>0.55492070711763697</v>
      </c>
      <c r="H598" s="50">
        <v>30.1030927835052</v>
      </c>
      <c r="I598" s="76" t="str">
        <f t="shared" si="18"/>
        <v>No</v>
      </c>
      <c r="J598" s="49" t="str">
        <f t="shared" si="19"/>
        <v>No</v>
      </c>
      <c r="K598" s="47">
        <v>0.15491541024380701</v>
      </c>
      <c r="L598" s="50">
        <v>55.0302363936229</v>
      </c>
      <c r="M598" s="47">
        <v>0.27976627001278398</v>
      </c>
      <c r="N598" s="50">
        <v>88.659793814433002</v>
      </c>
    </row>
    <row r="599" spans="1:14" x14ac:dyDescent="0.2">
      <c r="A599" s="57" t="s">
        <v>1456</v>
      </c>
      <c r="B599" s="44" t="s">
        <v>1457</v>
      </c>
      <c r="C599" s="45">
        <v>48</v>
      </c>
      <c r="D599" s="46" t="s">
        <v>335</v>
      </c>
      <c r="E599" s="47">
        <v>0.61110036571695003</v>
      </c>
      <c r="F599" s="48">
        <v>12.1495327102804</v>
      </c>
      <c r="G599" s="47">
        <v>0.56893916164966696</v>
      </c>
      <c r="H599" s="50">
        <v>36.494845360824698</v>
      </c>
      <c r="I599" s="76" t="str">
        <f t="shared" si="18"/>
        <v>No</v>
      </c>
      <c r="J599" s="49" t="str">
        <f t="shared" si="19"/>
        <v>No</v>
      </c>
      <c r="K599" s="47">
        <v>0.13579919634703899</v>
      </c>
      <c r="L599" s="50">
        <v>39.417262231995601</v>
      </c>
      <c r="M599" s="47">
        <v>0.165187758533305</v>
      </c>
      <c r="N599" s="50">
        <v>67.835051546391796</v>
      </c>
    </row>
    <row r="600" spans="1:14" x14ac:dyDescent="0.2">
      <c r="A600" s="57" t="s">
        <v>1458</v>
      </c>
      <c r="B600" s="44" t="s">
        <v>1459</v>
      </c>
      <c r="C600" s="45">
        <v>48</v>
      </c>
      <c r="D600" s="46" t="s">
        <v>335</v>
      </c>
      <c r="E600" s="47">
        <v>0.61056582311194796</v>
      </c>
      <c r="F600" s="48">
        <v>11.984606926882901</v>
      </c>
      <c r="G600" s="47">
        <v>0.52825326804551198</v>
      </c>
      <c r="H600" s="50">
        <v>18.9690721649485</v>
      </c>
      <c r="I600" s="76" t="str">
        <f t="shared" si="18"/>
        <v>No</v>
      </c>
      <c r="J600" s="49" t="str">
        <f t="shared" si="19"/>
        <v>No</v>
      </c>
      <c r="K600" s="47">
        <v>0.120938826807982</v>
      </c>
      <c r="L600" s="50">
        <v>22.4848818031886</v>
      </c>
      <c r="M600" s="47">
        <v>0.13118184584058601</v>
      </c>
      <c r="N600" s="50">
        <v>53.402061855670098</v>
      </c>
    </row>
    <row r="601" spans="1:14" x14ac:dyDescent="0.2">
      <c r="A601" s="57" t="s">
        <v>1460</v>
      </c>
      <c r="B601" s="44" t="s">
        <v>1461</v>
      </c>
      <c r="C601" s="45">
        <v>46</v>
      </c>
      <c r="D601" s="46" t="s">
        <v>335</v>
      </c>
      <c r="E601" s="47">
        <v>0.66274134261219997</v>
      </c>
      <c r="F601" s="48">
        <v>21.935129191863702</v>
      </c>
      <c r="G601" s="47">
        <v>0.48534365029785498</v>
      </c>
      <c r="H601" s="50">
        <v>2.40524781341108</v>
      </c>
      <c r="I601" s="76" t="str">
        <f t="shared" si="18"/>
        <v>No</v>
      </c>
      <c r="J601" s="49" t="str">
        <f t="shared" si="19"/>
        <v>No</v>
      </c>
      <c r="K601" s="47">
        <v>0.11516197588407499</v>
      </c>
      <c r="L601" s="50">
        <v>14.623419461242401</v>
      </c>
      <c r="M601" s="47">
        <v>0.114919707630169</v>
      </c>
      <c r="N601" s="50">
        <v>14.1399416909621</v>
      </c>
    </row>
    <row r="602" spans="1:14" x14ac:dyDescent="0.2">
      <c r="A602" s="57" t="s">
        <v>1462</v>
      </c>
      <c r="B602" s="44" t="s">
        <v>1463</v>
      </c>
      <c r="C602" s="45">
        <v>48</v>
      </c>
      <c r="D602" s="46" t="s">
        <v>335</v>
      </c>
      <c r="E602" s="47">
        <v>0.42385936960842302</v>
      </c>
      <c r="F602" s="48">
        <v>0.43980208905992302</v>
      </c>
      <c r="G602" s="47">
        <v>0.43958108911956101</v>
      </c>
      <c r="H602" s="50">
        <v>1.85567010309278</v>
      </c>
      <c r="I602" s="76" t="str">
        <f t="shared" si="18"/>
        <v>No</v>
      </c>
      <c r="J602" s="49" t="str">
        <f t="shared" si="19"/>
        <v>No</v>
      </c>
      <c r="K602" s="47">
        <v>0.156773544397943</v>
      </c>
      <c r="L602" s="50">
        <v>56.239692138537698</v>
      </c>
      <c r="M602" s="47">
        <v>0.135241381665757</v>
      </c>
      <c r="N602" s="50">
        <v>55.051546391752602</v>
      </c>
    </row>
    <row r="603" spans="1:14" x14ac:dyDescent="0.2">
      <c r="A603" s="57" t="s">
        <v>1464</v>
      </c>
      <c r="B603" s="44" t="s">
        <v>1465</v>
      </c>
      <c r="C603" s="45">
        <v>48</v>
      </c>
      <c r="D603" s="46" t="s">
        <v>335</v>
      </c>
      <c r="E603" s="47">
        <v>0.37247034752642699</v>
      </c>
      <c r="F603" s="48">
        <v>0.16492578339747099</v>
      </c>
      <c r="G603" s="47">
        <v>0.48788137128023301</v>
      </c>
      <c r="H603" s="50">
        <v>6.8041237113402104</v>
      </c>
      <c r="I603" s="76" t="str">
        <f t="shared" si="18"/>
        <v>No</v>
      </c>
      <c r="J603" s="49" t="str">
        <f t="shared" si="19"/>
        <v>No</v>
      </c>
      <c r="K603" s="47">
        <v>0.12181000235862</v>
      </c>
      <c r="L603" s="50">
        <v>23.584387025838399</v>
      </c>
      <c r="M603" s="47">
        <v>0.14550219278203899</v>
      </c>
      <c r="N603" s="50">
        <v>58.9690721649485</v>
      </c>
    </row>
    <row r="604" spans="1:14" x14ac:dyDescent="0.2">
      <c r="A604" s="57" t="s">
        <v>1466</v>
      </c>
      <c r="B604" s="44" t="s">
        <v>1467</v>
      </c>
      <c r="C604" s="45">
        <v>48</v>
      </c>
      <c r="D604" s="46" t="s">
        <v>335</v>
      </c>
      <c r="E604" s="47">
        <v>0.44677501718384899</v>
      </c>
      <c r="F604" s="48">
        <v>0.769653655854865</v>
      </c>
      <c r="G604" s="47">
        <v>0.55269989446784995</v>
      </c>
      <c r="H604" s="50">
        <v>29.072164948453601</v>
      </c>
      <c r="I604" s="76" t="str">
        <f t="shared" si="18"/>
        <v>No</v>
      </c>
      <c r="J604" s="49" t="str">
        <f t="shared" si="19"/>
        <v>No</v>
      </c>
      <c r="K604" s="47">
        <v>0.11941610224115499</v>
      </c>
      <c r="L604" s="50">
        <v>20.5607476635514</v>
      </c>
      <c r="M604" s="47">
        <v>0.11899880786112201</v>
      </c>
      <c r="N604" s="50">
        <v>45.773195876288703</v>
      </c>
    </row>
    <row r="605" spans="1:14" x14ac:dyDescent="0.2">
      <c r="A605" s="57" t="s">
        <v>1468</v>
      </c>
      <c r="B605" s="44" t="s">
        <v>1469</v>
      </c>
      <c r="C605" s="45">
        <v>48</v>
      </c>
      <c r="D605" s="46" t="s">
        <v>335</v>
      </c>
      <c r="E605" s="47">
        <v>0.62070306709023604</v>
      </c>
      <c r="F605" s="48">
        <v>13.6338647608576</v>
      </c>
      <c r="G605" s="47">
        <v>0.56423290568388995</v>
      </c>
      <c r="H605" s="50">
        <v>35.051546391752602</v>
      </c>
      <c r="I605" s="76" t="str">
        <f t="shared" si="18"/>
        <v>No</v>
      </c>
      <c r="J605" s="49" t="str">
        <f t="shared" si="19"/>
        <v>No</v>
      </c>
      <c r="K605" s="47">
        <v>0.113306229588907</v>
      </c>
      <c r="L605" s="50">
        <v>12.0395821880154</v>
      </c>
      <c r="M605" s="47">
        <v>8.5666938831695197E-2</v>
      </c>
      <c r="N605" s="50">
        <v>11.7525773195876</v>
      </c>
    </row>
    <row r="606" spans="1:14" x14ac:dyDescent="0.2">
      <c r="A606" s="57" t="s">
        <v>1470</v>
      </c>
      <c r="B606" s="44" t="s">
        <v>1471</v>
      </c>
      <c r="C606" s="45">
        <v>48</v>
      </c>
      <c r="D606" s="46" t="s">
        <v>335</v>
      </c>
      <c r="E606" s="47">
        <v>0.65068972841759698</v>
      </c>
      <c r="F606" s="48">
        <v>19.736118746563999</v>
      </c>
      <c r="G606" s="47">
        <v>0.58232184901362005</v>
      </c>
      <c r="H606" s="50">
        <v>44.123711340206199</v>
      </c>
      <c r="I606" s="76" t="str">
        <f t="shared" si="18"/>
        <v>No</v>
      </c>
      <c r="J606" s="49" t="str">
        <f t="shared" si="19"/>
        <v>No</v>
      </c>
      <c r="K606" s="47">
        <v>0.11276396477489201</v>
      </c>
      <c r="L606" s="50">
        <v>11.050027487630601</v>
      </c>
      <c r="M606" s="47">
        <v>8.4109910664516202E-2</v>
      </c>
      <c r="N606" s="50">
        <v>8.2474226804123703</v>
      </c>
    </row>
    <row r="607" spans="1:14" x14ac:dyDescent="0.2">
      <c r="A607" s="57" t="s">
        <v>1472</v>
      </c>
      <c r="B607" s="44" t="s">
        <v>1473</v>
      </c>
      <c r="C607" s="45">
        <v>48</v>
      </c>
      <c r="D607" s="46" t="s">
        <v>335</v>
      </c>
      <c r="E607" s="47">
        <v>0.58533449674483096</v>
      </c>
      <c r="F607" s="48">
        <v>9.0159428257284198</v>
      </c>
      <c r="G607" s="47">
        <v>0.54352613805620298</v>
      </c>
      <c r="H607" s="50">
        <v>25.979381443299001</v>
      </c>
      <c r="I607" s="76" t="str">
        <f t="shared" si="18"/>
        <v>No</v>
      </c>
      <c r="J607" s="49" t="str">
        <f t="shared" si="19"/>
        <v>No</v>
      </c>
      <c r="K607" s="47">
        <v>0.114257942517486</v>
      </c>
      <c r="L607" s="50">
        <v>13.194062671797701</v>
      </c>
      <c r="M607" s="47">
        <v>8.4679653045141606E-2</v>
      </c>
      <c r="N607" s="50">
        <v>9.4845360824742304</v>
      </c>
    </row>
    <row r="608" spans="1:14" x14ac:dyDescent="0.2">
      <c r="A608" s="57" t="s">
        <v>1474</v>
      </c>
      <c r="B608" s="44" t="s">
        <v>1475</v>
      </c>
      <c r="C608" s="45">
        <v>48</v>
      </c>
      <c r="D608" s="46" t="s">
        <v>335</v>
      </c>
      <c r="E608" s="47">
        <v>0.57494377286874898</v>
      </c>
      <c r="F608" s="48">
        <v>7.8614623419461198</v>
      </c>
      <c r="G608" s="47">
        <v>0.51490206618575896</v>
      </c>
      <c r="H608" s="50">
        <v>12.164948453608201</v>
      </c>
      <c r="I608" s="76" t="str">
        <f t="shared" si="18"/>
        <v>No</v>
      </c>
      <c r="J608" s="49" t="str">
        <f t="shared" si="19"/>
        <v>No</v>
      </c>
      <c r="K608" s="47">
        <v>0.121735424335222</v>
      </c>
      <c r="L608" s="50">
        <v>23.474436503573401</v>
      </c>
      <c r="M608" s="47">
        <v>0.101636072402191</v>
      </c>
      <c r="N608" s="50">
        <v>32.164948453608197</v>
      </c>
    </row>
    <row r="609" spans="1:14" x14ac:dyDescent="0.2">
      <c r="A609" s="57" t="s">
        <v>1476</v>
      </c>
      <c r="B609" s="44" t="s">
        <v>1477</v>
      </c>
      <c r="C609" s="45">
        <v>48</v>
      </c>
      <c r="D609" s="46" t="s">
        <v>335</v>
      </c>
      <c r="E609" s="47">
        <v>0.64943071773648797</v>
      </c>
      <c r="F609" s="48">
        <v>19.076415612974198</v>
      </c>
      <c r="G609" s="47">
        <v>0.53234882806622397</v>
      </c>
      <c r="H609" s="50">
        <v>20.618556701030901</v>
      </c>
      <c r="I609" s="76" t="str">
        <f t="shared" si="18"/>
        <v>No</v>
      </c>
      <c r="J609" s="49" t="str">
        <f t="shared" si="19"/>
        <v>No</v>
      </c>
      <c r="K609" s="47">
        <v>0.12642419621186099</v>
      </c>
      <c r="L609" s="50">
        <v>28.587135788895001</v>
      </c>
      <c r="M609" s="47">
        <v>9.6538960768256396E-2</v>
      </c>
      <c r="N609" s="50">
        <v>26.3917525773196</v>
      </c>
    </row>
    <row r="610" spans="1:14" x14ac:dyDescent="0.2">
      <c r="A610" s="57" t="s">
        <v>1478</v>
      </c>
      <c r="B610" s="44" t="s">
        <v>1479</v>
      </c>
      <c r="C610" s="45">
        <v>48</v>
      </c>
      <c r="D610" s="46" t="s">
        <v>335</v>
      </c>
      <c r="E610" s="47">
        <v>0.621215109704784</v>
      </c>
      <c r="F610" s="48">
        <v>13.743815283122601</v>
      </c>
      <c r="G610" s="47">
        <v>0.58115629591431694</v>
      </c>
      <c r="H610" s="50">
        <v>43.711340206185596</v>
      </c>
      <c r="I610" s="76" t="str">
        <f t="shared" si="18"/>
        <v>No</v>
      </c>
      <c r="J610" s="49" t="str">
        <f t="shared" si="19"/>
        <v>No</v>
      </c>
      <c r="K610" s="47">
        <v>0.13506570446064201</v>
      </c>
      <c r="L610" s="50">
        <v>38.647608576140698</v>
      </c>
      <c r="M610" s="47">
        <v>0.156975676956119</v>
      </c>
      <c r="N610" s="50">
        <v>64.948453608247405</v>
      </c>
    </row>
    <row r="611" spans="1:14" x14ac:dyDescent="0.2">
      <c r="A611" s="57" t="s">
        <v>1480</v>
      </c>
      <c r="B611" s="44" t="s">
        <v>1481</v>
      </c>
      <c r="C611" s="45">
        <v>48</v>
      </c>
      <c r="D611" s="46" t="s">
        <v>335</v>
      </c>
      <c r="E611" s="47">
        <v>0.60167618274871204</v>
      </c>
      <c r="F611" s="48">
        <v>10.720175920835599</v>
      </c>
      <c r="G611" s="47">
        <v>0.62354376343628204</v>
      </c>
      <c r="H611" s="50">
        <v>63.298969072164901</v>
      </c>
      <c r="I611" s="76" t="str">
        <f t="shared" si="18"/>
        <v>No</v>
      </c>
      <c r="J611" s="49" t="str">
        <f t="shared" si="19"/>
        <v>No</v>
      </c>
      <c r="K611" s="47">
        <v>0.11594908779455899</v>
      </c>
      <c r="L611" s="50">
        <v>15.832875206157199</v>
      </c>
      <c r="M611" s="47">
        <v>0.103045095960126</v>
      </c>
      <c r="N611" s="50">
        <v>32.577319587628899</v>
      </c>
    </row>
    <row r="612" spans="1:14" x14ac:dyDescent="0.2">
      <c r="A612" s="57" t="s">
        <v>1482</v>
      </c>
      <c r="B612" s="44" t="s">
        <v>1483</v>
      </c>
      <c r="C612" s="45">
        <v>48</v>
      </c>
      <c r="D612" s="46" t="s">
        <v>335</v>
      </c>
      <c r="E612" s="47">
        <v>0.59199734924122205</v>
      </c>
      <c r="F612" s="48">
        <v>9.5656954370533303</v>
      </c>
      <c r="G612" s="47">
        <v>0.64378943795138399</v>
      </c>
      <c r="H612" s="50">
        <v>70.515463917525807</v>
      </c>
      <c r="I612" s="76" t="str">
        <f t="shared" si="18"/>
        <v>No</v>
      </c>
      <c r="J612" s="49" t="str">
        <f t="shared" si="19"/>
        <v>No</v>
      </c>
      <c r="K612" s="47">
        <v>0.114469010209774</v>
      </c>
      <c r="L612" s="50">
        <v>13.6338647608576</v>
      </c>
      <c r="M612" s="47">
        <v>8.8920017062998097E-2</v>
      </c>
      <c r="N612" s="50">
        <v>16.2886597938144</v>
      </c>
    </row>
    <row r="613" spans="1:14" x14ac:dyDescent="0.2">
      <c r="A613" s="57" t="s">
        <v>1484</v>
      </c>
      <c r="B613" s="44" t="s">
        <v>1485</v>
      </c>
      <c r="C613" s="45">
        <v>48</v>
      </c>
      <c r="D613" s="46" t="s">
        <v>335</v>
      </c>
      <c r="E613" s="47">
        <v>0.64957865715430196</v>
      </c>
      <c r="F613" s="48">
        <v>19.1313908741067</v>
      </c>
      <c r="G613" s="47">
        <v>0.52734523978909498</v>
      </c>
      <c r="H613" s="50">
        <v>18.3505154639175</v>
      </c>
      <c r="I613" s="76" t="str">
        <f t="shared" si="18"/>
        <v>No</v>
      </c>
      <c r="J613" s="49" t="str">
        <f t="shared" si="19"/>
        <v>No</v>
      </c>
      <c r="K613" s="47">
        <v>0.11379770964354501</v>
      </c>
      <c r="L613" s="50">
        <v>12.6992853216053</v>
      </c>
      <c r="M613" s="47">
        <v>8.4967391530303998E-2</v>
      </c>
      <c r="N613" s="50">
        <v>10.3092783505155</v>
      </c>
    </row>
    <row r="614" spans="1:14" x14ac:dyDescent="0.2">
      <c r="A614" s="57" t="s">
        <v>1486</v>
      </c>
      <c r="B614" s="44" t="s">
        <v>1487</v>
      </c>
      <c r="C614" s="45">
        <v>48</v>
      </c>
      <c r="D614" s="46" t="s">
        <v>335</v>
      </c>
      <c r="E614" s="47">
        <v>0.52052551306262695</v>
      </c>
      <c r="F614" s="48">
        <v>3.4634414513468901</v>
      </c>
      <c r="G614" s="47">
        <v>0.44288714052615502</v>
      </c>
      <c r="H614" s="50">
        <v>2.2680412371134002</v>
      </c>
      <c r="I614" s="76" t="str">
        <f t="shared" si="18"/>
        <v>No</v>
      </c>
      <c r="J614" s="49" t="str">
        <f t="shared" si="19"/>
        <v>No</v>
      </c>
      <c r="K614" s="47">
        <v>0.231253972689621</v>
      </c>
      <c r="L614" s="50">
        <v>84.716877405167693</v>
      </c>
      <c r="M614" s="47">
        <v>0.213377884435243</v>
      </c>
      <c r="N614" s="50">
        <v>80.412371134020603</v>
      </c>
    </row>
    <row r="615" spans="1:14" x14ac:dyDescent="0.2">
      <c r="A615" s="57" t="s">
        <v>1488</v>
      </c>
      <c r="B615" s="44" t="s">
        <v>1489</v>
      </c>
      <c r="C615" s="45">
        <v>48</v>
      </c>
      <c r="D615" s="46" t="s">
        <v>335</v>
      </c>
      <c r="E615" s="47">
        <v>0.40309563678214899</v>
      </c>
      <c r="F615" s="48">
        <v>0.27487630566245203</v>
      </c>
      <c r="G615" s="47">
        <v>0.30694058858894202</v>
      </c>
      <c r="H615" s="50">
        <v>0.82474226804123696</v>
      </c>
      <c r="I615" s="76" t="str">
        <f t="shared" si="18"/>
        <v>No</v>
      </c>
      <c r="J615" s="49" t="str">
        <f t="shared" si="19"/>
        <v>No</v>
      </c>
      <c r="K615" s="47">
        <v>0.25698382044206602</v>
      </c>
      <c r="L615" s="50">
        <v>89.004947773501897</v>
      </c>
      <c r="M615" s="47">
        <v>0.341467556848779</v>
      </c>
      <c r="N615" s="50">
        <v>95.670103092783506</v>
      </c>
    </row>
    <row r="616" spans="1:14" x14ac:dyDescent="0.2">
      <c r="A616" s="57" t="s">
        <v>1490</v>
      </c>
      <c r="B616" s="44" t="s">
        <v>1491</v>
      </c>
      <c r="C616" s="45">
        <v>48</v>
      </c>
      <c r="D616" s="46" t="s">
        <v>335</v>
      </c>
      <c r="E616" s="47">
        <v>0.62980130857678995</v>
      </c>
      <c r="F616" s="48">
        <v>15.2831225948323</v>
      </c>
      <c r="G616" s="47">
        <v>0.59448077152155598</v>
      </c>
      <c r="H616" s="50">
        <v>48.4536082474227</v>
      </c>
      <c r="I616" s="76" t="str">
        <f t="shared" si="18"/>
        <v>No</v>
      </c>
      <c r="J616" s="49" t="str">
        <f t="shared" si="19"/>
        <v>No</v>
      </c>
      <c r="K616" s="47">
        <v>0.11947569213465201</v>
      </c>
      <c r="L616" s="50">
        <v>20.670698185816399</v>
      </c>
      <c r="M616" s="47">
        <v>9.6295150663251103E-2</v>
      </c>
      <c r="N616" s="50">
        <v>25.979381443299001</v>
      </c>
    </row>
    <row r="617" spans="1:14" x14ac:dyDescent="0.2">
      <c r="A617" s="57" t="s">
        <v>1492</v>
      </c>
      <c r="B617" s="44" t="s">
        <v>1493</v>
      </c>
      <c r="C617" s="45">
        <v>48</v>
      </c>
      <c r="D617" s="46" t="s">
        <v>335</v>
      </c>
      <c r="E617" s="47">
        <v>0.66492554539779303</v>
      </c>
      <c r="F617" s="48">
        <v>22.374931280923601</v>
      </c>
      <c r="G617" s="47">
        <v>0.55548750782369405</v>
      </c>
      <c r="H617" s="50">
        <v>30.309278350515498</v>
      </c>
      <c r="I617" s="76" t="str">
        <f t="shared" si="18"/>
        <v>No</v>
      </c>
      <c r="J617" s="49" t="str">
        <f t="shared" si="19"/>
        <v>No</v>
      </c>
      <c r="K617" s="47">
        <v>0.11289666729082699</v>
      </c>
      <c r="L617" s="50">
        <v>11.269928532160501</v>
      </c>
      <c r="M617" s="47">
        <v>8.48268368233345E-2</v>
      </c>
      <c r="N617" s="50">
        <v>9.6907216494845407</v>
      </c>
    </row>
    <row r="618" spans="1:14" x14ac:dyDescent="0.2">
      <c r="A618" s="57" t="s">
        <v>1494</v>
      </c>
      <c r="B618" s="44" t="s">
        <v>1495</v>
      </c>
      <c r="C618" s="45">
        <v>48</v>
      </c>
      <c r="D618" s="46" t="s">
        <v>335</v>
      </c>
      <c r="E618" s="47">
        <v>0.67007863164631798</v>
      </c>
      <c r="F618" s="48">
        <v>23.694337548103402</v>
      </c>
      <c r="G618" s="47">
        <v>0.52840124134502697</v>
      </c>
      <c r="H618" s="50">
        <v>19.381443298969099</v>
      </c>
      <c r="I618" s="76" t="str">
        <f t="shared" si="18"/>
        <v>No</v>
      </c>
      <c r="J618" s="49" t="str">
        <f t="shared" si="19"/>
        <v>No</v>
      </c>
      <c r="K618" s="47">
        <v>0.11901744976261799</v>
      </c>
      <c r="L618" s="50">
        <v>20.010995052226502</v>
      </c>
      <c r="M618" s="47">
        <v>0.104482202434114</v>
      </c>
      <c r="N618" s="50">
        <v>34.020618556701002</v>
      </c>
    </row>
    <row r="619" spans="1:14" x14ac:dyDescent="0.2">
      <c r="A619" s="57" t="s">
        <v>1496</v>
      </c>
      <c r="B619" s="44" t="s">
        <v>1497</v>
      </c>
      <c r="C619" s="45">
        <v>48</v>
      </c>
      <c r="D619" s="46" t="s">
        <v>335</v>
      </c>
      <c r="E619" s="47">
        <v>0.57798456631346196</v>
      </c>
      <c r="F619" s="48">
        <v>8.1913139087410691</v>
      </c>
      <c r="G619" s="47">
        <v>0.61511075948557103</v>
      </c>
      <c r="H619" s="50">
        <v>58.762886597938099</v>
      </c>
      <c r="I619" s="76" t="str">
        <f t="shared" si="18"/>
        <v>No</v>
      </c>
      <c r="J619" s="49" t="str">
        <f t="shared" si="19"/>
        <v>No</v>
      </c>
      <c r="K619" s="47">
        <v>0.120909487002876</v>
      </c>
      <c r="L619" s="50">
        <v>22.374931280923601</v>
      </c>
      <c r="M619" s="47">
        <v>0.108684184704134</v>
      </c>
      <c r="N619" s="50">
        <v>38.556701030927798</v>
      </c>
    </row>
    <row r="620" spans="1:14" x14ac:dyDescent="0.2">
      <c r="A620" s="57" t="s">
        <v>1498</v>
      </c>
      <c r="B620" s="44" t="s">
        <v>1499</v>
      </c>
      <c r="C620" s="45">
        <v>48</v>
      </c>
      <c r="D620" s="46" t="s">
        <v>335</v>
      </c>
      <c r="E620" s="47">
        <v>0.49202352645713998</v>
      </c>
      <c r="F620" s="48">
        <v>1.7592083562396901</v>
      </c>
      <c r="G620" s="47">
        <v>0.57966947804216995</v>
      </c>
      <c r="H620" s="50">
        <v>42.886597938144298</v>
      </c>
      <c r="I620" s="76" t="str">
        <f t="shared" si="18"/>
        <v>No</v>
      </c>
      <c r="J620" s="49" t="str">
        <f t="shared" si="19"/>
        <v>No</v>
      </c>
      <c r="K620" s="47">
        <v>0.10927099913886699</v>
      </c>
      <c r="L620" s="50">
        <v>8.1363386476085804</v>
      </c>
      <c r="M620" s="47">
        <v>8.7301841272751798E-2</v>
      </c>
      <c r="N620" s="50">
        <v>14.020618556701001</v>
      </c>
    </row>
    <row r="621" spans="1:14" x14ac:dyDescent="0.2">
      <c r="A621" s="57" t="s">
        <v>1500</v>
      </c>
      <c r="B621" s="44" t="s">
        <v>1501</v>
      </c>
      <c r="C621" s="45">
        <v>46</v>
      </c>
      <c r="D621" s="46" t="s">
        <v>335</v>
      </c>
      <c r="E621" s="47">
        <v>0.66483062201109799</v>
      </c>
      <c r="F621" s="48">
        <v>22.3199560197911</v>
      </c>
      <c r="G621" s="47">
        <v>0.58079675034949496</v>
      </c>
      <c r="H621" s="50">
        <v>19.606413994169099</v>
      </c>
      <c r="I621" s="76" t="str">
        <f t="shared" si="18"/>
        <v>No</v>
      </c>
      <c r="J621" s="49" t="str">
        <f t="shared" si="19"/>
        <v>No</v>
      </c>
      <c r="K621" s="47">
        <v>0.157650247219386</v>
      </c>
      <c r="L621" s="50">
        <v>56.569543705332599</v>
      </c>
      <c r="M621" s="47">
        <v>0.15858188602464501</v>
      </c>
      <c r="N621" s="50">
        <v>57.725947521865898</v>
      </c>
    </row>
    <row r="622" spans="1:14" x14ac:dyDescent="0.2">
      <c r="A622" s="57" t="s">
        <v>1502</v>
      </c>
      <c r="B622" s="44" t="s">
        <v>1503</v>
      </c>
      <c r="C622" s="45">
        <v>46</v>
      </c>
      <c r="D622" s="46" t="s">
        <v>335</v>
      </c>
      <c r="E622" s="47">
        <v>0.72905441605975196</v>
      </c>
      <c r="F622" s="48">
        <v>38.5926333150082</v>
      </c>
      <c r="G622" s="47">
        <v>0.67360050928802695</v>
      </c>
      <c r="H622" s="50">
        <v>63.483965014577301</v>
      </c>
      <c r="I622" s="76" t="str">
        <f t="shared" si="18"/>
        <v>No</v>
      </c>
      <c r="J622" s="49" t="str">
        <f t="shared" si="19"/>
        <v>No</v>
      </c>
      <c r="K622" s="47">
        <v>0.17547258279931099</v>
      </c>
      <c r="L622" s="50">
        <v>65.695437053326003</v>
      </c>
      <c r="M622" s="47">
        <v>0.17595180583945699</v>
      </c>
      <c r="N622" s="50">
        <v>65.524781341107897</v>
      </c>
    </row>
    <row r="623" spans="1:14" x14ac:dyDescent="0.2">
      <c r="A623" s="57" t="s">
        <v>1504</v>
      </c>
      <c r="B623" s="44" t="s">
        <v>1505</v>
      </c>
      <c r="C623" s="45">
        <v>48</v>
      </c>
      <c r="D623" s="46" t="s">
        <v>335</v>
      </c>
      <c r="E623" s="47">
        <v>0.69085488694986597</v>
      </c>
      <c r="F623" s="48">
        <v>27.872457394172599</v>
      </c>
      <c r="G623" s="47">
        <v>0.62144567900419001</v>
      </c>
      <c r="H623" s="50">
        <v>62.268041237113401</v>
      </c>
      <c r="I623" s="76" t="str">
        <f t="shared" si="18"/>
        <v>No</v>
      </c>
      <c r="J623" s="49" t="str">
        <f t="shared" si="19"/>
        <v>No</v>
      </c>
      <c r="K623" s="47">
        <v>0.12243632657657599</v>
      </c>
      <c r="L623" s="50">
        <v>24.628916987355701</v>
      </c>
      <c r="M623" s="47">
        <v>0.106387912109411</v>
      </c>
      <c r="N623" s="50">
        <v>36.701030927834999</v>
      </c>
    </row>
    <row r="624" spans="1:14" x14ac:dyDescent="0.2">
      <c r="A624" s="57" t="s">
        <v>1506</v>
      </c>
      <c r="B624" s="44" t="s">
        <v>1507</v>
      </c>
      <c r="C624" s="45">
        <v>46</v>
      </c>
      <c r="D624" s="46" t="s">
        <v>335</v>
      </c>
      <c r="E624" s="47">
        <v>0.66425299646139202</v>
      </c>
      <c r="F624" s="48">
        <v>22.210005497526101</v>
      </c>
      <c r="G624" s="47">
        <v>0.57154459760528498</v>
      </c>
      <c r="H624" s="50">
        <v>16.1807580174927</v>
      </c>
      <c r="I624" s="76" t="str">
        <f t="shared" si="18"/>
        <v>No</v>
      </c>
      <c r="J624" s="49" t="str">
        <f t="shared" si="19"/>
        <v>No</v>
      </c>
      <c r="K624" s="47">
        <v>0.15572349715016301</v>
      </c>
      <c r="L624" s="50">
        <v>55.744914788345199</v>
      </c>
      <c r="M624" s="47">
        <v>0.15354404050500101</v>
      </c>
      <c r="N624" s="50">
        <v>54.883381924198197</v>
      </c>
    </row>
    <row r="625" spans="1:14" x14ac:dyDescent="0.2">
      <c r="A625" s="57" t="s">
        <v>1508</v>
      </c>
      <c r="B625" s="44" t="s">
        <v>1509</v>
      </c>
      <c r="C625" s="45">
        <v>48</v>
      </c>
      <c r="D625" s="46" t="s">
        <v>335</v>
      </c>
      <c r="E625" s="47">
        <v>0.59501125097730401</v>
      </c>
      <c r="F625" s="48">
        <v>10.0604727872457</v>
      </c>
      <c r="G625" s="47">
        <v>0.74581429066333305</v>
      </c>
      <c r="H625" s="50">
        <v>93.608247422680407</v>
      </c>
      <c r="I625" s="76" t="str">
        <f t="shared" si="18"/>
        <v>No</v>
      </c>
      <c r="J625" s="49" t="str">
        <f t="shared" si="19"/>
        <v>No</v>
      </c>
      <c r="K625" s="47">
        <v>0.134925186813452</v>
      </c>
      <c r="L625" s="50">
        <v>38.372732270478302</v>
      </c>
      <c r="M625" s="47">
        <v>0.131560821066804</v>
      </c>
      <c r="N625" s="50">
        <v>53.6082474226804</v>
      </c>
    </row>
    <row r="626" spans="1:14" x14ac:dyDescent="0.2">
      <c r="A626" s="57" t="s">
        <v>1510</v>
      </c>
      <c r="B626" s="44" t="s">
        <v>1511</v>
      </c>
      <c r="C626" s="45">
        <v>46</v>
      </c>
      <c r="D626" s="46" t="s">
        <v>335</v>
      </c>
      <c r="E626" s="47">
        <v>0.71112116439092099</v>
      </c>
      <c r="F626" s="48">
        <v>32.985156679494203</v>
      </c>
      <c r="G626" s="47">
        <v>0.59848477688111901</v>
      </c>
      <c r="H626" s="50">
        <v>26.676384839650101</v>
      </c>
      <c r="I626" s="76" t="str">
        <f t="shared" si="18"/>
        <v>No</v>
      </c>
      <c r="J626" s="49" t="str">
        <f t="shared" si="19"/>
        <v>No</v>
      </c>
      <c r="K626" s="47">
        <v>0.149195288831523</v>
      </c>
      <c r="L626" s="50">
        <v>51.017042330951099</v>
      </c>
      <c r="M626" s="47">
        <v>0.148829843332041</v>
      </c>
      <c r="N626" s="50">
        <v>52.113702623906697</v>
      </c>
    </row>
    <row r="627" spans="1:14" x14ac:dyDescent="0.2">
      <c r="A627" s="57" t="s">
        <v>1512</v>
      </c>
      <c r="B627" s="44" t="s">
        <v>1513</v>
      </c>
      <c r="C627" s="45">
        <v>48</v>
      </c>
      <c r="D627" s="46" t="s">
        <v>335</v>
      </c>
      <c r="E627" s="47">
        <v>0.47067194388990402</v>
      </c>
      <c r="F627" s="48">
        <v>1.20945574491479</v>
      </c>
      <c r="G627" s="47">
        <v>0.65905362866682604</v>
      </c>
      <c r="H627" s="50">
        <v>76.9072164948454</v>
      </c>
      <c r="I627" s="76" t="str">
        <f t="shared" si="18"/>
        <v>No</v>
      </c>
      <c r="J627" s="49" t="str">
        <f t="shared" si="19"/>
        <v>No</v>
      </c>
      <c r="K627" s="47">
        <v>0.204999119765054</v>
      </c>
      <c r="L627" s="50">
        <v>77.1852666300165</v>
      </c>
      <c r="M627" s="47">
        <v>0.242067937135475</v>
      </c>
      <c r="N627" s="50">
        <v>83.917525773195905</v>
      </c>
    </row>
    <row r="628" spans="1:14" x14ac:dyDescent="0.2">
      <c r="A628" s="57" t="s">
        <v>1514</v>
      </c>
      <c r="B628" s="44" t="s">
        <v>1515</v>
      </c>
      <c r="C628" s="45">
        <v>48</v>
      </c>
      <c r="D628" s="46" t="s">
        <v>335</v>
      </c>
      <c r="E628" s="47">
        <v>0.60334652829366398</v>
      </c>
      <c r="F628" s="48">
        <v>10.9950522264981</v>
      </c>
      <c r="G628" s="47">
        <v>0.67238441491509005</v>
      </c>
      <c r="H628" s="50">
        <v>80.206185567010294</v>
      </c>
      <c r="I628" s="76" t="str">
        <f t="shared" si="18"/>
        <v>No</v>
      </c>
      <c r="J628" s="49" t="str">
        <f t="shared" si="19"/>
        <v>No</v>
      </c>
      <c r="K628" s="47">
        <v>0.115886828518829</v>
      </c>
      <c r="L628" s="50">
        <v>15.612974161627299</v>
      </c>
      <c r="M628" s="47">
        <v>0.105205552240449</v>
      </c>
      <c r="N628" s="50">
        <v>35.463917525773198</v>
      </c>
    </row>
    <row r="629" spans="1:14" x14ac:dyDescent="0.2">
      <c r="A629" s="57" t="s">
        <v>1516</v>
      </c>
      <c r="B629" s="44" t="s">
        <v>1517</v>
      </c>
      <c r="C629" s="45">
        <v>48</v>
      </c>
      <c r="D629" s="46" t="s">
        <v>335</v>
      </c>
      <c r="E629" s="47">
        <v>0.64071980619207303</v>
      </c>
      <c r="F629" s="48">
        <v>17.152281473336998</v>
      </c>
      <c r="G629" s="47">
        <v>0.63652834458520702</v>
      </c>
      <c r="H629" s="50">
        <v>67.628865979381402</v>
      </c>
      <c r="I629" s="76" t="str">
        <f t="shared" si="18"/>
        <v>No</v>
      </c>
      <c r="J629" s="49" t="str">
        <f t="shared" si="19"/>
        <v>No</v>
      </c>
      <c r="K629" s="47">
        <v>0.120565220188264</v>
      </c>
      <c r="L629" s="50">
        <v>22.045079714128601</v>
      </c>
      <c r="M629" s="47">
        <v>0.114961337622277</v>
      </c>
      <c r="N629" s="50">
        <v>43.917525773195898</v>
      </c>
    </row>
    <row r="630" spans="1:14" x14ac:dyDescent="0.2">
      <c r="A630" s="57" t="s">
        <v>1518</v>
      </c>
      <c r="B630" s="44" t="s">
        <v>1519</v>
      </c>
      <c r="C630" s="45">
        <v>48</v>
      </c>
      <c r="D630" s="46" t="s">
        <v>335</v>
      </c>
      <c r="E630" s="47">
        <v>0.52828725455820602</v>
      </c>
      <c r="F630" s="48">
        <v>4.0681693238042902</v>
      </c>
      <c r="G630" s="47">
        <v>0.46827971921380901</v>
      </c>
      <c r="H630" s="50">
        <v>3.5051546391752599</v>
      </c>
      <c r="I630" s="76" t="str">
        <f t="shared" si="18"/>
        <v>No</v>
      </c>
      <c r="J630" s="49" t="str">
        <f t="shared" si="19"/>
        <v>No</v>
      </c>
      <c r="K630" s="47">
        <v>8.7539131414822002E-2</v>
      </c>
      <c r="L630" s="50">
        <v>5.8273776800439796</v>
      </c>
      <c r="M630" s="47">
        <v>6.2574218797960199E-2</v>
      </c>
      <c r="N630" s="50">
        <v>3.0927835051546402</v>
      </c>
    </row>
    <row r="631" spans="1:14" x14ac:dyDescent="0.2">
      <c r="A631" s="57" t="s">
        <v>1520</v>
      </c>
      <c r="B631" s="44" t="s">
        <v>1521</v>
      </c>
      <c r="C631" s="45">
        <v>48</v>
      </c>
      <c r="D631" s="46" t="s">
        <v>335</v>
      </c>
      <c r="E631" s="47">
        <v>0.64404623028149699</v>
      </c>
      <c r="F631" s="48">
        <v>17.757009345794401</v>
      </c>
      <c r="G631" s="47">
        <v>0.632742000779418</v>
      </c>
      <c r="H631" s="50">
        <v>66.597938144329902</v>
      </c>
      <c r="I631" s="76" t="str">
        <f t="shared" si="18"/>
        <v>No</v>
      </c>
      <c r="J631" s="49" t="str">
        <f t="shared" si="19"/>
        <v>No</v>
      </c>
      <c r="K631" s="47">
        <v>0.12555624195054901</v>
      </c>
      <c r="L631" s="50">
        <v>27.377680043980199</v>
      </c>
      <c r="M631" s="47">
        <v>8.8256232506896307E-2</v>
      </c>
      <c r="N631" s="50">
        <v>15.2577319587629</v>
      </c>
    </row>
    <row r="632" spans="1:14" x14ac:dyDescent="0.2">
      <c r="A632" s="57" t="s">
        <v>1522</v>
      </c>
      <c r="B632" s="44" t="s">
        <v>1523</v>
      </c>
      <c r="C632" s="45">
        <v>48</v>
      </c>
      <c r="D632" s="46" t="s">
        <v>335</v>
      </c>
      <c r="E632" s="47">
        <v>0.67630474747518299</v>
      </c>
      <c r="F632" s="48">
        <v>24.848818031885699</v>
      </c>
      <c r="G632" s="47">
        <v>0.64468736479020805</v>
      </c>
      <c r="H632" s="50">
        <v>70.927835051546396</v>
      </c>
      <c r="I632" s="76" t="str">
        <f t="shared" si="18"/>
        <v>No</v>
      </c>
      <c r="J632" s="49" t="str">
        <f t="shared" si="19"/>
        <v>No</v>
      </c>
      <c r="K632" s="47">
        <v>0.16813734201790401</v>
      </c>
      <c r="L632" s="50">
        <v>61.847168774051703</v>
      </c>
      <c r="M632" s="47">
        <v>0.222425374495828</v>
      </c>
      <c r="N632" s="50">
        <v>82.0618556701031</v>
      </c>
    </row>
    <row r="633" spans="1:14" x14ac:dyDescent="0.2">
      <c r="A633" s="57" t="s">
        <v>1524</v>
      </c>
      <c r="B633" s="44" t="s">
        <v>1525</v>
      </c>
      <c r="C633" s="45">
        <v>48</v>
      </c>
      <c r="D633" s="46" t="s">
        <v>335</v>
      </c>
      <c r="E633" s="47">
        <v>0.66995713612178498</v>
      </c>
      <c r="F633" s="48">
        <v>23.639362286970901</v>
      </c>
      <c r="G633" s="47">
        <v>0.647177892485294</v>
      </c>
      <c r="H633" s="50">
        <v>72.783505154639201</v>
      </c>
      <c r="I633" s="76" t="str">
        <f t="shared" si="18"/>
        <v>No</v>
      </c>
      <c r="J633" s="49" t="str">
        <f t="shared" si="19"/>
        <v>No</v>
      </c>
      <c r="K633" s="47">
        <v>0.11573951884580901</v>
      </c>
      <c r="L633" s="50">
        <v>15.503023639362301</v>
      </c>
      <c r="M633" s="47">
        <v>8.5357075133113997E-2</v>
      </c>
      <c r="N633" s="50">
        <v>11.134020618556701</v>
      </c>
    </row>
    <row r="634" spans="1:14" x14ac:dyDescent="0.2">
      <c r="A634" s="57" t="s">
        <v>1526</v>
      </c>
      <c r="B634" s="44" t="s">
        <v>1527</v>
      </c>
      <c r="C634" s="45">
        <v>48</v>
      </c>
      <c r="D634" s="46" t="s">
        <v>335</v>
      </c>
      <c r="E634" s="47">
        <v>0.66712523359450804</v>
      </c>
      <c r="F634" s="48">
        <v>22.8147333699835</v>
      </c>
      <c r="G634" s="47">
        <v>0.62910137185474302</v>
      </c>
      <c r="H634" s="50">
        <v>65.979381443299005</v>
      </c>
      <c r="I634" s="76" t="str">
        <f t="shared" si="18"/>
        <v>No</v>
      </c>
      <c r="J634" s="49" t="str">
        <f t="shared" si="19"/>
        <v>No</v>
      </c>
      <c r="K634" s="47">
        <v>0.115241046928604</v>
      </c>
      <c r="L634" s="50">
        <v>14.788345244639901</v>
      </c>
      <c r="M634" s="47">
        <v>9.2236571361526298E-2</v>
      </c>
      <c r="N634" s="50">
        <v>20.412371134020599</v>
      </c>
    </row>
    <row r="635" spans="1:14" x14ac:dyDescent="0.2">
      <c r="A635" s="57" t="s">
        <v>1528</v>
      </c>
      <c r="B635" s="44" t="s">
        <v>1529</v>
      </c>
      <c r="C635" s="45">
        <v>48</v>
      </c>
      <c r="D635" s="46" t="s">
        <v>335</v>
      </c>
      <c r="E635" s="47">
        <v>0.63446722363582098</v>
      </c>
      <c r="F635" s="48">
        <v>16.217702034084699</v>
      </c>
      <c r="G635" s="47">
        <v>0.57705523340311704</v>
      </c>
      <c r="H635" s="50">
        <v>41.855670103092798</v>
      </c>
      <c r="I635" s="76" t="str">
        <f t="shared" si="18"/>
        <v>No</v>
      </c>
      <c r="J635" s="49" t="str">
        <f t="shared" si="19"/>
        <v>No</v>
      </c>
      <c r="K635" s="47">
        <v>0.106242510590678</v>
      </c>
      <c r="L635" s="50">
        <v>7.7515118196811397</v>
      </c>
      <c r="M635" s="47">
        <v>7.6696720900323007E-2</v>
      </c>
      <c r="N635" s="50">
        <v>4.1237113402061896</v>
      </c>
    </row>
    <row r="636" spans="1:14" x14ac:dyDescent="0.2">
      <c r="A636" s="57" t="s">
        <v>1530</v>
      </c>
      <c r="B636" s="44" t="s">
        <v>1531</v>
      </c>
      <c r="C636" s="45">
        <v>48</v>
      </c>
      <c r="D636" s="46" t="s">
        <v>335</v>
      </c>
      <c r="E636" s="47">
        <v>0.65547179765475905</v>
      </c>
      <c r="F636" s="48">
        <v>20.505772402418899</v>
      </c>
      <c r="G636" s="47">
        <v>0.56535782169972204</v>
      </c>
      <c r="H636" s="50">
        <v>35.463917525773198</v>
      </c>
      <c r="I636" s="76" t="str">
        <f t="shared" si="18"/>
        <v>No</v>
      </c>
      <c r="J636" s="49" t="str">
        <f t="shared" si="19"/>
        <v>No</v>
      </c>
      <c r="K636" s="47">
        <v>0.118718586198079</v>
      </c>
      <c r="L636" s="50">
        <v>19.681143485431601</v>
      </c>
      <c r="M636" s="47">
        <v>0.111523350406199</v>
      </c>
      <c r="N636" s="50">
        <v>40.618556701030897</v>
      </c>
    </row>
    <row r="637" spans="1:14" x14ac:dyDescent="0.2">
      <c r="A637" s="57" t="s">
        <v>1532</v>
      </c>
      <c r="B637" s="44" t="s">
        <v>1533</v>
      </c>
      <c r="C637" s="45">
        <v>48</v>
      </c>
      <c r="D637" s="46" t="s">
        <v>335</v>
      </c>
      <c r="E637" s="47">
        <v>0.56068178578981898</v>
      </c>
      <c r="F637" s="48">
        <v>6.5970313358988504</v>
      </c>
      <c r="G637" s="47">
        <v>0.52721225424473095</v>
      </c>
      <c r="H637" s="50">
        <v>18.144329896907202</v>
      </c>
      <c r="I637" s="76" t="str">
        <f t="shared" si="18"/>
        <v>No</v>
      </c>
      <c r="J637" s="49" t="str">
        <f t="shared" si="19"/>
        <v>No</v>
      </c>
      <c r="K637" s="47">
        <v>0.12411910200972</v>
      </c>
      <c r="L637" s="50">
        <v>26.1682242990654</v>
      </c>
      <c r="M637" s="47">
        <v>8.9357825658176598E-2</v>
      </c>
      <c r="N637" s="50">
        <v>17.113402061855702</v>
      </c>
    </row>
    <row r="638" spans="1:14" x14ac:dyDescent="0.2">
      <c r="A638" s="57" t="s">
        <v>1534</v>
      </c>
      <c r="B638" s="44" t="s">
        <v>1535</v>
      </c>
      <c r="C638" s="45">
        <v>48</v>
      </c>
      <c r="D638" s="46" t="s">
        <v>335</v>
      </c>
      <c r="E638" s="47">
        <v>0.59127306808134406</v>
      </c>
      <c r="F638" s="48">
        <v>9.4557449147883492</v>
      </c>
      <c r="G638" s="47">
        <v>0.56036480359116003</v>
      </c>
      <c r="H638" s="50">
        <v>32.371134020618598</v>
      </c>
      <c r="I638" s="76" t="str">
        <f t="shared" si="18"/>
        <v>No</v>
      </c>
      <c r="J638" s="49" t="str">
        <f t="shared" si="19"/>
        <v>No</v>
      </c>
      <c r="K638" s="47">
        <v>0.104608830154923</v>
      </c>
      <c r="L638" s="50">
        <v>7.5316107751511803</v>
      </c>
      <c r="M638" s="47">
        <v>8.9487881365118302E-2</v>
      </c>
      <c r="N638" s="50">
        <v>17.525773195876301</v>
      </c>
    </row>
    <row r="639" spans="1:14" x14ac:dyDescent="0.2">
      <c r="A639" s="57" t="s">
        <v>1536</v>
      </c>
      <c r="B639" s="44" t="s">
        <v>1537</v>
      </c>
      <c r="C639" s="45">
        <v>48</v>
      </c>
      <c r="D639" s="46" t="s">
        <v>335</v>
      </c>
      <c r="E639" s="47">
        <v>0.61421269348336505</v>
      </c>
      <c r="F639" s="48">
        <v>12.479384277075299</v>
      </c>
      <c r="G639" s="47">
        <v>0.51337291869944202</v>
      </c>
      <c r="H639" s="50">
        <v>11.958762886597899</v>
      </c>
      <c r="I639" s="76" t="str">
        <f t="shared" si="18"/>
        <v>No</v>
      </c>
      <c r="J639" s="49" t="str">
        <f t="shared" si="19"/>
        <v>No</v>
      </c>
      <c r="K639" s="47">
        <v>0.117305587752143</v>
      </c>
      <c r="L639" s="50">
        <v>17.7020340846619</v>
      </c>
      <c r="M639" s="47">
        <v>0.10665533078634</v>
      </c>
      <c r="N639" s="50">
        <v>37.319587628866003</v>
      </c>
    </row>
    <row r="640" spans="1:14" x14ac:dyDescent="0.2">
      <c r="A640" s="57" t="s">
        <v>1538</v>
      </c>
      <c r="B640" s="44" t="s">
        <v>1539</v>
      </c>
      <c r="C640" s="45">
        <v>46</v>
      </c>
      <c r="D640" s="46" t="s">
        <v>335</v>
      </c>
      <c r="E640" s="47">
        <v>0.65250033522272299</v>
      </c>
      <c r="F640" s="48">
        <v>20.010995052226502</v>
      </c>
      <c r="G640" s="47">
        <v>0.57508266154824506</v>
      </c>
      <c r="H640" s="50">
        <v>17.3469387755102</v>
      </c>
      <c r="I640" s="76" t="str">
        <f t="shared" si="18"/>
        <v>No</v>
      </c>
      <c r="J640" s="49" t="str">
        <f t="shared" si="19"/>
        <v>No</v>
      </c>
      <c r="K640" s="47">
        <v>0.15985171447176599</v>
      </c>
      <c r="L640" s="50">
        <v>57.614073666849897</v>
      </c>
      <c r="M640" s="47">
        <v>0.160398622124758</v>
      </c>
      <c r="N640" s="50">
        <v>58.892128279883401</v>
      </c>
    </row>
    <row r="641" spans="1:14" x14ac:dyDescent="0.2">
      <c r="A641" s="57" t="s">
        <v>1540</v>
      </c>
      <c r="B641" s="44" t="s">
        <v>1541</v>
      </c>
      <c r="C641" s="45">
        <v>46</v>
      </c>
      <c r="D641" s="46" t="s">
        <v>335</v>
      </c>
      <c r="E641" s="47">
        <v>0.68703875965759098</v>
      </c>
      <c r="F641" s="48">
        <v>27.1028037383178</v>
      </c>
      <c r="G641" s="47">
        <v>0.59986231517364896</v>
      </c>
      <c r="H641" s="50">
        <v>27.040816326530599</v>
      </c>
      <c r="I641" s="76" t="str">
        <f t="shared" si="18"/>
        <v>No</v>
      </c>
      <c r="J641" s="49" t="str">
        <f t="shared" si="19"/>
        <v>No</v>
      </c>
      <c r="K641" s="47">
        <v>0.11695780876836499</v>
      </c>
      <c r="L641" s="50">
        <v>17.152281473336998</v>
      </c>
      <c r="M641" s="47">
        <v>0.11700246952729799</v>
      </c>
      <c r="N641" s="50">
        <v>17.419825072886301</v>
      </c>
    </row>
    <row r="642" spans="1:14" x14ac:dyDescent="0.2">
      <c r="A642" s="57" t="s">
        <v>1542</v>
      </c>
      <c r="B642" s="44" t="s">
        <v>1543</v>
      </c>
      <c r="C642" s="45">
        <v>46</v>
      </c>
      <c r="D642" s="46" t="s">
        <v>335</v>
      </c>
      <c r="E642" s="47">
        <v>0.64660350359979502</v>
      </c>
      <c r="F642" s="48">
        <v>18.5266630016493</v>
      </c>
      <c r="G642" s="47">
        <v>0.57087324580315202</v>
      </c>
      <c r="H642" s="50">
        <v>16.107871720116599</v>
      </c>
      <c r="I642" s="76" t="str">
        <f t="shared" si="18"/>
        <v>No</v>
      </c>
      <c r="J642" s="49" t="str">
        <f t="shared" si="19"/>
        <v>No</v>
      </c>
      <c r="K642" s="47">
        <v>0.198214524593852</v>
      </c>
      <c r="L642" s="50">
        <v>74.876305662451898</v>
      </c>
      <c r="M642" s="47">
        <v>0.19903077037797601</v>
      </c>
      <c r="N642" s="50">
        <v>73.833819241982496</v>
      </c>
    </row>
    <row r="643" spans="1:14" x14ac:dyDescent="0.2">
      <c r="A643" s="57" t="s">
        <v>1544</v>
      </c>
      <c r="B643" s="44" t="s">
        <v>1545</v>
      </c>
      <c r="C643" s="45">
        <v>46</v>
      </c>
      <c r="D643" s="46" t="s">
        <v>335</v>
      </c>
      <c r="E643" s="47">
        <v>0.64399057759089295</v>
      </c>
      <c r="F643" s="48">
        <v>17.7020340846619</v>
      </c>
      <c r="G643" s="47">
        <v>0.64096276629959203</v>
      </c>
      <c r="H643" s="50">
        <v>46.064139941691003</v>
      </c>
      <c r="I643" s="76" t="str">
        <f t="shared" si="18"/>
        <v>No</v>
      </c>
      <c r="J643" s="49" t="str">
        <f t="shared" si="19"/>
        <v>No</v>
      </c>
      <c r="K643" s="47">
        <v>0.13365699367664999</v>
      </c>
      <c r="L643" s="50">
        <v>37.383177570093501</v>
      </c>
      <c r="M643" s="47">
        <v>0.13321972963510501</v>
      </c>
      <c r="N643" s="50">
        <v>39.941690962099102</v>
      </c>
    </row>
    <row r="644" spans="1:14" x14ac:dyDescent="0.2">
      <c r="A644" s="57" t="s">
        <v>1546</v>
      </c>
      <c r="B644" s="44" t="s">
        <v>1547</v>
      </c>
      <c r="C644" s="45">
        <v>46</v>
      </c>
      <c r="D644" s="46" t="s">
        <v>335</v>
      </c>
      <c r="E644" s="47">
        <v>0.60523880833152299</v>
      </c>
      <c r="F644" s="48">
        <v>11.1599780098955</v>
      </c>
      <c r="G644" s="47">
        <v>0.48399337631827</v>
      </c>
      <c r="H644" s="50">
        <v>2.33236151603499</v>
      </c>
      <c r="I644" s="76" t="str">
        <f t="shared" si="18"/>
        <v>No</v>
      </c>
      <c r="J644" s="49" t="str">
        <f t="shared" si="19"/>
        <v>No</v>
      </c>
      <c r="K644" s="47">
        <v>0.18123933690928501</v>
      </c>
      <c r="L644" s="50">
        <v>68.224299065420595</v>
      </c>
      <c r="M644" s="47">
        <v>0.18365258074041599</v>
      </c>
      <c r="N644" s="50">
        <v>68.586005830903801</v>
      </c>
    </row>
    <row r="645" spans="1:14" x14ac:dyDescent="0.2">
      <c r="A645" s="57" t="s">
        <v>1548</v>
      </c>
      <c r="B645" s="44" t="s">
        <v>1549</v>
      </c>
      <c r="C645" s="45">
        <v>46</v>
      </c>
      <c r="D645" s="46" t="s">
        <v>335</v>
      </c>
      <c r="E645" s="47">
        <v>0.53339928109960699</v>
      </c>
      <c r="F645" s="48">
        <v>4.5629466739967004</v>
      </c>
      <c r="G645" s="47">
        <v>0.52691742365319105</v>
      </c>
      <c r="H645" s="50">
        <v>6.6326530612244898</v>
      </c>
      <c r="I645" s="76" t="str">
        <f t="shared" si="18"/>
        <v>No</v>
      </c>
      <c r="J645" s="49" t="str">
        <f t="shared" si="19"/>
        <v>No</v>
      </c>
      <c r="K645" s="47">
        <v>0.22630878609779401</v>
      </c>
      <c r="L645" s="50">
        <v>83.122594832325504</v>
      </c>
      <c r="M645" s="47">
        <v>0.23114983292243599</v>
      </c>
      <c r="N645" s="50">
        <v>81.851311953352806</v>
      </c>
    </row>
    <row r="646" spans="1:14" x14ac:dyDescent="0.2">
      <c r="A646" s="57" t="s">
        <v>1550</v>
      </c>
      <c r="B646" s="44" t="s">
        <v>1551</v>
      </c>
      <c r="C646" s="45">
        <v>46</v>
      </c>
      <c r="D646" s="46" t="s">
        <v>335</v>
      </c>
      <c r="E646" s="47">
        <v>0.71543064329401296</v>
      </c>
      <c r="F646" s="48">
        <v>34.414513468938999</v>
      </c>
      <c r="G646" s="47">
        <v>0.58415412132107702</v>
      </c>
      <c r="H646" s="50">
        <v>20.553935860058299</v>
      </c>
      <c r="I646" s="76" t="str">
        <f t="shared" si="18"/>
        <v>No</v>
      </c>
      <c r="J646" s="49" t="str">
        <f t="shared" si="19"/>
        <v>No</v>
      </c>
      <c r="K646" s="47">
        <v>0.19680039351554199</v>
      </c>
      <c r="L646" s="50">
        <v>74.546454095656998</v>
      </c>
      <c r="M646" s="47">
        <v>0.20049769045201199</v>
      </c>
      <c r="N646" s="50">
        <v>74.489795918367307</v>
      </c>
    </row>
    <row r="647" spans="1:14" x14ac:dyDescent="0.2">
      <c r="A647" s="57" t="s">
        <v>1552</v>
      </c>
      <c r="B647" s="44" t="s">
        <v>1553</v>
      </c>
      <c r="C647" s="45">
        <v>46</v>
      </c>
      <c r="D647" s="46" t="s">
        <v>335</v>
      </c>
      <c r="E647" s="47">
        <v>0.56953531958827996</v>
      </c>
      <c r="F647" s="48">
        <v>7.5316107751511803</v>
      </c>
      <c r="G647" s="47">
        <v>0.603958078140584</v>
      </c>
      <c r="H647" s="50">
        <v>29.300291545189499</v>
      </c>
      <c r="I647" s="76" t="str">
        <f t="shared" ref="I647:I710" si="20">IF(AND(F647&gt;=90,H647&gt;=90),"Yes","No")</f>
        <v>No</v>
      </c>
      <c r="J647" s="49" t="str">
        <f t="shared" ref="J647:J710" si="21">IF(AND(F647&gt;=75,H647&gt;=75),"Yes","No")</f>
        <v>No</v>
      </c>
      <c r="K647" s="47">
        <v>0.16337708955088501</v>
      </c>
      <c r="L647" s="50">
        <v>59.263331500824599</v>
      </c>
      <c r="M647" s="47">
        <v>0.164126509206756</v>
      </c>
      <c r="N647" s="50">
        <v>60.422740524781297</v>
      </c>
    </row>
    <row r="648" spans="1:14" x14ac:dyDescent="0.2">
      <c r="A648" s="57" t="s">
        <v>1554</v>
      </c>
      <c r="B648" s="44" t="s">
        <v>1555</v>
      </c>
      <c r="C648" s="45">
        <v>46</v>
      </c>
      <c r="D648" s="46" t="s">
        <v>335</v>
      </c>
      <c r="E648" s="47">
        <v>0.63961584724257103</v>
      </c>
      <c r="F648" s="48">
        <v>16.8774051676745</v>
      </c>
      <c r="G648" s="47">
        <v>0.64693263346428598</v>
      </c>
      <c r="H648" s="50">
        <v>49.344023323615197</v>
      </c>
      <c r="I648" s="76" t="str">
        <f t="shared" si="20"/>
        <v>No</v>
      </c>
      <c r="J648" s="49" t="str">
        <f t="shared" si="21"/>
        <v>No</v>
      </c>
      <c r="K648" s="47">
        <v>0.168183942761264</v>
      </c>
      <c r="L648" s="50">
        <v>62.067069818581601</v>
      </c>
      <c r="M648" s="47">
        <v>0.17432456379681299</v>
      </c>
      <c r="N648" s="50">
        <v>64.7959183673469</v>
      </c>
    </row>
    <row r="649" spans="1:14" x14ac:dyDescent="0.2">
      <c r="A649" s="57" t="s">
        <v>1556</v>
      </c>
      <c r="B649" s="44" t="s">
        <v>1557</v>
      </c>
      <c r="C649" s="45">
        <v>46</v>
      </c>
      <c r="D649" s="46" t="s">
        <v>335</v>
      </c>
      <c r="E649" s="47">
        <v>0.66828467996856</v>
      </c>
      <c r="F649" s="48">
        <v>23.034634414513501</v>
      </c>
      <c r="G649" s="47">
        <v>0.684624134431706</v>
      </c>
      <c r="H649" s="50">
        <v>69.4606413994169</v>
      </c>
      <c r="I649" s="76" t="str">
        <f t="shared" si="20"/>
        <v>No</v>
      </c>
      <c r="J649" s="49" t="str">
        <f t="shared" si="21"/>
        <v>No</v>
      </c>
      <c r="K649" s="47">
        <v>0.24038049442696799</v>
      </c>
      <c r="L649" s="50">
        <v>86.586036283672399</v>
      </c>
      <c r="M649" s="47">
        <v>0.24838092101414</v>
      </c>
      <c r="N649" s="50">
        <v>85.641399416909593</v>
      </c>
    </row>
    <row r="650" spans="1:14" x14ac:dyDescent="0.2">
      <c r="A650" s="57" t="s">
        <v>1558</v>
      </c>
      <c r="B650" s="44" t="s">
        <v>1559</v>
      </c>
      <c r="C650" s="45">
        <v>46</v>
      </c>
      <c r="D650" s="46" t="s">
        <v>335</v>
      </c>
      <c r="E650" s="47">
        <v>0.56323839798297903</v>
      </c>
      <c r="F650" s="48">
        <v>6.7619571192963202</v>
      </c>
      <c r="G650" s="47">
        <v>0.61062409726690003</v>
      </c>
      <c r="H650" s="50">
        <v>31.851311953352798</v>
      </c>
      <c r="I650" s="76" t="str">
        <f t="shared" si="20"/>
        <v>No</v>
      </c>
      <c r="J650" s="49" t="str">
        <f t="shared" si="21"/>
        <v>No</v>
      </c>
      <c r="K650" s="47">
        <v>0.16856486794315301</v>
      </c>
      <c r="L650" s="50">
        <v>62.506871907641603</v>
      </c>
      <c r="M650" s="47">
        <v>0.167018252800576</v>
      </c>
      <c r="N650" s="50">
        <v>61.443148688046598</v>
      </c>
    </row>
    <row r="651" spans="1:14" x14ac:dyDescent="0.2">
      <c r="A651" s="57" t="s">
        <v>1560</v>
      </c>
      <c r="B651" s="44" t="s">
        <v>1561</v>
      </c>
      <c r="C651" s="45">
        <v>48</v>
      </c>
      <c r="D651" s="46" t="s">
        <v>335</v>
      </c>
      <c r="E651" s="47">
        <v>0.66143685712149403</v>
      </c>
      <c r="F651" s="48">
        <v>21.715228147333701</v>
      </c>
      <c r="G651" s="47">
        <v>0.58475192204085702</v>
      </c>
      <c r="H651" s="50">
        <v>44.742268041237097</v>
      </c>
      <c r="I651" s="76" t="str">
        <f t="shared" si="20"/>
        <v>No</v>
      </c>
      <c r="J651" s="49" t="str">
        <f t="shared" si="21"/>
        <v>No</v>
      </c>
      <c r="K651" s="47">
        <v>0.12225688659437201</v>
      </c>
      <c r="L651" s="50">
        <v>24.354040681693199</v>
      </c>
      <c r="M651" s="47">
        <v>0.105522154766621</v>
      </c>
      <c r="N651" s="50">
        <v>35.670103092783499</v>
      </c>
    </row>
    <row r="652" spans="1:14" x14ac:dyDescent="0.2">
      <c r="A652" s="57" t="s">
        <v>1562</v>
      </c>
      <c r="B652" s="44" t="s">
        <v>1563</v>
      </c>
      <c r="C652" s="45">
        <v>48</v>
      </c>
      <c r="D652" s="46" t="s">
        <v>335</v>
      </c>
      <c r="E652" s="47">
        <v>0.65765506709765897</v>
      </c>
      <c r="F652" s="48">
        <v>20.8905992303463</v>
      </c>
      <c r="G652" s="47">
        <v>0.57272522497670397</v>
      </c>
      <c r="H652" s="50">
        <v>39.793814432989699</v>
      </c>
      <c r="I652" s="76" t="str">
        <f t="shared" si="20"/>
        <v>No</v>
      </c>
      <c r="J652" s="49" t="str">
        <f t="shared" si="21"/>
        <v>No</v>
      </c>
      <c r="K652" s="47">
        <v>0.117263678096046</v>
      </c>
      <c r="L652" s="50">
        <v>17.647058823529399</v>
      </c>
      <c r="M652" s="47">
        <v>0.108470431563532</v>
      </c>
      <c r="N652" s="50">
        <v>37.9381443298969</v>
      </c>
    </row>
    <row r="653" spans="1:14" x14ac:dyDescent="0.2">
      <c r="A653" s="57" t="s">
        <v>1564</v>
      </c>
      <c r="B653" s="44" t="s">
        <v>1564</v>
      </c>
      <c r="C653" s="45">
        <v>48</v>
      </c>
      <c r="D653" s="46" t="s">
        <v>335</v>
      </c>
      <c r="E653" s="47">
        <v>0.63413340900529402</v>
      </c>
      <c r="F653" s="48">
        <v>16.052776250687199</v>
      </c>
      <c r="G653" s="47">
        <v>0.58314113573795601</v>
      </c>
      <c r="H653" s="50">
        <v>44.536082474226802</v>
      </c>
      <c r="I653" s="76" t="str">
        <f t="shared" si="20"/>
        <v>No</v>
      </c>
      <c r="J653" s="49" t="str">
        <f t="shared" si="21"/>
        <v>No</v>
      </c>
      <c r="K653" s="47">
        <v>0.112299647194813</v>
      </c>
      <c r="L653" s="50">
        <v>10.3903243540407</v>
      </c>
      <c r="M653" s="47">
        <v>8.4049027763293704E-2</v>
      </c>
      <c r="N653" s="50">
        <v>8.0412371134020599</v>
      </c>
    </row>
    <row r="654" spans="1:14" x14ac:dyDescent="0.2">
      <c r="A654" s="57" t="s">
        <v>1565</v>
      </c>
      <c r="B654" s="44" t="s">
        <v>1566</v>
      </c>
      <c r="C654" s="45">
        <v>48</v>
      </c>
      <c r="D654" s="46" t="s">
        <v>335</v>
      </c>
      <c r="E654" s="47">
        <v>0.67491091329631603</v>
      </c>
      <c r="F654" s="48">
        <v>24.518966465090699</v>
      </c>
      <c r="G654" s="47">
        <v>0.76881667004271603</v>
      </c>
      <c r="H654" s="50">
        <v>95.876288659793801</v>
      </c>
      <c r="I654" s="76" t="str">
        <f t="shared" si="20"/>
        <v>No</v>
      </c>
      <c r="J654" s="49" t="str">
        <f t="shared" si="21"/>
        <v>No</v>
      </c>
      <c r="K654" s="47">
        <v>0.122108749971929</v>
      </c>
      <c r="L654" s="50">
        <v>23.804288070368301</v>
      </c>
      <c r="M654" s="47">
        <v>9.3611031734611494E-2</v>
      </c>
      <c r="N654" s="50">
        <v>22.474226804123699</v>
      </c>
    </row>
    <row r="655" spans="1:14" x14ac:dyDescent="0.2">
      <c r="A655" s="57" t="s">
        <v>1567</v>
      </c>
      <c r="B655" s="44" t="s">
        <v>1568</v>
      </c>
      <c r="C655" s="45">
        <v>48</v>
      </c>
      <c r="D655" s="46" t="s">
        <v>335</v>
      </c>
      <c r="E655" s="47">
        <v>0.67577855497355099</v>
      </c>
      <c r="F655" s="48">
        <v>24.5739417262232</v>
      </c>
      <c r="G655" s="47">
        <v>0.54331708342871698</v>
      </c>
      <c r="H655" s="50">
        <v>25.360824742268001</v>
      </c>
      <c r="I655" s="76" t="str">
        <f t="shared" si="20"/>
        <v>No</v>
      </c>
      <c r="J655" s="49" t="str">
        <f t="shared" si="21"/>
        <v>No</v>
      </c>
      <c r="K655" s="47">
        <v>0.12509175550753099</v>
      </c>
      <c r="L655" s="50">
        <v>26.9378779549203</v>
      </c>
      <c r="M655" s="47">
        <v>0.124208292087588</v>
      </c>
      <c r="N655" s="50">
        <v>48.659793814433002</v>
      </c>
    </row>
    <row r="656" spans="1:14" x14ac:dyDescent="0.2">
      <c r="A656" s="57" t="s">
        <v>1569</v>
      </c>
      <c r="B656" s="44" t="s">
        <v>1570</v>
      </c>
      <c r="C656" s="45">
        <v>48</v>
      </c>
      <c r="D656" s="46" t="s">
        <v>335</v>
      </c>
      <c r="E656" s="47">
        <v>0.68273548271003104</v>
      </c>
      <c r="F656" s="48">
        <v>26.4980758658604</v>
      </c>
      <c r="G656" s="47">
        <v>0.54296746319671296</v>
      </c>
      <c r="H656" s="50">
        <v>24.948453608247402</v>
      </c>
      <c r="I656" s="76" t="str">
        <f t="shared" si="20"/>
        <v>No</v>
      </c>
      <c r="J656" s="49" t="str">
        <f t="shared" si="21"/>
        <v>No</v>
      </c>
      <c r="K656" s="47">
        <v>0.10712571562550099</v>
      </c>
      <c r="L656" s="50">
        <v>7.9164376030786103</v>
      </c>
      <c r="M656" s="47">
        <v>7.9922937206142894E-2</v>
      </c>
      <c r="N656" s="50">
        <v>4.5360824742268004</v>
      </c>
    </row>
    <row r="657" spans="1:14" x14ac:dyDescent="0.2">
      <c r="A657" s="57" t="s">
        <v>1571</v>
      </c>
      <c r="B657" s="44" t="s">
        <v>1572</v>
      </c>
      <c r="C657" s="45">
        <v>48</v>
      </c>
      <c r="D657" s="46" t="s">
        <v>335</v>
      </c>
      <c r="E657" s="47">
        <v>0.68665604815188097</v>
      </c>
      <c r="F657" s="48">
        <v>26.992853216052801</v>
      </c>
      <c r="G657" s="47">
        <v>0.65784411813662702</v>
      </c>
      <c r="H657" s="50">
        <v>75.670103092783506</v>
      </c>
      <c r="I657" s="76" t="str">
        <f t="shared" si="20"/>
        <v>No</v>
      </c>
      <c r="J657" s="49" t="str">
        <f t="shared" si="21"/>
        <v>No</v>
      </c>
      <c r="K657" s="47">
        <v>0.12113874239987101</v>
      </c>
      <c r="L657" s="50">
        <v>22.759758108850999</v>
      </c>
      <c r="M657" s="47">
        <v>0.11500378217889699</v>
      </c>
      <c r="N657" s="50">
        <v>44.123711340206199</v>
      </c>
    </row>
    <row r="658" spans="1:14" x14ac:dyDescent="0.2">
      <c r="A658" s="57" t="s">
        <v>1573</v>
      </c>
      <c r="B658" s="44" t="s">
        <v>1574</v>
      </c>
      <c r="C658" s="45">
        <v>48</v>
      </c>
      <c r="D658" s="46" t="s">
        <v>335</v>
      </c>
      <c r="E658" s="47">
        <v>0.67113978275469099</v>
      </c>
      <c r="F658" s="48">
        <v>23.859263331500799</v>
      </c>
      <c r="G658" s="47">
        <v>0.55115754736156397</v>
      </c>
      <c r="H658" s="50">
        <v>28.659793814433002</v>
      </c>
      <c r="I658" s="76" t="str">
        <f t="shared" si="20"/>
        <v>No</v>
      </c>
      <c r="J658" s="49" t="str">
        <f t="shared" si="21"/>
        <v>No</v>
      </c>
      <c r="K658" s="47">
        <v>0.11291485265645</v>
      </c>
      <c r="L658" s="50">
        <v>11.324903793293</v>
      </c>
      <c r="M658" s="47">
        <v>9.3579922157875903E-2</v>
      </c>
      <c r="N658" s="50">
        <v>22.268041237113401</v>
      </c>
    </row>
    <row r="659" spans="1:14" x14ac:dyDescent="0.2">
      <c r="A659" s="57" t="s">
        <v>1575</v>
      </c>
      <c r="B659" s="44" t="s">
        <v>1576</v>
      </c>
      <c r="C659" s="45">
        <v>48</v>
      </c>
      <c r="D659" s="46" t="s">
        <v>335</v>
      </c>
      <c r="E659" s="47">
        <v>0.65030517117103104</v>
      </c>
      <c r="F659" s="48">
        <v>19.4612424409016</v>
      </c>
      <c r="G659" s="47">
        <v>0.50242264912591295</v>
      </c>
      <c r="H659" s="50">
        <v>9.4845360824742304</v>
      </c>
      <c r="I659" s="76" t="str">
        <f t="shared" si="20"/>
        <v>No</v>
      </c>
      <c r="J659" s="49" t="str">
        <f t="shared" si="21"/>
        <v>No</v>
      </c>
      <c r="K659" s="47">
        <v>0.11387499658527001</v>
      </c>
      <c r="L659" s="50">
        <v>12.809235843870299</v>
      </c>
      <c r="M659" s="47">
        <v>9.2852116276800706E-2</v>
      </c>
      <c r="N659" s="50">
        <v>21.6494845360825</v>
      </c>
    </row>
    <row r="660" spans="1:14" x14ac:dyDescent="0.2">
      <c r="A660" s="57" t="s">
        <v>1577</v>
      </c>
      <c r="B660" s="44" t="s">
        <v>1578</v>
      </c>
      <c r="C660" s="45">
        <v>48</v>
      </c>
      <c r="D660" s="46" t="s">
        <v>335</v>
      </c>
      <c r="E660" s="47">
        <v>0.57412880926459098</v>
      </c>
      <c r="F660" s="48">
        <v>7.8064870808136302</v>
      </c>
      <c r="G660" s="47">
        <v>0.48101509832327599</v>
      </c>
      <c r="H660" s="50">
        <v>5.1546391752577296</v>
      </c>
      <c r="I660" s="76" t="str">
        <f t="shared" si="20"/>
        <v>No</v>
      </c>
      <c r="J660" s="49" t="str">
        <f t="shared" si="21"/>
        <v>No</v>
      </c>
      <c r="K660" s="47">
        <v>0.113177218638034</v>
      </c>
      <c r="L660" s="50">
        <v>11.764705882352899</v>
      </c>
      <c r="M660" s="47">
        <v>8.4434165194803998E-2</v>
      </c>
      <c r="N660" s="50">
        <v>9.0721649484536098</v>
      </c>
    </row>
    <row r="661" spans="1:14" x14ac:dyDescent="0.2">
      <c r="A661" s="57" t="s">
        <v>1579</v>
      </c>
      <c r="B661" s="44" t="s">
        <v>1579</v>
      </c>
      <c r="C661" s="45">
        <v>48</v>
      </c>
      <c r="D661" s="46" t="s">
        <v>335</v>
      </c>
      <c r="E661" s="47">
        <v>0.57343833897344998</v>
      </c>
      <c r="F661" s="48">
        <v>7.69653655854865</v>
      </c>
      <c r="G661" s="47">
        <v>0.50922964051464303</v>
      </c>
      <c r="H661" s="50">
        <v>10.721649484536099</v>
      </c>
      <c r="I661" s="76" t="str">
        <f t="shared" si="20"/>
        <v>No</v>
      </c>
      <c r="J661" s="49" t="str">
        <f t="shared" si="21"/>
        <v>No</v>
      </c>
      <c r="K661" s="47">
        <v>0.11310162364474401</v>
      </c>
      <c r="L661" s="50">
        <v>11.654755360088</v>
      </c>
      <c r="M661" s="47">
        <v>8.9099147496465594E-2</v>
      </c>
      <c r="N661" s="50">
        <v>16.701030927834999</v>
      </c>
    </row>
    <row r="662" spans="1:14" x14ac:dyDescent="0.2">
      <c r="A662" s="57" t="s">
        <v>1580</v>
      </c>
      <c r="B662" s="44" t="s">
        <v>1581</v>
      </c>
      <c r="C662" s="45">
        <v>48</v>
      </c>
      <c r="D662" s="46" t="s">
        <v>335</v>
      </c>
      <c r="E662" s="47">
        <v>0.52341287536032999</v>
      </c>
      <c r="F662" s="48">
        <v>3.6833424958768601</v>
      </c>
      <c r="G662" s="47">
        <v>0.52343958025042003</v>
      </c>
      <c r="H662" s="50">
        <v>16.9072164948454</v>
      </c>
      <c r="I662" s="76" t="str">
        <f t="shared" si="20"/>
        <v>No</v>
      </c>
      <c r="J662" s="49" t="str">
        <f t="shared" si="21"/>
        <v>No</v>
      </c>
      <c r="K662" s="47">
        <v>0.12788959726645199</v>
      </c>
      <c r="L662" s="50">
        <v>30.1264431006047</v>
      </c>
      <c r="M662" s="47">
        <v>0.106061327067421</v>
      </c>
      <c r="N662" s="50">
        <v>36.288659793814404</v>
      </c>
    </row>
    <row r="663" spans="1:14" x14ac:dyDescent="0.2">
      <c r="A663" s="57" t="s">
        <v>1582</v>
      </c>
      <c r="B663" s="44" t="s">
        <v>1583</v>
      </c>
      <c r="C663" s="45">
        <v>48</v>
      </c>
      <c r="D663" s="46" t="s">
        <v>335</v>
      </c>
      <c r="E663" s="47">
        <v>0.64297708953725397</v>
      </c>
      <c r="F663" s="48">
        <v>17.592083562396901</v>
      </c>
      <c r="G663" s="47">
        <v>0.57171417776103395</v>
      </c>
      <c r="H663" s="50">
        <v>39.587628865979397</v>
      </c>
      <c r="I663" s="76" t="str">
        <f t="shared" si="20"/>
        <v>No</v>
      </c>
      <c r="J663" s="49" t="str">
        <f t="shared" si="21"/>
        <v>No</v>
      </c>
      <c r="K663" s="47">
        <v>0.110292647256089</v>
      </c>
      <c r="L663" s="50">
        <v>8.6860912589334802</v>
      </c>
      <c r="M663" s="47">
        <v>8.2390241626471503E-2</v>
      </c>
      <c r="N663" s="50">
        <v>4.9484536082474202</v>
      </c>
    </row>
    <row r="664" spans="1:14" x14ac:dyDescent="0.2">
      <c r="A664" s="57" t="s">
        <v>1584</v>
      </c>
      <c r="B664" s="44" t="s">
        <v>1585</v>
      </c>
      <c r="C664" s="45">
        <v>48</v>
      </c>
      <c r="D664" s="46" t="s">
        <v>335</v>
      </c>
      <c r="E664" s="47">
        <v>0.55059918590108703</v>
      </c>
      <c r="F664" s="48">
        <v>5.6624518966465098</v>
      </c>
      <c r="G664" s="47">
        <v>0.54496267661612596</v>
      </c>
      <c r="H664" s="50">
        <v>26.597938144329898</v>
      </c>
      <c r="I664" s="76" t="str">
        <f t="shared" si="20"/>
        <v>No</v>
      </c>
      <c r="J664" s="49" t="str">
        <f t="shared" si="21"/>
        <v>No</v>
      </c>
      <c r="K664" s="47">
        <v>0.11557005798683601</v>
      </c>
      <c r="L664" s="50">
        <v>15.2831225948323</v>
      </c>
      <c r="M664" s="47">
        <v>8.5397177588977205E-2</v>
      </c>
      <c r="N664" s="50">
        <v>11.340206185567</v>
      </c>
    </row>
    <row r="665" spans="1:14" x14ac:dyDescent="0.2">
      <c r="A665" s="57" t="s">
        <v>1586</v>
      </c>
      <c r="B665" s="44" t="s">
        <v>1587</v>
      </c>
      <c r="C665" s="45">
        <v>46</v>
      </c>
      <c r="D665" s="46" t="s">
        <v>335</v>
      </c>
      <c r="E665" s="47">
        <v>0.64613281669392897</v>
      </c>
      <c r="F665" s="48">
        <v>18.251786695986802</v>
      </c>
      <c r="G665" s="47">
        <v>0.50918960907928401</v>
      </c>
      <c r="H665" s="50">
        <v>4.5918367346938798</v>
      </c>
      <c r="I665" s="76" t="str">
        <f t="shared" si="20"/>
        <v>No</v>
      </c>
      <c r="J665" s="49" t="str">
        <f t="shared" si="21"/>
        <v>No</v>
      </c>
      <c r="K665" s="47">
        <v>0.11439267520379801</v>
      </c>
      <c r="L665" s="50">
        <v>13.4689389774601</v>
      </c>
      <c r="M665" s="47">
        <v>0.11401293160766</v>
      </c>
      <c r="N665" s="50">
        <v>12.536443148688001</v>
      </c>
    </row>
    <row r="666" spans="1:14" x14ac:dyDescent="0.2">
      <c r="A666" s="57" t="s">
        <v>1588</v>
      </c>
      <c r="B666" s="44" t="s">
        <v>1589</v>
      </c>
      <c r="C666" s="45">
        <v>48</v>
      </c>
      <c r="D666" s="46" t="s">
        <v>335</v>
      </c>
      <c r="E666" s="47">
        <v>0.54429621088605995</v>
      </c>
      <c r="F666" s="48">
        <v>5.2776250687190798</v>
      </c>
      <c r="G666" s="47">
        <v>0.67134707301375796</v>
      </c>
      <c r="H666" s="50">
        <v>80</v>
      </c>
      <c r="I666" s="76" t="str">
        <f t="shared" si="20"/>
        <v>No</v>
      </c>
      <c r="J666" s="49" t="str">
        <f t="shared" si="21"/>
        <v>No</v>
      </c>
      <c r="K666" s="47">
        <v>0.12041108608854</v>
      </c>
      <c r="L666" s="50">
        <v>21.715228147333701</v>
      </c>
      <c r="M666" s="47">
        <v>9.1637816148276402E-2</v>
      </c>
      <c r="N666" s="50">
        <v>19.793814432989699</v>
      </c>
    </row>
    <row r="667" spans="1:14" x14ac:dyDescent="0.2">
      <c r="A667" s="57" t="s">
        <v>1590</v>
      </c>
      <c r="B667" s="44" t="s">
        <v>1591</v>
      </c>
      <c r="C667" s="45">
        <v>46</v>
      </c>
      <c r="D667" s="46" t="s">
        <v>335</v>
      </c>
      <c r="E667" s="47">
        <v>0.71009723869057595</v>
      </c>
      <c r="F667" s="48">
        <v>32.270478284771897</v>
      </c>
      <c r="G667" s="47">
        <v>0.63454332320689599</v>
      </c>
      <c r="H667" s="50">
        <v>42.492711370262398</v>
      </c>
      <c r="I667" s="76" t="str">
        <f t="shared" si="20"/>
        <v>No</v>
      </c>
      <c r="J667" s="49" t="str">
        <f t="shared" si="21"/>
        <v>No</v>
      </c>
      <c r="K667" s="47">
        <v>0.121420228173126</v>
      </c>
      <c r="L667" s="50">
        <v>23.089609675645999</v>
      </c>
      <c r="M667" s="47">
        <v>0.127919061196937</v>
      </c>
      <c r="N667" s="50">
        <v>33.8192419825073</v>
      </c>
    </row>
    <row r="668" spans="1:14" x14ac:dyDescent="0.2">
      <c r="A668" s="57" t="s">
        <v>1592</v>
      </c>
      <c r="B668" s="44" t="s">
        <v>1593</v>
      </c>
      <c r="C668" s="45">
        <v>48</v>
      </c>
      <c r="D668" s="46" t="s">
        <v>335</v>
      </c>
      <c r="E668" s="47">
        <v>0.70488683718114997</v>
      </c>
      <c r="F668" s="48">
        <v>31.006047278724601</v>
      </c>
      <c r="G668" s="47">
        <v>0.70993506499341796</v>
      </c>
      <c r="H668" s="50">
        <v>87.835051546391796</v>
      </c>
      <c r="I668" s="76" t="str">
        <f t="shared" si="20"/>
        <v>No</v>
      </c>
      <c r="J668" s="49" t="str">
        <f t="shared" si="21"/>
        <v>No</v>
      </c>
      <c r="K668" s="47">
        <v>0.11944970371414899</v>
      </c>
      <c r="L668" s="50">
        <v>20.615722924683901</v>
      </c>
      <c r="M668" s="47">
        <v>8.88890068680772E-2</v>
      </c>
      <c r="N668" s="50">
        <v>16.082474226804099</v>
      </c>
    </row>
    <row r="669" spans="1:14" x14ac:dyDescent="0.2">
      <c r="A669" s="57" t="s">
        <v>1594</v>
      </c>
      <c r="B669" s="44" t="s">
        <v>1595</v>
      </c>
      <c r="C669" s="45">
        <v>48</v>
      </c>
      <c r="D669" s="46" t="s">
        <v>335</v>
      </c>
      <c r="E669" s="47">
        <v>0.64414468171469197</v>
      </c>
      <c r="F669" s="48">
        <v>17.8669598680594</v>
      </c>
      <c r="G669" s="47">
        <v>0.61859724318818998</v>
      </c>
      <c r="H669" s="50">
        <v>61.0309278350515</v>
      </c>
      <c r="I669" s="76" t="str">
        <f t="shared" si="20"/>
        <v>No</v>
      </c>
      <c r="J669" s="49" t="str">
        <f t="shared" si="21"/>
        <v>No</v>
      </c>
      <c r="K669" s="47">
        <v>0.11595295337115399</v>
      </c>
      <c r="L669" s="50">
        <v>15.887850467289701</v>
      </c>
      <c r="M669" s="47">
        <v>8.6002795766730603E-2</v>
      </c>
      <c r="N669" s="50">
        <v>12.577319587628899</v>
      </c>
    </row>
    <row r="670" spans="1:14" x14ac:dyDescent="0.2">
      <c r="A670" s="57" t="s">
        <v>1596</v>
      </c>
      <c r="B670" s="44" t="s">
        <v>1597</v>
      </c>
      <c r="C670" s="45">
        <v>48</v>
      </c>
      <c r="D670" s="46" t="s">
        <v>335</v>
      </c>
      <c r="E670" s="47">
        <v>0.67413211483673097</v>
      </c>
      <c r="F670" s="48">
        <v>24.299065420560702</v>
      </c>
      <c r="G670" s="47">
        <v>0.64708762925796004</v>
      </c>
      <c r="H670" s="50">
        <v>72.164948453608204</v>
      </c>
      <c r="I670" s="76" t="str">
        <f t="shared" si="20"/>
        <v>No</v>
      </c>
      <c r="J670" s="49" t="str">
        <f t="shared" si="21"/>
        <v>No</v>
      </c>
      <c r="K670" s="47">
        <v>0.112734895643043</v>
      </c>
      <c r="L670" s="50">
        <v>10.885101704233101</v>
      </c>
      <c r="M670" s="47">
        <v>8.4011237537074401E-2</v>
      </c>
      <c r="N670" s="50">
        <v>7.8350515463917496</v>
      </c>
    </row>
    <row r="671" spans="1:14" x14ac:dyDescent="0.2">
      <c r="A671" s="57" t="s">
        <v>1598</v>
      </c>
      <c r="B671" s="44" t="s">
        <v>1599</v>
      </c>
      <c r="C671" s="45">
        <v>48</v>
      </c>
      <c r="D671" s="46" t="s">
        <v>335</v>
      </c>
      <c r="E671" s="47">
        <v>0.69207934516675496</v>
      </c>
      <c r="F671" s="48">
        <v>28.202308960967599</v>
      </c>
      <c r="G671" s="47">
        <v>0.65218930062482505</v>
      </c>
      <c r="H671" s="50">
        <v>74.432989690721698</v>
      </c>
      <c r="I671" s="76" t="str">
        <f t="shared" si="20"/>
        <v>No</v>
      </c>
      <c r="J671" s="49" t="str">
        <f t="shared" si="21"/>
        <v>No</v>
      </c>
      <c r="K671" s="47">
        <v>0.114354271273231</v>
      </c>
      <c r="L671" s="50">
        <v>13.4139637163277</v>
      </c>
      <c r="M671" s="47">
        <v>8.9461422753552594E-2</v>
      </c>
      <c r="N671" s="50">
        <v>17.319587628866</v>
      </c>
    </row>
    <row r="672" spans="1:14" x14ac:dyDescent="0.2">
      <c r="A672" s="57" t="s">
        <v>1600</v>
      </c>
      <c r="B672" s="44" t="s">
        <v>1601</v>
      </c>
      <c r="C672" s="45">
        <v>46</v>
      </c>
      <c r="D672" s="46" t="s">
        <v>335</v>
      </c>
      <c r="E672" s="47">
        <v>0.692202733777317</v>
      </c>
      <c r="F672" s="48">
        <v>28.2572842221001</v>
      </c>
      <c r="G672" s="47">
        <v>0.64925968261951506</v>
      </c>
      <c r="H672" s="50">
        <v>50.728862973760897</v>
      </c>
      <c r="I672" s="76" t="str">
        <f t="shared" si="20"/>
        <v>No</v>
      </c>
      <c r="J672" s="49" t="str">
        <f t="shared" si="21"/>
        <v>No</v>
      </c>
      <c r="K672" s="47">
        <v>0.13197365663226501</v>
      </c>
      <c r="L672" s="50">
        <v>35.349092908191302</v>
      </c>
      <c r="M672" s="47">
        <v>0.131482623245092</v>
      </c>
      <c r="N672" s="50">
        <v>38.192419825072903</v>
      </c>
    </row>
    <row r="673" spans="1:14" x14ac:dyDescent="0.2">
      <c r="A673" s="57" t="s">
        <v>1602</v>
      </c>
      <c r="B673" s="44" t="s">
        <v>1603</v>
      </c>
      <c r="C673" s="45">
        <v>46</v>
      </c>
      <c r="D673" s="46" t="s">
        <v>335</v>
      </c>
      <c r="E673" s="47">
        <v>0.69503764506232701</v>
      </c>
      <c r="F673" s="48">
        <v>28.752061572292501</v>
      </c>
      <c r="G673" s="47">
        <v>0.63770607571461402</v>
      </c>
      <c r="H673" s="50">
        <v>44.0233236151604</v>
      </c>
      <c r="I673" s="76" t="str">
        <f t="shared" si="20"/>
        <v>No</v>
      </c>
      <c r="J673" s="49" t="str">
        <f t="shared" si="21"/>
        <v>No</v>
      </c>
      <c r="K673" s="47">
        <v>0.119129739612612</v>
      </c>
      <c r="L673" s="50">
        <v>20.065970313358999</v>
      </c>
      <c r="M673" s="47">
        <v>0.119026956067247</v>
      </c>
      <c r="N673" s="50">
        <v>21.2827988338192</v>
      </c>
    </row>
    <row r="674" spans="1:14" x14ac:dyDescent="0.2">
      <c r="A674" s="57" t="s">
        <v>1604</v>
      </c>
      <c r="B674" s="44" t="s">
        <v>1605</v>
      </c>
      <c r="C674" s="45">
        <v>48</v>
      </c>
      <c r="D674" s="46" t="s">
        <v>335</v>
      </c>
      <c r="E674" s="47">
        <v>0.68942320419564995</v>
      </c>
      <c r="F674" s="48">
        <v>27.652556349642701</v>
      </c>
      <c r="G674" s="47">
        <v>0.720126093758647</v>
      </c>
      <c r="H674" s="50">
        <v>90.515463917525807</v>
      </c>
      <c r="I674" s="76" t="str">
        <f t="shared" si="20"/>
        <v>No</v>
      </c>
      <c r="J674" s="49" t="str">
        <f t="shared" si="21"/>
        <v>No</v>
      </c>
      <c r="K674" s="47">
        <v>0.126308842383554</v>
      </c>
      <c r="L674" s="50">
        <v>28.147333699835102</v>
      </c>
      <c r="M674" s="47">
        <v>0.10555157957818</v>
      </c>
      <c r="N674" s="50">
        <v>35.876288659793801</v>
      </c>
    </row>
    <row r="675" spans="1:14" x14ac:dyDescent="0.2">
      <c r="A675" s="57" t="s">
        <v>1606</v>
      </c>
      <c r="B675" s="44" t="s">
        <v>1607</v>
      </c>
      <c r="C675" s="45">
        <v>48</v>
      </c>
      <c r="D675" s="46" t="s">
        <v>335</v>
      </c>
      <c r="E675" s="47">
        <v>0.68438096543823301</v>
      </c>
      <c r="F675" s="48">
        <v>26.717976910390298</v>
      </c>
      <c r="G675" s="47">
        <v>0.66322533439526299</v>
      </c>
      <c r="H675" s="50">
        <v>79.175257731958794</v>
      </c>
      <c r="I675" s="76" t="str">
        <f t="shared" si="20"/>
        <v>No</v>
      </c>
      <c r="J675" s="49" t="str">
        <f t="shared" si="21"/>
        <v>No</v>
      </c>
      <c r="K675" s="47">
        <v>0.13359767296435801</v>
      </c>
      <c r="L675" s="50">
        <v>37.273227047828499</v>
      </c>
      <c r="M675" s="47">
        <v>9.8802441890834494E-2</v>
      </c>
      <c r="N675" s="50">
        <v>29.072164948453601</v>
      </c>
    </row>
    <row r="676" spans="1:14" x14ac:dyDescent="0.2">
      <c r="A676" s="57" t="s">
        <v>1608</v>
      </c>
      <c r="B676" s="44" t="s">
        <v>1609</v>
      </c>
      <c r="C676" s="45">
        <v>46</v>
      </c>
      <c r="D676" s="46" t="s">
        <v>335</v>
      </c>
      <c r="E676" s="47">
        <v>0.69415854238908004</v>
      </c>
      <c r="F676" s="48">
        <v>28.5321605277625</v>
      </c>
      <c r="G676" s="47">
        <v>0.62931382263496305</v>
      </c>
      <c r="H676" s="50">
        <v>40.233236151603499</v>
      </c>
      <c r="I676" s="76" t="str">
        <f t="shared" si="20"/>
        <v>No</v>
      </c>
      <c r="J676" s="49" t="str">
        <f t="shared" si="21"/>
        <v>No</v>
      </c>
      <c r="K676" s="47">
        <v>0.114256127789196</v>
      </c>
      <c r="L676" s="50">
        <v>13.1390874106652</v>
      </c>
      <c r="M676" s="47">
        <v>0.11409322304583799</v>
      </c>
      <c r="N676" s="50">
        <v>12.6093294460641</v>
      </c>
    </row>
    <row r="677" spans="1:14" x14ac:dyDescent="0.2">
      <c r="A677" s="57" t="s">
        <v>1610</v>
      </c>
      <c r="B677" s="44" t="s">
        <v>1611</v>
      </c>
      <c r="C677" s="45">
        <v>46</v>
      </c>
      <c r="D677" s="46" t="s">
        <v>335</v>
      </c>
      <c r="E677" s="47">
        <v>0.71506760631462496</v>
      </c>
      <c r="F677" s="48">
        <v>34.304562946673997</v>
      </c>
      <c r="G677" s="47">
        <v>0.65694192553519104</v>
      </c>
      <c r="H677" s="50">
        <v>55.612244897959201</v>
      </c>
      <c r="I677" s="76" t="str">
        <f t="shared" si="20"/>
        <v>No</v>
      </c>
      <c r="J677" s="49" t="str">
        <f t="shared" si="21"/>
        <v>No</v>
      </c>
      <c r="K677" s="47">
        <v>0.114977558959445</v>
      </c>
      <c r="L677" s="50">
        <v>14.34854315558</v>
      </c>
      <c r="M677" s="47">
        <v>0.114877217853205</v>
      </c>
      <c r="N677" s="50">
        <v>13.9941690962099</v>
      </c>
    </row>
    <row r="678" spans="1:14" x14ac:dyDescent="0.2">
      <c r="A678" s="57" t="s">
        <v>1612</v>
      </c>
      <c r="B678" s="44" t="s">
        <v>1613</v>
      </c>
      <c r="C678" s="45">
        <v>46</v>
      </c>
      <c r="D678" s="46" t="s">
        <v>335</v>
      </c>
      <c r="E678" s="47">
        <v>0.71143517235417697</v>
      </c>
      <c r="F678" s="48">
        <v>33.095107201759198</v>
      </c>
      <c r="G678" s="47">
        <v>0.70477889473963995</v>
      </c>
      <c r="H678" s="50">
        <v>76.749271137026199</v>
      </c>
      <c r="I678" s="76" t="str">
        <f t="shared" si="20"/>
        <v>No</v>
      </c>
      <c r="J678" s="49" t="str">
        <f t="shared" si="21"/>
        <v>No</v>
      </c>
      <c r="K678" s="47">
        <v>0.134015929839053</v>
      </c>
      <c r="L678" s="50">
        <v>37.768004398020899</v>
      </c>
      <c r="M678" s="47">
        <v>0.134096712304899</v>
      </c>
      <c r="N678" s="50">
        <v>41.107871720116599</v>
      </c>
    </row>
    <row r="679" spans="1:14" x14ac:dyDescent="0.2">
      <c r="A679" s="57" t="s">
        <v>1614</v>
      </c>
      <c r="B679" s="44" t="s">
        <v>1615</v>
      </c>
      <c r="C679" s="45">
        <v>46</v>
      </c>
      <c r="D679" s="46" t="s">
        <v>335</v>
      </c>
      <c r="E679" s="47">
        <v>0.736679800903564</v>
      </c>
      <c r="F679" s="48">
        <v>41.286421110500299</v>
      </c>
      <c r="G679" s="47">
        <v>0.71028411565583105</v>
      </c>
      <c r="H679" s="50">
        <v>78.279883381924193</v>
      </c>
      <c r="I679" s="76" t="str">
        <f t="shared" si="20"/>
        <v>No</v>
      </c>
      <c r="J679" s="49" t="str">
        <f t="shared" si="21"/>
        <v>No</v>
      </c>
      <c r="K679" s="47">
        <v>0.17290846705740301</v>
      </c>
      <c r="L679" s="50">
        <v>64.485981308411198</v>
      </c>
      <c r="M679" s="47">
        <v>0.17436455937266199</v>
      </c>
      <c r="N679" s="50">
        <v>65.014577259475203</v>
      </c>
    </row>
    <row r="680" spans="1:14" x14ac:dyDescent="0.2">
      <c r="A680" s="57" t="s">
        <v>1616</v>
      </c>
      <c r="B680" s="44" t="s">
        <v>1617</v>
      </c>
      <c r="C680" s="45">
        <v>46</v>
      </c>
      <c r="D680" s="46" t="s">
        <v>335</v>
      </c>
      <c r="E680" s="47">
        <v>0.57209812332701604</v>
      </c>
      <c r="F680" s="48">
        <v>7.6415612974161604</v>
      </c>
      <c r="G680" s="47">
        <v>0.62838436031004596</v>
      </c>
      <c r="H680" s="50">
        <v>39.941690962099102</v>
      </c>
      <c r="I680" s="76" t="str">
        <f t="shared" si="20"/>
        <v>No</v>
      </c>
      <c r="J680" s="49" t="str">
        <f t="shared" si="21"/>
        <v>No</v>
      </c>
      <c r="K680" s="47">
        <v>0.123980609584228</v>
      </c>
      <c r="L680" s="50">
        <v>26.058273776800402</v>
      </c>
      <c r="M680" s="47">
        <v>0.124872644684406</v>
      </c>
      <c r="N680" s="50">
        <v>30.1020408163265</v>
      </c>
    </row>
    <row r="681" spans="1:14" x14ac:dyDescent="0.2">
      <c r="A681" s="57" t="s">
        <v>1618</v>
      </c>
      <c r="B681" s="44" t="s">
        <v>1618</v>
      </c>
      <c r="C681" s="45">
        <v>48</v>
      </c>
      <c r="D681" s="46" t="s">
        <v>335</v>
      </c>
      <c r="E681" s="47">
        <v>0.68018983908323905</v>
      </c>
      <c r="F681" s="48">
        <v>25.728422210005501</v>
      </c>
      <c r="G681" s="47">
        <v>0.66277886906240702</v>
      </c>
      <c r="H681" s="50">
        <v>78.556701030927798</v>
      </c>
      <c r="I681" s="76" t="str">
        <f t="shared" si="20"/>
        <v>No</v>
      </c>
      <c r="J681" s="49" t="str">
        <f t="shared" si="21"/>
        <v>No</v>
      </c>
      <c r="K681" s="47">
        <v>0.14191886014076999</v>
      </c>
      <c r="L681" s="50">
        <v>45.409565695437102</v>
      </c>
      <c r="M681" s="47">
        <v>0.104735649816841</v>
      </c>
      <c r="N681" s="50">
        <v>34.639175257731999</v>
      </c>
    </row>
    <row r="682" spans="1:14" x14ac:dyDescent="0.2">
      <c r="A682" s="57" t="s">
        <v>1619</v>
      </c>
      <c r="B682" s="44" t="s">
        <v>1620</v>
      </c>
      <c r="C682" s="45">
        <v>48</v>
      </c>
      <c r="D682" s="46" t="s">
        <v>335</v>
      </c>
      <c r="E682" s="47">
        <v>0.51319350330911795</v>
      </c>
      <c r="F682" s="48">
        <v>2.9136888400219898</v>
      </c>
      <c r="G682" s="47">
        <v>0.65062034379345801</v>
      </c>
      <c r="H682" s="50">
        <v>74.020618556700995</v>
      </c>
      <c r="I682" s="76" t="str">
        <f t="shared" si="20"/>
        <v>No</v>
      </c>
      <c r="J682" s="49" t="str">
        <f t="shared" si="21"/>
        <v>No</v>
      </c>
      <c r="K682" s="47">
        <v>0.14528355694050099</v>
      </c>
      <c r="L682" s="50">
        <v>48.708081363386498</v>
      </c>
      <c r="M682" s="47">
        <v>0.10389198906005</v>
      </c>
      <c r="N682" s="50">
        <v>33.6082474226804</v>
      </c>
    </row>
    <row r="683" spans="1:14" x14ac:dyDescent="0.2">
      <c r="A683" s="57" t="s">
        <v>1621</v>
      </c>
      <c r="B683" s="44" t="s">
        <v>1622</v>
      </c>
      <c r="C683" s="45">
        <v>48</v>
      </c>
      <c r="D683" s="46" t="s">
        <v>335</v>
      </c>
      <c r="E683" s="47">
        <v>0.64636868992108698</v>
      </c>
      <c r="F683" s="48">
        <v>18.3617372182518</v>
      </c>
      <c r="G683" s="47">
        <v>0.61487479185388705</v>
      </c>
      <c r="H683" s="50">
        <v>58.350515463917503</v>
      </c>
      <c r="I683" s="76" t="str">
        <f t="shared" si="20"/>
        <v>No</v>
      </c>
      <c r="J683" s="49" t="str">
        <f t="shared" si="21"/>
        <v>No</v>
      </c>
      <c r="K683" s="47">
        <v>0.13909453156026</v>
      </c>
      <c r="L683" s="50">
        <v>42.715777899945003</v>
      </c>
      <c r="M683" s="47">
        <v>0.11954395708252399</v>
      </c>
      <c r="N683" s="50">
        <v>45.979381443298998</v>
      </c>
    </row>
    <row r="684" spans="1:14" x14ac:dyDescent="0.2">
      <c r="A684" s="57" t="s">
        <v>1623</v>
      </c>
      <c r="B684" s="44" t="s">
        <v>1624</v>
      </c>
      <c r="C684" s="45">
        <v>48</v>
      </c>
      <c r="D684" s="46" t="s">
        <v>335</v>
      </c>
      <c r="E684" s="47">
        <v>0.64424607331224704</v>
      </c>
      <c r="F684" s="48">
        <v>17.921935129191901</v>
      </c>
      <c r="G684" s="47">
        <v>0.62876920092788902</v>
      </c>
      <c r="H684" s="50">
        <v>65.773195876288696</v>
      </c>
      <c r="I684" s="76" t="str">
        <f t="shared" si="20"/>
        <v>No</v>
      </c>
      <c r="J684" s="49" t="str">
        <f t="shared" si="21"/>
        <v>No</v>
      </c>
      <c r="K684" s="47">
        <v>0.12981053033832099</v>
      </c>
      <c r="L684" s="50">
        <v>32.435404068169298</v>
      </c>
      <c r="M684" s="47">
        <v>0.16950054862608299</v>
      </c>
      <c r="N684" s="50">
        <v>69.278350515463899</v>
      </c>
    </row>
    <row r="685" spans="1:14" x14ac:dyDescent="0.2">
      <c r="A685" s="57" t="s">
        <v>1625</v>
      </c>
      <c r="B685" s="44" t="s">
        <v>1626</v>
      </c>
      <c r="C685" s="45">
        <v>48</v>
      </c>
      <c r="D685" s="46" t="s">
        <v>335</v>
      </c>
      <c r="E685" s="47">
        <v>0.58416966164932405</v>
      </c>
      <c r="F685" s="48">
        <v>8.9059923034634405</v>
      </c>
      <c r="G685" s="47">
        <v>0.53305579229174704</v>
      </c>
      <c r="H685" s="50">
        <v>20.824742268041199</v>
      </c>
      <c r="I685" s="76" t="str">
        <f t="shared" si="20"/>
        <v>No</v>
      </c>
      <c r="J685" s="49" t="str">
        <f t="shared" si="21"/>
        <v>No</v>
      </c>
      <c r="K685" s="47">
        <v>0.11831934880025199</v>
      </c>
      <c r="L685" s="50">
        <v>19.351291918636601</v>
      </c>
      <c r="M685" s="47">
        <v>0.13436687544057699</v>
      </c>
      <c r="N685" s="50">
        <v>54.639175257731999</v>
      </c>
    </row>
    <row r="686" spans="1:14" x14ac:dyDescent="0.2">
      <c r="A686" s="57" t="s">
        <v>1627</v>
      </c>
      <c r="B686" s="44" t="s">
        <v>1628</v>
      </c>
      <c r="C686" s="45">
        <v>48</v>
      </c>
      <c r="D686" s="46" t="s">
        <v>335</v>
      </c>
      <c r="E686" s="47">
        <v>0.60544137929993402</v>
      </c>
      <c r="F686" s="48">
        <v>11.324903793293</v>
      </c>
      <c r="G686" s="47">
        <v>0.46466572783248</v>
      </c>
      <c r="H686" s="50">
        <v>3.2989690721649501</v>
      </c>
      <c r="I686" s="76" t="str">
        <f t="shared" si="20"/>
        <v>No</v>
      </c>
      <c r="J686" s="49" t="str">
        <f t="shared" si="21"/>
        <v>No</v>
      </c>
      <c r="K686" s="47">
        <v>0.119342892165446</v>
      </c>
      <c r="L686" s="50">
        <v>20.450797141286401</v>
      </c>
      <c r="M686" s="47">
        <v>0.13738548399286901</v>
      </c>
      <c r="N686" s="50">
        <v>56.288659793814404</v>
      </c>
    </row>
    <row r="687" spans="1:14" x14ac:dyDescent="0.2">
      <c r="A687" s="57" t="s">
        <v>1629</v>
      </c>
      <c r="B687" s="44" t="s">
        <v>1630</v>
      </c>
      <c r="C687" s="45">
        <v>48</v>
      </c>
      <c r="D687" s="46" t="s">
        <v>335</v>
      </c>
      <c r="E687" s="47">
        <v>0.460835395280138</v>
      </c>
      <c r="F687" s="48">
        <v>1.0995052226498101</v>
      </c>
      <c r="G687" s="47">
        <v>0.52573609657551601</v>
      </c>
      <c r="H687" s="50">
        <v>17.9381443298969</v>
      </c>
      <c r="I687" s="76" t="str">
        <f t="shared" si="20"/>
        <v>No</v>
      </c>
      <c r="J687" s="49" t="str">
        <f t="shared" si="21"/>
        <v>No</v>
      </c>
      <c r="K687" s="47">
        <v>0.19571898604808799</v>
      </c>
      <c r="L687" s="50">
        <v>74.1616272677295</v>
      </c>
      <c r="M687" s="47">
        <v>0.13619686458932201</v>
      </c>
      <c r="N687" s="50">
        <v>55.257731958762903</v>
      </c>
    </row>
    <row r="688" spans="1:14" x14ac:dyDescent="0.2">
      <c r="A688" s="57" t="s">
        <v>1631</v>
      </c>
      <c r="B688" s="44" t="s">
        <v>1632</v>
      </c>
      <c r="C688" s="45">
        <v>48</v>
      </c>
      <c r="D688" s="46" t="s">
        <v>335</v>
      </c>
      <c r="E688" s="47">
        <v>0.57880810315301001</v>
      </c>
      <c r="F688" s="48">
        <v>8.2462891698735596</v>
      </c>
      <c r="G688" s="47">
        <v>0.65342321742695098</v>
      </c>
      <c r="H688" s="50">
        <v>74.639175257732006</v>
      </c>
      <c r="I688" s="76" t="str">
        <f t="shared" si="20"/>
        <v>No</v>
      </c>
      <c r="J688" s="49" t="str">
        <f t="shared" si="21"/>
        <v>No</v>
      </c>
      <c r="K688" s="47">
        <v>0.12631838501074</v>
      </c>
      <c r="L688" s="50">
        <v>28.202308960967599</v>
      </c>
      <c r="M688" s="47">
        <v>0.160035790251808</v>
      </c>
      <c r="N688" s="50">
        <v>65.360824742267994</v>
      </c>
    </row>
    <row r="689" spans="1:14" x14ac:dyDescent="0.2">
      <c r="A689" s="57" t="s">
        <v>1633</v>
      </c>
      <c r="B689" s="44" t="s">
        <v>1634</v>
      </c>
      <c r="C689" s="45">
        <v>48</v>
      </c>
      <c r="D689" s="46" t="s">
        <v>335</v>
      </c>
      <c r="E689" s="47">
        <v>0.47307435953654398</v>
      </c>
      <c r="F689" s="48">
        <v>1.2644310060472801</v>
      </c>
      <c r="G689" s="47">
        <v>0.56334883999732399</v>
      </c>
      <c r="H689" s="50">
        <v>34.226804123711297</v>
      </c>
      <c r="I689" s="76" t="str">
        <f t="shared" si="20"/>
        <v>No</v>
      </c>
      <c r="J689" s="49" t="str">
        <f t="shared" si="21"/>
        <v>No</v>
      </c>
      <c r="K689" s="47">
        <v>0.118835649839968</v>
      </c>
      <c r="L689" s="50">
        <v>19.791094007696501</v>
      </c>
      <c r="M689" s="47">
        <v>9.0812026207948607E-2</v>
      </c>
      <c r="N689" s="50">
        <v>17.9381443298969</v>
      </c>
    </row>
    <row r="690" spans="1:14" x14ac:dyDescent="0.2">
      <c r="A690" s="57" t="s">
        <v>1635</v>
      </c>
      <c r="B690" s="44" t="s">
        <v>1636</v>
      </c>
      <c r="C690" s="45">
        <v>48</v>
      </c>
      <c r="D690" s="46" t="s">
        <v>335</v>
      </c>
      <c r="E690" s="47">
        <v>0.56897588327748905</v>
      </c>
      <c r="F690" s="48">
        <v>7.3666849917537096</v>
      </c>
      <c r="G690" s="47">
        <v>0.52295898691350096</v>
      </c>
      <c r="H690" s="50">
        <v>16.2886597938144</v>
      </c>
      <c r="I690" s="76" t="str">
        <f t="shared" si="20"/>
        <v>No</v>
      </c>
      <c r="J690" s="49" t="str">
        <f t="shared" si="21"/>
        <v>No</v>
      </c>
      <c r="K690" s="47">
        <v>0.123246010376866</v>
      </c>
      <c r="L690" s="50">
        <v>25.398570643210601</v>
      </c>
      <c r="M690" s="47">
        <v>0.10647359522838599</v>
      </c>
      <c r="N690" s="50">
        <v>36.9072164948454</v>
      </c>
    </row>
    <row r="691" spans="1:14" x14ac:dyDescent="0.2">
      <c r="A691" s="57" t="s">
        <v>1637</v>
      </c>
      <c r="B691" s="44" t="s">
        <v>1638</v>
      </c>
      <c r="C691" s="45">
        <v>48</v>
      </c>
      <c r="D691" s="46" t="s">
        <v>335</v>
      </c>
      <c r="E691" s="47">
        <v>0.61786798614234495</v>
      </c>
      <c r="F691" s="48">
        <v>12.9741616272677</v>
      </c>
      <c r="G691" s="47">
        <v>0.49671155454813398</v>
      </c>
      <c r="H691" s="50">
        <v>8.2474226804123703</v>
      </c>
      <c r="I691" s="76" t="str">
        <f t="shared" si="20"/>
        <v>No</v>
      </c>
      <c r="J691" s="49" t="str">
        <f t="shared" si="21"/>
        <v>No</v>
      </c>
      <c r="K691" s="47">
        <v>0.13452387901093399</v>
      </c>
      <c r="L691" s="50">
        <v>38.207806487080802</v>
      </c>
      <c r="M691" s="47">
        <v>0.208003532048988</v>
      </c>
      <c r="N691" s="50">
        <v>78.350515463917503</v>
      </c>
    </row>
    <row r="692" spans="1:14" x14ac:dyDescent="0.2">
      <c r="A692" s="57" t="s">
        <v>1639</v>
      </c>
      <c r="B692" s="44" t="s">
        <v>1640</v>
      </c>
      <c r="C692" s="45">
        <v>48</v>
      </c>
      <c r="D692" s="46" t="s">
        <v>335</v>
      </c>
      <c r="E692" s="47">
        <v>0.61805148528006904</v>
      </c>
      <c r="F692" s="48">
        <v>13.0841121495327</v>
      </c>
      <c r="G692" s="47">
        <v>0.48400798034054898</v>
      </c>
      <c r="H692" s="50">
        <v>5.5670103092783503</v>
      </c>
      <c r="I692" s="76" t="str">
        <f t="shared" si="20"/>
        <v>No</v>
      </c>
      <c r="J692" s="49" t="str">
        <f t="shared" si="21"/>
        <v>No</v>
      </c>
      <c r="K692" s="47">
        <v>0.11937772445795</v>
      </c>
      <c r="L692" s="50">
        <v>20.505772402418899</v>
      </c>
      <c r="M692" s="47">
        <v>0.13661806788392</v>
      </c>
      <c r="N692" s="50">
        <v>55.463917525773198</v>
      </c>
    </row>
    <row r="693" spans="1:14" x14ac:dyDescent="0.2">
      <c r="A693" s="57" t="s">
        <v>1641</v>
      </c>
      <c r="B693" s="44" t="s">
        <v>1642</v>
      </c>
      <c r="C693" s="45">
        <v>48</v>
      </c>
      <c r="D693" s="46" t="s">
        <v>335</v>
      </c>
      <c r="E693" s="47">
        <v>0.62300133307849803</v>
      </c>
      <c r="F693" s="48">
        <v>14.018691588785</v>
      </c>
      <c r="G693" s="47">
        <v>0.51997314506140402</v>
      </c>
      <c r="H693" s="50">
        <v>14.639175257731999</v>
      </c>
      <c r="I693" s="76" t="str">
        <f t="shared" si="20"/>
        <v>No</v>
      </c>
      <c r="J693" s="49" t="str">
        <f t="shared" si="21"/>
        <v>No</v>
      </c>
      <c r="K693" s="47">
        <v>0.14275181116560701</v>
      </c>
      <c r="L693" s="50">
        <v>46.344145134689398</v>
      </c>
      <c r="M693" s="47">
        <v>0.121867287396711</v>
      </c>
      <c r="N693" s="50">
        <v>47.628865979381402</v>
      </c>
    </row>
    <row r="694" spans="1:14" x14ac:dyDescent="0.2">
      <c r="A694" s="57" t="s">
        <v>1643</v>
      </c>
      <c r="B694" s="44" t="s">
        <v>1644</v>
      </c>
      <c r="C694" s="45">
        <v>48</v>
      </c>
      <c r="D694" s="46" t="s">
        <v>335</v>
      </c>
      <c r="E694" s="47">
        <v>0.636941077329232</v>
      </c>
      <c r="F694" s="48">
        <v>16.547553600879599</v>
      </c>
      <c r="G694" s="47">
        <v>0.49263794533000099</v>
      </c>
      <c r="H694" s="50">
        <v>8.0412371134020599</v>
      </c>
      <c r="I694" s="76" t="str">
        <f t="shared" si="20"/>
        <v>No</v>
      </c>
      <c r="J694" s="49" t="str">
        <f t="shared" si="21"/>
        <v>No</v>
      </c>
      <c r="K694" s="47">
        <v>0.146473345891906</v>
      </c>
      <c r="L694" s="50">
        <v>49.202858713578898</v>
      </c>
      <c r="M694" s="47">
        <v>0.15184022293615401</v>
      </c>
      <c r="N694" s="50">
        <v>62.268041237113401</v>
      </c>
    </row>
    <row r="695" spans="1:14" x14ac:dyDescent="0.2">
      <c r="A695" s="57" t="s">
        <v>1645</v>
      </c>
      <c r="B695" s="44" t="s">
        <v>1646</v>
      </c>
      <c r="C695" s="45">
        <v>48</v>
      </c>
      <c r="D695" s="46" t="s">
        <v>335</v>
      </c>
      <c r="E695" s="47">
        <v>0.63845620931950398</v>
      </c>
      <c r="F695" s="48">
        <v>16.657504123144601</v>
      </c>
      <c r="G695" s="47">
        <v>0.517387673658675</v>
      </c>
      <c r="H695" s="50">
        <v>13.814432989690699</v>
      </c>
      <c r="I695" s="76" t="str">
        <f t="shared" si="20"/>
        <v>No</v>
      </c>
      <c r="J695" s="49" t="str">
        <f t="shared" si="21"/>
        <v>No</v>
      </c>
      <c r="K695" s="47">
        <v>0.14130774158915599</v>
      </c>
      <c r="L695" s="50">
        <v>44.749862561847202</v>
      </c>
      <c r="M695" s="47">
        <v>0.16785844957996801</v>
      </c>
      <c r="N695" s="50">
        <v>68.659793814433002</v>
      </c>
    </row>
    <row r="696" spans="1:14" x14ac:dyDescent="0.2">
      <c r="A696" s="57" t="s">
        <v>1647</v>
      </c>
      <c r="B696" s="44" t="s">
        <v>1648</v>
      </c>
      <c r="C696" s="45">
        <v>48</v>
      </c>
      <c r="D696" s="46" t="s">
        <v>335</v>
      </c>
      <c r="E696" s="47">
        <v>0.60076031062689605</v>
      </c>
      <c r="F696" s="48">
        <v>10.500274876305699</v>
      </c>
      <c r="G696" s="47">
        <v>0.56883129211846395</v>
      </c>
      <c r="H696" s="50">
        <v>36.288659793814404</v>
      </c>
      <c r="I696" s="76" t="str">
        <f t="shared" si="20"/>
        <v>No</v>
      </c>
      <c r="J696" s="49" t="str">
        <f t="shared" si="21"/>
        <v>No</v>
      </c>
      <c r="K696" s="47">
        <v>0.128645169115504</v>
      </c>
      <c r="L696" s="50">
        <v>30.841121495327101</v>
      </c>
      <c r="M696" s="47">
        <v>0.16531336122274601</v>
      </c>
      <c r="N696" s="50">
        <v>68.041237113402104</v>
      </c>
    </row>
    <row r="697" spans="1:14" x14ac:dyDescent="0.2">
      <c r="A697" s="57" t="s">
        <v>1649</v>
      </c>
      <c r="B697" s="44" t="s">
        <v>1650</v>
      </c>
      <c r="C697" s="45">
        <v>48</v>
      </c>
      <c r="D697" s="46" t="s">
        <v>335</v>
      </c>
      <c r="E697" s="47">
        <v>0.61612433302366298</v>
      </c>
      <c r="F697" s="48">
        <v>12.644310060472799</v>
      </c>
      <c r="G697" s="47">
        <v>0.58485368871203003</v>
      </c>
      <c r="H697" s="50">
        <v>44.948453608247398</v>
      </c>
      <c r="I697" s="76" t="str">
        <f t="shared" si="20"/>
        <v>No</v>
      </c>
      <c r="J697" s="49" t="str">
        <f t="shared" si="21"/>
        <v>No</v>
      </c>
      <c r="K697" s="47">
        <v>0.11446209842741301</v>
      </c>
      <c r="L697" s="50">
        <v>13.578889499725101</v>
      </c>
      <c r="M697" s="47">
        <v>0.10289243998134399</v>
      </c>
      <c r="N697" s="50">
        <v>32.371134020618598</v>
      </c>
    </row>
    <row r="698" spans="1:14" x14ac:dyDescent="0.2">
      <c r="A698" s="57" t="s">
        <v>1651</v>
      </c>
      <c r="B698" s="44" t="s">
        <v>1652</v>
      </c>
      <c r="C698" s="45">
        <v>48</v>
      </c>
      <c r="D698" s="46" t="s">
        <v>335</v>
      </c>
      <c r="E698" s="47">
        <v>0.66113078986863105</v>
      </c>
      <c r="F698" s="48">
        <v>21.495327102803699</v>
      </c>
      <c r="G698" s="47">
        <v>0.63935034895336396</v>
      </c>
      <c r="H698" s="50">
        <v>69.278350515463899</v>
      </c>
      <c r="I698" s="76" t="str">
        <f t="shared" si="20"/>
        <v>No</v>
      </c>
      <c r="J698" s="49" t="str">
        <f t="shared" si="21"/>
        <v>No</v>
      </c>
      <c r="K698" s="47">
        <v>0.113672987807133</v>
      </c>
      <c r="L698" s="50">
        <v>12.5893347993403</v>
      </c>
      <c r="M698" s="47">
        <v>9.8706425568962294E-2</v>
      </c>
      <c r="N698" s="50">
        <v>28.865979381443299</v>
      </c>
    </row>
    <row r="699" spans="1:14" x14ac:dyDescent="0.2">
      <c r="A699" s="57" t="s">
        <v>1653</v>
      </c>
      <c r="B699" s="44" t="s">
        <v>1653</v>
      </c>
      <c r="C699" s="45">
        <v>48</v>
      </c>
      <c r="D699" s="46" t="s">
        <v>335</v>
      </c>
      <c r="E699" s="47">
        <v>0.68084881330247404</v>
      </c>
      <c r="F699" s="48">
        <v>25.8383727322705</v>
      </c>
      <c r="G699" s="47">
        <v>0.65980845283329304</v>
      </c>
      <c r="H699" s="50">
        <v>77.319587628866003</v>
      </c>
      <c r="I699" s="76" t="str">
        <f t="shared" si="20"/>
        <v>No</v>
      </c>
      <c r="J699" s="49" t="str">
        <f t="shared" si="21"/>
        <v>No</v>
      </c>
      <c r="K699" s="47">
        <v>0.111812280709485</v>
      </c>
      <c r="L699" s="50">
        <v>9.7855964815832905</v>
      </c>
      <c r="M699" s="47">
        <v>8.3606331988918398E-2</v>
      </c>
      <c r="N699" s="50">
        <v>7.2164948453608204</v>
      </c>
    </row>
    <row r="700" spans="1:14" x14ac:dyDescent="0.2">
      <c r="A700" s="148" t="s">
        <v>1654</v>
      </c>
      <c r="B700" s="44" t="s">
        <v>1655</v>
      </c>
      <c r="C700" s="45">
        <v>46</v>
      </c>
      <c r="D700" s="46" t="s">
        <v>335</v>
      </c>
      <c r="E700" s="47">
        <v>0.87896242605848596</v>
      </c>
      <c r="F700" s="48">
        <v>87.740516767454693</v>
      </c>
      <c r="G700" s="47">
        <v>0.88360397985794503</v>
      </c>
      <c r="H700" s="50">
        <v>98.760932944606395</v>
      </c>
      <c r="I700" s="76" t="str">
        <f t="shared" si="20"/>
        <v>No</v>
      </c>
      <c r="J700" s="49" t="str">
        <f t="shared" si="21"/>
        <v>Yes</v>
      </c>
      <c r="K700" s="47">
        <v>0.11193609480687799</v>
      </c>
      <c r="L700" s="50">
        <v>9.9505222649807603</v>
      </c>
      <c r="M700" s="47">
        <v>0.11189507088016</v>
      </c>
      <c r="N700" s="50">
        <v>9.3294460641399404</v>
      </c>
    </row>
    <row r="701" spans="1:14" x14ac:dyDescent="0.2">
      <c r="A701" s="57" t="s">
        <v>1656</v>
      </c>
      <c r="B701" s="44" t="s">
        <v>1656</v>
      </c>
      <c r="C701" s="45">
        <v>48</v>
      </c>
      <c r="D701" s="46" t="s">
        <v>335</v>
      </c>
      <c r="E701" s="47">
        <v>0.66597507736094497</v>
      </c>
      <c r="F701" s="48">
        <v>22.649807586586</v>
      </c>
      <c r="G701" s="47">
        <v>0.63907616515410903</v>
      </c>
      <c r="H701" s="50">
        <v>69.072164948453604</v>
      </c>
      <c r="I701" s="76" t="str">
        <f t="shared" si="20"/>
        <v>No</v>
      </c>
      <c r="J701" s="49" t="str">
        <f t="shared" si="21"/>
        <v>No</v>
      </c>
      <c r="K701" s="47">
        <v>0.111154157599113</v>
      </c>
      <c r="L701" s="50">
        <v>9.1808686091258895</v>
      </c>
      <c r="M701" s="47">
        <v>8.3333333333333301E-2</v>
      </c>
      <c r="N701" s="50">
        <v>5.36082474226804</v>
      </c>
    </row>
    <row r="702" spans="1:14" x14ac:dyDescent="0.2">
      <c r="A702" s="57" t="s">
        <v>1657</v>
      </c>
      <c r="B702" s="44" t="s">
        <v>1658</v>
      </c>
      <c r="C702" s="45">
        <v>48</v>
      </c>
      <c r="D702" s="46" t="s">
        <v>335</v>
      </c>
      <c r="E702" s="47">
        <v>0.55221794508257804</v>
      </c>
      <c r="F702" s="48">
        <v>5.8273776800439796</v>
      </c>
      <c r="G702" s="47">
        <v>0.592284187461252</v>
      </c>
      <c r="H702" s="50">
        <v>47.216494845360799</v>
      </c>
      <c r="I702" s="76" t="str">
        <f t="shared" si="20"/>
        <v>No</v>
      </c>
      <c r="J702" s="49" t="str">
        <f t="shared" si="21"/>
        <v>No</v>
      </c>
      <c r="K702" s="47">
        <v>0.11111111111111099</v>
      </c>
      <c r="L702" s="50">
        <v>9.0709180868609103</v>
      </c>
      <c r="M702" s="47">
        <v>8.3333333333333301E-2</v>
      </c>
      <c r="N702" s="50">
        <v>5.36082474226804</v>
      </c>
    </row>
    <row r="703" spans="1:14" x14ac:dyDescent="0.2">
      <c r="A703" s="57" t="s">
        <v>1659</v>
      </c>
      <c r="B703" s="44" t="s">
        <v>1660</v>
      </c>
      <c r="C703" s="45">
        <v>46</v>
      </c>
      <c r="D703" s="46" t="s">
        <v>335</v>
      </c>
      <c r="E703" s="47">
        <v>0.70345199645281298</v>
      </c>
      <c r="F703" s="48">
        <v>30.6212204507971</v>
      </c>
      <c r="G703" s="47">
        <v>0.59207951262857506</v>
      </c>
      <c r="H703" s="50">
        <v>23.542274052478099</v>
      </c>
      <c r="I703" s="76" t="str">
        <f t="shared" si="20"/>
        <v>No</v>
      </c>
      <c r="J703" s="49" t="str">
        <f t="shared" si="21"/>
        <v>No</v>
      </c>
      <c r="K703" s="47">
        <v>0.237988411969876</v>
      </c>
      <c r="L703" s="50">
        <v>85.926333150082499</v>
      </c>
      <c r="M703" s="47">
        <v>0.24103639618084599</v>
      </c>
      <c r="N703" s="50">
        <v>84.620991253644306</v>
      </c>
    </row>
    <row r="704" spans="1:14" x14ac:dyDescent="0.2">
      <c r="A704" s="57" t="s">
        <v>1661</v>
      </c>
      <c r="B704" s="44" t="s">
        <v>1662</v>
      </c>
      <c r="C704" s="45">
        <v>46</v>
      </c>
      <c r="D704" s="46" t="s">
        <v>335</v>
      </c>
      <c r="E704" s="47">
        <v>0.69569701252398697</v>
      </c>
      <c r="F704" s="48">
        <v>28.971962616822399</v>
      </c>
      <c r="G704" s="47">
        <v>0.597204908343275</v>
      </c>
      <c r="H704" s="50">
        <v>26.020408163265301</v>
      </c>
      <c r="I704" s="76" t="str">
        <f t="shared" si="20"/>
        <v>No</v>
      </c>
      <c r="J704" s="49" t="str">
        <f t="shared" si="21"/>
        <v>No</v>
      </c>
      <c r="K704" s="47">
        <v>0.21712706354567099</v>
      </c>
      <c r="L704" s="50">
        <v>80.428807036833405</v>
      </c>
      <c r="M704" s="47">
        <v>0.219209577465237</v>
      </c>
      <c r="N704" s="50">
        <v>79.227405247813394</v>
      </c>
    </row>
    <row r="705" spans="1:14" x14ac:dyDescent="0.2">
      <c r="A705" s="57" t="s">
        <v>1663</v>
      </c>
      <c r="B705" s="44" t="s">
        <v>1663</v>
      </c>
      <c r="C705" s="45">
        <v>46</v>
      </c>
      <c r="D705" s="46" t="s">
        <v>335</v>
      </c>
      <c r="E705" s="47">
        <v>0.73587160656768102</v>
      </c>
      <c r="F705" s="48">
        <v>40.901594282572802</v>
      </c>
      <c r="G705" s="47">
        <v>0.69217965497772305</v>
      </c>
      <c r="H705" s="50">
        <v>73.032069970845498</v>
      </c>
      <c r="I705" s="76" t="str">
        <f t="shared" si="20"/>
        <v>No</v>
      </c>
      <c r="J705" s="49" t="str">
        <f t="shared" si="21"/>
        <v>No</v>
      </c>
      <c r="K705" s="47">
        <v>0.19381503455053301</v>
      </c>
      <c r="L705" s="50">
        <v>73.227047828477197</v>
      </c>
      <c r="M705" s="47">
        <v>0.198407819313491</v>
      </c>
      <c r="N705" s="50">
        <v>73.542274052478106</v>
      </c>
    </row>
    <row r="706" spans="1:14" x14ac:dyDescent="0.2">
      <c r="A706" s="57" t="s">
        <v>1664</v>
      </c>
      <c r="B706" s="44" t="s">
        <v>1664</v>
      </c>
      <c r="C706" s="45">
        <v>46</v>
      </c>
      <c r="D706" s="46" t="s">
        <v>335</v>
      </c>
      <c r="E706" s="47">
        <v>0.74465487227339799</v>
      </c>
      <c r="F706" s="48">
        <v>43.650357339197399</v>
      </c>
      <c r="G706" s="47">
        <v>0.69831485654677194</v>
      </c>
      <c r="H706" s="50">
        <v>74.927113702623899</v>
      </c>
      <c r="I706" s="76" t="str">
        <f t="shared" si="20"/>
        <v>No</v>
      </c>
      <c r="J706" s="49" t="str">
        <f t="shared" si="21"/>
        <v>No</v>
      </c>
      <c r="K706" s="47">
        <v>0.15038039659682501</v>
      </c>
      <c r="L706" s="50">
        <v>51.896646509070898</v>
      </c>
      <c r="M706" s="47">
        <v>0.15174076712924001</v>
      </c>
      <c r="N706" s="50">
        <v>53.7172011661808</v>
      </c>
    </row>
    <row r="707" spans="1:14" x14ac:dyDescent="0.2">
      <c r="A707" s="57" t="s">
        <v>1665</v>
      </c>
      <c r="B707" s="44" t="s">
        <v>1665</v>
      </c>
      <c r="C707" s="45">
        <v>46</v>
      </c>
      <c r="D707" s="46" t="s">
        <v>335</v>
      </c>
      <c r="E707" s="47">
        <v>0.75074524690132804</v>
      </c>
      <c r="F707" s="48">
        <v>45.684442001099498</v>
      </c>
      <c r="G707" s="47">
        <v>0.71275418429415205</v>
      </c>
      <c r="H707" s="50">
        <v>79.008746355685105</v>
      </c>
      <c r="I707" s="76" t="str">
        <f t="shared" si="20"/>
        <v>No</v>
      </c>
      <c r="J707" s="49" t="str">
        <f t="shared" si="21"/>
        <v>No</v>
      </c>
      <c r="K707" s="47">
        <v>0.140979770063583</v>
      </c>
      <c r="L707" s="50">
        <v>44.365035733919697</v>
      </c>
      <c r="M707" s="47">
        <v>0.14221416930642</v>
      </c>
      <c r="N707" s="50">
        <v>48.104956268221599</v>
      </c>
    </row>
    <row r="708" spans="1:14" x14ac:dyDescent="0.2">
      <c r="A708" s="57" t="s">
        <v>1666</v>
      </c>
      <c r="B708" s="44" t="s">
        <v>1667</v>
      </c>
      <c r="C708" s="45">
        <v>46</v>
      </c>
      <c r="D708" s="46" t="s">
        <v>335</v>
      </c>
      <c r="E708" s="47">
        <v>0.76885078334548596</v>
      </c>
      <c r="F708" s="48">
        <v>51.456844420011002</v>
      </c>
      <c r="G708" s="47">
        <v>0.65137815719689596</v>
      </c>
      <c r="H708" s="50">
        <v>52.186588921282798</v>
      </c>
      <c r="I708" s="76" t="str">
        <f t="shared" si="20"/>
        <v>No</v>
      </c>
      <c r="J708" s="49" t="str">
        <f t="shared" si="21"/>
        <v>No</v>
      </c>
      <c r="K708" s="47">
        <v>0.21129173401170701</v>
      </c>
      <c r="L708" s="50">
        <v>78.889499725123699</v>
      </c>
      <c r="M708" s="47">
        <v>0.216810035990287</v>
      </c>
      <c r="N708" s="50">
        <v>78.790087463556802</v>
      </c>
    </row>
    <row r="709" spans="1:14" x14ac:dyDescent="0.2">
      <c r="A709" s="57" t="s">
        <v>1668</v>
      </c>
      <c r="B709" s="44" t="s">
        <v>1669</v>
      </c>
      <c r="C709" s="45">
        <v>46</v>
      </c>
      <c r="D709" s="46" t="s">
        <v>335</v>
      </c>
      <c r="E709" s="47">
        <v>0.76875698823685501</v>
      </c>
      <c r="F709" s="48">
        <v>51.401869158878498</v>
      </c>
      <c r="G709" s="47">
        <v>0.64801324999165399</v>
      </c>
      <c r="H709" s="50">
        <v>50.145772594752202</v>
      </c>
      <c r="I709" s="76" t="str">
        <f t="shared" si="20"/>
        <v>No</v>
      </c>
      <c r="J709" s="49" t="str">
        <f t="shared" si="21"/>
        <v>No</v>
      </c>
      <c r="K709" s="47">
        <v>0.19946249576927899</v>
      </c>
      <c r="L709" s="50">
        <v>75.316107751511794</v>
      </c>
      <c r="M709" s="47">
        <v>0.202178141687402</v>
      </c>
      <c r="N709" s="50">
        <v>75.072886297376101</v>
      </c>
    </row>
    <row r="710" spans="1:14" x14ac:dyDescent="0.2">
      <c r="A710" s="57" t="s">
        <v>1670</v>
      </c>
      <c r="B710" s="44" t="s">
        <v>1671</v>
      </c>
      <c r="C710" s="45">
        <v>46</v>
      </c>
      <c r="D710" s="46" t="s">
        <v>335</v>
      </c>
      <c r="E710" s="47">
        <v>0.78983538998871206</v>
      </c>
      <c r="F710" s="48">
        <v>57.8889499725124</v>
      </c>
      <c r="G710" s="47">
        <v>0.674458113357431</v>
      </c>
      <c r="H710" s="50">
        <v>63.8483965014577</v>
      </c>
      <c r="I710" s="76" t="str">
        <f t="shared" si="20"/>
        <v>No</v>
      </c>
      <c r="J710" s="49" t="str">
        <f t="shared" si="21"/>
        <v>No</v>
      </c>
      <c r="K710" s="47">
        <v>0.21216784471535</v>
      </c>
      <c r="L710" s="50">
        <v>79.109400769653703</v>
      </c>
      <c r="M710" s="47">
        <v>0.21600397753537701</v>
      </c>
      <c r="N710" s="50">
        <v>78.571428571428598</v>
      </c>
    </row>
    <row r="711" spans="1:14" x14ac:dyDescent="0.2">
      <c r="A711" s="147" t="s">
        <v>1672</v>
      </c>
      <c r="B711" s="44" t="s">
        <v>1673</v>
      </c>
      <c r="C711" s="45">
        <v>46</v>
      </c>
      <c r="D711" s="46" t="s">
        <v>335</v>
      </c>
      <c r="E711" s="47">
        <v>0.88041306288355103</v>
      </c>
      <c r="F711" s="48">
        <v>88.015393073117096</v>
      </c>
      <c r="G711" s="47">
        <v>0.755191436518451</v>
      </c>
      <c r="H711" s="50">
        <v>88.702623906705497</v>
      </c>
      <c r="I711" s="76" t="str">
        <f t="shared" ref="I711:I774" si="22">IF(AND(F711&gt;=90,H711&gt;=90),"Yes","No")</f>
        <v>No</v>
      </c>
      <c r="J711" s="49" t="str">
        <f t="shared" ref="J711:J774" si="23">IF(AND(F711&gt;=75,H711&gt;=75),"Yes","No")</f>
        <v>Yes</v>
      </c>
      <c r="K711" s="47">
        <v>0.34343453688618197</v>
      </c>
      <c r="L711" s="50">
        <v>96.261682242990702</v>
      </c>
      <c r="M711" s="47">
        <v>0.360114389810538</v>
      </c>
      <c r="N711" s="50">
        <v>96.720116618075807</v>
      </c>
    </row>
    <row r="712" spans="1:14" x14ac:dyDescent="0.2">
      <c r="A712" s="57" t="s">
        <v>1674</v>
      </c>
      <c r="B712" s="44" t="s">
        <v>1675</v>
      </c>
      <c r="C712" s="45">
        <v>46</v>
      </c>
      <c r="D712" s="46" t="s">
        <v>335</v>
      </c>
      <c r="E712" s="47">
        <v>0.805599562927243</v>
      </c>
      <c r="F712" s="48">
        <v>63.606377130291399</v>
      </c>
      <c r="G712" s="47">
        <v>0.75475057449507599</v>
      </c>
      <c r="H712" s="50">
        <v>88.483965014577294</v>
      </c>
      <c r="I712" s="76" t="str">
        <f t="shared" si="22"/>
        <v>No</v>
      </c>
      <c r="J712" s="49" t="str">
        <f t="shared" si="23"/>
        <v>No</v>
      </c>
      <c r="K712" s="47">
        <v>0.27826746013678599</v>
      </c>
      <c r="L712" s="50">
        <v>91.808686091258906</v>
      </c>
      <c r="M712" s="47">
        <v>0.28767823223796102</v>
      </c>
      <c r="N712" s="50">
        <v>91.180758017492707</v>
      </c>
    </row>
    <row r="713" spans="1:14" x14ac:dyDescent="0.2">
      <c r="A713" s="147" t="s">
        <v>1676</v>
      </c>
      <c r="B713" s="44" t="s">
        <v>1677</v>
      </c>
      <c r="C713" s="45">
        <v>46</v>
      </c>
      <c r="D713" s="46" t="s">
        <v>335</v>
      </c>
      <c r="E713" s="47">
        <v>0.85388064230236105</v>
      </c>
      <c r="F713" s="48">
        <v>81.088510170423305</v>
      </c>
      <c r="G713" s="47">
        <v>0.77847141457590097</v>
      </c>
      <c r="H713" s="50">
        <v>92.857142857142904</v>
      </c>
      <c r="I713" s="76" t="str">
        <f t="shared" si="22"/>
        <v>No</v>
      </c>
      <c r="J713" s="49" t="str">
        <f t="shared" si="23"/>
        <v>Yes</v>
      </c>
      <c r="K713" s="47">
        <v>0.28268696066798998</v>
      </c>
      <c r="L713" s="50">
        <v>92.028587135788896</v>
      </c>
      <c r="M713" s="47">
        <v>0.29215923198306298</v>
      </c>
      <c r="N713" s="50">
        <v>91.545189504373198</v>
      </c>
    </row>
    <row r="714" spans="1:14" x14ac:dyDescent="0.2">
      <c r="A714" s="57" t="s">
        <v>1678</v>
      </c>
      <c r="B714" s="44" t="s">
        <v>1679</v>
      </c>
      <c r="C714" s="45">
        <v>46</v>
      </c>
      <c r="D714" s="46" t="s">
        <v>335</v>
      </c>
      <c r="E714" s="47">
        <v>0.72200610557753397</v>
      </c>
      <c r="F714" s="48">
        <v>36.613523914238598</v>
      </c>
      <c r="G714" s="47">
        <v>0.59281481043097795</v>
      </c>
      <c r="H714" s="50">
        <v>23.979591836734699</v>
      </c>
      <c r="I714" s="76" t="str">
        <f t="shared" si="22"/>
        <v>No</v>
      </c>
      <c r="J714" s="49" t="str">
        <f t="shared" si="23"/>
        <v>No</v>
      </c>
      <c r="K714" s="47">
        <v>0.25917167179260098</v>
      </c>
      <c r="L714" s="50">
        <v>89.334799340296897</v>
      </c>
      <c r="M714" s="47">
        <v>0.263275082747366</v>
      </c>
      <c r="N714" s="50">
        <v>87.609329446064095</v>
      </c>
    </row>
    <row r="715" spans="1:14" x14ac:dyDescent="0.2">
      <c r="A715" s="57" t="s">
        <v>1680</v>
      </c>
      <c r="B715" s="44" t="s">
        <v>1680</v>
      </c>
      <c r="C715" s="45">
        <v>46</v>
      </c>
      <c r="D715" s="46" t="s">
        <v>335</v>
      </c>
      <c r="E715" s="47">
        <v>0.69104944426473702</v>
      </c>
      <c r="F715" s="48">
        <v>27.982407916437602</v>
      </c>
      <c r="G715" s="47">
        <v>0.65392478492338602</v>
      </c>
      <c r="H715" s="50">
        <v>53.061224489795897</v>
      </c>
      <c r="I715" s="76" t="str">
        <f t="shared" si="22"/>
        <v>No</v>
      </c>
      <c r="J715" s="49" t="str">
        <f t="shared" si="23"/>
        <v>No</v>
      </c>
      <c r="K715" s="47">
        <v>0.229772253618414</v>
      </c>
      <c r="L715" s="50">
        <v>84.332050577240295</v>
      </c>
      <c r="M715" s="47">
        <v>0.233809465947309</v>
      </c>
      <c r="N715" s="50">
        <v>82.653061224489804</v>
      </c>
    </row>
    <row r="716" spans="1:14" x14ac:dyDescent="0.2">
      <c r="A716" s="57" t="s">
        <v>1681</v>
      </c>
      <c r="B716" s="44" t="s">
        <v>1682</v>
      </c>
      <c r="C716" s="45">
        <v>46</v>
      </c>
      <c r="D716" s="46" t="s">
        <v>335</v>
      </c>
      <c r="E716" s="47">
        <v>0.67580042689380804</v>
      </c>
      <c r="F716" s="48">
        <v>24.683892248488199</v>
      </c>
      <c r="G716" s="47">
        <v>0.70059782587695996</v>
      </c>
      <c r="H716" s="50">
        <v>75.874635568513099</v>
      </c>
      <c r="I716" s="76" t="str">
        <f t="shared" si="22"/>
        <v>No</v>
      </c>
      <c r="J716" s="49" t="str">
        <f t="shared" si="23"/>
        <v>No</v>
      </c>
      <c r="K716" s="47">
        <v>0.117992568949252</v>
      </c>
      <c r="L716" s="50">
        <v>18.6366135239142</v>
      </c>
      <c r="M716" s="47">
        <v>0.118019709785727</v>
      </c>
      <c r="N716" s="50">
        <v>19.0233236151604</v>
      </c>
    </row>
    <row r="717" spans="1:14" x14ac:dyDescent="0.2">
      <c r="A717" s="57" t="s">
        <v>1683</v>
      </c>
      <c r="B717" s="44" t="s">
        <v>1684</v>
      </c>
      <c r="C717" s="45">
        <v>46</v>
      </c>
      <c r="D717" s="46" t="s">
        <v>335</v>
      </c>
      <c r="E717" s="47">
        <v>0.69870308776901002</v>
      </c>
      <c r="F717" s="48">
        <v>29.576690489279802</v>
      </c>
      <c r="G717" s="47">
        <v>0.64119087799307195</v>
      </c>
      <c r="H717" s="50">
        <v>46.2827988338192</v>
      </c>
      <c r="I717" s="76" t="str">
        <f t="shared" si="22"/>
        <v>No</v>
      </c>
      <c r="J717" s="49" t="str">
        <f t="shared" si="23"/>
        <v>No</v>
      </c>
      <c r="K717" s="47">
        <v>0.31894583934092602</v>
      </c>
      <c r="L717" s="50">
        <v>94.887300714678403</v>
      </c>
      <c r="M717" s="47">
        <v>0.32965079697980598</v>
      </c>
      <c r="N717" s="50">
        <v>94.533527696793001</v>
      </c>
    </row>
    <row r="718" spans="1:14" x14ac:dyDescent="0.2">
      <c r="A718" s="57" t="s">
        <v>1685</v>
      </c>
      <c r="B718" s="44" t="s">
        <v>1686</v>
      </c>
      <c r="C718" s="45">
        <v>46</v>
      </c>
      <c r="D718" s="46" t="s">
        <v>335</v>
      </c>
      <c r="E718" s="47">
        <v>0.71033356545904502</v>
      </c>
      <c r="F718" s="48">
        <v>32.490379329301803</v>
      </c>
      <c r="G718" s="47">
        <v>0.65417458693624697</v>
      </c>
      <c r="H718" s="50">
        <v>53.425655976676403</v>
      </c>
      <c r="I718" s="76" t="str">
        <f t="shared" si="22"/>
        <v>No</v>
      </c>
      <c r="J718" s="49" t="str">
        <f t="shared" si="23"/>
        <v>No</v>
      </c>
      <c r="K718" s="47">
        <v>0.129130243589587</v>
      </c>
      <c r="L718" s="50">
        <v>31.665750412314502</v>
      </c>
      <c r="M718" s="47">
        <v>0.12816921579849699</v>
      </c>
      <c r="N718" s="50">
        <v>34.037900874635604</v>
      </c>
    </row>
    <row r="719" spans="1:14" x14ac:dyDescent="0.2">
      <c r="A719" s="57" t="s">
        <v>1687</v>
      </c>
      <c r="B719" s="44" t="s">
        <v>1687</v>
      </c>
      <c r="C719" s="45">
        <v>46</v>
      </c>
      <c r="D719" s="46" t="s">
        <v>335</v>
      </c>
      <c r="E719" s="47">
        <v>0.74437602085463594</v>
      </c>
      <c r="F719" s="48">
        <v>43.540406816932403</v>
      </c>
      <c r="G719" s="47">
        <v>0.64230286111003598</v>
      </c>
      <c r="H719" s="50">
        <v>46.938775510204103</v>
      </c>
      <c r="I719" s="76" t="str">
        <f t="shared" si="22"/>
        <v>No</v>
      </c>
      <c r="J719" s="49" t="str">
        <f t="shared" si="23"/>
        <v>No</v>
      </c>
      <c r="K719" s="47">
        <v>0.111797939698618</v>
      </c>
      <c r="L719" s="50">
        <v>9.7306212204508</v>
      </c>
      <c r="M719" s="47">
        <v>0.111752834641518</v>
      </c>
      <c r="N719" s="50">
        <v>8.8192419825072896</v>
      </c>
    </row>
    <row r="720" spans="1:14" x14ac:dyDescent="0.2">
      <c r="A720" s="57" t="s">
        <v>1688</v>
      </c>
      <c r="B720" s="44" t="s">
        <v>1689</v>
      </c>
      <c r="C720" s="45">
        <v>46</v>
      </c>
      <c r="D720" s="46" t="s">
        <v>335</v>
      </c>
      <c r="E720" s="47">
        <v>0.74163892324672298</v>
      </c>
      <c r="F720" s="48">
        <v>42.880703683342503</v>
      </c>
      <c r="G720" s="47">
        <v>0.69423483200530101</v>
      </c>
      <c r="H720" s="50">
        <v>73.979591836734699</v>
      </c>
      <c r="I720" s="76" t="str">
        <f t="shared" si="22"/>
        <v>No</v>
      </c>
      <c r="J720" s="49" t="str">
        <f t="shared" si="23"/>
        <v>No</v>
      </c>
      <c r="K720" s="47">
        <v>0.110118478345836</v>
      </c>
      <c r="L720" s="50">
        <v>8.5211654755360104</v>
      </c>
      <c r="M720" s="47">
        <v>0.110661118986302</v>
      </c>
      <c r="N720" s="50">
        <v>7.3615160349854198</v>
      </c>
    </row>
    <row r="721" spans="1:14" x14ac:dyDescent="0.2">
      <c r="A721" s="57" t="s">
        <v>1690</v>
      </c>
      <c r="B721" s="44" t="s">
        <v>1691</v>
      </c>
      <c r="C721" s="45">
        <v>46</v>
      </c>
      <c r="D721" s="46" t="s">
        <v>335</v>
      </c>
      <c r="E721" s="47">
        <v>0.83508359706962498</v>
      </c>
      <c r="F721" s="48">
        <v>74.876305662451898</v>
      </c>
      <c r="G721" s="47">
        <v>0.71714334638223198</v>
      </c>
      <c r="H721" s="50">
        <v>80.830903790087504</v>
      </c>
      <c r="I721" s="76" t="str">
        <f t="shared" si="22"/>
        <v>No</v>
      </c>
      <c r="J721" s="49" t="str">
        <f t="shared" si="23"/>
        <v>No</v>
      </c>
      <c r="K721" s="47">
        <v>0.11117923106892801</v>
      </c>
      <c r="L721" s="50">
        <v>9.2358438702583801</v>
      </c>
      <c r="M721" s="47">
        <v>0.111139157179921</v>
      </c>
      <c r="N721" s="50">
        <v>7.8717201166180804</v>
      </c>
    </row>
    <row r="722" spans="1:14" x14ac:dyDescent="0.2">
      <c r="A722" s="57" t="s">
        <v>1692</v>
      </c>
      <c r="B722" s="44" t="s">
        <v>1693</v>
      </c>
      <c r="C722" s="45">
        <v>46</v>
      </c>
      <c r="D722" s="46" t="s">
        <v>335</v>
      </c>
      <c r="E722" s="47">
        <v>0.62575917015112903</v>
      </c>
      <c r="F722" s="48">
        <v>14.568444200109999</v>
      </c>
      <c r="G722" s="47">
        <v>0.60774591330172101</v>
      </c>
      <c r="H722" s="50">
        <v>30.976676384839699</v>
      </c>
      <c r="I722" s="76" t="str">
        <f t="shared" si="22"/>
        <v>No</v>
      </c>
      <c r="J722" s="49" t="str">
        <f t="shared" si="23"/>
        <v>No</v>
      </c>
      <c r="K722" s="47">
        <v>0.13453409112905201</v>
      </c>
      <c r="L722" s="50">
        <v>38.2627817482133</v>
      </c>
      <c r="M722" s="47">
        <v>0.135631140309838</v>
      </c>
      <c r="N722" s="50">
        <v>42.346938775510203</v>
      </c>
    </row>
    <row r="723" spans="1:14" x14ac:dyDescent="0.2">
      <c r="A723" s="57" t="s">
        <v>1694</v>
      </c>
      <c r="B723" s="44" t="s">
        <v>1695</v>
      </c>
      <c r="C723" s="45">
        <v>46</v>
      </c>
      <c r="D723" s="46" t="s">
        <v>335</v>
      </c>
      <c r="E723" s="47">
        <v>0.61312834020899498</v>
      </c>
      <c r="F723" s="48">
        <v>12.4244090159428</v>
      </c>
      <c r="G723" s="47">
        <v>0.52606919146132303</v>
      </c>
      <c r="H723" s="50">
        <v>6.4868804664723001</v>
      </c>
      <c r="I723" s="76" t="str">
        <f t="shared" si="22"/>
        <v>No</v>
      </c>
      <c r="J723" s="49" t="str">
        <f t="shared" si="23"/>
        <v>No</v>
      </c>
      <c r="K723" s="47">
        <v>0.13186513123952201</v>
      </c>
      <c r="L723" s="50">
        <v>35.0742166025289</v>
      </c>
      <c r="M723" s="47">
        <v>0.13076044674242801</v>
      </c>
      <c r="N723" s="50">
        <v>37.099125364431501</v>
      </c>
    </row>
    <row r="724" spans="1:14" x14ac:dyDescent="0.2">
      <c r="A724" s="57" t="s">
        <v>1696</v>
      </c>
      <c r="B724" s="44" t="s">
        <v>1697</v>
      </c>
      <c r="C724" s="45">
        <v>46</v>
      </c>
      <c r="D724" s="46" t="s">
        <v>335</v>
      </c>
      <c r="E724" s="47">
        <v>0.56557853258402901</v>
      </c>
      <c r="F724" s="48">
        <v>7.1467839472237502</v>
      </c>
      <c r="G724" s="47">
        <v>0.57018382094637798</v>
      </c>
      <c r="H724" s="50">
        <v>15.889212827988301</v>
      </c>
      <c r="I724" s="76" t="str">
        <f t="shared" si="22"/>
        <v>No</v>
      </c>
      <c r="J724" s="49" t="str">
        <f t="shared" si="23"/>
        <v>No</v>
      </c>
      <c r="K724" s="47">
        <v>0.14137634928977499</v>
      </c>
      <c r="L724" s="50">
        <v>44.8048378229797</v>
      </c>
      <c r="M724" s="47">
        <v>0.14065301071745001</v>
      </c>
      <c r="N724" s="50">
        <v>47.2303206997085</v>
      </c>
    </row>
    <row r="725" spans="1:14" x14ac:dyDescent="0.2">
      <c r="A725" s="57" t="s">
        <v>1698</v>
      </c>
      <c r="B725" s="44" t="s">
        <v>1698</v>
      </c>
      <c r="C725" s="45">
        <v>46</v>
      </c>
      <c r="D725" s="46" t="s">
        <v>335</v>
      </c>
      <c r="E725" s="47">
        <v>0.60908295275885405</v>
      </c>
      <c r="F725" s="48">
        <v>11.819681143485401</v>
      </c>
      <c r="G725" s="47">
        <v>0.613805672486748</v>
      </c>
      <c r="H725" s="50">
        <v>33.381924198250701</v>
      </c>
      <c r="I725" s="76" t="str">
        <f t="shared" si="22"/>
        <v>No</v>
      </c>
      <c r="J725" s="49" t="str">
        <f t="shared" si="23"/>
        <v>No</v>
      </c>
      <c r="K725" s="47">
        <v>0.111433294103782</v>
      </c>
      <c r="L725" s="50">
        <v>9.3457943925233593</v>
      </c>
      <c r="M725" s="47">
        <v>0.11135781950313201</v>
      </c>
      <c r="N725" s="50">
        <v>8.0174927113702594</v>
      </c>
    </row>
    <row r="726" spans="1:14" x14ac:dyDescent="0.2">
      <c r="A726" s="57" t="s">
        <v>1699</v>
      </c>
      <c r="B726" s="44" t="s">
        <v>1699</v>
      </c>
      <c r="C726" s="45">
        <v>46</v>
      </c>
      <c r="D726" s="46" t="s">
        <v>335</v>
      </c>
      <c r="E726" s="47">
        <v>0.65056147596878999</v>
      </c>
      <c r="F726" s="48">
        <v>19.6261682242991</v>
      </c>
      <c r="G726" s="47">
        <v>0.64738867090311303</v>
      </c>
      <c r="H726" s="50">
        <v>49.854227405247798</v>
      </c>
      <c r="I726" s="76" t="str">
        <f t="shared" si="22"/>
        <v>No</v>
      </c>
      <c r="J726" s="49" t="str">
        <f t="shared" si="23"/>
        <v>No</v>
      </c>
      <c r="K726" s="47">
        <v>0.15710657131158601</v>
      </c>
      <c r="L726" s="50">
        <v>56.349642660802601</v>
      </c>
      <c r="M726" s="47">
        <v>0.15784883412572601</v>
      </c>
      <c r="N726" s="50">
        <v>57.215743440233197</v>
      </c>
    </row>
    <row r="727" spans="1:14" x14ac:dyDescent="0.2">
      <c r="A727" s="57" t="s">
        <v>1700</v>
      </c>
      <c r="B727" s="44" t="s">
        <v>1701</v>
      </c>
      <c r="C727" s="45">
        <v>46</v>
      </c>
      <c r="D727" s="46" t="s">
        <v>335</v>
      </c>
      <c r="E727" s="47">
        <v>0.66571860748451295</v>
      </c>
      <c r="F727" s="48">
        <v>22.539857064321101</v>
      </c>
      <c r="G727" s="47">
        <v>0.57994416509719804</v>
      </c>
      <c r="H727" s="50">
        <v>19.1690962099125</v>
      </c>
      <c r="I727" s="76" t="str">
        <f t="shared" si="22"/>
        <v>No</v>
      </c>
      <c r="J727" s="49" t="str">
        <f t="shared" si="23"/>
        <v>No</v>
      </c>
      <c r="K727" s="47">
        <v>0.119957516880721</v>
      </c>
      <c r="L727" s="50">
        <v>21.2204507971413</v>
      </c>
      <c r="M727" s="47">
        <v>0.11951868681014099</v>
      </c>
      <c r="N727" s="50">
        <v>22.2303206997085</v>
      </c>
    </row>
    <row r="728" spans="1:14" x14ac:dyDescent="0.2">
      <c r="A728" s="57" t="s">
        <v>1702</v>
      </c>
      <c r="B728" s="44" t="s">
        <v>1703</v>
      </c>
      <c r="C728" s="45">
        <v>46</v>
      </c>
      <c r="D728" s="46" t="s">
        <v>335</v>
      </c>
      <c r="E728" s="47">
        <v>0.58415344080743103</v>
      </c>
      <c r="F728" s="48">
        <v>8.85101704233095</v>
      </c>
      <c r="G728" s="47">
        <v>0.58946667453579804</v>
      </c>
      <c r="H728" s="50">
        <v>22.4489795918367</v>
      </c>
      <c r="I728" s="76" t="str">
        <f t="shared" si="22"/>
        <v>No</v>
      </c>
      <c r="J728" s="49" t="str">
        <f t="shared" si="23"/>
        <v>No</v>
      </c>
      <c r="K728" s="47">
        <v>0.11299260516486299</v>
      </c>
      <c r="L728" s="50">
        <v>11.434854315558001</v>
      </c>
      <c r="M728" s="47">
        <v>0.112836708059673</v>
      </c>
      <c r="N728" s="50">
        <v>10.714285714285699</v>
      </c>
    </row>
    <row r="729" spans="1:14" x14ac:dyDescent="0.2">
      <c r="A729" s="57" t="s">
        <v>1704</v>
      </c>
      <c r="B729" s="44" t="s">
        <v>1705</v>
      </c>
      <c r="C729" s="45">
        <v>46</v>
      </c>
      <c r="D729" s="46" t="s">
        <v>335</v>
      </c>
      <c r="E729" s="47">
        <v>0.66757613075996203</v>
      </c>
      <c r="F729" s="48">
        <v>22.869708631116001</v>
      </c>
      <c r="G729" s="47">
        <v>0.59295067355882602</v>
      </c>
      <c r="H729" s="50">
        <v>24.125364431486901</v>
      </c>
      <c r="I729" s="76" t="str">
        <f t="shared" si="22"/>
        <v>No</v>
      </c>
      <c r="J729" s="49" t="str">
        <f t="shared" si="23"/>
        <v>No</v>
      </c>
      <c r="K729" s="47">
        <v>0.110731221371309</v>
      </c>
      <c r="L729" s="50">
        <v>8.85101704233095</v>
      </c>
      <c r="M729" s="47">
        <v>0.110629753431765</v>
      </c>
      <c r="N729" s="50">
        <v>7.2886297376093303</v>
      </c>
    </row>
    <row r="730" spans="1:14" x14ac:dyDescent="0.2">
      <c r="A730" s="57" t="s">
        <v>1706</v>
      </c>
      <c r="B730" s="44" t="s">
        <v>1707</v>
      </c>
      <c r="C730" s="45">
        <v>46</v>
      </c>
      <c r="D730" s="46" t="s">
        <v>335</v>
      </c>
      <c r="E730" s="47">
        <v>0.65470617686753996</v>
      </c>
      <c r="F730" s="48">
        <v>20.340846619021399</v>
      </c>
      <c r="G730" s="47">
        <v>0.57930363154126796</v>
      </c>
      <c r="H730" s="50">
        <v>18.877551020408202</v>
      </c>
      <c r="I730" s="76" t="str">
        <f t="shared" si="22"/>
        <v>No</v>
      </c>
      <c r="J730" s="49" t="str">
        <f t="shared" si="23"/>
        <v>No</v>
      </c>
      <c r="K730" s="47">
        <v>0.11165229865871699</v>
      </c>
      <c r="L730" s="50">
        <v>9.5656954370533303</v>
      </c>
      <c r="M730" s="47">
        <v>0.11154630833545499</v>
      </c>
      <c r="N730" s="50">
        <v>8.3090379008746407</v>
      </c>
    </row>
    <row r="731" spans="1:14" x14ac:dyDescent="0.2">
      <c r="A731" s="57" t="s">
        <v>1708</v>
      </c>
      <c r="B731" s="44" t="s">
        <v>1709</v>
      </c>
      <c r="C731" s="45">
        <v>46</v>
      </c>
      <c r="D731" s="46" t="s">
        <v>335</v>
      </c>
      <c r="E731" s="47">
        <v>0.72007847801464997</v>
      </c>
      <c r="F731" s="48">
        <v>35.953820780648698</v>
      </c>
      <c r="G731" s="47">
        <v>0.619887704905148</v>
      </c>
      <c r="H731" s="50">
        <v>36.370262390670597</v>
      </c>
      <c r="I731" s="76" t="str">
        <f t="shared" si="22"/>
        <v>No</v>
      </c>
      <c r="J731" s="49" t="str">
        <f t="shared" si="23"/>
        <v>No</v>
      </c>
      <c r="K731" s="47">
        <v>0.11111111111111099</v>
      </c>
      <c r="L731" s="50">
        <v>9.0709180868609103</v>
      </c>
      <c r="M731" s="47">
        <v>0.11111111111111099</v>
      </c>
      <c r="N731" s="50">
        <v>7.7988338192419802</v>
      </c>
    </row>
    <row r="732" spans="1:14" x14ac:dyDescent="0.2">
      <c r="A732" s="57" t="s">
        <v>1710</v>
      </c>
      <c r="B732" s="44" t="s">
        <v>1711</v>
      </c>
      <c r="C732" s="45">
        <v>46</v>
      </c>
      <c r="D732" s="46" t="s">
        <v>335</v>
      </c>
      <c r="E732" s="47">
        <v>0.61069775800843096</v>
      </c>
      <c r="F732" s="48">
        <v>12.0395821880154</v>
      </c>
      <c r="G732" s="47">
        <v>0.44178769589039502</v>
      </c>
      <c r="H732" s="50">
        <v>1.0204081632653099</v>
      </c>
      <c r="I732" s="76" t="str">
        <f t="shared" si="22"/>
        <v>No</v>
      </c>
      <c r="J732" s="49" t="str">
        <f t="shared" si="23"/>
        <v>No</v>
      </c>
      <c r="K732" s="47">
        <v>0.15535842746138001</v>
      </c>
      <c r="L732" s="50">
        <v>55.5250137438153</v>
      </c>
      <c r="M732" s="47">
        <v>0.156505045152671</v>
      </c>
      <c r="N732" s="50">
        <v>56.705539358600603</v>
      </c>
    </row>
    <row r="733" spans="1:14" x14ac:dyDescent="0.2">
      <c r="A733" s="57" t="s">
        <v>1712</v>
      </c>
      <c r="B733" s="44" t="s">
        <v>1713</v>
      </c>
      <c r="C733" s="45">
        <v>46</v>
      </c>
      <c r="D733" s="46" t="s">
        <v>335</v>
      </c>
      <c r="E733" s="47">
        <v>0.70309197926622802</v>
      </c>
      <c r="F733" s="48">
        <v>30.566245189664699</v>
      </c>
      <c r="G733" s="47">
        <v>0.57935304628324902</v>
      </c>
      <c r="H733" s="50">
        <v>18.950437317784299</v>
      </c>
      <c r="I733" s="76" t="str">
        <f t="shared" si="22"/>
        <v>No</v>
      </c>
      <c r="J733" s="49" t="str">
        <f t="shared" si="23"/>
        <v>No</v>
      </c>
      <c r="K733" s="47">
        <v>0.112889612353584</v>
      </c>
      <c r="L733" s="50">
        <v>11.214953271028</v>
      </c>
      <c r="M733" s="47">
        <v>0.112755105679103</v>
      </c>
      <c r="N733" s="50">
        <v>10.6413994169096</v>
      </c>
    </row>
    <row r="734" spans="1:14" x14ac:dyDescent="0.2">
      <c r="A734" s="57" t="s">
        <v>1714</v>
      </c>
      <c r="B734" s="44" t="s">
        <v>1715</v>
      </c>
      <c r="C734" s="45">
        <v>46</v>
      </c>
      <c r="D734" s="46" t="s">
        <v>335</v>
      </c>
      <c r="E734" s="47">
        <v>0.69313563010108603</v>
      </c>
      <c r="F734" s="48">
        <v>28.477185266629998</v>
      </c>
      <c r="G734" s="47">
        <v>0.62123182080797601</v>
      </c>
      <c r="H734" s="50">
        <v>36.880466472303198</v>
      </c>
      <c r="I734" s="76" t="str">
        <f t="shared" si="22"/>
        <v>No</v>
      </c>
      <c r="J734" s="49" t="str">
        <f t="shared" si="23"/>
        <v>No</v>
      </c>
      <c r="K734" s="47">
        <v>0.112052586619308</v>
      </c>
      <c r="L734" s="50">
        <v>10.2253985706432</v>
      </c>
      <c r="M734" s="47">
        <v>0.11189082085167699</v>
      </c>
      <c r="N734" s="50">
        <v>9.25655976676385</v>
      </c>
    </row>
    <row r="735" spans="1:14" x14ac:dyDescent="0.2">
      <c r="A735" s="57" t="s">
        <v>1716</v>
      </c>
      <c r="B735" s="44" t="s">
        <v>1717</v>
      </c>
      <c r="C735" s="45">
        <v>46</v>
      </c>
      <c r="D735" s="46" t="s">
        <v>335</v>
      </c>
      <c r="E735" s="47">
        <v>0.65440555305042802</v>
      </c>
      <c r="F735" s="48">
        <v>20.285871357888901</v>
      </c>
      <c r="G735" s="47">
        <v>0.57854473345443302</v>
      </c>
      <c r="H735" s="50">
        <v>18.804664723032101</v>
      </c>
      <c r="I735" s="76" t="str">
        <f t="shared" si="22"/>
        <v>No</v>
      </c>
      <c r="J735" s="49" t="str">
        <f t="shared" si="23"/>
        <v>No</v>
      </c>
      <c r="K735" s="47">
        <v>0.11816320411900599</v>
      </c>
      <c r="L735" s="50">
        <v>18.856514568444201</v>
      </c>
      <c r="M735" s="47">
        <v>0.117855883183764</v>
      </c>
      <c r="N735" s="50">
        <v>18.586005830903801</v>
      </c>
    </row>
    <row r="736" spans="1:14" x14ac:dyDescent="0.2">
      <c r="A736" s="57" t="s">
        <v>1718</v>
      </c>
      <c r="B736" s="44" t="s">
        <v>1719</v>
      </c>
      <c r="C736" s="45">
        <v>46</v>
      </c>
      <c r="D736" s="46" t="s">
        <v>335</v>
      </c>
      <c r="E736" s="47">
        <v>0.71932869607634198</v>
      </c>
      <c r="F736" s="48">
        <v>35.843870258383703</v>
      </c>
      <c r="G736" s="47">
        <v>0.66110202669810203</v>
      </c>
      <c r="H736" s="50">
        <v>57.725947521865898</v>
      </c>
      <c r="I736" s="76" t="str">
        <f t="shared" si="22"/>
        <v>No</v>
      </c>
      <c r="J736" s="49" t="str">
        <f t="shared" si="23"/>
        <v>No</v>
      </c>
      <c r="K736" s="47">
        <v>0.10966119199913001</v>
      </c>
      <c r="L736" s="50">
        <v>8.3012644310060502</v>
      </c>
      <c r="M736" s="47">
        <v>0.109514359453289</v>
      </c>
      <c r="N736" s="50">
        <v>6.1953352769679304</v>
      </c>
    </row>
    <row r="737" spans="1:14" x14ac:dyDescent="0.2">
      <c r="A737" s="57" t="s">
        <v>1720</v>
      </c>
      <c r="B737" s="44" t="s">
        <v>1721</v>
      </c>
      <c r="C737" s="45">
        <v>46</v>
      </c>
      <c r="D737" s="46" t="s">
        <v>335</v>
      </c>
      <c r="E737" s="47">
        <v>0.67906057389097896</v>
      </c>
      <c r="F737" s="48">
        <v>25.5085211654755</v>
      </c>
      <c r="G737" s="47">
        <v>0.64034968454883001</v>
      </c>
      <c r="H737" s="50">
        <v>45.481049562682202</v>
      </c>
      <c r="I737" s="76" t="str">
        <f t="shared" si="22"/>
        <v>No</v>
      </c>
      <c r="J737" s="49" t="str">
        <f t="shared" si="23"/>
        <v>No</v>
      </c>
      <c r="K737" s="47">
        <v>0.111839573070435</v>
      </c>
      <c r="L737" s="50">
        <v>9.8405717427157793</v>
      </c>
      <c r="M737" s="47">
        <v>0.11170748824880999</v>
      </c>
      <c r="N737" s="50">
        <v>8.6005830903790095</v>
      </c>
    </row>
    <row r="738" spans="1:14" x14ac:dyDescent="0.2">
      <c r="A738" s="57" t="s">
        <v>1722</v>
      </c>
      <c r="B738" s="44" t="s">
        <v>1723</v>
      </c>
      <c r="C738" s="45">
        <v>46</v>
      </c>
      <c r="D738" s="46" t="s">
        <v>335</v>
      </c>
      <c r="E738" s="47">
        <v>0.73087777434398804</v>
      </c>
      <c r="F738" s="48">
        <v>38.9224848818032</v>
      </c>
      <c r="G738" s="47">
        <v>0.70001245588542005</v>
      </c>
      <c r="H738" s="50">
        <v>75.655976676384796</v>
      </c>
      <c r="I738" s="76" t="str">
        <f t="shared" si="22"/>
        <v>No</v>
      </c>
      <c r="J738" s="49" t="str">
        <f t="shared" si="23"/>
        <v>No</v>
      </c>
      <c r="K738" s="47">
        <v>0.11305219653434299</v>
      </c>
      <c r="L738" s="50">
        <v>11.599780098955501</v>
      </c>
      <c r="M738" s="47">
        <v>0.112960166891181</v>
      </c>
      <c r="N738" s="50">
        <v>10.932944606414001</v>
      </c>
    </row>
    <row r="739" spans="1:14" x14ac:dyDescent="0.2">
      <c r="A739" s="57" t="s">
        <v>1724</v>
      </c>
      <c r="B739" s="44" t="s">
        <v>1725</v>
      </c>
      <c r="C739" s="45">
        <v>46</v>
      </c>
      <c r="D739" s="46" t="s">
        <v>335</v>
      </c>
      <c r="E739" s="47">
        <v>0.81135318665172396</v>
      </c>
      <c r="F739" s="48">
        <v>66.135239142385899</v>
      </c>
      <c r="G739" s="47">
        <v>0.80877382119561103</v>
      </c>
      <c r="H739" s="50">
        <v>95.626822157434404</v>
      </c>
      <c r="I739" s="76" t="str">
        <f t="shared" si="22"/>
        <v>No</v>
      </c>
      <c r="J739" s="49" t="str">
        <f t="shared" si="23"/>
        <v>No</v>
      </c>
      <c r="K739" s="47">
        <v>9.1997395071211602E-2</v>
      </c>
      <c r="L739" s="50">
        <v>6.4870808136338596</v>
      </c>
      <c r="M739" s="47">
        <v>9.1942891011614097E-2</v>
      </c>
      <c r="N739" s="50">
        <v>4.3731778425655996</v>
      </c>
    </row>
    <row r="740" spans="1:14" x14ac:dyDescent="0.2">
      <c r="A740" s="57" t="s">
        <v>1726</v>
      </c>
      <c r="B740" s="44" t="s">
        <v>1727</v>
      </c>
      <c r="C740" s="45">
        <v>46</v>
      </c>
      <c r="D740" s="46" t="s">
        <v>335</v>
      </c>
      <c r="E740" s="47">
        <v>0.64996648514256405</v>
      </c>
      <c r="F740" s="48">
        <v>19.2963166575041</v>
      </c>
      <c r="G740" s="47">
        <v>0.62598624873331499</v>
      </c>
      <c r="H740" s="50">
        <v>38.921282798833801</v>
      </c>
      <c r="I740" s="76" t="str">
        <f t="shared" si="22"/>
        <v>No</v>
      </c>
      <c r="J740" s="49" t="str">
        <f t="shared" si="23"/>
        <v>No</v>
      </c>
      <c r="K740" s="47">
        <v>0.11790545880667901</v>
      </c>
      <c r="L740" s="50">
        <v>18.3617372182518</v>
      </c>
      <c r="M740" s="47">
        <v>0.117845859893749</v>
      </c>
      <c r="N740" s="50">
        <v>18.5131195335277</v>
      </c>
    </row>
    <row r="741" spans="1:14" x14ac:dyDescent="0.2">
      <c r="A741" s="57" t="s">
        <v>1728</v>
      </c>
      <c r="B741" s="44" t="s">
        <v>1729</v>
      </c>
      <c r="C741" s="45">
        <v>46</v>
      </c>
      <c r="D741" s="46" t="s">
        <v>335</v>
      </c>
      <c r="E741" s="47">
        <v>0.76095331647470299</v>
      </c>
      <c r="F741" s="48">
        <v>49.147883452446401</v>
      </c>
      <c r="G741" s="47">
        <v>0.74612610177387695</v>
      </c>
      <c r="H741" s="50">
        <v>86.443148688046605</v>
      </c>
      <c r="I741" s="76" t="str">
        <f t="shared" si="22"/>
        <v>No</v>
      </c>
      <c r="J741" s="49" t="str">
        <f t="shared" si="23"/>
        <v>No</v>
      </c>
      <c r="K741" s="47">
        <v>0.12277592326900599</v>
      </c>
      <c r="L741" s="50">
        <v>24.848818031885699</v>
      </c>
      <c r="M741" s="47">
        <v>0.122397953259981</v>
      </c>
      <c r="N741" s="50">
        <v>27.405247813411101</v>
      </c>
    </row>
    <row r="742" spans="1:14" x14ac:dyDescent="0.2">
      <c r="A742" s="57" t="s">
        <v>1730</v>
      </c>
      <c r="B742" s="44" t="s">
        <v>1731</v>
      </c>
      <c r="C742" s="45">
        <v>48</v>
      </c>
      <c r="D742" s="46" t="s">
        <v>335</v>
      </c>
      <c r="E742" s="47">
        <v>0.74986344700590701</v>
      </c>
      <c r="F742" s="48">
        <v>45.244639912039602</v>
      </c>
      <c r="G742" s="47">
        <v>0.71558270566433901</v>
      </c>
      <c r="H742" s="50">
        <v>89.896907216494895</v>
      </c>
      <c r="I742" s="76" t="str">
        <f t="shared" si="22"/>
        <v>No</v>
      </c>
      <c r="J742" s="49" t="str">
        <f t="shared" si="23"/>
        <v>No</v>
      </c>
      <c r="K742" s="47">
        <v>0.112117698238929</v>
      </c>
      <c r="L742" s="50">
        <v>10.2803738317757</v>
      </c>
      <c r="M742" s="47">
        <v>8.3422422703932797E-2</v>
      </c>
      <c r="N742" s="50">
        <v>5.97938144329897</v>
      </c>
    </row>
    <row r="743" spans="1:14" x14ac:dyDescent="0.2">
      <c r="A743" s="57" t="s">
        <v>1732</v>
      </c>
      <c r="B743" s="44" t="s">
        <v>1733</v>
      </c>
      <c r="C743" s="45">
        <v>48</v>
      </c>
      <c r="D743" s="46" t="s">
        <v>335</v>
      </c>
      <c r="E743" s="47">
        <v>0.66556672644069204</v>
      </c>
      <c r="F743" s="48">
        <v>22.4848818031886</v>
      </c>
      <c r="G743" s="47">
        <v>0.78346997816515895</v>
      </c>
      <c r="H743" s="50">
        <v>96.9072164948454</v>
      </c>
      <c r="I743" s="76" t="str">
        <f t="shared" si="22"/>
        <v>No</v>
      </c>
      <c r="J743" s="49" t="str">
        <f t="shared" si="23"/>
        <v>No</v>
      </c>
      <c r="K743" s="47">
        <v>0.11059599980455299</v>
      </c>
      <c r="L743" s="50">
        <v>8.7410665200659707</v>
      </c>
      <c r="M743" s="47">
        <v>9.2665767900943205E-2</v>
      </c>
      <c r="N743" s="50">
        <v>21.443298969072199</v>
      </c>
    </row>
    <row r="744" spans="1:14" x14ac:dyDescent="0.2">
      <c r="A744" s="57" t="s">
        <v>1734</v>
      </c>
      <c r="B744" s="44" t="s">
        <v>1735</v>
      </c>
      <c r="C744" s="45">
        <v>48</v>
      </c>
      <c r="D744" s="46" t="s">
        <v>335</v>
      </c>
      <c r="E744" s="47">
        <v>0.54779177396174095</v>
      </c>
      <c r="F744" s="48">
        <v>5.4975261132490401</v>
      </c>
      <c r="G744" s="47">
        <v>0.60968807238483702</v>
      </c>
      <c r="H744" s="50">
        <v>56.288659793814404</v>
      </c>
      <c r="I744" s="76" t="str">
        <f t="shared" si="22"/>
        <v>No</v>
      </c>
      <c r="J744" s="49" t="str">
        <f t="shared" si="23"/>
        <v>No</v>
      </c>
      <c r="K744" s="47">
        <v>0.145433018125674</v>
      </c>
      <c r="L744" s="50">
        <v>48.873007146783898</v>
      </c>
      <c r="M744" s="47">
        <v>0.114484831534507</v>
      </c>
      <c r="N744" s="50">
        <v>43.505154639175302</v>
      </c>
    </row>
    <row r="745" spans="1:14" x14ac:dyDescent="0.2">
      <c r="A745" s="57" t="s">
        <v>1736</v>
      </c>
      <c r="B745" s="44" t="s">
        <v>1737</v>
      </c>
      <c r="C745" s="45">
        <v>48</v>
      </c>
      <c r="D745" s="46" t="s">
        <v>335</v>
      </c>
      <c r="E745" s="47">
        <v>0.650688130244087</v>
      </c>
      <c r="F745" s="48">
        <v>19.681143485431601</v>
      </c>
      <c r="G745" s="47">
        <v>0.62587317464631198</v>
      </c>
      <c r="H745" s="50">
        <v>64.536082474226802</v>
      </c>
      <c r="I745" s="76" t="str">
        <f t="shared" si="22"/>
        <v>No</v>
      </c>
      <c r="J745" s="49" t="str">
        <f t="shared" si="23"/>
        <v>No</v>
      </c>
      <c r="K745" s="47">
        <v>0.11511485249803401</v>
      </c>
      <c r="L745" s="50">
        <v>14.568444200109999</v>
      </c>
      <c r="M745" s="47">
        <v>0.10084273804338401</v>
      </c>
      <c r="N745" s="50">
        <v>30.927835051546399</v>
      </c>
    </row>
    <row r="746" spans="1:14" x14ac:dyDescent="0.2">
      <c r="A746" s="57" t="s">
        <v>1738</v>
      </c>
      <c r="B746" s="44" t="s">
        <v>1739</v>
      </c>
      <c r="C746" s="45">
        <v>48</v>
      </c>
      <c r="D746" s="46" t="s">
        <v>335</v>
      </c>
      <c r="E746" s="47">
        <v>0.59450396386718096</v>
      </c>
      <c r="F746" s="48">
        <v>10.005497526113199</v>
      </c>
      <c r="G746" s="47">
        <v>0.60113411719600796</v>
      </c>
      <c r="H746" s="50">
        <v>51.752577319587601</v>
      </c>
      <c r="I746" s="76" t="str">
        <f t="shared" si="22"/>
        <v>No</v>
      </c>
      <c r="J746" s="49" t="str">
        <f t="shared" si="23"/>
        <v>No</v>
      </c>
      <c r="K746" s="47">
        <v>0.11469225007947099</v>
      </c>
      <c r="L746" s="50">
        <v>13.853765805387599</v>
      </c>
      <c r="M746" s="47">
        <v>9.9905509162953904E-2</v>
      </c>
      <c r="N746" s="50">
        <v>30.309278350515498</v>
      </c>
    </row>
    <row r="747" spans="1:14" x14ac:dyDescent="0.2">
      <c r="A747" s="57" t="s">
        <v>1740</v>
      </c>
      <c r="B747" s="44" t="s">
        <v>1741</v>
      </c>
      <c r="C747" s="45">
        <v>48</v>
      </c>
      <c r="D747" s="46" t="s">
        <v>335</v>
      </c>
      <c r="E747" s="47">
        <v>0.61292684491870897</v>
      </c>
      <c r="F747" s="48">
        <v>12.3694337548103</v>
      </c>
      <c r="G747" s="47">
        <v>0.51691823844615703</v>
      </c>
      <c r="H747" s="50">
        <v>13.1958762886598</v>
      </c>
      <c r="I747" s="76" t="str">
        <f t="shared" si="22"/>
        <v>No</v>
      </c>
      <c r="J747" s="49" t="str">
        <f t="shared" si="23"/>
        <v>No</v>
      </c>
      <c r="K747" s="47">
        <v>0.148126936067875</v>
      </c>
      <c r="L747" s="50">
        <v>50.412314458493697</v>
      </c>
      <c r="M747" s="47">
        <v>0.21232798756478899</v>
      </c>
      <c r="N747" s="50">
        <v>80</v>
      </c>
    </row>
    <row r="748" spans="1:14" x14ac:dyDescent="0.2">
      <c r="A748" s="57" t="s">
        <v>1742</v>
      </c>
      <c r="B748" s="44" t="s">
        <v>1742</v>
      </c>
      <c r="C748" s="45">
        <v>48</v>
      </c>
      <c r="D748" s="46" t="s">
        <v>335</v>
      </c>
      <c r="E748" s="47">
        <v>0.62832947779888004</v>
      </c>
      <c r="F748" s="48">
        <v>15.118196811434901</v>
      </c>
      <c r="G748" s="47">
        <v>0.60886570778382099</v>
      </c>
      <c r="H748" s="50">
        <v>55.670103092783499</v>
      </c>
      <c r="I748" s="76" t="str">
        <f t="shared" si="22"/>
        <v>No</v>
      </c>
      <c r="J748" s="49" t="str">
        <f t="shared" si="23"/>
        <v>No</v>
      </c>
      <c r="K748" s="47">
        <v>0.15285752232341299</v>
      </c>
      <c r="L748" s="50">
        <v>53.326003298515701</v>
      </c>
      <c r="M748" s="47">
        <v>0.222148472377897</v>
      </c>
      <c r="N748" s="50">
        <v>81.855670103092805</v>
      </c>
    </row>
    <row r="749" spans="1:14" x14ac:dyDescent="0.2">
      <c r="A749" s="57" t="s">
        <v>814</v>
      </c>
      <c r="B749" s="44" t="s">
        <v>1743</v>
      </c>
      <c r="C749" s="45">
        <v>48</v>
      </c>
      <c r="D749" s="46" t="s">
        <v>335</v>
      </c>
      <c r="E749" s="47">
        <v>0.59668864072963601</v>
      </c>
      <c r="F749" s="48">
        <v>10.170423309510699</v>
      </c>
      <c r="G749" s="47">
        <v>0.491004904671903</v>
      </c>
      <c r="H749" s="50">
        <v>7.6288659793814402</v>
      </c>
      <c r="I749" s="76" t="str">
        <f t="shared" si="22"/>
        <v>No</v>
      </c>
      <c r="J749" s="49" t="str">
        <f t="shared" si="23"/>
        <v>No</v>
      </c>
      <c r="K749" s="47">
        <v>0.125656974642437</v>
      </c>
      <c r="L749" s="50">
        <v>27.487630566245201</v>
      </c>
      <c r="M749" s="47">
        <v>0.17981865594542601</v>
      </c>
      <c r="N749" s="50">
        <v>71.958762886597896</v>
      </c>
    </row>
    <row r="750" spans="1:14" x14ac:dyDescent="0.2">
      <c r="A750" s="57" t="s">
        <v>1744</v>
      </c>
      <c r="B750" s="44" t="s">
        <v>1745</v>
      </c>
      <c r="C750" s="45">
        <v>48</v>
      </c>
      <c r="D750" s="46" t="s">
        <v>335</v>
      </c>
      <c r="E750" s="47">
        <v>0.62061187394052597</v>
      </c>
      <c r="F750" s="48">
        <v>13.523914238592599</v>
      </c>
      <c r="G750" s="47">
        <v>0.59720736793649798</v>
      </c>
      <c r="H750" s="50">
        <v>49.690721649484502</v>
      </c>
      <c r="I750" s="76" t="str">
        <f t="shared" si="22"/>
        <v>No</v>
      </c>
      <c r="J750" s="49" t="str">
        <f t="shared" si="23"/>
        <v>No</v>
      </c>
      <c r="K750" s="47">
        <v>0.11332074020805601</v>
      </c>
      <c r="L750" s="50">
        <v>12.1495327102804</v>
      </c>
      <c r="M750" s="47">
        <v>9.5770313858261596E-2</v>
      </c>
      <c r="N750" s="50">
        <v>25.154639175257699</v>
      </c>
    </row>
    <row r="751" spans="1:14" x14ac:dyDescent="0.2">
      <c r="A751" s="57" t="s">
        <v>1746</v>
      </c>
      <c r="B751" s="44" t="s">
        <v>1747</v>
      </c>
      <c r="C751" s="45">
        <v>48</v>
      </c>
      <c r="D751" s="46" t="s">
        <v>335</v>
      </c>
      <c r="E751" s="47">
        <v>0.64827665811051804</v>
      </c>
      <c r="F751" s="48">
        <v>18.9664650907092</v>
      </c>
      <c r="G751" s="47">
        <v>0.58162053071912301</v>
      </c>
      <c r="H751" s="50">
        <v>43.917525773195898</v>
      </c>
      <c r="I751" s="76" t="str">
        <f t="shared" si="22"/>
        <v>No</v>
      </c>
      <c r="J751" s="49" t="str">
        <f t="shared" si="23"/>
        <v>No</v>
      </c>
      <c r="K751" s="47">
        <v>0.152043720179387</v>
      </c>
      <c r="L751" s="50">
        <v>52.886201209455699</v>
      </c>
      <c r="M751" s="47">
        <v>0.166574532469868</v>
      </c>
      <c r="N751" s="50">
        <v>68.247422680412399</v>
      </c>
    </row>
    <row r="752" spans="1:14" x14ac:dyDescent="0.2">
      <c r="A752" s="57" t="s">
        <v>1748</v>
      </c>
      <c r="B752" s="44" t="s">
        <v>1748</v>
      </c>
      <c r="C752" s="45">
        <v>46</v>
      </c>
      <c r="D752" s="46" t="s">
        <v>335</v>
      </c>
      <c r="E752" s="47">
        <v>0.73687503897328599</v>
      </c>
      <c r="F752" s="48">
        <v>41.341396371632797</v>
      </c>
      <c r="G752" s="47">
        <v>0.63820618145669505</v>
      </c>
      <c r="H752" s="50">
        <v>44.314868804664698</v>
      </c>
      <c r="I752" s="76" t="str">
        <f t="shared" si="22"/>
        <v>No</v>
      </c>
      <c r="J752" s="49" t="str">
        <f t="shared" si="23"/>
        <v>No</v>
      </c>
      <c r="K752" s="47">
        <v>0.16666666666666699</v>
      </c>
      <c r="L752" s="50">
        <v>61.0775151181968</v>
      </c>
      <c r="M752" s="47">
        <v>0.16666666666666699</v>
      </c>
      <c r="N752" s="50">
        <v>61.297376093294503</v>
      </c>
    </row>
    <row r="753" spans="1:14" x14ac:dyDescent="0.2">
      <c r="A753" s="148" t="s">
        <v>1749</v>
      </c>
      <c r="B753" s="44" t="s">
        <v>1750</v>
      </c>
      <c r="C753" s="45">
        <v>46</v>
      </c>
      <c r="D753" s="46" t="s">
        <v>335</v>
      </c>
      <c r="E753" s="47">
        <v>0.85278643302302704</v>
      </c>
      <c r="F753" s="48">
        <v>80.5387575590984</v>
      </c>
      <c r="G753" s="47">
        <v>0.84402504887809104</v>
      </c>
      <c r="H753" s="50">
        <v>97.303206997084501</v>
      </c>
      <c r="I753" s="76" t="str">
        <f t="shared" si="22"/>
        <v>No</v>
      </c>
      <c r="J753" s="49" t="str">
        <f t="shared" si="23"/>
        <v>Yes</v>
      </c>
      <c r="K753" s="47">
        <v>9.4414364852453497E-2</v>
      </c>
      <c r="L753" s="50">
        <v>6.7069818581638296</v>
      </c>
      <c r="M753" s="47">
        <v>9.4366097754936498E-2</v>
      </c>
      <c r="N753" s="50">
        <v>4.5918367346938798</v>
      </c>
    </row>
    <row r="754" spans="1:14" x14ac:dyDescent="0.2">
      <c r="A754" s="57" t="s">
        <v>1751</v>
      </c>
      <c r="B754" s="44" t="s">
        <v>1752</v>
      </c>
      <c r="C754" s="45">
        <v>46</v>
      </c>
      <c r="D754" s="46" t="s">
        <v>335</v>
      </c>
      <c r="E754" s="47">
        <v>0.79691199962979598</v>
      </c>
      <c r="F754" s="48">
        <v>60.142935678944497</v>
      </c>
      <c r="G754" s="47">
        <v>0.72492561492043905</v>
      </c>
      <c r="H754" s="50">
        <v>82.4344023323615</v>
      </c>
      <c r="I754" s="76" t="str">
        <f t="shared" si="22"/>
        <v>No</v>
      </c>
      <c r="J754" s="49" t="str">
        <f t="shared" si="23"/>
        <v>No</v>
      </c>
      <c r="K754" s="47">
        <v>0.103274023751088</v>
      </c>
      <c r="L754" s="50">
        <v>7.4216602528862001</v>
      </c>
      <c r="M754" s="47">
        <v>0.10315285284516</v>
      </c>
      <c r="N754" s="50">
        <v>5.1020408163265296</v>
      </c>
    </row>
    <row r="755" spans="1:14" x14ac:dyDescent="0.2">
      <c r="A755" s="57" t="s">
        <v>1753</v>
      </c>
      <c r="B755" s="44" t="s">
        <v>1754</v>
      </c>
      <c r="C755" s="45">
        <v>46</v>
      </c>
      <c r="D755" s="46" t="s">
        <v>335</v>
      </c>
      <c r="E755" s="47">
        <v>0.77462077821524</v>
      </c>
      <c r="F755" s="48">
        <v>53.271028037383203</v>
      </c>
      <c r="G755" s="47">
        <v>0.71291395815907399</v>
      </c>
      <c r="H755" s="50">
        <v>79.081632653061206</v>
      </c>
      <c r="I755" s="76" t="str">
        <f t="shared" si="22"/>
        <v>No</v>
      </c>
      <c r="J755" s="49" t="str">
        <f t="shared" si="23"/>
        <v>No</v>
      </c>
      <c r="K755" s="47">
        <v>0.108736986226996</v>
      </c>
      <c r="L755" s="50">
        <v>8.0263881253435905</v>
      </c>
      <c r="M755" s="47">
        <v>0.108942250653758</v>
      </c>
      <c r="N755" s="50">
        <v>5.8309037900874596</v>
      </c>
    </row>
    <row r="756" spans="1:14" x14ac:dyDescent="0.2">
      <c r="A756" s="57" t="s">
        <v>1755</v>
      </c>
      <c r="B756" s="44" t="s">
        <v>1756</v>
      </c>
      <c r="C756" s="45">
        <v>48</v>
      </c>
      <c r="D756" s="46" t="s">
        <v>335</v>
      </c>
      <c r="E756" s="47">
        <v>0.703997661578044</v>
      </c>
      <c r="F756" s="48">
        <v>30.841121495327101</v>
      </c>
      <c r="G756" s="47">
        <v>0.71748525873511204</v>
      </c>
      <c r="H756" s="50">
        <v>90.309278350515498</v>
      </c>
      <c r="I756" s="76" t="str">
        <f t="shared" si="22"/>
        <v>No</v>
      </c>
      <c r="J756" s="49" t="str">
        <f t="shared" si="23"/>
        <v>No</v>
      </c>
      <c r="K756" s="47">
        <v>0.16990253234122701</v>
      </c>
      <c r="L756" s="50">
        <v>63.221550302363902</v>
      </c>
      <c r="M756" s="47">
        <v>0.18473068857264999</v>
      </c>
      <c r="N756" s="50">
        <v>73.195876288659804</v>
      </c>
    </row>
    <row r="757" spans="1:14" x14ac:dyDescent="0.2">
      <c r="A757" s="57" t="s">
        <v>1757</v>
      </c>
      <c r="B757" s="44" t="s">
        <v>1758</v>
      </c>
      <c r="C757" s="45">
        <v>48</v>
      </c>
      <c r="D757" s="46" t="s">
        <v>335</v>
      </c>
      <c r="E757" s="47">
        <v>0.54575341509847197</v>
      </c>
      <c r="F757" s="48">
        <v>5.3326003298515703</v>
      </c>
      <c r="G757" s="47">
        <v>0.695297410386573</v>
      </c>
      <c r="H757" s="50">
        <v>84.536082474226802</v>
      </c>
      <c r="I757" s="76" t="str">
        <f t="shared" si="22"/>
        <v>No</v>
      </c>
      <c r="J757" s="49" t="str">
        <f t="shared" si="23"/>
        <v>No</v>
      </c>
      <c r="K757" s="47">
        <v>0.114411711645189</v>
      </c>
      <c r="L757" s="50">
        <v>13.523914238592599</v>
      </c>
      <c r="M757" s="47">
        <v>8.4940223238232804E-2</v>
      </c>
      <c r="N757" s="50">
        <v>10.1030927835052</v>
      </c>
    </row>
    <row r="758" spans="1:14" x14ac:dyDescent="0.2">
      <c r="A758" s="57" t="s">
        <v>1759</v>
      </c>
      <c r="B758" s="44" t="s">
        <v>1760</v>
      </c>
      <c r="C758" s="45">
        <v>48</v>
      </c>
      <c r="D758" s="46" t="s">
        <v>335</v>
      </c>
      <c r="E758" s="47">
        <v>0.57759866686842598</v>
      </c>
      <c r="F758" s="48">
        <v>8.0813633864760899</v>
      </c>
      <c r="G758" s="47">
        <v>0.55013206604444598</v>
      </c>
      <c r="H758" s="50">
        <v>28.041237113402101</v>
      </c>
      <c r="I758" s="76" t="str">
        <f t="shared" si="22"/>
        <v>No</v>
      </c>
      <c r="J758" s="49" t="str">
        <f t="shared" si="23"/>
        <v>No</v>
      </c>
      <c r="K758" s="47">
        <v>0.127286681697655</v>
      </c>
      <c r="L758" s="50">
        <v>29.576690489279802</v>
      </c>
      <c r="M758" s="47">
        <v>0.109934128888567</v>
      </c>
      <c r="N758" s="50">
        <v>39.793814432989699</v>
      </c>
    </row>
    <row r="759" spans="1:14" x14ac:dyDescent="0.2">
      <c r="A759" s="57" t="s">
        <v>1761</v>
      </c>
      <c r="B759" s="44" t="s">
        <v>1762</v>
      </c>
      <c r="C759" s="45">
        <v>42</v>
      </c>
      <c r="D759" s="46" t="s">
        <v>335</v>
      </c>
      <c r="E759" s="47">
        <v>0.82366824657205195</v>
      </c>
      <c r="F759" s="48">
        <v>70.863111599780098</v>
      </c>
      <c r="G759" s="47">
        <v>0.59184139886237097</v>
      </c>
      <c r="H759" s="50">
        <v>12.6596980255517</v>
      </c>
      <c r="I759" s="76" t="str">
        <f t="shared" si="22"/>
        <v>No</v>
      </c>
      <c r="J759" s="49" t="str">
        <f t="shared" si="23"/>
        <v>No</v>
      </c>
      <c r="K759" s="47">
        <v>0.162925155830736</v>
      </c>
      <c r="L759" s="50">
        <v>59.208356239692101</v>
      </c>
      <c r="M759" s="47">
        <v>0.15252979525480101</v>
      </c>
      <c r="N759" s="50">
        <v>49.0127758420441</v>
      </c>
    </row>
    <row r="760" spans="1:14" x14ac:dyDescent="0.2">
      <c r="A760" s="57" t="s">
        <v>1763</v>
      </c>
      <c r="B760" s="44" t="s">
        <v>1764</v>
      </c>
      <c r="C760" s="45">
        <v>42</v>
      </c>
      <c r="D760" s="46" t="s">
        <v>335</v>
      </c>
      <c r="E760" s="47">
        <v>0.83219832188627896</v>
      </c>
      <c r="F760" s="48">
        <v>73.996701484331993</v>
      </c>
      <c r="G760" s="47">
        <v>0.60736287917661602</v>
      </c>
      <c r="H760" s="50">
        <v>15.621370499419299</v>
      </c>
      <c r="I760" s="76" t="str">
        <f t="shared" si="22"/>
        <v>No</v>
      </c>
      <c r="J760" s="49" t="str">
        <f t="shared" si="23"/>
        <v>No</v>
      </c>
      <c r="K760" s="47">
        <v>0.11806947913700799</v>
      </c>
      <c r="L760" s="50">
        <v>18.8015393073117</v>
      </c>
      <c r="M760" s="47">
        <v>0.115853670520806</v>
      </c>
      <c r="N760" s="50">
        <v>18.466898954703801</v>
      </c>
    </row>
    <row r="761" spans="1:14" x14ac:dyDescent="0.2">
      <c r="A761" s="57" t="s">
        <v>1765</v>
      </c>
      <c r="B761" s="44" t="s">
        <v>1766</v>
      </c>
      <c r="C761" s="45">
        <v>42</v>
      </c>
      <c r="D761" s="46" t="s">
        <v>335</v>
      </c>
      <c r="E761" s="47">
        <v>0.840298362698774</v>
      </c>
      <c r="F761" s="48">
        <v>76.910390324353997</v>
      </c>
      <c r="G761" s="47">
        <v>0.60921397705936697</v>
      </c>
      <c r="H761" s="50">
        <v>16.2020905923345</v>
      </c>
      <c r="I761" s="76" t="str">
        <f t="shared" si="22"/>
        <v>No</v>
      </c>
      <c r="J761" s="49" t="str">
        <f t="shared" si="23"/>
        <v>No</v>
      </c>
      <c r="K761" s="47">
        <v>0.193715928003583</v>
      </c>
      <c r="L761" s="50">
        <v>73.117097306212202</v>
      </c>
      <c r="M761" s="47">
        <v>0.187506895370636</v>
      </c>
      <c r="N761" s="50">
        <v>64.808362369337999</v>
      </c>
    </row>
    <row r="762" spans="1:14" x14ac:dyDescent="0.2">
      <c r="A762" s="57" t="s">
        <v>1767</v>
      </c>
      <c r="B762" s="44" t="s">
        <v>1768</v>
      </c>
      <c r="C762" s="45">
        <v>42</v>
      </c>
      <c r="D762" s="46" t="s">
        <v>335</v>
      </c>
      <c r="E762" s="47">
        <v>0.80162074958949003</v>
      </c>
      <c r="F762" s="48">
        <v>62.231995601979101</v>
      </c>
      <c r="G762" s="47">
        <v>0.74028034657554598</v>
      </c>
      <c r="H762" s="50">
        <v>53.716608594657401</v>
      </c>
      <c r="I762" s="76" t="str">
        <f t="shared" si="22"/>
        <v>No</v>
      </c>
      <c r="J762" s="49" t="str">
        <f t="shared" si="23"/>
        <v>No</v>
      </c>
      <c r="K762" s="47">
        <v>0.11993031663569099</v>
      </c>
      <c r="L762" s="50">
        <v>21.165475536008799</v>
      </c>
      <c r="M762" s="47">
        <v>0.12245730975480899</v>
      </c>
      <c r="N762" s="50">
        <v>26.945412311266001</v>
      </c>
    </row>
    <row r="763" spans="1:14" x14ac:dyDescent="0.2">
      <c r="A763" s="57" t="s">
        <v>1769</v>
      </c>
      <c r="B763" s="44" t="s">
        <v>1770</v>
      </c>
      <c r="C763" s="45">
        <v>42</v>
      </c>
      <c r="D763" s="46" t="s">
        <v>335</v>
      </c>
      <c r="E763" s="47">
        <v>0.81162108432143198</v>
      </c>
      <c r="F763" s="48">
        <v>66.410115448048401</v>
      </c>
      <c r="G763" s="47">
        <v>0.60293704209004495</v>
      </c>
      <c r="H763" s="50">
        <v>14.692218350754899</v>
      </c>
      <c r="I763" s="76" t="str">
        <f t="shared" si="22"/>
        <v>No</v>
      </c>
      <c r="J763" s="49" t="str">
        <f t="shared" si="23"/>
        <v>No</v>
      </c>
      <c r="K763" s="47">
        <v>0.24041577374647199</v>
      </c>
      <c r="L763" s="50">
        <v>86.641011544804797</v>
      </c>
      <c r="M763" s="47">
        <v>0.20975774671758099</v>
      </c>
      <c r="N763" s="50">
        <v>72.706155632984903</v>
      </c>
    </row>
    <row r="764" spans="1:14" x14ac:dyDescent="0.2">
      <c r="A764" s="57" t="s">
        <v>1771</v>
      </c>
      <c r="B764" s="44" t="s">
        <v>1772</v>
      </c>
      <c r="C764" s="45">
        <v>43</v>
      </c>
      <c r="D764" s="46" t="s">
        <v>335</v>
      </c>
      <c r="E764" s="47">
        <v>0.895710115725177</v>
      </c>
      <c r="F764" s="48">
        <v>91.588785046729001</v>
      </c>
      <c r="G764" s="47">
        <v>0.78642716311155503</v>
      </c>
      <c r="H764" s="50">
        <v>62.2222222222222</v>
      </c>
      <c r="I764" s="76" t="str">
        <f t="shared" si="22"/>
        <v>No</v>
      </c>
      <c r="J764" s="49" t="str">
        <f t="shared" si="23"/>
        <v>No</v>
      </c>
      <c r="K764" s="47">
        <v>0.12042682307776</v>
      </c>
      <c r="L764" s="50">
        <v>21.825178669598699</v>
      </c>
      <c r="M764" s="47">
        <v>0.121260115105059</v>
      </c>
      <c r="N764" s="50">
        <v>14.6770025839793</v>
      </c>
    </row>
    <row r="765" spans="1:14" x14ac:dyDescent="0.2">
      <c r="A765" s="57" t="s">
        <v>1773</v>
      </c>
      <c r="B765" s="44" t="s">
        <v>1774</v>
      </c>
      <c r="C765" s="45">
        <v>43</v>
      </c>
      <c r="D765" s="46" t="s">
        <v>335</v>
      </c>
      <c r="E765" s="47">
        <v>0.91718368998875599</v>
      </c>
      <c r="F765" s="48">
        <v>95.547003848268304</v>
      </c>
      <c r="G765" s="47">
        <v>0.82758768806432104</v>
      </c>
      <c r="H765" s="50">
        <v>74.9612403100775</v>
      </c>
      <c r="I765" s="76" t="str">
        <f t="shared" si="22"/>
        <v>No</v>
      </c>
      <c r="J765" s="49" t="str">
        <f t="shared" si="23"/>
        <v>No</v>
      </c>
      <c r="K765" s="47">
        <v>0.11723075710882901</v>
      </c>
      <c r="L765" s="50">
        <v>17.592083562396901</v>
      </c>
      <c r="M765" s="47">
        <v>0.117837734107731</v>
      </c>
      <c r="N765" s="50">
        <v>12.9198966408269</v>
      </c>
    </row>
    <row r="766" spans="1:14" x14ac:dyDescent="0.2">
      <c r="A766" s="57" t="s">
        <v>1775</v>
      </c>
      <c r="B766" s="44" t="s">
        <v>1776</v>
      </c>
      <c r="C766" s="45">
        <v>43</v>
      </c>
      <c r="D766" s="46" t="s">
        <v>335</v>
      </c>
      <c r="E766" s="47">
        <v>0.90139700493515795</v>
      </c>
      <c r="F766" s="48">
        <v>92.798240791643806</v>
      </c>
      <c r="G766" s="47">
        <v>0.82055369370556197</v>
      </c>
      <c r="H766" s="50">
        <v>73.178294573643399</v>
      </c>
      <c r="I766" s="76" t="str">
        <f t="shared" si="22"/>
        <v>No</v>
      </c>
      <c r="J766" s="49" t="str">
        <f t="shared" si="23"/>
        <v>No</v>
      </c>
      <c r="K766" s="47">
        <v>0.12959300831774001</v>
      </c>
      <c r="L766" s="50">
        <v>32.2155030236394</v>
      </c>
      <c r="M766" s="47">
        <v>0.12824221618418999</v>
      </c>
      <c r="N766" s="50">
        <v>18.8888888888889</v>
      </c>
    </row>
    <row r="767" spans="1:14" x14ac:dyDescent="0.2">
      <c r="A767" s="57" t="s">
        <v>1777</v>
      </c>
      <c r="B767" s="44" t="s">
        <v>1778</v>
      </c>
      <c r="C767" s="45">
        <v>43</v>
      </c>
      <c r="D767" s="46" t="s">
        <v>335</v>
      </c>
      <c r="E767" s="47">
        <v>0.88843149544073297</v>
      </c>
      <c r="F767" s="48">
        <v>89.6096756459593</v>
      </c>
      <c r="G767" s="47">
        <v>0.67452273603130897</v>
      </c>
      <c r="H767" s="50">
        <v>23.0749354005168</v>
      </c>
      <c r="I767" s="76" t="str">
        <f t="shared" si="22"/>
        <v>No</v>
      </c>
      <c r="J767" s="49" t="str">
        <f t="shared" si="23"/>
        <v>No</v>
      </c>
      <c r="K767" s="47">
        <v>0.15420190162495101</v>
      </c>
      <c r="L767" s="50">
        <v>54.425508521165497</v>
      </c>
      <c r="M767" s="47">
        <v>0.15199653109713299</v>
      </c>
      <c r="N767" s="50">
        <v>32.196382428940602</v>
      </c>
    </row>
    <row r="768" spans="1:14" x14ac:dyDescent="0.2">
      <c r="A768" s="57" t="s">
        <v>1779</v>
      </c>
      <c r="B768" s="44" t="s">
        <v>1780</v>
      </c>
      <c r="C768" s="45">
        <v>43</v>
      </c>
      <c r="D768" s="46" t="s">
        <v>335</v>
      </c>
      <c r="E768" s="47">
        <v>0.843164191895447</v>
      </c>
      <c r="F768" s="48">
        <v>77.625068719076395</v>
      </c>
      <c r="G768" s="47">
        <v>0.70267958278072995</v>
      </c>
      <c r="H768" s="50">
        <v>30.439276485788099</v>
      </c>
      <c r="I768" s="76" t="str">
        <f t="shared" si="22"/>
        <v>No</v>
      </c>
      <c r="J768" s="49" t="str">
        <f t="shared" si="23"/>
        <v>No</v>
      </c>
      <c r="K768" s="47">
        <v>0.15049860085167199</v>
      </c>
      <c r="L768" s="50">
        <v>51.951621770203403</v>
      </c>
      <c r="M768" s="47">
        <v>0.14188907511594301</v>
      </c>
      <c r="N768" s="50">
        <v>27.028423772609798</v>
      </c>
    </row>
    <row r="769" spans="1:14" x14ac:dyDescent="0.2">
      <c r="A769" s="57" t="s">
        <v>414</v>
      </c>
      <c r="B769" s="44" t="s">
        <v>1781</v>
      </c>
      <c r="C769" s="45">
        <v>43</v>
      </c>
      <c r="D769" s="46" t="s">
        <v>335</v>
      </c>
      <c r="E769" s="47">
        <v>0.83096583488773401</v>
      </c>
      <c r="F769" s="48">
        <v>73.556899395272097</v>
      </c>
      <c r="G769" s="47">
        <v>0.67950687743701998</v>
      </c>
      <c r="H769" s="50">
        <v>24.366925064599499</v>
      </c>
      <c r="I769" s="76" t="str">
        <f t="shared" si="22"/>
        <v>No</v>
      </c>
      <c r="J769" s="49" t="str">
        <f t="shared" si="23"/>
        <v>No</v>
      </c>
      <c r="K769" s="47">
        <v>0.12984950375203699</v>
      </c>
      <c r="L769" s="50">
        <v>32.490379329301803</v>
      </c>
      <c r="M769" s="47">
        <v>0.12856776183301499</v>
      </c>
      <c r="N769" s="50">
        <v>19.069767441860499</v>
      </c>
    </row>
    <row r="770" spans="1:14" x14ac:dyDescent="0.2">
      <c r="A770" s="57" t="s">
        <v>1782</v>
      </c>
      <c r="B770" s="44" t="s">
        <v>1783</v>
      </c>
      <c r="C770" s="45">
        <v>43</v>
      </c>
      <c r="D770" s="46" t="s">
        <v>335</v>
      </c>
      <c r="E770" s="47">
        <v>0.890060431147218</v>
      </c>
      <c r="F770" s="48">
        <v>90.049477735019295</v>
      </c>
      <c r="G770" s="47">
        <v>0.78228110657512895</v>
      </c>
      <c r="H770" s="50">
        <v>60.749354005168001</v>
      </c>
      <c r="I770" s="76" t="str">
        <f t="shared" si="22"/>
        <v>No</v>
      </c>
      <c r="J770" s="49" t="str">
        <f t="shared" si="23"/>
        <v>No</v>
      </c>
      <c r="K770" s="47">
        <v>0.13221856253102901</v>
      </c>
      <c r="L770" s="50">
        <v>35.623969213853798</v>
      </c>
      <c r="M770" s="47">
        <v>0.13088888497375301</v>
      </c>
      <c r="N770" s="50">
        <v>20.439276485788099</v>
      </c>
    </row>
    <row r="771" spans="1:14" x14ac:dyDescent="0.2">
      <c r="A771" s="57" t="s">
        <v>1784</v>
      </c>
      <c r="B771" s="44" t="s">
        <v>1785</v>
      </c>
      <c r="C771" s="45">
        <v>43</v>
      </c>
      <c r="D771" s="46" t="s">
        <v>335</v>
      </c>
      <c r="E771" s="47">
        <v>0.872299081024003</v>
      </c>
      <c r="F771" s="48">
        <v>86.091258933479907</v>
      </c>
      <c r="G771" s="47">
        <v>0.611795529625348</v>
      </c>
      <c r="H771" s="50">
        <v>13.514211886304899</v>
      </c>
      <c r="I771" s="76" t="str">
        <f t="shared" si="22"/>
        <v>No</v>
      </c>
      <c r="J771" s="49" t="str">
        <f t="shared" si="23"/>
        <v>No</v>
      </c>
      <c r="K771" s="47">
        <v>0.127778587103796</v>
      </c>
      <c r="L771" s="50">
        <v>29.961517317207299</v>
      </c>
      <c r="M771" s="47">
        <v>0.12615374970100299</v>
      </c>
      <c r="N771" s="50">
        <v>17.416020671834598</v>
      </c>
    </row>
    <row r="772" spans="1:14" x14ac:dyDescent="0.2">
      <c r="A772" s="57" t="s">
        <v>1786</v>
      </c>
      <c r="B772" s="44" t="s">
        <v>1787</v>
      </c>
      <c r="C772" s="45">
        <v>43</v>
      </c>
      <c r="D772" s="46" t="s">
        <v>335</v>
      </c>
      <c r="E772" s="47">
        <v>0.88452530708930799</v>
      </c>
      <c r="F772" s="48">
        <v>88.840021990104503</v>
      </c>
      <c r="G772" s="47">
        <v>0.67471704823575795</v>
      </c>
      <c r="H772" s="50">
        <v>23.152454780361801</v>
      </c>
      <c r="I772" s="76" t="str">
        <f t="shared" si="22"/>
        <v>No</v>
      </c>
      <c r="J772" s="49" t="str">
        <f t="shared" si="23"/>
        <v>No</v>
      </c>
      <c r="K772" s="47">
        <v>0.199469435598608</v>
      </c>
      <c r="L772" s="50">
        <v>75.371083012644306</v>
      </c>
      <c r="M772" s="47">
        <v>0.143895213347214</v>
      </c>
      <c r="N772" s="50">
        <v>28.087855297157599</v>
      </c>
    </row>
    <row r="773" spans="1:14" x14ac:dyDescent="0.2">
      <c r="A773" s="57" t="s">
        <v>1788</v>
      </c>
      <c r="B773" s="44" t="s">
        <v>1789</v>
      </c>
      <c r="C773" s="45">
        <v>43</v>
      </c>
      <c r="D773" s="46" t="s">
        <v>335</v>
      </c>
      <c r="E773" s="47">
        <v>0.86786443004278602</v>
      </c>
      <c r="F773" s="48">
        <v>85.046728971962594</v>
      </c>
      <c r="G773" s="47">
        <v>0.60696440613596403</v>
      </c>
      <c r="H773" s="50">
        <v>12.9198966408269</v>
      </c>
      <c r="I773" s="76" t="str">
        <f t="shared" si="22"/>
        <v>No</v>
      </c>
      <c r="J773" s="49" t="str">
        <f t="shared" si="23"/>
        <v>No</v>
      </c>
      <c r="K773" s="47">
        <v>0.119866115467384</v>
      </c>
      <c r="L773" s="50">
        <v>21.0555250137438</v>
      </c>
      <c r="M773" s="47">
        <v>0.11932722757505899</v>
      </c>
      <c r="N773" s="50">
        <v>13.669250645994801</v>
      </c>
    </row>
    <row r="774" spans="1:14" x14ac:dyDescent="0.2">
      <c r="A774" s="57" t="s">
        <v>1790</v>
      </c>
      <c r="B774" s="44" t="s">
        <v>1791</v>
      </c>
      <c r="C774" s="45">
        <v>43</v>
      </c>
      <c r="D774" s="46" t="s">
        <v>335</v>
      </c>
      <c r="E774" s="47">
        <v>0.82829369426666699</v>
      </c>
      <c r="F774" s="48">
        <v>72.677295217152306</v>
      </c>
      <c r="G774" s="47">
        <v>0.520353976375309</v>
      </c>
      <c r="H774" s="50">
        <v>5.3229974160206703</v>
      </c>
      <c r="I774" s="76" t="str">
        <f t="shared" si="22"/>
        <v>No</v>
      </c>
      <c r="J774" s="49" t="str">
        <f t="shared" si="23"/>
        <v>No</v>
      </c>
      <c r="K774" s="47">
        <v>0.122434908306412</v>
      </c>
      <c r="L774" s="50">
        <v>24.5739417262232</v>
      </c>
      <c r="M774" s="47">
        <v>0.12006744652413499</v>
      </c>
      <c r="N774" s="50">
        <v>14.1085271317829</v>
      </c>
    </row>
    <row r="775" spans="1:14" x14ac:dyDescent="0.2">
      <c r="A775" s="57" t="s">
        <v>1792</v>
      </c>
      <c r="B775" s="44" t="s">
        <v>1793</v>
      </c>
      <c r="C775" s="45">
        <v>43</v>
      </c>
      <c r="D775" s="46" t="s">
        <v>335</v>
      </c>
      <c r="E775" s="47">
        <v>0.82550834476332402</v>
      </c>
      <c r="F775" s="48">
        <v>71.632765255634993</v>
      </c>
      <c r="G775" s="47">
        <v>0.51993913618748699</v>
      </c>
      <c r="H775" s="50">
        <v>5.2971576227390198</v>
      </c>
      <c r="I775" s="76" t="str">
        <f t="shared" ref="I775:I838" si="24">IF(AND(F775&gt;=90,H775&gt;=90),"Yes","No")</f>
        <v>No</v>
      </c>
      <c r="J775" s="49" t="str">
        <f t="shared" ref="J775:J838" si="25">IF(AND(F775&gt;=75,H775&gt;=75),"Yes","No")</f>
        <v>No</v>
      </c>
      <c r="K775" s="47">
        <v>0.14017780191693099</v>
      </c>
      <c r="L775" s="50">
        <v>43.980208905992299</v>
      </c>
      <c r="M775" s="47">
        <v>0.14266212920382601</v>
      </c>
      <c r="N775" s="50">
        <v>27.545219638242902</v>
      </c>
    </row>
    <row r="776" spans="1:14" x14ac:dyDescent="0.2">
      <c r="A776" s="57" t="s">
        <v>1794</v>
      </c>
      <c r="B776" s="44" t="s">
        <v>1795</v>
      </c>
      <c r="C776" s="45">
        <v>43</v>
      </c>
      <c r="D776" s="46" t="s">
        <v>335</v>
      </c>
      <c r="E776" s="47">
        <v>0.75039825551537198</v>
      </c>
      <c r="F776" s="48">
        <v>45.354590434304598</v>
      </c>
      <c r="G776" s="47">
        <v>0.46732061487939502</v>
      </c>
      <c r="H776" s="50">
        <v>3.2816537467700302</v>
      </c>
      <c r="I776" s="76" t="str">
        <f t="shared" si="24"/>
        <v>No</v>
      </c>
      <c r="J776" s="49" t="str">
        <f t="shared" si="25"/>
        <v>No</v>
      </c>
      <c r="K776" s="47">
        <v>0.124934409256859</v>
      </c>
      <c r="L776" s="50">
        <v>26.7729521715228</v>
      </c>
      <c r="M776" s="47">
        <v>0.12089842332412901</v>
      </c>
      <c r="N776" s="50">
        <v>14.392764857881099</v>
      </c>
    </row>
    <row r="777" spans="1:14" x14ac:dyDescent="0.2">
      <c r="A777" s="57" t="s">
        <v>1796</v>
      </c>
      <c r="B777" s="44" t="s">
        <v>1797</v>
      </c>
      <c r="C777" s="45">
        <v>43</v>
      </c>
      <c r="D777" s="46" t="s">
        <v>335</v>
      </c>
      <c r="E777" s="47">
        <v>0.77940921641111405</v>
      </c>
      <c r="F777" s="48">
        <v>54.5354590434305</v>
      </c>
      <c r="G777" s="47">
        <v>0.41448802209540297</v>
      </c>
      <c r="H777" s="50">
        <v>1.47286821705426</v>
      </c>
      <c r="I777" s="76" t="str">
        <f t="shared" si="24"/>
        <v>No</v>
      </c>
      <c r="J777" s="49" t="str">
        <f t="shared" si="25"/>
        <v>No</v>
      </c>
      <c r="K777" s="47">
        <v>0.13870275740895799</v>
      </c>
      <c r="L777" s="50">
        <v>42.2759758108851</v>
      </c>
      <c r="M777" s="47">
        <v>0.142333880543727</v>
      </c>
      <c r="N777" s="50">
        <v>27.286821705426402</v>
      </c>
    </row>
    <row r="778" spans="1:14" x14ac:dyDescent="0.2">
      <c r="A778" s="57" t="s">
        <v>1798</v>
      </c>
      <c r="B778" s="44" t="s">
        <v>1799</v>
      </c>
      <c r="C778" s="45">
        <v>43</v>
      </c>
      <c r="D778" s="46" t="s">
        <v>335</v>
      </c>
      <c r="E778" s="47">
        <v>0.89157762273269703</v>
      </c>
      <c r="F778" s="48">
        <v>90.434304562946707</v>
      </c>
      <c r="G778" s="47">
        <v>0.66269934818343201</v>
      </c>
      <c r="H778" s="50">
        <v>20.490956072351398</v>
      </c>
      <c r="I778" s="76" t="str">
        <f t="shared" si="24"/>
        <v>No</v>
      </c>
      <c r="J778" s="49" t="str">
        <f t="shared" si="25"/>
        <v>No</v>
      </c>
      <c r="K778" s="47">
        <v>0.11480626876423899</v>
      </c>
      <c r="L778" s="50">
        <v>14.018691588785</v>
      </c>
      <c r="M778" s="47">
        <v>0.114979963716897</v>
      </c>
      <c r="N778" s="50">
        <v>11.266149870801</v>
      </c>
    </row>
    <row r="779" spans="1:14" x14ac:dyDescent="0.2">
      <c r="A779" s="57" t="s">
        <v>1800</v>
      </c>
      <c r="B779" s="44" t="s">
        <v>1801</v>
      </c>
      <c r="C779" s="45">
        <v>43</v>
      </c>
      <c r="D779" s="46" t="s">
        <v>335</v>
      </c>
      <c r="E779" s="47">
        <v>0.81944004176716601</v>
      </c>
      <c r="F779" s="48">
        <v>69.158878504672899</v>
      </c>
      <c r="G779" s="47">
        <v>0.53010670408562899</v>
      </c>
      <c r="H779" s="50">
        <v>6.2015503875968996</v>
      </c>
      <c r="I779" s="76" t="str">
        <f t="shared" si="24"/>
        <v>No</v>
      </c>
      <c r="J779" s="49" t="str">
        <f t="shared" si="25"/>
        <v>No</v>
      </c>
      <c r="K779" s="47">
        <v>0.154128912994664</v>
      </c>
      <c r="L779" s="50">
        <v>54.260582737767997</v>
      </c>
      <c r="M779" s="47">
        <v>0.15173641276444599</v>
      </c>
      <c r="N779" s="50">
        <v>32.015503875969003</v>
      </c>
    </row>
    <row r="780" spans="1:14" x14ac:dyDescent="0.2">
      <c r="A780" s="57" t="s">
        <v>1802</v>
      </c>
      <c r="B780" s="44" t="s">
        <v>1803</v>
      </c>
      <c r="C780" s="45">
        <v>43</v>
      </c>
      <c r="D780" s="46" t="s">
        <v>335</v>
      </c>
      <c r="E780" s="47">
        <v>0.85481755698330597</v>
      </c>
      <c r="F780" s="48">
        <v>81.473336998350703</v>
      </c>
      <c r="G780" s="47">
        <v>0.64763298635532696</v>
      </c>
      <c r="H780" s="50">
        <v>17.984496124031001</v>
      </c>
      <c r="I780" s="76" t="str">
        <f t="shared" si="24"/>
        <v>No</v>
      </c>
      <c r="J780" s="49" t="str">
        <f t="shared" si="25"/>
        <v>No</v>
      </c>
      <c r="K780" s="47">
        <v>0.126299061058009</v>
      </c>
      <c r="L780" s="50">
        <v>28.037383177570099</v>
      </c>
      <c r="M780" s="47">
        <v>0.119371556335034</v>
      </c>
      <c r="N780" s="50">
        <v>13.7209302325581</v>
      </c>
    </row>
    <row r="781" spans="1:14" x14ac:dyDescent="0.2">
      <c r="A781" s="57" t="s">
        <v>1804</v>
      </c>
      <c r="B781" s="44" t="s">
        <v>1805</v>
      </c>
      <c r="C781" s="45">
        <v>43</v>
      </c>
      <c r="D781" s="46" t="s">
        <v>335</v>
      </c>
      <c r="E781" s="47">
        <v>0.86951563718792502</v>
      </c>
      <c r="F781" s="48">
        <v>85.486531061022504</v>
      </c>
      <c r="G781" s="47">
        <v>0.64235150593018797</v>
      </c>
      <c r="H781" s="50">
        <v>17.390180878553</v>
      </c>
      <c r="I781" s="76" t="str">
        <f t="shared" si="24"/>
        <v>No</v>
      </c>
      <c r="J781" s="49" t="str">
        <f t="shared" si="25"/>
        <v>No</v>
      </c>
      <c r="K781" s="47">
        <v>0.13692844683217401</v>
      </c>
      <c r="L781" s="50">
        <v>40.296866410115399</v>
      </c>
      <c r="M781" s="47">
        <v>0.13308304318633399</v>
      </c>
      <c r="N781" s="50">
        <v>21.9638242894057</v>
      </c>
    </row>
    <row r="782" spans="1:14" x14ac:dyDescent="0.2">
      <c r="A782" s="57" t="s">
        <v>1806</v>
      </c>
      <c r="B782" s="44" t="s">
        <v>1807</v>
      </c>
      <c r="C782" s="45">
        <v>43</v>
      </c>
      <c r="D782" s="46" t="s">
        <v>335</v>
      </c>
      <c r="E782" s="47">
        <v>0.90973135253554804</v>
      </c>
      <c r="F782" s="48">
        <v>94.447498625618493</v>
      </c>
      <c r="G782" s="47">
        <v>0.70772970260565304</v>
      </c>
      <c r="H782" s="50">
        <v>32.248062015503898</v>
      </c>
      <c r="I782" s="76" t="str">
        <f t="shared" si="24"/>
        <v>No</v>
      </c>
      <c r="J782" s="49" t="str">
        <f t="shared" si="25"/>
        <v>No</v>
      </c>
      <c r="K782" s="47">
        <v>0.12964244409039399</v>
      </c>
      <c r="L782" s="50">
        <v>32.3804288070368</v>
      </c>
      <c r="M782" s="47">
        <v>0.12519946834540299</v>
      </c>
      <c r="N782" s="50">
        <v>16.847545219638199</v>
      </c>
    </row>
    <row r="783" spans="1:14" x14ac:dyDescent="0.2">
      <c r="A783" s="57" t="s">
        <v>1808</v>
      </c>
      <c r="B783" s="44" t="s">
        <v>1809</v>
      </c>
      <c r="C783" s="45">
        <v>43</v>
      </c>
      <c r="D783" s="46" t="s">
        <v>335</v>
      </c>
      <c r="E783" s="47">
        <v>0.75570754127545903</v>
      </c>
      <c r="F783" s="48">
        <v>47.663551401869199</v>
      </c>
      <c r="G783" s="47">
        <v>0.50706118735690398</v>
      </c>
      <c r="H783" s="50">
        <v>4.7545219638242902</v>
      </c>
      <c r="I783" s="76" t="str">
        <f t="shared" si="24"/>
        <v>No</v>
      </c>
      <c r="J783" s="49" t="str">
        <f t="shared" si="25"/>
        <v>No</v>
      </c>
      <c r="K783" s="47">
        <v>0.30001095026076102</v>
      </c>
      <c r="L783" s="50">
        <v>93.677844969763598</v>
      </c>
      <c r="M783" s="47">
        <v>0.37215385119445099</v>
      </c>
      <c r="N783" s="50">
        <v>96.253229974160206</v>
      </c>
    </row>
    <row r="784" spans="1:14" x14ac:dyDescent="0.2">
      <c r="A784" s="57" t="s">
        <v>1810</v>
      </c>
      <c r="B784" s="44" t="s">
        <v>1811</v>
      </c>
      <c r="C784" s="45">
        <v>43</v>
      </c>
      <c r="D784" s="46" t="s">
        <v>335</v>
      </c>
      <c r="E784" s="47">
        <v>0.83513920662754104</v>
      </c>
      <c r="F784" s="48">
        <v>74.931280923584396</v>
      </c>
      <c r="G784" s="47">
        <v>0.62517396810959802</v>
      </c>
      <c r="H784" s="50">
        <v>15.1937984496124</v>
      </c>
      <c r="I784" s="76" t="str">
        <f t="shared" si="24"/>
        <v>No</v>
      </c>
      <c r="J784" s="49" t="str">
        <f t="shared" si="25"/>
        <v>No</v>
      </c>
      <c r="K784" s="47">
        <v>0.220625375644139</v>
      </c>
      <c r="L784" s="50">
        <v>81.363386476085793</v>
      </c>
      <c r="M784" s="47">
        <v>0.172022010815849</v>
      </c>
      <c r="N784" s="50">
        <v>41.6279069767442</v>
      </c>
    </row>
    <row r="785" spans="1:14" x14ac:dyDescent="0.2">
      <c r="A785" s="57" t="s">
        <v>1812</v>
      </c>
      <c r="B785" s="44" t="s">
        <v>1813</v>
      </c>
      <c r="C785" s="45">
        <v>42</v>
      </c>
      <c r="D785" s="46" t="s">
        <v>335</v>
      </c>
      <c r="E785" s="47">
        <v>0.82233644400685002</v>
      </c>
      <c r="F785" s="48">
        <v>70.313358988455207</v>
      </c>
      <c r="G785" s="47">
        <v>0.70047243557337002</v>
      </c>
      <c r="H785" s="50">
        <v>42.508710801393697</v>
      </c>
      <c r="I785" s="76" t="str">
        <f t="shared" si="24"/>
        <v>No</v>
      </c>
      <c r="J785" s="49" t="str">
        <f t="shared" si="25"/>
        <v>No</v>
      </c>
      <c r="K785" s="47">
        <v>0.124726067910691</v>
      </c>
      <c r="L785" s="50">
        <v>26.553051126992901</v>
      </c>
      <c r="M785" s="47">
        <v>0.121407613221483</v>
      </c>
      <c r="N785" s="50">
        <v>25.725900116144</v>
      </c>
    </row>
    <row r="786" spans="1:14" x14ac:dyDescent="0.2">
      <c r="A786" s="57" t="s">
        <v>1814</v>
      </c>
      <c r="B786" s="44" t="s">
        <v>1815</v>
      </c>
      <c r="C786" s="45">
        <v>43</v>
      </c>
      <c r="D786" s="46" t="s">
        <v>335</v>
      </c>
      <c r="E786" s="47">
        <v>0.89446436848757405</v>
      </c>
      <c r="F786" s="48">
        <v>91.203958218801503</v>
      </c>
      <c r="G786" s="47">
        <v>0.77338051536306196</v>
      </c>
      <c r="H786" s="50">
        <v>57.622739018087898</v>
      </c>
      <c r="I786" s="76" t="str">
        <f t="shared" si="24"/>
        <v>No</v>
      </c>
      <c r="J786" s="49" t="str">
        <f t="shared" si="25"/>
        <v>No</v>
      </c>
      <c r="K786" s="47">
        <v>0.113191417934496</v>
      </c>
      <c r="L786" s="50">
        <v>11.819681143485401</v>
      </c>
      <c r="M786" s="47">
        <v>0.113318188869812</v>
      </c>
      <c r="N786" s="50">
        <v>10.284237726098199</v>
      </c>
    </row>
    <row r="787" spans="1:14" x14ac:dyDescent="0.2">
      <c r="A787" s="57" t="s">
        <v>1816</v>
      </c>
      <c r="B787" s="44" t="s">
        <v>1817</v>
      </c>
      <c r="C787" s="45">
        <v>43</v>
      </c>
      <c r="D787" s="46" t="s">
        <v>335</v>
      </c>
      <c r="E787" s="47">
        <v>0.73734486341831196</v>
      </c>
      <c r="F787" s="48">
        <v>41.671247938427697</v>
      </c>
      <c r="G787" s="47">
        <v>0.58097253276029803</v>
      </c>
      <c r="H787" s="50">
        <v>10.1033591731266</v>
      </c>
      <c r="I787" s="76" t="str">
        <f t="shared" si="24"/>
        <v>No</v>
      </c>
      <c r="J787" s="49" t="str">
        <f t="shared" si="25"/>
        <v>No</v>
      </c>
      <c r="K787" s="47">
        <v>0.20671444556269999</v>
      </c>
      <c r="L787" s="50">
        <v>77.8449697636064</v>
      </c>
      <c r="M787" s="47">
        <v>0.15309476688690199</v>
      </c>
      <c r="N787" s="50">
        <v>32.661498708010299</v>
      </c>
    </row>
    <row r="788" spans="1:14" x14ac:dyDescent="0.2">
      <c r="A788" s="57" t="s">
        <v>1818</v>
      </c>
      <c r="B788" s="44" t="s">
        <v>1819</v>
      </c>
      <c r="C788" s="45">
        <v>42</v>
      </c>
      <c r="D788" s="46" t="s">
        <v>335</v>
      </c>
      <c r="E788" s="47">
        <v>0.79126573990347104</v>
      </c>
      <c r="F788" s="48">
        <v>58.3837273227048</v>
      </c>
      <c r="G788" s="47">
        <v>0.659567006082451</v>
      </c>
      <c r="H788" s="50">
        <v>29.210220673635298</v>
      </c>
      <c r="I788" s="76" t="str">
        <f t="shared" si="24"/>
        <v>No</v>
      </c>
      <c r="J788" s="49" t="str">
        <f t="shared" si="25"/>
        <v>No</v>
      </c>
      <c r="K788" s="47">
        <v>0.11717899576518601</v>
      </c>
      <c r="L788" s="50">
        <v>17.5371083012644</v>
      </c>
      <c r="M788" s="47">
        <v>0.115857380252799</v>
      </c>
      <c r="N788" s="50">
        <v>18.524970963995401</v>
      </c>
    </row>
    <row r="789" spans="1:14" x14ac:dyDescent="0.2">
      <c r="A789" s="57" t="s">
        <v>1820</v>
      </c>
      <c r="B789" s="44" t="s">
        <v>1821</v>
      </c>
      <c r="C789" s="45">
        <v>42</v>
      </c>
      <c r="D789" s="46" t="s">
        <v>335</v>
      </c>
      <c r="E789" s="47">
        <v>0.79215706917003903</v>
      </c>
      <c r="F789" s="48">
        <v>58.603628367234698</v>
      </c>
      <c r="G789" s="47">
        <v>0.56832876601628701</v>
      </c>
      <c r="H789" s="50">
        <v>7.7816492450638801</v>
      </c>
      <c r="I789" s="76" t="str">
        <f t="shared" si="24"/>
        <v>No</v>
      </c>
      <c r="J789" s="49" t="str">
        <f t="shared" si="25"/>
        <v>No</v>
      </c>
      <c r="K789" s="47">
        <v>0.13718433147046399</v>
      </c>
      <c r="L789" s="50">
        <v>40.571742715777901</v>
      </c>
      <c r="M789" s="47">
        <v>0.123569212340019</v>
      </c>
      <c r="N789" s="50">
        <v>28.455284552845502</v>
      </c>
    </row>
    <row r="790" spans="1:14" x14ac:dyDescent="0.2">
      <c r="A790" s="57" t="s">
        <v>1822</v>
      </c>
      <c r="B790" s="44" t="s">
        <v>1823</v>
      </c>
      <c r="C790" s="45">
        <v>43</v>
      </c>
      <c r="D790" s="46" t="s">
        <v>335</v>
      </c>
      <c r="E790" s="47">
        <v>0.75261999106451805</v>
      </c>
      <c r="F790" s="48">
        <v>46.509070918086898</v>
      </c>
      <c r="G790" s="47">
        <v>0.60856084359955998</v>
      </c>
      <c r="H790" s="50">
        <v>13.1007751937984</v>
      </c>
      <c r="I790" s="76" t="str">
        <f t="shared" si="24"/>
        <v>No</v>
      </c>
      <c r="J790" s="49" t="str">
        <f t="shared" si="25"/>
        <v>No</v>
      </c>
      <c r="K790" s="47">
        <v>0.13537467816576601</v>
      </c>
      <c r="L790" s="50">
        <v>39.032435404068202</v>
      </c>
      <c r="M790" s="47">
        <v>0.101985370905188</v>
      </c>
      <c r="N790" s="50">
        <v>7.6744186046511604</v>
      </c>
    </row>
    <row r="791" spans="1:14" x14ac:dyDescent="0.2">
      <c r="A791" s="57" t="s">
        <v>1824</v>
      </c>
      <c r="B791" s="44" t="s">
        <v>1825</v>
      </c>
      <c r="C791" s="45">
        <v>43</v>
      </c>
      <c r="D791" s="46" t="s">
        <v>335</v>
      </c>
      <c r="E791" s="47">
        <v>0.71674621797682603</v>
      </c>
      <c r="F791" s="48">
        <v>34.854315557998902</v>
      </c>
      <c r="G791" s="47">
        <v>0.56294566937014701</v>
      </c>
      <c r="H791" s="50">
        <v>8.4754521963824292</v>
      </c>
      <c r="I791" s="76" t="str">
        <f t="shared" si="24"/>
        <v>No</v>
      </c>
      <c r="J791" s="49" t="str">
        <f t="shared" si="25"/>
        <v>No</v>
      </c>
      <c r="K791" s="47">
        <v>9.0071245223848295E-2</v>
      </c>
      <c r="L791" s="50">
        <v>6.3221550302363898</v>
      </c>
      <c r="M791" s="47">
        <v>8.5316770650410906E-2</v>
      </c>
      <c r="N791" s="50">
        <v>4.8062015503876001</v>
      </c>
    </row>
    <row r="792" spans="1:14" x14ac:dyDescent="0.2">
      <c r="A792" s="57" t="s">
        <v>1826</v>
      </c>
      <c r="B792" s="44" t="s">
        <v>1827</v>
      </c>
      <c r="C792" s="45">
        <v>42</v>
      </c>
      <c r="D792" s="46" t="s">
        <v>335</v>
      </c>
      <c r="E792" s="47">
        <v>0.67059647725599802</v>
      </c>
      <c r="F792" s="48">
        <v>23.804288070368301</v>
      </c>
      <c r="G792" s="47">
        <v>0.57878107576925797</v>
      </c>
      <c r="H792" s="50">
        <v>9.4657375145180005</v>
      </c>
      <c r="I792" s="76" t="str">
        <f t="shared" si="24"/>
        <v>No</v>
      </c>
      <c r="J792" s="49" t="str">
        <f t="shared" si="25"/>
        <v>No</v>
      </c>
      <c r="K792" s="47">
        <v>0.162598615170892</v>
      </c>
      <c r="L792" s="50">
        <v>59.098405717427198</v>
      </c>
      <c r="M792" s="47">
        <v>0.19535969240655099</v>
      </c>
      <c r="N792" s="50">
        <v>68.118466898954694</v>
      </c>
    </row>
    <row r="793" spans="1:14" x14ac:dyDescent="0.2">
      <c r="A793" s="57" t="s">
        <v>1828</v>
      </c>
      <c r="B793" s="44" t="s">
        <v>1829</v>
      </c>
      <c r="C793" s="45">
        <v>43</v>
      </c>
      <c r="D793" s="46" t="s">
        <v>335</v>
      </c>
      <c r="E793" s="47">
        <v>0.59316175307567598</v>
      </c>
      <c r="F793" s="48">
        <v>9.7855964815832905</v>
      </c>
      <c r="G793" s="47">
        <v>0.44069999168128898</v>
      </c>
      <c r="H793" s="50">
        <v>2.0155038759689901</v>
      </c>
      <c r="I793" s="76" t="str">
        <f t="shared" si="24"/>
        <v>No</v>
      </c>
      <c r="J793" s="49" t="str">
        <f t="shared" si="25"/>
        <v>No</v>
      </c>
      <c r="K793" s="47">
        <v>0.33298082112705601</v>
      </c>
      <c r="L793" s="50">
        <v>95.876855415063204</v>
      </c>
      <c r="M793" s="47">
        <v>0.32269972553251303</v>
      </c>
      <c r="N793" s="50">
        <v>91.498708010335903</v>
      </c>
    </row>
    <row r="794" spans="1:14" x14ac:dyDescent="0.2">
      <c r="A794" s="57" t="s">
        <v>1830</v>
      </c>
      <c r="B794" s="44" t="s">
        <v>1831</v>
      </c>
      <c r="C794" s="45">
        <v>42</v>
      </c>
      <c r="D794" s="46" t="s">
        <v>335</v>
      </c>
      <c r="E794" s="47">
        <v>0.77281214208984705</v>
      </c>
      <c r="F794" s="48">
        <v>52.1715228147334</v>
      </c>
      <c r="G794" s="47">
        <v>0.62563859031657898</v>
      </c>
      <c r="H794" s="50">
        <v>19.628339140534301</v>
      </c>
      <c r="I794" s="76" t="str">
        <f t="shared" si="24"/>
        <v>No</v>
      </c>
      <c r="J794" s="49" t="str">
        <f t="shared" si="25"/>
        <v>No</v>
      </c>
      <c r="K794" s="47">
        <v>0.176017758915337</v>
      </c>
      <c r="L794" s="50">
        <v>66.080263881253401</v>
      </c>
      <c r="M794" s="47">
        <v>0.12329870477607401</v>
      </c>
      <c r="N794" s="50">
        <v>28.106852497096401</v>
      </c>
    </row>
    <row r="795" spans="1:14" x14ac:dyDescent="0.2">
      <c r="A795" s="57" t="s">
        <v>1832</v>
      </c>
      <c r="B795" s="44" t="s">
        <v>1833</v>
      </c>
      <c r="C795" s="45">
        <v>42</v>
      </c>
      <c r="D795" s="46" t="s">
        <v>335</v>
      </c>
      <c r="E795" s="47">
        <v>0.75064679754187102</v>
      </c>
      <c r="F795" s="48">
        <v>45.629466739967</v>
      </c>
      <c r="G795" s="47">
        <v>0.58909461008444197</v>
      </c>
      <c r="H795" s="50">
        <v>12.253193960511</v>
      </c>
      <c r="I795" s="76" t="str">
        <f t="shared" si="24"/>
        <v>No</v>
      </c>
      <c r="J795" s="49" t="str">
        <f t="shared" si="25"/>
        <v>No</v>
      </c>
      <c r="K795" s="47">
        <v>0.124584228143983</v>
      </c>
      <c r="L795" s="50">
        <v>26.4980758658604</v>
      </c>
      <c r="M795" s="47">
        <v>0.132166229053822</v>
      </c>
      <c r="N795" s="50">
        <v>36.585365853658502</v>
      </c>
    </row>
    <row r="796" spans="1:14" x14ac:dyDescent="0.2">
      <c r="A796" s="57" t="s">
        <v>1834</v>
      </c>
      <c r="B796" s="44" t="s">
        <v>1835</v>
      </c>
      <c r="C796" s="45">
        <v>42</v>
      </c>
      <c r="D796" s="46" t="s">
        <v>335</v>
      </c>
      <c r="E796" s="47">
        <v>0.82083751369521096</v>
      </c>
      <c r="F796" s="48">
        <v>69.653655854865306</v>
      </c>
      <c r="G796" s="47">
        <v>0.69683540042664704</v>
      </c>
      <c r="H796" s="50">
        <v>41.231126596980303</v>
      </c>
      <c r="I796" s="76" t="str">
        <f t="shared" si="24"/>
        <v>No</v>
      </c>
      <c r="J796" s="49" t="str">
        <f t="shared" si="25"/>
        <v>No</v>
      </c>
      <c r="K796" s="47">
        <v>0.131629188048069</v>
      </c>
      <c r="L796" s="50">
        <v>34.469488730071497</v>
      </c>
      <c r="M796" s="47">
        <v>0.13125506306306201</v>
      </c>
      <c r="N796" s="50">
        <v>35.830429732868801</v>
      </c>
    </row>
    <row r="797" spans="1:14" x14ac:dyDescent="0.2">
      <c r="A797" s="57" t="s">
        <v>1836</v>
      </c>
      <c r="B797" s="44" t="s">
        <v>1837</v>
      </c>
      <c r="C797" s="45">
        <v>42</v>
      </c>
      <c r="D797" s="46" t="s">
        <v>335</v>
      </c>
      <c r="E797" s="47">
        <v>0.84425565719349105</v>
      </c>
      <c r="F797" s="48">
        <v>78.009895547003893</v>
      </c>
      <c r="G797" s="47">
        <v>0.73348136134362596</v>
      </c>
      <c r="H797" s="50">
        <v>51.858304297328701</v>
      </c>
      <c r="I797" s="76" t="str">
        <f t="shared" si="24"/>
        <v>No</v>
      </c>
      <c r="J797" s="49" t="str">
        <f t="shared" si="25"/>
        <v>No</v>
      </c>
      <c r="K797" s="47">
        <v>0.118452319418684</v>
      </c>
      <c r="L797" s="50">
        <v>19.516217702034101</v>
      </c>
      <c r="M797" s="47">
        <v>0.11977898266090301</v>
      </c>
      <c r="N797" s="50">
        <v>23.983739837398399</v>
      </c>
    </row>
    <row r="798" spans="1:14" x14ac:dyDescent="0.2">
      <c r="A798" s="57" t="s">
        <v>1838</v>
      </c>
      <c r="B798" s="44" t="s">
        <v>1839</v>
      </c>
      <c r="C798" s="45">
        <v>43</v>
      </c>
      <c r="D798" s="46" t="s">
        <v>335</v>
      </c>
      <c r="E798" s="47">
        <v>0.79210277963097797</v>
      </c>
      <c r="F798" s="48">
        <v>58.5486531061023</v>
      </c>
      <c r="G798" s="47">
        <v>0.66179322198143498</v>
      </c>
      <c r="H798" s="50">
        <v>20.3359173126615</v>
      </c>
      <c r="I798" s="76" t="str">
        <f t="shared" si="24"/>
        <v>No</v>
      </c>
      <c r="J798" s="49" t="str">
        <f t="shared" si="25"/>
        <v>No</v>
      </c>
      <c r="K798" s="47">
        <v>0.123015863717143</v>
      </c>
      <c r="L798" s="50">
        <v>25.068719076415601</v>
      </c>
      <c r="M798" s="47">
        <v>0.122625551941213</v>
      </c>
      <c r="N798" s="50">
        <v>15.400516795865601</v>
      </c>
    </row>
    <row r="799" spans="1:14" x14ac:dyDescent="0.2">
      <c r="A799" s="57" t="s">
        <v>1840</v>
      </c>
      <c r="B799" s="44" t="s">
        <v>1841</v>
      </c>
      <c r="C799" s="45">
        <v>43</v>
      </c>
      <c r="D799" s="46" t="s">
        <v>335</v>
      </c>
      <c r="E799" s="47">
        <v>0.75331594988267003</v>
      </c>
      <c r="F799" s="48">
        <v>46.838922484881799</v>
      </c>
      <c r="G799" s="47">
        <v>0.45300715913476203</v>
      </c>
      <c r="H799" s="50">
        <v>2.5581395348837201</v>
      </c>
      <c r="I799" s="76" t="str">
        <f t="shared" si="24"/>
        <v>No</v>
      </c>
      <c r="J799" s="49" t="str">
        <f t="shared" si="25"/>
        <v>No</v>
      </c>
      <c r="K799" s="47">
        <v>0.14956267325366401</v>
      </c>
      <c r="L799" s="50">
        <v>51.456844420011002</v>
      </c>
      <c r="M799" s="47">
        <v>0.154017003123191</v>
      </c>
      <c r="N799" s="50">
        <v>32.971576227390202</v>
      </c>
    </row>
    <row r="800" spans="1:14" x14ac:dyDescent="0.2">
      <c r="A800" s="57" t="s">
        <v>1842</v>
      </c>
      <c r="B800" s="44" t="s">
        <v>1843</v>
      </c>
      <c r="C800" s="45">
        <v>43</v>
      </c>
      <c r="D800" s="46" t="s">
        <v>335</v>
      </c>
      <c r="E800" s="47">
        <v>0.82589962358568103</v>
      </c>
      <c r="F800" s="48">
        <v>71.962616822429894</v>
      </c>
      <c r="G800" s="47">
        <v>0.54430874469535195</v>
      </c>
      <c r="H800" s="50">
        <v>7.1059431524547803</v>
      </c>
      <c r="I800" s="76" t="str">
        <f t="shared" si="24"/>
        <v>No</v>
      </c>
      <c r="J800" s="49" t="str">
        <f t="shared" si="25"/>
        <v>No</v>
      </c>
      <c r="K800" s="47">
        <v>0.18961123701778199</v>
      </c>
      <c r="L800" s="50">
        <v>71.522814733369998</v>
      </c>
      <c r="M800" s="47">
        <v>0.213582032105541</v>
      </c>
      <c r="N800" s="50">
        <v>64.677002583979302</v>
      </c>
    </row>
    <row r="801" spans="1:14" x14ac:dyDescent="0.2">
      <c r="A801" s="57" t="s">
        <v>1844</v>
      </c>
      <c r="B801" s="44" t="s">
        <v>1845</v>
      </c>
      <c r="C801" s="45">
        <v>43</v>
      </c>
      <c r="D801" s="46" t="s">
        <v>335</v>
      </c>
      <c r="E801" s="47">
        <v>0.81189605975805001</v>
      </c>
      <c r="F801" s="48">
        <v>66.684991753710804</v>
      </c>
      <c r="G801" s="47">
        <v>0.60481957905454897</v>
      </c>
      <c r="H801" s="50">
        <v>12.609819121447</v>
      </c>
      <c r="I801" s="76" t="str">
        <f t="shared" si="24"/>
        <v>No</v>
      </c>
      <c r="J801" s="49" t="str">
        <f t="shared" si="25"/>
        <v>No</v>
      </c>
      <c r="K801" s="47">
        <v>0.14653567208361601</v>
      </c>
      <c r="L801" s="50">
        <v>49.257833974711403</v>
      </c>
      <c r="M801" s="47">
        <v>0.145175673166029</v>
      </c>
      <c r="N801" s="50">
        <v>28.914728682170502</v>
      </c>
    </row>
    <row r="802" spans="1:14" x14ac:dyDescent="0.2">
      <c r="A802" s="57" t="s">
        <v>1846</v>
      </c>
      <c r="B802" s="44" t="s">
        <v>1847</v>
      </c>
      <c r="C802" s="45">
        <v>43</v>
      </c>
      <c r="D802" s="46" t="s">
        <v>335</v>
      </c>
      <c r="E802" s="47">
        <v>0.87326509392523999</v>
      </c>
      <c r="F802" s="48">
        <v>86.421110500274906</v>
      </c>
      <c r="G802" s="47">
        <v>0.63102587552318101</v>
      </c>
      <c r="H802" s="50">
        <v>15.8914728682171</v>
      </c>
      <c r="I802" s="76" t="str">
        <f t="shared" si="24"/>
        <v>No</v>
      </c>
      <c r="J802" s="49" t="str">
        <f t="shared" si="25"/>
        <v>No</v>
      </c>
      <c r="K802" s="47">
        <v>0.129917195030302</v>
      </c>
      <c r="L802" s="50">
        <v>32.765255634964298</v>
      </c>
      <c r="M802" s="47">
        <v>0.14030605525276299</v>
      </c>
      <c r="N802" s="50">
        <v>26.2790697674419</v>
      </c>
    </row>
    <row r="803" spans="1:14" x14ac:dyDescent="0.2">
      <c r="A803" s="57" t="s">
        <v>1848</v>
      </c>
      <c r="B803" s="44" t="s">
        <v>1849</v>
      </c>
      <c r="C803" s="45">
        <v>43</v>
      </c>
      <c r="D803" s="46" t="s">
        <v>335</v>
      </c>
      <c r="E803" s="47">
        <v>0.82321391954700296</v>
      </c>
      <c r="F803" s="48">
        <v>70.698185816382605</v>
      </c>
      <c r="G803" s="47">
        <v>0.52442660982239797</v>
      </c>
      <c r="H803" s="50">
        <v>5.6847545219638196</v>
      </c>
      <c r="I803" s="76" t="str">
        <f t="shared" si="24"/>
        <v>No</v>
      </c>
      <c r="J803" s="49" t="str">
        <f t="shared" si="25"/>
        <v>No</v>
      </c>
      <c r="K803" s="47">
        <v>0.122414468785586</v>
      </c>
      <c r="L803" s="50">
        <v>24.518966465090699</v>
      </c>
      <c r="M803" s="47">
        <v>0.12155060399793099</v>
      </c>
      <c r="N803" s="50">
        <v>14.9095607235142</v>
      </c>
    </row>
    <row r="804" spans="1:14" x14ac:dyDescent="0.2">
      <c r="A804" s="57" t="s">
        <v>1850</v>
      </c>
      <c r="B804" s="44" t="s">
        <v>1851</v>
      </c>
      <c r="C804" s="45">
        <v>43</v>
      </c>
      <c r="D804" s="46" t="s">
        <v>335</v>
      </c>
      <c r="E804" s="47">
        <v>0.808898155318309</v>
      </c>
      <c r="F804" s="48">
        <v>64.7608576140737</v>
      </c>
      <c r="G804" s="47">
        <v>0.79820155110121405</v>
      </c>
      <c r="H804" s="50">
        <v>66.253229974160206</v>
      </c>
      <c r="I804" s="76" t="str">
        <f t="shared" si="24"/>
        <v>No</v>
      </c>
      <c r="J804" s="49" t="str">
        <f t="shared" si="25"/>
        <v>No</v>
      </c>
      <c r="K804" s="47">
        <v>8.7263143541126895E-2</v>
      </c>
      <c r="L804" s="50">
        <v>5.77240241891149</v>
      </c>
      <c r="M804" s="47">
        <v>8.6124477756923903E-2</v>
      </c>
      <c r="N804" s="50">
        <v>4.9612403100775202</v>
      </c>
    </row>
    <row r="805" spans="1:14" x14ac:dyDescent="0.2">
      <c r="A805" s="57" t="s">
        <v>1765</v>
      </c>
      <c r="B805" s="44" t="s">
        <v>1852</v>
      </c>
      <c r="C805" s="45">
        <v>43</v>
      </c>
      <c r="D805" s="46" t="s">
        <v>335</v>
      </c>
      <c r="E805" s="47">
        <v>0.85383434101555</v>
      </c>
      <c r="F805" s="48">
        <v>81.033534909290793</v>
      </c>
      <c r="G805" s="47">
        <v>0.61275003372866699</v>
      </c>
      <c r="H805" s="50">
        <v>13.746770025839799</v>
      </c>
      <c r="I805" s="76" t="str">
        <f t="shared" si="24"/>
        <v>No</v>
      </c>
      <c r="J805" s="49" t="str">
        <f t="shared" si="25"/>
        <v>No</v>
      </c>
      <c r="K805" s="47">
        <v>0.119668795256656</v>
      </c>
      <c r="L805" s="50">
        <v>20.780648708081401</v>
      </c>
      <c r="M805" s="47">
        <v>0.117514907614512</v>
      </c>
      <c r="N805" s="50">
        <v>12.764857881137001</v>
      </c>
    </row>
    <row r="806" spans="1:14" x14ac:dyDescent="0.2">
      <c r="A806" s="57" t="s">
        <v>1853</v>
      </c>
      <c r="B806" s="44" t="s">
        <v>1854</v>
      </c>
      <c r="C806" s="45">
        <v>43</v>
      </c>
      <c r="D806" s="46" t="s">
        <v>335</v>
      </c>
      <c r="E806" s="47">
        <v>0.80410110262343304</v>
      </c>
      <c r="F806" s="48">
        <v>63.001649257834003</v>
      </c>
      <c r="G806" s="47">
        <v>0.76095006597913595</v>
      </c>
      <c r="H806" s="50">
        <v>53.178294573643399</v>
      </c>
      <c r="I806" s="76" t="str">
        <f t="shared" si="24"/>
        <v>No</v>
      </c>
      <c r="J806" s="49" t="str">
        <f t="shared" si="25"/>
        <v>No</v>
      </c>
      <c r="K806" s="47">
        <v>9.3866057549071902E-2</v>
      </c>
      <c r="L806" s="50">
        <v>6.65200659703134</v>
      </c>
      <c r="M806" s="47">
        <v>9.3927122453208195E-2</v>
      </c>
      <c r="N806" s="50">
        <v>6.0981912144702797</v>
      </c>
    </row>
    <row r="807" spans="1:14" x14ac:dyDescent="0.2">
      <c r="A807" s="57" t="s">
        <v>1855</v>
      </c>
      <c r="B807" s="44" t="s">
        <v>1856</v>
      </c>
      <c r="C807" s="45">
        <v>43</v>
      </c>
      <c r="D807" s="46" t="s">
        <v>335</v>
      </c>
      <c r="E807" s="47">
        <v>0.79915686862527302</v>
      </c>
      <c r="F807" s="48">
        <v>61.132490379329298</v>
      </c>
      <c r="G807" s="47">
        <v>0.73597800786002698</v>
      </c>
      <c r="H807" s="50">
        <v>43.023255813953497</v>
      </c>
      <c r="I807" s="76" t="str">
        <f t="shared" si="24"/>
        <v>No</v>
      </c>
      <c r="J807" s="49" t="str">
        <f t="shared" si="25"/>
        <v>No</v>
      </c>
      <c r="K807" s="47">
        <v>8.8571345476463198E-2</v>
      </c>
      <c r="L807" s="50">
        <v>6.1022539857064304</v>
      </c>
      <c r="M807" s="47">
        <v>8.8566839650423695E-2</v>
      </c>
      <c r="N807" s="50">
        <v>5.4005167958656299</v>
      </c>
    </row>
    <row r="808" spans="1:14" x14ac:dyDescent="0.2">
      <c r="A808" s="57" t="s">
        <v>1857</v>
      </c>
      <c r="B808" s="44" t="s">
        <v>1858</v>
      </c>
      <c r="C808" s="45">
        <v>43</v>
      </c>
      <c r="D808" s="46" t="s">
        <v>335</v>
      </c>
      <c r="E808" s="47">
        <v>0.80552147695633602</v>
      </c>
      <c r="F808" s="48">
        <v>63.551401869158902</v>
      </c>
      <c r="G808" s="47">
        <v>0.81136446327227496</v>
      </c>
      <c r="H808" s="50">
        <v>70.465116279069804</v>
      </c>
      <c r="I808" s="76" t="str">
        <f t="shared" si="24"/>
        <v>No</v>
      </c>
      <c r="J808" s="49" t="str">
        <f t="shared" si="25"/>
        <v>No</v>
      </c>
      <c r="K808" s="47">
        <v>0.138206089466615</v>
      </c>
      <c r="L808" s="50">
        <v>41.561297416162702</v>
      </c>
      <c r="M808" s="47">
        <v>0.13453624796524399</v>
      </c>
      <c r="N808" s="50">
        <v>22.7390180878553</v>
      </c>
    </row>
    <row r="809" spans="1:14" x14ac:dyDescent="0.2">
      <c r="A809" s="57" t="s">
        <v>1859</v>
      </c>
      <c r="B809" s="44" t="s">
        <v>1860</v>
      </c>
      <c r="C809" s="45">
        <v>43</v>
      </c>
      <c r="D809" s="46" t="s">
        <v>335</v>
      </c>
      <c r="E809" s="47">
        <v>0.81317401032689396</v>
      </c>
      <c r="F809" s="48">
        <v>67.344694887300705</v>
      </c>
      <c r="G809" s="47">
        <v>0.71221549359777303</v>
      </c>
      <c r="H809" s="50">
        <v>33.643410852713203</v>
      </c>
      <c r="I809" s="76" t="str">
        <f t="shared" si="24"/>
        <v>No</v>
      </c>
      <c r="J809" s="49" t="str">
        <f t="shared" si="25"/>
        <v>No</v>
      </c>
      <c r="K809" s="47">
        <v>7.8918449858236497E-2</v>
      </c>
      <c r="L809" s="50">
        <v>5.1676745464540996</v>
      </c>
      <c r="M809" s="47">
        <v>7.9315400807216593E-2</v>
      </c>
      <c r="N809" s="50">
        <v>3.87596899224806</v>
      </c>
    </row>
    <row r="810" spans="1:14" x14ac:dyDescent="0.2">
      <c r="A810" s="57" t="s">
        <v>1861</v>
      </c>
      <c r="B810" s="44" t="s">
        <v>1862</v>
      </c>
      <c r="C810" s="45">
        <v>43</v>
      </c>
      <c r="D810" s="46" t="s">
        <v>335</v>
      </c>
      <c r="E810" s="47">
        <v>0.78910822388924795</v>
      </c>
      <c r="F810" s="48">
        <v>57.504123144584902</v>
      </c>
      <c r="G810" s="47">
        <v>0.66495764664616197</v>
      </c>
      <c r="H810" s="50">
        <v>20.956072351421199</v>
      </c>
      <c r="I810" s="76" t="str">
        <f t="shared" si="24"/>
        <v>No</v>
      </c>
      <c r="J810" s="49" t="str">
        <f t="shared" si="25"/>
        <v>No</v>
      </c>
      <c r="K810" s="47">
        <v>0.121068542605546</v>
      </c>
      <c r="L810" s="50">
        <v>22.704782847718501</v>
      </c>
      <c r="M810" s="47">
        <v>0.13274560507052099</v>
      </c>
      <c r="N810" s="50">
        <v>21.705426356589101</v>
      </c>
    </row>
    <row r="811" spans="1:14" x14ac:dyDescent="0.2">
      <c r="A811" s="57" t="s">
        <v>1863</v>
      </c>
      <c r="B811" s="44" t="s">
        <v>1864</v>
      </c>
      <c r="C811" s="45">
        <v>43</v>
      </c>
      <c r="D811" s="46" t="s">
        <v>335</v>
      </c>
      <c r="E811" s="47">
        <v>0.79539748146109901</v>
      </c>
      <c r="F811" s="48">
        <v>59.813084112149497</v>
      </c>
      <c r="G811" s="47">
        <v>0.75503072482941902</v>
      </c>
      <c r="H811" s="50">
        <v>50.8527131782946</v>
      </c>
      <c r="I811" s="76" t="str">
        <f t="shared" si="24"/>
        <v>No</v>
      </c>
      <c r="J811" s="49" t="str">
        <f t="shared" si="25"/>
        <v>No</v>
      </c>
      <c r="K811" s="47">
        <v>0.117347193699575</v>
      </c>
      <c r="L811" s="50">
        <v>17.757009345794401</v>
      </c>
      <c r="M811" s="47">
        <v>0.117609472699539</v>
      </c>
      <c r="N811" s="50">
        <v>12.8165374677003</v>
      </c>
    </row>
    <row r="812" spans="1:14" x14ac:dyDescent="0.2">
      <c r="A812" s="57" t="s">
        <v>1865</v>
      </c>
      <c r="B812" s="44" t="s">
        <v>1866</v>
      </c>
      <c r="C812" s="45">
        <v>43</v>
      </c>
      <c r="D812" s="46" t="s">
        <v>335</v>
      </c>
      <c r="E812" s="47">
        <v>0.81019720147017105</v>
      </c>
      <c r="F812" s="48">
        <v>65.530511269928496</v>
      </c>
      <c r="G812" s="47">
        <v>0.75866997477876796</v>
      </c>
      <c r="H812" s="50">
        <v>52.067183462532299</v>
      </c>
      <c r="I812" s="76" t="str">
        <f t="shared" si="24"/>
        <v>No</v>
      </c>
      <c r="J812" s="49" t="str">
        <f t="shared" si="25"/>
        <v>No</v>
      </c>
      <c r="K812" s="47">
        <v>7.2073821318626802E-2</v>
      </c>
      <c r="L812" s="50">
        <v>4.7828477185266598</v>
      </c>
      <c r="M812" s="47">
        <v>7.1161215570226602E-2</v>
      </c>
      <c r="N812" s="50">
        <v>2.4031007751938001</v>
      </c>
    </row>
    <row r="813" spans="1:14" x14ac:dyDescent="0.2">
      <c r="A813" s="57" t="s">
        <v>1867</v>
      </c>
      <c r="B813" s="44" t="s">
        <v>1868</v>
      </c>
      <c r="C813" s="45">
        <v>43</v>
      </c>
      <c r="D813" s="46" t="s">
        <v>335</v>
      </c>
      <c r="E813" s="47">
        <v>0.81289749989001403</v>
      </c>
      <c r="F813" s="48">
        <v>67.124793842770799</v>
      </c>
      <c r="G813" s="47">
        <v>0.70238471213947695</v>
      </c>
      <c r="H813" s="50">
        <v>30.284237726098201</v>
      </c>
      <c r="I813" s="76" t="str">
        <f t="shared" si="24"/>
        <v>No</v>
      </c>
      <c r="J813" s="49" t="str">
        <f t="shared" si="25"/>
        <v>No</v>
      </c>
      <c r="K813" s="47">
        <v>0.117060023691482</v>
      </c>
      <c r="L813" s="50">
        <v>17.427157778999501</v>
      </c>
      <c r="M813" s="47">
        <v>0.117541797890502</v>
      </c>
      <c r="N813" s="50">
        <v>12.790697674418601</v>
      </c>
    </row>
    <row r="814" spans="1:14" x14ac:dyDescent="0.2">
      <c r="A814" s="57" t="s">
        <v>1869</v>
      </c>
      <c r="B814" s="44" t="s">
        <v>1870</v>
      </c>
      <c r="C814" s="45">
        <v>43</v>
      </c>
      <c r="D814" s="46" t="s">
        <v>335</v>
      </c>
      <c r="E814" s="47">
        <v>0.70448648037159001</v>
      </c>
      <c r="F814" s="48">
        <v>30.9510720175921</v>
      </c>
      <c r="G814" s="47">
        <v>0.536847612476958</v>
      </c>
      <c r="H814" s="50">
        <v>6.6666666666666696</v>
      </c>
      <c r="I814" s="76" t="str">
        <f t="shared" si="24"/>
        <v>No</v>
      </c>
      <c r="J814" s="49" t="str">
        <f t="shared" si="25"/>
        <v>No</v>
      </c>
      <c r="K814" s="47">
        <v>0.11499068939621</v>
      </c>
      <c r="L814" s="50">
        <v>14.458493677845</v>
      </c>
      <c r="M814" s="47">
        <v>0.10777688232230299</v>
      </c>
      <c r="N814" s="50">
        <v>8.5012919896640806</v>
      </c>
    </row>
    <row r="815" spans="1:14" x14ac:dyDescent="0.2">
      <c r="A815" s="57" t="s">
        <v>1871</v>
      </c>
      <c r="B815" s="44" t="s">
        <v>1872</v>
      </c>
      <c r="C815" s="45">
        <v>43</v>
      </c>
      <c r="D815" s="46" t="s">
        <v>335</v>
      </c>
      <c r="E815" s="47">
        <v>0.83097539151708399</v>
      </c>
      <c r="F815" s="48">
        <v>73.611874656404595</v>
      </c>
      <c r="G815" s="47">
        <v>0.57169116286293797</v>
      </c>
      <c r="H815" s="50">
        <v>9.1731266149870798</v>
      </c>
      <c r="I815" s="76" t="str">
        <f t="shared" si="24"/>
        <v>No</v>
      </c>
      <c r="J815" s="49" t="str">
        <f t="shared" si="25"/>
        <v>No</v>
      </c>
      <c r="K815" s="47">
        <v>0.12963813307774699</v>
      </c>
      <c r="L815" s="50">
        <v>32.325453545904303</v>
      </c>
      <c r="M815" s="47">
        <v>0.124978959561224</v>
      </c>
      <c r="N815" s="50">
        <v>16.770025839793298</v>
      </c>
    </row>
    <row r="816" spans="1:14" x14ac:dyDescent="0.2">
      <c r="A816" s="57" t="s">
        <v>1873</v>
      </c>
      <c r="B816" s="44" t="s">
        <v>1873</v>
      </c>
      <c r="C816" s="45">
        <v>43</v>
      </c>
      <c r="D816" s="46" t="s">
        <v>335</v>
      </c>
      <c r="E816" s="47">
        <v>0.79612684236863596</v>
      </c>
      <c r="F816" s="48">
        <v>59.978009895546997</v>
      </c>
      <c r="G816" s="47">
        <v>0.60054369103328098</v>
      </c>
      <c r="H816" s="50">
        <v>12.1963824289406</v>
      </c>
      <c r="I816" s="76" t="str">
        <f t="shared" si="24"/>
        <v>No</v>
      </c>
      <c r="J816" s="49" t="str">
        <f t="shared" si="25"/>
        <v>No</v>
      </c>
      <c r="K816" s="47">
        <v>0.144247850301608</v>
      </c>
      <c r="L816" s="50">
        <v>47.883452446399097</v>
      </c>
      <c r="M816" s="47">
        <v>0.13557683451595201</v>
      </c>
      <c r="N816" s="50">
        <v>23.488372093023301</v>
      </c>
    </row>
    <row r="817" spans="1:14" x14ac:dyDescent="0.2">
      <c r="A817" s="57" t="s">
        <v>1874</v>
      </c>
      <c r="B817" s="44" t="s">
        <v>1875</v>
      </c>
      <c r="C817" s="45">
        <v>43</v>
      </c>
      <c r="D817" s="46" t="s">
        <v>335</v>
      </c>
      <c r="E817" s="47">
        <v>0.84365087262076</v>
      </c>
      <c r="F817" s="48">
        <v>77.954920285871395</v>
      </c>
      <c r="G817" s="47">
        <v>0.67836539211839897</v>
      </c>
      <c r="H817" s="50">
        <v>24.005167958656301</v>
      </c>
      <c r="I817" s="76" t="str">
        <f t="shared" si="24"/>
        <v>No</v>
      </c>
      <c r="J817" s="49" t="str">
        <f t="shared" si="25"/>
        <v>No</v>
      </c>
      <c r="K817" s="47">
        <v>0.133135154831485</v>
      </c>
      <c r="L817" s="50">
        <v>36.778449697636098</v>
      </c>
      <c r="M817" s="47">
        <v>0.12704227857283201</v>
      </c>
      <c r="N817" s="50">
        <v>18.010335917312698</v>
      </c>
    </row>
    <row r="818" spans="1:14" x14ac:dyDescent="0.2">
      <c r="A818" s="57" t="s">
        <v>1876</v>
      </c>
      <c r="B818" s="44" t="s">
        <v>1877</v>
      </c>
      <c r="C818" s="45">
        <v>43</v>
      </c>
      <c r="D818" s="46" t="s">
        <v>335</v>
      </c>
      <c r="E818" s="47">
        <v>0.85854177125562603</v>
      </c>
      <c r="F818" s="48">
        <v>82.902693787795499</v>
      </c>
      <c r="G818" s="47">
        <v>0.60830572332288002</v>
      </c>
      <c r="H818" s="50">
        <v>13.0749354005168</v>
      </c>
      <c r="I818" s="76" t="str">
        <f t="shared" si="24"/>
        <v>No</v>
      </c>
      <c r="J818" s="49" t="str">
        <f t="shared" si="25"/>
        <v>No</v>
      </c>
      <c r="K818" s="47">
        <v>0.14794618027357501</v>
      </c>
      <c r="L818" s="50">
        <v>50.192413413963699</v>
      </c>
      <c r="M818" s="47">
        <v>0.135709192152877</v>
      </c>
      <c r="N818" s="50">
        <v>23.669250645994801</v>
      </c>
    </row>
    <row r="819" spans="1:14" x14ac:dyDescent="0.2">
      <c r="A819" s="57" t="s">
        <v>1878</v>
      </c>
      <c r="B819" s="44" t="s">
        <v>1879</v>
      </c>
      <c r="C819" s="45">
        <v>43</v>
      </c>
      <c r="D819" s="46" t="s">
        <v>335</v>
      </c>
      <c r="E819" s="47">
        <v>0.85293843618276399</v>
      </c>
      <c r="F819" s="48">
        <v>80.648708081363395</v>
      </c>
      <c r="G819" s="47">
        <v>0.77157948796055298</v>
      </c>
      <c r="H819" s="50">
        <v>57.028423772609798</v>
      </c>
      <c r="I819" s="76" t="str">
        <f t="shared" si="24"/>
        <v>No</v>
      </c>
      <c r="J819" s="49" t="str">
        <f t="shared" si="25"/>
        <v>No</v>
      </c>
      <c r="K819" s="47">
        <v>0.200314540259938</v>
      </c>
      <c r="L819" s="50">
        <v>75.700934579439206</v>
      </c>
      <c r="M819" s="47">
        <v>0.1900047246946</v>
      </c>
      <c r="N819" s="50">
        <v>54.211886304909598</v>
      </c>
    </row>
    <row r="820" spans="1:14" x14ac:dyDescent="0.2">
      <c r="A820" s="57" t="s">
        <v>1880</v>
      </c>
      <c r="B820" s="44" t="s">
        <v>1881</v>
      </c>
      <c r="C820" s="45">
        <v>43</v>
      </c>
      <c r="D820" s="46" t="s">
        <v>335</v>
      </c>
      <c r="E820" s="47">
        <v>0.80049113749803902</v>
      </c>
      <c r="F820" s="48">
        <v>61.792193512919198</v>
      </c>
      <c r="G820" s="47">
        <v>0.476136140198265</v>
      </c>
      <c r="H820" s="50">
        <v>3.5142118863049099</v>
      </c>
      <c r="I820" s="76" t="str">
        <f t="shared" si="24"/>
        <v>No</v>
      </c>
      <c r="J820" s="49" t="str">
        <f t="shared" si="25"/>
        <v>No</v>
      </c>
      <c r="K820" s="47">
        <v>0.14351394603949799</v>
      </c>
      <c r="L820" s="50">
        <v>47.003848268279299</v>
      </c>
      <c r="M820" s="47">
        <v>0.135169928539042</v>
      </c>
      <c r="N820" s="50">
        <v>23.152454780361801</v>
      </c>
    </row>
    <row r="821" spans="1:14" x14ac:dyDescent="0.2">
      <c r="A821" s="57" t="s">
        <v>1882</v>
      </c>
      <c r="B821" s="44" t="s">
        <v>1883</v>
      </c>
      <c r="C821" s="45">
        <v>43</v>
      </c>
      <c r="D821" s="46" t="s">
        <v>335</v>
      </c>
      <c r="E821" s="47">
        <v>0.88293157655574195</v>
      </c>
      <c r="F821" s="48">
        <v>88.620120945574499</v>
      </c>
      <c r="G821" s="47">
        <v>0.66982653738021902</v>
      </c>
      <c r="H821" s="50">
        <v>22.041343669250601</v>
      </c>
      <c r="I821" s="76" t="str">
        <f t="shared" si="24"/>
        <v>No</v>
      </c>
      <c r="J821" s="49" t="str">
        <f t="shared" si="25"/>
        <v>No</v>
      </c>
      <c r="K821" s="47">
        <v>0.15961969344499499</v>
      </c>
      <c r="L821" s="50">
        <v>57.449147883452397</v>
      </c>
      <c r="M821" s="47">
        <v>0.14669000332167101</v>
      </c>
      <c r="N821" s="50">
        <v>29.844961240310099</v>
      </c>
    </row>
    <row r="822" spans="1:14" x14ac:dyDescent="0.2">
      <c r="A822" s="57" t="s">
        <v>1884</v>
      </c>
      <c r="B822" s="44" t="s">
        <v>1885</v>
      </c>
      <c r="C822" s="45">
        <v>43</v>
      </c>
      <c r="D822" s="46" t="s">
        <v>335</v>
      </c>
      <c r="E822" s="47">
        <v>0.85345630895723801</v>
      </c>
      <c r="F822" s="48">
        <v>80.8686091258933</v>
      </c>
      <c r="G822" s="47">
        <v>0.62289205408130199</v>
      </c>
      <c r="H822" s="50">
        <v>15.012919896640801</v>
      </c>
      <c r="I822" s="76" t="str">
        <f t="shared" si="24"/>
        <v>No</v>
      </c>
      <c r="J822" s="49" t="str">
        <f t="shared" si="25"/>
        <v>No</v>
      </c>
      <c r="K822" s="47">
        <v>0.18826019142479899</v>
      </c>
      <c r="L822" s="50">
        <v>70.698185816382605</v>
      </c>
      <c r="M822" s="47">
        <v>0.18412485564929101</v>
      </c>
      <c r="N822" s="50">
        <v>50.2583979328165</v>
      </c>
    </row>
    <row r="823" spans="1:14" x14ac:dyDescent="0.2">
      <c r="A823" s="57" t="s">
        <v>1886</v>
      </c>
      <c r="B823" s="44" t="s">
        <v>1887</v>
      </c>
      <c r="C823" s="45">
        <v>43</v>
      </c>
      <c r="D823" s="46" t="s">
        <v>335</v>
      </c>
      <c r="E823" s="47">
        <v>0.734509861007419</v>
      </c>
      <c r="F823" s="48">
        <v>40.296866410115399</v>
      </c>
      <c r="G823" s="47">
        <v>0.57922243536804396</v>
      </c>
      <c r="H823" s="50">
        <v>9.8966408268733908</v>
      </c>
      <c r="I823" s="76" t="str">
        <f t="shared" si="24"/>
        <v>No</v>
      </c>
      <c r="J823" s="49" t="str">
        <f t="shared" si="25"/>
        <v>No</v>
      </c>
      <c r="K823" s="47">
        <v>0.131851522483177</v>
      </c>
      <c r="L823" s="50">
        <v>35.019241341396402</v>
      </c>
      <c r="M823" s="47">
        <v>0.12874029399258</v>
      </c>
      <c r="N823" s="50">
        <v>19.173126614987101</v>
      </c>
    </row>
    <row r="824" spans="1:14" x14ac:dyDescent="0.2">
      <c r="A824" s="57" t="s">
        <v>1888</v>
      </c>
      <c r="B824" s="44" t="s">
        <v>1889</v>
      </c>
      <c r="C824" s="45">
        <v>43</v>
      </c>
      <c r="D824" s="46" t="s">
        <v>335</v>
      </c>
      <c r="E824" s="47">
        <v>0.79058394248318797</v>
      </c>
      <c r="F824" s="48">
        <v>58.108851017042298</v>
      </c>
      <c r="G824" s="47">
        <v>0.48363768544566699</v>
      </c>
      <c r="H824" s="50">
        <v>3.8501291989664099</v>
      </c>
      <c r="I824" s="76" t="str">
        <f t="shared" si="24"/>
        <v>No</v>
      </c>
      <c r="J824" s="49" t="str">
        <f t="shared" si="25"/>
        <v>No</v>
      </c>
      <c r="K824" s="47">
        <v>0.15140583397427099</v>
      </c>
      <c r="L824" s="50">
        <v>52.611324903793303</v>
      </c>
      <c r="M824" s="47">
        <v>0.12857729472441501</v>
      </c>
      <c r="N824" s="50">
        <v>19.095607235142101</v>
      </c>
    </row>
    <row r="825" spans="1:14" x14ac:dyDescent="0.2">
      <c r="A825" s="57" t="s">
        <v>1890</v>
      </c>
      <c r="B825" s="44" t="s">
        <v>1891</v>
      </c>
      <c r="C825" s="45">
        <v>42</v>
      </c>
      <c r="D825" s="46" t="s">
        <v>335</v>
      </c>
      <c r="E825" s="47">
        <v>0.79126268354215301</v>
      </c>
      <c r="F825" s="48">
        <v>58.328752061572303</v>
      </c>
      <c r="G825" s="47">
        <v>0.62726821665497001</v>
      </c>
      <c r="H825" s="50">
        <v>20.267131242741002</v>
      </c>
      <c r="I825" s="76" t="str">
        <f t="shared" si="24"/>
        <v>No</v>
      </c>
      <c r="J825" s="49" t="str">
        <f t="shared" si="25"/>
        <v>No</v>
      </c>
      <c r="K825" s="47">
        <v>0.163659114165428</v>
      </c>
      <c r="L825" s="50">
        <v>59.428257284222099</v>
      </c>
      <c r="M825" s="47">
        <v>0.16019886499337099</v>
      </c>
      <c r="N825" s="50">
        <v>53.135888501742201</v>
      </c>
    </row>
    <row r="826" spans="1:14" x14ac:dyDescent="0.2">
      <c r="A826" s="57" t="s">
        <v>1892</v>
      </c>
      <c r="B826" s="44" t="s">
        <v>1893</v>
      </c>
      <c r="C826" s="45">
        <v>42</v>
      </c>
      <c r="D826" s="46" t="s">
        <v>335</v>
      </c>
      <c r="E826" s="47">
        <v>0.80193399261691001</v>
      </c>
      <c r="F826" s="48">
        <v>62.396921385376601</v>
      </c>
      <c r="G826" s="47">
        <v>0.56747508495135301</v>
      </c>
      <c r="H826" s="50">
        <v>7.6074332171893104</v>
      </c>
      <c r="I826" s="76" t="str">
        <f t="shared" si="24"/>
        <v>No</v>
      </c>
      <c r="J826" s="49" t="str">
        <f t="shared" si="25"/>
        <v>No</v>
      </c>
      <c r="K826" s="47">
        <v>0.117042708283179</v>
      </c>
      <c r="L826" s="50">
        <v>17.317207256734498</v>
      </c>
      <c r="M826" s="47">
        <v>0.11726812003489701</v>
      </c>
      <c r="N826" s="50">
        <v>20.499419279907102</v>
      </c>
    </row>
    <row r="827" spans="1:14" x14ac:dyDescent="0.2">
      <c r="A827" s="57" t="s">
        <v>1894</v>
      </c>
      <c r="B827" s="44" t="s">
        <v>1895</v>
      </c>
      <c r="C827" s="45">
        <v>42</v>
      </c>
      <c r="D827" s="46" t="s">
        <v>335</v>
      </c>
      <c r="E827" s="47">
        <v>0.81626733751796399</v>
      </c>
      <c r="F827" s="48">
        <v>68.389224848818003</v>
      </c>
      <c r="G827" s="47">
        <v>0.69102502632354701</v>
      </c>
      <c r="H827" s="50">
        <v>39.488966318234603</v>
      </c>
      <c r="I827" s="76" t="str">
        <f t="shared" si="24"/>
        <v>No</v>
      </c>
      <c r="J827" s="49" t="str">
        <f t="shared" si="25"/>
        <v>No</v>
      </c>
      <c r="K827" s="47">
        <v>0.12630126306112499</v>
      </c>
      <c r="L827" s="50">
        <v>28.0923584387026</v>
      </c>
      <c r="M827" s="47">
        <v>0.11973869994894799</v>
      </c>
      <c r="N827" s="50">
        <v>23.925667828106899</v>
      </c>
    </row>
    <row r="828" spans="1:14" x14ac:dyDescent="0.2">
      <c r="A828" s="57" t="s">
        <v>1896</v>
      </c>
      <c r="B828" s="44" t="s">
        <v>1897</v>
      </c>
      <c r="C828" s="45">
        <v>43</v>
      </c>
      <c r="D828" s="46" t="s">
        <v>335</v>
      </c>
      <c r="E828" s="47">
        <v>0.80382240076032896</v>
      </c>
      <c r="F828" s="48">
        <v>62.836723474436504</v>
      </c>
      <c r="G828" s="47">
        <v>0.49277368483647699</v>
      </c>
      <c r="H828" s="50">
        <v>4.2894056847545201</v>
      </c>
      <c r="I828" s="76" t="str">
        <f t="shared" si="24"/>
        <v>No</v>
      </c>
      <c r="J828" s="49" t="str">
        <f t="shared" si="25"/>
        <v>No</v>
      </c>
      <c r="K828" s="47">
        <v>0.12892045200882701</v>
      </c>
      <c r="L828" s="50">
        <v>31.170973062121998</v>
      </c>
      <c r="M828" s="47">
        <v>0.12629517895690601</v>
      </c>
      <c r="N828" s="50">
        <v>17.467700258397901</v>
      </c>
    </row>
    <row r="829" spans="1:14" x14ac:dyDescent="0.2">
      <c r="A829" s="57" t="s">
        <v>1898</v>
      </c>
      <c r="B829" s="44" t="s">
        <v>1899</v>
      </c>
      <c r="C829" s="45">
        <v>43</v>
      </c>
      <c r="D829" s="46" t="s">
        <v>335</v>
      </c>
      <c r="E829" s="47">
        <v>0.734760467194983</v>
      </c>
      <c r="F829" s="48">
        <v>40.406816932380401</v>
      </c>
      <c r="G829" s="47">
        <v>0.54669301012267602</v>
      </c>
      <c r="H829" s="50">
        <v>7.2609819121447003</v>
      </c>
      <c r="I829" s="76" t="str">
        <f t="shared" si="24"/>
        <v>No</v>
      </c>
      <c r="J829" s="49" t="str">
        <f t="shared" si="25"/>
        <v>No</v>
      </c>
      <c r="K829" s="47">
        <v>0.12530791960652601</v>
      </c>
      <c r="L829" s="50">
        <v>27.047828477185298</v>
      </c>
      <c r="M829" s="47">
        <v>0.11969539463816101</v>
      </c>
      <c r="N829" s="50">
        <v>13.9276485788114</v>
      </c>
    </row>
    <row r="830" spans="1:14" x14ac:dyDescent="0.2">
      <c r="A830" s="57" t="s">
        <v>1900</v>
      </c>
      <c r="B830" s="44" t="s">
        <v>1901</v>
      </c>
      <c r="C830" s="45">
        <v>43</v>
      </c>
      <c r="D830" s="46" t="s">
        <v>335</v>
      </c>
      <c r="E830" s="47">
        <v>0.76041693527711696</v>
      </c>
      <c r="F830" s="48">
        <v>48.927982407916403</v>
      </c>
      <c r="G830" s="47">
        <v>0.45994016443248398</v>
      </c>
      <c r="H830" s="50">
        <v>2.8940568475452202</v>
      </c>
      <c r="I830" s="76" t="str">
        <f t="shared" si="24"/>
        <v>No</v>
      </c>
      <c r="J830" s="49" t="str">
        <f t="shared" si="25"/>
        <v>No</v>
      </c>
      <c r="K830" s="47">
        <v>0.142055317832078</v>
      </c>
      <c r="L830" s="50">
        <v>45.629466739967</v>
      </c>
      <c r="M830" s="47">
        <v>0.149258077485801</v>
      </c>
      <c r="N830" s="50">
        <v>30.930232558139501</v>
      </c>
    </row>
    <row r="831" spans="1:14" x14ac:dyDescent="0.2">
      <c r="A831" s="57" t="s">
        <v>1902</v>
      </c>
      <c r="B831" s="44" t="s">
        <v>1903</v>
      </c>
      <c r="C831" s="45">
        <v>43</v>
      </c>
      <c r="D831" s="46" t="s">
        <v>335</v>
      </c>
      <c r="E831" s="47">
        <v>0.79951088047866803</v>
      </c>
      <c r="F831" s="48">
        <v>61.297416162726797</v>
      </c>
      <c r="G831" s="47">
        <v>0.68218582932794702</v>
      </c>
      <c r="H831" s="50">
        <v>24.9612403100775</v>
      </c>
      <c r="I831" s="76" t="str">
        <f t="shared" si="24"/>
        <v>No</v>
      </c>
      <c r="J831" s="49" t="str">
        <f t="shared" si="25"/>
        <v>No</v>
      </c>
      <c r="K831" s="47">
        <v>0.16653594443734701</v>
      </c>
      <c r="L831" s="50">
        <v>60.967564595931798</v>
      </c>
      <c r="M831" s="47">
        <v>0.15280019170058401</v>
      </c>
      <c r="N831" s="50">
        <v>32.558139534883701</v>
      </c>
    </row>
    <row r="832" spans="1:14" x14ac:dyDescent="0.2">
      <c r="A832" s="148" t="s">
        <v>1904</v>
      </c>
      <c r="B832" s="44" t="s">
        <v>1905</v>
      </c>
      <c r="C832" s="45">
        <v>43</v>
      </c>
      <c r="D832" s="46" t="s">
        <v>335</v>
      </c>
      <c r="E832" s="47">
        <v>0.83644555538599297</v>
      </c>
      <c r="F832" s="48">
        <v>75.206157229246799</v>
      </c>
      <c r="G832" s="47">
        <v>0.88963297416426901</v>
      </c>
      <c r="H832" s="50">
        <v>89.844961240310099</v>
      </c>
      <c r="I832" s="76" t="str">
        <f t="shared" si="24"/>
        <v>No</v>
      </c>
      <c r="J832" s="49" t="str">
        <f t="shared" si="25"/>
        <v>Yes</v>
      </c>
      <c r="K832" s="47">
        <v>6.9419687192274607E-2</v>
      </c>
      <c r="L832" s="50">
        <v>4.6728971962616797</v>
      </c>
      <c r="M832" s="47">
        <v>6.8091126088533294E-2</v>
      </c>
      <c r="N832" s="50">
        <v>1.9638242894056801</v>
      </c>
    </row>
    <row r="833" spans="1:14" x14ac:dyDescent="0.2">
      <c r="A833" s="57" t="s">
        <v>1906</v>
      </c>
      <c r="B833" s="44" t="s">
        <v>1907</v>
      </c>
      <c r="C833" s="45">
        <v>43</v>
      </c>
      <c r="D833" s="46" t="s">
        <v>335</v>
      </c>
      <c r="E833" s="47">
        <v>0.80391912533721099</v>
      </c>
      <c r="F833" s="48">
        <v>62.946673996701499</v>
      </c>
      <c r="G833" s="47">
        <v>0.81487155590399696</v>
      </c>
      <c r="H833" s="50">
        <v>71.317829457364297</v>
      </c>
      <c r="I833" s="76" t="str">
        <f t="shared" si="24"/>
        <v>No</v>
      </c>
      <c r="J833" s="49" t="str">
        <f t="shared" si="25"/>
        <v>No</v>
      </c>
      <c r="K833" s="47">
        <v>8.2727672961684207E-2</v>
      </c>
      <c r="L833" s="50">
        <v>5.4425508521165504</v>
      </c>
      <c r="M833" s="47">
        <v>8.0819085903042404E-2</v>
      </c>
      <c r="N833" s="50">
        <v>4.1602067183462497</v>
      </c>
    </row>
    <row r="834" spans="1:14" x14ac:dyDescent="0.2">
      <c r="A834" s="57" t="s">
        <v>1908</v>
      </c>
      <c r="B834" s="44" t="s">
        <v>1909</v>
      </c>
      <c r="C834" s="45">
        <v>43</v>
      </c>
      <c r="D834" s="46" t="s">
        <v>335</v>
      </c>
      <c r="E834" s="47">
        <v>0.74878135824248504</v>
      </c>
      <c r="F834" s="48">
        <v>44.859813084112098</v>
      </c>
      <c r="G834" s="47">
        <v>0.61348906917817803</v>
      </c>
      <c r="H834" s="50">
        <v>13.875968992248101</v>
      </c>
      <c r="I834" s="76" t="str">
        <f t="shared" si="24"/>
        <v>No</v>
      </c>
      <c r="J834" s="49" t="str">
        <f t="shared" si="25"/>
        <v>No</v>
      </c>
      <c r="K834" s="47">
        <v>0.12871271322455899</v>
      </c>
      <c r="L834" s="50">
        <v>30.9510720175921</v>
      </c>
      <c r="M834" s="47">
        <v>0.124109106620489</v>
      </c>
      <c r="N834" s="50">
        <v>16.304909560723502</v>
      </c>
    </row>
    <row r="835" spans="1:14" x14ac:dyDescent="0.2">
      <c r="A835" s="148" t="s">
        <v>1910</v>
      </c>
      <c r="B835" s="44" t="s">
        <v>1911</v>
      </c>
      <c r="C835" s="45">
        <v>43</v>
      </c>
      <c r="D835" s="46" t="s">
        <v>335</v>
      </c>
      <c r="E835" s="47">
        <v>0.85053463340020397</v>
      </c>
      <c r="F835" s="48">
        <v>79.934029686640997</v>
      </c>
      <c r="G835" s="47">
        <v>0.901400510445725</v>
      </c>
      <c r="H835" s="50">
        <v>92.506459948320398</v>
      </c>
      <c r="I835" s="76" t="str">
        <f t="shared" si="24"/>
        <v>No</v>
      </c>
      <c r="J835" s="49" t="str">
        <f t="shared" si="25"/>
        <v>Yes</v>
      </c>
      <c r="K835" s="47">
        <v>0.115403231250679</v>
      </c>
      <c r="L835" s="50">
        <v>15.118196811434901</v>
      </c>
      <c r="M835" s="47">
        <v>0.109202169863839</v>
      </c>
      <c r="N835" s="50">
        <v>8.8113695090439297</v>
      </c>
    </row>
    <row r="836" spans="1:14" x14ac:dyDescent="0.2">
      <c r="A836" s="148" t="s">
        <v>771</v>
      </c>
      <c r="B836" s="44" t="s">
        <v>1912</v>
      </c>
      <c r="C836" s="45">
        <v>42</v>
      </c>
      <c r="D836" s="46" t="s">
        <v>335</v>
      </c>
      <c r="E836" s="47">
        <v>0.87298580291433703</v>
      </c>
      <c r="F836" s="48">
        <v>86.311159978009897</v>
      </c>
      <c r="G836" s="47">
        <v>0.81584746156263399</v>
      </c>
      <c r="H836" s="50">
        <v>76.074332171893104</v>
      </c>
      <c r="I836" s="76" t="str">
        <f t="shared" si="24"/>
        <v>No</v>
      </c>
      <c r="J836" s="49" t="str">
        <f t="shared" si="25"/>
        <v>Yes</v>
      </c>
      <c r="K836" s="47">
        <v>0.17629009594850301</v>
      </c>
      <c r="L836" s="50">
        <v>66.135239142385899</v>
      </c>
      <c r="M836" s="47">
        <v>0.17193835311282499</v>
      </c>
      <c r="N836" s="50">
        <v>58.188153310104497</v>
      </c>
    </row>
    <row r="837" spans="1:14" x14ac:dyDescent="0.2">
      <c r="A837" s="57" t="s">
        <v>1913</v>
      </c>
      <c r="B837" s="44" t="s">
        <v>1914</v>
      </c>
      <c r="C837" s="45">
        <v>42</v>
      </c>
      <c r="D837" s="46" t="s">
        <v>335</v>
      </c>
      <c r="E837" s="47">
        <v>0.80307620890437204</v>
      </c>
      <c r="F837" s="48">
        <v>62.671797691039004</v>
      </c>
      <c r="G837" s="47">
        <v>0.72449551159667402</v>
      </c>
      <c r="H837" s="50">
        <v>49.5354239256678</v>
      </c>
      <c r="I837" s="76" t="str">
        <f t="shared" si="24"/>
        <v>No</v>
      </c>
      <c r="J837" s="49" t="str">
        <f t="shared" si="25"/>
        <v>No</v>
      </c>
      <c r="K837" s="47">
        <v>0.13298040350967799</v>
      </c>
      <c r="L837" s="50">
        <v>36.558548653106101</v>
      </c>
      <c r="M837" s="47">
        <v>0.11410945444540301</v>
      </c>
      <c r="N837" s="50">
        <v>16.144018583043</v>
      </c>
    </row>
    <row r="838" spans="1:14" x14ac:dyDescent="0.2">
      <c r="A838" s="57" t="s">
        <v>1915</v>
      </c>
      <c r="B838" s="44" t="s">
        <v>1916</v>
      </c>
      <c r="C838" s="45">
        <v>42</v>
      </c>
      <c r="D838" s="46" t="s">
        <v>335</v>
      </c>
      <c r="E838" s="47">
        <v>0.84186728082858397</v>
      </c>
      <c r="F838" s="48">
        <v>77.1852666300165</v>
      </c>
      <c r="G838" s="47">
        <v>0.77852272218491902</v>
      </c>
      <c r="H838" s="50">
        <v>65.2729384436701</v>
      </c>
      <c r="I838" s="76" t="str">
        <f t="shared" si="24"/>
        <v>No</v>
      </c>
      <c r="J838" s="49" t="str">
        <f t="shared" si="25"/>
        <v>No</v>
      </c>
      <c r="K838" s="47">
        <v>0.14605995268188601</v>
      </c>
      <c r="L838" s="50">
        <v>49.092908191313903</v>
      </c>
      <c r="M838" s="47">
        <v>0.145184305962305</v>
      </c>
      <c r="N838" s="50">
        <v>44.831591173054598</v>
      </c>
    </row>
    <row r="839" spans="1:14" x14ac:dyDescent="0.2">
      <c r="A839" s="148" t="s">
        <v>1917</v>
      </c>
      <c r="B839" s="44" t="s">
        <v>1918</v>
      </c>
      <c r="C839" s="45">
        <v>42</v>
      </c>
      <c r="D839" s="46" t="s">
        <v>335</v>
      </c>
      <c r="E839" s="47">
        <v>0.94446761130190005</v>
      </c>
      <c r="F839" s="48">
        <v>99.175371083012607</v>
      </c>
      <c r="G839" s="47">
        <v>0.91325980487754099</v>
      </c>
      <c r="H839" s="50">
        <v>96.167247386759598</v>
      </c>
      <c r="I839" s="76" t="str">
        <f t="shared" ref="I839:I902" si="26">IF(AND(F839&gt;=90,H839&gt;=90),"Yes","No")</f>
        <v>Yes</v>
      </c>
      <c r="J839" s="49" t="str">
        <f t="shared" ref="J839:J902" si="27">IF(AND(F839&gt;=75,H839&gt;=75),"Yes","No")</f>
        <v>Yes</v>
      </c>
      <c r="K839" s="47">
        <v>0.118314610737647</v>
      </c>
      <c r="L839" s="50">
        <v>19.2963166575041</v>
      </c>
      <c r="M839" s="47">
        <v>0.118500285947468</v>
      </c>
      <c r="N839" s="50">
        <v>22.531939605110299</v>
      </c>
    </row>
    <row r="840" spans="1:14" x14ac:dyDescent="0.2">
      <c r="A840" s="57" t="s">
        <v>1919</v>
      </c>
      <c r="B840" s="44" t="s">
        <v>1920</v>
      </c>
      <c r="C840" s="45">
        <v>42</v>
      </c>
      <c r="D840" s="46" t="s">
        <v>335</v>
      </c>
      <c r="E840" s="47">
        <v>0.89016354973755296</v>
      </c>
      <c r="F840" s="48">
        <v>90.104452996151693</v>
      </c>
      <c r="G840" s="47">
        <v>0.67381455115762701</v>
      </c>
      <c r="H840" s="50">
        <v>33.6817653890825</v>
      </c>
      <c r="I840" s="76" t="str">
        <f t="shared" si="26"/>
        <v>No</v>
      </c>
      <c r="J840" s="49" t="str">
        <f t="shared" si="27"/>
        <v>No</v>
      </c>
      <c r="K840" s="47">
        <v>0.117415692961651</v>
      </c>
      <c r="L840" s="50">
        <v>17.811984606926899</v>
      </c>
      <c r="M840" s="47">
        <v>0.115731555723406</v>
      </c>
      <c r="N840" s="50">
        <v>18.350754936120801</v>
      </c>
    </row>
    <row r="841" spans="1:14" x14ac:dyDescent="0.2">
      <c r="A841" s="57" t="s">
        <v>1921</v>
      </c>
      <c r="B841" s="44" t="s">
        <v>1922</v>
      </c>
      <c r="C841" s="45">
        <v>42</v>
      </c>
      <c r="D841" s="46" t="s">
        <v>335</v>
      </c>
      <c r="E841" s="47">
        <v>0.68890913055137104</v>
      </c>
      <c r="F841" s="48">
        <v>27.377680043980199</v>
      </c>
      <c r="G841" s="47">
        <v>0.62738791591608301</v>
      </c>
      <c r="H841" s="50">
        <v>20.383275261323998</v>
      </c>
      <c r="I841" s="76" t="str">
        <f t="shared" si="26"/>
        <v>No</v>
      </c>
      <c r="J841" s="49" t="str">
        <f t="shared" si="27"/>
        <v>No</v>
      </c>
      <c r="K841" s="47">
        <v>0.124402339807866</v>
      </c>
      <c r="L841" s="50">
        <v>26.443100604727899</v>
      </c>
      <c r="M841" s="47">
        <v>0.117869516828452</v>
      </c>
      <c r="N841" s="50">
        <v>21.486643437862998</v>
      </c>
    </row>
    <row r="842" spans="1:14" x14ac:dyDescent="0.2">
      <c r="A842" s="57" t="s">
        <v>1923</v>
      </c>
      <c r="B842" s="44" t="s">
        <v>1924</v>
      </c>
      <c r="C842" s="45">
        <v>42</v>
      </c>
      <c r="D842" s="46" t="s">
        <v>335</v>
      </c>
      <c r="E842" s="47">
        <v>0.843420939653718</v>
      </c>
      <c r="F842" s="48">
        <v>77.789994502473903</v>
      </c>
      <c r="G842" s="47">
        <v>0.70862227115255305</v>
      </c>
      <c r="H842" s="50">
        <v>44.308943089430898</v>
      </c>
      <c r="I842" s="76" t="str">
        <f t="shared" si="26"/>
        <v>No</v>
      </c>
      <c r="J842" s="49" t="str">
        <f t="shared" si="27"/>
        <v>No</v>
      </c>
      <c r="K842" s="47">
        <v>0.123566350650704</v>
      </c>
      <c r="L842" s="50">
        <v>25.563496426608001</v>
      </c>
      <c r="M842" s="47">
        <v>0.123885767319656</v>
      </c>
      <c r="N842" s="50">
        <v>28.861788617886202</v>
      </c>
    </row>
    <row r="843" spans="1:14" x14ac:dyDescent="0.2">
      <c r="A843" s="57" t="s">
        <v>1925</v>
      </c>
      <c r="B843" s="44" t="s">
        <v>1926</v>
      </c>
      <c r="C843" s="45">
        <v>42</v>
      </c>
      <c r="D843" s="46" t="s">
        <v>335</v>
      </c>
      <c r="E843" s="47">
        <v>0.86127441523653703</v>
      </c>
      <c r="F843" s="48">
        <v>83.5623969213854</v>
      </c>
      <c r="G843" s="47">
        <v>0.62004670374221804</v>
      </c>
      <c r="H843" s="50">
        <v>18.0023228803717</v>
      </c>
      <c r="I843" s="76" t="str">
        <f t="shared" si="26"/>
        <v>No</v>
      </c>
      <c r="J843" s="49" t="str">
        <f t="shared" si="27"/>
        <v>No</v>
      </c>
      <c r="K843" s="47">
        <v>0.11918326704373999</v>
      </c>
      <c r="L843" s="50">
        <v>20.175920835624002</v>
      </c>
      <c r="M843" s="47">
        <v>0.11988897812225</v>
      </c>
      <c r="N843" s="50">
        <v>24.216027874564499</v>
      </c>
    </row>
    <row r="844" spans="1:14" x14ac:dyDescent="0.2">
      <c r="A844" s="148" t="s">
        <v>1927</v>
      </c>
      <c r="B844" s="44" t="s">
        <v>1928</v>
      </c>
      <c r="C844" s="45">
        <v>42</v>
      </c>
      <c r="D844" s="46" t="s">
        <v>335</v>
      </c>
      <c r="E844" s="47">
        <v>0.93602593617788199</v>
      </c>
      <c r="F844" s="48">
        <v>98.460692688290294</v>
      </c>
      <c r="G844" s="47">
        <v>0.87220162299045501</v>
      </c>
      <c r="H844" s="50">
        <v>89.953542392566803</v>
      </c>
      <c r="I844" s="76" t="str">
        <f t="shared" si="26"/>
        <v>No</v>
      </c>
      <c r="J844" s="49" t="str">
        <f t="shared" si="27"/>
        <v>Yes</v>
      </c>
      <c r="K844" s="47">
        <v>0.11791926777147101</v>
      </c>
      <c r="L844" s="50">
        <v>18.5266630016493</v>
      </c>
      <c r="M844" s="47">
        <v>0.11894152641746</v>
      </c>
      <c r="N844" s="50">
        <v>23.112659698025499</v>
      </c>
    </row>
    <row r="845" spans="1:14" x14ac:dyDescent="0.2">
      <c r="A845" s="57" t="s">
        <v>1929</v>
      </c>
      <c r="B845" s="44" t="s">
        <v>1930</v>
      </c>
      <c r="C845" s="45">
        <v>42</v>
      </c>
      <c r="D845" s="46" t="s">
        <v>335</v>
      </c>
      <c r="E845" s="47">
        <v>0.84766384423791097</v>
      </c>
      <c r="F845" s="48">
        <v>78.889499725123699</v>
      </c>
      <c r="G845" s="47">
        <v>0.79673526035729603</v>
      </c>
      <c r="H845" s="50">
        <v>70.673635307781694</v>
      </c>
      <c r="I845" s="76" t="str">
        <f t="shared" si="26"/>
        <v>No</v>
      </c>
      <c r="J845" s="49" t="str">
        <f t="shared" si="27"/>
        <v>No</v>
      </c>
      <c r="K845" s="47">
        <v>9.6144059136568205E-2</v>
      </c>
      <c r="L845" s="50">
        <v>6.9268829026937899</v>
      </c>
      <c r="M845" s="47">
        <v>9.4925403096201802E-2</v>
      </c>
      <c r="N845" s="50">
        <v>6.5621370499419296</v>
      </c>
    </row>
    <row r="846" spans="1:14" x14ac:dyDescent="0.2">
      <c r="A846" s="57" t="s">
        <v>1931</v>
      </c>
      <c r="B846" s="44" t="s">
        <v>1932</v>
      </c>
      <c r="C846" s="45">
        <v>42</v>
      </c>
      <c r="D846" s="46" t="s">
        <v>335</v>
      </c>
      <c r="E846" s="47">
        <v>0.83345203627135001</v>
      </c>
      <c r="F846" s="48">
        <v>74.271577789994495</v>
      </c>
      <c r="G846" s="47">
        <v>0.603255210721515</v>
      </c>
      <c r="H846" s="50">
        <v>14.866434378629499</v>
      </c>
      <c r="I846" s="76" t="str">
        <f t="shared" si="26"/>
        <v>No</v>
      </c>
      <c r="J846" s="49" t="str">
        <f t="shared" si="27"/>
        <v>No</v>
      </c>
      <c r="K846" s="47">
        <v>0.128292708529195</v>
      </c>
      <c r="L846" s="50">
        <v>30.566245189664699</v>
      </c>
      <c r="M846" s="47">
        <v>0.11797607747870099</v>
      </c>
      <c r="N846" s="50">
        <v>21.660859465737499</v>
      </c>
    </row>
    <row r="847" spans="1:14" x14ac:dyDescent="0.2">
      <c r="A847" s="57" t="s">
        <v>1933</v>
      </c>
      <c r="B847" s="44" t="s">
        <v>1934</v>
      </c>
      <c r="C847" s="45">
        <v>42</v>
      </c>
      <c r="D847" s="46" t="s">
        <v>335</v>
      </c>
      <c r="E847" s="47">
        <v>0.89237353876696901</v>
      </c>
      <c r="F847" s="48">
        <v>90.709180868609096</v>
      </c>
      <c r="G847" s="47">
        <v>0.79837069353016199</v>
      </c>
      <c r="H847" s="50">
        <v>71.196283391405302</v>
      </c>
      <c r="I847" s="76" t="str">
        <f t="shared" si="26"/>
        <v>No</v>
      </c>
      <c r="J847" s="49" t="str">
        <f t="shared" si="27"/>
        <v>No</v>
      </c>
      <c r="K847" s="47">
        <v>0.12901530507690501</v>
      </c>
      <c r="L847" s="50">
        <v>31.500824628917002</v>
      </c>
      <c r="M847" s="47">
        <v>0.123840496594459</v>
      </c>
      <c r="N847" s="50">
        <v>28.745644599303098</v>
      </c>
    </row>
    <row r="848" spans="1:14" x14ac:dyDescent="0.2">
      <c r="A848" s="57" t="s">
        <v>1935</v>
      </c>
      <c r="B848" s="44" t="s">
        <v>1936</v>
      </c>
      <c r="C848" s="45">
        <v>42</v>
      </c>
      <c r="D848" s="46" t="s">
        <v>335</v>
      </c>
      <c r="E848" s="47">
        <v>0.72195026202178503</v>
      </c>
      <c r="F848" s="48">
        <v>36.558548653106101</v>
      </c>
      <c r="G848" s="47">
        <v>0.58186537773730895</v>
      </c>
      <c r="H848" s="50">
        <v>10.452961672473901</v>
      </c>
      <c r="I848" s="76" t="str">
        <f t="shared" si="26"/>
        <v>No</v>
      </c>
      <c r="J848" s="49" t="str">
        <f t="shared" si="27"/>
        <v>No</v>
      </c>
      <c r="K848" s="47">
        <v>0.135126405400812</v>
      </c>
      <c r="L848" s="50">
        <v>38.7575590984057</v>
      </c>
      <c r="M848" s="47">
        <v>0.13025869394529599</v>
      </c>
      <c r="N848" s="50">
        <v>35.133565621370501</v>
      </c>
    </row>
    <row r="849" spans="1:14" x14ac:dyDescent="0.2">
      <c r="A849" s="57" t="s">
        <v>1937</v>
      </c>
      <c r="B849" s="44" t="s">
        <v>1938</v>
      </c>
      <c r="C849" s="45">
        <v>42</v>
      </c>
      <c r="D849" s="46" t="s">
        <v>335</v>
      </c>
      <c r="E849" s="47">
        <v>0.857468353478679</v>
      </c>
      <c r="F849" s="48">
        <v>82.572842221000599</v>
      </c>
      <c r="G849" s="47">
        <v>0.64357560491211796</v>
      </c>
      <c r="H849" s="50">
        <v>24.9709639953542</v>
      </c>
      <c r="I849" s="76" t="str">
        <f t="shared" si="26"/>
        <v>No</v>
      </c>
      <c r="J849" s="49" t="str">
        <f t="shared" si="27"/>
        <v>No</v>
      </c>
      <c r="K849" s="47">
        <v>0.12987750036489801</v>
      </c>
      <c r="L849" s="50">
        <v>32.5453545904343</v>
      </c>
      <c r="M849" s="47">
        <v>0.13348564374962499</v>
      </c>
      <c r="N849" s="50">
        <v>37.340301974448302</v>
      </c>
    </row>
    <row r="850" spans="1:14" x14ac:dyDescent="0.2">
      <c r="A850" s="57" t="s">
        <v>393</v>
      </c>
      <c r="B850" s="44" t="s">
        <v>1939</v>
      </c>
      <c r="C850" s="45">
        <v>42</v>
      </c>
      <c r="D850" s="46" t="s">
        <v>335</v>
      </c>
      <c r="E850" s="47">
        <v>0.88832851336774799</v>
      </c>
      <c r="F850" s="48">
        <v>89.554700384826802</v>
      </c>
      <c r="G850" s="47">
        <v>0.67605388242279696</v>
      </c>
      <c r="H850" s="50">
        <v>34.436701509872201</v>
      </c>
      <c r="I850" s="76" t="str">
        <f t="shared" si="26"/>
        <v>No</v>
      </c>
      <c r="J850" s="49" t="str">
        <f t="shared" si="27"/>
        <v>No</v>
      </c>
      <c r="K850" s="47">
        <v>0.12900327746944501</v>
      </c>
      <c r="L850" s="50">
        <v>31.390874106651999</v>
      </c>
      <c r="M850" s="47">
        <v>0.121446522279787</v>
      </c>
      <c r="N850" s="50">
        <v>25.783972125435501</v>
      </c>
    </row>
    <row r="851" spans="1:14" x14ac:dyDescent="0.2">
      <c r="A851" s="57" t="s">
        <v>1940</v>
      </c>
      <c r="B851" s="44" t="s">
        <v>1941</v>
      </c>
      <c r="C851" s="45">
        <v>42</v>
      </c>
      <c r="D851" s="46" t="s">
        <v>335</v>
      </c>
      <c r="E851" s="47">
        <v>0.86856041946052498</v>
      </c>
      <c r="F851" s="48">
        <v>85.321605277625096</v>
      </c>
      <c r="G851" s="47">
        <v>0.67536884847378198</v>
      </c>
      <c r="H851" s="50">
        <v>34.0882694541231</v>
      </c>
      <c r="I851" s="76" t="str">
        <f t="shared" si="26"/>
        <v>No</v>
      </c>
      <c r="J851" s="49" t="str">
        <f t="shared" si="27"/>
        <v>No</v>
      </c>
      <c r="K851" s="47">
        <v>0.13705841642532701</v>
      </c>
      <c r="L851" s="50">
        <v>40.406816932380401</v>
      </c>
      <c r="M851" s="47">
        <v>0.13165978834169401</v>
      </c>
      <c r="N851" s="50">
        <v>36.178861788617901</v>
      </c>
    </row>
    <row r="852" spans="1:14" x14ac:dyDescent="0.2">
      <c r="A852" s="57" t="s">
        <v>1942</v>
      </c>
      <c r="B852" s="44" t="s">
        <v>1943</v>
      </c>
      <c r="C852" s="45">
        <v>42</v>
      </c>
      <c r="D852" s="46" t="s">
        <v>335</v>
      </c>
      <c r="E852" s="47">
        <v>0.74953848279805302</v>
      </c>
      <c r="F852" s="48">
        <v>45.079714128642102</v>
      </c>
      <c r="G852" s="47">
        <v>0.68063489175858205</v>
      </c>
      <c r="H852" s="50">
        <v>35.656213704994201</v>
      </c>
      <c r="I852" s="76" t="str">
        <f t="shared" si="26"/>
        <v>No</v>
      </c>
      <c r="J852" s="49" t="str">
        <f t="shared" si="27"/>
        <v>No</v>
      </c>
      <c r="K852" s="47">
        <v>0.14305662488129001</v>
      </c>
      <c r="L852" s="50">
        <v>46.619021440351801</v>
      </c>
      <c r="M852" s="47">
        <v>0.119299578197003</v>
      </c>
      <c r="N852" s="50">
        <v>23.461091753774699</v>
      </c>
    </row>
    <row r="853" spans="1:14" x14ac:dyDescent="0.2">
      <c r="A853" s="57" t="s">
        <v>1944</v>
      </c>
      <c r="B853" s="44" t="s">
        <v>1945</v>
      </c>
      <c r="C853" s="45">
        <v>42</v>
      </c>
      <c r="D853" s="46" t="s">
        <v>335</v>
      </c>
      <c r="E853" s="47">
        <v>0.68908772113762295</v>
      </c>
      <c r="F853" s="48">
        <v>27.542605827377699</v>
      </c>
      <c r="G853" s="47">
        <v>0.37784192395532101</v>
      </c>
      <c r="H853" s="50">
        <v>0.174216027874564</v>
      </c>
      <c r="I853" s="76" t="str">
        <f t="shared" si="26"/>
        <v>No</v>
      </c>
      <c r="J853" s="49" t="str">
        <f t="shared" si="27"/>
        <v>No</v>
      </c>
      <c r="K853" s="47">
        <v>0.14960543996613501</v>
      </c>
      <c r="L853" s="50">
        <v>51.5118196811435</v>
      </c>
      <c r="M853" s="47">
        <v>0.23062583459767799</v>
      </c>
      <c r="N853" s="50">
        <v>78.803716608594698</v>
      </c>
    </row>
    <row r="854" spans="1:14" x14ac:dyDescent="0.2">
      <c r="A854" s="57" t="s">
        <v>1946</v>
      </c>
      <c r="B854" s="44" t="s">
        <v>1947</v>
      </c>
      <c r="C854" s="45">
        <v>42</v>
      </c>
      <c r="D854" s="46" t="s">
        <v>335</v>
      </c>
      <c r="E854" s="47">
        <v>0.79547284725190703</v>
      </c>
      <c r="F854" s="48">
        <v>59.868059373282001</v>
      </c>
      <c r="G854" s="47">
        <v>0.546680504988309</v>
      </c>
      <c r="H854" s="50">
        <v>5.2845528455284603</v>
      </c>
      <c r="I854" s="76" t="str">
        <f t="shared" si="26"/>
        <v>No</v>
      </c>
      <c r="J854" s="49" t="str">
        <f t="shared" si="27"/>
        <v>No</v>
      </c>
      <c r="K854" s="47">
        <v>0.120738846764762</v>
      </c>
      <c r="L854" s="50">
        <v>22.1550302363936</v>
      </c>
      <c r="M854" s="47">
        <v>0.118660106757699</v>
      </c>
      <c r="N854" s="50">
        <v>22.764227642276399</v>
      </c>
    </row>
    <row r="855" spans="1:14" x14ac:dyDescent="0.2">
      <c r="A855" s="57" t="s">
        <v>1948</v>
      </c>
      <c r="B855" s="44" t="s">
        <v>1949</v>
      </c>
      <c r="C855" s="45">
        <v>42</v>
      </c>
      <c r="D855" s="46" t="s">
        <v>335</v>
      </c>
      <c r="E855" s="47">
        <v>0.80828426757653005</v>
      </c>
      <c r="F855" s="48">
        <v>64.485981308411198</v>
      </c>
      <c r="G855" s="47">
        <v>0.57054231503626296</v>
      </c>
      <c r="H855" s="50">
        <v>8.3042973286875696</v>
      </c>
      <c r="I855" s="76" t="str">
        <f t="shared" si="26"/>
        <v>No</v>
      </c>
      <c r="J855" s="49" t="str">
        <f t="shared" si="27"/>
        <v>No</v>
      </c>
      <c r="K855" s="47">
        <v>0.123734340376136</v>
      </c>
      <c r="L855" s="50">
        <v>25.728422210005501</v>
      </c>
      <c r="M855" s="47">
        <v>0.13997651658877</v>
      </c>
      <c r="N855" s="50">
        <v>41.986062717769997</v>
      </c>
    </row>
    <row r="856" spans="1:14" x14ac:dyDescent="0.2">
      <c r="A856" s="57" t="s">
        <v>1950</v>
      </c>
      <c r="B856" s="44" t="s">
        <v>1951</v>
      </c>
      <c r="C856" s="45">
        <v>42</v>
      </c>
      <c r="D856" s="46" t="s">
        <v>335</v>
      </c>
      <c r="E856" s="47">
        <v>0.84117175125871702</v>
      </c>
      <c r="F856" s="48">
        <v>77.130291368884002</v>
      </c>
      <c r="G856" s="47">
        <v>0.75621385879231995</v>
      </c>
      <c r="H856" s="50">
        <v>58.246225319395997</v>
      </c>
      <c r="I856" s="76" t="str">
        <f t="shared" si="26"/>
        <v>No</v>
      </c>
      <c r="J856" s="49" t="str">
        <f t="shared" si="27"/>
        <v>No</v>
      </c>
      <c r="K856" s="47">
        <v>0.212365404565624</v>
      </c>
      <c r="L856" s="50">
        <v>79.164376030786102</v>
      </c>
      <c r="M856" s="47">
        <v>0.198746425683342</v>
      </c>
      <c r="N856" s="50">
        <v>69.860627177700394</v>
      </c>
    </row>
    <row r="857" spans="1:14" x14ac:dyDescent="0.2">
      <c r="A857" s="57" t="s">
        <v>1952</v>
      </c>
      <c r="B857" s="44" t="s">
        <v>1953</v>
      </c>
      <c r="C857" s="45">
        <v>42</v>
      </c>
      <c r="D857" s="46" t="s">
        <v>335</v>
      </c>
      <c r="E857" s="47">
        <v>0.83033108377069498</v>
      </c>
      <c r="F857" s="48">
        <v>73.282023089609694</v>
      </c>
      <c r="G857" s="47">
        <v>0.60330422745371404</v>
      </c>
      <c r="H857" s="50">
        <v>14.924506387920999</v>
      </c>
      <c r="I857" s="76" t="str">
        <f t="shared" si="26"/>
        <v>No</v>
      </c>
      <c r="J857" s="49" t="str">
        <f t="shared" si="27"/>
        <v>No</v>
      </c>
      <c r="K857" s="47">
        <v>0.13857679308894599</v>
      </c>
      <c r="L857" s="50">
        <v>42.1110500274876</v>
      </c>
      <c r="M857" s="47">
        <v>0.134829206529921</v>
      </c>
      <c r="N857" s="50">
        <v>38.269454123112702</v>
      </c>
    </row>
    <row r="858" spans="1:14" x14ac:dyDescent="0.2">
      <c r="A858" s="57" t="s">
        <v>1954</v>
      </c>
      <c r="B858" s="44" t="s">
        <v>1955</v>
      </c>
      <c r="C858" s="45">
        <v>42</v>
      </c>
      <c r="D858" s="46" t="s">
        <v>335</v>
      </c>
      <c r="E858" s="47">
        <v>0.86996379391548895</v>
      </c>
      <c r="F858" s="48">
        <v>85.651456844419997</v>
      </c>
      <c r="G858" s="47">
        <v>0.66726421950162196</v>
      </c>
      <c r="H858" s="50">
        <v>31.9976771196283</v>
      </c>
      <c r="I858" s="76" t="str">
        <f t="shared" si="26"/>
        <v>No</v>
      </c>
      <c r="J858" s="49" t="str">
        <f t="shared" si="27"/>
        <v>No</v>
      </c>
      <c r="K858" s="47">
        <v>0.20934490344752599</v>
      </c>
      <c r="L858" s="50">
        <v>78.284771852666296</v>
      </c>
      <c r="M858" s="47">
        <v>0.19472433544003601</v>
      </c>
      <c r="N858" s="50">
        <v>67.944250871080101</v>
      </c>
    </row>
    <row r="859" spans="1:14" x14ac:dyDescent="0.2">
      <c r="A859" s="57" t="s">
        <v>1956</v>
      </c>
      <c r="B859" s="44" t="s">
        <v>1957</v>
      </c>
      <c r="C859" s="45">
        <v>42</v>
      </c>
      <c r="D859" s="46" t="s">
        <v>335</v>
      </c>
      <c r="E859" s="47">
        <v>0.865726144305069</v>
      </c>
      <c r="F859" s="48">
        <v>84.551951621770201</v>
      </c>
      <c r="G859" s="47">
        <v>0.66266735427103896</v>
      </c>
      <c r="H859" s="50">
        <v>30.371660859465699</v>
      </c>
      <c r="I859" s="76" t="str">
        <f t="shared" si="26"/>
        <v>No</v>
      </c>
      <c r="J859" s="49" t="str">
        <f t="shared" si="27"/>
        <v>No</v>
      </c>
      <c r="K859" s="47">
        <v>0.22757555556630599</v>
      </c>
      <c r="L859" s="50">
        <v>83.727322704782793</v>
      </c>
      <c r="M859" s="47">
        <v>0.201008208884351</v>
      </c>
      <c r="N859" s="50">
        <v>70.499419279907102</v>
      </c>
    </row>
    <row r="860" spans="1:14" x14ac:dyDescent="0.2">
      <c r="A860" s="57" t="s">
        <v>1958</v>
      </c>
      <c r="B860" s="44" t="s">
        <v>1959</v>
      </c>
      <c r="C860" s="45">
        <v>43</v>
      </c>
      <c r="D860" s="46" t="s">
        <v>335</v>
      </c>
      <c r="E860" s="47">
        <v>0.79373618321012096</v>
      </c>
      <c r="F860" s="48">
        <v>59.098405717427198</v>
      </c>
      <c r="G860" s="47">
        <v>0.667003831391214</v>
      </c>
      <c r="H860" s="50">
        <v>21.421188630490999</v>
      </c>
      <c r="I860" s="76" t="str">
        <f t="shared" si="26"/>
        <v>No</v>
      </c>
      <c r="J860" s="49" t="str">
        <f t="shared" si="27"/>
        <v>No</v>
      </c>
      <c r="K860" s="47">
        <v>0.19501356736974401</v>
      </c>
      <c r="L860" s="50">
        <v>73.8317757009346</v>
      </c>
      <c r="M860" s="47">
        <v>0.18123820734813201</v>
      </c>
      <c r="N860" s="50">
        <v>47.7777777777778</v>
      </c>
    </row>
    <row r="861" spans="1:14" x14ac:dyDescent="0.2">
      <c r="A861" s="148" t="s">
        <v>1960</v>
      </c>
      <c r="B861" s="44" t="s">
        <v>1961</v>
      </c>
      <c r="C861" s="45">
        <v>42</v>
      </c>
      <c r="D861" s="46" t="s">
        <v>335</v>
      </c>
      <c r="E861" s="47">
        <v>0.89642084308119296</v>
      </c>
      <c r="F861" s="48">
        <v>91.698735568993996</v>
      </c>
      <c r="G861" s="47">
        <v>0.84941137612139805</v>
      </c>
      <c r="H861" s="50">
        <v>85.017421602787493</v>
      </c>
      <c r="I861" s="76" t="str">
        <f t="shared" si="26"/>
        <v>No</v>
      </c>
      <c r="J861" s="49" t="str">
        <f t="shared" si="27"/>
        <v>Yes</v>
      </c>
      <c r="K861" s="47">
        <v>0.11626074809449401</v>
      </c>
      <c r="L861" s="50">
        <v>16.2726772952172</v>
      </c>
      <c r="M861" s="47">
        <v>0.114616088908031</v>
      </c>
      <c r="N861" s="50">
        <v>17.0150987224158</v>
      </c>
    </row>
    <row r="862" spans="1:14" x14ac:dyDescent="0.2">
      <c r="A862" s="148" t="s">
        <v>1962</v>
      </c>
      <c r="B862" s="44" t="s">
        <v>1963</v>
      </c>
      <c r="C862" s="45">
        <v>42</v>
      </c>
      <c r="D862" s="46" t="s">
        <v>335</v>
      </c>
      <c r="E862" s="47">
        <v>0.907032193292029</v>
      </c>
      <c r="F862" s="48">
        <v>93.787795492028593</v>
      </c>
      <c r="G862" s="47">
        <v>0.85097031442104998</v>
      </c>
      <c r="H862" s="50">
        <v>85.133565621370494</v>
      </c>
      <c r="I862" s="76" t="str">
        <f t="shared" si="26"/>
        <v>No</v>
      </c>
      <c r="J862" s="49" t="str">
        <f t="shared" si="27"/>
        <v>Yes</v>
      </c>
      <c r="K862" s="47">
        <v>0.15892326560900899</v>
      </c>
      <c r="L862" s="50">
        <v>57.009345794392502</v>
      </c>
      <c r="M862" s="47">
        <v>0.1442968616791</v>
      </c>
      <c r="N862" s="50">
        <v>44.308943089430898</v>
      </c>
    </row>
    <row r="863" spans="1:14" x14ac:dyDescent="0.2">
      <c r="A863" s="148" t="s">
        <v>1964</v>
      </c>
      <c r="B863" s="44" t="s">
        <v>1965</v>
      </c>
      <c r="C863" s="45">
        <v>42</v>
      </c>
      <c r="D863" s="46" t="s">
        <v>335</v>
      </c>
      <c r="E863" s="47">
        <v>0.87392085882272297</v>
      </c>
      <c r="F863" s="48">
        <v>86.641011544804797</v>
      </c>
      <c r="G863" s="47">
        <v>0.82175912359567804</v>
      </c>
      <c r="H863" s="50">
        <v>77.816492450638805</v>
      </c>
      <c r="I863" s="76" t="str">
        <f t="shared" si="26"/>
        <v>No</v>
      </c>
      <c r="J863" s="49" t="str">
        <f t="shared" si="27"/>
        <v>Yes</v>
      </c>
      <c r="K863" s="47">
        <v>0.14186284073925801</v>
      </c>
      <c r="L863" s="50">
        <v>45.189664650907098</v>
      </c>
      <c r="M863" s="47">
        <v>0.14460293778560199</v>
      </c>
      <c r="N863" s="50">
        <v>44.367015098722398</v>
      </c>
    </row>
    <row r="864" spans="1:14" x14ac:dyDescent="0.2">
      <c r="A864" s="57" t="s">
        <v>1966</v>
      </c>
      <c r="B864" s="44" t="s">
        <v>1967</v>
      </c>
      <c r="C864" s="45">
        <v>42</v>
      </c>
      <c r="D864" s="46" t="s">
        <v>335</v>
      </c>
      <c r="E864" s="47">
        <v>0.76429821634417305</v>
      </c>
      <c r="F864" s="48">
        <v>50.247388675096197</v>
      </c>
      <c r="G864" s="47">
        <v>0.62384727279027197</v>
      </c>
      <c r="H864" s="50">
        <v>18.931475029036001</v>
      </c>
      <c r="I864" s="76" t="str">
        <f t="shared" si="26"/>
        <v>No</v>
      </c>
      <c r="J864" s="49" t="str">
        <f t="shared" si="27"/>
        <v>No</v>
      </c>
      <c r="K864" s="47">
        <v>0.13552270649850601</v>
      </c>
      <c r="L864" s="50">
        <v>39.197361187465603</v>
      </c>
      <c r="M864" s="47">
        <v>0.13218215892446</v>
      </c>
      <c r="N864" s="50">
        <v>36.643437862950101</v>
      </c>
    </row>
    <row r="865" spans="1:14" x14ac:dyDescent="0.2">
      <c r="A865" s="57" t="s">
        <v>1968</v>
      </c>
      <c r="B865" s="44" t="s">
        <v>1968</v>
      </c>
      <c r="C865" s="45">
        <v>42</v>
      </c>
      <c r="D865" s="46" t="s">
        <v>335</v>
      </c>
      <c r="E865" s="47">
        <v>0.84968151571413197</v>
      </c>
      <c r="F865" s="48">
        <v>79.439252336448604</v>
      </c>
      <c r="G865" s="47">
        <v>0.74671336911995601</v>
      </c>
      <c r="H865" s="50">
        <v>55.923344947735202</v>
      </c>
      <c r="I865" s="76" t="str">
        <f t="shared" si="26"/>
        <v>No</v>
      </c>
      <c r="J865" s="49" t="str">
        <f t="shared" si="27"/>
        <v>No</v>
      </c>
      <c r="K865" s="47">
        <v>0.15414207635860699</v>
      </c>
      <c r="L865" s="50">
        <v>54.315557998900502</v>
      </c>
      <c r="M865" s="47">
        <v>0.145795342817851</v>
      </c>
      <c r="N865" s="50">
        <v>45.005807200929198</v>
      </c>
    </row>
    <row r="866" spans="1:14" x14ac:dyDescent="0.2">
      <c r="A866" s="148" t="s">
        <v>1969</v>
      </c>
      <c r="B866" s="44" t="s">
        <v>1970</v>
      </c>
      <c r="C866" s="45">
        <v>42</v>
      </c>
      <c r="D866" s="46" t="s">
        <v>335</v>
      </c>
      <c r="E866" s="47">
        <v>0.90469940292534101</v>
      </c>
      <c r="F866" s="48">
        <v>93.238042880703702</v>
      </c>
      <c r="G866" s="47">
        <v>0.84196684523630505</v>
      </c>
      <c r="H866" s="50">
        <v>82.926829268292707</v>
      </c>
      <c r="I866" s="76" t="str">
        <f t="shared" si="26"/>
        <v>No</v>
      </c>
      <c r="J866" s="49" t="str">
        <f t="shared" si="27"/>
        <v>Yes</v>
      </c>
      <c r="K866" s="47">
        <v>0.18795858879461</v>
      </c>
      <c r="L866" s="50">
        <v>70.533260032985197</v>
      </c>
      <c r="M866" s="47">
        <v>0.154884460555688</v>
      </c>
      <c r="N866" s="50">
        <v>50.0580720092915</v>
      </c>
    </row>
    <row r="867" spans="1:14" x14ac:dyDescent="0.2">
      <c r="A867" s="57" t="s">
        <v>1971</v>
      </c>
      <c r="B867" s="44" t="s">
        <v>1972</v>
      </c>
      <c r="C867" s="45">
        <v>42</v>
      </c>
      <c r="D867" s="46" t="s">
        <v>335</v>
      </c>
      <c r="E867" s="47">
        <v>0.67249600450830005</v>
      </c>
      <c r="F867" s="48">
        <v>23.969213853765801</v>
      </c>
      <c r="G867" s="47">
        <v>0.54731761326446504</v>
      </c>
      <c r="H867" s="50">
        <v>5.4587688734030202</v>
      </c>
      <c r="I867" s="76" t="str">
        <f t="shared" si="26"/>
        <v>No</v>
      </c>
      <c r="J867" s="49" t="str">
        <f t="shared" si="27"/>
        <v>No</v>
      </c>
      <c r="K867" s="47">
        <v>0.20088851410915601</v>
      </c>
      <c r="L867" s="50">
        <v>75.755909840571704</v>
      </c>
      <c r="M867" s="47">
        <v>0.24798078212580499</v>
      </c>
      <c r="N867" s="50">
        <v>82.520325203252</v>
      </c>
    </row>
    <row r="868" spans="1:14" x14ac:dyDescent="0.2">
      <c r="A868" s="57" t="s">
        <v>1973</v>
      </c>
      <c r="B868" s="44" t="s">
        <v>1973</v>
      </c>
      <c r="C868" s="45">
        <v>42</v>
      </c>
      <c r="D868" s="46" t="s">
        <v>335</v>
      </c>
      <c r="E868" s="47">
        <v>0.822135162818591</v>
      </c>
      <c r="F868" s="48">
        <v>70.203408466190197</v>
      </c>
      <c r="G868" s="47">
        <v>0.72863934014987197</v>
      </c>
      <c r="H868" s="50">
        <v>50.3484320557491</v>
      </c>
      <c r="I868" s="76" t="str">
        <f t="shared" si="26"/>
        <v>No</v>
      </c>
      <c r="J868" s="49" t="str">
        <f t="shared" si="27"/>
        <v>No</v>
      </c>
      <c r="K868" s="47">
        <v>0.18082174939103399</v>
      </c>
      <c r="L868" s="50">
        <v>68.059373282023103</v>
      </c>
      <c r="M868" s="47">
        <v>0.166655388480246</v>
      </c>
      <c r="N868" s="50">
        <v>55.226480836236902</v>
      </c>
    </row>
    <row r="869" spans="1:14" x14ac:dyDescent="0.2">
      <c r="A869" s="57" t="s">
        <v>1974</v>
      </c>
      <c r="B869" s="44" t="s">
        <v>1975</v>
      </c>
      <c r="C869" s="45">
        <v>42</v>
      </c>
      <c r="D869" s="46" t="s">
        <v>335</v>
      </c>
      <c r="E869" s="47">
        <v>0.75531897593444197</v>
      </c>
      <c r="F869" s="48">
        <v>47.498625618471699</v>
      </c>
      <c r="G869" s="47">
        <v>0.78364065353775303</v>
      </c>
      <c r="H869" s="50">
        <v>66.6666666666667</v>
      </c>
      <c r="I869" s="76" t="str">
        <f t="shared" si="26"/>
        <v>No</v>
      </c>
      <c r="J869" s="49" t="str">
        <f t="shared" si="27"/>
        <v>No</v>
      </c>
      <c r="K869" s="47">
        <v>0.17681274245619799</v>
      </c>
      <c r="L869" s="50">
        <v>66.355140186915904</v>
      </c>
      <c r="M869" s="47">
        <v>0.15998001678767401</v>
      </c>
      <c r="N869" s="50">
        <v>53.077816492450602</v>
      </c>
    </row>
    <row r="870" spans="1:14" x14ac:dyDescent="0.2">
      <c r="A870" s="148" t="s">
        <v>1976</v>
      </c>
      <c r="B870" s="44" t="s">
        <v>1976</v>
      </c>
      <c r="C870" s="45">
        <v>42</v>
      </c>
      <c r="D870" s="46" t="s">
        <v>335</v>
      </c>
      <c r="E870" s="47">
        <v>0.93725878290797104</v>
      </c>
      <c r="F870" s="48">
        <v>98.625618471687702</v>
      </c>
      <c r="G870" s="47">
        <v>0.88846516260671904</v>
      </c>
      <c r="H870" s="50">
        <v>92.857142857142904</v>
      </c>
      <c r="I870" s="76" t="str">
        <f t="shared" si="26"/>
        <v>Yes</v>
      </c>
      <c r="J870" s="49" t="str">
        <f t="shared" si="27"/>
        <v>Yes</v>
      </c>
      <c r="K870" s="47">
        <v>0.14756267363432701</v>
      </c>
      <c r="L870" s="50">
        <v>49.972512369433801</v>
      </c>
      <c r="M870" s="47">
        <v>0.14833562513874399</v>
      </c>
      <c r="N870" s="50">
        <v>46.631823461091798</v>
      </c>
    </row>
    <row r="871" spans="1:14" x14ac:dyDescent="0.2">
      <c r="A871" s="57" t="s">
        <v>1977</v>
      </c>
      <c r="B871" s="44" t="s">
        <v>1977</v>
      </c>
      <c r="C871" s="45">
        <v>43</v>
      </c>
      <c r="D871" s="46" t="s">
        <v>335</v>
      </c>
      <c r="E871" s="47">
        <v>0.82883360213207902</v>
      </c>
      <c r="F871" s="48">
        <v>72.842221000549799</v>
      </c>
      <c r="G871" s="47">
        <v>0.72423542402726904</v>
      </c>
      <c r="H871" s="50">
        <v>37.958656330749299</v>
      </c>
      <c r="I871" s="76" t="str">
        <f t="shared" si="26"/>
        <v>No</v>
      </c>
      <c r="J871" s="49" t="str">
        <f t="shared" si="27"/>
        <v>No</v>
      </c>
      <c r="K871" s="47">
        <v>0.13404316963082699</v>
      </c>
      <c r="L871" s="50">
        <v>37.877954920285902</v>
      </c>
      <c r="M871" s="47">
        <v>0.13474817592403801</v>
      </c>
      <c r="N871" s="50">
        <v>22.971576227390202</v>
      </c>
    </row>
    <row r="872" spans="1:14" x14ac:dyDescent="0.2">
      <c r="A872" s="57" t="s">
        <v>1978</v>
      </c>
      <c r="B872" s="44" t="s">
        <v>1979</v>
      </c>
      <c r="C872" s="45">
        <v>42</v>
      </c>
      <c r="D872" s="46" t="s">
        <v>335</v>
      </c>
      <c r="E872" s="47">
        <v>0.88966594499996998</v>
      </c>
      <c r="F872" s="48">
        <v>89.884551951621802</v>
      </c>
      <c r="G872" s="47">
        <v>0.79383252631979195</v>
      </c>
      <c r="H872" s="50">
        <v>70.034843205574902</v>
      </c>
      <c r="I872" s="76" t="str">
        <f t="shared" si="26"/>
        <v>No</v>
      </c>
      <c r="J872" s="49" t="str">
        <f t="shared" si="27"/>
        <v>No</v>
      </c>
      <c r="K872" s="47">
        <v>0.19092798992285601</v>
      </c>
      <c r="L872" s="50">
        <v>72.072567344694903</v>
      </c>
      <c r="M872" s="47">
        <v>0.17427692749660501</v>
      </c>
      <c r="N872" s="50">
        <v>59.349593495934997</v>
      </c>
    </row>
    <row r="873" spans="1:14" x14ac:dyDescent="0.2">
      <c r="A873" s="57" t="s">
        <v>1980</v>
      </c>
      <c r="B873" s="44" t="s">
        <v>1981</v>
      </c>
      <c r="C873" s="45">
        <v>43</v>
      </c>
      <c r="D873" s="46" t="s">
        <v>335</v>
      </c>
      <c r="E873" s="47">
        <v>0.80986617674635197</v>
      </c>
      <c r="F873" s="48">
        <v>65.420560747663501</v>
      </c>
      <c r="G873" s="47">
        <v>0.71720171723052595</v>
      </c>
      <c r="H873" s="50">
        <v>35.374677002584001</v>
      </c>
      <c r="I873" s="76" t="str">
        <f t="shared" si="26"/>
        <v>No</v>
      </c>
      <c r="J873" s="49" t="str">
        <f t="shared" si="27"/>
        <v>No</v>
      </c>
      <c r="K873" s="47">
        <v>0.22440878622507199</v>
      </c>
      <c r="L873" s="50">
        <v>82.517866959868101</v>
      </c>
      <c r="M873" s="47">
        <v>0.214305953019996</v>
      </c>
      <c r="N873" s="50">
        <v>65.090439276485796</v>
      </c>
    </row>
    <row r="874" spans="1:14" x14ac:dyDescent="0.2">
      <c r="A874" s="148" t="s">
        <v>1982</v>
      </c>
      <c r="B874" s="44" t="s">
        <v>1983</v>
      </c>
      <c r="C874" s="45">
        <v>43</v>
      </c>
      <c r="D874" s="46" t="s">
        <v>335</v>
      </c>
      <c r="E874" s="47">
        <v>0.83692346203729195</v>
      </c>
      <c r="F874" s="48">
        <v>75.426058273776803</v>
      </c>
      <c r="G874" s="47">
        <v>0.87488049725897898</v>
      </c>
      <c r="H874" s="50">
        <v>86.589147286821699</v>
      </c>
      <c r="I874" s="76" t="str">
        <f t="shared" si="26"/>
        <v>No</v>
      </c>
      <c r="J874" s="49" t="str">
        <f t="shared" si="27"/>
        <v>Yes</v>
      </c>
      <c r="K874" s="47">
        <v>0.18454661449639201</v>
      </c>
      <c r="L874" s="50">
        <v>69.323804288070406</v>
      </c>
      <c r="M874" s="47">
        <v>0.17594998402158099</v>
      </c>
      <c r="N874" s="50">
        <v>43.979328165374703</v>
      </c>
    </row>
    <row r="875" spans="1:14" x14ac:dyDescent="0.2">
      <c r="A875" s="57" t="s">
        <v>1984</v>
      </c>
      <c r="B875" s="44" t="s">
        <v>1985</v>
      </c>
      <c r="C875" s="45">
        <v>43</v>
      </c>
      <c r="D875" s="46" t="s">
        <v>335</v>
      </c>
      <c r="E875" s="47">
        <v>0.78202166893538105</v>
      </c>
      <c r="F875" s="48">
        <v>55.0302363936229</v>
      </c>
      <c r="G875" s="47">
        <v>0.46976599217793402</v>
      </c>
      <c r="H875" s="50">
        <v>3.4366925064599498</v>
      </c>
      <c r="I875" s="76" t="str">
        <f t="shared" si="26"/>
        <v>No</v>
      </c>
      <c r="J875" s="49" t="str">
        <f t="shared" si="27"/>
        <v>No</v>
      </c>
      <c r="K875" s="47">
        <v>0.201802182500183</v>
      </c>
      <c r="L875" s="50">
        <v>76.140736668499201</v>
      </c>
      <c r="M875" s="47">
        <v>0.19132675010311201</v>
      </c>
      <c r="N875" s="50">
        <v>55.012919896640803</v>
      </c>
    </row>
    <row r="876" spans="1:14" x14ac:dyDescent="0.2">
      <c r="A876" s="57" t="s">
        <v>1792</v>
      </c>
      <c r="B876" s="44" t="s">
        <v>1986</v>
      </c>
      <c r="C876" s="45">
        <v>43</v>
      </c>
      <c r="D876" s="46" t="s">
        <v>335</v>
      </c>
      <c r="E876" s="47">
        <v>0.74764285439335598</v>
      </c>
      <c r="F876" s="48">
        <v>44.420010995052202</v>
      </c>
      <c r="G876" s="47">
        <v>0.65212646905847504</v>
      </c>
      <c r="H876" s="50">
        <v>18.604651162790699</v>
      </c>
      <c r="I876" s="76" t="str">
        <f t="shared" si="26"/>
        <v>No</v>
      </c>
      <c r="J876" s="49" t="str">
        <f t="shared" si="27"/>
        <v>No</v>
      </c>
      <c r="K876" s="47">
        <v>0.13966205664943501</v>
      </c>
      <c r="L876" s="50">
        <v>43.375481033534903</v>
      </c>
      <c r="M876" s="47">
        <v>0.13096420167244099</v>
      </c>
      <c r="N876" s="50">
        <v>20.5167958656331</v>
      </c>
    </row>
    <row r="877" spans="1:14" x14ac:dyDescent="0.2">
      <c r="A877" s="57" t="s">
        <v>1987</v>
      </c>
      <c r="B877" s="44" t="s">
        <v>1987</v>
      </c>
      <c r="C877" s="45">
        <v>43</v>
      </c>
      <c r="D877" s="46" t="s">
        <v>335</v>
      </c>
      <c r="E877" s="47">
        <v>0.81148662318130305</v>
      </c>
      <c r="F877" s="48">
        <v>66.245189664650894</v>
      </c>
      <c r="G877" s="47">
        <v>0.81476812932193299</v>
      </c>
      <c r="H877" s="50">
        <v>71.266149870801001</v>
      </c>
      <c r="I877" s="76" t="str">
        <f t="shared" si="26"/>
        <v>No</v>
      </c>
      <c r="J877" s="49" t="str">
        <f t="shared" si="27"/>
        <v>No</v>
      </c>
      <c r="K877" s="47">
        <v>6.7137846899197301E-2</v>
      </c>
      <c r="L877" s="50">
        <v>4.61792193512919</v>
      </c>
      <c r="M877" s="47">
        <v>6.5780612729489499E-2</v>
      </c>
      <c r="N877" s="50">
        <v>1.7829457364341099</v>
      </c>
    </row>
    <row r="878" spans="1:14" x14ac:dyDescent="0.2">
      <c r="A878" s="57" t="s">
        <v>1988</v>
      </c>
      <c r="B878" s="44" t="s">
        <v>1989</v>
      </c>
      <c r="C878" s="45">
        <v>43</v>
      </c>
      <c r="D878" s="46" t="s">
        <v>335</v>
      </c>
      <c r="E878" s="47">
        <v>0.66281881770224405</v>
      </c>
      <c r="F878" s="48">
        <v>21.9901044529961</v>
      </c>
      <c r="G878" s="47">
        <v>0.45528233611194802</v>
      </c>
      <c r="H878" s="50">
        <v>2.6873385012919901</v>
      </c>
      <c r="I878" s="76" t="str">
        <f t="shared" si="26"/>
        <v>No</v>
      </c>
      <c r="J878" s="49" t="str">
        <f t="shared" si="27"/>
        <v>No</v>
      </c>
      <c r="K878" s="47">
        <v>0.21390668342963201</v>
      </c>
      <c r="L878" s="50">
        <v>79.769103903243504</v>
      </c>
      <c r="M878" s="47">
        <v>0.30589014453926699</v>
      </c>
      <c r="N878" s="50">
        <v>89.224806201550393</v>
      </c>
    </row>
    <row r="879" spans="1:14" x14ac:dyDescent="0.2">
      <c r="A879" s="57" t="s">
        <v>1990</v>
      </c>
      <c r="B879" s="44" t="s">
        <v>1990</v>
      </c>
      <c r="C879" s="45">
        <v>43</v>
      </c>
      <c r="D879" s="46" t="s">
        <v>335</v>
      </c>
      <c r="E879" s="47">
        <v>0.83069327580239105</v>
      </c>
      <c r="F879" s="48">
        <v>73.446948873007102</v>
      </c>
      <c r="G879" s="47">
        <v>0.88047224293287396</v>
      </c>
      <c r="H879" s="50">
        <v>87.855297157622701</v>
      </c>
      <c r="I879" s="76" t="str">
        <f t="shared" si="26"/>
        <v>No</v>
      </c>
      <c r="J879" s="49" t="str">
        <f t="shared" si="27"/>
        <v>No</v>
      </c>
      <c r="K879" s="47">
        <v>4.6899941796390399E-2</v>
      </c>
      <c r="L879" s="50">
        <v>3.1885651456844402</v>
      </c>
      <c r="M879" s="47">
        <v>4.88316927185432E-2</v>
      </c>
      <c r="N879" s="50">
        <v>0.74935400516795903</v>
      </c>
    </row>
    <row r="880" spans="1:14" x14ac:dyDescent="0.2">
      <c r="A880" s="57" t="s">
        <v>1991</v>
      </c>
      <c r="B880" s="44" t="s">
        <v>1992</v>
      </c>
      <c r="C880" s="45">
        <v>43</v>
      </c>
      <c r="D880" s="46" t="s">
        <v>335</v>
      </c>
      <c r="E880" s="47">
        <v>0.88996919656906304</v>
      </c>
      <c r="F880" s="48">
        <v>89.994502473886797</v>
      </c>
      <c r="G880" s="47">
        <v>0.63144494044731803</v>
      </c>
      <c r="H880" s="50">
        <v>15.994832041343701</v>
      </c>
      <c r="I880" s="76" t="str">
        <f t="shared" si="26"/>
        <v>No</v>
      </c>
      <c r="J880" s="49" t="str">
        <f t="shared" si="27"/>
        <v>No</v>
      </c>
      <c r="K880" s="47">
        <v>0.14415613898631299</v>
      </c>
      <c r="L880" s="50">
        <v>47.8284771852666</v>
      </c>
      <c r="M880" s="47">
        <v>0.14013806847145299</v>
      </c>
      <c r="N880" s="50">
        <v>26.175710594315198</v>
      </c>
    </row>
    <row r="881" spans="1:14" x14ac:dyDescent="0.2">
      <c r="A881" s="57" t="s">
        <v>1993</v>
      </c>
      <c r="B881" s="44" t="s">
        <v>1994</v>
      </c>
      <c r="C881" s="45">
        <v>43</v>
      </c>
      <c r="D881" s="46" t="s">
        <v>335</v>
      </c>
      <c r="E881" s="47">
        <v>0.83349187210772602</v>
      </c>
      <c r="F881" s="48">
        <v>74.326553051126993</v>
      </c>
      <c r="G881" s="47">
        <v>0.73287315036603595</v>
      </c>
      <c r="H881" s="50">
        <v>41.757105943152503</v>
      </c>
      <c r="I881" s="76" t="str">
        <f t="shared" si="26"/>
        <v>No</v>
      </c>
      <c r="J881" s="49" t="str">
        <f t="shared" si="27"/>
        <v>No</v>
      </c>
      <c r="K881" s="47">
        <v>0.129431995646519</v>
      </c>
      <c r="L881" s="50">
        <v>31.940626717976901</v>
      </c>
      <c r="M881" s="47">
        <v>0.119024436889486</v>
      </c>
      <c r="N881" s="50">
        <v>13.488372093023299</v>
      </c>
    </row>
    <row r="882" spans="1:14" x14ac:dyDescent="0.2">
      <c r="A882" s="57" t="s">
        <v>1995</v>
      </c>
      <c r="B882" s="44" t="s">
        <v>1996</v>
      </c>
      <c r="C882" s="45">
        <v>43</v>
      </c>
      <c r="D882" s="46" t="s">
        <v>335</v>
      </c>
      <c r="E882" s="47">
        <v>0.79797998332546305</v>
      </c>
      <c r="F882" s="48">
        <v>60.527762506871902</v>
      </c>
      <c r="G882" s="47">
        <v>0.78229070129282197</v>
      </c>
      <c r="H882" s="50">
        <v>60.7751937984496</v>
      </c>
      <c r="I882" s="76" t="str">
        <f t="shared" si="26"/>
        <v>No</v>
      </c>
      <c r="J882" s="49" t="str">
        <f t="shared" si="27"/>
        <v>No</v>
      </c>
      <c r="K882" s="47">
        <v>5.2351478171265502E-2</v>
      </c>
      <c r="L882" s="50">
        <v>3.4634414513468901</v>
      </c>
      <c r="M882" s="47">
        <v>5.4069549863264003E-2</v>
      </c>
      <c r="N882" s="50">
        <v>0.93023255813953498</v>
      </c>
    </row>
    <row r="883" spans="1:14" x14ac:dyDescent="0.2">
      <c r="A883" s="57" t="s">
        <v>1997</v>
      </c>
      <c r="B883" s="44" t="s">
        <v>1998</v>
      </c>
      <c r="C883" s="45">
        <v>43</v>
      </c>
      <c r="D883" s="46" t="s">
        <v>335</v>
      </c>
      <c r="E883" s="47">
        <v>0.91818198596669798</v>
      </c>
      <c r="F883" s="48">
        <v>95.821880153930707</v>
      </c>
      <c r="G883" s="47">
        <v>0.70668543787173899</v>
      </c>
      <c r="H883" s="50">
        <v>31.731266149870802</v>
      </c>
      <c r="I883" s="76" t="str">
        <f t="shared" si="26"/>
        <v>No</v>
      </c>
      <c r="J883" s="49" t="str">
        <f t="shared" si="27"/>
        <v>No</v>
      </c>
      <c r="K883" s="47">
        <v>0.206814140390436</v>
      </c>
      <c r="L883" s="50">
        <v>77.899945024738898</v>
      </c>
      <c r="M883" s="47">
        <v>0.21999140259521499</v>
      </c>
      <c r="N883" s="50">
        <v>66.899224806201502</v>
      </c>
    </row>
    <row r="884" spans="1:14" x14ac:dyDescent="0.2">
      <c r="A884" s="57" t="s">
        <v>1999</v>
      </c>
      <c r="B884" s="44" t="s">
        <v>2000</v>
      </c>
      <c r="C884" s="45">
        <v>43</v>
      </c>
      <c r="D884" s="46" t="s">
        <v>335</v>
      </c>
      <c r="E884" s="47">
        <v>0.84083272010510401</v>
      </c>
      <c r="F884" s="48">
        <v>77.075316107751505</v>
      </c>
      <c r="G884" s="47">
        <v>0.68451810645106803</v>
      </c>
      <c r="H884" s="50">
        <v>25.633074935400501</v>
      </c>
      <c r="I884" s="76" t="str">
        <f t="shared" si="26"/>
        <v>No</v>
      </c>
      <c r="J884" s="49" t="str">
        <f t="shared" si="27"/>
        <v>No</v>
      </c>
      <c r="K884" s="47">
        <v>0.184799932314091</v>
      </c>
      <c r="L884" s="50">
        <v>69.433754810335301</v>
      </c>
      <c r="M884" s="47">
        <v>0.18008681357835499</v>
      </c>
      <c r="N884" s="50">
        <v>47.131782945736397</v>
      </c>
    </row>
    <row r="885" spans="1:14" x14ac:dyDescent="0.2">
      <c r="A885" s="57" t="s">
        <v>2001</v>
      </c>
      <c r="B885" s="44" t="s">
        <v>2002</v>
      </c>
      <c r="C885" s="45">
        <v>43</v>
      </c>
      <c r="D885" s="46" t="s">
        <v>335</v>
      </c>
      <c r="E885" s="47">
        <v>0.64970496079470297</v>
      </c>
      <c r="F885" s="48">
        <v>19.186366135239101</v>
      </c>
      <c r="G885" s="47">
        <v>0.58666433514550498</v>
      </c>
      <c r="H885" s="50">
        <v>10.7235142118863</v>
      </c>
      <c r="I885" s="76" t="str">
        <f t="shared" si="26"/>
        <v>No</v>
      </c>
      <c r="J885" s="49" t="str">
        <f t="shared" si="27"/>
        <v>No</v>
      </c>
      <c r="K885" s="47">
        <v>0.19621516825912499</v>
      </c>
      <c r="L885" s="50">
        <v>74.326553051126993</v>
      </c>
      <c r="M885" s="47">
        <v>0.19041398068933099</v>
      </c>
      <c r="N885" s="50">
        <v>54.470284237726098</v>
      </c>
    </row>
    <row r="886" spans="1:14" x14ac:dyDescent="0.2">
      <c r="A886" s="57" t="s">
        <v>2003</v>
      </c>
      <c r="B886" s="44" t="s">
        <v>2004</v>
      </c>
      <c r="C886" s="45">
        <v>43</v>
      </c>
      <c r="D886" s="46" t="s">
        <v>335</v>
      </c>
      <c r="E886" s="47">
        <v>0.85302258416564702</v>
      </c>
      <c r="F886" s="48">
        <v>80.703683342495907</v>
      </c>
      <c r="G886" s="47">
        <v>0.76508829526632305</v>
      </c>
      <c r="H886" s="50">
        <v>54.754521963824303</v>
      </c>
      <c r="I886" s="76" t="str">
        <f t="shared" si="26"/>
        <v>No</v>
      </c>
      <c r="J886" s="49" t="str">
        <f t="shared" si="27"/>
        <v>No</v>
      </c>
      <c r="K886" s="47">
        <v>0.10916802287357399</v>
      </c>
      <c r="L886" s="50">
        <v>8.0813633864760899</v>
      </c>
      <c r="M886" s="47">
        <v>0.127093586324796</v>
      </c>
      <c r="N886" s="50">
        <v>18.062015503876001</v>
      </c>
    </row>
    <row r="887" spans="1:14" x14ac:dyDescent="0.2">
      <c r="A887" s="148" t="s">
        <v>2005</v>
      </c>
      <c r="B887" s="44" t="s">
        <v>2006</v>
      </c>
      <c r="C887" s="45">
        <v>43</v>
      </c>
      <c r="D887" s="46" t="s">
        <v>335</v>
      </c>
      <c r="E887" s="47">
        <v>0.85208449227610705</v>
      </c>
      <c r="F887" s="48">
        <v>80.263881253435997</v>
      </c>
      <c r="G887" s="47">
        <v>0.88425382001335595</v>
      </c>
      <c r="H887" s="50">
        <v>88.785529715762294</v>
      </c>
      <c r="I887" s="76" t="str">
        <f t="shared" si="26"/>
        <v>No</v>
      </c>
      <c r="J887" s="49" t="str">
        <f t="shared" si="27"/>
        <v>Yes</v>
      </c>
      <c r="K887" s="47">
        <v>8.4270083390525802E-2</v>
      </c>
      <c r="L887" s="50">
        <v>5.6624518966465098</v>
      </c>
      <c r="M887" s="47">
        <v>8.0063159606513501E-2</v>
      </c>
      <c r="N887" s="50">
        <v>4.0051679586563296</v>
      </c>
    </row>
    <row r="888" spans="1:14" x14ac:dyDescent="0.2">
      <c r="A888" s="57" t="s">
        <v>2007</v>
      </c>
      <c r="B888" s="44" t="s">
        <v>2008</v>
      </c>
      <c r="C888" s="45">
        <v>43</v>
      </c>
      <c r="D888" s="46" t="s">
        <v>335</v>
      </c>
      <c r="E888" s="47">
        <v>0.83852434628556705</v>
      </c>
      <c r="F888" s="48">
        <v>76.140736668499201</v>
      </c>
      <c r="G888" s="47">
        <v>0.790441384655302</v>
      </c>
      <c r="H888" s="50">
        <v>63.514211886304899</v>
      </c>
      <c r="I888" s="76" t="str">
        <f t="shared" si="26"/>
        <v>No</v>
      </c>
      <c r="J888" s="49" t="str">
        <f t="shared" si="27"/>
        <v>No</v>
      </c>
      <c r="K888" s="47">
        <v>0.124173151646367</v>
      </c>
      <c r="L888" s="50">
        <v>26.3331500824629</v>
      </c>
      <c r="M888" s="47">
        <v>0.114665776921636</v>
      </c>
      <c r="N888" s="50">
        <v>11.1111111111111</v>
      </c>
    </row>
    <row r="889" spans="1:14" x14ac:dyDescent="0.2">
      <c r="A889" s="148" t="s">
        <v>2009</v>
      </c>
      <c r="B889" s="44" t="s">
        <v>2010</v>
      </c>
      <c r="C889" s="45">
        <v>43</v>
      </c>
      <c r="D889" s="46" t="s">
        <v>335</v>
      </c>
      <c r="E889" s="47">
        <v>0.85765285638380495</v>
      </c>
      <c r="F889" s="48">
        <v>82.737768004398006</v>
      </c>
      <c r="G889" s="47">
        <v>0.92761622350503403</v>
      </c>
      <c r="H889" s="50">
        <v>96.950904392764897</v>
      </c>
      <c r="I889" s="76" t="str">
        <f t="shared" si="26"/>
        <v>No</v>
      </c>
      <c r="J889" s="49" t="str">
        <f t="shared" si="27"/>
        <v>Yes</v>
      </c>
      <c r="K889" s="47">
        <v>5.57757130811063E-2</v>
      </c>
      <c r="L889" s="50">
        <v>3.6283672347443701</v>
      </c>
      <c r="M889" s="47">
        <v>5.3535716967321803E-2</v>
      </c>
      <c r="N889" s="50">
        <v>0.904392764857881</v>
      </c>
    </row>
    <row r="890" spans="1:14" x14ac:dyDescent="0.2">
      <c r="A890" s="57" t="s">
        <v>2011</v>
      </c>
      <c r="B890" s="44" t="s">
        <v>2012</v>
      </c>
      <c r="C890" s="45">
        <v>43</v>
      </c>
      <c r="D890" s="46" t="s">
        <v>335</v>
      </c>
      <c r="E890" s="47">
        <v>0.76385652139867599</v>
      </c>
      <c r="F890" s="48">
        <v>50.137438152831201</v>
      </c>
      <c r="G890" s="47">
        <v>0.59675336578362703</v>
      </c>
      <c r="H890" s="50">
        <v>11.550387596899199</v>
      </c>
      <c r="I890" s="76" t="str">
        <f t="shared" si="26"/>
        <v>No</v>
      </c>
      <c r="J890" s="49" t="str">
        <f t="shared" si="27"/>
        <v>No</v>
      </c>
      <c r="K890" s="47">
        <v>6.27671744064979E-2</v>
      </c>
      <c r="L890" s="50">
        <v>4.2880703683342496</v>
      </c>
      <c r="M890" s="47">
        <v>5.5111345019704501E-2</v>
      </c>
      <c r="N890" s="50">
        <v>1.0077519379844999</v>
      </c>
    </row>
    <row r="891" spans="1:14" x14ac:dyDescent="0.2">
      <c r="A891" s="57" t="s">
        <v>1814</v>
      </c>
      <c r="B891" s="44" t="s">
        <v>2013</v>
      </c>
      <c r="C891" s="45">
        <v>42</v>
      </c>
      <c r="D891" s="46" t="s">
        <v>335</v>
      </c>
      <c r="E891" s="47">
        <v>0.80675021027585803</v>
      </c>
      <c r="F891" s="48">
        <v>64.046179219351302</v>
      </c>
      <c r="G891" s="47">
        <v>0.72344043296023697</v>
      </c>
      <c r="H891" s="50">
        <v>49.2450638792102</v>
      </c>
      <c r="I891" s="76" t="str">
        <f t="shared" si="26"/>
        <v>No</v>
      </c>
      <c r="J891" s="49" t="str">
        <f t="shared" si="27"/>
        <v>No</v>
      </c>
      <c r="K891" s="47">
        <v>0.16549628233928201</v>
      </c>
      <c r="L891" s="50">
        <v>60.362836723474402</v>
      </c>
      <c r="M891" s="47">
        <v>0.17801956582720499</v>
      </c>
      <c r="N891" s="50">
        <v>60.743321718931497</v>
      </c>
    </row>
    <row r="892" spans="1:14" x14ac:dyDescent="0.2">
      <c r="A892" s="148" t="s">
        <v>2014</v>
      </c>
      <c r="B892" s="44" t="s">
        <v>2015</v>
      </c>
      <c r="C892" s="45">
        <v>42</v>
      </c>
      <c r="D892" s="46" t="s">
        <v>335</v>
      </c>
      <c r="E892" s="47">
        <v>0.88586010286674199</v>
      </c>
      <c r="F892" s="48">
        <v>89.004947773501897</v>
      </c>
      <c r="G892" s="47">
        <v>0.84554918345118601</v>
      </c>
      <c r="H892" s="50">
        <v>83.739837398373993</v>
      </c>
      <c r="I892" s="76" t="str">
        <f t="shared" si="26"/>
        <v>No</v>
      </c>
      <c r="J892" s="49" t="str">
        <f t="shared" si="27"/>
        <v>Yes</v>
      </c>
      <c r="K892" s="47">
        <v>0.15308242062064301</v>
      </c>
      <c r="L892" s="50">
        <v>53.545904343045599</v>
      </c>
      <c r="M892" s="47">
        <v>0.15406926218571099</v>
      </c>
      <c r="N892" s="50">
        <v>49.7677119628339</v>
      </c>
    </row>
    <row r="893" spans="1:14" x14ac:dyDescent="0.2">
      <c r="A893" s="57" t="s">
        <v>2016</v>
      </c>
      <c r="B893" s="44" t="s">
        <v>2016</v>
      </c>
      <c r="C893" s="45">
        <v>42</v>
      </c>
      <c r="D893" s="46" t="s">
        <v>335</v>
      </c>
      <c r="E893" s="47">
        <v>0.83922674967254596</v>
      </c>
      <c r="F893" s="48">
        <v>76.415612974161604</v>
      </c>
      <c r="G893" s="47">
        <v>0.68667713962278198</v>
      </c>
      <c r="H893" s="50">
        <v>38.037166085946602</v>
      </c>
      <c r="I893" s="76" t="str">
        <f t="shared" si="26"/>
        <v>No</v>
      </c>
      <c r="J893" s="49" t="str">
        <f t="shared" si="27"/>
        <v>No</v>
      </c>
      <c r="K893" s="47">
        <v>0.17026539500332699</v>
      </c>
      <c r="L893" s="50">
        <v>63.441451346893899</v>
      </c>
      <c r="M893" s="47">
        <v>0.158596718879781</v>
      </c>
      <c r="N893" s="50">
        <v>52.206736353077801</v>
      </c>
    </row>
    <row r="894" spans="1:14" x14ac:dyDescent="0.2">
      <c r="A894" s="148" t="s">
        <v>2017</v>
      </c>
      <c r="B894" s="44" t="s">
        <v>2018</v>
      </c>
      <c r="C894" s="45">
        <v>42</v>
      </c>
      <c r="D894" s="46" t="s">
        <v>335</v>
      </c>
      <c r="E894" s="47">
        <v>0.90264617500976596</v>
      </c>
      <c r="F894" s="48">
        <v>93.018141836173697</v>
      </c>
      <c r="G894" s="47">
        <v>0.86397132925105202</v>
      </c>
      <c r="H894" s="50">
        <v>88.501742160278695</v>
      </c>
      <c r="I894" s="76" t="str">
        <f t="shared" si="26"/>
        <v>No</v>
      </c>
      <c r="J894" s="49" t="str">
        <f t="shared" si="27"/>
        <v>Yes</v>
      </c>
      <c r="K894" s="47">
        <v>0.13357550969099899</v>
      </c>
      <c r="L894" s="50">
        <v>37.218251786696001</v>
      </c>
      <c r="M894" s="47">
        <v>0.129062556077741</v>
      </c>
      <c r="N894" s="50">
        <v>33.855981416957</v>
      </c>
    </row>
    <row r="895" spans="1:14" x14ac:dyDescent="0.2">
      <c r="A895" s="57" t="s">
        <v>2019</v>
      </c>
      <c r="B895" s="44" t="s">
        <v>2019</v>
      </c>
      <c r="C895" s="45">
        <v>42</v>
      </c>
      <c r="D895" s="46" t="s">
        <v>335</v>
      </c>
      <c r="E895" s="47">
        <v>0.87775268264123996</v>
      </c>
      <c r="F895" s="48">
        <v>87.5755909840572</v>
      </c>
      <c r="G895" s="47">
        <v>0.78952459835461697</v>
      </c>
      <c r="H895" s="50">
        <v>68.524970963995401</v>
      </c>
      <c r="I895" s="76" t="str">
        <f t="shared" si="26"/>
        <v>No</v>
      </c>
      <c r="J895" s="49" t="str">
        <f t="shared" si="27"/>
        <v>No</v>
      </c>
      <c r="K895" s="47">
        <v>0.14461142482542799</v>
      </c>
      <c r="L895" s="50">
        <v>48.433205057724003</v>
      </c>
      <c r="M895" s="47">
        <v>0.137896311026456</v>
      </c>
      <c r="N895" s="50">
        <v>40.185830429732903</v>
      </c>
    </row>
    <row r="896" spans="1:14" x14ac:dyDescent="0.2">
      <c r="A896" s="57" t="s">
        <v>2020</v>
      </c>
      <c r="B896" s="44" t="s">
        <v>2021</v>
      </c>
      <c r="C896" s="45">
        <v>42</v>
      </c>
      <c r="D896" s="46" t="s">
        <v>335</v>
      </c>
      <c r="E896" s="47">
        <v>0.87016449509174798</v>
      </c>
      <c r="F896" s="48">
        <v>85.761407366685006</v>
      </c>
      <c r="G896" s="47">
        <v>0.66984582671366799</v>
      </c>
      <c r="H896" s="50">
        <v>32.8106852497096</v>
      </c>
      <c r="I896" s="76" t="str">
        <f t="shared" si="26"/>
        <v>No</v>
      </c>
      <c r="J896" s="49" t="str">
        <f t="shared" si="27"/>
        <v>No</v>
      </c>
      <c r="K896" s="47">
        <v>0.142134474960498</v>
      </c>
      <c r="L896" s="50">
        <v>45.684442001099498</v>
      </c>
      <c r="M896" s="47">
        <v>0.13516388203285501</v>
      </c>
      <c r="N896" s="50">
        <v>38.675958188153302</v>
      </c>
    </row>
    <row r="897" spans="1:14" x14ac:dyDescent="0.2">
      <c r="A897" s="57" t="s">
        <v>2022</v>
      </c>
      <c r="B897" s="44" t="s">
        <v>2022</v>
      </c>
      <c r="C897" s="45">
        <v>42</v>
      </c>
      <c r="D897" s="46" t="s">
        <v>335</v>
      </c>
      <c r="E897" s="47">
        <v>0.85898439787480496</v>
      </c>
      <c r="F897" s="48">
        <v>83.177570093457902</v>
      </c>
      <c r="G897" s="47">
        <v>0.64721992920333205</v>
      </c>
      <c r="H897" s="50">
        <v>26.0743321718932</v>
      </c>
      <c r="I897" s="76" t="str">
        <f t="shared" si="26"/>
        <v>No</v>
      </c>
      <c r="J897" s="49" t="str">
        <f t="shared" si="27"/>
        <v>No</v>
      </c>
      <c r="K897" s="47">
        <v>0.194580856924709</v>
      </c>
      <c r="L897" s="50">
        <v>73.5019241341396</v>
      </c>
      <c r="M897" s="47">
        <v>0.216186717669928</v>
      </c>
      <c r="N897" s="50">
        <v>74.738675958188196</v>
      </c>
    </row>
    <row r="898" spans="1:14" x14ac:dyDescent="0.2">
      <c r="A898" s="57" t="s">
        <v>2023</v>
      </c>
      <c r="B898" s="44" t="s">
        <v>2024</v>
      </c>
      <c r="C898" s="45">
        <v>42</v>
      </c>
      <c r="D898" s="46" t="s">
        <v>335</v>
      </c>
      <c r="E898" s="47">
        <v>0.82516764507569595</v>
      </c>
      <c r="F898" s="48">
        <v>71.412864211105003</v>
      </c>
      <c r="G898" s="47">
        <v>0.68474144460258202</v>
      </c>
      <c r="H898" s="50">
        <v>37.282229965156802</v>
      </c>
      <c r="I898" s="76" t="str">
        <f t="shared" si="26"/>
        <v>No</v>
      </c>
      <c r="J898" s="49" t="str">
        <f t="shared" si="27"/>
        <v>No</v>
      </c>
      <c r="K898" s="47">
        <v>0.155158250469384</v>
      </c>
      <c r="L898" s="50">
        <v>55.250137438152798</v>
      </c>
      <c r="M898" s="47">
        <v>0.14713550031869599</v>
      </c>
      <c r="N898" s="50">
        <v>45.818815331010498</v>
      </c>
    </row>
    <row r="899" spans="1:14" x14ac:dyDescent="0.2">
      <c r="A899" s="57" t="s">
        <v>2025</v>
      </c>
      <c r="B899" s="44" t="s">
        <v>2026</v>
      </c>
      <c r="C899" s="45">
        <v>42</v>
      </c>
      <c r="D899" s="46" t="s">
        <v>335</v>
      </c>
      <c r="E899" s="47">
        <v>0.83210993803421696</v>
      </c>
      <c r="F899" s="48">
        <v>73.886750962067097</v>
      </c>
      <c r="G899" s="47">
        <v>0.70996813100964196</v>
      </c>
      <c r="H899" s="50">
        <v>44.715447154471498</v>
      </c>
      <c r="I899" s="76" t="str">
        <f t="shared" si="26"/>
        <v>No</v>
      </c>
      <c r="J899" s="49" t="str">
        <f t="shared" si="27"/>
        <v>No</v>
      </c>
      <c r="K899" s="47">
        <v>0.1324730963571</v>
      </c>
      <c r="L899" s="50">
        <v>36.008796041781203</v>
      </c>
      <c r="M899" s="47">
        <v>0.12948135962403701</v>
      </c>
      <c r="N899" s="50">
        <v>34.3205574912892</v>
      </c>
    </row>
    <row r="900" spans="1:14" x14ac:dyDescent="0.2">
      <c r="A900" s="57" t="s">
        <v>2027</v>
      </c>
      <c r="B900" s="44" t="s">
        <v>2027</v>
      </c>
      <c r="C900" s="45">
        <v>42</v>
      </c>
      <c r="D900" s="46" t="s">
        <v>335</v>
      </c>
      <c r="E900" s="47">
        <v>0.88508157795781905</v>
      </c>
      <c r="F900" s="48">
        <v>88.894997251236902</v>
      </c>
      <c r="G900" s="47">
        <v>0.66902819706042904</v>
      </c>
      <c r="H900" s="50">
        <v>32.346109175377499</v>
      </c>
      <c r="I900" s="76" t="str">
        <f t="shared" si="26"/>
        <v>No</v>
      </c>
      <c r="J900" s="49" t="str">
        <f t="shared" si="27"/>
        <v>No</v>
      </c>
      <c r="K900" s="47">
        <v>0.13241784053378999</v>
      </c>
      <c r="L900" s="50">
        <v>35.8988455195162</v>
      </c>
      <c r="M900" s="47">
        <v>0.126506336470632</v>
      </c>
      <c r="N900" s="50">
        <v>31.533101045296199</v>
      </c>
    </row>
    <row r="901" spans="1:14" x14ac:dyDescent="0.2">
      <c r="A901" s="57" t="s">
        <v>2028</v>
      </c>
      <c r="B901" s="44" t="s">
        <v>2029</v>
      </c>
      <c r="C901" s="45">
        <v>42</v>
      </c>
      <c r="D901" s="46" t="s">
        <v>335</v>
      </c>
      <c r="E901" s="47">
        <v>0.89409715642104604</v>
      </c>
      <c r="F901" s="48">
        <v>91.148982957669006</v>
      </c>
      <c r="G901" s="47">
        <v>0.691617602089178</v>
      </c>
      <c r="H901" s="50">
        <v>39.663182346109203</v>
      </c>
      <c r="I901" s="76" t="str">
        <f t="shared" si="26"/>
        <v>No</v>
      </c>
      <c r="J901" s="49" t="str">
        <f t="shared" si="27"/>
        <v>No</v>
      </c>
      <c r="K901" s="47">
        <v>0.157781632385328</v>
      </c>
      <c r="L901" s="50">
        <v>56.734469488730099</v>
      </c>
      <c r="M901" s="47">
        <v>0.152940866676538</v>
      </c>
      <c r="N901" s="50">
        <v>49.2450638792102</v>
      </c>
    </row>
    <row r="902" spans="1:14" x14ac:dyDescent="0.2">
      <c r="A902" s="57" t="s">
        <v>2030</v>
      </c>
      <c r="B902" s="44" t="s">
        <v>2031</v>
      </c>
      <c r="C902" s="45">
        <v>43</v>
      </c>
      <c r="D902" s="46" t="s">
        <v>335</v>
      </c>
      <c r="E902" s="47">
        <v>0.75507662016953703</v>
      </c>
      <c r="F902" s="48">
        <v>47.333699835074199</v>
      </c>
      <c r="G902" s="47">
        <v>0.53723162572354499</v>
      </c>
      <c r="H902" s="50">
        <v>6.6925064599483202</v>
      </c>
      <c r="I902" s="76" t="str">
        <f t="shared" si="26"/>
        <v>No</v>
      </c>
      <c r="J902" s="49" t="str">
        <f t="shared" si="27"/>
        <v>No</v>
      </c>
      <c r="K902" s="47">
        <v>6.4297910033151398E-2</v>
      </c>
      <c r="L902" s="50">
        <v>4.3980208905992297</v>
      </c>
      <c r="M902" s="47">
        <v>6.3126964892544393E-2</v>
      </c>
      <c r="N902" s="50">
        <v>1.47286821705426</v>
      </c>
    </row>
    <row r="903" spans="1:14" x14ac:dyDescent="0.2">
      <c r="A903" s="57" t="s">
        <v>2032</v>
      </c>
      <c r="B903" s="44" t="s">
        <v>2032</v>
      </c>
      <c r="C903" s="45">
        <v>42</v>
      </c>
      <c r="D903" s="46" t="s">
        <v>335</v>
      </c>
      <c r="E903" s="47">
        <v>0.82380717845306195</v>
      </c>
      <c r="F903" s="48">
        <v>70.918086860912595</v>
      </c>
      <c r="G903" s="47">
        <v>0.695910674434986</v>
      </c>
      <c r="H903" s="50">
        <v>40.940766550522703</v>
      </c>
      <c r="I903" s="76" t="str">
        <f t="shared" ref="I903:I966" si="28">IF(AND(F903&gt;=90,H903&gt;=90),"Yes","No")</f>
        <v>No</v>
      </c>
      <c r="J903" s="49" t="str">
        <f t="shared" ref="J903:J966" si="29">IF(AND(F903&gt;=75,H903&gt;=75),"Yes","No")</f>
        <v>No</v>
      </c>
      <c r="K903" s="47">
        <v>0.16187237844538799</v>
      </c>
      <c r="L903" s="50">
        <v>58.5486531061023</v>
      </c>
      <c r="M903" s="47">
        <v>0.153631045024262</v>
      </c>
      <c r="N903" s="50">
        <v>49.6515679442509</v>
      </c>
    </row>
    <row r="904" spans="1:14" x14ac:dyDescent="0.2">
      <c r="A904" s="57" t="s">
        <v>2033</v>
      </c>
      <c r="B904" s="44" t="s">
        <v>2034</v>
      </c>
      <c r="C904" s="45">
        <v>42</v>
      </c>
      <c r="D904" s="46" t="s">
        <v>335</v>
      </c>
      <c r="E904" s="47">
        <v>0.82566384810696203</v>
      </c>
      <c r="F904" s="48">
        <v>71.797691039032401</v>
      </c>
      <c r="G904" s="47">
        <v>0.70127370234070696</v>
      </c>
      <c r="H904" s="50">
        <v>42.624854819976797</v>
      </c>
      <c r="I904" s="76" t="str">
        <f t="shared" si="28"/>
        <v>No</v>
      </c>
      <c r="J904" s="49" t="str">
        <f t="shared" si="29"/>
        <v>No</v>
      </c>
      <c r="K904" s="47">
        <v>0.189887429264989</v>
      </c>
      <c r="L904" s="50">
        <v>71.687740516767406</v>
      </c>
      <c r="M904" s="47">
        <v>0.177008469287155</v>
      </c>
      <c r="N904" s="50">
        <v>60.336817653890797</v>
      </c>
    </row>
    <row r="905" spans="1:14" x14ac:dyDescent="0.2">
      <c r="A905" s="57" t="s">
        <v>2035</v>
      </c>
      <c r="B905" s="44" t="s">
        <v>2036</v>
      </c>
      <c r="C905" s="45">
        <v>42</v>
      </c>
      <c r="D905" s="46" t="s">
        <v>335</v>
      </c>
      <c r="E905" s="47">
        <v>0.81672837911394103</v>
      </c>
      <c r="F905" s="48">
        <v>68.609125893347993</v>
      </c>
      <c r="G905" s="47">
        <v>0.63049507278568395</v>
      </c>
      <c r="H905" s="50">
        <v>20.963995354239302</v>
      </c>
      <c r="I905" s="76" t="str">
        <f t="shared" si="28"/>
        <v>No</v>
      </c>
      <c r="J905" s="49" t="str">
        <f t="shared" si="29"/>
        <v>No</v>
      </c>
      <c r="K905" s="47">
        <v>0.267958228340547</v>
      </c>
      <c r="L905" s="50">
        <v>90.5992303463442</v>
      </c>
      <c r="M905" s="47">
        <v>0.18363381061732201</v>
      </c>
      <c r="N905" s="50">
        <v>63.414634146341498</v>
      </c>
    </row>
    <row r="906" spans="1:14" x14ac:dyDescent="0.2">
      <c r="A906" s="57" t="s">
        <v>2037</v>
      </c>
      <c r="B906" s="44" t="s">
        <v>2038</v>
      </c>
      <c r="C906" s="45">
        <v>42</v>
      </c>
      <c r="D906" s="46" t="s">
        <v>335</v>
      </c>
      <c r="E906" s="47">
        <v>0.739087754140626</v>
      </c>
      <c r="F906" s="48">
        <v>42.495876855415098</v>
      </c>
      <c r="G906" s="47">
        <v>0.60082356523078995</v>
      </c>
      <c r="H906" s="50">
        <v>14.343786295005801</v>
      </c>
      <c r="I906" s="76" t="str">
        <f t="shared" si="28"/>
        <v>No</v>
      </c>
      <c r="J906" s="49" t="str">
        <f t="shared" si="29"/>
        <v>No</v>
      </c>
      <c r="K906" s="47">
        <v>0.11755632793597701</v>
      </c>
      <c r="L906" s="50">
        <v>18.0318856514568</v>
      </c>
      <c r="M906" s="47">
        <v>0.131096673720239</v>
      </c>
      <c r="N906" s="50">
        <v>35.598141695702701</v>
      </c>
    </row>
    <row r="907" spans="1:14" x14ac:dyDescent="0.2">
      <c r="A907" s="57" t="s">
        <v>2039</v>
      </c>
      <c r="B907" s="44" t="s">
        <v>2040</v>
      </c>
      <c r="C907" s="45">
        <v>42</v>
      </c>
      <c r="D907" s="46" t="s">
        <v>335</v>
      </c>
      <c r="E907" s="47">
        <v>0.82642201729296005</v>
      </c>
      <c r="F907" s="48">
        <v>72.292468389224894</v>
      </c>
      <c r="G907" s="47">
        <v>0.65031004017649197</v>
      </c>
      <c r="H907" s="50">
        <v>26.829268292682901</v>
      </c>
      <c r="I907" s="76" t="str">
        <f t="shared" si="28"/>
        <v>No</v>
      </c>
      <c r="J907" s="49" t="str">
        <f t="shared" si="29"/>
        <v>No</v>
      </c>
      <c r="K907" s="47">
        <v>0.151118584252871</v>
      </c>
      <c r="L907" s="50">
        <v>52.446399120395803</v>
      </c>
      <c r="M907" s="47">
        <v>0.12619434355020301</v>
      </c>
      <c r="N907" s="50">
        <v>31.242740998838599</v>
      </c>
    </row>
    <row r="908" spans="1:14" x14ac:dyDescent="0.2">
      <c r="A908" s="57" t="s">
        <v>2041</v>
      </c>
      <c r="B908" s="44" t="s">
        <v>2042</v>
      </c>
      <c r="C908" s="45">
        <v>42</v>
      </c>
      <c r="D908" s="46" t="s">
        <v>335</v>
      </c>
      <c r="E908" s="47">
        <v>0.83134602556279102</v>
      </c>
      <c r="F908" s="48">
        <v>73.721825178669604</v>
      </c>
      <c r="G908" s="47">
        <v>0.70176246034945799</v>
      </c>
      <c r="H908" s="50">
        <v>42.857142857142897</v>
      </c>
      <c r="I908" s="76" t="str">
        <f t="shared" si="28"/>
        <v>No</v>
      </c>
      <c r="J908" s="49" t="str">
        <f t="shared" si="29"/>
        <v>No</v>
      </c>
      <c r="K908" s="47">
        <v>8.8052624781463501E-2</v>
      </c>
      <c r="L908" s="50">
        <v>5.9373282023089597</v>
      </c>
      <c r="M908" s="47">
        <v>0.112749863747503</v>
      </c>
      <c r="N908" s="50">
        <v>14.053426248548201</v>
      </c>
    </row>
    <row r="909" spans="1:14" x14ac:dyDescent="0.2">
      <c r="A909" s="57" t="s">
        <v>2043</v>
      </c>
      <c r="B909" s="44" t="s">
        <v>2043</v>
      </c>
      <c r="C909" s="45">
        <v>42</v>
      </c>
      <c r="D909" s="46" t="s">
        <v>335</v>
      </c>
      <c r="E909" s="47">
        <v>0.80976718269173997</v>
      </c>
      <c r="F909" s="48">
        <v>65.365585486531103</v>
      </c>
      <c r="G909" s="47">
        <v>0.66025049962555904</v>
      </c>
      <c r="H909" s="50">
        <v>29.384436701509902</v>
      </c>
      <c r="I909" s="76" t="str">
        <f t="shared" si="28"/>
        <v>No</v>
      </c>
      <c r="J909" s="49" t="str">
        <f t="shared" si="29"/>
        <v>No</v>
      </c>
      <c r="K909" s="47">
        <v>5.7062573256253801E-2</v>
      </c>
      <c r="L909" s="50">
        <v>3.90324354040682</v>
      </c>
      <c r="M909" s="47">
        <v>5.2947796055927601E-2</v>
      </c>
      <c r="N909" s="50">
        <v>2.90360046457607</v>
      </c>
    </row>
    <row r="910" spans="1:14" x14ac:dyDescent="0.2">
      <c r="A910" s="57" t="s">
        <v>2044</v>
      </c>
      <c r="B910" s="44" t="s">
        <v>2044</v>
      </c>
      <c r="C910" s="45">
        <v>42</v>
      </c>
      <c r="D910" s="46" t="s">
        <v>335</v>
      </c>
      <c r="E910" s="47">
        <v>0.77464049940917101</v>
      </c>
      <c r="F910" s="48">
        <v>53.326003298515701</v>
      </c>
      <c r="G910" s="47">
        <v>0.573571198247118</v>
      </c>
      <c r="H910" s="50">
        <v>8.8269454123112698</v>
      </c>
      <c r="I910" s="76" t="str">
        <f t="shared" si="28"/>
        <v>No</v>
      </c>
      <c r="J910" s="49" t="str">
        <f t="shared" si="29"/>
        <v>No</v>
      </c>
      <c r="K910" s="47">
        <v>5.71055628481522E-2</v>
      </c>
      <c r="L910" s="50">
        <v>3.95821880153931</v>
      </c>
      <c r="M910" s="47">
        <v>4.2247352192273997E-2</v>
      </c>
      <c r="N910" s="50">
        <v>2.0905923344947701</v>
      </c>
    </row>
    <row r="911" spans="1:14" x14ac:dyDescent="0.2">
      <c r="A911" s="57" t="s">
        <v>2045</v>
      </c>
      <c r="B911" s="44" t="s">
        <v>2046</v>
      </c>
      <c r="C911" s="45">
        <v>42</v>
      </c>
      <c r="D911" s="46" t="s">
        <v>335</v>
      </c>
      <c r="E911" s="47">
        <v>0.703493156767239</v>
      </c>
      <c r="F911" s="48">
        <v>30.676195711929601</v>
      </c>
      <c r="G911" s="47">
        <v>0.53147931753036803</v>
      </c>
      <c r="H911" s="50">
        <v>3.7746806039488998</v>
      </c>
      <c r="I911" s="76" t="str">
        <f t="shared" si="28"/>
        <v>No</v>
      </c>
      <c r="J911" s="49" t="str">
        <f t="shared" si="29"/>
        <v>No</v>
      </c>
      <c r="K911" s="47">
        <v>3.5465642692175899E-2</v>
      </c>
      <c r="L911" s="50">
        <v>2.69378779549203</v>
      </c>
      <c r="M911" s="47">
        <v>5.4473064020282097E-2</v>
      </c>
      <c r="N911" s="50">
        <v>3.01974448315912</v>
      </c>
    </row>
    <row r="912" spans="1:14" x14ac:dyDescent="0.2">
      <c r="A912" s="148" t="s">
        <v>2047</v>
      </c>
      <c r="B912" s="44" t="s">
        <v>2048</v>
      </c>
      <c r="C912" s="45">
        <v>42</v>
      </c>
      <c r="D912" s="46" t="s">
        <v>335</v>
      </c>
      <c r="E912" s="47">
        <v>0.88150715826058501</v>
      </c>
      <c r="F912" s="48">
        <v>88.235294117647101</v>
      </c>
      <c r="G912" s="47">
        <v>0.84144463646106105</v>
      </c>
      <c r="H912" s="50">
        <v>82.694541231126607</v>
      </c>
      <c r="I912" s="76" t="str">
        <f t="shared" si="28"/>
        <v>No</v>
      </c>
      <c r="J912" s="49" t="str">
        <f t="shared" si="29"/>
        <v>Yes</v>
      </c>
      <c r="K912" s="47">
        <v>0.17633909345093399</v>
      </c>
      <c r="L912" s="50">
        <v>66.190214403518397</v>
      </c>
      <c r="M912" s="47">
        <v>0.16838028222274601</v>
      </c>
      <c r="N912" s="50">
        <v>56.445993031358903</v>
      </c>
    </row>
    <row r="913" spans="1:14" x14ac:dyDescent="0.2">
      <c r="A913" s="57" t="s">
        <v>2049</v>
      </c>
      <c r="B913" s="44" t="s">
        <v>2050</v>
      </c>
      <c r="C913" s="45">
        <v>42</v>
      </c>
      <c r="D913" s="46" t="s">
        <v>335</v>
      </c>
      <c r="E913" s="47">
        <v>0.783199373496551</v>
      </c>
      <c r="F913" s="48">
        <v>55.579989004947798</v>
      </c>
      <c r="G913" s="47">
        <v>0.77756442526279901</v>
      </c>
      <c r="H913" s="50">
        <v>64.866434378629506</v>
      </c>
      <c r="I913" s="76" t="str">
        <f t="shared" si="28"/>
        <v>No</v>
      </c>
      <c r="J913" s="49" t="str">
        <f t="shared" si="29"/>
        <v>No</v>
      </c>
      <c r="K913" s="47">
        <v>0.13926177349640301</v>
      </c>
      <c r="L913" s="50">
        <v>42.825728422209998</v>
      </c>
      <c r="M913" s="47">
        <v>0.13841475474111001</v>
      </c>
      <c r="N913" s="50">
        <v>40.998838559814203</v>
      </c>
    </row>
    <row r="914" spans="1:14" x14ac:dyDescent="0.2">
      <c r="A914" s="57" t="s">
        <v>2051</v>
      </c>
      <c r="B914" s="44" t="s">
        <v>2052</v>
      </c>
      <c r="C914" s="45">
        <v>42</v>
      </c>
      <c r="D914" s="46" t="s">
        <v>335</v>
      </c>
      <c r="E914" s="47">
        <v>0.70037445944743204</v>
      </c>
      <c r="F914" s="48">
        <v>29.906542056074802</v>
      </c>
      <c r="G914" s="47">
        <v>0.66308791317443205</v>
      </c>
      <c r="H914" s="50">
        <v>30.429732868757299</v>
      </c>
      <c r="I914" s="76" t="str">
        <f t="shared" si="28"/>
        <v>No</v>
      </c>
      <c r="J914" s="49" t="str">
        <f t="shared" si="29"/>
        <v>No</v>
      </c>
      <c r="K914" s="47">
        <v>6.3905358805564999E-2</v>
      </c>
      <c r="L914" s="50">
        <v>4.3430456294667401</v>
      </c>
      <c r="M914" s="47">
        <v>9.1969135372108504E-2</v>
      </c>
      <c r="N914" s="50">
        <v>6.3879210220673599</v>
      </c>
    </row>
    <row r="915" spans="1:14" x14ac:dyDescent="0.2">
      <c r="A915" s="57" t="s">
        <v>2053</v>
      </c>
      <c r="B915" s="44" t="s">
        <v>2054</v>
      </c>
      <c r="C915" s="45">
        <v>42</v>
      </c>
      <c r="D915" s="46" t="s">
        <v>335</v>
      </c>
      <c r="E915" s="47">
        <v>0.78636410852710703</v>
      </c>
      <c r="F915" s="48">
        <v>56.844420010995101</v>
      </c>
      <c r="G915" s="47">
        <v>0.64918593469739905</v>
      </c>
      <c r="H915" s="50">
        <v>26.4227642276423</v>
      </c>
      <c r="I915" s="76" t="str">
        <f t="shared" si="28"/>
        <v>No</v>
      </c>
      <c r="J915" s="49" t="str">
        <f t="shared" si="29"/>
        <v>No</v>
      </c>
      <c r="K915" s="47">
        <v>2.7834671490874301E-2</v>
      </c>
      <c r="L915" s="50">
        <v>2.1440351841671199</v>
      </c>
      <c r="M915" s="47">
        <v>2.0859194652156101E-2</v>
      </c>
      <c r="N915" s="50">
        <v>0.92915214866434404</v>
      </c>
    </row>
    <row r="916" spans="1:14" x14ac:dyDescent="0.2">
      <c r="A916" s="57" t="s">
        <v>2055</v>
      </c>
      <c r="B916" s="44" t="s">
        <v>2056</v>
      </c>
      <c r="C916" s="45">
        <v>43</v>
      </c>
      <c r="D916" s="46" t="s">
        <v>335</v>
      </c>
      <c r="E916" s="47">
        <v>0.78783268184631305</v>
      </c>
      <c r="F916" s="48">
        <v>57.119296316657497</v>
      </c>
      <c r="G916" s="47">
        <v>0.74436886146966497</v>
      </c>
      <c r="H916" s="50">
        <v>46.0723514211886</v>
      </c>
      <c r="I916" s="76" t="str">
        <f t="shared" si="28"/>
        <v>No</v>
      </c>
      <c r="J916" s="49" t="str">
        <f t="shared" si="29"/>
        <v>No</v>
      </c>
      <c r="K916" s="47">
        <v>9.9856155295209498E-2</v>
      </c>
      <c r="L916" s="50">
        <v>7.0918086860912597</v>
      </c>
      <c r="M916" s="47">
        <v>9.5760276625422899E-2</v>
      </c>
      <c r="N916" s="50">
        <v>6.6408268733850102</v>
      </c>
    </row>
    <row r="917" spans="1:14" x14ac:dyDescent="0.2">
      <c r="A917" s="57" t="s">
        <v>2057</v>
      </c>
      <c r="B917" s="44" t="s">
        <v>2058</v>
      </c>
      <c r="C917" s="45">
        <v>43</v>
      </c>
      <c r="D917" s="46" t="s">
        <v>335</v>
      </c>
      <c r="E917" s="47">
        <v>0.79800580312616198</v>
      </c>
      <c r="F917" s="48">
        <v>60.582737768004399</v>
      </c>
      <c r="G917" s="47">
        <v>0.76940672569824597</v>
      </c>
      <c r="H917" s="50">
        <v>56.382428940568502</v>
      </c>
      <c r="I917" s="76" t="str">
        <f t="shared" si="28"/>
        <v>No</v>
      </c>
      <c r="J917" s="49" t="str">
        <f t="shared" si="29"/>
        <v>No</v>
      </c>
      <c r="K917" s="47">
        <v>2.7760788128586501E-2</v>
      </c>
      <c r="L917" s="50">
        <v>2.0890599230346298</v>
      </c>
      <c r="M917" s="47">
        <v>2.32496050799662E-2</v>
      </c>
      <c r="N917" s="50">
        <v>0.258397932816538</v>
      </c>
    </row>
    <row r="918" spans="1:14" x14ac:dyDescent="0.2">
      <c r="A918" s="57" t="s">
        <v>2059</v>
      </c>
      <c r="B918" s="44" t="s">
        <v>2060</v>
      </c>
      <c r="C918" s="45">
        <v>42</v>
      </c>
      <c r="D918" s="46" t="s">
        <v>335</v>
      </c>
      <c r="E918" s="47">
        <v>0.78563018289520903</v>
      </c>
      <c r="F918" s="48">
        <v>56.624518966465097</v>
      </c>
      <c r="G918" s="47">
        <v>0.61013816412537403</v>
      </c>
      <c r="H918" s="50">
        <v>16.3182346109175</v>
      </c>
      <c r="I918" s="76" t="str">
        <f t="shared" si="28"/>
        <v>No</v>
      </c>
      <c r="J918" s="49" t="str">
        <f t="shared" si="29"/>
        <v>No</v>
      </c>
      <c r="K918" s="47">
        <v>4.9442800005364003E-2</v>
      </c>
      <c r="L918" s="50">
        <v>3.3534909290819099</v>
      </c>
      <c r="M918" s="47">
        <v>1.4912351260631699E-2</v>
      </c>
      <c r="N918" s="50">
        <v>0.696864111498258</v>
      </c>
    </row>
    <row r="919" spans="1:14" x14ac:dyDescent="0.2">
      <c r="A919" s="57" t="s">
        <v>2061</v>
      </c>
      <c r="B919" s="44" t="s">
        <v>2062</v>
      </c>
      <c r="C919" s="45">
        <v>42</v>
      </c>
      <c r="D919" s="46" t="s">
        <v>335</v>
      </c>
      <c r="E919" s="47">
        <v>0.74871376488591501</v>
      </c>
      <c r="F919" s="48">
        <v>44.8048378229797</v>
      </c>
      <c r="G919" s="47">
        <v>0.49333496697128099</v>
      </c>
      <c r="H919" s="50">
        <v>1.8583042973286901</v>
      </c>
      <c r="I919" s="76" t="str">
        <f t="shared" si="28"/>
        <v>No</v>
      </c>
      <c r="J919" s="49" t="str">
        <f t="shared" si="29"/>
        <v>No</v>
      </c>
      <c r="K919" s="47">
        <v>7.9889068724853005E-2</v>
      </c>
      <c r="L919" s="50">
        <v>5.2776250687190798</v>
      </c>
      <c r="M919" s="47">
        <v>0.150789035139135</v>
      </c>
      <c r="N919" s="50">
        <v>48.199767711962799</v>
      </c>
    </row>
    <row r="920" spans="1:14" x14ac:dyDescent="0.2">
      <c r="A920" s="57" t="s">
        <v>2063</v>
      </c>
      <c r="B920" s="44" t="s">
        <v>2064</v>
      </c>
      <c r="C920" s="45">
        <v>42</v>
      </c>
      <c r="D920" s="46" t="s">
        <v>335</v>
      </c>
      <c r="E920" s="47">
        <v>0.79313569345869706</v>
      </c>
      <c r="F920" s="48">
        <v>58.988455195162203</v>
      </c>
      <c r="G920" s="47">
        <v>0.69834434979517102</v>
      </c>
      <c r="H920" s="50">
        <v>42.044134727061603</v>
      </c>
      <c r="I920" s="76" t="str">
        <f t="shared" si="28"/>
        <v>No</v>
      </c>
      <c r="J920" s="49" t="str">
        <f t="shared" si="29"/>
        <v>No</v>
      </c>
      <c r="K920" s="47">
        <v>0.12853630495950899</v>
      </c>
      <c r="L920" s="50">
        <v>30.7861462341946</v>
      </c>
      <c r="M920" s="47">
        <v>0.202916011622435</v>
      </c>
      <c r="N920" s="50">
        <v>70.905923344947695</v>
      </c>
    </row>
    <row r="921" spans="1:14" x14ac:dyDescent="0.2">
      <c r="A921" s="57" t="s">
        <v>2065</v>
      </c>
      <c r="B921" s="44" t="s">
        <v>2066</v>
      </c>
      <c r="C921" s="45">
        <v>42</v>
      </c>
      <c r="D921" s="46" t="s">
        <v>335</v>
      </c>
      <c r="E921" s="47">
        <v>0.81034793609771605</v>
      </c>
      <c r="F921" s="48">
        <v>65.585486531060994</v>
      </c>
      <c r="G921" s="47">
        <v>0.65576323894920596</v>
      </c>
      <c r="H921" s="50">
        <v>28.281068524971001</v>
      </c>
      <c r="I921" s="76" t="str">
        <f t="shared" si="28"/>
        <v>No</v>
      </c>
      <c r="J921" s="49" t="str">
        <f t="shared" si="29"/>
        <v>No</v>
      </c>
      <c r="K921" s="47">
        <v>2.9349903048370499E-2</v>
      </c>
      <c r="L921" s="50">
        <v>2.36393622869709</v>
      </c>
      <c r="M921" s="47">
        <v>9.2067658017233201E-3</v>
      </c>
      <c r="N921" s="50">
        <v>0.40650406504065001</v>
      </c>
    </row>
    <row r="922" spans="1:14" x14ac:dyDescent="0.2">
      <c r="A922" s="57" t="s">
        <v>2067</v>
      </c>
      <c r="B922" s="44" t="s">
        <v>2068</v>
      </c>
      <c r="C922" s="45">
        <v>42</v>
      </c>
      <c r="D922" s="46" t="s">
        <v>335</v>
      </c>
      <c r="E922" s="47">
        <v>0.81145441314500699</v>
      </c>
      <c r="F922" s="48">
        <v>66.190214403518397</v>
      </c>
      <c r="G922" s="47">
        <v>0.66722833290307104</v>
      </c>
      <c r="H922" s="50">
        <v>31.881533101045299</v>
      </c>
      <c r="I922" s="76" t="str">
        <f t="shared" si="28"/>
        <v>No</v>
      </c>
      <c r="J922" s="49" t="str">
        <f t="shared" si="29"/>
        <v>No</v>
      </c>
      <c r="K922" s="47">
        <v>5.6679867096120697E-2</v>
      </c>
      <c r="L922" s="50">
        <v>3.7932930181418398</v>
      </c>
      <c r="M922" s="47">
        <v>1.9598516291765199E-2</v>
      </c>
      <c r="N922" s="50">
        <v>0.81300813008130102</v>
      </c>
    </row>
    <row r="923" spans="1:14" x14ac:dyDescent="0.2">
      <c r="A923" s="57" t="s">
        <v>2069</v>
      </c>
      <c r="B923" s="44" t="s">
        <v>2070</v>
      </c>
      <c r="C923" s="45">
        <v>42</v>
      </c>
      <c r="D923" s="46" t="s">
        <v>335</v>
      </c>
      <c r="E923" s="47">
        <v>0.84076637484206596</v>
      </c>
      <c r="F923" s="48">
        <v>77.020340846619007</v>
      </c>
      <c r="G923" s="47">
        <v>0.71947943233362699</v>
      </c>
      <c r="H923" s="50">
        <v>48.199767711962799</v>
      </c>
      <c r="I923" s="76" t="str">
        <f t="shared" si="28"/>
        <v>No</v>
      </c>
      <c r="J923" s="49" t="str">
        <f t="shared" si="29"/>
        <v>No</v>
      </c>
      <c r="K923" s="47">
        <v>2.7028214790126601E-2</v>
      </c>
      <c r="L923" s="50">
        <v>2.0340846619021402</v>
      </c>
      <c r="M923" s="47">
        <v>8.3760031694726997E-3</v>
      </c>
      <c r="N923" s="50">
        <v>0.29036004645760699</v>
      </c>
    </row>
    <row r="924" spans="1:14" x14ac:dyDescent="0.2">
      <c r="A924" s="57" t="s">
        <v>2071</v>
      </c>
      <c r="B924" s="44" t="s">
        <v>2071</v>
      </c>
      <c r="C924" s="45">
        <v>42</v>
      </c>
      <c r="D924" s="46" t="s">
        <v>335</v>
      </c>
      <c r="E924" s="47">
        <v>0.80106033541265598</v>
      </c>
      <c r="F924" s="48">
        <v>61.957119296316698</v>
      </c>
      <c r="G924" s="47">
        <v>0.64271746834867405</v>
      </c>
      <c r="H924" s="50">
        <v>24.8548199767712</v>
      </c>
      <c r="I924" s="76" t="str">
        <f t="shared" si="28"/>
        <v>No</v>
      </c>
      <c r="J924" s="49" t="str">
        <f t="shared" si="29"/>
        <v>No</v>
      </c>
      <c r="K924" s="47">
        <v>4.2676665453874003E-2</v>
      </c>
      <c r="L924" s="50">
        <v>3.07861462341946</v>
      </c>
      <c r="M924" s="47">
        <v>0.11665672677109599</v>
      </c>
      <c r="N924" s="50">
        <v>19.744483159117301</v>
      </c>
    </row>
    <row r="925" spans="1:14" x14ac:dyDescent="0.2">
      <c r="A925" s="57" t="s">
        <v>2072</v>
      </c>
      <c r="B925" s="44" t="s">
        <v>2073</v>
      </c>
      <c r="C925" s="45">
        <v>42</v>
      </c>
      <c r="D925" s="46" t="s">
        <v>335</v>
      </c>
      <c r="E925" s="47">
        <v>0.82197494470281796</v>
      </c>
      <c r="F925" s="48">
        <v>70.093457943925202</v>
      </c>
      <c r="G925" s="47">
        <v>0.56536192263681695</v>
      </c>
      <c r="H925" s="50">
        <v>7.2590011614401897</v>
      </c>
      <c r="I925" s="76" t="str">
        <f t="shared" si="28"/>
        <v>No</v>
      </c>
      <c r="J925" s="49" t="str">
        <f t="shared" si="29"/>
        <v>No</v>
      </c>
      <c r="K925" s="47">
        <v>5.8414029789209197E-2</v>
      </c>
      <c r="L925" s="50">
        <v>4.0131940626717997</v>
      </c>
      <c r="M925" s="47">
        <v>2.9853813922442601E-2</v>
      </c>
      <c r="N925" s="50">
        <v>1.39372822299652</v>
      </c>
    </row>
    <row r="926" spans="1:14" x14ac:dyDescent="0.2">
      <c r="A926" s="57" t="s">
        <v>2074</v>
      </c>
      <c r="B926" s="44" t="s">
        <v>2074</v>
      </c>
      <c r="C926" s="45">
        <v>42</v>
      </c>
      <c r="D926" s="46" t="s">
        <v>335</v>
      </c>
      <c r="E926" s="47">
        <v>0.75754886428379897</v>
      </c>
      <c r="F926" s="48">
        <v>48.323254535459</v>
      </c>
      <c r="G926" s="47">
        <v>0.71496469661877904</v>
      </c>
      <c r="H926" s="50">
        <v>46.689895470383298</v>
      </c>
      <c r="I926" s="76" t="str">
        <f t="shared" si="28"/>
        <v>No</v>
      </c>
      <c r="J926" s="49" t="str">
        <f t="shared" si="29"/>
        <v>No</v>
      </c>
      <c r="K926" s="47">
        <v>5.6100674645550297E-2</v>
      </c>
      <c r="L926" s="50">
        <v>3.6833424958768601</v>
      </c>
      <c r="M926" s="47">
        <v>4.6119350616719498E-2</v>
      </c>
      <c r="N926" s="50">
        <v>2.4970963995354198</v>
      </c>
    </row>
    <row r="927" spans="1:14" x14ac:dyDescent="0.2">
      <c r="A927" s="57" t="s">
        <v>2075</v>
      </c>
      <c r="B927" s="44" t="s">
        <v>2076</v>
      </c>
      <c r="C927" s="45">
        <v>43</v>
      </c>
      <c r="D927" s="46" t="s">
        <v>335</v>
      </c>
      <c r="E927" s="47">
        <v>0.75546536471238501</v>
      </c>
      <c r="F927" s="48">
        <v>47.608576140736702</v>
      </c>
      <c r="G927" s="47">
        <v>0.50354039918152704</v>
      </c>
      <c r="H927" s="50">
        <v>4.5736434108527098</v>
      </c>
      <c r="I927" s="76" t="str">
        <f t="shared" si="28"/>
        <v>No</v>
      </c>
      <c r="J927" s="49" t="str">
        <f t="shared" si="29"/>
        <v>No</v>
      </c>
      <c r="K927" s="47">
        <v>1.61546639960411E-2</v>
      </c>
      <c r="L927" s="50">
        <v>1.0995052226498101</v>
      </c>
      <c r="M927" s="47">
        <v>7.9312723966921093E-3</v>
      </c>
      <c r="N927" s="50">
        <v>7.7519379844961198E-2</v>
      </c>
    </row>
    <row r="928" spans="1:14" x14ac:dyDescent="0.2">
      <c r="A928" s="57" t="s">
        <v>2077</v>
      </c>
      <c r="B928" s="44" t="s">
        <v>2078</v>
      </c>
      <c r="C928" s="45">
        <v>43</v>
      </c>
      <c r="D928" s="46" t="s">
        <v>335</v>
      </c>
      <c r="E928" s="47">
        <v>0.78517153754348801</v>
      </c>
      <c r="F928" s="48">
        <v>56.459593183067597</v>
      </c>
      <c r="G928" s="47">
        <v>0.69648627848021505</v>
      </c>
      <c r="H928" s="50">
        <v>28.656330749354002</v>
      </c>
      <c r="I928" s="76" t="str">
        <f t="shared" si="28"/>
        <v>No</v>
      </c>
      <c r="J928" s="49" t="str">
        <f t="shared" si="29"/>
        <v>No</v>
      </c>
      <c r="K928" s="47">
        <v>3.9166247277192E-2</v>
      </c>
      <c r="L928" s="50">
        <v>2.9136888400219898</v>
      </c>
      <c r="M928" s="47">
        <v>3.1351659155465603E-2</v>
      </c>
      <c r="N928" s="50">
        <v>0.387596899224806</v>
      </c>
    </row>
    <row r="929" spans="1:14" x14ac:dyDescent="0.2">
      <c r="A929" s="57" t="s">
        <v>2079</v>
      </c>
      <c r="B929" s="44" t="s">
        <v>2080</v>
      </c>
      <c r="C929" s="45">
        <v>43</v>
      </c>
      <c r="D929" s="46" t="s">
        <v>335</v>
      </c>
      <c r="E929" s="47">
        <v>0.80220892880264005</v>
      </c>
      <c r="F929" s="48">
        <v>62.506871907641603</v>
      </c>
      <c r="G929" s="47">
        <v>0.76464208803081901</v>
      </c>
      <c r="H929" s="50">
        <v>54.625322997415999</v>
      </c>
      <c r="I929" s="76" t="str">
        <f t="shared" si="28"/>
        <v>No</v>
      </c>
      <c r="J929" s="49" t="str">
        <f t="shared" si="29"/>
        <v>No</v>
      </c>
      <c r="K929" s="47">
        <v>7.9272034583776699E-3</v>
      </c>
      <c r="L929" s="50">
        <v>0.43980208905992302</v>
      </c>
      <c r="M929" s="47">
        <v>6.7924588849393001E-3</v>
      </c>
      <c r="N929" s="50">
        <v>5.1679586563307497E-2</v>
      </c>
    </row>
    <row r="930" spans="1:14" x14ac:dyDescent="0.2">
      <c r="A930" s="148" t="s">
        <v>2081</v>
      </c>
      <c r="B930" s="44" t="s">
        <v>2082</v>
      </c>
      <c r="C930" s="45">
        <v>43</v>
      </c>
      <c r="D930" s="46" t="s">
        <v>335</v>
      </c>
      <c r="E930" s="47">
        <v>0.84969602922980003</v>
      </c>
      <c r="F930" s="48">
        <v>79.494227597581101</v>
      </c>
      <c r="G930" s="47">
        <v>0.90836211462463801</v>
      </c>
      <c r="H930" s="50">
        <v>93.875968992248104</v>
      </c>
      <c r="I930" s="76" t="str">
        <f t="shared" si="28"/>
        <v>No</v>
      </c>
      <c r="J930" s="49" t="str">
        <f t="shared" si="29"/>
        <v>Yes</v>
      </c>
      <c r="K930" s="47">
        <v>5.6194901104181898E-2</v>
      </c>
      <c r="L930" s="50">
        <v>3.7383177570093502</v>
      </c>
      <c r="M930" s="47">
        <v>5.2074103864999201E-2</v>
      </c>
      <c r="N930" s="50">
        <v>0.80103359173126598</v>
      </c>
    </row>
    <row r="931" spans="1:14" x14ac:dyDescent="0.2">
      <c r="A931" s="148" t="s">
        <v>2083</v>
      </c>
      <c r="B931" s="44" t="s">
        <v>2084</v>
      </c>
      <c r="C931" s="45">
        <v>43</v>
      </c>
      <c r="D931" s="46" t="s">
        <v>335</v>
      </c>
      <c r="E931" s="47">
        <v>0.83671606964487399</v>
      </c>
      <c r="F931" s="48">
        <v>75.371083012644306</v>
      </c>
      <c r="G931" s="47">
        <v>0.85821080468978905</v>
      </c>
      <c r="H931" s="50">
        <v>82.428940568475497</v>
      </c>
      <c r="I931" s="76" t="str">
        <f t="shared" si="28"/>
        <v>No</v>
      </c>
      <c r="J931" s="49" t="str">
        <f t="shared" si="29"/>
        <v>Yes</v>
      </c>
      <c r="K931" s="47">
        <v>3.5413492397293501E-2</v>
      </c>
      <c r="L931" s="50">
        <v>2.6388125343595399</v>
      </c>
      <c r="M931" s="47">
        <v>3.5143379381954498E-2</v>
      </c>
      <c r="N931" s="50">
        <v>0.46511627906976699</v>
      </c>
    </row>
    <row r="932" spans="1:14" x14ac:dyDescent="0.2">
      <c r="A932" s="57" t="s">
        <v>2085</v>
      </c>
      <c r="B932" s="44" t="s">
        <v>2086</v>
      </c>
      <c r="C932" s="45">
        <v>43</v>
      </c>
      <c r="D932" s="46" t="s">
        <v>335</v>
      </c>
      <c r="E932" s="47">
        <v>0.81697172958421105</v>
      </c>
      <c r="F932" s="48">
        <v>68.664101154480505</v>
      </c>
      <c r="G932" s="47">
        <v>0.73034646803592596</v>
      </c>
      <c r="H932" s="50">
        <v>40.620155038759698</v>
      </c>
      <c r="I932" s="76" t="str">
        <f t="shared" si="28"/>
        <v>No</v>
      </c>
      <c r="J932" s="49" t="str">
        <f t="shared" si="29"/>
        <v>No</v>
      </c>
      <c r="K932" s="47">
        <v>0.16921331018681099</v>
      </c>
      <c r="L932" s="50">
        <v>62.946673996701499</v>
      </c>
      <c r="M932" s="47">
        <v>0.14595783876955801</v>
      </c>
      <c r="N932" s="50">
        <v>29.2764857881137</v>
      </c>
    </row>
    <row r="933" spans="1:14" x14ac:dyDescent="0.2">
      <c r="A933" s="148" t="s">
        <v>2087</v>
      </c>
      <c r="B933" s="44" t="s">
        <v>2088</v>
      </c>
      <c r="C933" s="45">
        <v>43</v>
      </c>
      <c r="D933" s="46" t="s">
        <v>335</v>
      </c>
      <c r="E933" s="47">
        <v>0.83818291906581599</v>
      </c>
      <c r="F933" s="48">
        <v>75.975810885101694</v>
      </c>
      <c r="G933" s="47">
        <v>0.90511246877153295</v>
      </c>
      <c r="H933" s="50">
        <v>93.307493540051695</v>
      </c>
      <c r="I933" s="76" t="str">
        <f t="shared" si="28"/>
        <v>No</v>
      </c>
      <c r="J933" s="49" t="str">
        <f t="shared" si="29"/>
        <v>Yes</v>
      </c>
      <c r="K933" s="47">
        <v>2.9259174344309299E-2</v>
      </c>
      <c r="L933" s="50">
        <v>2.3089609675645999</v>
      </c>
      <c r="M933" s="47">
        <v>2.9625625644515801E-2</v>
      </c>
      <c r="N933" s="50">
        <v>0.36175710594315202</v>
      </c>
    </row>
    <row r="934" spans="1:14" x14ac:dyDescent="0.2">
      <c r="A934" s="57" t="s">
        <v>1810</v>
      </c>
      <c r="B934" s="44" t="s">
        <v>2089</v>
      </c>
      <c r="C934" s="45">
        <v>42</v>
      </c>
      <c r="D934" s="46" t="s">
        <v>335</v>
      </c>
      <c r="E934" s="47">
        <v>0.87333057444664397</v>
      </c>
      <c r="F934" s="48">
        <v>86.476085761407404</v>
      </c>
      <c r="G934" s="47">
        <v>0.64174968062038895</v>
      </c>
      <c r="H934" s="50">
        <v>24.5063879210221</v>
      </c>
      <c r="I934" s="76" t="str">
        <f t="shared" si="28"/>
        <v>No</v>
      </c>
      <c r="J934" s="49" t="str">
        <f t="shared" si="29"/>
        <v>No</v>
      </c>
      <c r="K934" s="47">
        <v>1.2300862132076901E-2</v>
      </c>
      <c r="L934" s="50">
        <v>0.65970313358988497</v>
      </c>
      <c r="M934" s="47">
        <v>4.0091861474750396E-3</v>
      </c>
      <c r="N934" s="50">
        <v>0.116144018583043</v>
      </c>
    </row>
    <row r="935" spans="1:14" x14ac:dyDescent="0.2">
      <c r="A935" s="57" t="s">
        <v>2090</v>
      </c>
      <c r="B935" s="44" t="s">
        <v>2091</v>
      </c>
      <c r="C935" s="45">
        <v>43</v>
      </c>
      <c r="D935" s="46" t="s">
        <v>335</v>
      </c>
      <c r="E935" s="47">
        <v>0.79863713374400502</v>
      </c>
      <c r="F935" s="48">
        <v>61.022539857064302</v>
      </c>
      <c r="G935" s="47">
        <v>0.72272403659274598</v>
      </c>
      <c r="H935" s="50">
        <v>37.364341085271299</v>
      </c>
      <c r="I935" s="76" t="str">
        <f t="shared" si="28"/>
        <v>No</v>
      </c>
      <c r="J935" s="49" t="str">
        <f t="shared" si="29"/>
        <v>No</v>
      </c>
      <c r="K935" s="47">
        <v>1.6671156219535199E-2</v>
      </c>
      <c r="L935" s="50">
        <v>1.1544804837822999</v>
      </c>
      <c r="M935" s="47">
        <v>1.54950709782102E-2</v>
      </c>
      <c r="N935" s="50">
        <v>0.129198966408269</v>
      </c>
    </row>
    <row r="936" spans="1:14" x14ac:dyDescent="0.2">
      <c r="A936" s="57" t="s">
        <v>2092</v>
      </c>
      <c r="B936" s="44" t="s">
        <v>2093</v>
      </c>
      <c r="C936" s="45">
        <v>43</v>
      </c>
      <c r="D936" s="46" t="s">
        <v>335</v>
      </c>
      <c r="E936" s="47">
        <v>0.87597974527929101</v>
      </c>
      <c r="F936" s="48">
        <v>87.025838372732295</v>
      </c>
      <c r="G936" s="47">
        <v>0.62188764895877602</v>
      </c>
      <c r="H936" s="50">
        <v>14.9095607235142</v>
      </c>
      <c r="I936" s="76" t="str">
        <f t="shared" si="28"/>
        <v>No</v>
      </c>
      <c r="J936" s="49" t="str">
        <f t="shared" si="29"/>
        <v>No</v>
      </c>
      <c r="K936" s="47">
        <v>0.199320021728214</v>
      </c>
      <c r="L936" s="50">
        <v>75.261132490379296</v>
      </c>
      <c r="M936" s="47">
        <v>0.18335833972509299</v>
      </c>
      <c r="N936" s="50">
        <v>49.457364341085302</v>
      </c>
    </row>
    <row r="937" spans="1:14" x14ac:dyDescent="0.2">
      <c r="A937" s="57" t="s">
        <v>2094</v>
      </c>
      <c r="B937" s="44" t="s">
        <v>2095</v>
      </c>
      <c r="C937" s="45">
        <v>43</v>
      </c>
      <c r="D937" s="46" t="s">
        <v>335</v>
      </c>
      <c r="E937" s="47">
        <v>0.79369481703574196</v>
      </c>
      <c r="F937" s="48">
        <v>59.043430456294701</v>
      </c>
      <c r="G937" s="47">
        <v>0.65123856377595202</v>
      </c>
      <c r="H937" s="50">
        <v>18.475452196382399</v>
      </c>
      <c r="I937" s="76" t="str">
        <f t="shared" si="28"/>
        <v>No</v>
      </c>
      <c r="J937" s="49" t="str">
        <f t="shared" si="29"/>
        <v>No</v>
      </c>
      <c r="K937" s="47">
        <v>0.13855752658752399</v>
      </c>
      <c r="L937" s="50">
        <v>42.056074766355103</v>
      </c>
      <c r="M937" s="47">
        <v>0.12555314646344401</v>
      </c>
      <c r="N937" s="50">
        <v>17.028423772609798</v>
      </c>
    </row>
    <row r="938" spans="1:14" x14ac:dyDescent="0.2">
      <c r="A938" s="57" t="s">
        <v>2096</v>
      </c>
      <c r="B938" s="44" t="s">
        <v>2096</v>
      </c>
      <c r="C938" s="45">
        <v>42</v>
      </c>
      <c r="D938" s="46" t="s">
        <v>335</v>
      </c>
      <c r="E938" s="47">
        <v>0.86536320347156104</v>
      </c>
      <c r="F938" s="48">
        <v>84.387025838372693</v>
      </c>
      <c r="G938" s="47">
        <v>0.80491810559894095</v>
      </c>
      <c r="H938" s="50">
        <v>73.054587688734003</v>
      </c>
      <c r="I938" s="76" t="str">
        <f t="shared" si="28"/>
        <v>No</v>
      </c>
      <c r="J938" s="49" t="str">
        <f t="shared" si="29"/>
        <v>No</v>
      </c>
      <c r="K938" s="47">
        <v>0.26264586720412902</v>
      </c>
      <c r="L938" s="50">
        <v>89.829576690489304</v>
      </c>
      <c r="M938" s="47">
        <v>0.22872010184871699</v>
      </c>
      <c r="N938" s="50">
        <v>78.048780487804905</v>
      </c>
    </row>
    <row r="939" spans="1:14" x14ac:dyDescent="0.2">
      <c r="A939" s="57" t="s">
        <v>2097</v>
      </c>
      <c r="B939" s="44" t="s">
        <v>2098</v>
      </c>
      <c r="C939" s="45">
        <v>42</v>
      </c>
      <c r="D939" s="46" t="s">
        <v>335</v>
      </c>
      <c r="E939" s="47">
        <v>0.80015846153704295</v>
      </c>
      <c r="F939" s="48">
        <v>61.627267729521698</v>
      </c>
      <c r="G939" s="47">
        <v>0.70830529294398403</v>
      </c>
      <c r="H939" s="50">
        <v>44.192799070847798</v>
      </c>
      <c r="I939" s="76" t="str">
        <f t="shared" si="28"/>
        <v>No</v>
      </c>
      <c r="J939" s="49" t="str">
        <f t="shared" si="29"/>
        <v>No</v>
      </c>
      <c r="K939" s="47">
        <v>4.3983166507408002E-2</v>
      </c>
      <c r="L939" s="50">
        <v>3.1335898845519501</v>
      </c>
      <c r="M939" s="47">
        <v>4.9016318031288003E-2</v>
      </c>
      <c r="N939" s="50">
        <v>2.7293844367015101</v>
      </c>
    </row>
    <row r="940" spans="1:14" x14ac:dyDescent="0.2">
      <c r="A940" s="57" t="s">
        <v>2099</v>
      </c>
      <c r="B940" s="44" t="s">
        <v>2100</v>
      </c>
      <c r="C940" s="45">
        <v>42</v>
      </c>
      <c r="D940" s="46" t="s">
        <v>335</v>
      </c>
      <c r="E940" s="47">
        <v>0.83716694931036795</v>
      </c>
      <c r="F940" s="48">
        <v>75.481033534909301</v>
      </c>
      <c r="G940" s="47">
        <v>0.57958739455670805</v>
      </c>
      <c r="H940" s="50">
        <v>9.5818815331010505</v>
      </c>
      <c r="I940" s="76" t="str">
        <f t="shared" si="28"/>
        <v>No</v>
      </c>
      <c r="J940" s="49" t="str">
        <f t="shared" si="29"/>
        <v>No</v>
      </c>
      <c r="K940" s="47">
        <v>9.3031614369902205E-2</v>
      </c>
      <c r="L940" s="50">
        <v>6.5970313358988504</v>
      </c>
      <c r="M940" s="47">
        <v>7.2591423272634403E-2</v>
      </c>
      <c r="N940" s="50">
        <v>4.18118466898955</v>
      </c>
    </row>
    <row r="941" spans="1:14" x14ac:dyDescent="0.2">
      <c r="A941" s="57" t="s">
        <v>2101</v>
      </c>
      <c r="B941" s="44" t="s">
        <v>2102</v>
      </c>
      <c r="C941" s="45">
        <v>42</v>
      </c>
      <c r="D941" s="46" t="s">
        <v>335</v>
      </c>
      <c r="E941" s="47">
        <v>0.81128618246550399</v>
      </c>
      <c r="F941" s="48">
        <v>66.025288620120904</v>
      </c>
      <c r="G941" s="47">
        <v>0.51432216332091096</v>
      </c>
      <c r="H941" s="50">
        <v>2.6132404181184699</v>
      </c>
      <c r="I941" s="76" t="str">
        <f t="shared" si="28"/>
        <v>No</v>
      </c>
      <c r="J941" s="49" t="str">
        <f t="shared" si="29"/>
        <v>No</v>
      </c>
      <c r="K941" s="47">
        <v>0.16386086396759</v>
      </c>
      <c r="L941" s="50">
        <v>59.538207806487101</v>
      </c>
      <c r="M941" s="47">
        <v>0.23755884221550799</v>
      </c>
      <c r="N941" s="50">
        <v>80.720092915214906</v>
      </c>
    </row>
    <row r="942" spans="1:14" x14ac:dyDescent="0.2">
      <c r="A942" s="57" t="s">
        <v>2103</v>
      </c>
      <c r="B942" s="44" t="s">
        <v>2104</v>
      </c>
      <c r="C942" s="45">
        <v>42</v>
      </c>
      <c r="D942" s="46" t="s">
        <v>335</v>
      </c>
      <c r="E942" s="47">
        <v>0.820463029669384</v>
      </c>
      <c r="F942" s="48">
        <v>69.543705332600297</v>
      </c>
      <c r="G942" s="47">
        <v>0.53815253773575999</v>
      </c>
      <c r="H942" s="50">
        <v>4.2973286875725902</v>
      </c>
      <c r="I942" s="76" t="str">
        <f t="shared" si="28"/>
        <v>No</v>
      </c>
      <c r="J942" s="49" t="str">
        <f t="shared" si="29"/>
        <v>No</v>
      </c>
      <c r="K942" s="47">
        <v>0.124747296984659</v>
      </c>
      <c r="L942" s="50">
        <v>26.6080263881253</v>
      </c>
      <c r="M942" s="47">
        <v>0.123891659669883</v>
      </c>
      <c r="N942" s="50">
        <v>28.919860627177702</v>
      </c>
    </row>
    <row r="943" spans="1:14" x14ac:dyDescent="0.2">
      <c r="A943" s="57" t="s">
        <v>2105</v>
      </c>
      <c r="B943" s="44" t="s">
        <v>2106</v>
      </c>
      <c r="C943" s="45">
        <v>42</v>
      </c>
      <c r="D943" s="46" t="s">
        <v>335</v>
      </c>
      <c r="E943" s="47">
        <v>0.85062154446974603</v>
      </c>
      <c r="F943" s="48">
        <v>79.989004947773495</v>
      </c>
      <c r="G943" s="47">
        <v>0.58865385861705299</v>
      </c>
      <c r="H943" s="50">
        <v>12.1951219512195</v>
      </c>
      <c r="I943" s="76" t="str">
        <f t="shared" si="28"/>
        <v>No</v>
      </c>
      <c r="J943" s="49" t="str">
        <f t="shared" si="29"/>
        <v>No</v>
      </c>
      <c r="K943" s="47">
        <v>0.20272207822648899</v>
      </c>
      <c r="L943" s="50">
        <v>76.690489279824106</v>
      </c>
      <c r="M943" s="47">
        <v>0.24847062430730801</v>
      </c>
      <c r="N943" s="50">
        <v>82.578397212543507</v>
      </c>
    </row>
    <row r="944" spans="1:14" x14ac:dyDescent="0.2">
      <c r="A944" s="57" t="s">
        <v>2107</v>
      </c>
      <c r="B944" s="44" t="s">
        <v>2108</v>
      </c>
      <c r="C944" s="45">
        <v>42</v>
      </c>
      <c r="D944" s="46" t="s">
        <v>335</v>
      </c>
      <c r="E944" s="47">
        <v>0.853034102254972</v>
      </c>
      <c r="F944" s="48">
        <v>80.758658603628405</v>
      </c>
      <c r="G944" s="47">
        <v>0.69502491746013195</v>
      </c>
      <c r="H944" s="50">
        <v>40.650406504065003</v>
      </c>
      <c r="I944" s="76" t="str">
        <f t="shared" si="28"/>
        <v>No</v>
      </c>
      <c r="J944" s="49" t="str">
        <f t="shared" si="29"/>
        <v>No</v>
      </c>
      <c r="K944" s="47">
        <v>0.15490309850623399</v>
      </c>
      <c r="L944" s="50">
        <v>54.975261132490402</v>
      </c>
      <c r="M944" s="47">
        <v>0.15537464488319</v>
      </c>
      <c r="N944" s="50">
        <v>50.4645760743322</v>
      </c>
    </row>
    <row r="945" spans="1:14" x14ac:dyDescent="0.2">
      <c r="A945" s="57" t="s">
        <v>2109</v>
      </c>
      <c r="B945" s="44" t="s">
        <v>2110</v>
      </c>
      <c r="C945" s="45">
        <v>42</v>
      </c>
      <c r="D945" s="46" t="s">
        <v>335</v>
      </c>
      <c r="E945" s="47">
        <v>0.84285189852914999</v>
      </c>
      <c r="F945" s="48">
        <v>77.5151181968114</v>
      </c>
      <c r="G945" s="47">
        <v>0.54574876987862597</v>
      </c>
      <c r="H945" s="50">
        <v>5.1684088269454103</v>
      </c>
      <c r="I945" s="76" t="str">
        <f t="shared" si="28"/>
        <v>No</v>
      </c>
      <c r="J945" s="49" t="str">
        <f t="shared" si="29"/>
        <v>No</v>
      </c>
      <c r="K945" s="47">
        <v>0.181353193965094</v>
      </c>
      <c r="L945" s="50">
        <v>68.334249587685505</v>
      </c>
      <c r="M945" s="47">
        <v>0.26374583129448798</v>
      </c>
      <c r="N945" s="50">
        <v>85.191637630662001</v>
      </c>
    </row>
    <row r="946" spans="1:14" x14ac:dyDescent="0.2">
      <c r="A946" s="57" t="s">
        <v>2111</v>
      </c>
      <c r="B946" s="44" t="s">
        <v>2112</v>
      </c>
      <c r="C946" s="45">
        <v>42</v>
      </c>
      <c r="D946" s="46" t="s">
        <v>335</v>
      </c>
      <c r="E946" s="47">
        <v>0.840633302705037</v>
      </c>
      <c r="F946" s="48">
        <v>76.965365585486495</v>
      </c>
      <c r="G946" s="47">
        <v>0.54781438783536096</v>
      </c>
      <c r="H946" s="50">
        <v>5.5749128919860604</v>
      </c>
      <c r="I946" s="76" t="str">
        <f t="shared" si="28"/>
        <v>No</v>
      </c>
      <c r="J946" s="49" t="str">
        <f t="shared" si="29"/>
        <v>No</v>
      </c>
      <c r="K946" s="47">
        <v>0.12027609819416001</v>
      </c>
      <c r="L946" s="50">
        <v>21.550302363936201</v>
      </c>
      <c r="M946" s="47">
        <v>0.12040509536115</v>
      </c>
      <c r="N946" s="50">
        <v>24.7967479674797</v>
      </c>
    </row>
    <row r="947" spans="1:14" x14ac:dyDescent="0.2">
      <c r="A947" s="57" t="s">
        <v>2113</v>
      </c>
      <c r="B947" s="44" t="s">
        <v>2114</v>
      </c>
      <c r="C947" s="45">
        <v>42</v>
      </c>
      <c r="D947" s="46" t="s">
        <v>335</v>
      </c>
      <c r="E947" s="47">
        <v>0.82514857205971803</v>
      </c>
      <c r="F947" s="48">
        <v>71.357888949972505</v>
      </c>
      <c r="G947" s="47">
        <v>0.67830861479576798</v>
      </c>
      <c r="H947" s="50">
        <v>35.075493612079001</v>
      </c>
      <c r="I947" s="76" t="str">
        <f t="shared" si="28"/>
        <v>No</v>
      </c>
      <c r="J947" s="49" t="str">
        <f t="shared" si="29"/>
        <v>No</v>
      </c>
      <c r="K947" s="47">
        <v>0.12634477204318401</v>
      </c>
      <c r="L947" s="50">
        <v>28.2572842221001</v>
      </c>
      <c r="M947" s="47">
        <v>0.12027653120989</v>
      </c>
      <c r="N947" s="50">
        <v>24.6225319396051</v>
      </c>
    </row>
    <row r="948" spans="1:14" x14ac:dyDescent="0.2">
      <c r="A948" s="57" t="s">
        <v>2115</v>
      </c>
      <c r="B948" s="44" t="s">
        <v>2116</v>
      </c>
      <c r="C948" s="45">
        <v>43</v>
      </c>
      <c r="D948" s="46" t="s">
        <v>335</v>
      </c>
      <c r="E948" s="47">
        <v>0.72885263095518305</v>
      </c>
      <c r="F948" s="48">
        <v>38.482682792743297</v>
      </c>
      <c r="G948" s="47">
        <v>0.481112761938426</v>
      </c>
      <c r="H948" s="50">
        <v>3.74677002583979</v>
      </c>
      <c r="I948" s="76" t="str">
        <f t="shared" si="28"/>
        <v>No</v>
      </c>
      <c r="J948" s="49" t="str">
        <f t="shared" si="29"/>
        <v>No</v>
      </c>
      <c r="K948" s="47">
        <v>9.5953564941708896E-2</v>
      </c>
      <c r="L948" s="50">
        <v>6.8169323804288098</v>
      </c>
      <c r="M948" s="47">
        <v>9.5132416890067698E-2</v>
      </c>
      <c r="N948" s="50">
        <v>6.4341085271317802</v>
      </c>
    </row>
    <row r="949" spans="1:14" x14ac:dyDescent="0.2">
      <c r="A949" s="57" t="s">
        <v>2117</v>
      </c>
      <c r="B949" s="44" t="s">
        <v>2118</v>
      </c>
      <c r="C949" s="45">
        <v>43</v>
      </c>
      <c r="D949" s="46" t="s">
        <v>335</v>
      </c>
      <c r="E949" s="47">
        <v>0.62556733325262703</v>
      </c>
      <c r="F949" s="48">
        <v>14.458493677845</v>
      </c>
      <c r="G949" s="47">
        <v>0.38721017498918903</v>
      </c>
      <c r="H949" s="50">
        <v>0.87855297157622703</v>
      </c>
      <c r="I949" s="76" t="str">
        <f t="shared" si="28"/>
        <v>No</v>
      </c>
      <c r="J949" s="49" t="str">
        <f t="shared" si="29"/>
        <v>No</v>
      </c>
      <c r="K949" s="47">
        <v>0.14925069257809701</v>
      </c>
      <c r="L949" s="50">
        <v>51.126992853216102</v>
      </c>
      <c r="M949" s="47">
        <v>0.13870696176442099</v>
      </c>
      <c r="N949" s="50">
        <v>25.581395348837201</v>
      </c>
    </row>
    <row r="950" spans="1:14" x14ac:dyDescent="0.2">
      <c r="A950" s="57" t="s">
        <v>2119</v>
      </c>
      <c r="B950" s="44" t="s">
        <v>2120</v>
      </c>
      <c r="C950" s="45">
        <v>43</v>
      </c>
      <c r="D950" s="46" t="s">
        <v>335</v>
      </c>
      <c r="E950" s="47">
        <v>0.73463660355154503</v>
      </c>
      <c r="F950" s="48">
        <v>40.351841671247897</v>
      </c>
      <c r="G950" s="47">
        <v>0.59268137040186697</v>
      </c>
      <c r="H950" s="50">
        <v>11.1111111111111</v>
      </c>
      <c r="I950" s="76" t="str">
        <f t="shared" si="28"/>
        <v>No</v>
      </c>
      <c r="J950" s="49" t="str">
        <f t="shared" si="29"/>
        <v>No</v>
      </c>
      <c r="K950" s="47">
        <v>3.8460656037764003E-2</v>
      </c>
      <c r="L950" s="50">
        <v>2.8587135788895002</v>
      </c>
      <c r="M950" s="47">
        <v>3.6900347563838101E-2</v>
      </c>
      <c r="N950" s="50">
        <v>0.56847545219638196</v>
      </c>
    </row>
    <row r="951" spans="1:14" x14ac:dyDescent="0.2">
      <c r="A951" s="57" t="s">
        <v>2121</v>
      </c>
      <c r="B951" s="44" t="s">
        <v>2122</v>
      </c>
      <c r="C951" s="45">
        <v>43</v>
      </c>
      <c r="D951" s="46" t="s">
        <v>335</v>
      </c>
      <c r="E951" s="47">
        <v>0.68186553722438503</v>
      </c>
      <c r="F951" s="48">
        <v>26.058273776800402</v>
      </c>
      <c r="G951" s="47">
        <v>0.54815668474747403</v>
      </c>
      <c r="H951" s="50">
        <v>7.4418604651162799</v>
      </c>
      <c r="I951" s="76" t="str">
        <f t="shared" si="28"/>
        <v>No</v>
      </c>
      <c r="J951" s="49" t="str">
        <f t="shared" si="29"/>
        <v>No</v>
      </c>
      <c r="K951" s="47">
        <v>0.104813390854955</v>
      </c>
      <c r="L951" s="50">
        <v>7.5865860362836699</v>
      </c>
      <c r="M951" s="47">
        <v>0.104793336383543</v>
      </c>
      <c r="N951" s="50">
        <v>8.0620155038759709</v>
      </c>
    </row>
    <row r="952" spans="1:14" x14ac:dyDescent="0.2">
      <c r="A952" s="57" t="s">
        <v>2123</v>
      </c>
      <c r="B952" s="44" t="s">
        <v>2124</v>
      </c>
      <c r="C952" s="45">
        <v>43</v>
      </c>
      <c r="D952" s="46" t="s">
        <v>335</v>
      </c>
      <c r="E952" s="47">
        <v>0.69012885431795701</v>
      </c>
      <c r="F952" s="48">
        <v>27.817482133040102</v>
      </c>
      <c r="G952" s="47">
        <v>0.50576134671195705</v>
      </c>
      <c r="H952" s="50">
        <v>4.6770025839793297</v>
      </c>
      <c r="I952" s="76" t="str">
        <f t="shared" si="28"/>
        <v>No</v>
      </c>
      <c r="J952" s="49" t="str">
        <f t="shared" si="29"/>
        <v>No</v>
      </c>
      <c r="K952" s="47">
        <v>0.11801677850609101</v>
      </c>
      <c r="L952" s="50">
        <v>18.691588785046701</v>
      </c>
      <c r="M952" s="47">
        <v>0.116889462959676</v>
      </c>
      <c r="N952" s="50">
        <v>12.403100775193799</v>
      </c>
    </row>
    <row r="953" spans="1:14" x14ac:dyDescent="0.2">
      <c r="A953" s="57" t="s">
        <v>2125</v>
      </c>
      <c r="B953" s="44" t="s">
        <v>2125</v>
      </c>
      <c r="C953" s="45">
        <v>43</v>
      </c>
      <c r="D953" s="46" t="s">
        <v>335</v>
      </c>
      <c r="E953" s="47">
        <v>0.80808129374672499</v>
      </c>
      <c r="F953" s="48">
        <v>64.321055525013705</v>
      </c>
      <c r="G953" s="47">
        <v>0.77796760548017097</v>
      </c>
      <c r="H953" s="50">
        <v>59.457364341085302</v>
      </c>
      <c r="I953" s="76" t="str">
        <f t="shared" si="28"/>
        <v>No</v>
      </c>
      <c r="J953" s="49" t="str">
        <f t="shared" si="29"/>
        <v>No</v>
      </c>
      <c r="K953" s="47">
        <v>3.5247792325842901E-2</v>
      </c>
      <c r="L953" s="50">
        <v>2.5838372732270498</v>
      </c>
      <c r="M953" s="47">
        <v>3.5317397536335803E-2</v>
      </c>
      <c r="N953" s="50">
        <v>0.49095607235142102</v>
      </c>
    </row>
    <row r="954" spans="1:14" x14ac:dyDescent="0.2">
      <c r="A954" s="57" t="s">
        <v>2126</v>
      </c>
      <c r="B954" s="44" t="s">
        <v>2127</v>
      </c>
      <c r="C954" s="45">
        <v>43</v>
      </c>
      <c r="D954" s="46" t="s">
        <v>335</v>
      </c>
      <c r="E954" s="47">
        <v>0.75715134809368301</v>
      </c>
      <c r="F954" s="48">
        <v>48.1583287520616</v>
      </c>
      <c r="G954" s="47">
        <v>0.66256508882391596</v>
      </c>
      <c r="H954" s="50">
        <v>20.4651162790698</v>
      </c>
      <c r="I954" s="76" t="str">
        <f t="shared" si="28"/>
        <v>No</v>
      </c>
      <c r="J954" s="49" t="str">
        <f t="shared" si="29"/>
        <v>No</v>
      </c>
      <c r="K954" s="47">
        <v>6.0502973685854999E-2</v>
      </c>
      <c r="L954" s="50">
        <v>4.0681693238042902</v>
      </c>
      <c r="M954" s="47">
        <v>5.6446419829319902E-2</v>
      </c>
      <c r="N954" s="50">
        <v>1.08527131782946</v>
      </c>
    </row>
    <row r="955" spans="1:14" x14ac:dyDescent="0.2">
      <c r="A955" s="57" t="s">
        <v>2128</v>
      </c>
      <c r="B955" s="44" t="s">
        <v>2129</v>
      </c>
      <c r="C955" s="45">
        <v>42</v>
      </c>
      <c r="D955" s="46" t="s">
        <v>335</v>
      </c>
      <c r="E955" s="47">
        <v>0.731572166122746</v>
      </c>
      <c r="F955" s="48">
        <v>39.197361187465603</v>
      </c>
      <c r="G955" s="47">
        <v>0.50053527537904097</v>
      </c>
      <c r="H955" s="50">
        <v>2.03252032520325</v>
      </c>
      <c r="I955" s="76" t="str">
        <f t="shared" si="28"/>
        <v>No</v>
      </c>
      <c r="J955" s="49" t="str">
        <f t="shared" si="29"/>
        <v>No</v>
      </c>
      <c r="K955" s="47">
        <v>0.29946863453370998</v>
      </c>
      <c r="L955" s="50">
        <v>93.567894447498603</v>
      </c>
      <c r="M955" s="47">
        <v>0.33982407028537898</v>
      </c>
      <c r="N955" s="50">
        <v>94.134727061556305</v>
      </c>
    </row>
    <row r="956" spans="1:14" x14ac:dyDescent="0.2">
      <c r="A956" s="57" t="s">
        <v>2130</v>
      </c>
      <c r="B956" s="44" t="s">
        <v>2131</v>
      </c>
      <c r="C956" s="45">
        <v>42</v>
      </c>
      <c r="D956" s="46" t="s">
        <v>335</v>
      </c>
      <c r="E956" s="47">
        <v>0.76219775216407304</v>
      </c>
      <c r="F956" s="48">
        <v>49.422759758108903</v>
      </c>
      <c r="G956" s="47">
        <v>0.68166025131514996</v>
      </c>
      <c r="H956" s="50">
        <v>36.004645760743301</v>
      </c>
      <c r="I956" s="76" t="str">
        <f t="shared" si="28"/>
        <v>No</v>
      </c>
      <c r="J956" s="49" t="str">
        <f t="shared" si="29"/>
        <v>No</v>
      </c>
      <c r="K956" s="47">
        <v>0.22002403538257201</v>
      </c>
      <c r="L956" s="50">
        <v>81.1984606926883</v>
      </c>
      <c r="M956" s="47">
        <v>0.23119100815288601</v>
      </c>
      <c r="N956" s="50">
        <v>79.036004645760698</v>
      </c>
    </row>
    <row r="957" spans="1:14" x14ac:dyDescent="0.2">
      <c r="A957" s="57" t="s">
        <v>2132</v>
      </c>
      <c r="B957" s="44" t="s">
        <v>2133</v>
      </c>
      <c r="C957" s="45">
        <v>42</v>
      </c>
      <c r="D957" s="46" t="s">
        <v>335</v>
      </c>
      <c r="E957" s="47">
        <v>0.77035354822524005</v>
      </c>
      <c r="F957" s="48">
        <v>51.786695986805903</v>
      </c>
      <c r="G957" s="47">
        <v>0.68372800008079304</v>
      </c>
      <c r="H957" s="50">
        <v>36.701509872241601</v>
      </c>
      <c r="I957" s="76" t="str">
        <f t="shared" si="28"/>
        <v>No</v>
      </c>
      <c r="J957" s="49" t="str">
        <f t="shared" si="29"/>
        <v>No</v>
      </c>
      <c r="K957" s="47">
        <v>0.177292871512191</v>
      </c>
      <c r="L957" s="50">
        <v>66.684991753710804</v>
      </c>
      <c r="M957" s="47">
        <v>0.176388912531174</v>
      </c>
      <c r="N957" s="50">
        <v>59.930313588850197</v>
      </c>
    </row>
    <row r="958" spans="1:14" x14ac:dyDescent="0.2">
      <c r="A958" s="57" t="s">
        <v>494</v>
      </c>
      <c r="B958" s="44" t="s">
        <v>2134</v>
      </c>
      <c r="C958" s="45">
        <v>42</v>
      </c>
      <c r="D958" s="46" t="s">
        <v>335</v>
      </c>
      <c r="E958" s="47">
        <v>0.79827878585109302</v>
      </c>
      <c r="F958" s="48">
        <v>60.802638812534397</v>
      </c>
      <c r="G958" s="47">
        <v>0.70215305778874304</v>
      </c>
      <c r="H958" s="50">
        <v>43.089430894308897</v>
      </c>
      <c r="I958" s="76" t="str">
        <f t="shared" si="28"/>
        <v>No</v>
      </c>
      <c r="J958" s="49" t="str">
        <f t="shared" si="29"/>
        <v>No</v>
      </c>
      <c r="K958" s="47">
        <v>0.16805863659116499</v>
      </c>
      <c r="L958" s="50">
        <v>61.792193512919198</v>
      </c>
      <c r="M958" s="47">
        <v>0.197094762764564</v>
      </c>
      <c r="N958" s="50">
        <v>68.931475029035994</v>
      </c>
    </row>
    <row r="959" spans="1:14" x14ac:dyDescent="0.2">
      <c r="A959" s="57" t="s">
        <v>2135</v>
      </c>
      <c r="B959" s="44" t="s">
        <v>2136</v>
      </c>
      <c r="C959" s="45">
        <v>42</v>
      </c>
      <c r="D959" s="46" t="s">
        <v>335</v>
      </c>
      <c r="E959" s="47">
        <v>0.84964963699451301</v>
      </c>
      <c r="F959" s="48">
        <v>79.384277075316106</v>
      </c>
      <c r="G959" s="47">
        <v>0.68982156501126202</v>
      </c>
      <c r="H959" s="50">
        <v>39.140534262485502</v>
      </c>
      <c r="I959" s="76" t="str">
        <f t="shared" si="28"/>
        <v>No</v>
      </c>
      <c r="J959" s="49" t="str">
        <f t="shared" si="29"/>
        <v>No</v>
      </c>
      <c r="K959" s="47">
        <v>8.8230765108481393E-2</v>
      </c>
      <c r="L959" s="50">
        <v>5.9923034634414503</v>
      </c>
      <c r="M959" s="47">
        <v>0.109583461453012</v>
      </c>
      <c r="N959" s="50">
        <v>8.5365853658536608</v>
      </c>
    </row>
    <row r="960" spans="1:14" x14ac:dyDescent="0.2">
      <c r="A960" s="57" t="s">
        <v>2137</v>
      </c>
      <c r="B960" s="44" t="s">
        <v>2137</v>
      </c>
      <c r="C960" s="45">
        <v>42</v>
      </c>
      <c r="D960" s="46" t="s">
        <v>335</v>
      </c>
      <c r="E960" s="47">
        <v>0.817827876955735</v>
      </c>
      <c r="F960" s="48">
        <v>68.829026937877998</v>
      </c>
      <c r="G960" s="47">
        <v>0.71390614653833695</v>
      </c>
      <c r="H960" s="50">
        <v>46.457607433217198</v>
      </c>
      <c r="I960" s="76" t="str">
        <f t="shared" si="28"/>
        <v>No</v>
      </c>
      <c r="J960" s="49" t="str">
        <f t="shared" si="29"/>
        <v>No</v>
      </c>
      <c r="K960" s="47">
        <v>0.10695376235382401</v>
      </c>
      <c r="L960" s="50">
        <v>7.8064870808136302</v>
      </c>
      <c r="M960" s="47">
        <v>0.105790548021672</v>
      </c>
      <c r="N960" s="50">
        <v>7.8977932636469204</v>
      </c>
    </row>
    <row r="961" spans="1:14" x14ac:dyDescent="0.2">
      <c r="A961" s="57" t="s">
        <v>2138</v>
      </c>
      <c r="B961" s="44" t="s">
        <v>2139</v>
      </c>
      <c r="C961" s="45">
        <v>42</v>
      </c>
      <c r="D961" s="46" t="s">
        <v>335</v>
      </c>
      <c r="E961" s="47">
        <v>0.78204371415712004</v>
      </c>
      <c r="F961" s="48">
        <v>55.085211654755398</v>
      </c>
      <c r="G961" s="47">
        <v>0.56515711057641904</v>
      </c>
      <c r="H961" s="50">
        <v>7.2009291521486603</v>
      </c>
      <c r="I961" s="76" t="str">
        <f t="shared" si="28"/>
        <v>No</v>
      </c>
      <c r="J961" s="49" t="str">
        <f t="shared" si="29"/>
        <v>No</v>
      </c>
      <c r="K961" s="47">
        <v>7.6041873144908304E-2</v>
      </c>
      <c r="L961" s="50">
        <v>4.9477735019241296</v>
      </c>
      <c r="M961" s="47">
        <v>7.8427094466711506E-2</v>
      </c>
      <c r="N961" s="50">
        <v>4.8199767711962798</v>
      </c>
    </row>
    <row r="962" spans="1:14" x14ac:dyDescent="0.2">
      <c r="A962" s="57" t="s">
        <v>2140</v>
      </c>
      <c r="B962" s="44" t="s">
        <v>2141</v>
      </c>
      <c r="C962" s="45">
        <v>42</v>
      </c>
      <c r="D962" s="46" t="s">
        <v>335</v>
      </c>
      <c r="E962" s="47">
        <v>0.63065408556303504</v>
      </c>
      <c r="F962" s="48">
        <v>15.503023639362301</v>
      </c>
      <c r="G962" s="47">
        <v>0.37736061484456401</v>
      </c>
      <c r="H962" s="50">
        <v>0.116144018583043</v>
      </c>
      <c r="I962" s="76" t="str">
        <f t="shared" si="28"/>
        <v>No</v>
      </c>
      <c r="J962" s="49" t="str">
        <f t="shared" si="29"/>
        <v>No</v>
      </c>
      <c r="K962" s="47">
        <v>0.16493456727574901</v>
      </c>
      <c r="L962" s="50">
        <v>59.978009895546997</v>
      </c>
      <c r="M962" s="47">
        <v>0.291819751472505</v>
      </c>
      <c r="N962" s="50">
        <v>89.082462253193995</v>
      </c>
    </row>
    <row r="963" spans="1:14" x14ac:dyDescent="0.2">
      <c r="A963" s="57" t="s">
        <v>2142</v>
      </c>
      <c r="B963" s="44" t="s">
        <v>2143</v>
      </c>
      <c r="C963" s="45">
        <v>42</v>
      </c>
      <c r="D963" s="46" t="s">
        <v>335</v>
      </c>
      <c r="E963" s="47">
        <v>0.61229844384443999</v>
      </c>
      <c r="F963" s="48">
        <v>12.314458493677799</v>
      </c>
      <c r="G963" s="47">
        <v>0.44440473226197702</v>
      </c>
      <c r="H963" s="50">
        <v>0.75493612078977901</v>
      </c>
      <c r="I963" s="76" t="str">
        <f t="shared" si="28"/>
        <v>No</v>
      </c>
      <c r="J963" s="49" t="str">
        <f t="shared" si="29"/>
        <v>No</v>
      </c>
      <c r="K963" s="47">
        <v>0.20631090223453</v>
      </c>
      <c r="L963" s="50">
        <v>77.735019241341405</v>
      </c>
      <c r="M963" s="47">
        <v>0.198203097334746</v>
      </c>
      <c r="N963" s="50">
        <v>69.570267131242701</v>
      </c>
    </row>
    <row r="964" spans="1:14" x14ac:dyDescent="0.2">
      <c r="A964" s="57" t="s">
        <v>2144</v>
      </c>
      <c r="B964" s="44" t="s">
        <v>2145</v>
      </c>
      <c r="C964" s="45">
        <v>42</v>
      </c>
      <c r="D964" s="46" t="s">
        <v>335</v>
      </c>
      <c r="E964" s="47">
        <v>0.68902707670632701</v>
      </c>
      <c r="F964" s="48">
        <v>27.4326553051127</v>
      </c>
      <c r="G964" s="47">
        <v>0.58555725648193702</v>
      </c>
      <c r="H964" s="50">
        <v>11.556329849012799</v>
      </c>
      <c r="I964" s="76" t="str">
        <f t="shared" si="28"/>
        <v>No</v>
      </c>
      <c r="J964" s="49" t="str">
        <f t="shared" si="29"/>
        <v>No</v>
      </c>
      <c r="K964" s="47">
        <v>8.3062646521758599E-2</v>
      </c>
      <c r="L964" s="50">
        <v>5.4975261132490401</v>
      </c>
      <c r="M964" s="47">
        <v>0.128364793123462</v>
      </c>
      <c r="N964" s="50">
        <v>33.3333333333333</v>
      </c>
    </row>
    <row r="965" spans="1:14" x14ac:dyDescent="0.2">
      <c r="A965" s="57" t="s">
        <v>2146</v>
      </c>
      <c r="B965" s="44" t="s">
        <v>2147</v>
      </c>
      <c r="C965" s="45">
        <v>42</v>
      </c>
      <c r="D965" s="46" t="s">
        <v>335</v>
      </c>
      <c r="E965" s="47">
        <v>0.717141668483391</v>
      </c>
      <c r="F965" s="48">
        <v>35.019241341396402</v>
      </c>
      <c r="G965" s="47">
        <v>0.55833427568724803</v>
      </c>
      <c r="H965" s="50">
        <v>6.5621370499419296</v>
      </c>
      <c r="I965" s="76" t="str">
        <f t="shared" si="28"/>
        <v>No</v>
      </c>
      <c r="J965" s="49" t="str">
        <f t="shared" si="29"/>
        <v>No</v>
      </c>
      <c r="K965" s="47">
        <v>9.0346198657417096E-2</v>
      </c>
      <c r="L965" s="50">
        <v>6.3771302913688803</v>
      </c>
      <c r="M965" s="47">
        <v>0.15599420435526501</v>
      </c>
      <c r="N965" s="50">
        <v>50.7549361207898</v>
      </c>
    </row>
    <row r="966" spans="1:14" x14ac:dyDescent="0.2">
      <c r="A966" s="57" t="s">
        <v>2148</v>
      </c>
      <c r="B966" s="44" t="s">
        <v>2149</v>
      </c>
      <c r="C966" s="45">
        <v>42</v>
      </c>
      <c r="D966" s="46" t="s">
        <v>335</v>
      </c>
      <c r="E966" s="47">
        <v>0.79842100050794795</v>
      </c>
      <c r="F966" s="48">
        <v>60.857614073666902</v>
      </c>
      <c r="G966" s="47">
        <v>0.71053688180874197</v>
      </c>
      <c r="H966" s="50">
        <v>45.063879210220698</v>
      </c>
      <c r="I966" s="76" t="str">
        <f t="shared" si="28"/>
        <v>No</v>
      </c>
      <c r="J966" s="49" t="str">
        <f t="shared" si="29"/>
        <v>No</v>
      </c>
      <c r="K966" s="47">
        <v>0.139291407159576</v>
      </c>
      <c r="L966" s="50">
        <v>42.880703683342503</v>
      </c>
      <c r="M966" s="47">
        <v>0.13569530544869601</v>
      </c>
      <c r="N966" s="50">
        <v>39.024390243902403</v>
      </c>
    </row>
    <row r="967" spans="1:14" x14ac:dyDescent="0.2">
      <c r="A967" s="57" t="s">
        <v>2150</v>
      </c>
      <c r="B967" s="44" t="s">
        <v>2151</v>
      </c>
      <c r="C967" s="45">
        <v>42</v>
      </c>
      <c r="D967" s="46" t="s">
        <v>335</v>
      </c>
      <c r="E967" s="47">
        <v>0.80524899917721204</v>
      </c>
      <c r="F967" s="48">
        <v>63.386476085761402</v>
      </c>
      <c r="G967" s="47">
        <v>0.72278938107834301</v>
      </c>
      <c r="H967" s="50">
        <v>48.9547038327526</v>
      </c>
      <c r="I967" s="76" t="str">
        <f t="shared" ref="I967:I1030" si="30">IF(AND(F967&gt;=90,H967&gt;=90),"Yes","No")</f>
        <v>No</v>
      </c>
      <c r="J967" s="49" t="str">
        <f t="shared" ref="J967:J1030" si="31">IF(AND(F967&gt;=75,H967&gt;=75),"Yes","No")</f>
        <v>No</v>
      </c>
      <c r="K967" s="47">
        <v>0.21123935866207799</v>
      </c>
      <c r="L967" s="50">
        <v>78.834524463991201</v>
      </c>
      <c r="M967" s="47">
        <v>0.200714311965491</v>
      </c>
      <c r="N967" s="50">
        <v>70.383275261324002</v>
      </c>
    </row>
    <row r="968" spans="1:14" x14ac:dyDescent="0.2">
      <c r="A968" s="57" t="s">
        <v>2152</v>
      </c>
      <c r="B968" s="44" t="s">
        <v>2152</v>
      </c>
      <c r="C968" s="45">
        <v>42</v>
      </c>
      <c r="D968" s="46" t="s">
        <v>335</v>
      </c>
      <c r="E968" s="47">
        <v>0.77331019877590701</v>
      </c>
      <c r="F968" s="48">
        <v>52.556349642660798</v>
      </c>
      <c r="G968" s="47">
        <v>0.61594397606504403</v>
      </c>
      <c r="H968" s="50">
        <v>17.2473867595819</v>
      </c>
      <c r="I968" s="76" t="str">
        <f t="shared" si="30"/>
        <v>No</v>
      </c>
      <c r="J968" s="49" t="str">
        <f t="shared" si="31"/>
        <v>No</v>
      </c>
      <c r="K968" s="47">
        <v>0.112769753966582</v>
      </c>
      <c r="L968" s="50">
        <v>11.1599780098955</v>
      </c>
      <c r="M968" s="47">
        <v>0.111638448741917</v>
      </c>
      <c r="N968" s="50">
        <v>10.685249709640001</v>
      </c>
    </row>
    <row r="969" spans="1:14" x14ac:dyDescent="0.2">
      <c r="A969" s="57" t="s">
        <v>2153</v>
      </c>
      <c r="B969" s="44" t="s">
        <v>2154</v>
      </c>
      <c r="C969" s="45">
        <v>42</v>
      </c>
      <c r="D969" s="46" t="s">
        <v>335</v>
      </c>
      <c r="E969" s="47">
        <v>0.78968070746291696</v>
      </c>
      <c r="F969" s="48">
        <v>57.778999450247397</v>
      </c>
      <c r="G969" s="47">
        <v>0.57100811284030795</v>
      </c>
      <c r="H969" s="50">
        <v>8.3623693379790893</v>
      </c>
      <c r="I969" s="76" t="str">
        <f t="shared" si="30"/>
        <v>No</v>
      </c>
      <c r="J969" s="49" t="str">
        <f t="shared" si="31"/>
        <v>No</v>
      </c>
      <c r="K969" s="47">
        <v>0.13592003252586199</v>
      </c>
      <c r="L969" s="50">
        <v>39.5821880153931</v>
      </c>
      <c r="M969" s="47">
        <v>0.107085244013899</v>
      </c>
      <c r="N969" s="50">
        <v>8.0720092915214892</v>
      </c>
    </row>
    <row r="970" spans="1:14" x14ac:dyDescent="0.2">
      <c r="A970" s="57" t="s">
        <v>2155</v>
      </c>
      <c r="B970" s="44" t="s">
        <v>2155</v>
      </c>
      <c r="C970" s="45">
        <v>42</v>
      </c>
      <c r="D970" s="46" t="s">
        <v>335</v>
      </c>
      <c r="E970" s="47">
        <v>0.802917497822635</v>
      </c>
      <c r="F970" s="48">
        <v>62.561847168774101</v>
      </c>
      <c r="G970" s="47">
        <v>0.57906402415090896</v>
      </c>
      <c r="H970" s="50">
        <v>9.5238095238095202</v>
      </c>
      <c r="I970" s="76" t="str">
        <f t="shared" si="30"/>
        <v>No</v>
      </c>
      <c r="J970" s="49" t="str">
        <f t="shared" si="31"/>
        <v>No</v>
      </c>
      <c r="K970" s="47">
        <v>0.14111197175825199</v>
      </c>
      <c r="L970" s="50">
        <v>44.529961517317197</v>
      </c>
      <c r="M970" s="47">
        <v>0.116781890891531</v>
      </c>
      <c r="N970" s="50">
        <v>19.976771196283401</v>
      </c>
    </row>
    <row r="971" spans="1:14" x14ac:dyDescent="0.2">
      <c r="A971" s="57" t="s">
        <v>2156</v>
      </c>
      <c r="B971" s="44" t="s">
        <v>2156</v>
      </c>
      <c r="C971" s="45">
        <v>42</v>
      </c>
      <c r="D971" s="46" t="s">
        <v>335</v>
      </c>
      <c r="E971" s="47">
        <v>0.79777438735290496</v>
      </c>
      <c r="F971" s="48">
        <v>60.472787245739397</v>
      </c>
      <c r="G971" s="47">
        <v>0.58029320019303299</v>
      </c>
      <c r="H971" s="50">
        <v>9.8722415795586507</v>
      </c>
      <c r="I971" s="76" t="str">
        <f t="shared" si="30"/>
        <v>No</v>
      </c>
      <c r="J971" s="49" t="str">
        <f t="shared" si="31"/>
        <v>No</v>
      </c>
      <c r="K971" s="47">
        <v>0.154327656107864</v>
      </c>
      <c r="L971" s="50">
        <v>54.590434304562997</v>
      </c>
      <c r="M971" s="47">
        <v>0.12569446451228999</v>
      </c>
      <c r="N971" s="50">
        <v>30.778164924506399</v>
      </c>
    </row>
    <row r="972" spans="1:14" x14ac:dyDescent="0.2">
      <c r="A972" s="57" t="s">
        <v>2157</v>
      </c>
      <c r="B972" s="44" t="s">
        <v>2157</v>
      </c>
      <c r="C972" s="45">
        <v>42</v>
      </c>
      <c r="D972" s="46" t="s">
        <v>335</v>
      </c>
      <c r="E972" s="47">
        <v>0.748527748934259</v>
      </c>
      <c r="F972" s="48">
        <v>44.694887300714697</v>
      </c>
      <c r="G972" s="47">
        <v>0.47865713070403798</v>
      </c>
      <c r="H972" s="50">
        <v>1.4518002322880399</v>
      </c>
      <c r="I972" s="76" t="str">
        <f t="shared" si="30"/>
        <v>No</v>
      </c>
      <c r="J972" s="49" t="str">
        <f t="shared" si="31"/>
        <v>No</v>
      </c>
      <c r="K972" s="47">
        <v>0.140171908700437</v>
      </c>
      <c r="L972" s="50">
        <v>43.925233644859802</v>
      </c>
      <c r="M972" s="47">
        <v>0.117599268580437</v>
      </c>
      <c r="N972" s="50">
        <v>21.022067363530802</v>
      </c>
    </row>
    <row r="973" spans="1:14" x14ac:dyDescent="0.2">
      <c r="A973" s="57" t="s">
        <v>2158</v>
      </c>
      <c r="B973" s="44" t="s">
        <v>2158</v>
      </c>
      <c r="C973" s="45">
        <v>42</v>
      </c>
      <c r="D973" s="46" t="s">
        <v>335</v>
      </c>
      <c r="E973" s="47">
        <v>0.81171484965379603</v>
      </c>
      <c r="F973" s="48">
        <v>66.465090709180899</v>
      </c>
      <c r="G973" s="47">
        <v>0.58323421911855999</v>
      </c>
      <c r="H973" s="50">
        <v>10.627177700348399</v>
      </c>
      <c r="I973" s="76" t="str">
        <f t="shared" si="30"/>
        <v>No</v>
      </c>
      <c r="J973" s="49" t="str">
        <f t="shared" si="31"/>
        <v>No</v>
      </c>
      <c r="K973" s="47">
        <v>0.175934095423258</v>
      </c>
      <c r="L973" s="50">
        <v>66.025288620120904</v>
      </c>
      <c r="M973" s="47">
        <v>0.12645861031314501</v>
      </c>
      <c r="N973" s="50">
        <v>31.416957026713099</v>
      </c>
    </row>
    <row r="974" spans="1:14" x14ac:dyDescent="0.2">
      <c r="A974" s="57" t="s">
        <v>393</v>
      </c>
      <c r="B974" s="44" t="s">
        <v>2159</v>
      </c>
      <c r="C974" s="45">
        <v>42</v>
      </c>
      <c r="D974" s="46" t="s">
        <v>335</v>
      </c>
      <c r="E974" s="47">
        <v>0.64468562640770499</v>
      </c>
      <c r="F974" s="48">
        <v>18.0318856514568</v>
      </c>
      <c r="G974" s="47">
        <v>0.60512774498509503</v>
      </c>
      <c r="H974" s="50">
        <v>15.4471544715447</v>
      </c>
      <c r="I974" s="76" t="str">
        <f t="shared" si="30"/>
        <v>No</v>
      </c>
      <c r="J974" s="49" t="str">
        <f t="shared" si="31"/>
        <v>No</v>
      </c>
      <c r="K974" s="47">
        <v>0.13583271813102299</v>
      </c>
      <c r="L974" s="50">
        <v>39.472237493128098</v>
      </c>
      <c r="M974" s="47">
        <v>0.13114968423397599</v>
      </c>
      <c r="N974" s="50">
        <v>35.772357723577201</v>
      </c>
    </row>
    <row r="975" spans="1:14" x14ac:dyDescent="0.2">
      <c r="A975" s="57" t="s">
        <v>2160</v>
      </c>
      <c r="B975" s="44" t="s">
        <v>2161</v>
      </c>
      <c r="C975" s="45">
        <v>42</v>
      </c>
      <c r="D975" s="46" t="s">
        <v>335</v>
      </c>
      <c r="E975" s="47">
        <v>0.79852285305153303</v>
      </c>
      <c r="F975" s="48">
        <v>60.967564595931798</v>
      </c>
      <c r="G975" s="47">
        <v>0.53289308138038205</v>
      </c>
      <c r="H975" s="50">
        <v>3.8908246225319401</v>
      </c>
      <c r="I975" s="76" t="str">
        <f t="shared" si="30"/>
        <v>No</v>
      </c>
      <c r="J975" s="49" t="str">
        <f t="shared" si="31"/>
        <v>No</v>
      </c>
      <c r="K975" s="47">
        <v>0.22572216753163099</v>
      </c>
      <c r="L975" s="50">
        <v>82.792743265530504</v>
      </c>
      <c r="M975" s="47">
        <v>0.17143035047276101</v>
      </c>
      <c r="N975" s="50">
        <v>57.897793263646903</v>
      </c>
    </row>
    <row r="976" spans="1:14" x14ac:dyDescent="0.2">
      <c r="A976" s="57" t="s">
        <v>2162</v>
      </c>
      <c r="B976" s="44" t="s">
        <v>2163</v>
      </c>
      <c r="C976" s="45">
        <v>42</v>
      </c>
      <c r="D976" s="46" t="s">
        <v>335</v>
      </c>
      <c r="E976" s="47">
        <v>0.80837241315644603</v>
      </c>
      <c r="F976" s="48">
        <v>64.595931830676193</v>
      </c>
      <c r="G976" s="47">
        <v>0.57970896886537004</v>
      </c>
      <c r="H976" s="50">
        <v>9.7560975609756095</v>
      </c>
      <c r="I976" s="76" t="str">
        <f t="shared" si="30"/>
        <v>No</v>
      </c>
      <c r="J976" s="49" t="str">
        <f t="shared" si="31"/>
        <v>No</v>
      </c>
      <c r="K976" s="47">
        <v>0.26543911643031798</v>
      </c>
      <c r="L976" s="50">
        <v>90.2693787795492</v>
      </c>
      <c r="M976" s="47">
        <v>0.176807789313462</v>
      </c>
      <c r="N976" s="50">
        <v>60.220673635307797</v>
      </c>
    </row>
    <row r="977" spans="1:14" x14ac:dyDescent="0.2">
      <c r="A977" s="57" t="s">
        <v>2164</v>
      </c>
      <c r="B977" s="44" t="s">
        <v>2165</v>
      </c>
      <c r="C977" s="45">
        <v>42</v>
      </c>
      <c r="D977" s="46" t="s">
        <v>335</v>
      </c>
      <c r="E977" s="47">
        <v>0.81499611663655103</v>
      </c>
      <c r="F977" s="48">
        <v>68.004398020890605</v>
      </c>
      <c r="G977" s="47">
        <v>0.58359709030108398</v>
      </c>
      <c r="H977" s="50">
        <v>10.685249709640001</v>
      </c>
      <c r="I977" s="76" t="str">
        <f t="shared" si="30"/>
        <v>No</v>
      </c>
      <c r="J977" s="49" t="str">
        <f t="shared" si="31"/>
        <v>No</v>
      </c>
      <c r="K977" s="47">
        <v>0.118242438366865</v>
      </c>
      <c r="L977" s="50">
        <v>19.1313908741067</v>
      </c>
      <c r="M977" s="47">
        <v>0.114011290295759</v>
      </c>
      <c r="N977" s="50">
        <v>16.085946573751499</v>
      </c>
    </row>
    <row r="978" spans="1:14" x14ac:dyDescent="0.2">
      <c r="A978" s="57" t="s">
        <v>2166</v>
      </c>
      <c r="B978" s="44" t="s">
        <v>2167</v>
      </c>
      <c r="C978" s="45">
        <v>42</v>
      </c>
      <c r="D978" s="46" t="s">
        <v>335</v>
      </c>
      <c r="E978" s="47">
        <v>0.744966020267532</v>
      </c>
      <c r="F978" s="48">
        <v>43.815283122594799</v>
      </c>
      <c r="G978" s="47">
        <v>0.60143360888883202</v>
      </c>
      <c r="H978" s="50">
        <v>14.518002322880401</v>
      </c>
      <c r="I978" s="76" t="str">
        <f t="shared" si="30"/>
        <v>No</v>
      </c>
      <c r="J978" s="49" t="str">
        <f t="shared" si="31"/>
        <v>No</v>
      </c>
      <c r="K978" s="47">
        <v>0.12589271787900699</v>
      </c>
      <c r="L978" s="50">
        <v>27.7625068719076</v>
      </c>
      <c r="M978" s="47">
        <v>0.12541567648971499</v>
      </c>
      <c r="N978" s="50">
        <v>30.487804878048799</v>
      </c>
    </row>
    <row r="979" spans="1:14" x14ac:dyDescent="0.2">
      <c r="A979" s="57" t="s">
        <v>2168</v>
      </c>
      <c r="B979" s="44" t="s">
        <v>2169</v>
      </c>
      <c r="C979" s="45">
        <v>42</v>
      </c>
      <c r="D979" s="46" t="s">
        <v>335</v>
      </c>
      <c r="E979" s="47">
        <v>0.80457690962810202</v>
      </c>
      <c r="F979" s="48">
        <v>63.111599780098999</v>
      </c>
      <c r="G979" s="47">
        <v>0.58052113639075398</v>
      </c>
      <c r="H979" s="50">
        <v>10.104529616724699</v>
      </c>
      <c r="I979" s="76" t="str">
        <f t="shared" si="30"/>
        <v>No</v>
      </c>
      <c r="J979" s="49" t="str">
        <f t="shared" si="31"/>
        <v>No</v>
      </c>
      <c r="K979" s="47">
        <v>0.12370065622552601</v>
      </c>
      <c r="L979" s="50">
        <v>25.673446948873</v>
      </c>
      <c r="M979" s="47">
        <v>0.11742627178779901</v>
      </c>
      <c r="N979" s="50">
        <v>20.847851335656198</v>
      </c>
    </row>
    <row r="980" spans="1:14" x14ac:dyDescent="0.2">
      <c r="A980" s="57" t="s">
        <v>1069</v>
      </c>
      <c r="B980" s="44" t="s">
        <v>2170</v>
      </c>
      <c r="C980" s="45">
        <v>42</v>
      </c>
      <c r="D980" s="46" t="s">
        <v>335</v>
      </c>
      <c r="E980" s="47">
        <v>0.854127377448895</v>
      </c>
      <c r="F980" s="48">
        <v>81.1984606926883</v>
      </c>
      <c r="G980" s="47">
        <v>0.638864574913801</v>
      </c>
      <c r="H980" s="50">
        <v>23.461091753774699</v>
      </c>
      <c r="I980" s="76" t="str">
        <f t="shared" si="30"/>
        <v>No</v>
      </c>
      <c r="J980" s="49" t="str">
        <f t="shared" si="31"/>
        <v>No</v>
      </c>
      <c r="K980" s="47">
        <v>0.14218803969973201</v>
      </c>
      <c r="L980" s="50">
        <v>45.7943925233645</v>
      </c>
      <c r="M980" s="47">
        <v>0.12329576175173</v>
      </c>
      <c r="N980" s="50">
        <v>28.048780487804901</v>
      </c>
    </row>
    <row r="981" spans="1:14" x14ac:dyDescent="0.2">
      <c r="A981" s="57" t="s">
        <v>2171</v>
      </c>
      <c r="B981" s="44" t="s">
        <v>2172</v>
      </c>
      <c r="C981" s="45">
        <v>42</v>
      </c>
      <c r="D981" s="46" t="s">
        <v>335</v>
      </c>
      <c r="E981" s="47">
        <v>0.754422853519787</v>
      </c>
      <c r="F981" s="48">
        <v>47.113798790544301</v>
      </c>
      <c r="G981" s="47">
        <v>0.59408741832485801</v>
      </c>
      <c r="H981" s="50">
        <v>13.1242740998839</v>
      </c>
      <c r="I981" s="76" t="str">
        <f t="shared" si="30"/>
        <v>No</v>
      </c>
      <c r="J981" s="49" t="str">
        <f t="shared" si="31"/>
        <v>No</v>
      </c>
      <c r="K981" s="47">
        <v>0.121011191276216</v>
      </c>
      <c r="L981" s="50">
        <v>22.649807586586</v>
      </c>
      <c r="M981" s="47">
        <v>0.119013061580207</v>
      </c>
      <c r="N981" s="50">
        <v>23.228803716608599</v>
      </c>
    </row>
    <row r="982" spans="1:14" x14ac:dyDescent="0.2">
      <c r="A982" s="57" t="s">
        <v>2173</v>
      </c>
      <c r="B982" s="44" t="s">
        <v>2174</v>
      </c>
      <c r="C982" s="45">
        <v>42</v>
      </c>
      <c r="D982" s="46" t="s">
        <v>335</v>
      </c>
      <c r="E982" s="47">
        <v>0.826544530638472</v>
      </c>
      <c r="F982" s="48">
        <v>72.347443650357306</v>
      </c>
      <c r="G982" s="47">
        <v>0.61818680382208302</v>
      </c>
      <c r="H982" s="50">
        <v>17.7119628339141</v>
      </c>
      <c r="I982" s="76" t="str">
        <f t="shared" si="30"/>
        <v>No</v>
      </c>
      <c r="J982" s="49" t="str">
        <f t="shared" si="31"/>
        <v>No</v>
      </c>
      <c r="K982" s="47">
        <v>0.12590116959573</v>
      </c>
      <c r="L982" s="50">
        <v>27.817482133040102</v>
      </c>
      <c r="M982" s="47">
        <v>0.118143753457538</v>
      </c>
      <c r="N982" s="50">
        <v>21.893147502903599</v>
      </c>
    </row>
    <row r="983" spans="1:14" x14ac:dyDescent="0.2">
      <c r="A983" s="57" t="s">
        <v>2175</v>
      </c>
      <c r="B983" s="44" t="s">
        <v>2176</v>
      </c>
      <c r="C983" s="45">
        <v>42</v>
      </c>
      <c r="D983" s="46" t="s">
        <v>335</v>
      </c>
      <c r="E983" s="47">
        <v>0.81185258102443802</v>
      </c>
      <c r="F983" s="48">
        <v>66.575041231445894</v>
      </c>
      <c r="G983" s="47">
        <v>0.58276833949423401</v>
      </c>
      <c r="H983" s="50">
        <v>10.511033681765401</v>
      </c>
      <c r="I983" s="76" t="str">
        <f t="shared" si="30"/>
        <v>No</v>
      </c>
      <c r="J983" s="49" t="str">
        <f t="shared" si="31"/>
        <v>No</v>
      </c>
      <c r="K983" s="47">
        <v>0.15335508897521699</v>
      </c>
      <c r="L983" s="50">
        <v>53.765805387575597</v>
      </c>
      <c r="M983" s="47">
        <v>0.11931939345081501</v>
      </c>
      <c r="N983" s="50">
        <v>23.519163763066199</v>
      </c>
    </row>
    <row r="984" spans="1:14" x14ac:dyDescent="0.2">
      <c r="A984" s="57" t="s">
        <v>810</v>
      </c>
      <c r="B984" s="44" t="s">
        <v>2177</v>
      </c>
      <c r="C984" s="45">
        <v>42</v>
      </c>
      <c r="D984" s="46" t="s">
        <v>335</v>
      </c>
      <c r="E984" s="47">
        <v>0.81126252899090601</v>
      </c>
      <c r="F984" s="48">
        <v>65.970313358988406</v>
      </c>
      <c r="G984" s="47">
        <v>0.58823128700731098</v>
      </c>
      <c r="H984" s="50">
        <v>12.0209059233449</v>
      </c>
      <c r="I984" s="76" t="str">
        <f t="shared" si="30"/>
        <v>No</v>
      </c>
      <c r="J984" s="49" t="str">
        <f t="shared" si="31"/>
        <v>No</v>
      </c>
      <c r="K984" s="47">
        <v>0.177888774267287</v>
      </c>
      <c r="L984" s="50">
        <v>66.904892798240795</v>
      </c>
      <c r="M984" s="47">
        <v>0.131380590181744</v>
      </c>
      <c r="N984" s="50">
        <v>36.004645760743301</v>
      </c>
    </row>
    <row r="985" spans="1:14" x14ac:dyDescent="0.2">
      <c r="A985" s="57" t="s">
        <v>2178</v>
      </c>
      <c r="B985" s="44" t="s">
        <v>2179</v>
      </c>
      <c r="C985" s="45">
        <v>42</v>
      </c>
      <c r="D985" s="46" t="s">
        <v>335</v>
      </c>
      <c r="E985" s="47">
        <v>0.80902105555348502</v>
      </c>
      <c r="F985" s="48">
        <v>64.925783397471093</v>
      </c>
      <c r="G985" s="47">
        <v>0.57504521984741896</v>
      </c>
      <c r="H985" s="50">
        <v>9.0011614401858306</v>
      </c>
      <c r="I985" s="76" t="str">
        <f t="shared" si="30"/>
        <v>No</v>
      </c>
      <c r="J985" s="49" t="str">
        <f t="shared" si="31"/>
        <v>No</v>
      </c>
      <c r="K985" s="47">
        <v>0.12837148032465501</v>
      </c>
      <c r="L985" s="50">
        <v>30.6212204507971</v>
      </c>
      <c r="M985" s="47">
        <v>0.117980165452942</v>
      </c>
      <c r="N985" s="50">
        <v>21.718931475028999</v>
      </c>
    </row>
    <row r="986" spans="1:14" x14ac:dyDescent="0.2">
      <c r="A986" s="57" t="s">
        <v>2180</v>
      </c>
      <c r="B986" s="44" t="s">
        <v>2181</v>
      </c>
      <c r="C986" s="45">
        <v>42</v>
      </c>
      <c r="D986" s="46" t="s">
        <v>335</v>
      </c>
      <c r="E986" s="47">
        <v>0.786518574312702</v>
      </c>
      <c r="F986" s="48">
        <v>56.899395272127499</v>
      </c>
      <c r="G986" s="47">
        <v>0.65779266145237403</v>
      </c>
      <c r="H986" s="50">
        <v>28.629500580720102</v>
      </c>
      <c r="I986" s="76" t="str">
        <f t="shared" si="30"/>
        <v>No</v>
      </c>
      <c r="J986" s="49" t="str">
        <f t="shared" si="31"/>
        <v>No</v>
      </c>
      <c r="K986" s="47">
        <v>0.11464218970755299</v>
      </c>
      <c r="L986" s="50">
        <v>13.743815283122601</v>
      </c>
      <c r="M986" s="47">
        <v>0.112341602994543</v>
      </c>
      <c r="N986" s="50">
        <v>12.8919860627178</v>
      </c>
    </row>
    <row r="987" spans="1:14" x14ac:dyDescent="0.2">
      <c r="A987" s="57" t="s">
        <v>2182</v>
      </c>
      <c r="B987" s="44" t="s">
        <v>2183</v>
      </c>
      <c r="C987" s="45">
        <v>42</v>
      </c>
      <c r="D987" s="46" t="s">
        <v>335</v>
      </c>
      <c r="E987" s="47">
        <v>0.78931159261352601</v>
      </c>
      <c r="F987" s="48">
        <v>57.5590984057174</v>
      </c>
      <c r="G987" s="47">
        <v>0.66339632059432196</v>
      </c>
      <c r="H987" s="50">
        <v>30.545876887340299</v>
      </c>
      <c r="I987" s="76" t="str">
        <f t="shared" si="30"/>
        <v>No</v>
      </c>
      <c r="J987" s="49" t="str">
        <f t="shared" si="31"/>
        <v>No</v>
      </c>
      <c r="K987" s="47">
        <v>0.12163592573580199</v>
      </c>
      <c r="L987" s="50">
        <v>23.309510720175901</v>
      </c>
      <c r="M987" s="47">
        <v>0.119451933735329</v>
      </c>
      <c r="N987" s="50">
        <v>23.693379790940799</v>
      </c>
    </row>
    <row r="988" spans="1:14" x14ac:dyDescent="0.2">
      <c r="A988" s="57" t="s">
        <v>2184</v>
      </c>
      <c r="B988" s="44" t="s">
        <v>2185</v>
      </c>
      <c r="C988" s="45">
        <v>42</v>
      </c>
      <c r="D988" s="46" t="s">
        <v>335</v>
      </c>
      <c r="E988" s="47">
        <v>0.80753332761387098</v>
      </c>
      <c r="F988" s="48">
        <v>64.266080263881193</v>
      </c>
      <c r="G988" s="47">
        <v>0.56899727311935699</v>
      </c>
      <c r="H988" s="50">
        <v>7.95586527293844</v>
      </c>
      <c r="I988" s="76" t="str">
        <f t="shared" si="30"/>
        <v>No</v>
      </c>
      <c r="J988" s="49" t="str">
        <f t="shared" si="31"/>
        <v>No</v>
      </c>
      <c r="K988" s="47">
        <v>0.12822282364187501</v>
      </c>
      <c r="L988" s="50">
        <v>30.4562946673997</v>
      </c>
      <c r="M988" s="47">
        <v>0.14085116325098501</v>
      </c>
      <c r="N988" s="50">
        <v>42.799070847851297</v>
      </c>
    </row>
    <row r="989" spans="1:14" x14ac:dyDescent="0.2">
      <c r="A989" s="57" t="s">
        <v>2186</v>
      </c>
      <c r="B989" s="44" t="s">
        <v>2186</v>
      </c>
      <c r="C989" s="45">
        <v>42</v>
      </c>
      <c r="D989" s="46" t="s">
        <v>335</v>
      </c>
      <c r="E989" s="47">
        <v>0.79772313606424405</v>
      </c>
      <c r="F989" s="48">
        <v>60.4178119846069</v>
      </c>
      <c r="G989" s="47">
        <v>0.58032929847846804</v>
      </c>
      <c r="H989" s="50">
        <v>9.9883855981417007</v>
      </c>
      <c r="I989" s="76" t="str">
        <f t="shared" si="30"/>
        <v>No</v>
      </c>
      <c r="J989" s="49" t="str">
        <f t="shared" si="31"/>
        <v>No</v>
      </c>
      <c r="K989" s="47">
        <v>0.192825107076079</v>
      </c>
      <c r="L989" s="50">
        <v>72.567344694887296</v>
      </c>
      <c r="M989" s="47">
        <v>0.13697610697290499</v>
      </c>
      <c r="N989" s="50">
        <v>39.779326364692203</v>
      </c>
    </row>
    <row r="990" spans="1:14" x14ac:dyDescent="0.2">
      <c r="A990" s="57" t="s">
        <v>2187</v>
      </c>
      <c r="B990" s="44" t="s">
        <v>2188</v>
      </c>
      <c r="C990" s="45">
        <v>43</v>
      </c>
      <c r="D990" s="46" t="s">
        <v>335</v>
      </c>
      <c r="E990" s="47">
        <v>0.63562286906680598</v>
      </c>
      <c r="F990" s="48">
        <v>16.2726772952172</v>
      </c>
      <c r="G990" s="47">
        <v>0.39811632951999198</v>
      </c>
      <c r="H990" s="50">
        <v>1.1369509043927599</v>
      </c>
      <c r="I990" s="76" t="str">
        <f t="shared" si="30"/>
        <v>No</v>
      </c>
      <c r="J990" s="49" t="str">
        <f t="shared" si="31"/>
        <v>No</v>
      </c>
      <c r="K990" s="47">
        <v>0.260014552051541</v>
      </c>
      <c r="L990" s="50">
        <v>89.444749862561807</v>
      </c>
      <c r="M990" s="47">
        <v>0.28540774719309903</v>
      </c>
      <c r="N990" s="50">
        <v>85.658914728682205</v>
      </c>
    </row>
    <row r="991" spans="1:14" x14ac:dyDescent="0.2">
      <c r="A991" s="57" t="s">
        <v>2189</v>
      </c>
      <c r="B991" s="44" t="s">
        <v>2190</v>
      </c>
      <c r="C991" s="45">
        <v>43</v>
      </c>
      <c r="D991" s="46" t="s">
        <v>335</v>
      </c>
      <c r="E991" s="47">
        <v>0.92269372222127999</v>
      </c>
      <c r="F991" s="48">
        <v>96.921385376580503</v>
      </c>
      <c r="G991" s="47">
        <v>0.79889922685020598</v>
      </c>
      <c r="H991" s="50">
        <v>66.485788113695094</v>
      </c>
      <c r="I991" s="76" t="str">
        <f t="shared" si="30"/>
        <v>No</v>
      </c>
      <c r="J991" s="49" t="str">
        <f t="shared" si="31"/>
        <v>No</v>
      </c>
      <c r="K991" s="47">
        <v>0.21110334224713401</v>
      </c>
      <c r="L991" s="50">
        <v>78.724573941726206</v>
      </c>
      <c r="M991" s="47">
        <v>0.19843811410593801</v>
      </c>
      <c r="N991" s="50">
        <v>58.656330749353998</v>
      </c>
    </row>
    <row r="992" spans="1:14" x14ac:dyDescent="0.2">
      <c r="A992" s="57" t="s">
        <v>2191</v>
      </c>
      <c r="B992" s="44" t="s">
        <v>2192</v>
      </c>
      <c r="C992" s="45">
        <v>43</v>
      </c>
      <c r="D992" s="46" t="s">
        <v>335</v>
      </c>
      <c r="E992" s="47">
        <v>0.90959522043201901</v>
      </c>
      <c r="F992" s="48">
        <v>94.337548103353498</v>
      </c>
      <c r="G992" s="47">
        <v>0.76530702804422901</v>
      </c>
      <c r="H992" s="50">
        <v>54.780361757105901</v>
      </c>
      <c r="I992" s="76" t="str">
        <f t="shared" si="30"/>
        <v>No</v>
      </c>
      <c r="J992" s="49" t="str">
        <f t="shared" si="31"/>
        <v>No</v>
      </c>
      <c r="K992" s="47">
        <v>0.23943710645255301</v>
      </c>
      <c r="L992" s="50">
        <v>86.256184716877399</v>
      </c>
      <c r="M992" s="47">
        <v>0.24377202224205599</v>
      </c>
      <c r="N992" s="50">
        <v>74.4444444444444</v>
      </c>
    </row>
    <row r="993" spans="1:14" x14ac:dyDescent="0.2">
      <c r="A993" s="148" t="s">
        <v>2193</v>
      </c>
      <c r="B993" s="44" t="s">
        <v>2194</v>
      </c>
      <c r="C993" s="45">
        <v>43</v>
      </c>
      <c r="D993" s="46" t="s">
        <v>335</v>
      </c>
      <c r="E993" s="47">
        <v>0.92141371689054596</v>
      </c>
      <c r="F993" s="48">
        <v>96.701484332050597</v>
      </c>
      <c r="G993" s="47">
        <v>0.85210148271678199</v>
      </c>
      <c r="H993" s="50">
        <v>81.007751937984494</v>
      </c>
      <c r="I993" s="76" t="str">
        <f t="shared" si="30"/>
        <v>No</v>
      </c>
      <c r="J993" s="49" t="str">
        <f t="shared" si="31"/>
        <v>Yes</v>
      </c>
      <c r="K993" s="47">
        <v>0.14010851425329701</v>
      </c>
      <c r="L993" s="50">
        <v>43.870258383727297</v>
      </c>
      <c r="M993" s="47">
        <v>0.13887421467157701</v>
      </c>
      <c r="N993" s="50">
        <v>25.658914728682198</v>
      </c>
    </row>
    <row r="994" spans="1:14" x14ac:dyDescent="0.2">
      <c r="A994" s="57" t="s">
        <v>2195</v>
      </c>
      <c r="B994" s="44" t="s">
        <v>2196</v>
      </c>
      <c r="C994" s="45">
        <v>43</v>
      </c>
      <c r="D994" s="46" t="s">
        <v>335</v>
      </c>
      <c r="E994" s="47">
        <v>0.91162327325097703</v>
      </c>
      <c r="F994" s="48">
        <v>94.887300714678403</v>
      </c>
      <c r="G994" s="47">
        <v>0.71358971786693404</v>
      </c>
      <c r="H994" s="50">
        <v>34.082687338501302</v>
      </c>
      <c r="I994" s="76" t="str">
        <f t="shared" si="30"/>
        <v>No</v>
      </c>
      <c r="J994" s="49" t="str">
        <f t="shared" si="31"/>
        <v>No</v>
      </c>
      <c r="K994" s="47">
        <v>0.129914115469419</v>
      </c>
      <c r="L994" s="50">
        <v>32.7102803738318</v>
      </c>
      <c r="M994" s="47">
        <v>0.13137464606482699</v>
      </c>
      <c r="N994" s="50">
        <v>20.930232558139501</v>
      </c>
    </row>
    <row r="995" spans="1:14" x14ac:dyDescent="0.2">
      <c r="A995" s="57" t="s">
        <v>2197</v>
      </c>
      <c r="B995" s="44" t="s">
        <v>2198</v>
      </c>
      <c r="C995" s="45">
        <v>43</v>
      </c>
      <c r="D995" s="46" t="s">
        <v>335</v>
      </c>
      <c r="E995" s="47">
        <v>0.87701668573193103</v>
      </c>
      <c r="F995" s="48">
        <v>87.465640461792205</v>
      </c>
      <c r="G995" s="47">
        <v>0.75471544745972396</v>
      </c>
      <c r="H995" s="50">
        <v>50.7751937984496</v>
      </c>
      <c r="I995" s="76" t="str">
        <f t="shared" si="30"/>
        <v>No</v>
      </c>
      <c r="J995" s="49" t="str">
        <f t="shared" si="31"/>
        <v>No</v>
      </c>
      <c r="K995" s="47">
        <v>0.143454359702997</v>
      </c>
      <c r="L995" s="50">
        <v>46.893897746014297</v>
      </c>
      <c r="M995" s="47">
        <v>0.144037913983426</v>
      </c>
      <c r="N995" s="50">
        <v>28.1653746770026</v>
      </c>
    </row>
    <row r="996" spans="1:14" x14ac:dyDescent="0.2">
      <c r="A996" s="57" t="s">
        <v>414</v>
      </c>
      <c r="B996" s="44" t="s">
        <v>2199</v>
      </c>
      <c r="C996" s="45">
        <v>43</v>
      </c>
      <c r="D996" s="46" t="s">
        <v>335</v>
      </c>
      <c r="E996" s="47">
        <v>0.84719711722217095</v>
      </c>
      <c r="F996" s="48">
        <v>78.834524463991201</v>
      </c>
      <c r="G996" s="47">
        <v>0.55726828026483299</v>
      </c>
      <c r="H996" s="50">
        <v>8.0620155038759709</v>
      </c>
      <c r="I996" s="76" t="str">
        <f t="shared" si="30"/>
        <v>No</v>
      </c>
      <c r="J996" s="49" t="str">
        <f t="shared" si="31"/>
        <v>No</v>
      </c>
      <c r="K996" s="47">
        <v>0.255533941258831</v>
      </c>
      <c r="L996" s="50">
        <v>88.730071467839494</v>
      </c>
      <c r="M996" s="47">
        <v>0.25984245453043903</v>
      </c>
      <c r="N996" s="50">
        <v>79.586563307493506</v>
      </c>
    </row>
    <row r="997" spans="1:14" x14ac:dyDescent="0.2">
      <c r="A997" s="57" t="s">
        <v>2200</v>
      </c>
      <c r="B997" s="44" t="s">
        <v>2201</v>
      </c>
      <c r="C997" s="45">
        <v>43</v>
      </c>
      <c r="D997" s="46" t="s">
        <v>335</v>
      </c>
      <c r="E997" s="47">
        <v>0.82739232490044401</v>
      </c>
      <c r="F997" s="48">
        <v>72.457394172622301</v>
      </c>
      <c r="G997" s="47">
        <v>0.52253950560892304</v>
      </c>
      <c r="H997" s="50">
        <v>5.60723514211886</v>
      </c>
      <c r="I997" s="76" t="str">
        <f t="shared" si="30"/>
        <v>No</v>
      </c>
      <c r="J997" s="49" t="str">
        <f t="shared" si="31"/>
        <v>No</v>
      </c>
      <c r="K997" s="47">
        <v>0.27716971885449398</v>
      </c>
      <c r="L997" s="50">
        <v>91.698735568993996</v>
      </c>
      <c r="M997" s="47">
        <v>0.21673799579307201</v>
      </c>
      <c r="N997" s="50">
        <v>65.994832041343699</v>
      </c>
    </row>
    <row r="998" spans="1:14" x14ac:dyDescent="0.2">
      <c r="A998" s="57" t="s">
        <v>2202</v>
      </c>
      <c r="B998" s="44" t="s">
        <v>2203</v>
      </c>
      <c r="C998" s="45">
        <v>43</v>
      </c>
      <c r="D998" s="46" t="s">
        <v>335</v>
      </c>
      <c r="E998" s="47">
        <v>0.92071488193787598</v>
      </c>
      <c r="F998" s="48">
        <v>96.3166575041231</v>
      </c>
      <c r="G998" s="47">
        <v>0.76869376151928503</v>
      </c>
      <c r="H998" s="50">
        <v>56.098191214470297</v>
      </c>
      <c r="I998" s="76" t="str">
        <f t="shared" si="30"/>
        <v>No</v>
      </c>
      <c r="J998" s="49" t="str">
        <f t="shared" si="31"/>
        <v>No</v>
      </c>
      <c r="K998" s="47">
        <v>0.20691610941812699</v>
      </c>
      <c r="L998" s="50">
        <v>77.954920285871395</v>
      </c>
      <c r="M998" s="47">
        <v>0.19514988110182499</v>
      </c>
      <c r="N998" s="50">
        <v>57.054263565891503</v>
      </c>
    </row>
    <row r="999" spans="1:14" x14ac:dyDescent="0.2">
      <c r="A999" s="57" t="s">
        <v>2204</v>
      </c>
      <c r="B999" s="44" t="s">
        <v>2205</v>
      </c>
      <c r="C999" s="45">
        <v>43</v>
      </c>
      <c r="D999" s="46" t="s">
        <v>335</v>
      </c>
      <c r="E999" s="47">
        <v>0.91914969380602696</v>
      </c>
      <c r="F999" s="48">
        <v>96.041781198460697</v>
      </c>
      <c r="G999" s="47">
        <v>0.76201275528952706</v>
      </c>
      <c r="H999" s="50">
        <v>53.514211886304899</v>
      </c>
      <c r="I999" s="76" t="str">
        <f t="shared" si="30"/>
        <v>No</v>
      </c>
      <c r="J999" s="49" t="str">
        <f t="shared" si="31"/>
        <v>No</v>
      </c>
      <c r="K999" s="47">
        <v>0.162350242576908</v>
      </c>
      <c r="L999" s="50">
        <v>58.933479934029698</v>
      </c>
      <c r="M999" s="47">
        <v>0.16065079397256499</v>
      </c>
      <c r="N999" s="50">
        <v>36.356589147286797</v>
      </c>
    </row>
    <row r="1000" spans="1:14" x14ac:dyDescent="0.2">
      <c r="A1000" s="57" t="s">
        <v>2206</v>
      </c>
      <c r="B1000" s="44" t="s">
        <v>2207</v>
      </c>
      <c r="C1000" s="45">
        <v>43</v>
      </c>
      <c r="D1000" s="46" t="s">
        <v>335</v>
      </c>
      <c r="E1000" s="47">
        <v>0.85501767017622499</v>
      </c>
      <c r="F1000" s="48">
        <v>81.638262781748196</v>
      </c>
      <c r="G1000" s="47">
        <v>0.67038852233246005</v>
      </c>
      <c r="H1000" s="50">
        <v>22.144702842377299</v>
      </c>
      <c r="I1000" s="76" t="str">
        <f t="shared" si="30"/>
        <v>No</v>
      </c>
      <c r="J1000" s="49" t="str">
        <f t="shared" si="31"/>
        <v>No</v>
      </c>
      <c r="K1000" s="47">
        <v>0.26905176304092898</v>
      </c>
      <c r="L1000" s="50">
        <v>90.709180868609096</v>
      </c>
      <c r="M1000" s="47">
        <v>0.25771399496089498</v>
      </c>
      <c r="N1000" s="50">
        <v>79.198966408268703</v>
      </c>
    </row>
    <row r="1001" spans="1:14" x14ac:dyDescent="0.2">
      <c r="A1001" s="57" t="s">
        <v>2208</v>
      </c>
      <c r="B1001" s="44" t="s">
        <v>2209</v>
      </c>
      <c r="C1001" s="45">
        <v>43</v>
      </c>
      <c r="D1001" s="46" t="s">
        <v>335</v>
      </c>
      <c r="E1001" s="47">
        <v>0.854738904550436</v>
      </c>
      <c r="F1001" s="48">
        <v>81.308411214953296</v>
      </c>
      <c r="G1001" s="47">
        <v>0.71037833778083304</v>
      </c>
      <c r="H1001" s="50">
        <v>33.023255813953497</v>
      </c>
      <c r="I1001" s="76" t="str">
        <f t="shared" si="30"/>
        <v>No</v>
      </c>
      <c r="J1001" s="49" t="str">
        <f t="shared" si="31"/>
        <v>No</v>
      </c>
      <c r="K1001" s="47">
        <v>0.13647143590306299</v>
      </c>
      <c r="L1001" s="50">
        <v>40.076965365585501</v>
      </c>
      <c r="M1001" s="47">
        <v>0.13192491779235399</v>
      </c>
      <c r="N1001" s="50">
        <v>21.214470284237699</v>
      </c>
    </row>
    <row r="1002" spans="1:14" x14ac:dyDescent="0.2">
      <c r="A1002" s="57" t="s">
        <v>2210</v>
      </c>
      <c r="B1002" s="44" t="s">
        <v>2211</v>
      </c>
      <c r="C1002" s="45">
        <v>43</v>
      </c>
      <c r="D1002" s="46" t="s">
        <v>335</v>
      </c>
      <c r="E1002" s="47">
        <v>0.89917415205761397</v>
      </c>
      <c r="F1002" s="48">
        <v>92.138537658053906</v>
      </c>
      <c r="G1002" s="47">
        <v>0.77546643549810201</v>
      </c>
      <c r="H1002" s="50">
        <v>58.268733850129202</v>
      </c>
      <c r="I1002" s="76" t="str">
        <f t="shared" si="30"/>
        <v>No</v>
      </c>
      <c r="J1002" s="49" t="str">
        <f t="shared" si="31"/>
        <v>No</v>
      </c>
      <c r="K1002" s="47">
        <v>0.22738907234886899</v>
      </c>
      <c r="L1002" s="50">
        <v>83.672347443650395</v>
      </c>
      <c r="M1002" s="47">
        <v>0.234783299854252</v>
      </c>
      <c r="N1002" s="50">
        <v>71.447028423772593</v>
      </c>
    </row>
    <row r="1003" spans="1:14" x14ac:dyDescent="0.2">
      <c r="A1003" s="57" t="s">
        <v>1850</v>
      </c>
      <c r="B1003" s="44" t="s">
        <v>2212</v>
      </c>
      <c r="C1003" s="45">
        <v>43</v>
      </c>
      <c r="D1003" s="46" t="s">
        <v>335</v>
      </c>
      <c r="E1003" s="47">
        <v>0.87386520892333697</v>
      </c>
      <c r="F1003" s="48">
        <v>86.586036283672399</v>
      </c>
      <c r="G1003" s="47">
        <v>0.72267511840963194</v>
      </c>
      <c r="H1003" s="50">
        <v>37.312661498708003</v>
      </c>
      <c r="I1003" s="76" t="str">
        <f t="shared" si="30"/>
        <v>No</v>
      </c>
      <c r="J1003" s="49" t="str">
        <f t="shared" si="31"/>
        <v>No</v>
      </c>
      <c r="K1003" s="47">
        <v>0.183812240569179</v>
      </c>
      <c r="L1003" s="50">
        <v>69.048927982407903</v>
      </c>
      <c r="M1003" s="47">
        <v>0.17176748676088599</v>
      </c>
      <c r="N1003" s="50">
        <v>41.602067183462502</v>
      </c>
    </row>
    <row r="1004" spans="1:14" x14ac:dyDescent="0.2">
      <c r="A1004" s="57" t="s">
        <v>2213</v>
      </c>
      <c r="B1004" s="44" t="s">
        <v>2214</v>
      </c>
      <c r="C1004" s="45">
        <v>43</v>
      </c>
      <c r="D1004" s="46" t="s">
        <v>335</v>
      </c>
      <c r="E1004" s="47">
        <v>0.80537171056963097</v>
      </c>
      <c r="F1004" s="48">
        <v>63.441451346893899</v>
      </c>
      <c r="G1004" s="47">
        <v>0.59460163795419896</v>
      </c>
      <c r="H1004" s="50">
        <v>11.343669250646</v>
      </c>
      <c r="I1004" s="76" t="str">
        <f t="shared" si="30"/>
        <v>No</v>
      </c>
      <c r="J1004" s="49" t="str">
        <f t="shared" si="31"/>
        <v>No</v>
      </c>
      <c r="K1004" s="47">
        <v>0.26562453375362699</v>
      </c>
      <c r="L1004" s="50">
        <v>90.324354040681698</v>
      </c>
      <c r="M1004" s="47">
        <v>0.27146031803557902</v>
      </c>
      <c r="N1004" s="50">
        <v>82.480620155038807</v>
      </c>
    </row>
    <row r="1005" spans="1:14" x14ac:dyDescent="0.2">
      <c r="A1005" s="57" t="s">
        <v>2215</v>
      </c>
      <c r="B1005" s="44" t="s">
        <v>2216</v>
      </c>
      <c r="C1005" s="45">
        <v>43</v>
      </c>
      <c r="D1005" s="46" t="s">
        <v>335</v>
      </c>
      <c r="E1005" s="47">
        <v>0.82882724611884995</v>
      </c>
      <c r="F1005" s="48">
        <v>72.787245739417301</v>
      </c>
      <c r="G1005" s="47">
        <v>0.63002217589531495</v>
      </c>
      <c r="H1005" s="50">
        <v>15.736434108527099</v>
      </c>
      <c r="I1005" s="76" t="str">
        <f t="shared" si="30"/>
        <v>No</v>
      </c>
      <c r="J1005" s="49" t="str">
        <f t="shared" si="31"/>
        <v>No</v>
      </c>
      <c r="K1005" s="47">
        <v>0.166960109542896</v>
      </c>
      <c r="L1005" s="50">
        <v>61.2424409015943</v>
      </c>
      <c r="M1005" s="47">
        <v>0.13393237508123401</v>
      </c>
      <c r="N1005" s="50">
        <v>22.454780361757098</v>
      </c>
    </row>
    <row r="1006" spans="1:14" x14ac:dyDescent="0.2">
      <c r="A1006" s="57" t="s">
        <v>2217</v>
      </c>
      <c r="B1006" s="44" t="s">
        <v>2218</v>
      </c>
      <c r="C1006" s="45">
        <v>43</v>
      </c>
      <c r="D1006" s="46" t="s">
        <v>335</v>
      </c>
      <c r="E1006" s="47">
        <v>0.86227486782807705</v>
      </c>
      <c r="F1006" s="48">
        <v>83.837273227047802</v>
      </c>
      <c r="G1006" s="47">
        <v>0.76606064798748996</v>
      </c>
      <c r="H1006" s="50">
        <v>55.090439276485803</v>
      </c>
      <c r="I1006" s="76" t="str">
        <f t="shared" si="30"/>
        <v>No</v>
      </c>
      <c r="J1006" s="49" t="str">
        <f t="shared" si="31"/>
        <v>No</v>
      </c>
      <c r="K1006" s="47">
        <v>0.26209261517863902</v>
      </c>
      <c r="L1006" s="50">
        <v>89.664650907091797</v>
      </c>
      <c r="M1006" s="47">
        <v>0.27613541878291098</v>
      </c>
      <c r="N1006" s="50">
        <v>83.617571059431498</v>
      </c>
    </row>
    <row r="1007" spans="1:14" x14ac:dyDescent="0.2">
      <c r="A1007" s="57" t="s">
        <v>2219</v>
      </c>
      <c r="B1007" s="44" t="s">
        <v>2220</v>
      </c>
      <c r="C1007" s="45">
        <v>43</v>
      </c>
      <c r="D1007" s="46" t="s">
        <v>335</v>
      </c>
      <c r="E1007" s="47">
        <v>0.92959726474806903</v>
      </c>
      <c r="F1007" s="48">
        <v>97.910940076965403</v>
      </c>
      <c r="G1007" s="47">
        <v>0.74728141787490598</v>
      </c>
      <c r="H1007" s="50">
        <v>47.493540051679602</v>
      </c>
      <c r="I1007" s="76" t="str">
        <f t="shared" si="30"/>
        <v>No</v>
      </c>
      <c r="J1007" s="49" t="str">
        <f t="shared" si="31"/>
        <v>No</v>
      </c>
      <c r="K1007" s="47">
        <v>0.122062481522573</v>
      </c>
      <c r="L1007" s="50">
        <v>23.694337548103402</v>
      </c>
      <c r="M1007" s="47">
        <v>0.121983977955176</v>
      </c>
      <c r="N1007" s="50">
        <v>15.0387596899225</v>
      </c>
    </row>
    <row r="1008" spans="1:14" x14ac:dyDescent="0.2">
      <c r="A1008" s="57" t="s">
        <v>2195</v>
      </c>
      <c r="B1008" s="44" t="s">
        <v>2221</v>
      </c>
      <c r="C1008" s="45">
        <v>43</v>
      </c>
      <c r="D1008" s="46" t="s">
        <v>335</v>
      </c>
      <c r="E1008" s="47">
        <v>0.91668699329514503</v>
      </c>
      <c r="F1008" s="48">
        <v>95.492028587135806</v>
      </c>
      <c r="G1008" s="47">
        <v>0.82564825634115602</v>
      </c>
      <c r="H1008" s="50">
        <v>74.470284237726105</v>
      </c>
      <c r="I1008" s="76" t="str">
        <f t="shared" si="30"/>
        <v>No</v>
      </c>
      <c r="J1008" s="49" t="str">
        <f t="shared" si="31"/>
        <v>No</v>
      </c>
      <c r="K1008" s="47">
        <v>0.16863000177471901</v>
      </c>
      <c r="L1008" s="50">
        <v>62.561847168774101</v>
      </c>
      <c r="M1008" s="47">
        <v>0.17458550977510001</v>
      </c>
      <c r="N1008" s="50">
        <v>43.100775193798498</v>
      </c>
    </row>
    <row r="1009" spans="1:14" x14ac:dyDescent="0.2">
      <c r="A1009" s="57" t="s">
        <v>2222</v>
      </c>
      <c r="B1009" s="44" t="s">
        <v>2223</v>
      </c>
      <c r="C1009" s="45">
        <v>43</v>
      </c>
      <c r="D1009" s="46" t="s">
        <v>335</v>
      </c>
      <c r="E1009" s="47">
        <v>0.85277626814234297</v>
      </c>
      <c r="F1009" s="48">
        <v>80.483782297965902</v>
      </c>
      <c r="G1009" s="47">
        <v>0.73525145482989296</v>
      </c>
      <c r="H1009" s="50">
        <v>42.713178294573602</v>
      </c>
      <c r="I1009" s="76" t="str">
        <f t="shared" si="30"/>
        <v>No</v>
      </c>
      <c r="J1009" s="49" t="str">
        <f t="shared" si="31"/>
        <v>No</v>
      </c>
      <c r="K1009" s="47">
        <v>0.14384628968079399</v>
      </c>
      <c r="L1009" s="50">
        <v>47.333699835074199</v>
      </c>
      <c r="M1009" s="47">
        <v>0.14384186497298501</v>
      </c>
      <c r="N1009" s="50">
        <v>28.062015503876001</v>
      </c>
    </row>
    <row r="1010" spans="1:14" x14ac:dyDescent="0.2">
      <c r="A1010" s="148" t="s">
        <v>2224</v>
      </c>
      <c r="B1010" s="44" t="s">
        <v>2225</v>
      </c>
      <c r="C1010" s="45">
        <v>43</v>
      </c>
      <c r="D1010" s="46" t="s">
        <v>335</v>
      </c>
      <c r="E1010" s="47">
        <v>0.92140916266762196</v>
      </c>
      <c r="F1010" s="48">
        <v>96.6465090709181</v>
      </c>
      <c r="G1010" s="47">
        <v>0.84557180072623805</v>
      </c>
      <c r="H1010" s="50">
        <v>79.509043927648605</v>
      </c>
      <c r="I1010" s="76" t="str">
        <f t="shared" si="30"/>
        <v>No</v>
      </c>
      <c r="J1010" s="49" t="str">
        <f t="shared" si="31"/>
        <v>Yes</v>
      </c>
      <c r="K1010" s="47">
        <v>0.13784965229455201</v>
      </c>
      <c r="L1010" s="50">
        <v>41.121495327102799</v>
      </c>
      <c r="M1010" s="47">
        <v>0.13534168497620999</v>
      </c>
      <c r="N1010" s="50">
        <v>23.307493540051698</v>
      </c>
    </row>
    <row r="1011" spans="1:14" x14ac:dyDescent="0.2">
      <c r="A1011" s="57" t="s">
        <v>2226</v>
      </c>
      <c r="B1011" s="44" t="s">
        <v>2227</v>
      </c>
      <c r="C1011" s="45">
        <v>43</v>
      </c>
      <c r="D1011" s="46" t="s">
        <v>335</v>
      </c>
      <c r="E1011" s="47">
        <v>0.868781186042209</v>
      </c>
      <c r="F1011" s="48">
        <v>85.431555799890006</v>
      </c>
      <c r="G1011" s="47">
        <v>0.74195165956783904</v>
      </c>
      <c r="H1011" s="50">
        <v>45.400516795865599</v>
      </c>
      <c r="I1011" s="76" t="str">
        <f t="shared" si="30"/>
        <v>No</v>
      </c>
      <c r="J1011" s="49" t="str">
        <f t="shared" si="31"/>
        <v>No</v>
      </c>
      <c r="K1011" s="47">
        <v>0.13106572568105099</v>
      </c>
      <c r="L1011" s="50">
        <v>34.084661902143999</v>
      </c>
      <c r="M1011" s="47">
        <v>0.12813759520992901</v>
      </c>
      <c r="N1011" s="50">
        <v>18.837209302325601</v>
      </c>
    </row>
    <row r="1012" spans="1:14" x14ac:dyDescent="0.2">
      <c r="A1012" s="57" t="s">
        <v>2228</v>
      </c>
      <c r="B1012" s="44" t="s">
        <v>2229</v>
      </c>
      <c r="C1012" s="45">
        <v>43</v>
      </c>
      <c r="D1012" s="46" t="s">
        <v>335</v>
      </c>
      <c r="E1012" s="47">
        <v>0.87384046889921296</v>
      </c>
      <c r="F1012" s="48">
        <v>86.531061022539902</v>
      </c>
      <c r="G1012" s="47">
        <v>0.74760629001484502</v>
      </c>
      <c r="H1012" s="50">
        <v>47.596899224806201</v>
      </c>
      <c r="I1012" s="76" t="str">
        <f t="shared" si="30"/>
        <v>No</v>
      </c>
      <c r="J1012" s="49" t="str">
        <f t="shared" si="31"/>
        <v>No</v>
      </c>
      <c r="K1012" s="47">
        <v>0.13003587596642299</v>
      </c>
      <c r="L1012" s="50">
        <v>32.820230896096803</v>
      </c>
      <c r="M1012" s="47">
        <v>0.121248693646961</v>
      </c>
      <c r="N1012" s="50">
        <v>14.6511627906977</v>
      </c>
    </row>
    <row r="1013" spans="1:14" x14ac:dyDescent="0.2">
      <c r="A1013" s="57" t="s">
        <v>2230</v>
      </c>
      <c r="B1013" s="44" t="s">
        <v>2231</v>
      </c>
      <c r="C1013" s="45">
        <v>43</v>
      </c>
      <c r="D1013" s="46" t="s">
        <v>335</v>
      </c>
      <c r="E1013" s="47">
        <v>0.80604775848230703</v>
      </c>
      <c r="F1013" s="48">
        <v>63.7713029136888</v>
      </c>
      <c r="G1013" s="47">
        <v>0.63408700252422701</v>
      </c>
      <c r="H1013" s="50">
        <v>16.330749354005199</v>
      </c>
      <c r="I1013" s="76" t="str">
        <f t="shared" si="30"/>
        <v>No</v>
      </c>
      <c r="J1013" s="49" t="str">
        <f t="shared" si="31"/>
        <v>No</v>
      </c>
      <c r="K1013" s="47">
        <v>0.138438355484545</v>
      </c>
      <c r="L1013" s="50">
        <v>42.001099505222598</v>
      </c>
      <c r="M1013" s="47">
        <v>0.136032141636687</v>
      </c>
      <c r="N1013" s="50">
        <v>23.979328165374699</v>
      </c>
    </row>
    <row r="1014" spans="1:14" x14ac:dyDescent="0.2">
      <c r="A1014" s="57" t="s">
        <v>414</v>
      </c>
      <c r="B1014" s="44" t="s">
        <v>2232</v>
      </c>
      <c r="C1014" s="45">
        <v>43</v>
      </c>
      <c r="D1014" s="46" t="s">
        <v>335</v>
      </c>
      <c r="E1014" s="47">
        <v>0.89520665373559904</v>
      </c>
      <c r="F1014" s="48">
        <v>91.368884002198996</v>
      </c>
      <c r="G1014" s="47">
        <v>0.786925811213945</v>
      </c>
      <c r="H1014" s="50">
        <v>62.428940568475497</v>
      </c>
      <c r="I1014" s="76" t="str">
        <f t="shared" si="30"/>
        <v>No</v>
      </c>
      <c r="J1014" s="49" t="str">
        <f t="shared" si="31"/>
        <v>No</v>
      </c>
      <c r="K1014" s="47">
        <v>0.142942667910127</v>
      </c>
      <c r="L1014" s="50">
        <v>46.454095656954401</v>
      </c>
      <c r="M1014" s="47">
        <v>0.14065985104065001</v>
      </c>
      <c r="N1014" s="50">
        <v>26.511627906976699</v>
      </c>
    </row>
    <row r="1015" spans="1:14" x14ac:dyDescent="0.2">
      <c r="A1015" s="57" t="s">
        <v>2233</v>
      </c>
      <c r="B1015" s="44" t="s">
        <v>2234</v>
      </c>
      <c r="C1015" s="45">
        <v>43</v>
      </c>
      <c r="D1015" s="46" t="s">
        <v>335</v>
      </c>
      <c r="E1015" s="47">
        <v>0.749586893548014</v>
      </c>
      <c r="F1015" s="48">
        <v>45.1346893897746</v>
      </c>
      <c r="G1015" s="47">
        <v>0.618639912993038</v>
      </c>
      <c r="H1015" s="50">
        <v>14.521963824289401</v>
      </c>
      <c r="I1015" s="76" t="str">
        <f t="shared" si="30"/>
        <v>No</v>
      </c>
      <c r="J1015" s="49" t="str">
        <f t="shared" si="31"/>
        <v>No</v>
      </c>
      <c r="K1015" s="47">
        <v>0.14774690069830401</v>
      </c>
      <c r="L1015" s="50">
        <v>50.027487630566199</v>
      </c>
      <c r="M1015" s="47">
        <v>0.13061656127631699</v>
      </c>
      <c r="N1015" s="50">
        <v>20.284237726098201</v>
      </c>
    </row>
    <row r="1016" spans="1:14" x14ac:dyDescent="0.2">
      <c r="A1016" s="57" t="s">
        <v>2235</v>
      </c>
      <c r="B1016" s="44" t="s">
        <v>2236</v>
      </c>
      <c r="C1016" s="45">
        <v>43</v>
      </c>
      <c r="D1016" s="46" t="s">
        <v>335</v>
      </c>
      <c r="E1016" s="47">
        <v>0.75185878642210402</v>
      </c>
      <c r="F1016" s="48">
        <v>46.124244090159401</v>
      </c>
      <c r="G1016" s="47">
        <v>0.324167889443984</v>
      </c>
      <c r="H1016" s="50">
        <v>0.129198966408269</v>
      </c>
      <c r="I1016" s="76" t="str">
        <f t="shared" si="30"/>
        <v>No</v>
      </c>
      <c r="J1016" s="49" t="str">
        <f t="shared" si="31"/>
        <v>No</v>
      </c>
      <c r="K1016" s="47">
        <v>0.169561282680254</v>
      </c>
      <c r="L1016" s="50">
        <v>63.111599780098999</v>
      </c>
      <c r="M1016" s="47">
        <v>0.13852780147400401</v>
      </c>
      <c r="N1016" s="50">
        <v>25.478036175710599</v>
      </c>
    </row>
    <row r="1017" spans="1:14" x14ac:dyDescent="0.2">
      <c r="A1017" s="57" t="s">
        <v>2237</v>
      </c>
      <c r="B1017" s="44" t="s">
        <v>2238</v>
      </c>
      <c r="C1017" s="45">
        <v>43</v>
      </c>
      <c r="D1017" s="46" t="s">
        <v>335</v>
      </c>
      <c r="E1017" s="47">
        <v>0.80176681863220001</v>
      </c>
      <c r="F1017" s="48">
        <v>62.341946124244103</v>
      </c>
      <c r="G1017" s="47">
        <v>0.53408873066999096</v>
      </c>
      <c r="H1017" s="50">
        <v>6.4341085271317802</v>
      </c>
      <c r="I1017" s="76" t="str">
        <f t="shared" si="30"/>
        <v>No</v>
      </c>
      <c r="J1017" s="49" t="str">
        <f t="shared" si="31"/>
        <v>No</v>
      </c>
      <c r="K1017" s="47">
        <v>0.115229600625759</v>
      </c>
      <c r="L1017" s="50">
        <v>14.7333699835074</v>
      </c>
      <c r="M1017" s="47">
        <v>0.113050129080368</v>
      </c>
      <c r="N1017" s="50">
        <v>10.1550387596899</v>
      </c>
    </row>
    <row r="1018" spans="1:14" x14ac:dyDescent="0.2">
      <c r="A1018" s="57" t="s">
        <v>2239</v>
      </c>
      <c r="B1018" s="44" t="s">
        <v>2237</v>
      </c>
      <c r="C1018" s="45">
        <v>43</v>
      </c>
      <c r="D1018" s="46" t="s">
        <v>335</v>
      </c>
      <c r="E1018" s="47">
        <v>0.79817233697013101</v>
      </c>
      <c r="F1018" s="48">
        <v>60.692688290269402</v>
      </c>
      <c r="G1018" s="47">
        <v>0.53050886340813197</v>
      </c>
      <c r="H1018" s="50">
        <v>6.2790697674418601</v>
      </c>
      <c r="I1018" s="76" t="str">
        <f t="shared" si="30"/>
        <v>No</v>
      </c>
      <c r="J1018" s="49" t="str">
        <f t="shared" si="31"/>
        <v>No</v>
      </c>
      <c r="K1018" s="47">
        <v>0.14540036751558399</v>
      </c>
      <c r="L1018" s="50">
        <v>48.763056624519002</v>
      </c>
      <c r="M1018" s="47">
        <v>0.123047357944155</v>
      </c>
      <c r="N1018" s="50">
        <v>15.633074935400501</v>
      </c>
    </row>
    <row r="1019" spans="1:14" x14ac:dyDescent="0.2">
      <c r="A1019" s="57" t="s">
        <v>2240</v>
      </c>
      <c r="B1019" s="44" t="s">
        <v>2241</v>
      </c>
      <c r="C1019" s="45">
        <v>43</v>
      </c>
      <c r="D1019" s="46" t="s">
        <v>335</v>
      </c>
      <c r="E1019" s="47">
        <v>0.62033772263312703</v>
      </c>
      <c r="F1019" s="48">
        <v>13.358988455195201</v>
      </c>
      <c r="G1019" s="47">
        <v>0.49607793280645701</v>
      </c>
      <c r="H1019" s="50">
        <v>4.3410852713178301</v>
      </c>
      <c r="I1019" s="76" t="str">
        <f t="shared" si="30"/>
        <v>No</v>
      </c>
      <c r="J1019" s="49" t="str">
        <f t="shared" si="31"/>
        <v>No</v>
      </c>
      <c r="K1019" s="47">
        <v>0.127129212908515</v>
      </c>
      <c r="L1019" s="50">
        <v>29.411764705882401</v>
      </c>
      <c r="M1019" s="47">
        <v>0.121488823208242</v>
      </c>
      <c r="N1019" s="50">
        <v>14.857881136950899</v>
      </c>
    </row>
    <row r="1020" spans="1:14" x14ac:dyDescent="0.2">
      <c r="A1020" s="57" t="s">
        <v>2242</v>
      </c>
      <c r="B1020" s="44" t="s">
        <v>2243</v>
      </c>
      <c r="C1020" s="45">
        <v>43</v>
      </c>
      <c r="D1020" s="46" t="s">
        <v>335</v>
      </c>
      <c r="E1020" s="47">
        <v>0.60128329092879496</v>
      </c>
      <c r="F1020" s="48">
        <v>10.6652006597031</v>
      </c>
      <c r="G1020" s="47">
        <v>0.54802806961106099</v>
      </c>
      <c r="H1020" s="50">
        <v>7.3901808785529699</v>
      </c>
      <c r="I1020" s="76" t="str">
        <f t="shared" si="30"/>
        <v>No</v>
      </c>
      <c r="J1020" s="49" t="str">
        <f t="shared" si="31"/>
        <v>No</v>
      </c>
      <c r="K1020" s="47">
        <v>0.15310632034854499</v>
      </c>
      <c r="L1020" s="50">
        <v>53.600879604178097</v>
      </c>
      <c r="M1020" s="47">
        <v>0.13487840794449801</v>
      </c>
      <c r="N1020" s="50">
        <v>23.0749354005168</v>
      </c>
    </row>
    <row r="1021" spans="1:14" x14ac:dyDescent="0.2">
      <c r="A1021" s="57" t="s">
        <v>2244</v>
      </c>
      <c r="B1021" s="44" t="s">
        <v>2245</v>
      </c>
      <c r="C1021" s="45">
        <v>43</v>
      </c>
      <c r="D1021" s="46" t="s">
        <v>335</v>
      </c>
      <c r="E1021" s="47">
        <v>0.79964032032304</v>
      </c>
      <c r="F1021" s="48">
        <v>61.352391423859302</v>
      </c>
      <c r="G1021" s="47">
        <v>0.60584788697285097</v>
      </c>
      <c r="H1021" s="50">
        <v>12.764857881137001</v>
      </c>
      <c r="I1021" s="76" t="str">
        <f t="shared" si="30"/>
        <v>No</v>
      </c>
      <c r="J1021" s="49" t="str">
        <f t="shared" si="31"/>
        <v>No</v>
      </c>
      <c r="K1021" s="47">
        <v>0.14008498931477101</v>
      </c>
      <c r="L1021" s="50">
        <v>43.815283122594799</v>
      </c>
      <c r="M1021" s="47">
        <v>0.12952557300074399</v>
      </c>
      <c r="N1021" s="50">
        <v>19.6124031007752</v>
      </c>
    </row>
    <row r="1022" spans="1:14" x14ac:dyDescent="0.2">
      <c r="A1022" s="57" t="s">
        <v>2246</v>
      </c>
      <c r="B1022" s="44" t="s">
        <v>2247</v>
      </c>
      <c r="C1022" s="45">
        <v>43</v>
      </c>
      <c r="D1022" s="46" t="s">
        <v>335</v>
      </c>
      <c r="E1022" s="47">
        <v>0.74150972051957098</v>
      </c>
      <c r="F1022" s="48">
        <v>42.825728422209998</v>
      </c>
      <c r="G1022" s="47">
        <v>0.400444464500881</v>
      </c>
      <c r="H1022" s="50">
        <v>1.1886304909560701</v>
      </c>
      <c r="I1022" s="76" t="str">
        <f t="shared" si="30"/>
        <v>No</v>
      </c>
      <c r="J1022" s="49" t="str">
        <f t="shared" si="31"/>
        <v>No</v>
      </c>
      <c r="K1022" s="47">
        <v>0.15425912402835201</v>
      </c>
      <c r="L1022" s="50">
        <v>54.480483782298002</v>
      </c>
      <c r="M1022" s="47">
        <v>0.141712797576479</v>
      </c>
      <c r="N1022" s="50">
        <v>26.899224806201499</v>
      </c>
    </row>
    <row r="1023" spans="1:14" x14ac:dyDescent="0.2">
      <c r="A1023" s="57" t="s">
        <v>2248</v>
      </c>
      <c r="B1023" s="44" t="s">
        <v>2249</v>
      </c>
      <c r="C1023" s="45">
        <v>43</v>
      </c>
      <c r="D1023" s="46" t="s">
        <v>335</v>
      </c>
      <c r="E1023" s="47">
        <v>0.88883092497036997</v>
      </c>
      <c r="F1023" s="48">
        <v>89.719626168224295</v>
      </c>
      <c r="G1023" s="47">
        <v>0.77547319530863801</v>
      </c>
      <c r="H1023" s="50">
        <v>58.2945736434108</v>
      </c>
      <c r="I1023" s="76" t="str">
        <f t="shared" si="30"/>
        <v>No</v>
      </c>
      <c r="J1023" s="49" t="str">
        <f t="shared" si="31"/>
        <v>No</v>
      </c>
      <c r="K1023" s="47">
        <v>0.13861076505310299</v>
      </c>
      <c r="L1023" s="50">
        <v>42.166025288620098</v>
      </c>
      <c r="M1023" s="47">
        <v>0.127106661233234</v>
      </c>
      <c r="N1023" s="50">
        <v>18.087855297157599</v>
      </c>
    </row>
    <row r="1024" spans="1:14" x14ac:dyDescent="0.2">
      <c r="A1024" s="57" t="s">
        <v>2250</v>
      </c>
      <c r="B1024" s="44" t="s">
        <v>2248</v>
      </c>
      <c r="C1024" s="45">
        <v>43</v>
      </c>
      <c r="D1024" s="46" t="s">
        <v>335</v>
      </c>
      <c r="E1024" s="47">
        <v>0.821020530160675</v>
      </c>
      <c r="F1024" s="48">
        <v>69.763606377130301</v>
      </c>
      <c r="G1024" s="47">
        <v>0.61505921737385505</v>
      </c>
      <c r="H1024" s="50">
        <v>14.031007751938001</v>
      </c>
      <c r="I1024" s="76" t="str">
        <f t="shared" si="30"/>
        <v>No</v>
      </c>
      <c r="J1024" s="49" t="str">
        <f t="shared" si="31"/>
        <v>No</v>
      </c>
      <c r="K1024" s="47">
        <v>0.23131433614916599</v>
      </c>
      <c r="L1024" s="50">
        <v>84.771852666300205</v>
      </c>
      <c r="M1024" s="47">
        <v>0.22322866561295501</v>
      </c>
      <c r="N1024" s="50">
        <v>67.855297157622701</v>
      </c>
    </row>
    <row r="1025" spans="1:14" x14ac:dyDescent="0.2">
      <c r="A1025" s="57" t="s">
        <v>1900</v>
      </c>
      <c r="B1025" s="44" t="s">
        <v>2251</v>
      </c>
      <c r="C1025" s="45">
        <v>43</v>
      </c>
      <c r="D1025" s="46" t="s">
        <v>335</v>
      </c>
      <c r="E1025" s="47">
        <v>0.83149296886207302</v>
      </c>
      <c r="F1025" s="48">
        <v>73.8317757009346</v>
      </c>
      <c r="G1025" s="47">
        <v>0.60797932300593305</v>
      </c>
      <c r="H1025" s="50">
        <v>13.049095607235101</v>
      </c>
      <c r="I1025" s="76" t="str">
        <f t="shared" si="30"/>
        <v>No</v>
      </c>
      <c r="J1025" s="49" t="str">
        <f t="shared" si="31"/>
        <v>No</v>
      </c>
      <c r="K1025" s="47">
        <v>0.14429256160177301</v>
      </c>
      <c r="L1025" s="50">
        <v>48.1583287520616</v>
      </c>
      <c r="M1025" s="47">
        <v>0.13749508969243401</v>
      </c>
      <c r="N1025" s="50">
        <v>24.728682170542601</v>
      </c>
    </row>
    <row r="1026" spans="1:14" x14ac:dyDescent="0.2">
      <c r="A1026" s="57" t="s">
        <v>2252</v>
      </c>
      <c r="B1026" s="44" t="s">
        <v>2253</v>
      </c>
      <c r="C1026" s="45">
        <v>43</v>
      </c>
      <c r="D1026" s="46" t="s">
        <v>335</v>
      </c>
      <c r="E1026" s="47">
        <v>0.90266960665135498</v>
      </c>
      <c r="F1026" s="48">
        <v>93.073117097306195</v>
      </c>
      <c r="G1026" s="47">
        <v>0.669167584390297</v>
      </c>
      <c r="H1026" s="50">
        <v>21.8863049095607</v>
      </c>
      <c r="I1026" s="76" t="str">
        <f t="shared" si="30"/>
        <v>No</v>
      </c>
      <c r="J1026" s="49" t="str">
        <f t="shared" si="31"/>
        <v>No</v>
      </c>
      <c r="K1026" s="47">
        <v>0.13181744974788601</v>
      </c>
      <c r="L1026" s="50">
        <v>34.854315557998902</v>
      </c>
      <c r="M1026" s="47">
        <v>0.123380820629508</v>
      </c>
      <c r="N1026" s="50">
        <v>15.865633074935401</v>
      </c>
    </row>
    <row r="1027" spans="1:14" x14ac:dyDescent="0.2">
      <c r="A1027" s="57" t="s">
        <v>1902</v>
      </c>
      <c r="B1027" s="44" t="s">
        <v>2254</v>
      </c>
      <c r="C1027" s="45">
        <v>43</v>
      </c>
      <c r="D1027" s="46" t="s">
        <v>335</v>
      </c>
      <c r="E1027" s="47">
        <v>0.83798397105275901</v>
      </c>
      <c r="F1027" s="48">
        <v>75.865860362836699</v>
      </c>
      <c r="G1027" s="47">
        <v>0.535053034875414</v>
      </c>
      <c r="H1027" s="50">
        <v>6.4857881136950901</v>
      </c>
      <c r="I1027" s="76" t="str">
        <f t="shared" si="30"/>
        <v>No</v>
      </c>
      <c r="J1027" s="49" t="str">
        <f t="shared" si="31"/>
        <v>No</v>
      </c>
      <c r="K1027" s="47">
        <v>0.211065256203709</v>
      </c>
      <c r="L1027" s="50">
        <v>78.669598680593694</v>
      </c>
      <c r="M1027" s="47">
        <v>0.19832697923380899</v>
      </c>
      <c r="N1027" s="50">
        <v>58.527131782945702</v>
      </c>
    </row>
    <row r="1028" spans="1:14" x14ac:dyDescent="0.2">
      <c r="A1028" s="57" t="s">
        <v>2255</v>
      </c>
      <c r="B1028" s="44" t="s">
        <v>2256</v>
      </c>
      <c r="C1028" s="45">
        <v>43</v>
      </c>
      <c r="D1028" s="46" t="s">
        <v>335</v>
      </c>
      <c r="E1028" s="47">
        <v>0.79242713123169095</v>
      </c>
      <c r="F1028" s="48">
        <v>58.823529411764703</v>
      </c>
      <c r="G1028" s="47">
        <v>0.453392186495918</v>
      </c>
      <c r="H1028" s="50">
        <v>2.6098191214470301</v>
      </c>
      <c r="I1028" s="76" t="str">
        <f t="shared" si="30"/>
        <v>No</v>
      </c>
      <c r="J1028" s="49" t="str">
        <f t="shared" si="31"/>
        <v>No</v>
      </c>
      <c r="K1028" s="47">
        <v>0.130191396168546</v>
      </c>
      <c r="L1028" s="50">
        <v>33.095107201759198</v>
      </c>
      <c r="M1028" s="47">
        <v>0.121036603503389</v>
      </c>
      <c r="N1028" s="50">
        <v>14.5478036175711</v>
      </c>
    </row>
    <row r="1029" spans="1:14" x14ac:dyDescent="0.2">
      <c r="A1029" s="57" t="s">
        <v>2257</v>
      </c>
      <c r="B1029" s="44" t="s">
        <v>2258</v>
      </c>
      <c r="C1029" s="45">
        <v>43</v>
      </c>
      <c r="D1029" s="46" t="s">
        <v>335</v>
      </c>
      <c r="E1029" s="47">
        <v>0.70975825055355801</v>
      </c>
      <c r="F1029" s="48">
        <v>32.105552501374397</v>
      </c>
      <c r="G1029" s="47">
        <v>0.38226185146401997</v>
      </c>
      <c r="H1029" s="50">
        <v>0.69767441860465096</v>
      </c>
      <c r="I1029" s="76" t="str">
        <f t="shared" si="30"/>
        <v>No</v>
      </c>
      <c r="J1029" s="49" t="str">
        <f t="shared" si="31"/>
        <v>No</v>
      </c>
      <c r="K1029" s="47">
        <v>0.135130368705631</v>
      </c>
      <c r="L1029" s="50">
        <v>38.812534359538198</v>
      </c>
      <c r="M1029" s="47">
        <v>0.12653768455063499</v>
      </c>
      <c r="N1029" s="50">
        <v>17.596899224806201</v>
      </c>
    </row>
    <row r="1030" spans="1:14" x14ac:dyDescent="0.2">
      <c r="A1030" s="57" t="s">
        <v>2259</v>
      </c>
      <c r="B1030" s="44" t="s">
        <v>2260</v>
      </c>
      <c r="C1030" s="45">
        <v>43</v>
      </c>
      <c r="D1030" s="46" t="s">
        <v>335</v>
      </c>
      <c r="E1030" s="47">
        <v>0.78309297539856104</v>
      </c>
      <c r="F1030" s="48">
        <v>55.5250137438153</v>
      </c>
      <c r="G1030" s="47">
        <v>0.51674525736000598</v>
      </c>
      <c r="H1030" s="50">
        <v>5.0645994832041303</v>
      </c>
      <c r="I1030" s="76" t="str">
        <f t="shared" si="30"/>
        <v>No</v>
      </c>
      <c r="J1030" s="49" t="str">
        <f t="shared" si="31"/>
        <v>No</v>
      </c>
      <c r="K1030" s="47">
        <v>0.16770035950092199</v>
      </c>
      <c r="L1030" s="50">
        <v>61.627267729521698</v>
      </c>
      <c r="M1030" s="47">
        <v>0.13894185836926901</v>
      </c>
      <c r="N1030" s="50">
        <v>25.6847545219638</v>
      </c>
    </row>
    <row r="1031" spans="1:14" x14ac:dyDescent="0.2">
      <c r="A1031" s="57" t="s">
        <v>2261</v>
      </c>
      <c r="B1031" s="44" t="s">
        <v>2261</v>
      </c>
      <c r="C1031" s="45">
        <v>43</v>
      </c>
      <c r="D1031" s="46" t="s">
        <v>335</v>
      </c>
      <c r="E1031" s="47">
        <v>0.80578213048696601</v>
      </c>
      <c r="F1031" s="48">
        <v>63.716327652556302</v>
      </c>
      <c r="G1031" s="47">
        <v>0.55395922842949896</v>
      </c>
      <c r="H1031" s="50">
        <v>7.80361757105943</v>
      </c>
      <c r="I1031" s="76" t="str">
        <f t="shared" ref="I1031:I1094" si="32">IF(AND(F1031&gt;=90,H1031&gt;=90),"Yes","No")</f>
        <v>No</v>
      </c>
      <c r="J1031" s="49" t="str">
        <f t="shared" ref="J1031:J1094" si="33">IF(AND(F1031&gt;=75,H1031&gt;=75),"Yes","No")</f>
        <v>No</v>
      </c>
      <c r="K1031" s="47">
        <v>0.135108890488572</v>
      </c>
      <c r="L1031" s="50">
        <v>38.702583837273203</v>
      </c>
      <c r="M1031" s="47">
        <v>0.121260161422928</v>
      </c>
      <c r="N1031" s="50">
        <v>14.702842377261</v>
      </c>
    </row>
    <row r="1032" spans="1:14" x14ac:dyDescent="0.2">
      <c r="A1032" s="57" t="s">
        <v>2262</v>
      </c>
      <c r="B1032" s="44" t="s">
        <v>2263</v>
      </c>
      <c r="C1032" s="45">
        <v>43</v>
      </c>
      <c r="D1032" s="46" t="s">
        <v>335</v>
      </c>
      <c r="E1032" s="47">
        <v>0.887363651970838</v>
      </c>
      <c r="F1032" s="48">
        <v>89.279824079164399</v>
      </c>
      <c r="G1032" s="47">
        <v>0.79441745468865899</v>
      </c>
      <c r="H1032" s="50">
        <v>64.909560723514204</v>
      </c>
      <c r="I1032" s="76" t="str">
        <f t="shared" si="32"/>
        <v>No</v>
      </c>
      <c r="J1032" s="49" t="str">
        <f t="shared" si="33"/>
        <v>No</v>
      </c>
      <c r="K1032" s="47">
        <v>0.133454354217202</v>
      </c>
      <c r="L1032" s="50">
        <v>36.998350742165997</v>
      </c>
      <c r="M1032" s="47">
        <v>0.12895063175722599</v>
      </c>
      <c r="N1032" s="50">
        <v>19.379844961240298</v>
      </c>
    </row>
    <row r="1033" spans="1:14" x14ac:dyDescent="0.2">
      <c r="A1033" s="57" t="s">
        <v>2264</v>
      </c>
      <c r="B1033" s="44" t="s">
        <v>2265</v>
      </c>
      <c r="C1033" s="45">
        <v>43</v>
      </c>
      <c r="D1033" s="46" t="s">
        <v>335</v>
      </c>
      <c r="E1033" s="47">
        <v>0.85597962559773999</v>
      </c>
      <c r="F1033" s="48">
        <v>81.858163826278201</v>
      </c>
      <c r="G1033" s="47">
        <v>0.60973488017127497</v>
      </c>
      <c r="H1033" s="50">
        <v>13.281653746770001</v>
      </c>
      <c r="I1033" s="76" t="str">
        <f t="shared" si="32"/>
        <v>No</v>
      </c>
      <c r="J1033" s="49" t="str">
        <f t="shared" si="33"/>
        <v>No</v>
      </c>
      <c r="K1033" s="47">
        <v>0.123075730324251</v>
      </c>
      <c r="L1033" s="50">
        <v>25.123694337548098</v>
      </c>
      <c r="M1033" s="47">
        <v>0.121004514347476</v>
      </c>
      <c r="N1033" s="50">
        <v>14.521963824289401</v>
      </c>
    </row>
    <row r="1034" spans="1:14" x14ac:dyDescent="0.2">
      <c r="A1034" s="57" t="s">
        <v>2266</v>
      </c>
      <c r="B1034" s="44" t="s">
        <v>2267</v>
      </c>
      <c r="C1034" s="45">
        <v>43</v>
      </c>
      <c r="D1034" s="46" t="s">
        <v>335</v>
      </c>
      <c r="E1034" s="47">
        <v>0.812482402883281</v>
      </c>
      <c r="F1034" s="48">
        <v>66.959868059373306</v>
      </c>
      <c r="G1034" s="47">
        <v>0.632459365799519</v>
      </c>
      <c r="H1034" s="50">
        <v>16.1498708010336</v>
      </c>
      <c r="I1034" s="76" t="str">
        <f t="shared" si="32"/>
        <v>No</v>
      </c>
      <c r="J1034" s="49" t="str">
        <f t="shared" si="33"/>
        <v>No</v>
      </c>
      <c r="K1034" s="47">
        <v>0.13501074517763501</v>
      </c>
      <c r="L1034" s="50">
        <v>38.5926333150082</v>
      </c>
      <c r="M1034" s="47">
        <v>0.123278198803507</v>
      </c>
      <c r="N1034" s="50">
        <v>15.710594315245499</v>
      </c>
    </row>
    <row r="1035" spans="1:14" x14ac:dyDescent="0.2">
      <c r="A1035" s="57" t="s">
        <v>2268</v>
      </c>
      <c r="B1035" s="44" t="s">
        <v>2269</v>
      </c>
      <c r="C1035" s="45">
        <v>43</v>
      </c>
      <c r="D1035" s="46" t="s">
        <v>335</v>
      </c>
      <c r="E1035" s="47">
        <v>0.77201273762921097</v>
      </c>
      <c r="F1035" s="48">
        <v>52.061572292468398</v>
      </c>
      <c r="G1035" s="47">
        <v>0.46779118033885603</v>
      </c>
      <c r="H1035" s="50">
        <v>3.3074935400516798</v>
      </c>
      <c r="I1035" s="76" t="str">
        <f t="shared" si="32"/>
        <v>No</v>
      </c>
      <c r="J1035" s="49" t="str">
        <f t="shared" si="33"/>
        <v>No</v>
      </c>
      <c r="K1035" s="47">
        <v>0.144392694852815</v>
      </c>
      <c r="L1035" s="50">
        <v>48.323254535459</v>
      </c>
      <c r="M1035" s="47">
        <v>0.12304360247705701</v>
      </c>
      <c r="N1035" s="50">
        <v>15.607235142118901</v>
      </c>
    </row>
    <row r="1036" spans="1:14" x14ac:dyDescent="0.2">
      <c r="A1036" s="57" t="s">
        <v>2270</v>
      </c>
      <c r="B1036" s="44" t="s">
        <v>2271</v>
      </c>
      <c r="C1036" s="45">
        <v>43</v>
      </c>
      <c r="D1036" s="46" t="s">
        <v>335</v>
      </c>
      <c r="E1036" s="47">
        <v>0.87268580509694205</v>
      </c>
      <c r="F1036" s="48">
        <v>86.201209455744902</v>
      </c>
      <c r="G1036" s="47">
        <v>0.76915396955180704</v>
      </c>
      <c r="H1036" s="50">
        <v>56.304909560723502</v>
      </c>
      <c r="I1036" s="76" t="str">
        <f t="shared" si="32"/>
        <v>No</v>
      </c>
      <c r="J1036" s="49" t="str">
        <f t="shared" si="33"/>
        <v>No</v>
      </c>
      <c r="K1036" s="47">
        <v>0.13876928366041</v>
      </c>
      <c r="L1036" s="50">
        <v>42.330951072017598</v>
      </c>
      <c r="M1036" s="47">
        <v>0.13486779458610601</v>
      </c>
      <c r="N1036" s="50">
        <v>23.049095607235099</v>
      </c>
    </row>
    <row r="1037" spans="1:14" x14ac:dyDescent="0.2">
      <c r="A1037" s="57" t="s">
        <v>2272</v>
      </c>
      <c r="B1037" s="44" t="s">
        <v>2273</v>
      </c>
      <c r="C1037" s="45">
        <v>43</v>
      </c>
      <c r="D1037" s="46" t="s">
        <v>335</v>
      </c>
      <c r="E1037" s="47">
        <v>0.87463225156395796</v>
      </c>
      <c r="F1037" s="48">
        <v>86.750962067069807</v>
      </c>
      <c r="G1037" s="47">
        <v>0.726406828532147</v>
      </c>
      <c r="H1037" s="50">
        <v>39.018087855297203</v>
      </c>
      <c r="I1037" s="76" t="str">
        <f t="shared" si="32"/>
        <v>No</v>
      </c>
      <c r="J1037" s="49" t="str">
        <f t="shared" si="33"/>
        <v>No</v>
      </c>
      <c r="K1037" s="47">
        <v>0.193768011061726</v>
      </c>
      <c r="L1037" s="50">
        <v>73.172072567344699</v>
      </c>
      <c r="M1037" s="47">
        <v>0.18864878220790601</v>
      </c>
      <c r="N1037" s="50">
        <v>53.229974160206702</v>
      </c>
    </row>
    <row r="1038" spans="1:14" x14ac:dyDescent="0.2">
      <c r="A1038" s="148" t="s">
        <v>2274</v>
      </c>
      <c r="B1038" s="44" t="s">
        <v>2275</v>
      </c>
      <c r="C1038" s="45">
        <v>43</v>
      </c>
      <c r="D1038" s="46" t="s">
        <v>335</v>
      </c>
      <c r="E1038" s="47">
        <v>0.93501523810479703</v>
      </c>
      <c r="F1038" s="48">
        <v>98.240791643760303</v>
      </c>
      <c r="G1038" s="47">
        <v>0.87883925549570896</v>
      </c>
      <c r="H1038" s="50">
        <v>87.545219638242898</v>
      </c>
      <c r="I1038" s="76" t="str">
        <f t="shared" si="32"/>
        <v>No</v>
      </c>
      <c r="J1038" s="49" t="str">
        <f t="shared" si="33"/>
        <v>Yes</v>
      </c>
      <c r="K1038" s="47">
        <v>0.14431454800017501</v>
      </c>
      <c r="L1038" s="50">
        <v>48.213304013194097</v>
      </c>
      <c r="M1038" s="47">
        <v>0.13799171550598399</v>
      </c>
      <c r="N1038" s="50">
        <v>24.987080103359201</v>
      </c>
    </row>
    <row r="1039" spans="1:14" x14ac:dyDescent="0.2">
      <c r="A1039" s="148" t="s">
        <v>2276</v>
      </c>
      <c r="B1039" s="44" t="s">
        <v>2277</v>
      </c>
      <c r="C1039" s="45">
        <v>43</v>
      </c>
      <c r="D1039" s="46" t="s">
        <v>335</v>
      </c>
      <c r="E1039" s="47">
        <v>0.95508468216154896</v>
      </c>
      <c r="F1039" s="48">
        <v>99.725123694337597</v>
      </c>
      <c r="G1039" s="47">
        <v>0.89627371896052599</v>
      </c>
      <c r="H1039" s="50">
        <v>91.472868217054298</v>
      </c>
      <c r="I1039" s="76" t="str">
        <f t="shared" si="32"/>
        <v>Yes</v>
      </c>
      <c r="J1039" s="49" t="str">
        <f t="shared" si="33"/>
        <v>Yes</v>
      </c>
      <c r="K1039" s="47">
        <v>0.15766866111563799</v>
      </c>
      <c r="L1039" s="50">
        <v>56.624518966465097</v>
      </c>
      <c r="M1039" s="47">
        <v>0.15254103103229599</v>
      </c>
      <c r="N1039" s="50">
        <v>32.351421188630503</v>
      </c>
    </row>
    <row r="1040" spans="1:14" x14ac:dyDescent="0.2">
      <c r="A1040" s="57" t="s">
        <v>2278</v>
      </c>
      <c r="B1040" s="44" t="s">
        <v>2279</v>
      </c>
      <c r="C1040" s="45">
        <v>43</v>
      </c>
      <c r="D1040" s="46" t="s">
        <v>335</v>
      </c>
      <c r="E1040" s="47">
        <v>0.86693472740503297</v>
      </c>
      <c r="F1040" s="48">
        <v>84.716877405167693</v>
      </c>
      <c r="G1040" s="47">
        <v>0.745653445286936</v>
      </c>
      <c r="H1040" s="50">
        <v>46.795865633074897</v>
      </c>
      <c r="I1040" s="76" t="str">
        <f t="shared" si="32"/>
        <v>No</v>
      </c>
      <c r="J1040" s="49" t="str">
        <f t="shared" si="33"/>
        <v>No</v>
      </c>
      <c r="K1040" s="47">
        <v>0.14024213501253999</v>
      </c>
      <c r="L1040" s="50">
        <v>44.090159428257301</v>
      </c>
      <c r="M1040" s="47">
        <v>0.13958643752087099</v>
      </c>
      <c r="N1040" s="50">
        <v>25.9431524547804</v>
      </c>
    </row>
    <row r="1041" spans="1:14" x14ac:dyDescent="0.2">
      <c r="A1041" s="148" t="s">
        <v>2280</v>
      </c>
      <c r="B1041" s="44" t="s">
        <v>2281</v>
      </c>
      <c r="C1041" s="45">
        <v>43</v>
      </c>
      <c r="D1041" s="46" t="s">
        <v>335</v>
      </c>
      <c r="E1041" s="47">
        <v>0.91988015261063805</v>
      </c>
      <c r="F1041" s="48">
        <v>96.206706981858204</v>
      </c>
      <c r="G1041" s="47">
        <v>0.85161784344953295</v>
      </c>
      <c r="H1041" s="50">
        <v>80.852713178294593</v>
      </c>
      <c r="I1041" s="76" t="str">
        <f t="shared" si="32"/>
        <v>No</v>
      </c>
      <c r="J1041" s="49" t="str">
        <f t="shared" si="33"/>
        <v>Yes</v>
      </c>
      <c r="K1041" s="47">
        <v>0.138931806968802</v>
      </c>
      <c r="L1041" s="50">
        <v>42.495876855415098</v>
      </c>
      <c r="M1041" s="47">
        <v>0.14197749925894801</v>
      </c>
      <c r="N1041" s="50">
        <v>27.080103359173101</v>
      </c>
    </row>
    <row r="1042" spans="1:14" x14ac:dyDescent="0.2">
      <c r="A1042" s="57" t="s">
        <v>2282</v>
      </c>
      <c r="B1042" s="44" t="s">
        <v>2283</v>
      </c>
      <c r="C1042" s="45">
        <v>43</v>
      </c>
      <c r="D1042" s="46" t="s">
        <v>335</v>
      </c>
      <c r="E1042" s="47">
        <v>0.82279412523603901</v>
      </c>
      <c r="F1042" s="48">
        <v>70.533260032985197</v>
      </c>
      <c r="G1042" s="47">
        <v>0.67644403835129896</v>
      </c>
      <c r="H1042" s="50">
        <v>23.514211886304899</v>
      </c>
      <c r="I1042" s="76" t="str">
        <f t="shared" si="32"/>
        <v>No</v>
      </c>
      <c r="J1042" s="49" t="str">
        <f t="shared" si="33"/>
        <v>No</v>
      </c>
      <c r="K1042" s="47">
        <v>0.15269684999527799</v>
      </c>
      <c r="L1042" s="50">
        <v>53.216052776250699</v>
      </c>
      <c r="M1042" s="47">
        <v>0.14662340636197099</v>
      </c>
      <c r="N1042" s="50">
        <v>29.819121447028401</v>
      </c>
    </row>
    <row r="1043" spans="1:14" x14ac:dyDescent="0.2">
      <c r="A1043" s="57" t="s">
        <v>2284</v>
      </c>
      <c r="B1043" s="44" t="s">
        <v>2285</v>
      </c>
      <c r="C1043" s="45">
        <v>43</v>
      </c>
      <c r="D1043" s="46" t="s">
        <v>335</v>
      </c>
      <c r="E1043" s="47">
        <v>0.89688458479071398</v>
      </c>
      <c r="F1043" s="48">
        <v>91.753710830126494</v>
      </c>
      <c r="G1043" s="47">
        <v>0.68483064105481894</v>
      </c>
      <c r="H1043" s="50">
        <v>25.710594315245501</v>
      </c>
      <c r="I1043" s="76" t="str">
        <f t="shared" si="32"/>
        <v>No</v>
      </c>
      <c r="J1043" s="49" t="str">
        <f t="shared" si="33"/>
        <v>No</v>
      </c>
      <c r="K1043" s="47">
        <v>0.17342347500549901</v>
      </c>
      <c r="L1043" s="50">
        <v>64.815832875206198</v>
      </c>
      <c r="M1043" s="47">
        <v>0.169569527566684</v>
      </c>
      <c r="N1043" s="50">
        <v>40.465116279069797</v>
      </c>
    </row>
    <row r="1044" spans="1:14" x14ac:dyDescent="0.2">
      <c r="A1044" s="57" t="s">
        <v>2286</v>
      </c>
      <c r="B1044" s="44" t="s">
        <v>2287</v>
      </c>
      <c r="C1044" s="45">
        <v>43</v>
      </c>
      <c r="D1044" s="46" t="s">
        <v>335</v>
      </c>
      <c r="E1044" s="47">
        <v>0.81670976206652401</v>
      </c>
      <c r="F1044" s="48">
        <v>68.554150632215496</v>
      </c>
      <c r="G1044" s="47">
        <v>0.673028107143676</v>
      </c>
      <c r="H1044" s="50">
        <v>22.661498708010299</v>
      </c>
      <c r="I1044" s="76" t="str">
        <f t="shared" si="32"/>
        <v>No</v>
      </c>
      <c r="J1044" s="49" t="str">
        <f t="shared" si="33"/>
        <v>No</v>
      </c>
      <c r="K1044" s="47">
        <v>0.17773767659526299</v>
      </c>
      <c r="L1044" s="50">
        <v>66.794942275975799</v>
      </c>
      <c r="M1044" s="47">
        <v>0.177254110113019</v>
      </c>
      <c r="N1044" s="50">
        <v>44.806201550387598</v>
      </c>
    </row>
    <row r="1045" spans="1:14" x14ac:dyDescent="0.2">
      <c r="A1045" s="57" t="s">
        <v>2288</v>
      </c>
      <c r="B1045" s="44" t="s">
        <v>2289</v>
      </c>
      <c r="C1045" s="45">
        <v>43</v>
      </c>
      <c r="D1045" s="46" t="s">
        <v>335</v>
      </c>
      <c r="E1045" s="47">
        <v>0.71074210272791405</v>
      </c>
      <c r="F1045" s="48">
        <v>32.820230896096803</v>
      </c>
      <c r="G1045" s="47">
        <v>0.36683199469600303</v>
      </c>
      <c r="H1045" s="50">
        <v>0.46511627906976699</v>
      </c>
      <c r="I1045" s="76" t="str">
        <f t="shared" si="32"/>
        <v>No</v>
      </c>
      <c r="J1045" s="49" t="str">
        <f t="shared" si="33"/>
        <v>No</v>
      </c>
      <c r="K1045" s="47">
        <v>0.129486593104229</v>
      </c>
      <c r="L1045" s="50">
        <v>32.0505772402419</v>
      </c>
      <c r="M1045" s="47">
        <v>0.126848081641661</v>
      </c>
      <c r="N1045" s="50">
        <v>17.906976744186</v>
      </c>
    </row>
    <row r="1046" spans="1:14" x14ac:dyDescent="0.2">
      <c r="A1046" s="57" t="s">
        <v>2290</v>
      </c>
      <c r="B1046" s="44" t="s">
        <v>2291</v>
      </c>
      <c r="C1046" s="45">
        <v>43</v>
      </c>
      <c r="D1046" s="46" t="s">
        <v>335</v>
      </c>
      <c r="E1046" s="47">
        <v>0.85721813103361399</v>
      </c>
      <c r="F1046" s="48">
        <v>82.352941176470594</v>
      </c>
      <c r="G1046" s="47">
        <v>0.606928635737639</v>
      </c>
      <c r="H1046" s="50">
        <v>12.894056847545199</v>
      </c>
      <c r="I1046" s="76" t="str">
        <f t="shared" si="32"/>
        <v>No</v>
      </c>
      <c r="J1046" s="49" t="str">
        <f t="shared" si="33"/>
        <v>No</v>
      </c>
      <c r="K1046" s="47">
        <v>0.122970508175509</v>
      </c>
      <c r="L1046" s="50">
        <v>25.0137438152831</v>
      </c>
      <c r="M1046" s="47">
        <v>0.12065219956136899</v>
      </c>
      <c r="N1046" s="50">
        <v>14.263565891472901</v>
      </c>
    </row>
    <row r="1047" spans="1:14" x14ac:dyDescent="0.2">
      <c r="A1047" s="57" t="s">
        <v>2292</v>
      </c>
      <c r="B1047" s="44" t="s">
        <v>2293</v>
      </c>
      <c r="C1047" s="45">
        <v>43</v>
      </c>
      <c r="D1047" s="46" t="s">
        <v>335</v>
      </c>
      <c r="E1047" s="47">
        <v>0.86720703987107395</v>
      </c>
      <c r="F1047" s="48">
        <v>84.826827927432703</v>
      </c>
      <c r="G1047" s="47">
        <v>0.62961364622833904</v>
      </c>
      <c r="H1047" s="50">
        <v>15.6847545219638</v>
      </c>
      <c r="I1047" s="76" t="str">
        <f t="shared" si="32"/>
        <v>No</v>
      </c>
      <c r="J1047" s="49" t="str">
        <f t="shared" si="33"/>
        <v>No</v>
      </c>
      <c r="K1047" s="47">
        <v>0.13106830347738499</v>
      </c>
      <c r="L1047" s="50">
        <v>34.139637163276497</v>
      </c>
      <c r="M1047" s="47">
        <v>0.126664547125687</v>
      </c>
      <c r="N1047" s="50">
        <v>17.7777777777778</v>
      </c>
    </row>
    <row r="1048" spans="1:14" x14ac:dyDescent="0.2">
      <c r="A1048" s="57" t="s">
        <v>2294</v>
      </c>
      <c r="B1048" s="44" t="s">
        <v>2295</v>
      </c>
      <c r="C1048" s="45">
        <v>43</v>
      </c>
      <c r="D1048" s="46" t="s">
        <v>335</v>
      </c>
      <c r="E1048" s="47">
        <v>0.903920840156066</v>
      </c>
      <c r="F1048" s="48">
        <v>93.128092358438707</v>
      </c>
      <c r="G1048" s="47">
        <v>0.67926861577264197</v>
      </c>
      <c r="H1048" s="50">
        <v>24.237726098191199</v>
      </c>
      <c r="I1048" s="76" t="str">
        <f t="shared" si="32"/>
        <v>No</v>
      </c>
      <c r="J1048" s="49" t="str">
        <f t="shared" si="33"/>
        <v>No</v>
      </c>
      <c r="K1048" s="47">
        <v>0.143426731731014</v>
      </c>
      <c r="L1048" s="50">
        <v>46.838922484881799</v>
      </c>
      <c r="M1048" s="47">
        <v>0.13719799142442701</v>
      </c>
      <c r="N1048" s="50">
        <v>24.521963824289401</v>
      </c>
    </row>
    <row r="1049" spans="1:14" x14ac:dyDescent="0.2">
      <c r="A1049" s="57" t="s">
        <v>2296</v>
      </c>
      <c r="B1049" s="44" t="s">
        <v>2297</v>
      </c>
      <c r="C1049" s="45">
        <v>43</v>
      </c>
      <c r="D1049" s="46" t="s">
        <v>335</v>
      </c>
      <c r="E1049" s="47">
        <v>0.90625515311163096</v>
      </c>
      <c r="F1049" s="48">
        <v>93.677844969763598</v>
      </c>
      <c r="G1049" s="47">
        <v>0.68407161656411297</v>
      </c>
      <c r="H1049" s="50">
        <v>25.452196382428902</v>
      </c>
      <c r="I1049" s="76" t="str">
        <f t="shared" si="32"/>
        <v>No</v>
      </c>
      <c r="J1049" s="49" t="str">
        <f t="shared" si="33"/>
        <v>No</v>
      </c>
      <c r="K1049" s="47">
        <v>0.14219748334559801</v>
      </c>
      <c r="L1049" s="50">
        <v>45.849367784496998</v>
      </c>
      <c r="M1049" s="47">
        <v>0.13952088594613199</v>
      </c>
      <c r="N1049" s="50">
        <v>25.917312661498698</v>
      </c>
    </row>
    <row r="1050" spans="1:14" x14ac:dyDescent="0.2">
      <c r="A1050" s="148" t="s">
        <v>2298</v>
      </c>
      <c r="B1050" s="44" t="s">
        <v>2299</v>
      </c>
      <c r="C1050" s="45">
        <v>43</v>
      </c>
      <c r="D1050" s="46" t="s">
        <v>335</v>
      </c>
      <c r="E1050" s="47">
        <v>0.94975009426409895</v>
      </c>
      <c r="F1050" s="48">
        <v>99.505222649807607</v>
      </c>
      <c r="G1050" s="47">
        <v>0.91116417535065697</v>
      </c>
      <c r="H1050" s="50">
        <v>94.573643410852696</v>
      </c>
      <c r="I1050" s="76" t="str">
        <f t="shared" si="32"/>
        <v>Yes</v>
      </c>
      <c r="J1050" s="49" t="str">
        <f t="shared" si="33"/>
        <v>Yes</v>
      </c>
      <c r="K1050" s="47">
        <v>0.123149836684031</v>
      </c>
      <c r="L1050" s="50">
        <v>25.288620120945598</v>
      </c>
      <c r="M1050" s="47">
        <v>0.12095259662175301</v>
      </c>
      <c r="N1050" s="50">
        <v>14.4186046511628</v>
      </c>
    </row>
    <row r="1051" spans="1:14" x14ac:dyDescent="0.2">
      <c r="A1051" s="148" t="s">
        <v>2300</v>
      </c>
      <c r="B1051" s="44" t="s">
        <v>2301</v>
      </c>
      <c r="C1051" s="45">
        <v>43</v>
      </c>
      <c r="D1051" s="46" t="s">
        <v>335</v>
      </c>
      <c r="E1051" s="47">
        <v>0.92556220168032899</v>
      </c>
      <c r="F1051" s="48">
        <v>97.251236943375503</v>
      </c>
      <c r="G1051" s="47">
        <v>0.87123470447380502</v>
      </c>
      <c r="H1051" s="50">
        <v>85.710594315245501</v>
      </c>
      <c r="I1051" s="76" t="str">
        <f t="shared" si="32"/>
        <v>No</v>
      </c>
      <c r="J1051" s="49" t="str">
        <f t="shared" si="33"/>
        <v>Yes</v>
      </c>
      <c r="K1051" s="47">
        <v>0.131780789392654</v>
      </c>
      <c r="L1051" s="50">
        <v>34.7443650357339</v>
      </c>
      <c r="M1051" s="47">
        <v>0.12739637986334501</v>
      </c>
      <c r="N1051" s="50">
        <v>18.268733850129198</v>
      </c>
    </row>
    <row r="1052" spans="1:14" x14ac:dyDescent="0.2">
      <c r="A1052" s="57" t="s">
        <v>2302</v>
      </c>
      <c r="B1052" s="44" t="s">
        <v>2303</v>
      </c>
      <c r="C1052" s="45">
        <v>43</v>
      </c>
      <c r="D1052" s="46" t="s">
        <v>335</v>
      </c>
      <c r="E1052" s="47">
        <v>0.89101769440966705</v>
      </c>
      <c r="F1052" s="48">
        <v>90.379329301814195</v>
      </c>
      <c r="G1052" s="47">
        <v>0.80473476314682302</v>
      </c>
      <c r="H1052" s="50">
        <v>68.449612403100801</v>
      </c>
      <c r="I1052" s="76" t="str">
        <f t="shared" si="32"/>
        <v>No</v>
      </c>
      <c r="J1052" s="49" t="str">
        <f t="shared" si="33"/>
        <v>No</v>
      </c>
      <c r="K1052" s="47">
        <v>0.35023958547830097</v>
      </c>
      <c r="L1052" s="50">
        <v>96.921385376580503</v>
      </c>
      <c r="M1052" s="47">
        <v>0.35191812975625703</v>
      </c>
      <c r="N1052" s="50">
        <v>94.651162790697697</v>
      </c>
    </row>
    <row r="1053" spans="1:14" x14ac:dyDescent="0.2">
      <c r="A1053" s="148" t="s">
        <v>2168</v>
      </c>
      <c r="B1053" s="44" t="s">
        <v>2304</v>
      </c>
      <c r="C1053" s="45">
        <v>43</v>
      </c>
      <c r="D1053" s="46" t="s">
        <v>335</v>
      </c>
      <c r="E1053" s="47">
        <v>0.94477109510621105</v>
      </c>
      <c r="F1053" s="48">
        <v>99.230346344145104</v>
      </c>
      <c r="G1053" s="47">
        <v>0.88700861579486501</v>
      </c>
      <c r="H1053" s="50">
        <v>89.276485788113703</v>
      </c>
      <c r="I1053" s="76" t="str">
        <f t="shared" si="32"/>
        <v>No</v>
      </c>
      <c r="J1053" s="49" t="str">
        <f t="shared" si="33"/>
        <v>Yes</v>
      </c>
      <c r="K1053" s="47">
        <v>0.150739310088574</v>
      </c>
      <c r="L1053" s="50">
        <v>52.116547553600903</v>
      </c>
      <c r="M1053" s="47">
        <v>0.14198812697104499</v>
      </c>
      <c r="N1053" s="50">
        <v>27.131782945736401</v>
      </c>
    </row>
    <row r="1054" spans="1:14" x14ac:dyDescent="0.2">
      <c r="A1054" s="148" t="s">
        <v>2305</v>
      </c>
      <c r="B1054" s="44" t="s">
        <v>2306</v>
      </c>
      <c r="C1054" s="45">
        <v>43</v>
      </c>
      <c r="D1054" s="46" t="s">
        <v>335</v>
      </c>
      <c r="E1054" s="47">
        <v>0.93581799137730903</v>
      </c>
      <c r="F1054" s="48">
        <v>98.405717427157796</v>
      </c>
      <c r="G1054" s="47">
        <v>0.89208947672404704</v>
      </c>
      <c r="H1054" s="50">
        <v>90.490956072351395</v>
      </c>
      <c r="I1054" s="76" t="str">
        <f t="shared" si="32"/>
        <v>Yes</v>
      </c>
      <c r="J1054" s="49" t="str">
        <f t="shared" si="33"/>
        <v>Yes</v>
      </c>
      <c r="K1054" s="47">
        <v>0.15443992538135801</v>
      </c>
      <c r="L1054" s="50">
        <v>54.7003848268279</v>
      </c>
      <c r="M1054" s="47">
        <v>0.145624165239126</v>
      </c>
      <c r="N1054" s="50">
        <v>29.1472868217054</v>
      </c>
    </row>
    <row r="1055" spans="1:14" x14ac:dyDescent="0.2">
      <c r="A1055" s="57" t="s">
        <v>2307</v>
      </c>
      <c r="B1055" s="44" t="s">
        <v>2308</v>
      </c>
      <c r="C1055" s="45">
        <v>43</v>
      </c>
      <c r="D1055" s="46" t="s">
        <v>335</v>
      </c>
      <c r="E1055" s="47">
        <v>0.86671915829527901</v>
      </c>
      <c r="F1055" s="48">
        <v>84.661902144035196</v>
      </c>
      <c r="G1055" s="47">
        <v>0.74280610346947396</v>
      </c>
      <c r="H1055" s="50">
        <v>45.633074935400501</v>
      </c>
      <c r="I1055" s="76" t="str">
        <f t="shared" si="32"/>
        <v>No</v>
      </c>
      <c r="J1055" s="49" t="str">
        <f t="shared" si="33"/>
        <v>No</v>
      </c>
      <c r="K1055" s="47">
        <v>0.141190780190764</v>
      </c>
      <c r="L1055" s="50">
        <v>44.584936778449702</v>
      </c>
      <c r="M1055" s="47">
        <v>0.13480259387917001</v>
      </c>
      <c r="N1055" s="50">
        <v>22.9974160206718</v>
      </c>
    </row>
    <row r="1056" spans="1:14" x14ac:dyDescent="0.2">
      <c r="A1056" s="57" t="s">
        <v>2309</v>
      </c>
      <c r="B1056" s="44" t="s">
        <v>2310</v>
      </c>
      <c r="C1056" s="45">
        <v>43</v>
      </c>
      <c r="D1056" s="46" t="s">
        <v>335</v>
      </c>
      <c r="E1056" s="47">
        <v>0.77023336738765602</v>
      </c>
      <c r="F1056" s="48">
        <v>51.731720725673398</v>
      </c>
      <c r="G1056" s="47">
        <v>0.51895646027813103</v>
      </c>
      <c r="H1056" s="50">
        <v>5.2454780361757098</v>
      </c>
      <c r="I1056" s="76" t="str">
        <f t="shared" si="32"/>
        <v>No</v>
      </c>
      <c r="J1056" s="49" t="str">
        <f t="shared" si="33"/>
        <v>No</v>
      </c>
      <c r="K1056" s="47">
        <v>0.12689990199418699</v>
      </c>
      <c r="L1056" s="50">
        <v>29.136888400219899</v>
      </c>
      <c r="M1056" s="47">
        <v>0.13540954831267199</v>
      </c>
      <c r="N1056" s="50">
        <v>23.359173126615001</v>
      </c>
    </row>
    <row r="1057" spans="1:14" x14ac:dyDescent="0.2">
      <c r="A1057" s="57" t="s">
        <v>2311</v>
      </c>
      <c r="B1057" s="44" t="s">
        <v>2312</v>
      </c>
      <c r="C1057" s="45">
        <v>43</v>
      </c>
      <c r="D1057" s="46" t="s">
        <v>335</v>
      </c>
      <c r="E1057" s="47">
        <v>0.93527466066852305</v>
      </c>
      <c r="F1057" s="48">
        <v>98.295766904892801</v>
      </c>
      <c r="G1057" s="47">
        <v>0.75236304460832903</v>
      </c>
      <c r="H1057" s="50">
        <v>49.715762273901802</v>
      </c>
      <c r="I1057" s="76" t="str">
        <f t="shared" si="32"/>
        <v>No</v>
      </c>
      <c r="J1057" s="49" t="str">
        <f t="shared" si="33"/>
        <v>No</v>
      </c>
      <c r="K1057" s="47">
        <v>0.135188562256951</v>
      </c>
      <c r="L1057" s="50">
        <v>38.867509620670702</v>
      </c>
      <c r="M1057" s="47">
        <v>0.13079690874233199</v>
      </c>
      <c r="N1057" s="50">
        <v>20.3875968992248</v>
      </c>
    </row>
    <row r="1058" spans="1:14" x14ac:dyDescent="0.2">
      <c r="A1058" s="57" t="s">
        <v>2313</v>
      </c>
      <c r="B1058" s="44" t="s">
        <v>2314</v>
      </c>
      <c r="C1058" s="45">
        <v>43</v>
      </c>
      <c r="D1058" s="46" t="s">
        <v>335</v>
      </c>
      <c r="E1058" s="47">
        <v>0.89234837810799195</v>
      </c>
      <c r="F1058" s="48">
        <v>90.654205607476598</v>
      </c>
      <c r="G1058" s="47">
        <v>0.68259932068183504</v>
      </c>
      <c r="H1058" s="50">
        <v>25.064599483204098</v>
      </c>
      <c r="I1058" s="76" t="str">
        <f t="shared" si="32"/>
        <v>No</v>
      </c>
      <c r="J1058" s="49" t="str">
        <f t="shared" si="33"/>
        <v>No</v>
      </c>
      <c r="K1058" s="47">
        <v>0.131092489390746</v>
      </c>
      <c r="L1058" s="50">
        <v>34.249587685541499</v>
      </c>
      <c r="M1058" s="47">
        <v>0.126703059686089</v>
      </c>
      <c r="N1058" s="50">
        <v>17.855297157622701</v>
      </c>
    </row>
    <row r="1059" spans="1:14" x14ac:dyDescent="0.2">
      <c r="A1059" s="57" t="s">
        <v>2315</v>
      </c>
      <c r="B1059" s="44" t="s">
        <v>2316</v>
      </c>
      <c r="C1059" s="45">
        <v>43</v>
      </c>
      <c r="D1059" s="46" t="s">
        <v>335</v>
      </c>
      <c r="E1059" s="47">
        <v>0.90528734577387204</v>
      </c>
      <c r="F1059" s="48">
        <v>93.457943925233593</v>
      </c>
      <c r="G1059" s="47">
        <v>0.72039205435076703</v>
      </c>
      <c r="H1059" s="50">
        <v>36.382428940568502</v>
      </c>
      <c r="I1059" s="76" t="str">
        <f t="shared" si="32"/>
        <v>No</v>
      </c>
      <c r="J1059" s="49" t="str">
        <f t="shared" si="33"/>
        <v>No</v>
      </c>
      <c r="K1059" s="47">
        <v>0.150991762631974</v>
      </c>
      <c r="L1059" s="50">
        <v>52.336448598130801</v>
      </c>
      <c r="M1059" s="47">
        <v>0.14536791864158899</v>
      </c>
      <c r="N1059" s="50">
        <v>29.043927648578801</v>
      </c>
    </row>
    <row r="1060" spans="1:14" x14ac:dyDescent="0.2">
      <c r="A1060" s="57" t="s">
        <v>2317</v>
      </c>
      <c r="B1060" s="44" t="s">
        <v>2317</v>
      </c>
      <c r="C1060" s="45">
        <v>43</v>
      </c>
      <c r="D1060" s="46" t="s">
        <v>335</v>
      </c>
      <c r="E1060" s="47">
        <v>0.91083787520290005</v>
      </c>
      <c r="F1060" s="48">
        <v>94.777350192413394</v>
      </c>
      <c r="G1060" s="47">
        <v>0.72481244374373999</v>
      </c>
      <c r="H1060" s="50">
        <v>38.268733850129202</v>
      </c>
      <c r="I1060" s="76" t="str">
        <f t="shared" si="32"/>
        <v>No</v>
      </c>
      <c r="J1060" s="49" t="str">
        <f t="shared" si="33"/>
        <v>No</v>
      </c>
      <c r="K1060" s="47">
        <v>0.11537692914907401</v>
      </c>
      <c r="L1060" s="50">
        <v>15.0632215503024</v>
      </c>
      <c r="M1060" s="47">
        <v>0.115504934146996</v>
      </c>
      <c r="N1060" s="50">
        <v>11.7312661498708</v>
      </c>
    </row>
    <row r="1061" spans="1:14" x14ac:dyDescent="0.2">
      <c r="A1061" s="57" t="s">
        <v>2318</v>
      </c>
      <c r="B1061" s="44" t="s">
        <v>2319</v>
      </c>
      <c r="C1061" s="45">
        <v>43</v>
      </c>
      <c r="D1061" s="46" t="s">
        <v>335</v>
      </c>
      <c r="E1061" s="47">
        <v>0.91238922571313197</v>
      </c>
      <c r="F1061" s="48">
        <v>95.052226498075896</v>
      </c>
      <c r="G1061" s="47">
        <v>0.72131933495462297</v>
      </c>
      <c r="H1061" s="50">
        <v>36.692506459948298</v>
      </c>
      <c r="I1061" s="76" t="str">
        <f t="shared" si="32"/>
        <v>No</v>
      </c>
      <c r="J1061" s="49" t="str">
        <f t="shared" si="33"/>
        <v>No</v>
      </c>
      <c r="K1061" s="47">
        <v>0.147205785860688</v>
      </c>
      <c r="L1061" s="50">
        <v>49.752611324903803</v>
      </c>
      <c r="M1061" s="47">
        <v>0.141166454410108</v>
      </c>
      <c r="N1061" s="50">
        <v>26.744186046511601</v>
      </c>
    </row>
    <row r="1062" spans="1:14" x14ac:dyDescent="0.2">
      <c r="A1062" s="57" t="s">
        <v>2320</v>
      </c>
      <c r="B1062" s="44" t="s">
        <v>2321</v>
      </c>
      <c r="C1062" s="45">
        <v>43</v>
      </c>
      <c r="D1062" s="46" t="s">
        <v>335</v>
      </c>
      <c r="E1062" s="47">
        <v>0.88054105920238401</v>
      </c>
      <c r="F1062" s="48">
        <v>88.070368334249594</v>
      </c>
      <c r="G1062" s="47">
        <v>0.68895316537056495</v>
      </c>
      <c r="H1062" s="50">
        <v>26.718346253229999</v>
      </c>
      <c r="I1062" s="76" t="str">
        <f t="shared" si="32"/>
        <v>No</v>
      </c>
      <c r="J1062" s="49" t="str">
        <f t="shared" si="33"/>
        <v>No</v>
      </c>
      <c r="K1062" s="47">
        <v>0.14894225308798201</v>
      </c>
      <c r="L1062" s="50">
        <v>50.852116547553599</v>
      </c>
      <c r="M1062" s="47">
        <v>0.146126161634309</v>
      </c>
      <c r="N1062" s="50">
        <v>29.3540051679587</v>
      </c>
    </row>
    <row r="1063" spans="1:14" x14ac:dyDescent="0.2">
      <c r="A1063" s="148" t="s">
        <v>2322</v>
      </c>
      <c r="B1063" s="44" t="s">
        <v>2323</v>
      </c>
      <c r="C1063" s="45">
        <v>43</v>
      </c>
      <c r="D1063" s="46" t="s">
        <v>335</v>
      </c>
      <c r="E1063" s="47">
        <v>0.92441197167210998</v>
      </c>
      <c r="F1063" s="48">
        <v>97.031335898845498</v>
      </c>
      <c r="G1063" s="47">
        <v>0.86120929542534996</v>
      </c>
      <c r="H1063" s="50">
        <v>83.178294573643399</v>
      </c>
      <c r="I1063" s="76" t="str">
        <f t="shared" si="32"/>
        <v>No</v>
      </c>
      <c r="J1063" s="49" t="str">
        <f t="shared" si="33"/>
        <v>Yes</v>
      </c>
      <c r="K1063" s="47">
        <v>0.14670017869948301</v>
      </c>
      <c r="L1063" s="50">
        <v>49.477735019241301</v>
      </c>
      <c r="M1063" s="47">
        <v>0.13770959431020699</v>
      </c>
      <c r="N1063" s="50">
        <v>24.857881136950901</v>
      </c>
    </row>
    <row r="1064" spans="1:14" x14ac:dyDescent="0.2">
      <c r="A1064" s="57" t="s">
        <v>2324</v>
      </c>
      <c r="B1064" s="44" t="s">
        <v>2325</v>
      </c>
      <c r="C1064" s="45">
        <v>43</v>
      </c>
      <c r="D1064" s="46" t="s">
        <v>335</v>
      </c>
      <c r="E1064" s="47">
        <v>0.90088005420536998</v>
      </c>
      <c r="F1064" s="48">
        <v>92.633315008246299</v>
      </c>
      <c r="G1064" s="47">
        <v>0.72500790129649995</v>
      </c>
      <c r="H1064" s="50">
        <v>38.3720930232558</v>
      </c>
      <c r="I1064" s="76" t="str">
        <f t="shared" si="32"/>
        <v>No</v>
      </c>
      <c r="J1064" s="49" t="str">
        <f t="shared" si="33"/>
        <v>No</v>
      </c>
      <c r="K1064" s="47">
        <v>0.141885977692153</v>
      </c>
      <c r="L1064" s="50">
        <v>45.2996151731721</v>
      </c>
      <c r="M1064" s="47">
        <v>0.13522207107461801</v>
      </c>
      <c r="N1064" s="50">
        <v>23.2041343669251</v>
      </c>
    </row>
    <row r="1065" spans="1:14" x14ac:dyDescent="0.2">
      <c r="A1065" s="57" t="s">
        <v>2326</v>
      </c>
      <c r="B1065" s="44" t="s">
        <v>2327</v>
      </c>
      <c r="C1065" s="45">
        <v>43</v>
      </c>
      <c r="D1065" s="46" t="s">
        <v>335</v>
      </c>
      <c r="E1065" s="47">
        <v>0.887922871703549</v>
      </c>
      <c r="F1065" s="48">
        <v>89.444749862561807</v>
      </c>
      <c r="G1065" s="47">
        <v>0.69323946846844098</v>
      </c>
      <c r="H1065" s="50">
        <v>27.6485788113695</v>
      </c>
      <c r="I1065" s="76" t="str">
        <f t="shared" si="32"/>
        <v>No</v>
      </c>
      <c r="J1065" s="49" t="str">
        <f t="shared" si="33"/>
        <v>No</v>
      </c>
      <c r="K1065" s="47">
        <v>0.13596073634372699</v>
      </c>
      <c r="L1065" s="50">
        <v>39.637163276525598</v>
      </c>
      <c r="M1065" s="47">
        <v>0.13163615265762399</v>
      </c>
      <c r="N1065" s="50">
        <v>21.1111111111111</v>
      </c>
    </row>
    <row r="1066" spans="1:14" x14ac:dyDescent="0.2">
      <c r="A1066" s="57" t="s">
        <v>2328</v>
      </c>
      <c r="B1066" s="44" t="s">
        <v>2329</v>
      </c>
      <c r="C1066" s="45">
        <v>43</v>
      </c>
      <c r="D1066" s="46" t="s">
        <v>335</v>
      </c>
      <c r="E1066" s="47">
        <v>0.60862068497479505</v>
      </c>
      <c r="F1066" s="48">
        <v>11.7097306212204</v>
      </c>
      <c r="G1066" s="47">
        <v>0.21928111949907</v>
      </c>
      <c r="H1066" s="50">
        <v>2.58397932816537E-2</v>
      </c>
      <c r="I1066" s="76" t="str">
        <f t="shared" si="32"/>
        <v>No</v>
      </c>
      <c r="J1066" s="49" t="str">
        <f t="shared" si="33"/>
        <v>No</v>
      </c>
      <c r="K1066" s="47">
        <v>0.17703034384595201</v>
      </c>
      <c r="L1066" s="50">
        <v>66.465090709180899</v>
      </c>
      <c r="M1066" s="47">
        <v>0.16497408096881</v>
      </c>
      <c r="N1066" s="50">
        <v>38.010335917312702</v>
      </c>
    </row>
    <row r="1067" spans="1:14" x14ac:dyDescent="0.2">
      <c r="A1067" s="57" t="s">
        <v>2330</v>
      </c>
      <c r="B1067" s="44" t="s">
        <v>2331</v>
      </c>
      <c r="C1067" s="45">
        <v>43</v>
      </c>
      <c r="D1067" s="46" t="s">
        <v>335</v>
      </c>
      <c r="E1067" s="47">
        <v>0.76929266121968398</v>
      </c>
      <c r="F1067" s="48">
        <v>51.566794942275997</v>
      </c>
      <c r="G1067" s="47">
        <v>0.37553863292084499</v>
      </c>
      <c r="H1067" s="50">
        <v>0.59431524547803605</v>
      </c>
      <c r="I1067" s="76" t="str">
        <f t="shared" si="32"/>
        <v>No</v>
      </c>
      <c r="J1067" s="49" t="str">
        <f t="shared" si="33"/>
        <v>No</v>
      </c>
      <c r="K1067" s="47">
        <v>0.164618176360809</v>
      </c>
      <c r="L1067" s="50">
        <v>59.758108851016999</v>
      </c>
      <c r="M1067" s="47">
        <v>0.139228816667649</v>
      </c>
      <c r="N1067" s="50">
        <v>25.788113695090399</v>
      </c>
    </row>
    <row r="1068" spans="1:14" x14ac:dyDescent="0.2">
      <c r="A1068" s="57" t="s">
        <v>2332</v>
      </c>
      <c r="B1068" s="44" t="s">
        <v>2333</v>
      </c>
      <c r="C1068" s="45">
        <v>43</v>
      </c>
      <c r="D1068" s="46" t="s">
        <v>335</v>
      </c>
      <c r="E1068" s="47">
        <v>0.79230834348532198</v>
      </c>
      <c r="F1068" s="48">
        <v>58.713578889499701</v>
      </c>
      <c r="G1068" s="47">
        <v>0.48542731030220498</v>
      </c>
      <c r="H1068" s="50">
        <v>3.9534883720930201</v>
      </c>
      <c r="I1068" s="76" t="str">
        <f t="shared" si="32"/>
        <v>No</v>
      </c>
      <c r="J1068" s="49" t="str">
        <f t="shared" si="33"/>
        <v>No</v>
      </c>
      <c r="K1068" s="47">
        <v>0.143635215706609</v>
      </c>
      <c r="L1068" s="50">
        <v>47.113798790544301</v>
      </c>
      <c r="M1068" s="47">
        <v>0.135713081238407</v>
      </c>
      <c r="N1068" s="50">
        <v>23.695090439276498</v>
      </c>
    </row>
    <row r="1069" spans="1:14" x14ac:dyDescent="0.2">
      <c r="A1069" s="57" t="s">
        <v>2334</v>
      </c>
      <c r="B1069" s="44" t="s">
        <v>2335</v>
      </c>
      <c r="C1069" s="45">
        <v>43</v>
      </c>
      <c r="D1069" s="46" t="s">
        <v>335</v>
      </c>
      <c r="E1069" s="47">
        <v>0.82100572904347102</v>
      </c>
      <c r="F1069" s="48">
        <v>69.708631115997804</v>
      </c>
      <c r="G1069" s="47">
        <v>0.63149654033424896</v>
      </c>
      <c r="H1069" s="50">
        <v>16.020671834625301</v>
      </c>
      <c r="I1069" s="76" t="str">
        <f t="shared" si="32"/>
        <v>No</v>
      </c>
      <c r="J1069" s="49" t="str">
        <f t="shared" si="33"/>
        <v>No</v>
      </c>
      <c r="K1069" s="47">
        <v>0.171867851874966</v>
      </c>
      <c r="L1069" s="50">
        <v>64.211105002748795</v>
      </c>
      <c r="M1069" s="47">
        <v>0.179034324024022</v>
      </c>
      <c r="N1069" s="50">
        <v>46.201550387596903</v>
      </c>
    </row>
    <row r="1070" spans="1:14" x14ac:dyDescent="0.2">
      <c r="A1070" s="57" t="s">
        <v>2336</v>
      </c>
      <c r="B1070" s="44" t="s">
        <v>2337</v>
      </c>
      <c r="C1070" s="45">
        <v>43</v>
      </c>
      <c r="D1070" s="46" t="s">
        <v>335</v>
      </c>
      <c r="E1070" s="47">
        <v>0.837329918071548</v>
      </c>
      <c r="F1070" s="48">
        <v>75.590984057174296</v>
      </c>
      <c r="G1070" s="47">
        <v>0.72267652371376401</v>
      </c>
      <c r="H1070" s="50">
        <v>37.338501291989701</v>
      </c>
      <c r="I1070" s="76" t="str">
        <f t="shared" si="32"/>
        <v>No</v>
      </c>
      <c r="J1070" s="49" t="str">
        <f t="shared" si="33"/>
        <v>No</v>
      </c>
      <c r="K1070" s="47">
        <v>0.132726567651831</v>
      </c>
      <c r="L1070" s="50">
        <v>36.2286970863112</v>
      </c>
      <c r="M1070" s="47">
        <v>0.127681347090256</v>
      </c>
      <c r="N1070" s="50">
        <v>18.5012919896641</v>
      </c>
    </row>
    <row r="1071" spans="1:14" x14ac:dyDescent="0.2">
      <c r="A1071" s="148" t="s">
        <v>2338</v>
      </c>
      <c r="B1071" s="44" t="s">
        <v>2339</v>
      </c>
      <c r="C1071" s="45">
        <v>43</v>
      </c>
      <c r="D1071" s="46" t="s">
        <v>335</v>
      </c>
      <c r="E1071" s="47">
        <v>0.90222843039545197</v>
      </c>
      <c r="F1071" s="48">
        <v>92.908191313908702</v>
      </c>
      <c r="G1071" s="47">
        <v>0.84188037964988205</v>
      </c>
      <c r="H1071" s="50">
        <v>78.578811369508998</v>
      </c>
      <c r="I1071" s="76" t="str">
        <f t="shared" si="32"/>
        <v>No</v>
      </c>
      <c r="J1071" s="49" t="str">
        <f t="shared" si="33"/>
        <v>Yes</v>
      </c>
      <c r="K1071" s="47">
        <v>0.149499709492625</v>
      </c>
      <c r="L1071" s="50">
        <v>51.291918636613502</v>
      </c>
      <c r="M1071" s="47">
        <v>0.14402153699094999</v>
      </c>
      <c r="N1071" s="50">
        <v>28.1136950904393</v>
      </c>
    </row>
    <row r="1072" spans="1:14" x14ac:dyDescent="0.2">
      <c r="A1072" s="57" t="s">
        <v>1999</v>
      </c>
      <c r="B1072" s="44" t="s">
        <v>2340</v>
      </c>
      <c r="C1072" s="45">
        <v>43</v>
      </c>
      <c r="D1072" s="46" t="s">
        <v>335</v>
      </c>
      <c r="E1072" s="47">
        <v>0.88949515603021201</v>
      </c>
      <c r="F1072" s="48">
        <v>89.829576690489304</v>
      </c>
      <c r="G1072" s="47">
        <v>0.79161340280961501</v>
      </c>
      <c r="H1072" s="50">
        <v>63.901808785529703</v>
      </c>
      <c r="I1072" s="76" t="str">
        <f t="shared" si="32"/>
        <v>No</v>
      </c>
      <c r="J1072" s="49" t="str">
        <f t="shared" si="33"/>
        <v>No</v>
      </c>
      <c r="K1072" s="47">
        <v>0.134017279971506</v>
      </c>
      <c r="L1072" s="50">
        <v>37.822979659153397</v>
      </c>
      <c r="M1072" s="47">
        <v>0.133133106107684</v>
      </c>
      <c r="N1072" s="50">
        <v>22.015503875968999</v>
      </c>
    </row>
    <row r="1073" spans="1:14" x14ac:dyDescent="0.2">
      <c r="A1073" s="148" t="s">
        <v>2341</v>
      </c>
      <c r="B1073" s="44" t="s">
        <v>2341</v>
      </c>
      <c r="C1073" s="45">
        <v>43</v>
      </c>
      <c r="D1073" s="46" t="s">
        <v>335</v>
      </c>
      <c r="E1073" s="47">
        <v>0.90001592493771598</v>
      </c>
      <c r="F1073" s="48">
        <v>92.303463441451399</v>
      </c>
      <c r="G1073" s="47">
        <v>0.83288092490453103</v>
      </c>
      <c r="H1073" s="50">
        <v>76.640826873384995</v>
      </c>
      <c r="I1073" s="76" t="str">
        <f t="shared" si="32"/>
        <v>No</v>
      </c>
      <c r="J1073" s="49" t="str">
        <f t="shared" si="33"/>
        <v>Yes</v>
      </c>
      <c r="K1073" s="47">
        <v>0.13122594712244401</v>
      </c>
      <c r="L1073" s="50">
        <v>34.359538207806501</v>
      </c>
      <c r="M1073" s="47">
        <v>0.12698542654633399</v>
      </c>
      <c r="N1073" s="50">
        <v>17.984496124031001</v>
      </c>
    </row>
    <row r="1074" spans="1:14" x14ac:dyDescent="0.2">
      <c r="A1074" s="57" t="s">
        <v>2342</v>
      </c>
      <c r="B1074" s="44" t="s">
        <v>2343</v>
      </c>
      <c r="C1074" s="45">
        <v>43</v>
      </c>
      <c r="D1074" s="46" t="s">
        <v>335</v>
      </c>
      <c r="E1074" s="47">
        <v>0.876900393093199</v>
      </c>
      <c r="F1074" s="48">
        <v>87.355689939527196</v>
      </c>
      <c r="G1074" s="47">
        <v>0.63921542201286896</v>
      </c>
      <c r="H1074" s="50">
        <v>17.0542635658915</v>
      </c>
      <c r="I1074" s="76" t="str">
        <f t="shared" si="32"/>
        <v>No</v>
      </c>
      <c r="J1074" s="49" t="str">
        <f t="shared" si="33"/>
        <v>No</v>
      </c>
      <c r="K1074" s="47">
        <v>0.14170510326119101</v>
      </c>
      <c r="L1074" s="50">
        <v>45.024738867509598</v>
      </c>
      <c r="M1074" s="47">
        <v>0.14140146078774901</v>
      </c>
      <c r="N1074" s="50">
        <v>26.821705426356601</v>
      </c>
    </row>
    <row r="1075" spans="1:14" x14ac:dyDescent="0.2">
      <c r="A1075" s="57" t="s">
        <v>2195</v>
      </c>
      <c r="B1075" s="44" t="s">
        <v>2344</v>
      </c>
      <c r="C1075" s="45">
        <v>43</v>
      </c>
      <c r="D1075" s="46" t="s">
        <v>335</v>
      </c>
      <c r="E1075" s="47">
        <v>0.88416902920054496</v>
      </c>
      <c r="F1075" s="48">
        <v>88.785046728972006</v>
      </c>
      <c r="G1075" s="47">
        <v>0.67594891848112404</v>
      </c>
      <c r="H1075" s="50">
        <v>23.385012919896599</v>
      </c>
      <c r="I1075" s="76" t="str">
        <f t="shared" si="32"/>
        <v>No</v>
      </c>
      <c r="J1075" s="49" t="str">
        <f t="shared" si="33"/>
        <v>No</v>
      </c>
      <c r="K1075" s="47">
        <v>0.141978039657043</v>
      </c>
      <c r="L1075" s="50">
        <v>45.519516217701998</v>
      </c>
      <c r="M1075" s="47">
        <v>0.14169551506990299</v>
      </c>
      <c r="N1075" s="50">
        <v>26.873385012919901</v>
      </c>
    </row>
    <row r="1076" spans="1:14" x14ac:dyDescent="0.2">
      <c r="A1076" s="148" t="s">
        <v>2345</v>
      </c>
      <c r="B1076" s="44" t="s">
        <v>2346</v>
      </c>
      <c r="C1076" s="45">
        <v>43</v>
      </c>
      <c r="D1076" s="46" t="s">
        <v>335</v>
      </c>
      <c r="E1076" s="47">
        <v>0.928169464599918</v>
      </c>
      <c r="F1076" s="48">
        <v>97.526113249037905</v>
      </c>
      <c r="G1076" s="47">
        <v>0.87636429716610598</v>
      </c>
      <c r="H1076" s="50">
        <v>87.028423772609798</v>
      </c>
      <c r="I1076" s="76" t="str">
        <f t="shared" si="32"/>
        <v>No</v>
      </c>
      <c r="J1076" s="49" t="str">
        <f t="shared" si="33"/>
        <v>Yes</v>
      </c>
      <c r="K1076" s="47">
        <v>0.13814958267373401</v>
      </c>
      <c r="L1076" s="50">
        <v>41.506322155030198</v>
      </c>
      <c r="M1076" s="47">
        <v>0.131412529550827</v>
      </c>
      <c r="N1076" s="50">
        <v>20.956072351421199</v>
      </c>
    </row>
    <row r="1077" spans="1:14" x14ac:dyDescent="0.2">
      <c r="A1077" s="148" t="s">
        <v>2347</v>
      </c>
      <c r="B1077" s="44" t="s">
        <v>2348</v>
      </c>
      <c r="C1077" s="45">
        <v>43</v>
      </c>
      <c r="D1077" s="46" t="s">
        <v>335</v>
      </c>
      <c r="E1077" s="47">
        <v>0.95165006879116099</v>
      </c>
      <c r="F1077" s="48">
        <v>99.615173172072602</v>
      </c>
      <c r="G1077" s="47">
        <v>0.915586244462401</v>
      </c>
      <c r="H1077" s="50">
        <v>95.374677002583994</v>
      </c>
      <c r="I1077" s="76" t="str">
        <f t="shared" si="32"/>
        <v>Yes</v>
      </c>
      <c r="J1077" s="49" t="str">
        <f t="shared" si="33"/>
        <v>Yes</v>
      </c>
      <c r="K1077" s="47">
        <v>0.13099885218488799</v>
      </c>
      <c r="L1077" s="50">
        <v>33.919736118746599</v>
      </c>
      <c r="M1077" s="47">
        <v>0.126550422749451</v>
      </c>
      <c r="N1077" s="50">
        <v>17.6485788113695</v>
      </c>
    </row>
    <row r="1078" spans="1:14" x14ac:dyDescent="0.2">
      <c r="A1078" s="148" t="s">
        <v>2349</v>
      </c>
      <c r="B1078" s="44" t="s">
        <v>2350</v>
      </c>
      <c r="C1078" s="45">
        <v>43</v>
      </c>
      <c r="D1078" s="46" t="s">
        <v>335</v>
      </c>
      <c r="E1078" s="47">
        <v>0.94490953186821602</v>
      </c>
      <c r="F1078" s="48">
        <v>99.285321605277602</v>
      </c>
      <c r="G1078" s="47">
        <v>0.90420274655394395</v>
      </c>
      <c r="H1078" s="50">
        <v>93.074935400516793</v>
      </c>
      <c r="I1078" s="76" t="str">
        <f t="shared" si="32"/>
        <v>Yes</v>
      </c>
      <c r="J1078" s="49" t="str">
        <f t="shared" si="33"/>
        <v>Yes</v>
      </c>
      <c r="K1078" s="47">
        <v>0.138856965139394</v>
      </c>
      <c r="L1078" s="50">
        <v>42.4409015942826</v>
      </c>
      <c r="M1078" s="47">
        <v>0.132153548770783</v>
      </c>
      <c r="N1078" s="50">
        <v>21.317829457364301</v>
      </c>
    </row>
    <row r="1079" spans="1:14" x14ac:dyDescent="0.2">
      <c r="A1079" s="57" t="s">
        <v>2351</v>
      </c>
      <c r="B1079" s="44" t="s">
        <v>2352</v>
      </c>
      <c r="C1079" s="45">
        <v>43</v>
      </c>
      <c r="D1079" s="46" t="s">
        <v>335</v>
      </c>
      <c r="E1079" s="47">
        <v>0.87208299702303504</v>
      </c>
      <c r="F1079" s="48">
        <v>86.036283672347494</v>
      </c>
      <c r="G1079" s="47">
        <v>0.65976347377857902</v>
      </c>
      <c r="H1079" s="50">
        <v>20.025839793281701</v>
      </c>
      <c r="I1079" s="76" t="str">
        <f t="shared" si="32"/>
        <v>No</v>
      </c>
      <c r="J1079" s="49" t="str">
        <f t="shared" si="33"/>
        <v>No</v>
      </c>
      <c r="K1079" s="47">
        <v>0.18699471417772301</v>
      </c>
      <c r="L1079" s="50">
        <v>70.038482682792704</v>
      </c>
      <c r="M1079" s="47">
        <v>0.18745760748771201</v>
      </c>
      <c r="N1079" s="50">
        <v>52.351421188630503</v>
      </c>
    </row>
    <row r="1080" spans="1:14" x14ac:dyDescent="0.2">
      <c r="A1080" s="148" t="s">
        <v>2353</v>
      </c>
      <c r="B1080" s="44" t="s">
        <v>2354</v>
      </c>
      <c r="C1080" s="45">
        <v>43</v>
      </c>
      <c r="D1080" s="46" t="s">
        <v>335</v>
      </c>
      <c r="E1080" s="47">
        <v>0.95027157957633601</v>
      </c>
      <c r="F1080" s="48">
        <v>99.560197910940104</v>
      </c>
      <c r="G1080" s="47">
        <v>0.89675038706892596</v>
      </c>
      <c r="H1080" s="50">
        <v>91.6279069767442</v>
      </c>
      <c r="I1080" s="76" t="str">
        <f t="shared" si="32"/>
        <v>Yes</v>
      </c>
      <c r="J1080" s="49" t="str">
        <f t="shared" si="33"/>
        <v>Yes</v>
      </c>
      <c r="K1080" s="47">
        <v>0.18617028222929799</v>
      </c>
      <c r="L1080" s="50">
        <v>69.873556899395297</v>
      </c>
      <c r="M1080" s="47">
        <v>0.18097161021269101</v>
      </c>
      <c r="N1080" s="50">
        <v>47.674418604651201</v>
      </c>
    </row>
    <row r="1081" spans="1:14" x14ac:dyDescent="0.2">
      <c r="A1081" s="148" t="s">
        <v>2355</v>
      </c>
      <c r="B1081" s="44" t="s">
        <v>2356</v>
      </c>
      <c r="C1081" s="45">
        <v>43</v>
      </c>
      <c r="D1081" s="46" t="s">
        <v>335</v>
      </c>
      <c r="E1081" s="47">
        <v>0.92123487428942796</v>
      </c>
      <c r="F1081" s="48">
        <v>96.536558548653105</v>
      </c>
      <c r="G1081" s="47">
        <v>0.84460562493541302</v>
      </c>
      <c r="H1081" s="50">
        <v>79.250645994831999</v>
      </c>
      <c r="I1081" s="76" t="str">
        <f t="shared" si="32"/>
        <v>No</v>
      </c>
      <c r="J1081" s="49" t="str">
        <f t="shared" si="33"/>
        <v>Yes</v>
      </c>
      <c r="K1081" s="47">
        <v>0.14303757775780701</v>
      </c>
      <c r="L1081" s="50">
        <v>46.564046179219403</v>
      </c>
      <c r="M1081" s="47">
        <v>0.13638590171397499</v>
      </c>
      <c r="N1081" s="50">
        <v>24.082687338501302</v>
      </c>
    </row>
    <row r="1082" spans="1:14" x14ac:dyDescent="0.2">
      <c r="A1082" s="148" t="s">
        <v>2357</v>
      </c>
      <c r="B1082" s="44" t="s">
        <v>2358</v>
      </c>
      <c r="C1082" s="45">
        <v>43</v>
      </c>
      <c r="D1082" s="46" t="s">
        <v>335</v>
      </c>
      <c r="E1082" s="47">
        <v>0.95214207467526202</v>
      </c>
      <c r="F1082" s="48">
        <v>99.6701484332051</v>
      </c>
      <c r="G1082" s="47">
        <v>0.903089360018555</v>
      </c>
      <c r="H1082" s="50">
        <v>92.894056847545201</v>
      </c>
      <c r="I1082" s="76" t="str">
        <f t="shared" si="32"/>
        <v>Yes</v>
      </c>
      <c r="J1082" s="49" t="str">
        <f t="shared" si="33"/>
        <v>Yes</v>
      </c>
      <c r="K1082" s="47">
        <v>0.14100352033885</v>
      </c>
      <c r="L1082" s="50">
        <v>44.420010995052202</v>
      </c>
      <c r="M1082" s="47">
        <v>0.13436353335968801</v>
      </c>
      <c r="N1082" s="50">
        <v>22.635658914728701</v>
      </c>
    </row>
    <row r="1083" spans="1:14" x14ac:dyDescent="0.2">
      <c r="A1083" s="57" t="s">
        <v>2359</v>
      </c>
      <c r="B1083" s="44" t="s">
        <v>2360</v>
      </c>
      <c r="C1083" s="45">
        <v>43</v>
      </c>
      <c r="D1083" s="46" t="s">
        <v>335</v>
      </c>
      <c r="E1083" s="47">
        <v>0.89550942647338805</v>
      </c>
      <c r="F1083" s="48">
        <v>91.533809785596503</v>
      </c>
      <c r="G1083" s="47">
        <v>0.80476246684220198</v>
      </c>
      <c r="H1083" s="50">
        <v>68.501291989664097</v>
      </c>
      <c r="I1083" s="76" t="str">
        <f t="shared" si="32"/>
        <v>No</v>
      </c>
      <c r="J1083" s="49" t="str">
        <f t="shared" si="33"/>
        <v>No</v>
      </c>
      <c r="K1083" s="47">
        <v>0.18706506613978499</v>
      </c>
      <c r="L1083" s="50">
        <v>70.093457943925202</v>
      </c>
      <c r="M1083" s="47">
        <v>0.17887249534726901</v>
      </c>
      <c r="N1083" s="50">
        <v>46.0723514211886</v>
      </c>
    </row>
    <row r="1084" spans="1:14" x14ac:dyDescent="0.2">
      <c r="A1084" s="57" t="s">
        <v>2361</v>
      </c>
      <c r="B1084" s="44" t="s">
        <v>2362</v>
      </c>
      <c r="C1084" s="45">
        <v>43</v>
      </c>
      <c r="D1084" s="46" t="s">
        <v>335</v>
      </c>
      <c r="E1084" s="47">
        <v>0.89636062404036299</v>
      </c>
      <c r="F1084" s="48">
        <v>91.643760307861498</v>
      </c>
      <c r="G1084" s="47">
        <v>0.82123532403934996</v>
      </c>
      <c r="H1084" s="50">
        <v>73.3333333333333</v>
      </c>
      <c r="I1084" s="76" t="str">
        <f t="shared" si="32"/>
        <v>No</v>
      </c>
      <c r="J1084" s="49" t="str">
        <f t="shared" si="33"/>
        <v>No</v>
      </c>
      <c r="K1084" s="47">
        <v>0.141962597987739</v>
      </c>
      <c r="L1084" s="50">
        <v>45.4645409565695</v>
      </c>
      <c r="M1084" s="47">
        <v>0.135480447960803</v>
      </c>
      <c r="N1084" s="50">
        <v>23.436692506459899</v>
      </c>
    </row>
    <row r="1085" spans="1:14" x14ac:dyDescent="0.2">
      <c r="A1085" s="57" t="s">
        <v>2363</v>
      </c>
      <c r="B1085" s="44" t="s">
        <v>2364</v>
      </c>
      <c r="C1085" s="45">
        <v>43</v>
      </c>
      <c r="D1085" s="46" t="s">
        <v>335</v>
      </c>
      <c r="E1085" s="47">
        <v>0.85862475720418296</v>
      </c>
      <c r="F1085" s="48">
        <v>83.012644310060494</v>
      </c>
      <c r="G1085" s="47">
        <v>0.703814099609956</v>
      </c>
      <c r="H1085" s="50">
        <v>30.8527131782946</v>
      </c>
      <c r="I1085" s="76" t="str">
        <f t="shared" si="32"/>
        <v>No</v>
      </c>
      <c r="J1085" s="49" t="str">
        <f t="shared" si="33"/>
        <v>No</v>
      </c>
      <c r="K1085" s="47">
        <v>0.13545064045441799</v>
      </c>
      <c r="L1085" s="50">
        <v>39.142385926333098</v>
      </c>
      <c r="M1085" s="47">
        <v>0.131154589353499</v>
      </c>
      <c r="N1085" s="50">
        <v>20.697674418604599</v>
      </c>
    </row>
    <row r="1086" spans="1:14" x14ac:dyDescent="0.2">
      <c r="A1086" s="57" t="s">
        <v>2365</v>
      </c>
      <c r="B1086" s="44" t="s">
        <v>2366</v>
      </c>
      <c r="C1086" s="45">
        <v>43</v>
      </c>
      <c r="D1086" s="46" t="s">
        <v>335</v>
      </c>
      <c r="E1086" s="47">
        <v>0.88144886430164404</v>
      </c>
      <c r="F1086" s="48">
        <v>88.180318856514603</v>
      </c>
      <c r="G1086" s="47">
        <v>0.69365113239017895</v>
      </c>
      <c r="H1086" s="50">
        <v>27.803617571059402</v>
      </c>
      <c r="I1086" s="76" t="str">
        <f t="shared" si="32"/>
        <v>No</v>
      </c>
      <c r="J1086" s="49" t="str">
        <f t="shared" si="33"/>
        <v>No</v>
      </c>
      <c r="K1086" s="47">
        <v>0.131024717037489</v>
      </c>
      <c r="L1086" s="50">
        <v>34.029686641011502</v>
      </c>
      <c r="M1086" s="47">
        <v>0.12629292587152199</v>
      </c>
      <c r="N1086" s="50">
        <v>17.441860465116299</v>
      </c>
    </row>
    <row r="1087" spans="1:14" x14ac:dyDescent="0.2">
      <c r="A1087" s="57" t="s">
        <v>2367</v>
      </c>
      <c r="B1087" s="44" t="s">
        <v>2368</v>
      </c>
      <c r="C1087" s="45">
        <v>43</v>
      </c>
      <c r="D1087" s="46" t="s">
        <v>335</v>
      </c>
      <c r="E1087" s="47">
        <v>0.92855121608865498</v>
      </c>
      <c r="F1087" s="48">
        <v>97.636063771302901</v>
      </c>
      <c r="G1087" s="47">
        <v>0.73984736832748699</v>
      </c>
      <c r="H1087" s="50">
        <v>44.677002583979302</v>
      </c>
      <c r="I1087" s="76" t="str">
        <f t="shared" si="32"/>
        <v>No</v>
      </c>
      <c r="J1087" s="49" t="str">
        <f t="shared" si="33"/>
        <v>No</v>
      </c>
      <c r="K1087" s="47">
        <v>0.13829247926277</v>
      </c>
      <c r="L1087" s="50">
        <v>41.726223199560202</v>
      </c>
      <c r="M1087" s="47">
        <v>0.131657384636684</v>
      </c>
      <c r="N1087" s="50">
        <v>21.136950904392801</v>
      </c>
    </row>
    <row r="1088" spans="1:14" x14ac:dyDescent="0.2">
      <c r="A1088" s="57" t="s">
        <v>2369</v>
      </c>
      <c r="B1088" s="44" t="s">
        <v>2370</v>
      </c>
      <c r="C1088" s="45">
        <v>43</v>
      </c>
      <c r="D1088" s="46" t="s">
        <v>335</v>
      </c>
      <c r="E1088" s="47">
        <v>0.92889393292750699</v>
      </c>
      <c r="F1088" s="48">
        <v>97.800989554700394</v>
      </c>
      <c r="G1088" s="47">
        <v>0.76166329617200701</v>
      </c>
      <c r="H1088" s="50">
        <v>53.436692506459899</v>
      </c>
      <c r="I1088" s="76" t="str">
        <f t="shared" si="32"/>
        <v>No</v>
      </c>
      <c r="J1088" s="49" t="str">
        <f t="shared" si="33"/>
        <v>No</v>
      </c>
      <c r="K1088" s="47">
        <v>0.131913555585564</v>
      </c>
      <c r="L1088" s="50">
        <v>35.184167124793802</v>
      </c>
      <c r="M1088" s="47">
        <v>0.129723811563796</v>
      </c>
      <c r="N1088" s="50">
        <v>19.844961240310099</v>
      </c>
    </row>
    <row r="1089" spans="1:14" x14ac:dyDescent="0.2">
      <c r="A1089" s="57" t="s">
        <v>2371</v>
      </c>
      <c r="B1089" s="44" t="s">
        <v>2372</v>
      </c>
      <c r="C1089" s="45">
        <v>43</v>
      </c>
      <c r="D1089" s="46" t="s">
        <v>335</v>
      </c>
      <c r="E1089" s="47">
        <v>0.86816098805192898</v>
      </c>
      <c r="F1089" s="48">
        <v>85.101704233095106</v>
      </c>
      <c r="G1089" s="47">
        <v>0.63885227387634502</v>
      </c>
      <c r="H1089" s="50">
        <v>17.0025839793282</v>
      </c>
      <c r="I1089" s="76" t="str">
        <f t="shared" si="32"/>
        <v>No</v>
      </c>
      <c r="J1089" s="49" t="str">
        <f t="shared" si="33"/>
        <v>No</v>
      </c>
      <c r="K1089" s="47">
        <v>0.13218703214078401</v>
      </c>
      <c r="L1089" s="50">
        <v>35.5689939527213</v>
      </c>
      <c r="M1089" s="47">
        <v>0.126617233304785</v>
      </c>
      <c r="N1089" s="50">
        <v>17.700258397932799</v>
      </c>
    </row>
    <row r="1090" spans="1:14" x14ac:dyDescent="0.2">
      <c r="A1090" s="57" t="s">
        <v>2371</v>
      </c>
      <c r="B1090" s="44" t="s">
        <v>2373</v>
      </c>
      <c r="C1090" s="45">
        <v>43</v>
      </c>
      <c r="D1090" s="46" t="s">
        <v>335</v>
      </c>
      <c r="E1090" s="47">
        <v>0.89877256582976295</v>
      </c>
      <c r="F1090" s="48">
        <v>92.083562396921394</v>
      </c>
      <c r="G1090" s="47">
        <v>0.80644196987668304</v>
      </c>
      <c r="H1090" s="50">
        <v>68.837209302325604</v>
      </c>
      <c r="I1090" s="76" t="str">
        <f t="shared" si="32"/>
        <v>No</v>
      </c>
      <c r="J1090" s="49" t="str">
        <f t="shared" si="33"/>
        <v>No</v>
      </c>
      <c r="K1090" s="47">
        <v>0.148387633320225</v>
      </c>
      <c r="L1090" s="50">
        <v>50.577240241891197</v>
      </c>
      <c r="M1090" s="47">
        <v>0.14444998268553</v>
      </c>
      <c r="N1090" s="50">
        <v>28.397932816537502</v>
      </c>
    </row>
    <row r="1091" spans="1:14" x14ac:dyDescent="0.2">
      <c r="A1091" s="57" t="s">
        <v>2374</v>
      </c>
      <c r="B1091" s="44" t="s">
        <v>2375</v>
      </c>
      <c r="C1091" s="45">
        <v>43</v>
      </c>
      <c r="D1091" s="46" t="s">
        <v>335</v>
      </c>
      <c r="E1091" s="47">
        <v>0.92960743979753602</v>
      </c>
      <c r="F1091" s="48">
        <v>97.965915338097901</v>
      </c>
      <c r="G1091" s="47">
        <v>0.74973347046902805</v>
      </c>
      <c r="H1091" s="50">
        <v>48.397932816537498</v>
      </c>
      <c r="I1091" s="76" t="str">
        <f t="shared" si="32"/>
        <v>No</v>
      </c>
      <c r="J1091" s="49" t="str">
        <f t="shared" si="33"/>
        <v>No</v>
      </c>
      <c r="K1091" s="47">
        <v>0.15558612999152799</v>
      </c>
      <c r="L1091" s="50">
        <v>55.634964266080303</v>
      </c>
      <c r="M1091" s="47">
        <v>0.16223825830804101</v>
      </c>
      <c r="N1091" s="50">
        <v>37.131782945736397</v>
      </c>
    </row>
    <row r="1092" spans="1:14" x14ac:dyDescent="0.2">
      <c r="A1092" s="57" t="s">
        <v>1779</v>
      </c>
      <c r="B1092" s="44" t="s">
        <v>2376</v>
      </c>
      <c r="C1092" s="45">
        <v>43</v>
      </c>
      <c r="D1092" s="46" t="s">
        <v>335</v>
      </c>
      <c r="E1092" s="47">
        <v>0.80910734824502495</v>
      </c>
      <c r="F1092" s="48">
        <v>64.980758658603605</v>
      </c>
      <c r="G1092" s="47">
        <v>0.75772862029134602</v>
      </c>
      <c r="H1092" s="50">
        <v>51.8863049095607</v>
      </c>
      <c r="I1092" s="76" t="str">
        <f t="shared" si="32"/>
        <v>No</v>
      </c>
      <c r="J1092" s="49" t="str">
        <f t="shared" si="33"/>
        <v>No</v>
      </c>
      <c r="K1092" s="47">
        <v>0.12988865095559099</v>
      </c>
      <c r="L1092" s="50">
        <v>32.600329851566798</v>
      </c>
      <c r="M1092" s="47">
        <v>0.12780391426767401</v>
      </c>
      <c r="N1092" s="50">
        <v>18.604651162790699</v>
      </c>
    </row>
    <row r="1093" spans="1:14" x14ac:dyDescent="0.2">
      <c r="A1093" s="148" t="s">
        <v>2377</v>
      </c>
      <c r="B1093" s="44" t="s">
        <v>2378</v>
      </c>
      <c r="C1093" s="45">
        <v>43</v>
      </c>
      <c r="D1093" s="46" t="s">
        <v>335</v>
      </c>
      <c r="E1093" s="47">
        <v>0.93539352497563799</v>
      </c>
      <c r="F1093" s="48">
        <v>98.350742166025299</v>
      </c>
      <c r="G1093" s="47">
        <v>0.86449161355743098</v>
      </c>
      <c r="H1093" s="50">
        <v>84.108527131782907</v>
      </c>
      <c r="I1093" s="76" t="str">
        <f t="shared" si="32"/>
        <v>No</v>
      </c>
      <c r="J1093" s="49" t="str">
        <f t="shared" si="33"/>
        <v>Yes</v>
      </c>
      <c r="K1093" s="47">
        <v>0.175498440770331</v>
      </c>
      <c r="L1093" s="50">
        <v>65.750412314458501</v>
      </c>
      <c r="M1093" s="47">
        <v>0.170685628568672</v>
      </c>
      <c r="N1093" s="50">
        <v>41.059431524547797</v>
      </c>
    </row>
    <row r="1094" spans="1:14" x14ac:dyDescent="0.2">
      <c r="A1094" s="57" t="s">
        <v>2379</v>
      </c>
      <c r="B1094" s="44" t="s">
        <v>2380</v>
      </c>
      <c r="C1094" s="45">
        <v>43</v>
      </c>
      <c r="D1094" s="46" t="s">
        <v>335</v>
      </c>
      <c r="E1094" s="47">
        <v>0.90704633890924602</v>
      </c>
      <c r="F1094" s="48">
        <v>93.842770753161105</v>
      </c>
      <c r="G1094" s="47">
        <v>0.78752417680990605</v>
      </c>
      <c r="H1094" s="50">
        <v>62.635658914728701</v>
      </c>
      <c r="I1094" s="76" t="str">
        <f t="shared" si="32"/>
        <v>No</v>
      </c>
      <c r="J1094" s="49" t="str">
        <f t="shared" si="33"/>
        <v>No</v>
      </c>
      <c r="K1094" s="47">
        <v>0.142423654407621</v>
      </c>
      <c r="L1094" s="50">
        <v>46.069268829026903</v>
      </c>
      <c r="M1094" s="47">
        <v>0.135830071185229</v>
      </c>
      <c r="N1094" s="50">
        <v>23.746770025839801</v>
      </c>
    </row>
    <row r="1095" spans="1:14" x14ac:dyDescent="0.2">
      <c r="A1095" s="57" t="s">
        <v>2381</v>
      </c>
      <c r="B1095" s="44" t="s">
        <v>2382</v>
      </c>
      <c r="C1095" s="45">
        <v>43</v>
      </c>
      <c r="D1095" s="46" t="s">
        <v>335</v>
      </c>
      <c r="E1095" s="47">
        <v>0.82809600005373196</v>
      </c>
      <c r="F1095" s="48">
        <v>72.622319956019794</v>
      </c>
      <c r="G1095" s="47">
        <v>0.75621036783668905</v>
      </c>
      <c r="H1095" s="50">
        <v>51.240310077519403</v>
      </c>
      <c r="I1095" s="76" t="str">
        <f t="shared" ref="I1095:I1158" si="34">IF(AND(F1095&gt;=90,H1095&gt;=90),"Yes","No")</f>
        <v>No</v>
      </c>
      <c r="J1095" s="49" t="str">
        <f t="shared" ref="J1095:J1158" si="35">IF(AND(F1095&gt;=75,H1095&gt;=75),"Yes","No")</f>
        <v>No</v>
      </c>
      <c r="K1095" s="47">
        <v>0.12652670015775</v>
      </c>
      <c r="L1095" s="50">
        <v>28.8620120945574</v>
      </c>
      <c r="M1095" s="47">
        <v>0.12422439194819999</v>
      </c>
      <c r="N1095" s="50">
        <v>16.4082687338501</v>
      </c>
    </row>
    <row r="1096" spans="1:14" x14ac:dyDescent="0.2">
      <c r="A1096" s="57" t="s">
        <v>2383</v>
      </c>
      <c r="B1096" s="44" t="s">
        <v>2384</v>
      </c>
      <c r="C1096" s="45">
        <v>43</v>
      </c>
      <c r="D1096" s="46" t="s">
        <v>335</v>
      </c>
      <c r="E1096" s="47">
        <v>0.839930166129773</v>
      </c>
      <c r="F1096" s="48">
        <v>76.800439802089102</v>
      </c>
      <c r="G1096" s="47">
        <v>0.76019837641082799</v>
      </c>
      <c r="H1096" s="50">
        <v>52.842377260981898</v>
      </c>
      <c r="I1096" s="76" t="str">
        <f t="shared" si="34"/>
        <v>No</v>
      </c>
      <c r="J1096" s="49" t="str">
        <f t="shared" si="35"/>
        <v>No</v>
      </c>
      <c r="K1096" s="47">
        <v>0.11675757527746999</v>
      </c>
      <c r="L1096" s="50">
        <v>16.8774051676745</v>
      </c>
      <c r="M1096" s="47">
        <v>0.116825977637281</v>
      </c>
      <c r="N1096" s="50">
        <v>12.299741602067201</v>
      </c>
    </row>
    <row r="1097" spans="1:14" x14ac:dyDescent="0.2">
      <c r="A1097" s="148" t="s">
        <v>2385</v>
      </c>
      <c r="B1097" s="44" t="s">
        <v>2386</v>
      </c>
      <c r="C1097" s="45">
        <v>43</v>
      </c>
      <c r="D1097" s="46" t="s">
        <v>335</v>
      </c>
      <c r="E1097" s="47">
        <v>0.91874893963285098</v>
      </c>
      <c r="F1097" s="48">
        <v>95.876855415063204</v>
      </c>
      <c r="G1097" s="47">
        <v>0.86744732814882797</v>
      </c>
      <c r="H1097" s="50">
        <v>84.987080103359204</v>
      </c>
      <c r="I1097" s="76" t="str">
        <f t="shared" si="34"/>
        <v>No</v>
      </c>
      <c r="J1097" s="49" t="str">
        <f t="shared" si="35"/>
        <v>Yes</v>
      </c>
      <c r="K1097" s="47">
        <v>0.189937146762134</v>
      </c>
      <c r="L1097" s="50">
        <v>71.742715777899903</v>
      </c>
      <c r="M1097" s="47">
        <v>0.18050880613944401</v>
      </c>
      <c r="N1097" s="50">
        <v>47.416020671834602</v>
      </c>
    </row>
    <row r="1098" spans="1:14" x14ac:dyDescent="0.2">
      <c r="A1098" s="57" t="s">
        <v>2387</v>
      </c>
      <c r="B1098" s="44" t="s">
        <v>2388</v>
      </c>
      <c r="C1098" s="45">
        <v>43</v>
      </c>
      <c r="D1098" s="46" t="s">
        <v>335</v>
      </c>
      <c r="E1098" s="47">
        <v>0.89950997903441399</v>
      </c>
      <c r="F1098" s="48">
        <v>92.193512919186404</v>
      </c>
      <c r="G1098" s="47">
        <v>0.80531911532916001</v>
      </c>
      <c r="H1098" s="50">
        <v>68.578811369508998</v>
      </c>
      <c r="I1098" s="76" t="str">
        <f t="shared" si="34"/>
        <v>No</v>
      </c>
      <c r="J1098" s="49" t="str">
        <f t="shared" si="35"/>
        <v>No</v>
      </c>
      <c r="K1098" s="47">
        <v>0.15997018571185101</v>
      </c>
      <c r="L1098" s="50">
        <v>57.7240241891149</v>
      </c>
      <c r="M1098" s="47">
        <v>0.15149307462535</v>
      </c>
      <c r="N1098" s="50">
        <v>31.912144702842401</v>
      </c>
    </row>
    <row r="1099" spans="1:14" x14ac:dyDescent="0.2">
      <c r="A1099" s="148" t="s">
        <v>2389</v>
      </c>
      <c r="B1099" s="44" t="s">
        <v>2390</v>
      </c>
      <c r="C1099" s="45">
        <v>43</v>
      </c>
      <c r="D1099" s="46" t="s">
        <v>335</v>
      </c>
      <c r="E1099" s="47">
        <v>0.95928878509444404</v>
      </c>
      <c r="F1099" s="48">
        <v>99.890049477735005</v>
      </c>
      <c r="G1099" s="47">
        <v>0.91395525832684699</v>
      </c>
      <c r="H1099" s="50">
        <v>95.167958656330796</v>
      </c>
      <c r="I1099" s="76" t="str">
        <f t="shared" si="34"/>
        <v>Yes</v>
      </c>
      <c r="J1099" s="49" t="str">
        <f t="shared" si="35"/>
        <v>Yes</v>
      </c>
      <c r="K1099" s="47">
        <v>0.168145289011117</v>
      </c>
      <c r="L1099" s="50">
        <v>62.012094557449103</v>
      </c>
      <c r="M1099" s="47">
        <v>0.14712678070167701</v>
      </c>
      <c r="N1099" s="50">
        <v>30.103359173126599</v>
      </c>
    </row>
    <row r="1100" spans="1:14" x14ac:dyDescent="0.2">
      <c r="A1100" s="57" t="s">
        <v>2391</v>
      </c>
      <c r="B1100" s="44" t="s">
        <v>2392</v>
      </c>
      <c r="C1100" s="45">
        <v>43</v>
      </c>
      <c r="D1100" s="46" t="s">
        <v>335</v>
      </c>
      <c r="E1100" s="47">
        <v>0.91241083258731104</v>
      </c>
      <c r="F1100" s="48">
        <v>95.107201759208394</v>
      </c>
      <c r="G1100" s="47">
        <v>0.70375585071866997</v>
      </c>
      <c r="H1100" s="50">
        <v>30.801033591731301</v>
      </c>
      <c r="I1100" s="76" t="str">
        <f t="shared" si="34"/>
        <v>No</v>
      </c>
      <c r="J1100" s="49" t="str">
        <f t="shared" si="35"/>
        <v>No</v>
      </c>
      <c r="K1100" s="47">
        <v>0.197234731438899</v>
      </c>
      <c r="L1100" s="50">
        <v>74.656404617921893</v>
      </c>
      <c r="M1100" s="47">
        <v>0.17473473912344401</v>
      </c>
      <c r="N1100" s="50">
        <v>43.204134366925103</v>
      </c>
    </row>
    <row r="1101" spans="1:14" x14ac:dyDescent="0.2">
      <c r="A1101" s="148" t="s">
        <v>1999</v>
      </c>
      <c r="B1101" s="44" t="s">
        <v>2393</v>
      </c>
      <c r="C1101" s="45">
        <v>43</v>
      </c>
      <c r="D1101" s="46" t="s">
        <v>335</v>
      </c>
      <c r="E1101" s="47">
        <v>0.93726463727948806</v>
      </c>
      <c r="F1101" s="48">
        <v>98.680593732820199</v>
      </c>
      <c r="G1101" s="47">
        <v>0.89528352387000198</v>
      </c>
      <c r="H1101" s="50">
        <v>91.266149870801001</v>
      </c>
      <c r="I1101" s="76" t="str">
        <f t="shared" si="34"/>
        <v>Yes</v>
      </c>
      <c r="J1101" s="49" t="str">
        <f t="shared" si="35"/>
        <v>Yes</v>
      </c>
      <c r="K1101" s="47">
        <v>0.15898923326672601</v>
      </c>
      <c r="L1101" s="50">
        <v>57.064321055524999</v>
      </c>
      <c r="M1101" s="47">
        <v>0.15190560792369601</v>
      </c>
      <c r="N1101" s="50">
        <v>32.118863049095602</v>
      </c>
    </row>
    <row r="1102" spans="1:14" x14ac:dyDescent="0.2">
      <c r="A1102" s="57" t="s">
        <v>2394</v>
      </c>
      <c r="B1102" s="44" t="s">
        <v>2395</v>
      </c>
      <c r="C1102" s="45">
        <v>43</v>
      </c>
      <c r="D1102" s="46" t="s">
        <v>335</v>
      </c>
      <c r="E1102" s="47">
        <v>0.81827265386418901</v>
      </c>
      <c r="F1102" s="48">
        <v>68.993952721275406</v>
      </c>
      <c r="G1102" s="47">
        <v>0.49091729239258203</v>
      </c>
      <c r="H1102" s="50">
        <v>4.18604651162791</v>
      </c>
      <c r="I1102" s="76" t="str">
        <f t="shared" si="34"/>
        <v>No</v>
      </c>
      <c r="J1102" s="49" t="str">
        <f t="shared" si="35"/>
        <v>No</v>
      </c>
      <c r="K1102" s="47">
        <v>0.13822241661609899</v>
      </c>
      <c r="L1102" s="50">
        <v>41.6162726772952</v>
      </c>
      <c r="M1102" s="47">
        <v>0.129665685122723</v>
      </c>
      <c r="N1102" s="50">
        <v>19.7416020671835</v>
      </c>
    </row>
    <row r="1103" spans="1:14" x14ac:dyDescent="0.2">
      <c r="A1103" s="57" t="s">
        <v>2396</v>
      </c>
      <c r="B1103" s="44" t="s">
        <v>2397</v>
      </c>
      <c r="C1103" s="45">
        <v>43</v>
      </c>
      <c r="D1103" s="46" t="s">
        <v>335</v>
      </c>
      <c r="E1103" s="47">
        <v>0.79653299167292102</v>
      </c>
      <c r="F1103" s="48">
        <v>60.087960417811999</v>
      </c>
      <c r="G1103" s="47">
        <v>0.44619152514418498</v>
      </c>
      <c r="H1103" s="50">
        <v>2.24806201550388</v>
      </c>
      <c r="I1103" s="76" t="str">
        <f t="shared" si="34"/>
        <v>No</v>
      </c>
      <c r="J1103" s="49" t="str">
        <f t="shared" si="35"/>
        <v>No</v>
      </c>
      <c r="K1103" s="47">
        <v>0.152643333974918</v>
      </c>
      <c r="L1103" s="50">
        <v>53.106102253985703</v>
      </c>
      <c r="M1103" s="47">
        <v>0.15327004354288101</v>
      </c>
      <c r="N1103" s="50">
        <v>32.687338501291997</v>
      </c>
    </row>
    <row r="1104" spans="1:14" x14ac:dyDescent="0.2">
      <c r="A1104" s="57" t="s">
        <v>414</v>
      </c>
      <c r="B1104" s="44" t="s">
        <v>2398</v>
      </c>
      <c r="C1104" s="45">
        <v>43</v>
      </c>
      <c r="D1104" s="46" t="s">
        <v>335</v>
      </c>
      <c r="E1104" s="47">
        <v>0.83575913098601695</v>
      </c>
      <c r="F1104" s="48">
        <v>75.096206706981903</v>
      </c>
      <c r="G1104" s="47">
        <v>0.589186775956138</v>
      </c>
      <c r="H1104" s="50">
        <v>10.9560723514212</v>
      </c>
      <c r="I1104" s="76" t="str">
        <f t="shared" si="34"/>
        <v>No</v>
      </c>
      <c r="J1104" s="49" t="str">
        <f t="shared" si="35"/>
        <v>No</v>
      </c>
      <c r="K1104" s="47">
        <v>0.193424725644115</v>
      </c>
      <c r="L1104" s="50">
        <v>72.897196261682197</v>
      </c>
      <c r="M1104" s="47">
        <v>0.18940734935224601</v>
      </c>
      <c r="N1104" s="50">
        <v>53.695090439276498</v>
      </c>
    </row>
    <row r="1105" spans="1:14" x14ac:dyDescent="0.2">
      <c r="A1105" s="57" t="s">
        <v>2399</v>
      </c>
      <c r="B1105" s="44" t="s">
        <v>2400</v>
      </c>
      <c r="C1105" s="45">
        <v>43</v>
      </c>
      <c r="D1105" s="46" t="s">
        <v>335</v>
      </c>
      <c r="E1105" s="47">
        <v>0.73550255072072501</v>
      </c>
      <c r="F1105" s="48">
        <v>40.626717976910399</v>
      </c>
      <c r="G1105" s="47">
        <v>0.35543357225808198</v>
      </c>
      <c r="H1105" s="50">
        <v>0.36175710594315202</v>
      </c>
      <c r="I1105" s="76" t="str">
        <f t="shared" si="34"/>
        <v>No</v>
      </c>
      <c r="J1105" s="49" t="str">
        <f t="shared" si="35"/>
        <v>No</v>
      </c>
      <c r="K1105" s="47">
        <v>0.238120841279962</v>
      </c>
      <c r="L1105" s="50">
        <v>86.036283672347494</v>
      </c>
      <c r="M1105" s="47">
        <v>0.29716328531056102</v>
      </c>
      <c r="N1105" s="50">
        <v>87.958656330749307</v>
      </c>
    </row>
    <row r="1106" spans="1:14" x14ac:dyDescent="0.2">
      <c r="A1106" s="57" t="s">
        <v>2401</v>
      </c>
      <c r="B1106" s="44" t="s">
        <v>2402</v>
      </c>
      <c r="C1106" s="45">
        <v>43</v>
      </c>
      <c r="D1106" s="46" t="s">
        <v>335</v>
      </c>
      <c r="E1106" s="47">
        <v>0.83425349634614399</v>
      </c>
      <c r="F1106" s="48">
        <v>74.711379879054405</v>
      </c>
      <c r="G1106" s="47">
        <v>0.60289061610320804</v>
      </c>
      <c r="H1106" s="50">
        <v>12.4289405684755</v>
      </c>
      <c r="I1106" s="76" t="str">
        <f t="shared" si="34"/>
        <v>No</v>
      </c>
      <c r="J1106" s="49" t="str">
        <f t="shared" si="35"/>
        <v>No</v>
      </c>
      <c r="K1106" s="47">
        <v>0.12788584631158001</v>
      </c>
      <c r="L1106" s="50">
        <v>30.071467839472199</v>
      </c>
      <c r="M1106" s="47">
        <v>0.12669824707483801</v>
      </c>
      <c r="N1106" s="50">
        <v>17.803617571059402</v>
      </c>
    </row>
    <row r="1107" spans="1:14" x14ac:dyDescent="0.2">
      <c r="A1107" s="57" t="s">
        <v>2193</v>
      </c>
      <c r="B1107" s="44" t="s">
        <v>2403</v>
      </c>
      <c r="C1107" s="45">
        <v>43</v>
      </c>
      <c r="D1107" s="46" t="s">
        <v>335</v>
      </c>
      <c r="E1107" s="47">
        <v>0.83261600424754101</v>
      </c>
      <c r="F1107" s="48">
        <v>74.106652006597002</v>
      </c>
      <c r="G1107" s="47">
        <v>0.61108197951031795</v>
      </c>
      <c r="H1107" s="50">
        <v>13.410852713178301</v>
      </c>
      <c r="I1107" s="76" t="str">
        <f t="shared" si="34"/>
        <v>No</v>
      </c>
      <c r="J1107" s="49" t="str">
        <f t="shared" si="35"/>
        <v>No</v>
      </c>
      <c r="K1107" s="47">
        <v>0.14048956475188701</v>
      </c>
      <c r="L1107" s="50">
        <v>44.145134689389799</v>
      </c>
      <c r="M1107" s="47">
        <v>0.134170561144551</v>
      </c>
      <c r="N1107" s="50">
        <v>22.506459948320401</v>
      </c>
    </row>
    <row r="1108" spans="1:14" x14ac:dyDescent="0.2">
      <c r="A1108" s="57" t="s">
        <v>2404</v>
      </c>
      <c r="B1108" s="44" t="s">
        <v>2405</v>
      </c>
      <c r="C1108" s="45">
        <v>43</v>
      </c>
      <c r="D1108" s="46" t="s">
        <v>335</v>
      </c>
      <c r="E1108" s="47">
        <v>0.92242764721703996</v>
      </c>
      <c r="F1108" s="48">
        <v>96.811434854315607</v>
      </c>
      <c r="G1108" s="47">
        <v>0.71825427042047796</v>
      </c>
      <c r="H1108" s="50">
        <v>35.633074935400501</v>
      </c>
      <c r="I1108" s="76" t="str">
        <f t="shared" si="34"/>
        <v>No</v>
      </c>
      <c r="J1108" s="49" t="str">
        <f t="shared" si="35"/>
        <v>No</v>
      </c>
      <c r="K1108" s="47">
        <v>0.14369998278519899</v>
      </c>
      <c r="L1108" s="50">
        <v>47.168774051676699</v>
      </c>
      <c r="M1108" s="47">
        <v>0.13745229350296401</v>
      </c>
      <c r="N1108" s="50">
        <v>24.677002583979299</v>
      </c>
    </row>
    <row r="1109" spans="1:14" x14ac:dyDescent="0.2">
      <c r="A1109" s="57" t="s">
        <v>2406</v>
      </c>
      <c r="B1109" s="44" t="s">
        <v>2407</v>
      </c>
      <c r="C1109" s="45">
        <v>43</v>
      </c>
      <c r="D1109" s="46" t="s">
        <v>335</v>
      </c>
      <c r="E1109" s="47">
        <v>0.92715177286566097</v>
      </c>
      <c r="F1109" s="48">
        <v>97.361187465640498</v>
      </c>
      <c r="G1109" s="47">
        <v>0.76736788340643403</v>
      </c>
      <c r="H1109" s="50">
        <v>55.5555555555556</v>
      </c>
      <c r="I1109" s="76" t="str">
        <f t="shared" si="34"/>
        <v>No</v>
      </c>
      <c r="J1109" s="49" t="str">
        <f t="shared" si="35"/>
        <v>No</v>
      </c>
      <c r="K1109" s="47">
        <v>0.17121305160994399</v>
      </c>
      <c r="L1109" s="50">
        <v>63.881253435953802</v>
      </c>
      <c r="M1109" s="47">
        <v>0.163954937010653</v>
      </c>
      <c r="N1109" s="50">
        <v>37.700258397932799</v>
      </c>
    </row>
    <row r="1110" spans="1:14" x14ac:dyDescent="0.2">
      <c r="A1110" s="57" t="s">
        <v>2408</v>
      </c>
      <c r="B1110" s="44" t="s">
        <v>2409</v>
      </c>
      <c r="C1110" s="45">
        <v>43</v>
      </c>
      <c r="D1110" s="46" t="s">
        <v>335</v>
      </c>
      <c r="E1110" s="47">
        <v>0.89053613711950497</v>
      </c>
      <c r="F1110" s="48">
        <v>90.214403518416702</v>
      </c>
      <c r="G1110" s="47">
        <v>0.72596590223013102</v>
      </c>
      <c r="H1110" s="50">
        <v>38.759689922480597</v>
      </c>
      <c r="I1110" s="76" t="str">
        <f t="shared" si="34"/>
        <v>No</v>
      </c>
      <c r="J1110" s="49" t="str">
        <f t="shared" si="35"/>
        <v>No</v>
      </c>
      <c r="K1110" s="47">
        <v>0.164630466089147</v>
      </c>
      <c r="L1110" s="50">
        <v>59.813084112149497</v>
      </c>
      <c r="M1110" s="47">
        <v>0.156546127277254</v>
      </c>
      <c r="N1110" s="50">
        <v>34.341085271317802</v>
      </c>
    </row>
    <row r="1111" spans="1:14" x14ac:dyDescent="0.2">
      <c r="A1111" s="57" t="s">
        <v>2410</v>
      </c>
      <c r="B1111" s="44" t="s">
        <v>2411</v>
      </c>
      <c r="C1111" s="45">
        <v>43</v>
      </c>
      <c r="D1111" s="46" t="s">
        <v>335</v>
      </c>
      <c r="E1111" s="47">
        <v>0.87108661605054505</v>
      </c>
      <c r="F1111" s="48">
        <v>85.871357888950001</v>
      </c>
      <c r="G1111" s="47">
        <v>0.72100179119504104</v>
      </c>
      <c r="H1111" s="50">
        <v>36.563307493540101</v>
      </c>
      <c r="I1111" s="76" t="str">
        <f t="shared" si="34"/>
        <v>No</v>
      </c>
      <c r="J1111" s="49" t="str">
        <f t="shared" si="35"/>
        <v>No</v>
      </c>
      <c r="K1111" s="47">
        <v>0.149892513894991</v>
      </c>
      <c r="L1111" s="50">
        <v>51.676745464541</v>
      </c>
      <c r="M1111" s="47">
        <v>0.146206753746842</v>
      </c>
      <c r="N1111" s="50">
        <v>29.431524547803601</v>
      </c>
    </row>
    <row r="1112" spans="1:14" x14ac:dyDescent="0.2">
      <c r="A1112" s="57" t="s">
        <v>2412</v>
      </c>
      <c r="B1112" s="44" t="s">
        <v>2413</v>
      </c>
      <c r="C1112" s="45">
        <v>43</v>
      </c>
      <c r="D1112" s="46" t="s">
        <v>335</v>
      </c>
      <c r="E1112" s="47">
        <v>0.93887148592507796</v>
      </c>
      <c r="F1112" s="48">
        <v>98.735568993952697</v>
      </c>
      <c r="G1112" s="47">
        <v>0.74474740467457901</v>
      </c>
      <c r="H1112" s="50">
        <v>46.279069767441896</v>
      </c>
      <c r="I1112" s="76" t="str">
        <f t="shared" si="34"/>
        <v>No</v>
      </c>
      <c r="J1112" s="49" t="str">
        <f t="shared" si="35"/>
        <v>No</v>
      </c>
      <c r="K1112" s="47">
        <v>0.177204118117744</v>
      </c>
      <c r="L1112" s="50">
        <v>66.630016492578306</v>
      </c>
      <c r="M1112" s="47">
        <v>0.16608863257386999</v>
      </c>
      <c r="N1112" s="50">
        <v>38.578811369508998</v>
      </c>
    </row>
    <row r="1113" spans="1:14" x14ac:dyDescent="0.2">
      <c r="A1113" s="148" t="s">
        <v>2276</v>
      </c>
      <c r="B1113" s="44" t="s">
        <v>2414</v>
      </c>
      <c r="C1113" s="45">
        <v>43</v>
      </c>
      <c r="D1113" s="46" t="s">
        <v>335</v>
      </c>
      <c r="E1113" s="47">
        <v>0.92886761673535101</v>
      </c>
      <c r="F1113" s="48">
        <v>97.691039032435398</v>
      </c>
      <c r="G1113" s="47">
        <v>0.86608889816543599</v>
      </c>
      <c r="H1113" s="50">
        <v>84.573643410852696</v>
      </c>
      <c r="I1113" s="76" t="str">
        <f t="shared" si="34"/>
        <v>No</v>
      </c>
      <c r="J1113" s="49" t="str">
        <f t="shared" si="35"/>
        <v>Yes</v>
      </c>
      <c r="K1113" s="47">
        <v>0.16141027676679001</v>
      </c>
      <c r="L1113" s="50">
        <v>58.2188015393073</v>
      </c>
      <c r="M1113" s="47">
        <v>0.15218567677004399</v>
      </c>
      <c r="N1113" s="50">
        <v>32.273901808785503</v>
      </c>
    </row>
    <row r="1114" spans="1:14" x14ac:dyDescent="0.2">
      <c r="A1114" s="57" t="s">
        <v>2415</v>
      </c>
      <c r="B1114" s="44" t="s">
        <v>2416</v>
      </c>
      <c r="C1114" s="45">
        <v>43</v>
      </c>
      <c r="D1114" s="46" t="s">
        <v>335</v>
      </c>
      <c r="E1114" s="47">
        <v>0.95912123957767004</v>
      </c>
      <c r="F1114" s="48">
        <v>99.835074216602493</v>
      </c>
      <c r="G1114" s="47">
        <v>0.78281372217881195</v>
      </c>
      <c r="H1114" s="50">
        <v>60.981912144702797</v>
      </c>
      <c r="I1114" s="76" t="str">
        <f t="shared" si="34"/>
        <v>No</v>
      </c>
      <c r="J1114" s="49" t="str">
        <f t="shared" si="35"/>
        <v>No</v>
      </c>
      <c r="K1114" s="47">
        <v>0.14393789656961301</v>
      </c>
      <c r="L1114" s="50">
        <v>47.553600879604197</v>
      </c>
      <c r="M1114" s="47">
        <v>0.12510489176841</v>
      </c>
      <c r="N1114" s="50">
        <v>16.821705426356601</v>
      </c>
    </row>
    <row r="1115" spans="1:14" x14ac:dyDescent="0.2">
      <c r="A1115" s="57" t="s">
        <v>1999</v>
      </c>
      <c r="B1115" s="44" t="s">
        <v>2417</v>
      </c>
      <c r="C1115" s="45">
        <v>43</v>
      </c>
      <c r="D1115" s="46" t="s">
        <v>335</v>
      </c>
      <c r="E1115" s="47">
        <v>0.86188019298657803</v>
      </c>
      <c r="F1115" s="48">
        <v>83.727322704782793</v>
      </c>
      <c r="G1115" s="47">
        <v>0.79975171517950705</v>
      </c>
      <c r="H1115" s="50">
        <v>66.718346253229996</v>
      </c>
      <c r="I1115" s="76" t="str">
        <f t="shared" si="34"/>
        <v>No</v>
      </c>
      <c r="J1115" s="49" t="str">
        <f t="shared" si="35"/>
        <v>No</v>
      </c>
      <c r="K1115" s="47">
        <v>6.5401370124683805E-2</v>
      </c>
      <c r="L1115" s="50">
        <v>4.5079714128642099</v>
      </c>
      <c r="M1115" s="47">
        <v>6.1492567493608603E-2</v>
      </c>
      <c r="N1115" s="50">
        <v>1.34366925064599</v>
      </c>
    </row>
    <row r="1116" spans="1:14" x14ac:dyDescent="0.2">
      <c r="A1116" s="57" t="s">
        <v>2377</v>
      </c>
      <c r="B1116" s="44" t="s">
        <v>2418</v>
      </c>
      <c r="C1116" s="45">
        <v>43</v>
      </c>
      <c r="D1116" s="46" t="s">
        <v>335</v>
      </c>
      <c r="E1116" s="47">
        <v>0.90710499102251196</v>
      </c>
      <c r="F1116" s="48">
        <v>93.897746014293602</v>
      </c>
      <c r="G1116" s="47">
        <v>0.69608230903554602</v>
      </c>
      <c r="H1116" s="50">
        <v>28.527131782945698</v>
      </c>
      <c r="I1116" s="76" t="str">
        <f t="shared" si="34"/>
        <v>No</v>
      </c>
      <c r="J1116" s="49" t="str">
        <f t="shared" si="35"/>
        <v>No</v>
      </c>
      <c r="K1116" s="47">
        <v>0.18421638469384299</v>
      </c>
      <c r="L1116" s="50">
        <v>69.213853765805396</v>
      </c>
      <c r="M1116" s="47">
        <v>0.17748802455895901</v>
      </c>
      <c r="N1116" s="50">
        <v>44.9612403100775</v>
      </c>
    </row>
    <row r="1117" spans="1:14" x14ac:dyDescent="0.2">
      <c r="A1117" s="57" t="s">
        <v>2419</v>
      </c>
      <c r="B1117" s="44" t="s">
        <v>2420</v>
      </c>
      <c r="C1117" s="45">
        <v>43</v>
      </c>
      <c r="D1117" s="46" t="s">
        <v>335</v>
      </c>
      <c r="E1117" s="47">
        <v>0.893880148309811</v>
      </c>
      <c r="F1117" s="48">
        <v>91.094007696536593</v>
      </c>
      <c r="G1117" s="47">
        <v>0.675138837294326</v>
      </c>
      <c r="H1117" s="50">
        <v>23.229974160206702</v>
      </c>
      <c r="I1117" s="76" t="str">
        <f t="shared" si="34"/>
        <v>No</v>
      </c>
      <c r="J1117" s="49" t="str">
        <f t="shared" si="35"/>
        <v>No</v>
      </c>
      <c r="K1117" s="47">
        <v>0.19330929094957999</v>
      </c>
      <c r="L1117" s="50">
        <v>72.787245739417301</v>
      </c>
      <c r="M1117" s="47">
        <v>0.16628463435351801</v>
      </c>
      <c r="N1117" s="50">
        <v>38.708010335917301</v>
      </c>
    </row>
    <row r="1118" spans="1:14" x14ac:dyDescent="0.2">
      <c r="A1118" s="57" t="s">
        <v>2421</v>
      </c>
      <c r="B1118" s="44" t="s">
        <v>2422</v>
      </c>
      <c r="C1118" s="45">
        <v>43</v>
      </c>
      <c r="D1118" s="46" t="s">
        <v>335</v>
      </c>
      <c r="E1118" s="47">
        <v>0.79459595171866404</v>
      </c>
      <c r="F1118" s="48">
        <v>59.538207806487101</v>
      </c>
      <c r="G1118" s="47">
        <v>0.69268409328015201</v>
      </c>
      <c r="H1118" s="50">
        <v>27.416020671834598</v>
      </c>
      <c r="I1118" s="76" t="str">
        <f t="shared" si="34"/>
        <v>No</v>
      </c>
      <c r="J1118" s="49" t="str">
        <f t="shared" si="35"/>
        <v>No</v>
      </c>
      <c r="K1118" s="47">
        <v>0.17882331491332301</v>
      </c>
      <c r="L1118" s="50">
        <v>67.344694887300705</v>
      </c>
      <c r="M1118" s="47">
        <v>0.155062614640882</v>
      </c>
      <c r="N1118" s="50">
        <v>33.436692506459899</v>
      </c>
    </row>
    <row r="1119" spans="1:14" x14ac:dyDescent="0.2">
      <c r="A1119" s="57" t="s">
        <v>2423</v>
      </c>
      <c r="B1119" s="44" t="s">
        <v>2423</v>
      </c>
      <c r="C1119" s="45">
        <v>43</v>
      </c>
      <c r="D1119" s="46" t="s">
        <v>335</v>
      </c>
      <c r="E1119" s="47">
        <v>0.856330034380273</v>
      </c>
      <c r="F1119" s="48">
        <v>82.133040131940604</v>
      </c>
      <c r="G1119" s="47">
        <v>0.81757915872154596</v>
      </c>
      <c r="H1119" s="50">
        <v>72.2222222222222</v>
      </c>
      <c r="I1119" s="76" t="str">
        <f t="shared" si="34"/>
        <v>No</v>
      </c>
      <c r="J1119" s="49" t="str">
        <f t="shared" si="35"/>
        <v>No</v>
      </c>
      <c r="K1119" s="47">
        <v>0.109468013702195</v>
      </c>
      <c r="L1119" s="50">
        <v>8.2462891698735596</v>
      </c>
      <c r="M1119" s="47">
        <v>0.10272733654135</v>
      </c>
      <c r="N1119" s="50">
        <v>7.80361757105943</v>
      </c>
    </row>
    <row r="1120" spans="1:14" x14ac:dyDescent="0.2">
      <c r="A1120" s="57" t="s">
        <v>2424</v>
      </c>
      <c r="B1120" s="44" t="s">
        <v>2425</v>
      </c>
      <c r="C1120" s="45">
        <v>43</v>
      </c>
      <c r="D1120" s="46" t="s">
        <v>335</v>
      </c>
      <c r="E1120" s="47">
        <v>0.83527476309490301</v>
      </c>
      <c r="F1120" s="48">
        <v>74.986256184716893</v>
      </c>
      <c r="G1120" s="47">
        <v>0.57160997042699202</v>
      </c>
      <c r="H1120" s="50">
        <v>9.1214470284237699</v>
      </c>
      <c r="I1120" s="76" t="str">
        <f t="shared" si="34"/>
        <v>No</v>
      </c>
      <c r="J1120" s="49" t="str">
        <f t="shared" si="35"/>
        <v>No</v>
      </c>
      <c r="K1120" s="47">
        <v>0.20098774227433799</v>
      </c>
      <c r="L1120" s="50">
        <v>75.810885101704201</v>
      </c>
      <c r="M1120" s="47">
        <v>0.169583577202603</v>
      </c>
      <c r="N1120" s="50">
        <v>40.5167958656331</v>
      </c>
    </row>
    <row r="1121" spans="1:14" x14ac:dyDescent="0.2">
      <c r="A1121" s="57" t="s">
        <v>2426</v>
      </c>
      <c r="B1121" s="44" t="s">
        <v>2427</v>
      </c>
      <c r="C1121" s="45">
        <v>43</v>
      </c>
      <c r="D1121" s="46" t="s">
        <v>335</v>
      </c>
      <c r="E1121" s="47">
        <v>0.86169326831137205</v>
      </c>
      <c r="F1121" s="48">
        <v>83.672347443650395</v>
      </c>
      <c r="G1121" s="47">
        <v>0.81077715975569098</v>
      </c>
      <c r="H1121" s="50">
        <v>70.232558139534902</v>
      </c>
      <c r="I1121" s="76" t="str">
        <f t="shared" si="34"/>
        <v>No</v>
      </c>
      <c r="J1121" s="49" t="str">
        <f t="shared" si="35"/>
        <v>No</v>
      </c>
      <c r="K1121" s="47">
        <v>0.14360665442396101</v>
      </c>
      <c r="L1121" s="50">
        <v>47.058823529411796</v>
      </c>
      <c r="M1121" s="47">
        <v>0.10963136163274501</v>
      </c>
      <c r="N1121" s="50">
        <v>8.8888888888888893</v>
      </c>
    </row>
    <row r="1122" spans="1:14" x14ac:dyDescent="0.2">
      <c r="A1122" s="57" t="s">
        <v>2428</v>
      </c>
      <c r="B1122" s="44" t="s">
        <v>2429</v>
      </c>
      <c r="C1122" s="45">
        <v>43</v>
      </c>
      <c r="D1122" s="46" t="s">
        <v>335</v>
      </c>
      <c r="E1122" s="47">
        <v>0.92109877108543603</v>
      </c>
      <c r="F1122" s="48">
        <v>96.481583287520607</v>
      </c>
      <c r="G1122" s="47">
        <v>0.75447346933474702</v>
      </c>
      <c r="H1122" s="50">
        <v>50.645994832041303</v>
      </c>
      <c r="I1122" s="76" t="str">
        <f t="shared" si="34"/>
        <v>No</v>
      </c>
      <c r="J1122" s="49" t="str">
        <f t="shared" si="35"/>
        <v>No</v>
      </c>
      <c r="K1122" s="47">
        <v>9.8032756622122894E-2</v>
      </c>
      <c r="L1122" s="50">
        <v>6.9818581638262804</v>
      </c>
      <c r="M1122" s="47">
        <v>9.6856241253527806E-2</v>
      </c>
      <c r="N1122" s="50">
        <v>6.8217054263565897</v>
      </c>
    </row>
    <row r="1123" spans="1:14" x14ac:dyDescent="0.2">
      <c r="A1123" s="57" t="s">
        <v>2430</v>
      </c>
      <c r="B1123" s="44" t="s">
        <v>2431</v>
      </c>
      <c r="C1123" s="45">
        <v>43</v>
      </c>
      <c r="D1123" s="46" t="s">
        <v>335</v>
      </c>
      <c r="E1123" s="47">
        <v>0.867829110820312</v>
      </c>
      <c r="F1123" s="48">
        <v>84.991753710830096</v>
      </c>
      <c r="G1123" s="47">
        <v>0.80738149115790003</v>
      </c>
      <c r="H1123" s="50">
        <v>69.198966408268703</v>
      </c>
      <c r="I1123" s="76" t="str">
        <f t="shared" si="34"/>
        <v>No</v>
      </c>
      <c r="J1123" s="49" t="str">
        <f t="shared" si="35"/>
        <v>No</v>
      </c>
      <c r="K1123" s="47">
        <v>0.115931042782566</v>
      </c>
      <c r="L1123" s="50">
        <v>15.722924683892201</v>
      </c>
      <c r="M1123" s="47">
        <v>0.10526857107120199</v>
      </c>
      <c r="N1123" s="50">
        <v>8.2170542635658901</v>
      </c>
    </row>
    <row r="1124" spans="1:14" x14ac:dyDescent="0.2">
      <c r="A1124" s="148" t="s">
        <v>2432</v>
      </c>
      <c r="B1124" s="44" t="s">
        <v>2433</v>
      </c>
      <c r="C1124" s="45">
        <v>43</v>
      </c>
      <c r="D1124" s="46" t="s">
        <v>335</v>
      </c>
      <c r="E1124" s="47">
        <v>0.86139360463841597</v>
      </c>
      <c r="F1124" s="48">
        <v>83.617372182517897</v>
      </c>
      <c r="G1124" s="47">
        <v>0.92829361251723697</v>
      </c>
      <c r="H1124" s="50">
        <v>97.054263565891503</v>
      </c>
      <c r="I1124" s="76" t="str">
        <f t="shared" si="34"/>
        <v>No</v>
      </c>
      <c r="J1124" s="49" t="str">
        <f t="shared" si="35"/>
        <v>Yes</v>
      </c>
      <c r="K1124" s="47">
        <v>7.8707056803748204E-2</v>
      </c>
      <c r="L1124" s="50">
        <v>5.1126992853216002</v>
      </c>
      <c r="M1124" s="47">
        <v>6.8392425079098706E-2</v>
      </c>
      <c r="N1124" s="50">
        <v>2.0155038759689901</v>
      </c>
    </row>
    <row r="1125" spans="1:14" x14ac:dyDescent="0.2">
      <c r="A1125" s="57" t="s">
        <v>2434</v>
      </c>
      <c r="B1125" s="44" t="s">
        <v>2435</v>
      </c>
      <c r="C1125" s="45">
        <v>43</v>
      </c>
      <c r="D1125" s="46" t="s">
        <v>335</v>
      </c>
      <c r="E1125" s="47">
        <v>0.90771616045930303</v>
      </c>
      <c r="F1125" s="48">
        <v>93.9527212754261</v>
      </c>
      <c r="G1125" s="47">
        <v>0.70714562438364603</v>
      </c>
      <c r="H1125" s="50">
        <v>31.860465116279101</v>
      </c>
      <c r="I1125" s="76" t="str">
        <f t="shared" si="34"/>
        <v>No</v>
      </c>
      <c r="J1125" s="49" t="str">
        <f t="shared" si="35"/>
        <v>No</v>
      </c>
      <c r="K1125" s="47">
        <v>0.116643931648358</v>
      </c>
      <c r="L1125" s="50">
        <v>16.657504123144601</v>
      </c>
      <c r="M1125" s="47">
        <v>0.114144002840995</v>
      </c>
      <c r="N1125" s="50">
        <v>10.826873385012901</v>
      </c>
    </row>
    <row r="1126" spans="1:14" x14ac:dyDescent="0.2">
      <c r="A1126" s="57" t="s">
        <v>2436</v>
      </c>
      <c r="B1126" s="44" t="s">
        <v>2437</v>
      </c>
      <c r="C1126" s="45">
        <v>43</v>
      </c>
      <c r="D1126" s="46" t="s">
        <v>335</v>
      </c>
      <c r="E1126" s="47">
        <v>0.842376138118753</v>
      </c>
      <c r="F1126" s="48">
        <v>77.350192413414007</v>
      </c>
      <c r="G1126" s="47">
        <v>0.79023341948071202</v>
      </c>
      <c r="H1126" s="50">
        <v>63.410852713178301</v>
      </c>
      <c r="I1126" s="76" t="str">
        <f t="shared" si="34"/>
        <v>No</v>
      </c>
      <c r="J1126" s="49" t="str">
        <f t="shared" si="35"/>
        <v>No</v>
      </c>
      <c r="K1126" s="47">
        <v>8.8606631468944999E-2</v>
      </c>
      <c r="L1126" s="50">
        <v>6.15722924683892</v>
      </c>
      <c r="M1126" s="47">
        <v>8.0618455369076802E-2</v>
      </c>
      <c r="N1126" s="50">
        <v>4.0568475452196404</v>
      </c>
    </row>
    <row r="1127" spans="1:14" x14ac:dyDescent="0.2">
      <c r="A1127" s="57" t="s">
        <v>2276</v>
      </c>
      <c r="B1127" s="44" t="s">
        <v>2438</v>
      </c>
      <c r="C1127" s="45">
        <v>43</v>
      </c>
      <c r="D1127" s="46" t="s">
        <v>335</v>
      </c>
      <c r="E1127" s="47">
        <v>0.85189282131156396</v>
      </c>
      <c r="F1127" s="48">
        <v>80.208905992303499</v>
      </c>
      <c r="G1127" s="47">
        <v>0.808798659555235</v>
      </c>
      <c r="H1127" s="50">
        <v>69.638242894056802</v>
      </c>
      <c r="I1127" s="76" t="str">
        <f t="shared" si="34"/>
        <v>No</v>
      </c>
      <c r="J1127" s="49" t="str">
        <f t="shared" si="35"/>
        <v>No</v>
      </c>
      <c r="K1127" s="47">
        <v>8.8404289485046805E-2</v>
      </c>
      <c r="L1127" s="50">
        <v>6.0472787245739399</v>
      </c>
      <c r="M1127" s="47">
        <v>7.6445356010063303E-2</v>
      </c>
      <c r="N1127" s="50">
        <v>3.2041343669250599</v>
      </c>
    </row>
    <row r="1128" spans="1:14" x14ac:dyDescent="0.2">
      <c r="A1128" s="57" t="s">
        <v>2439</v>
      </c>
      <c r="B1128" s="44" t="s">
        <v>2440</v>
      </c>
      <c r="C1128" s="45">
        <v>42</v>
      </c>
      <c r="D1128" s="46" t="s">
        <v>335</v>
      </c>
      <c r="E1128" s="47">
        <v>0.76636396637440696</v>
      </c>
      <c r="F1128" s="48">
        <v>50.797141286421102</v>
      </c>
      <c r="G1128" s="47">
        <v>0.56775697970887995</v>
      </c>
      <c r="H1128" s="50">
        <v>7.7235772357723604</v>
      </c>
      <c r="I1128" s="76" t="str">
        <f t="shared" si="34"/>
        <v>No</v>
      </c>
      <c r="J1128" s="49" t="str">
        <f t="shared" si="35"/>
        <v>No</v>
      </c>
      <c r="K1128" s="47">
        <v>0.132717515127354</v>
      </c>
      <c r="L1128" s="50">
        <v>36.173721825178703</v>
      </c>
      <c r="M1128" s="47">
        <v>0.11895803414299599</v>
      </c>
      <c r="N1128" s="50">
        <v>23.170731707317099</v>
      </c>
    </row>
    <row r="1129" spans="1:14" x14ac:dyDescent="0.2">
      <c r="A1129" s="57" t="s">
        <v>2441</v>
      </c>
      <c r="B1129" s="44" t="s">
        <v>2442</v>
      </c>
      <c r="C1129" s="45">
        <v>43</v>
      </c>
      <c r="D1129" s="46" t="s">
        <v>335</v>
      </c>
      <c r="E1129" s="47">
        <v>0.81107603269519102</v>
      </c>
      <c r="F1129" s="48">
        <v>65.915338097855994</v>
      </c>
      <c r="G1129" s="47">
        <v>0.57975522314208605</v>
      </c>
      <c r="H1129" s="50">
        <v>9.9741602067183504</v>
      </c>
      <c r="I1129" s="76" t="str">
        <f t="shared" si="34"/>
        <v>No</v>
      </c>
      <c r="J1129" s="49" t="str">
        <f t="shared" si="35"/>
        <v>No</v>
      </c>
      <c r="K1129" s="47">
        <v>0.13802357927199499</v>
      </c>
      <c r="L1129" s="50">
        <v>41.396371632765302</v>
      </c>
      <c r="M1129" s="47">
        <v>0.18547891872135799</v>
      </c>
      <c r="N1129" s="50">
        <v>51.007751937984501</v>
      </c>
    </row>
    <row r="1130" spans="1:14" x14ac:dyDescent="0.2">
      <c r="A1130" s="57" t="s">
        <v>2443</v>
      </c>
      <c r="B1130" s="44" t="s">
        <v>2444</v>
      </c>
      <c r="C1130" s="45">
        <v>42</v>
      </c>
      <c r="D1130" s="46" t="s">
        <v>335</v>
      </c>
      <c r="E1130" s="47">
        <v>0.85625873541118502</v>
      </c>
      <c r="F1130" s="48">
        <v>82.023089609675694</v>
      </c>
      <c r="G1130" s="47">
        <v>0.686790632572719</v>
      </c>
      <c r="H1130" s="50">
        <v>38.153310104529602</v>
      </c>
      <c r="I1130" s="76" t="str">
        <f t="shared" si="34"/>
        <v>No</v>
      </c>
      <c r="J1130" s="49" t="str">
        <f t="shared" si="35"/>
        <v>No</v>
      </c>
      <c r="K1130" s="47">
        <v>0.13091176641067601</v>
      </c>
      <c r="L1130" s="50">
        <v>33.809785596481603</v>
      </c>
      <c r="M1130" s="47">
        <v>0.132124722211656</v>
      </c>
      <c r="N1130" s="50">
        <v>36.469221835075501</v>
      </c>
    </row>
    <row r="1131" spans="1:14" x14ac:dyDescent="0.2">
      <c r="A1131" s="57" t="s">
        <v>2445</v>
      </c>
      <c r="B1131" s="44" t="s">
        <v>2446</v>
      </c>
      <c r="C1131" s="45">
        <v>43</v>
      </c>
      <c r="D1131" s="46" t="s">
        <v>335</v>
      </c>
      <c r="E1131" s="47">
        <v>0.82114496852104102</v>
      </c>
      <c r="F1131" s="48">
        <v>69.873556899395297</v>
      </c>
      <c r="G1131" s="47">
        <v>0.579729287923758</v>
      </c>
      <c r="H1131" s="50">
        <v>9.94832041343669</v>
      </c>
      <c r="I1131" s="76" t="str">
        <f t="shared" si="34"/>
        <v>No</v>
      </c>
      <c r="J1131" s="49" t="str">
        <f t="shared" si="35"/>
        <v>No</v>
      </c>
      <c r="K1131" s="47">
        <v>0.35111832242545299</v>
      </c>
      <c r="L1131" s="50">
        <v>97.086311159977996</v>
      </c>
      <c r="M1131" s="47">
        <v>0.33190869526702499</v>
      </c>
      <c r="N1131" s="50">
        <v>92.428940568475497</v>
      </c>
    </row>
    <row r="1132" spans="1:14" x14ac:dyDescent="0.2">
      <c r="A1132" s="57" t="s">
        <v>2447</v>
      </c>
      <c r="B1132" s="44" t="s">
        <v>2448</v>
      </c>
      <c r="C1132" s="45">
        <v>42</v>
      </c>
      <c r="D1132" s="46" t="s">
        <v>335</v>
      </c>
      <c r="E1132" s="47">
        <v>0.76220283825957202</v>
      </c>
      <c r="F1132" s="48">
        <v>49.477735019241301</v>
      </c>
      <c r="G1132" s="47">
        <v>0.584257684166817</v>
      </c>
      <c r="H1132" s="50">
        <v>10.917537746806</v>
      </c>
      <c r="I1132" s="76" t="str">
        <f t="shared" si="34"/>
        <v>No</v>
      </c>
      <c r="J1132" s="49" t="str">
        <f t="shared" si="35"/>
        <v>No</v>
      </c>
      <c r="K1132" s="47">
        <v>0.18744240395046799</v>
      </c>
      <c r="L1132" s="50">
        <v>70.368334249587704</v>
      </c>
      <c r="M1132" s="47">
        <v>0.170688507876882</v>
      </c>
      <c r="N1132" s="50">
        <v>57.723577235772403</v>
      </c>
    </row>
    <row r="1133" spans="1:14" x14ac:dyDescent="0.2">
      <c r="A1133" s="57" t="s">
        <v>452</v>
      </c>
      <c r="B1133" s="44" t="s">
        <v>2449</v>
      </c>
      <c r="C1133" s="45">
        <v>42</v>
      </c>
      <c r="D1133" s="46" t="s">
        <v>335</v>
      </c>
      <c r="E1133" s="47">
        <v>0.74231567581756996</v>
      </c>
      <c r="F1133" s="48">
        <v>43.100604727872501</v>
      </c>
      <c r="G1133" s="47">
        <v>0.77118832092508005</v>
      </c>
      <c r="H1133" s="50">
        <v>62.833914053426199</v>
      </c>
      <c r="I1133" s="76" t="str">
        <f t="shared" si="34"/>
        <v>No</v>
      </c>
      <c r="J1133" s="49" t="str">
        <f t="shared" si="35"/>
        <v>No</v>
      </c>
      <c r="K1133" s="47">
        <v>0.195962870004949</v>
      </c>
      <c r="L1133" s="50">
        <v>74.271577789994495</v>
      </c>
      <c r="M1133" s="47">
        <v>0.17881710535488701</v>
      </c>
      <c r="N1133" s="50">
        <v>61.324041811846698</v>
      </c>
    </row>
    <row r="1134" spans="1:14" x14ac:dyDescent="0.2">
      <c r="A1134" s="57" t="s">
        <v>2450</v>
      </c>
      <c r="B1134" s="44" t="s">
        <v>2451</v>
      </c>
      <c r="C1134" s="45">
        <v>42</v>
      </c>
      <c r="D1134" s="46" t="s">
        <v>335</v>
      </c>
      <c r="E1134" s="47">
        <v>0.75221224164549505</v>
      </c>
      <c r="F1134" s="48">
        <v>46.289169873556901</v>
      </c>
      <c r="G1134" s="47">
        <v>0.56377798894447995</v>
      </c>
      <c r="H1134" s="50">
        <v>7.08478513356562</v>
      </c>
      <c r="I1134" s="76" t="str">
        <f t="shared" si="34"/>
        <v>No</v>
      </c>
      <c r="J1134" s="49" t="str">
        <f t="shared" si="35"/>
        <v>No</v>
      </c>
      <c r="K1134" s="47">
        <v>0.15178074825776799</v>
      </c>
      <c r="L1134" s="50">
        <v>52.831225948323301</v>
      </c>
      <c r="M1134" s="47">
        <v>0.14053374286787301</v>
      </c>
      <c r="N1134" s="50">
        <v>42.392566782810697</v>
      </c>
    </row>
    <row r="1135" spans="1:14" x14ac:dyDescent="0.2">
      <c r="A1135" s="57" t="s">
        <v>2452</v>
      </c>
      <c r="B1135" s="44" t="s">
        <v>2453</v>
      </c>
      <c r="C1135" s="45">
        <v>42</v>
      </c>
      <c r="D1135" s="46" t="s">
        <v>335</v>
      </c>
      <c r="E1135" s="47">
        <v>0.82389485337283697</v>
      </c>
      <c r="F1135" s="48">
        <v>70.973062122045107</v>
      </c>
      <c r="G1135" s="47">
        <v>0.65073167823704703</v>
      </c>
      <c r="H1135" s="50">
        <v>27.119628339140501</v>
      </c>
      <c r="I1135" s="76" t="str">
        <f t="shared" si="34"/>
        <v>No</v>
      </c>
      <c r="J1135" s="49" t="str">
        <f t="shared" si="35"/>
        <v>No</v>
      </c>
      <c r="K1135" s="47">
        <v>0.23573351532498299</v>
      </c>
      <c r="L1135" s="50">
        <v>85.651456844419997</v>
      </c>
      <c r="M1135" s="47">
        <v>0.24113337197085599</v>
      </c>
      <c r="N1135" s="50">
        <v>81.416957026713106</v>
      </c>
    </row>
    <row r="1136" spans="1:14" x14ac:dyDescent="0.2">
      <c r="A1136" s="57" t="s">
        <v>2454</v>
      </c>
      <c r="B1136" s="44" t="s">
        <v>2455</v>
      </c>
      <c r="C1136" s="45">
        <v>42</v>
      </c>
      <c r="D1136" s="46" t="s">
        <v>335</v>
      </c>
      <c r="E1136" s="47">
        <v>0.72644968416676403</v>
      </c>
      <c r="F1136" s="48">
        <v>37.987905442550897</v>
      </c>
      <c r="G1136" s="47">
        <v>0.56217069414855902</v>
      </c>
      <c r="H1136" s="50">
        <v>6.7944250871080101</v>
      </c>
      <c r="I1136" s="76" t="str">
        <f t="shared" si="34"/>
        <v>No</v>
      </c>
      <c r="J1136" s="49" t="str">
        <f t="shared" si="35"/>
        <v>No</v>
      </c>
      <c r="K1136" s="47">
        <v>0.29697084433611098</v>
      </c>
      <c r="L1136" s="50">
        <v>93.128092358438707</v>
      </c>
      <c r="M1136" s="47">
        <v>0.29405570652315299</v>
      </c>
      <c r="N1136" s="50">
        <v>89.547038327526096</v>
      </c>
    </row>
    <row r="1137" spans="1:14" x14ac:dyDescent="0.2">
      <c r="A1137" s="57" t="s">
        <v>2160</v>
      </c>
      <c r="B1137" s="44" t="s">
        <v>2456</v>
      </c>
      <c r="C1137" s="45">
        <v>42</v>
      </c>
      <c r="D1137" s="46" t="s">
        <v>335</v>
      </c>
      <c r="E1137" s="47">
        <v>0.74870684315410396</v>
      </c>
      <c r="F1137" s="48">
        <v>44.749862561847202</v>
      </c>
      <c r="G1137" s="47">
        <v>0.57437893500608495</v>
      </c>
      <c r="H1137" s="50">
        <v>8.9430894308943092</v>
      </c>
      <c r="I1137" s="76" t="str">
        <f t="shared" si="34"/>
        <v>No</v>
      </c>
      <c r="J1137" s="49" t="str">
        <f t="shared" si="35"/>
        <v>No</v>
      </c>
      <c r="K1137" s="47">
        <v>0.28395936482452799</v>
      </c>
      <c r="L1137" s="50">
        <v>92.193512919186404</v>
      </c>
      <c r="M1137" s="47">
        <v>0.28104238024783701</v>
      </c>
      <c r="N1137" s="50">
        <v>88.037166085946595</v>
      </c>
    </row>
    <row r="1138" spans="1:14" x14ac:dyDescent="0.2">
      <c r="A1138" s="57" t="s">
        <v>1230</v>
      </c>
      <c r="B1138" s="44" t="s">
        <v>2457</v>
      </c>
      <c r="C1138" s="45">
        <v>42</v>
      </c>
      <c r="D1138" s="46" t="s">
        <v>335</v>
      </c>
      <c r="E1138" s="47">
        <v>0.78240028139350803</v>
      </c>
      <c r="F1138" s="48">
        <v>55.1951621770203</v>
      </c>
      <c r="G1138" s="47">
        <v>0.637664819462197</v>
      </c>
      <c r="H1138" s="50">
        <v>23.286875725900099</v>
      </c>
      <c r="I1138" s="76" t="str">
        <f t="shared" si="34"/>
        <v>No</v>
      </c>
      <c r="J1138" s="49" t="str">
        <f t="shared" si="35"/>
        <v>No</v>
      </c>
      <c r="K1138" s="47">
        <v>0.15150861411879499</v>
      </c>
      <c r="L1138" s="50">
        <v>52.721275426058298</v>
      </c>
      <c r="M1138" s="47">
        <v>0.14918573808907001</v>
      </c>
      <c r="N1138" s="50">
        <v>46.922183507549398</v>
      </c>
    </row>
    <row r="1139" spans="1:14" x14ac:dyDescent="0.2">
      <c r="A1139" s="57" t="s">
        <v>2458</v>
      </c>
      <c r="B1139" s="44" t="s">
        <v>2459</v>
      </c>
      <c r="C1139" s="45">
        <v>42</v>
      </c>
      <c r="D1139" s="46" t="s">
        <v>335</v>
      </c>
      <c r="E1139" s="47">
        <v>0.72247864164633202</v>
      </c>
      <c r="F1139" s="48">
        <v>36.778449697636098</v>
      </c>
      <c r="G1139" s="47">
        <v>0.51546460392451199</v>
      </c>
      <c r="H1139" s="50">
        <v>2.7874564459930302</v>
      </c>
      <c r="I1139" s="76" t="str">
        <f t="shared" si="34"/>
        <v>No</v>
      </c>
      <c r="J1139" s="49" t="str">
        <f t="shared" si="35"/>
        <v>No</v>
      </c>
      <c r="K1139" s="47">
        <v>0.157588995930663</v>
      </c>
      <c r="L1139" s="50">
        <v>56.514568444200101</v>
      </c>
      <c r="M1139" s="47">
        <v>0.25354944736704599</v>
      </c>
      <c r="N1139" s="50">
        <v>83.4494773519164</v>
      </c>
    </row>
    <row r="1140" spans="1:14" x14ac:dyDescent="0.2">
      <c r="A1140" s="57" t="s">
        <v>771</v>
      </c>
      <c r="B1140" s="44" t="s">
        <v>2460</v>
      </c>
      <c r="C1140" s="45">
        <v>42</v>
      </c>
      <c r="D1140" s="46" t="s">
        <v>335</v>
      </c>
      <c r="E1140" s="47">
        <v>0.74946724190951097</v>
      </c>
      <c r="F1140" s="48">
        <v>45.024738867509598</v>
      </c>
      <c r="G1140" s="47">
        <v>0.54246045648596897</v>
      </c>
      <c r="H1140" s="50">
        <v>4.8780487804878003</v>
      </c>
      <c r="I1140" s="76" t="str">
        <f t="shared" si="34"/>
        <v>No</v>
      </c>
      <c r="J1140" s="49" t="str">
        <f t="shared" si="35"/>
        <v>No</v>
      </c>
      <c r="K1140" s="47">
        <v>0.202892171146139</v>
      </c>
      <c r="L1140" s="50">
        <v>76.855415063221599</v>
      </c>
      <c r="M1140" s="47">
        <v>0.20772015617071099</v>
      </c>
      <c r="N1140" s="50">
        <v>72.299651567944295</v>
      </c>
    </row>
    <row r="1141" spans="1:14" x14ac:dyDescent="0.2">
      <c r="A1141" s="57" t="s">
        <v>2461</v>
      </c>
      <c r="B1141" s="44" t="s">
        <v>2462</v>
      </c>
      <c r="C1141" s="45">
        <v>42</v>
      </c>
      <c r="D1141" s="46" t="s">
        <v>335</v>
      </c>
      <c r="E1141" s="47">
        <v>0.63870906094487101</v>
      </c>
      <c r="F1141" s="48">
        <v>16.712479384277099</v>
      </c>
      <c r="G1141" s="47">
        <v>0.47073119516009199</v>
      </c>
      <c r="H1141" s="50">
        <v>1.2195121951219501</v>
      </c>
      <c r="I1141" s="76" t="str">
        <f t="shared" si="34"/>
        <v>No</v>
      </c>
      <c r="J1141" s="49" t="str">
        <f t="shared" si="35"/>
        <v>No</v>
      </c>
      <c r="K1141" s="47">
        <v>0.11992110427169</v>
      </c>
      <c r="L1141" s="50">
        <v>21.110500274876301</v>
      </c>
      <c r="M1141" s="47">
        <v>0.116756103410756</v>
      </c>
      <c r="N1141" s="50">
        <v>19.860627177700302</v>
      </c>
    </row>
    <row r="1142" spans="1:14" x14ac:dyDescent="0.2">
      <c r="A1142" s="57" t="s">
        <v>2463</v>
      </c>
      <c r="B1142" s="44" t="s">
        <v>2464</v>
      </c>
      <c r="C1142" s="45">
        <v>42</v>
      </c>
      <c r="D1142" s="46" t="s">
        <v>335</v>
      </c>
      <c r="E1142" s="47">
        <v>0.76790690114730598</v>
      </c>
      <c r="F1142" s="48">
        <v>51.291918636613502</v>
      </c>
      <c r="G1142" s="47">
        <v>0.56709100999112405</v>
      </c>
      <c r="H1142" s="50">
        <v>7.4912891986062702</v>
      </c>
      <c r="I1142" s="76" t="str">
        <f t="shared" si="34"/>
        <v>No</v>
      </c>
      <c r="J1142" s="49" t="str">
        <f t="shared" si="35"/>
        <v>No</v>
      </c>
      <c r="K1142" s="47">
        <v>0.247662874207324</v>
      </c>
      <c r="L1142" s="50">
        <v>87.630566245189698</v>
      </c>
      <c r="M1142" s="47">
        <v>0.30526887651511397</v>
      </c>
      <c r="N1142" s="50">
        <v>90.940766550522596</v>
      </c>
    </row>
    <row r="1143" spans="1:14" x14ac:dyDescent="0.2">
      <c r="A1143" s="57" t="s">
        <v>2465</v>
      </c>
      <c r="B1143" s="44" t="s">
        <v>2466</v>
      </c>
      <c r="C1143" s="45">
        <v>42</v>
      </c>
      <c r="D1143" s="46" t="s">
        <v>335</v>
      </c>
      <c r="E1143" s="47">
        <v>0.78778198056645998</v>
      </c>
      <c r="F1143" s="48">
        <v>57.064321055524999</v>
      </c>
      <c r="G1143" s="47">
        <v>0.69110086213657995</v>
      </c>
      <c r="H1143" s="50">
        <v>39.547038327526103</v>
      </c>
      <c r="I1143" s="76" t="str">
        <f t="shared" si="34"/>
        <v>No</v>
      </c>
      <c r="J1143" s="49" t="str">
        <f t="shared" si="35"/>
        <v>No</v>
      </c>
      <c r="K1143" s="47">
        <v>0.18820759397894901</v>
      </c>
      <c r="L1143" s="50">
        <v>70.643210555250107</v>
      </c>
      <c r="M1143" s="47">
        <v>0.243482221028615</v>
      </c>
      <c r="N1143" s="50">
        <v>81.707317073170699</v>
      </c>
    </row>
    <row r="1144" spans="1:14" x14ac:dyDescent="0.2">
      <c r="A1144" s="57" t="s">
        <v>2467</v>
      </c>
      <c r="B1144" s="44" t="s">
        <v>2468</v>
      </c>
      <c r="C1144" s="45">
        <v>42</v>
      </c>
      <c r="D1144" s="46" t="s">
        <v>335</v>
      </c>
      <c r="E1144" s="47">
        <v>0.76931103977467796</v>
      </c>
      <c r="F1144" s="48">
        <v>51.676745464541</v>
      </c>
      <c r="G1144" s="47">
        <v>0.58824210504824803</v>
      </c>
      <c r="H1144" s="50">
        <v>12.137049941928</v>
      </c>
      <c r="I1144" s="76" t="str">
        <f t="shared" si="34"/>
        <v>No</v>
      </c>
      <c r="J1144" s="49" t="str">
        <f t="shared" si="35"/>
        <v>No</v>
      </c>
      <c r="K1144" s="47">
        <v>0.185319890688251</v>
      </c>
      <c r="L1144" s="50">
        <v>69.763606377130301</v>
      </c>
      <c r="M1144" s="47">
        <v>0.18963226270773001</v>
      </c>
      <c r="N1144" s="50">
        <v>65.7375145180023</v>
      </c>
    </row>
    <row r="1145" spans="1:14" x14ac:dyDescent="0.2">
      <c r="A1145" s="57" t="s">
        <v>2469</v>
      </c>
      <c r="B1145" s="44" t="s">
        <v>2470</v>
      </c>
      <c r="C1145" s="45">
        <v>42</v>
      </c>
      <c r="D1145" s="46" t="s">
        <v>335</v>
      </c>
      <c r="E1145" s="47">
        <v>0.79968354555992605</v>
      </c>
      <c r="F1145" s="48">
        <v>61.4073666849918</v>
      </c>
      <c r="G1145" s="47">
        <v>0.55714762217598202</v>
      </c>
      <c r="H1145" s="50">
        <v>6.4459930313588796</v>
      </c>
      <c r="I1145" s="76" t="str">
        <f t="shared" si="34"/>
        <v>No</v>
      </c>
      <c r="J1145" s="49" t="str">
        <f t="shared" si="35"/>
        <v>No</v>
      </c>
      <c r="K1145" s="47">
        <v>0.16158453470453199</v>
      </c>
      <c r="L1145" s="50">
        <v>58.328752061572303</v>
      </c>
      <c r="M1145" s="47">
        <v>0.172845933780328</v>
      </c>
      <c r="N1145" s="50">
        <v>58.594657375145196</v>
      </c>
    </row>
    <row r="1146" spans="1:14" x14ac:dyDescent="0.2">
      <c r="A1146" s="57" t="s">
        <v>2471</v>
      </c>
      <c r="B1146" s="44" t="s">
        <v>2472</v>
      </c>
      <c r="C1146" s="45">
        <v>42</v>
      </c>
      <c r="D1146" s="46" t="s">
        <v>335</v>
      </c>
      <c r="E1146" s="47">
        <v>0.81234481861134</v>
      </c>
      <c r="F1146" s="48">
        <v>66.904892798240795</v>
      </c>
      <c r="G1146" s="47">
        <v>0.67877608005080903</v>
      </c>
      <c r="H1146" s="50">
        <v>35.191637630662001</v>
      </c>
      <c r="I1146" s="76" t="str">
        <f t="shared" si="34"/>
        <v>No</v>
      </c>
      <c r="J1146" s="49" t="str">
        <f t="shared" si="35"/>
        <v>No</v>
      </c>
      <c r="K1146" s="47">
        <v>0.175602934853099</v>
      </c>
      <c r="L1146" s="50">
        <v>65.805387575590998</v>
      </c>
      <c r="M1146" s="47">
        <v>0.17727685185202199</v>
      </c>
      <c r="N1146" s="50">
        <v>60.569105691056897</v>
      </c>
    </row>
    <row r="1147" spans="1:14" x14ac:dyDescent="0.2">
      <c r="A1147" s="57" t="s">
        <v>2473</v>
      </c>
      <c r="B1147" s="44" t="s">
        <v>2474</v>
      </c>
      <c r="C1147" s="45">
        <v>42</v>
      </c>
      <c r="D1147" s="46" t="s">
        <v>335</v>
      </c>
      <c r="E1147" s="47">
        <v>0.82760307152097301</v>
      </c>
      <c r="F1147" s="48">
        <v>72.567344694887296</v>
      </c>
      <c r="G1147" s="47">
        <v>0.69919029161196</v>
      </c>
      <c r="H1147" s="50">
        <v>42.276422764227597</v>
      </c>
      <c r="I1147" s="76" t="str">
        <f t="shared" si="34"/>
        <v>No</v>
      </c>
      <c r="J1147" s="49" t="str">
        <f t="shared" si="35"/>
        <v>No</v>
      </c>
      <c r="K1147" s="47">
        <v>0.18943004338823599</v>
      </c>
      <c r="L1147" s="50">
        <v>71.357888949972505</v>
      </c>
      <c r="M1147" s="47">
        <v>0.22535205222671301</v>
      </c>
      <c r="N1147" s="50">
        <v>77.409988385598098</v>
      </c>
    </row>
    <row r="1148" spans="1:14" x14ac:dyDescent="0.2">
      <c r="A1148" s="57" t="s">
        <v>1696</v>
      </c>
      <c r="B1148" s="44" t="s">
        <v>2475</v>
      </c>
      <c r="C1148" s="45">
        <v>42</v>
      </c>
      <c r="D1148" s="46" t="s">
        <v>335</v>
      </c>
      <c r="E1148" s="47">
        <v>0.80809823623695198</v>
      </c>
      <c r="F1148" s="48">
        <v>64.376030786146202</v>
      </c>
      <c r="G1148" s="47">
        <v>0.59725079716493601</v>
      </c>
      <c r="H1148" s="50">
        <v>13.821138211382101</v>
      </c>
      <c r="I1148" s="76" t="str">
        <f t="shared" si="34"/>
        <v>No</v>
      </c>
      <c r="J1148" s="49" t="str">
        <f t="shared" si="35"/>
        <v>No</v>
      </c>
      <c r="K1148" s="47">
        <v>0.114297778055976</v>
      </c>
      <c r="L1148" s="50">
        <v>13.3040131940627</v>
      </c>
      <c r="M1148" s="47">
        <v>0.114139048344648</v>
      </c>
      <c r="N1148" s="50">
        <v>16.260162601626</v>
      </c>
    </row>
    <row r="1149" spans="1:14" x14ac:dyDescent="0.2">
      <c r="A1149" s="57" t="s">
        <v>2476</v>
      </c>
      <c r="B1149" s="44" t="s">
        <v>2477</v>
      </c>
      <c r="C1149" s="45">
        <v>42</v>
      </c>
      <c r="D1149" s="46" t="s">
        <v>335</v>
      </c>
      <c r="E1149" s="47">
        <v>0.84218312648040095</v>
      </c>
      <c r="F1149" s="48">
        <v>77.295217152281495</v>
      </c>
      <c r="G1149" s="47">
        <v>0.68987356370345398</v>
      </c>
      <c r="H1149" s="50">
        <v>39.198606271777003</v>
      </c>
      <c r="I1149" s="76" t="str">
        <f t="shared" si="34"/>
        <v>No</v>
      </c>
      <c r="J1149" s="49" t="str">
        <f t="shared" si="35"/>
        <v>No</v>
      </c>
      <c r="K1149" s="47">
        <v>0.11196454874764999</v>
      </c>
      <c r="L1149" s="50">
        <v>10.0604727872457</v>
      </c>
      <c r="M1149" s="47">
        <v>0.109741539361508</v>
      </c>
      <c r="N1149" s="50">
        <v>8.5946573751451805</v>
      </c>
    </row>
    <row r="1150" spans="1:14" x14ac:dyDescent="0.2">
      <c r="A1150" s="57" t="s">
        <v>1627</v>
      </c>
      <c r="B1150" s="44" t="s">
        <v>2478</v>
      </c>
      <c r="C1150" s="45">
        <v>42</v>
      </c>
      <c r="D1150" s="46" t="s">
        <v>335</v>
      </c>
      <c r="E1150" s="47">
        <v>0.85474417463570496</v>
      </c>
      <c r="F1150" s="48">
        <v>81.363386476085793</v>
      </c>
      <c r="G1150" s="47">
        <v>0.81013343864877696</v>
      </c>
      <c r="H1150" s="50">
        <v>74.332171893147503</v>
      </c>
      <c r="I1150" s="76" t="str">
        <f t="shared" si="34"/>
        <v>No</v>
      </c>
      <c r="J1150" s="49" t="str">
        <f t="shared" si="35"/>
        <v>No</v>
      </c>
      <c r="K1150" s="47">
        <v>0.18505936420758101</v>
      </c>
      <c r="L1150" s="50">
        <v>69.598680593732794</v>
      </c>
      <c r="M1150" s="47">
        <v>0.18590629846779599</v>
      </c>
      <c r="N1150" s="50">
        <v>64.169570267131206</v>
      </c>
    </row>
    <row r="1151" spans="1:14" x14ac:dyDescent="0.2">
      <c r="A1151" s="148" t="s">
        <v>2479</v>
      </c>
      <c r="B1151" s="44" t="s">
        <v>2480</v>
      </c>
      <c r="C1151" s="45">
        <v>42</v>
      </c>
      <c r="D1151" s="46" t="s">
        <v>335</v>
      </c>
      <c r="E1151" s="47">
        <v>0.93452965521918496</v>
      </c>
      <c r="F1151" s="48">
        <v>98.185816382627806</v>
      </c>
      <c r="G1151" s="47">
        <v>0.90230885985927001</v>
      </c>
      <c r="H1151" s="50">
        <v>95.180023228803705</v>
      </c>
      <c r="I1151" s="76" t="str">
        <f t="shared" si="34"/>
        <v>Yes</v>
      </c>
      <c r="J1151" s="49" t="str">
        <f t="shared" si="35"/>
        <v>Yes</v>
      </c>
      <c r="K1151" s="47">
        <v>0.17172709705665301</v>
      </c>
      <c r="L1151" s="50">
        <v>64.156129741616297</v>
      </c>
      <c r="M1151" s="47">
        <v>0.171825758557199</v>
      </c>
      <c r="N1151" s="50">
        <v>58.130081300813004</v>
      </c>
    </row>
    <row r="1152" spans="1:14" x14ac:dyDescent="0.2">
      <c r="A1152" s="57" t="s">
        <v>2481</v>
      </c>
      <c r="B1152" s="44" t="s">
        <v>2482</v>
      </c>
      <c r="C1152" s="45">
        <v>42</v>
      </c>
      <c r="D1152" s="46" t="s">
        <v>335</v>
      </c>
      <c r="E1152" s="47">
        <v>0.87622200445045895</v>
      </c>
      <c r="F1152" s="48">
        <v>87.135788894997205</v>
      </c>
      <c r="G1152" s="47">
        <v>0.763491893613093</v>
      </c>
      <c r="H1152" s="50">
        <v>60.511033681765397</v>
      </c>
      <c r="I1152" s="76" t="str">
        <f t="shared" si="34"/>
        <v>No</v>
      </c>
      <c r="J1152" s="49" t="str">
        <f t="shared" si="35"/>
        <v>No</v>
      </c>
      <c r="K1152" s="47">
        <v>0.24144478342102901</v>
      </c>
      <c r="L1152" s="50">
        <v>86.805937328202305</v>
      </c>
      <c r="M1152" s="47">
        <v>0.233211712575671</v>
      </c>
      <c r="N1152" s="50">
        <v>79.442508710801405</v>
      </c>
    </row>
    <row r="1153" spans="1:14" x14ac:dyDescent="0.2">
      <c r="A1153" s="57" t="s">
        <v>2483</v>
      </c>
      <c r="B1153" s="44" t="s">
        <v>2484</v>
      </c>
      <c r="C1153" s="45">
        <v>42</v>
      </c>
      <c r="D1153" s="46" t="s">
        <v>335</v>
      </c>
      <c r="E1153" s="47">
        <v>0.86558331480648198</v>
      </c>
      <c r="F1153" s="48">
        <v>84.496976360637703</v>
      </c>
      <c r="G1153" s="47">
        <v>0.64167752731615302</v>
      </c>
      <c r="H1153" s="50">
        <v>24.4483159117305</v>
      </c>
      <c r="I1153" s="76" t="str">
        <f t="shared" si="34"/>
        <v>No</v>
      </c>
      <c r="J1153" s="49" t="str">
        <f t="shared" si="35"/>
        <v>No</v>
      </c>
      <c r="K1153" s="47">
        <v>0.160576364434136</v>
      </c>
      <c r="L1153" s="50">
        <v>57.833974711379902</v>
      </c>
      <c r="M1153" s="47">
        <v>0.15171972989406601</v>
      </c>
      <c r="N1153" s="50">
        <v>48.432055749128899</v>
      </c>
    </row>
    <row r="1154" spans="1:14" x14ac:dyDescent="0.2">
      <c r="A1154" s="147" t="s">
        <v>2485</v>
      </c>
      <c r="B1154" s="44" t="s">
        <v>2486</v>
      </c>
      <c r="C1154" s="45">
        <v>42</v>
      </c>
      <c r="D1154" s="46" t="s">
        <v>335</v>
      </c>
      <c r="E1154" s="47">
        <v>0.91030183390365504</v>
      </c>
      <c r="F1154" s="48">
        <v>94.612424409015901</v>
      </c>
      <c r="G1154" s="47">
        <v>0.82982248787522095</v>
      </c>
      <c r="H1154" s="50">
        <v>79.849012775841999</v>
      </c>
      <c r="I1154" s="76" t="str">
        <f t="shared" si="34"/>
        <v>No</v>
      </c>
      <c r="J1154" s="49" t="str">
        <f t="shared" si="35"/>
        <v>Yes</v>
      </c>
      <c r="K1154" s="47">
        <v>0.26329486297019</v>
      </c>
      <c r="L1154" s="50">
        <v>89.9395272127543</v>
      </c>
      <c r="M1154" s="47">
        <v>0.23631849233375701</v>
      </c>
      <c r="N1154" s="50">
        <v>80.255516840882706</v>
      </c>
    </row>
    <row r="1155" spans="1:14" x14ac:dyDescent="0.2">
      <c r="A1155" s="57" t="s">
        <v>844</v>
      </c>
      <c r="B1155" s="44" t="s">
        <v>2487</v>
      </c>
      <c r="C1155" s="45">
        <v>42</v>
      </c>
      <c r="D1155" s="46" t="s">
        <v>335</v>
      </c>
      <c r="E1155" s="47">
        <v>0.867083552433764</v>
      </c>
      <c r="F1155" s="48">
        <v>84.771852666300205</v>
      </c>
      <c r="G1155" s="47">
        <v>0.75739327988636096</v>
      </c>
      <c r="H1155" s="50">
        <v>58.594657375145196</v>
      </c>
      <c r="I1155" s="76" t="str">
        <f t="shared" si="34"/>
        <v>No</v>
      </c>
      <c r="J1155" s="49" t="str">
        <f t="shared" si="35"/>
        <v>No</v>
      </c>
      <c r="K1155" s="47">
        <v>0.17717677809715801</v>
      </c>
      <c r="L1155" s="50">
        <v>66.575041231445894</v>
      </c>
      <c r="M1155" s="47">
        <v>0.17486810668889499</v>
      </c>
      <c r="N1155" s="50">
        <v>59.581881533100997</v>
      </c>
    </row>
    <row r="1156" spans="1:14" x14ac:dyDescent="0.2">
      <c r="A1156" s="57" t="s">
        <v>2488</v>
      </c>
      <c r="B1156" s="44" t="s">
        <v>2489</v>
      </c>
      <c r="C1156" s="45">
        <v>42</v>
      </c>
      <c r="D1156" s="46" t="s">
        <v>335</v>
      </c>
      <c r="E1156" s="47">
        <v>0.84696815233714495</v>
      </c>
      <c r="F1156" s="48">
        <v>78.724573941726206</v>
      </c>
      <c r="G1156" s="47">
        <v>0.62700860280994297</v>
      </c>
      <c r="H1156" s="50">
        <v>20.150987224158001</v>
      </c>
      <c r="I1156" s="76" t="str">
        <f t="shared" si="34"/>
        <v>No</v>
      </c>
      <c r="J1156" s="49" t="str">
        <f t="shared" si="35"/>
        <v>No</v>
      </c>
      <c r="K1156" s="47">
        <v>0.184450317005667</v>
      </c>
      <c r="L1156" s="50">
        <v>69.268829026937894</v>
      </c>
      <c r="M1156" s="47">
        <v>0.180799867985519</v>
      </c>
      <c r="N1156" s="50">
        <v>61.846689895470398</v>
      </c>
    </row>
    <row r="1157" spans="1:14" x14ac:dyDescent="0.2">
      <c r="A1157" s="57" t="s">
        <v>2490</v>
      </c>
      <c r="B1157" s="44" t="s">
        <v>2491</v>
      </c>
      <c r="C1157" s="45">
        <v>42</v>
      </c>
      <c r="D1157" s="46" t="s">
        <v>335</v>
      </c>
      <c r="E1157" s="47">
        <v>0.84910019786883595</v>
      </c>
      <c r="F1157" s="48">
        <v>79.219351291918599</v>
      </c>
      <c r="G1157" s="47">
        <v>0.62165649498764297</v>
      </c>
      <c r="H1157" s="50">
        <v>18.466898954703801</v>
      </c>
      <c r="I1157" s="76" t="str">
        <f t="shared" si="34"/>
        <v>No</v>
      </c>
      <c r="J1157" s="49" t="str">
        <f t="shared" si="35"/>
        <v>No</v>
      </c>
      <c r="K1157" s="47">
        <v>0.121351549204838</v>
      </c>
      <c r="L1157" s="50">
        <v>22.979659153381</v>
      </c>
      <c r="M1157" s="47">
        <v>0.119812416137869</v>
      </c>
      <c r="N1157" s="50">
        <v>24.0998838559814</v>
      </c>
    </row>
    <row r="1158" spans="1:14" x14ac:dyDescent="0.2">
      <c r="A1158" s="57" t="s">
        <v>2492</v>
      </c>
      <c r="B1158" s="44" t="s">
        <v>2493</v>
      </c>
      <c r="C1158" s="45">
        <v>42</v>
      </c>
      <c r="D1158" s="46" t="s">
        <v>335</v>
      </c>
      <c r="E1158" s="47">
        <v>0.82409961359633599</v>
      </c>
      <c r="F1158" s="48">
        <v>71.028037383177605</v>
      </c>
      <c r="G1158" s="47">
        <v>0.60037037274111105</v>
      </c>
      <c r="H1158" s="50">
        <v>14.285714285714301</v>
      </c>
      <c r="I1158" s="76" t="str">
        <f t="shared" si="34"/>
        <v>No</v>
      </c>
      <c r="J1158" s="49" t="str">
        <f t="shared" si="35"/>
        <v>No</v>
      </c>
      <c r="K1158" s="47">
        <v>0.122244188979538</v>
      </c>
      <c r="L1158" s="50">
        <v>24.299065420560702</v>
      </c>
      <c r="M1158" s="47">
        <v>0.12277570684044201</v>
      </c>
      <c r="N1158" s="50">
        <v>27.351916376306601</v>
      </c>
    </row>
    <row r="1159" spans="1:14" x14ac:dyDescent="0.2">
      <c r="A1159" s="57" t="s">
        <v>2494</v>
      </c>
      <c r="B1159" s="44" t="s">
        <v>2495</v>
      </c>
      <c r="C1159" s="45">
        <v>42</v>
      </c>
      <c r="D1159" s="46" t="s">
        <v>335</v>
      </c>
      <c r="E1159" s="47">
        <v>0.66101182051797402</v>
      </c>
      <c r="F1159" s="48">
        <v>21.440351841671198</v>
      </c>
      <c r="G1159" s="47">
        <v>0.52023135821426403</v>
      </c>
      <c r="H1159" s="50">
        <v>3.01974448315912</v>
      </c>
      <c r="I1159" s="76" t="str">
        <f t="shared" ref="I1159:I1222" si="36">IF(AND(F1159&gt;=90,H1159&gt;=90),"Yes","No")</f>
        <v>No</v>
      </c>
      <c r="J1159" s="49" t="str">
        <f t="shared" ref="J1159:J1222" si="37">IF(AND(F1159&gt;=75,H1159&gt;=75),"Yes","No")</f>
        <v>No</v>
      </c>
      <c r="K1159" s="47">
        <v>0.15036202917991601</v>
      </c>
      <c r="L1159" s="50">
        <v>51.8416712479384</v>
      </c>
      <c r="M1159" s="47">
        <v>0.248740807476828</v>
      </c>
      <c r="N1159" s="50">
        <v>82.6364692218351</v>
      </c>
    </row>
    <row r="1160" spans="1:14" x14ac:dyDescent="0.2">
      <c r="A1160" s="57" t="s">
        <v>2496</v>
      </c>
      <c r="B1160" s="44" t="s">
        <v>2497</v>
      </c>
      <c r="C1160" s="45">
        <v>43</v>
      </c>
      <c r="D1160" s="46" t="s">
        <v>335</v>
      </c>
      <c r="E1160" s="47">
        <v>0.80966090141455604</v>
      </c>
      <c r="F1160" s="48">
        <v>65.310610225398605</v>
      </c>
      <c r="G1160" s="47">
        <v>0.52459898637996105</v>
      </c>
      <c r="H1160" s="50">
        <v>5.7364341085271304</v>
      </c>
      <c r="I1160" s="76" t="str">
        <f t="shared" si="36"/>
        <v>No</v>
      </c>
      <c r="J1160" s="49" t="str">
        <f t="shared" si="37"/>
        <v>No</v>
      </c>
      <c r="K1160" s="47">
        <v>0.16147522715047199</v>
      </c>
      <c r="L1160" s="50">
        <v>58.273776800439798</v>
      </c>
      <c r="M1160" s="47">
        <v>0.15489205842270101</v>
      </c>
      <c r="N1160" s="50">
        <v>33.385012919896603</v>
      </c>
    </row>
    <row r="1161" spans="1:14" x14ac:dyDescent="0.2">
      <c r="A1161" s="57" t="s">
        <v>2498</v>
      </c>
      <c r="B1161" s="44" t="s">
        <v>2499</v>
      </c>
      <c r="C1161" s="45">
        <v>42</v>
      </c>
      <c r="D1161" s="46" t="s">
        <v>335</v>
      </c>
      <c r="E1161" s="47">
        <v>0.76392658778258504</v>
      </c>
      <c r="F1161" s="48">
        <v>50.192413413963699</v>
      </c>
      <c r="G1161" s="47">
        <v>0.55426001590399099</v>
      </c>
      <c r="H1161" s="50">
        <v>6.2717770034843197</v>
      </c>
      <c r="I1161" s="76" t="str">
        <f t="shared" si="36"/>
        <v>No</v>
      </c>
      <c r="J1161" s="49" t="str">
        <f t="shared" si="37"/>
        <v>No</v>
      </c>
      <c r="K1161" s="47">
        <v>0.18770449260722999</v>
      </c>
      <c r="L1161" s="50">
        <v>70.423309510720202</v>
      </c>
      <c r="M1161" s="47">
        <v>0.239720219677792</v>
      </c>
      <c r="N1161" s="50">
        <v>81.126596980255499</v>
      </c>
    </row>
    <row r="1162" spans="1:14" x14ac:dyDescent="0.2">
      <c r="A1162" s="57" t="s">
        <v>2500</v>
      </c>
      <c r="B1162" s="44" t="s">
        <v>2501</v>
      </c>
      <c r="C1162" s="45">
        <v>42</v>
      </c>
      <c r="D1162" s="46" t="s">
        <v>335</v>
      </c>
      <c r="E1162" s="47">
        <v>0.82190272548703802</v>
      </c>
      <c r="F1162" s="48">
        <v>70.038482682792704</v>
      </c>
      <c r="G1162" s="47">
        <v>0.64013274669799802</v>
      </c>
      <c r="H1162" s="50">
        <v>23.751451800232299</v>
      </c>
      <c r="I1162" s="76" t="str">
        <f t="shared" si="36"/>
        <v>No</v>
      </c>
      <c r="J1162" s="49" t="str">
        <f t="shared" si="37"/>
        <v>No</v>
      </c>
      <c r="K1162" s="47">
        <v>0.18900223286286</v>
      </c>
      <c r="L1162" s="50">
        <v>71.247938427707496</v>
      </c>
      <c r="M1162" s="47">
        <v>0.19327727258479999</v>
      </c>
      <c r="N1162" s="50">
        <v>67.421602787456493</v>
      </c>
    </row>
    <row r="1163" spans="1:14" x14ac:dyDescent="0.2">
      <c r="A1163" s="57" t="s">
        <v>2502</v>
      </c>
      <c r="B1163" s="44" t="s">
        <v>2503</v>
      </c>
      <c r="C1163" s="45">
        <v>43</v>
      </c>
      <c r="D1163" s="46" t="s">
        <v>335</v>
      </c>
      <c r="E1163" s="47">
        <v>0.73849386392646299</v>
      </c>
      <c r="F1163" s="48">
        <v>42.2759758108851</v>
      </c>
      <c r="G1163" s="47">
        <v>0.37198009777639701</v>
      </c>
      <c r="H1163" s="50">
        <v>0.56847545219638196</v>
      </c>
      <c r="I1163" s="76" t="str">
        <f t="shared" si="36"/>
        <v>No</v>
      </c>
      <c r="J1163" s="49" t="str">
        <f t="shared" si="37"/>
        <v>No</v>
      </c>
      <c r="K1163" s="47">
        <v>0.34898638515647001</v>
      </c>
      <c r="L1163" s="50">
        <v>96.756459593183095</v>
      </c>
      <c r="M1163" s="47">
        <v>0.41256635670977099</v>
      </c>
      <c r="N1163" s="50">
        <v>97.855297157622701</v>
      </c>
    </row>
    <row r="1164" spans="1:14" x14ac:dyDescent="0.2">
      <c r="A1164" s="57" t="s">
        <v>2504</v>
      </c>
      <c r="B1164" s="44" t="s">
        <v>2505</v>
      </c>
      <c r="C1164" s="45">
        <v>43</v>
      </c>
      <c r="D1164" s="46" t="s">
        <v>335</v>
      </c>
      <c r="E1164" s="47">
        <v>0.76704209107823695</v>
      </c>
      <c r="F1164" s="48">
        <v>51.072017592083597</v>
      </c>
      <c r="G1164" s="47">
        <v>0.46853276838221197</v>
      </c>
      <c r="H1164" s="50">
        <v>3.3333333333333299</v>
      </c>
      <c r="I1164" s="76" t="str">
        <f t="shared" si="36"/>
        <v>No</v>
      </c>
      <c r="J1164" s="49" t="str">
        <f t="shared" si="37"/>
        <v>No</v>
      </c>
      <c r="K1164" s="47">
        <v>0.18631867502403501</v>
      </c>
      <c r="L1164" s="50">
        <v>69.983507421660207</v>
      </c>
      <c r="M1164" s="47">
        <v>0.25360576928348899</v>
      </c>
      <c r="N1164" s="50">
        <v>77.596899224806194</v>
      </c>
    </row>
    <row r="1165" spans="1:14" x14ac:dyDescent="0.2">
      <c r="A1165" s="57" t="s">
        <v>2506</v>
      </c>
      <c r="B1165" s="44" t="s">
        <v>2507</v>
      </c>
      <c r="C1165" s="45">
        <v>43</v>
      </c>
      <c r="D1165" s="46" t="s">
        <v>335</v>
      </c>
      <c r="E1165" s="47">
        <v>0.75604334798855299</v>
      </c>
      <c r="F1165" s="48">
        <v>47.773501924134102</v>
      </c>
      <c r="G1165" s="47">
        <v>0.44146915938685699</v>
      </c>
      <c r="H1165" s="50">
        <v>2.11886304909561</v>
      </c>
      <c r="I1165" s="76" t="str">
        <f t="shared" si="36"/>
        <v>No</v>
      </c>
      <c r="J1165" s="49" t="str">
        <f t="shared" si="37"/>
        <v>No</v>
      </c>
      <c r="K1165" s="47">
        <v>0.129466384202574</v>
      </c>
      <c r="L1165" s="50">
        <v>31.995601979109399</v>
      </c>
      <c r="M1165" s="47">
        <v>0.12684907004155199</v>
      </c>
      <c r="N1165" s="50">
        <v>17.932816537467701</v>
      </c>
    </row>
    <row r="1166" spans="1:14" x14ac:dyDescent="0.2">
      <c r="A1166" s="57" t="s">
        <v>2508</v>
      </c>
      <c r="B1166" s="44" t="s">
        <v>2509</v>
      </c>
      <c r="C1166" s="45">
        <v>43</v>
      </c>
      <c r="D1166" s="46" t="s">
        <v>335</v>
      </c>
      <c r="E1166" s="47">
        <v>0.75407967446344404</v>
      </c>
      <c r="F1166" s="48">
        <v>47.003848268279299</v>
      </c>
      <c r="G1166" s="47">
        <v>0.44842569408789501</v>
      </c>
      <c r="H1166" s="50">
        <v>2.32558139534884</v>
      </c>
      <c r="I1166" s="76" t="str">
        <f t="shared" si="36"/>
        <v>No</v>
      </c>
      <c r="J1166" s="49" t="str">
        <f t="shared" si="37"/>
        <v>No</v>
      </c>
      <c r="K1166" s="47">
        <v>0.174946224541627</v>
      </c>
      <c r="L1166" s="50">
        <v>65.475536008795999</v>
      </c>
      <c r="M1166" s="47">
        <v>0.16723589383434301</v>
      </c>
      <c r="N1166" s="50">
        <v>39.379844961240302</v>
      </c>
    </row>
    <row r="1167" spans="1:14" x14ac:dyDescent="0.2">
      <c r="A1167" s="57" t="s">
        <v>2510</v>
      </c>
      <c r="B1167" s="44" t="s">
        <v>2511</v>
      </c>
      <c r="C1167" s="45">
        <v>43</v>
      </c>
      <c r="D1167" s="46" t="s">
        <v>335</v>
      </c>
      <c r="E1167" s="47">
        <v>0.806673121303501</v>
      </c>
      <c r="F1167" s="48">
        <v>63.991203958218797</v>
      </c>
      <c r="G1167" s="47">
        <v>0.51702320738729002</v>
      </c>
      <c r="H1167" s="50">
        <v>5.0904392764857898</v>
      </c>
      <c r="I1167" s="76" t="str">
        <f t="shared" si="36"/>
        <v>No</v>
      </c>
      <c r="J1167" s="49" t="str">
        <f t="shared" si="37"/>
        <v>No</v>
      </c>
      <c r="K1167" s="47">
        <v>0.21638666136089299</v>
      </c>
      <c r="L1167" s="50">
        <v>80.208905992303499</v>
      </c>
      <c r="M1167" s="47">
        <v>0.22398265886683599</v>
      </c>
      <c r="N1167" s="50">
        <v>68.062015503875998</v>
      </c>
    </row>
    <row r="1168" spans="1:14" x14ac:dyDescent="0.2">
      <c r="A1168" s="57" t="s">
        <v>2512</v>
      </c>
      <c r="B1168" s="44" t="s">
        <v>2513</v>
      </c>
      <c r="C1168" s="45">
        <v>43</v>
      </c>
      <c r="D1168" s="46" t="s">
        <v>335</v>
      </c>
      <c r="E1168" s="47">
        <v>0.81565525495381397</v>
      </c>
      <c r="F1168" s="48">
        <v>68.224299065420595</v>
      </c>
      <c r="G1168" s="47">
        <v>0.60645009620382995</v>
      </c>
      <c r="H1168" s="50">
        <v>12.8165374677003</v>
      </c>
      <c r="I1168" s="76" t="str">
        <f t="shared" si="36"/>
        <v>No</v>
      </c>
      <c r="J1168" s="49" t="str">
        <f t="shared" si="37"/>
        <v>No</v>
      </c>
      <c r="K1168" s="47">
        <v>0.18152150581739701</v>
      </c>
      <c r="L1168" s="50">
        <v>68.444200109950501</v>
      </c>
      <c r="M1168" s="47">
        <v>0.26450665973781601</v>
      </c>
      <c r="N1168" s="50">
        <v>80.852713178294593</v>
      </c>
    </row>
    <row r="1169" spans="1:14" x14ac:dyDescent="0.2">
      <c r="A1169" s="57" t="s">
        <v>2514</v>
      </c>
      <c r="B1169" s="44" t="s">
        <v>2515</v>
      </c>
      <c r="C1169" s="45">
        <v>43</v>
      </c>
      <c r="D1169" s="46" t="s">
        <v>335</v>
      </c>
      <c r="E1169" s="47">
        <v>0.84809455824720104</v>
      </c>
      <c r="F1169" s="48">
        <v>78.999450247388694</v>
      </c>
      <c r="G1169" s="47">
        <v>0.69403962496851201</v>
      </c>
      <c r="H1169" s="50">
        <v>27.984496124031001</v>
      </c>
      <c r="I1169" s="76" t="str">
        <f t="shared" si="36"/>
        <v>No</v>
      </c>
      <c r="J1169" s="49" t="str">
        <f t="shared" si="37"/>
        <v>No</v>
      </c>
      <c r="K1169" s="47">
        <v>0.22234421928866999</v>
      </c>
      <c r="L1169" s="50">
        <v>81.913139087410698</v>
      </c>
      <c r="M1169" s="47">
        <v>0.271889463616455</v>
      </c>
      <c r="N1169" s="50">
        <v>82.661498708010299</v>
      </c>
    </row>
    <row r="1170" spans="1:14" x14ac:dyDescent="0.2">
      <c r="A1170" s="57" t="s">
        <v>2516</v>
      </c>
      <c r="B1170" s="44" t="s">
        <v>2517</v>
      </c>
      <c r="C1170" s="45">
        <v>42</v>
      </c>
      <c r="D1170" s="46" t="s">
        <v>335</v>
      </c>
      <c r="E1170" s="47">
        <v>0.87755854341366601</v>
      </c>
      <c r="F1170" s="48">
        <v>87.520615722924703</v>
      </c>
      <c r="G1170" s="47">
        <v>0.77935183984210898</v>
      </c>
      <c r="H1170" s="50">
        <v>65.7375145180023</v>
      </c>
      <c r="I1170" s="76" t="str">
        <f t="shared" si="36"/>
        <v>No</v>
      </c>
      <c r="J1170" s="49" t="str">
        <f t="shared" si="37"/>
        <v>No</v>
      </c>
      <c r="K1170" s="47">
        <v>0.19458006366678501</v>
      </c>
      <c r="L1170" s="50">
        <v>73.446948873007102</v>
      </c>
      <c r="M1170" s="47">
        <v>0.20128310856963599</v>
      </c>
      <c r="N1170" s="50">
        <v>70.557491289198595</v>
      </c>
    </row>
    <row r="1171" spans="1:14" x14ac:dyDescent="0.2">
      <c r="A1171" s="57" t="s">
        <v>2518</v>
      </c>
      <c r="B1171" s="44" t="s">
        <v>2519</v>
      </c>
      <c r="C1171" s="45">
        <v>42</v>
      </c>
      <c r="D1171" s="46" t="s">
        <v>335</v>
      </c>
      <c r="E1171" s="47">
        <v>0.81937240504990505</v>
      </c>
      <c r="F1171" s="48">
        <v>69.103903243540401</v>
      </c>
      <c r="G1171" s="47">
        <v>0.55150231976726005</v>
      </c>
      <c r="H1171" s="50">
        <v>6.0394889663182303</v>
      </c>
      <c r="I1171" s="76" t="str">
        <f t="shared" si="36"/>
        <v>No</v>
      </c>
      <c r="J1171" s="49" t="str">
        <f t="shared" si="37"/>
        <v>No</v>
      </c>
      <c r="K1171" s="47">
        <v>0.14867105201914799</v>
      </c>
      <c r="L1171" s="50">
        <v>50.742166025288597</v>
      </c>
      <c r="M1171" s="47">
        <v>0.17107937958615299</v>
      </c>
      <c r="N1171" s="50">
        <v>57.839721254355403</v>
      </c>
    </row>
    <row r="1172" spans="1:14" x14ac:dyDescent="0.2">
      <c r="A1172" s="57" t="s">
        <v>2520</v>
      </c>
      <c r="B1172" s="44" t="s">
        <v>2521</v>
      </c>
      <c r="C1172" s="45">
        <v>43</v>
      </c>
      <c r="D1172" s="46" t="s">
        <v>335</v>
      </c>
      <c r="E1172" s="47">
        <v>0.73706525202004303</v>
      </c>
      <c r="F1172" s="48">
        <v>41.396371632765302</v>
      </c>
      <c r="G1172" s="47">
        <v>0.346220889981318</v>
      </c>
      <c r="H1172" s="50">
        <v>0.232558139534884</v>
      </c>
      <c r="I1172" s="76" t="str">
        <f t="shared" si="36"/>
        <v>No</v>
      </c>
      <c r="J1172" s="49" t="str">
        <f t="shared" si="37"/>
        <v>No</v>
      </c>
      <c r="K1172" s="47">
        <v>0.31554380956420403</v>
      </c>
      <c r="L1172" s="50">
        <v>94.667399670148399</v>
      </c>
      <c r="M1172" s="47">
        <v>0.349282924656451</v>
      </c>
      <c r="N1172" s="50">
        <v>94.4444444444444</v>
      </c>
    </row>
    <row r="1173" spans="1:14" x14ac:dyDescent="0.2">
      <c r="A1173" s="57" t="s">
        <v>2522</v>
      </c>
      <c r="B1173" s="44" t="s">
        <v>2523</v>
      </c>
      <c r="C1173" s="45">
        <v>43</v>
      </c>
      <c r="D1173" s="46" t="s">
        <v>335</v>
      </c>
      <c r="E1173" s="47">
        <v>0.89504168558712505</v>
      </c>
      <c r="F1173" s="48">
        <v>91.313908741066498</v>
      </c>
      <c r="G1173" s="47">
        <v>0.70072167370009797</v>
      </c>
      <c r="H1173" s="50">
        <v>29.819121447028401</v>
      </c>
      <c r="I1173" s="76" t="str">
        <f t="shared" si="36"/>
        <v>No</v>
      </c>
      <c r="J1173" s="49" t="str">
        <f t="shared" si="37"/>
        <v>No</v>
      </c>
      <c r="K1173" s="47">
        <v>0.122517558906191</v>
      </c>
      <c r="L1173" s="50">
        <v>24.683892248488199</v>
      </c>
      <c r="M1173" s="47">
        <v>0.12071910362063901</v>
      </c>
      <c r="N1173" s="50">
        <v>14.366925064599499</v>
      </c>
    </row>
    <row r="1174" spans="1:14" x14ac:dyDescent="0.2">
      <c r="A1174" s="57" t="s">
        <v>2524</v>
      </c>
      <c r="B1174" s="44" t="s">
        <v>2525</v>
      </c>
      <c r="C1174" s="45">
        <v>43</v>
      </c>
      <c r="D1174" s="46" t="s">
        <v>335</v>
      </c>
      <c r="E1174" s="47">
        <v>0.90082725899428895</v>
      </c>
      <c r="F1174" s="48">
        <v>92.578339747113802</v>
      </c>
      <c r="G1174" s="47">
        <v>0.67445506984263404</v>
      </c>
      <c r="H1174" s="50">
        <v>22.9974160206718</v>
      </c>
      <c r="I1174" s="76" t="str">
        <f t="shared" si="36"/>
        <v>No</v>
      </c>
      <c r="J1174" s="49" t="str">
        <f t="shared" si="37"/>
        <v>No</v>
      </c>
      <c r="K1174" s="47">
        <v>0.18525369226215399</v>
      </c>
      <c r="L1174" s="50">
        <v>69.708631115997804</v>
      </c>
      <c r="M1174" s="47">
        <v>0.247085536908494</v>
      </c>
      <c r="N1174" s="50">
        <v>75.426356589147304</v>
      </c>
    </row>
    <row r="1175" spans="1:14" x14ac:dyDescent="0.2">
      <c r="A1175" s="57" t="s">
        <v>2526</v>
      </c>
      <c r="B1175" s="44" t="s">
        <v>2527</v>
      </c>
      <c r="C1175" s="45">
        <v>43</v>
      </c>
      <c r="D1175" s="46" t="s">
        <v>335</v>
      </c>
      <c r="E1175" s="47">
        <v>0.889487017040136</v>
      </c>
      <c r="F1175" s="48">
        <v>89.774601429356807</v>
      </c>
      <c r="G1175" s="47">
        <v>0.67357595151767002</v>
      </c>
      <c r="H1175" s="50">
        <v>22.8165374677003</v>
      </c>
      <c r="I1175" s="76" t="str">
        <f t="shared" si="36"/>
        <v>No</v>
      </c>
      <c r="J1175" s="49" t="str">
        <f t="shared" si="37"/>
        <v>No</v>
      </c>
      <c r="K1175" s="47">
        <v>0.17291828994431199</v>
      </c>
      <c r="L1175" s="50">
        <v>64.540956569543695</v>
      </c>
      <c r="M1175" s="47">
        <v>0.179065443595777</v>
      </c>
      <c r="N1175" s="50">
        <v>46.279069767441896</v>
      </c>
    </row>
    <row r="1176" spans="1:14" x14ac:dyDescent="0.2">
      <c r="A1176" s="57" t="s">
        <v>2528</v>
      </c>
      <c r="B1176" s="44" t="s">
        <v>2529</v>
      </c>
      <c r="C1176" s="45">
        <v>43</v>
      </c>
      <c r="D1176" s="46" t="s">
        <v>335</v>
      </c>
      <c r="E1176" s="47">
        <v>0.888127029149818</v>
      </c>
      <c r="F1176" s="48">
        <v>89.499725123694304</v>
      </c>
      <c r="G1176" s="47">
        <v>0.70333134601648695</v>
      </c>
      <c r="H1176" s="50">
        <v>30.620155038759702</v>
      </c>
      <c r="I1176" s="76" t="str">
        <f t="shared" si="36"/>
        <v>No</v>
      </c>
      <c r="J1176" s="49" t="str">
        <f t="shared" si="37"/>
        <v>No</v>
      </c>
      <c r="K1176" s="47">
        <v>0.13966834740463899</v>
      </c>
      <c r="L1176" s="50">
        <v>43.430456294667401</v>
      </c>
      <c r="M1176" s="47">
        <v>0.14421715588240699</v>
      </c>
      <c r="N1176" s="50">
        <v>28.320413436692501</v>
      </c>
    </row>
    <row r="1177" spans="1:14" x14ac:dyDescent="0.2">
      <c r="A1177" s="57" t="s">
        <v>2530</v>
      </c>
      <c r="B1177" s="44" t="s">
        <v>2531</v>
      </c>
      <c r="C1177" s="45">
        <v>43</v>
      </c>
      <c r="D1177" s="46" t="s">
        <v>335</v>
      </c>
      <c r="E1177" s="47">
        <v>0.701928039328229</v>
      </c>
      <c r="F1177" s="48">
        <v>30.401319406267199</v>
      </c>
      <c r="G1177" s="47">
        <v>0.40119690317305601</v>
      </c>
      <c r="H1177" s="50">
        <v>1.21447028423773</v>
      </c>
      <c r="I1177" s="76" t="str">
        <f t="shared" si="36"/>
        <v>No</v>
      </c>
      <c r="J1177" s="49" t="str">
        <f t="shared" si="37"/>
        <v>No</v>
      </c>
      <c r="K1177" s="47">
        <v>0.55520518600200597</v>
      </c>
      <c r="L1177" s="50">
        <v>99.890049477735005</v>
      </c>
      <c r="M1177" s="47">
        <v>0.55864928690045901</v>
      </c>
      <c r="N1177" s="50">
        <v>99.715762273901802</v>
      </c>
    </row>
    <row r="1178" spans="1:14" x14ac:dyDescent="0.2">
      <c r="A1178" s="57" t="s">
        <v>2532</v>
      </c>
      <c r="B1178" s="44" t="s">
        <v>2533</v>
      </c>
      <c r="C1178" s="45">
        <v>43</v>
      </c>
      <c r="D1178" s="46" t="s">
        <v>335</v>
      </c>
      <c r="E1178" s="47">
        <v>0.86287681050489795</v>
      </c>
      <c r="F1178" s="48">
        <v>83.947223749312798</v>
      </c>
      <c r="G1178" s="47">
        <v>0.69718344896292095</v>
      </c>
      <c r="H1178" s="50">
        <v>28.992248062015499</v>
      </c>
      <c r="I1178" s="76" t="str">
        <f t="shared" si="36"/>
        <v>No</v>
      </c>
      <c r="J1178" s="49" t="str">
        <f t="shared" si="37"/>
        <v>No</v>
      </c>
      <c r="K1178" s="47">
        <v>0.167314368108819</v>
      </c>
      <c r="L1178" s="50">
        <v>61.4073666849918</v>
      </c>
      <c r="M1178" s="47">
        <v>0.186886129860138</v>
      </c>
      <c r="N1178" s="50">
        <v>51.8863049095607</v>
      </c>
    </row>
    <row r="1179" spans="1:14" x14ac:dyDescent="0.2">
      <c r="A1179" s="57" t="s">
        <v>2534</v>
      </c>
      <c r="B1179" s="44" t="s">
        <v>2535</v>
      </c>
      <c r="C1179" s="45">
        <v>43</v>
      </c>
      <c r="D1179" s="46" t="s">
        <v>335</v>
      </c>
      <c r="E1179" s="47">
        <v>0.88291940030660299</v>
      </c>
      <c r="F1179" s="48">
        <v>88.565145684442001</v>
      </c>
      <c r="G1179" s="47">
        <v>0.74486486794426998</v>
      </c>
      <c r="H1179" s="50">
        <v>46.4082687338501</v>
      </c>
      <c r="I1179" s="76" t="str">
        <f t="shared" si="36"/>
        <v>No</v>
      </c>
      <c r="J1179" s="49" t="str">
        <f t="shared" si="37"/>
        <v>No</v>
      </c>
      <c r="K1179" s="47">
        <v>0.15521971729324099</v>
      </c>
      <c r="L1179" s="50">
        <v>55.305112699285303</v>
      </c>
      <c r="M1179" s="47">
        <v>0.15608546349677499</v>
      </c>
      <c r="N1179" s="50">
        <v>34.134366925064597</v>
      </c>
    </row>
    <row r="1180" spans="1:14" x14ac:dyDescent="0.2">
      <c r="A1180" s="57" t="s">
        <v>2536</v>
      </c>
      <c r="B1180" s="44" t="s">
        <v>2537</v>
      </c>
      <c r="C1180" s="45">
        <v>43</v>
      </c>
      <c r="D1180" s="46" t="s">
        <v>335</v>
      </c>
      <c r="E1180" s="47">
        <v>0.857040879081304</v>
      </c>
      <c r="F1180" s="48">
        <v>82.242990654205599</v>
      </c>
      <c r="G1180" s="47">
        <v>0.66203714833135896</v>
      </c>
      <c r="H1180" s="50">
        <v>20.413436692506501</v>
      </c>
      <c r="I1180" s="76" t="str">
        <f t="shared" si="36"/>
        <v>No</v>
      </c>
      <c r="J1180" s="49" t="str">
        <f t="shared" si="37"/>
        <v>No</v>
      </c>
      <c r="K1180" s="47">
        <v>0.18075546479295801</v>
      </c>
      <c r="L1180" s="50">
        <v>68.004398020890605</v>
      </c>
      <c r="M1180" s="47">
        <v>0.20398368090871999</v>
      </c>
      <c r="N1180" s="50">
        <v>61.1111111111111</v>
      </c>
    </row>
    <row r="1181" spans="1:14" x14ac:dyDescent="0.2">
      <c r="A1181" s="57" t="s">
        <v>2538</v>
      </c>
      <c r="B1181" s="44" t="s">
        <v>2539</v>
      </c>
      <c r="C1181" s="45">
        <v>43</v>
      </c>
      <c r="D1181" s="46" t="s">
        <v>335</v>
      </c>
      <c r="E1181" s="47">
        <v>0.86776346193725395</v>
      </c>
      <c r="F1181" s="48">
        <v>84.936778449697599</v>
      </c>
      <c r="G1181" s="47">
        <v>0.599910470235128</v>
      </c>
      <c r="H1181" s="50">
        <v>12.1188630490956</v>
      </c>
      <c r="I1181" s="76" t="str">
        <f t="shared" si="36"/>
        <v>No</v>
      </c>
      <c r="J1181" s="49" t="str">
        <f t="shared" si="37"/>
        <v>No</v>
      </c>
      <c r="K1181" s="47">
        <v>0.18950251224724299</v>
      </c>
      <c r="L1181" s="50">
        <v>71.4678394722375</v>
      </c>
      <c r="M1181" s="47">
        <v>0.208114054565255</v>
      </c>
      <c r="N1181" s="50">
        <v>62.558139534883701</v>
      </c>
    </row>
    <row r="1182" spans="1:14" x14ac:dyDescent="0.2">
      <c r="A1182" s="57" t="s">
        <v>2540</v>
      </c>
      <c r="B1182" s="44" t="s">
        <v>2541</v>
      </c>
      <c r="C1182" s="45">
        <v>43</v>
      </c>
      <c r="D1182" s="46" t="s">
        <v>335</v>
      </c>
      <c r="E1182" s="47">
        <v>0.80945686722138099</v>
      </c>
      <c r="F1182" s="48">
        <v>65.200659703133596</v>
      </c>
      <c r="G1182" s="47">
        <v>0.46535546112084802</v>
      </c>
      <c r="H1182" s="50">
        <v>3.2041343669250599</v>
      </c>
      <c r="I1182" s="76" t="str">
        <f t="shared" si="36"/>
        <v>No</v>
      </c>
      <c r="J1182" s="49" t="str">
        <f t="shared" si="37"/>
        <v>No</v>
      </c>
      <c r="K1182" s="47">
        <v>0.221968599224772</v>
      </c>
      <c r="L1182" s="50">
        <v>81.693238042880694</v>
      </c>
      <c r="M1182" s="47">
        <v>0.28839534323226501</v>
      </c>
      <c r="N1182" s="50">
        <v>86.434108527131798</v>
      </c>
    </row>
    <row r="1183" spans="1:14" x14ac:dyDescent="0.2">
      <c r="A1183" s="57" t="s">
        <v>2542</v>
      </c>
      <c r="B1183" s="44" t="s">
        <v>2543</v>
      </c>
      <c r="C1183" s="45">
        <v>43</v>
      </c>
      <c r="D1183" s="46" t="s">
        <v>335</v>
      </c>
      <c r="E1183" s="47">
        <v>0.90002956558310498</v>
      </c>
      <c r="F1183" s="48">
        <v>92.358438702583797</v>
      </c>
      <c r="G1183" s="47">
        <v>0.68175385743241601</v>
      </c>
      <c r="H1183" s="50">
        <v>24.9095607235142</v>
      </c>
      <c r="I1183" s="76" t="str">
        <f t="shared" si="36"/>
        <v>No</v>
      </c>
      <c r="J1183" s="49" t="str">
        <f t="shared" si="37"/>
        <v>No</v>
      </c>
      <c r="K1183" s="47">
        <v>0.202600141453879</v>
      </c>
      <c r="L1183" s="50">
        <v>76.580538757559097</v>
      </c>
      <c r="M1183" s="47">
        <v>0.202132416330537</v>
      </c>
      <c r="N1183" s="50">
        <v>60.2583979328165</v>
      </c>
    </row>
    <row r="1184" spans="1:14" x14ac:dyDescent="0.2">
      <c r="A1184" s="57" t="s">
        <v>393</v>
      </c>
      <c r="B1184" s="44" t="s">
        <v>2544</v>
      </c>
      <c r="C1184" s="45">
        <v>43</v>
      </c>
      <c r="D1184" s="46" t="s">
        <v>335</v>
      </c>
      <c r="E1184" s="47">
        <v>0.67377565726725697</v>
      </c>
      <c r="F1184" s="48">
        <v>24.189114898295799</v>
      </c>
      <c r="G1184" s="47">
        <v>0.396760221204779</v>
      </c>
      <c r="H1184" s="50">
        <v>1.08527131782946</v>
      </c>
      <c r="I1184" s="76" t="str">
        <f t="shared" si="36"/>
        <v>No</v>
      </c>
      <c r="J1184" s="49" t="str">
        <f t="shared" si="37"/>
        <v>No</v>
      </c>
      <c r="K1184" s="47">
        <v>0.433540173464314</v>
      </c>
      <c r="L1184" s="50">
        <v>98.625618471687702</v>
      </c>
      <c r="M1184" s="47">
        <v>0.522196610586527</v>
      </c>
      <c r="N1184" s="50">
        <v>99.560723514211901</v>
      </c>
    </row>
    <row r="1185" spans="1:14" x14ac:dyDescent="0.2">
      <c r="A1185" s="57" t="s">
        <v>2545</v>
      </c>
      <c r="B1185" s="44" t="s">
        <v>2546</v>
      </c>
      <c r="C1185" s="45">
        <v>42</v>
      </c>
      <c r="D1185" s="46" t="s">
        <v>335</v>
      </c>
      <c r="E1185" s="47">
        <v>0.91794778110820996</v>
      </c>
      <c r="F1185" s="48">
        <v>95.766904892798195</v>
      </c>
      <c r="G1185" s="47">
        <v>0.78716411198242198</v>
      </c>
      <c r="H1185" s="50">
        <v>67.421602787456493</v>
      </c>
      <c r="I1185" s="76" t="str">
        <f t="shared" si="36"/>
        <v>No</v>
      </c>
      <c r="J1185" s="49" t="str">
        <f t="shared" si="37"/>
        <v>No</v>
      </c>
      <c r="K1185" s="47">
        <v>0.19357155801942899</v>
      </c>
      <c r="L1185" s="50">
        <v>73.007146783947206</v>
      </c>
      <c r="M1185" s="47">
        <v>0.199678773598224</v>
      </c>
      <c r="N1185" s="50">
        <v>70.092915214866395</v>
      </c>
    </row>
    <row r="1186" spans="1:14" x14ac:dyDescent="0.2">
      <c r="A1186" s="148" t="s">
        <v>2547</v>
      </c>
      <c r="B1186" s="44" t="s">
        <v>2548</v>
      </c>
      <c r="C1186" s="45">
        <v>42</v>
      </c>
      <c r="D1186" s="46" t="s">
        <v>335</v>
      </c>
      <c r="E1186" s="47">
        <v>0.90850710735018603</v>
      </c>
      <c r="F1186" s="48">
        <v>94.227597581088503</v>
      </c>
      <c r="G1186" s="47">
        <v>0.81971828956883597</v>
      </c>
      <c r="H1186" s="50">
        <v>77.061556329848997</v>
      </c>
      <c r="I1186" s="76" t="str">
        <f t="shared" si="36"/>
        <v>No</v>
      </c>
      <c r="J1186" s="49" t="str">
        <f t="shared" si="37"/>
        <v>Yes</v>
      </c>
      <c r="K1186" s="47">
        <v>0.20437854977286801</v>
      </c>
      <c r="L1186" s="50">
        <v>77.020340846619007</v>
      </c>
      <c r="M1186" s="47">
        <v>0.19696185781794801</v>
      </c>
      <c r="N1186" s="50">
        <v>68.873403019744501</v>
      </c>
    </row>
    <row r="1187" spans="1:14" x14ac:dyDescent="0.2">
      <c r="A1187" s="148" t="s">
        <v>2549</v>
      </c>
      <c r="B1187" s="44" t="s">
        <v>2550</v>
      </c>
      <c r="C1187" s="45">
        <v>42</v>
      </c>
      <c r="D1187" s="46" t="s">
        <v>335</v>
      </c>
      <c r="E1187" s="47">
        <v>0.94842740394778702</v>
      </c>
      <c r="F1187" s="48">
        <v>99.450247388675095</v>
      </c>
      <c r="G1187" s="47">
        <v>0.90577149061611095</v>
      </c>
      <c r="H1187" s="50">
        <v>95.760743321718905</v>
      </c>
      <c r="I1187" s="76" t="str">
        <f t="shared" si="36"/>
        <v>Yes</v>
      </c>
      <c r="J1187" s="49" t="str">
        <f t="shared" si="37"/>
        <v>Yes</v>
      </c>
      <c r="K1187" s="47">
        <v>0.15304446055783699</v>
      </c>
      <c r="L1187" s="50">
        <v>53.490929081913102</v>
      </c>
      <c r="M1187" s="47">
        <v>0.15238489325629001</v>
      </c>
      <c r="N1187" s="50">
        <v>48.896631823461099</v>
      </c>
    </row>
    <row r="1188" spans="1:14" x14ac:dyDescent="0.2">
      <c r="A1188" s="57" t="s">
        <v>2551</v>
      </c>
      <c r="B1188" s="44" t="s">
        <v>2552</v>
      </c>
      <c r="C1188" s="45">
        <v>43</v>
      </c>
      <c r="D1188" s="46" t="s">
        <v>335</v>
      </c>
      <c r="E1188" s="47">
        <v>0.92672178145446504</v>
      </c>
      <c r="F1188" s="48">
        <v>97.306212204508</v>
      </c>
      <c r="G1188" s="47">
        <v>0.78951240194111905</v>
      </c>
      <c r="H1188" s="50">
        <v>63.204134366925103</v>
      </c>
      <c r="I1188" s="76" t="str">
        <f t="shared" si="36"/>
        <v>No</v>
      </c>
      <c r="J1188" s="49" t="str">
        <f t="shared" si="37"/>
        <v>No</v>
      </c>
      <c r="K1188" s="47">
        <v>0.17584076219622</v>
      </c>
      <c r="L1188" s="50">
        <v>65.970313358988406</v>
      </c>
      <c r="M1188" s="47">
        <v>0.154253749882099</v>
      </c>
      <c r="N1188" s="50">
        <v>33.126614987080103</v>
      </c>
    </row>
    <row r="1189" spans="1:14" x14ac:dyDescent="0.2">
      <c r="A1189" s="57" t="s">
        <v>2553</v>
      </c>
      <c r="B1189" s="44" t="s">
        <v>2554</v>
      </c>
      <c r="C1189" s="45">
        <v>43</v>
      </c>
      <c r="D1189" s="46" t="s">
        <v>335</v>
      </c>
      <c r="E1189" s="47">
        <v>0.91264914238987904</v>
      </c>
      <c r="F1189" s="48">
        <v>95.162177020340806</v>
      </c>
      <c r="G1189" s="47">
        <v>0.68826549337248499</v>
      </c>
      <c r="H1189" s="50">
        <v>26.511627906976699</v>
      </c>
      <c r="I1189" s="76" t="str">
        <f t="shared" si="36"/>
        <v>No</v>
      </c>
      <c r="J1189" s="49" t="str">
        <f t="shared" si="37"/>
        <v>No</v>
      </c>
      <c r="K1189" s="47">
        <v>0.19345106727604799</v>
      </c>
      <c r="L1189" s="50">
        <v>72.952171522814695</v>
      </c>
      <c r="M1189" s="47">
        <v>0.19115572810598</v>
      </c>
      <c r="N1189" s="50">
        <v>54.909560723514197</v>
      </c>
    </row>
    <row r="1190" spans="1:14" x14ac:dyDescent="0.2">
      <c r="A1190" s="57" t="s">
        <v>2555</v>
      </c>
      <c r="B1190" s="44" t="s">
        <v>2556</v>
      </c>
      <c r="C1190" s="45">
        <v>43</v>
      </c>
      <c r="D1190" s="46" t="s">
        <v>335</v>
      </c>
      <c r="E1190" s="47">
        <v>0.94308033109060596</v>
      </c>
      <c r="F1190" s="48">
        <v>99.120395821880194</v>
      </c>
      <c r="G1190" s="47">
        <v>0.74196791157153297</v>
      </c>
      <c r="H1190" s="50">
        <v>45.426356589147296</v>
      </c>
      <c r="I1190" s="76" t="str">
        <f t="shared" si="36"/>
        <v>No</v>
      </c>
      <c r="J1190" s="49" t="str">
        <f t="shared" si="37"/>
        <v>No</v>
      </c>
      <c r="K1190" s="47">
        <v>0.212951260466402</v>
      </c>
      <c r="L1190" s="50">
        <v>79.329301814183594</v>
      </c>
      <c r="M1190" s="47">
        <v>0.215483716373738</v>
      </c>
      <c r="N1190" s="50">
        <v>65.5555555555556</v>
      </c>
    </row>
    <row r="1191" spans="1:14" x14ac:dyDescent="0.2">
      <c r="A1191" s="57" t="s">
        <v>2557</v>
      </c>
      <c r="B1191" s="44" t="s">
        <v>2558</v>
      </c>
      <c r="C1191" s="45">
        <v>43</v>
      </c>
      <c r="D1191" s="46" t="s">
        <v>335</v>
      </c>
      <c r="E1191" s="47">
        <v>0.91939322659473999</v>
      </c>
      <c r="F1191" s="48">
        <v>96.096756459593195</v>
      </c>
      <c r="G1191" s="47">
        <v>0.69962438180855602</v>
      </c>
      <c r="H1191" s="50">
        <v>29.509043927648602</v>
      </c>
      <c r="I1191" s="76" t="str">
        <f t="shared" si="36"/>
        <v>No</v>
      </c>
      <c r="J1191" s="49" t="str">
        <f t="shared" si="37"/>
        <v>No</v>
      </c>
      <c r="K1191" s="47">
        <v>0.25148399122387399</v>
      </c>
      <c r="L1191" s="50">
        <v>88.125343595382105</v>
      </c>
      <c r="M1191" s="47">
        <v>0.25175984579843502</v>
      </c>
      <c r="N1191" s="50">
        <v>76.873385012919897</v>
      </c>
    </row>
    <row r="1192" spans="1:14" x14ac:dyDescent="0.2">
      <c r="A1192" s="57" t="s">
        <v>2559</v>
      </c>
      <c r="B1192" s="44" t="s">
        <v>2560</v>
      </c>
      <c r="C1192" s="45">
        <v>43</v>
      </c>
      <c r="D1192" s="46" t="s">
        <v>335</v>
      </c>
      <c r="E1192" s="47">
        <v>0.91031301441843204</v>
      </c>
      <c r="F1192" s="48">
        <v>94.667399670148399</v>
      </c>
      <c r="G1192" s="47">
        <v>0.75558656942954705</v>
      </c>
      <c r="H1192" s="50">
        <v>51.059431524547797</v>
      </c>
      <c r="I1192" s="76" t="str">
        <f t="shared" si="36"/>
        <v>No</v>
      </c>
      <c r="J1192" s="49" t="str">
        <f t="shared" si="37"/>
        <v>No</v>
      </c>
      <c r="K1192" s="47">
        <v>0.218892747434521</v>
      </c>
      <c r="L1192" s="50">
        <v>80.813633864760902</v>
      </c>
      <c r="M1192" s="47">
        <v>0.20734397840579699</v>
      </c>
      <c r="N1192" s="50">
        <v>62.273901808785503</v>
      </c>
    </row>
    <row r="1193" spans="1:14" x14ac:dyDescent="0.2">
      <c r="A1193" s="57" t="s">
        <v>2561</v>
      </c>
      <c r="B1193" s="44" t="s">
        <v>2562</v>
      </c>
      <c r="C1193" s="45">
        <v>43</v>
      </c>
      <c r="D1193" s="46" t="s">
        <v>335</v>
      </c>
      <c r="E1193" s="47">
        <v>0.86351422148117696</v>
      </c>
      <c r="F1193" s="48">
        <v>84.057174271577793</v>
      </c>
      <c r="G1193" s="47">
        <v>0.69508898451299606</v>
      </c>
      <c r="H1193" s="50">
        <v>28.217054263565899</v>
      </c>
      <c r="I1193" s="76" t="str">
        <f t="shared" si="36"/>
        <v>No</v>
      </c>
      <c r="J1193" s="49" t="str">
        <f t="shared" si="37"/>
        <v>No</v>
      </c>
      <c r="K1193" s="47">
        <v>0.43689255633724999</v>
      </c>
      <c r="L1193" s="50">
        <v>98.790544255085194</v>
      </c>
      <c r="M1193" s="47">
        <v>0.378064790567399</v>
      </c>
      <c r="N1193" s="50">
        <v>96.563307493540094</v>
      </c>
    </row>
    <row r="1194" spans="1:14" x14ac:dyDescent="0.2">
      <c r="A1194" s="57" t="s">
        <v>2563</v>
      </c>
      <c r="B1194" s="44" t="s">
        <v>2564</v>
      </c>
      <c r="C1194" s="45">
        <v>43</v>
      </c>
      <c r="D1194" s="46" t="s">
        <v>335</v>
      </c>
      <c r="E1194" s="47">
        <v>0.87642369687932897</v>
      </c>
      <c r="F1194" s="48">
        <v>87.2457394172622</v>
      </c>
      <c r="G1194" s="47">
        <v>0.65216709896254199</v>
      </c>
      <c r="H1194" s="50">
        <v>18.6304909560724</v>
      </c>
      <c r="I1194" s="76" t="str">
        <f t="shared" si="36"/>
        <v>No</v>
      </c>
      <c r="J1194" s="49" t="str">
        <f t="shared" si="37"/>
        <v>No</v>
      </c>
      <c r="K1194" s="47">
        <v>0.45114365272540802</v>
      </c>
      <c r="L1194" s="50">
        <v>99.065420560747697</v>
      </c>
      <c r="M1194" s="47">
        <v>0.44553553493414799</v>
      </c>
      <c r="N1194" s="50">
        <v>98.682170542635703</v>
      </c>
    </row>
    <row r="1195" spans="1:14" x14ac:dyDescent="0.2">
      <c r="A1195" s="57" t="s">
        <v>2565</v>
      </c>
      <c r="B1195" s="44" t="s">
        <v>2566</v>
      </c>
      <c r="C1195" s="45">
        <v>43</v>
      </c>
      <c r="D1195" s="46" t="s">
        <v>335</v>
      </c>
      <c r="E1195" s="47">
        <v>0.921786101175332</v>
      </c>
      <c r="F1195" s="48">
        <v>96.756459593183095</v>
      </c>
      <c r="G1195" s="47">
        <v>0.77025108765524397</v>
      </c>
      <c r="H1195" s="50">
        <v>56.614987080103397</v>
      </c>
      <c r="I1195" s="76" t="str">
        <f t="shared" si="36"/>
        <v>No</v>
      </c>
      <c r="J1195" s="49" t="str">
        <f t="shared" si="37"/>
        <v>No</v>
      </c>
      <c r="K1195" s="47">
        <v>0.232358919088894</v>
      </c>
      <c r="L1195" s="50">
        <v>84.936778449697599</v>
      </c>
      <c r="M1195" s="47">
        <v>0.22574659240303499</v>
      </c>
      <c r="N1195" s="50">
        <v>68.733850129198999</v>
      </c>
    </row>
    <row r="1196" spans="1:14" x14ac:dyDescent="0.2">
      <c r="A1196" s="148" t="s">
        <v>2567</v>
      </c>
      <c r="B1196" s="44" t="s">
        <v>2568</v>
      </c>
      <c r="C1196" s="45">
        <v>43</v>
      </c>
      <c r="D1196" s="46" t="s">
        <v>335</v>
      </c>
      <c r="E1196" s="47">
        <v>0.92891139037993598</v>
      </c>
      <c r="F1196" s="48">
        <v>97.855964815832905</v>
      </c>
      <c r="G1196" s="47">
        <v>0.84191224075290905</v>
      </c>
      <c r="H1196" s="50">
        <v>78.604651162790702</v>
      </c>
      <c r="I1196" s="76" t="str">
        <f t="shared" si="36"/>
        <v>No</v>
      </c>
      <c r="J1196" s="49" t="str">
        <f t="shared" si="37"/>
        <v>Yes</v>
      </c>
      <c r="K1196" s="47">
        <v>0.15320393597090901</v>
      </c>
      <c r="L1196" s="50">
        <v>53.710830126443099</v>
      </c>
      <c r="M1196" s="47">
        <v>0.14161819954673799</v>
      </c>
      <c r="N1196" s="50">
        <v>26.847545219638199</v>
      </c>
    </row>
    <row r="1197" spans="1:14" x14ac:dyDescent="0.2">
      <c r="A1197" s="57" t="s">
        <v>2328</v>
      </c>
      <c r="B1197" s="44" t="s">
        <v>2569</v>
      </c>
      <c r="C1197" s="45">
        <v>42</v>
      </c>
      <c r="D1197" s="46" t="s">
        <v>335</v>
      </c>
      <c r="E1197" s="47">
        <v>0.83068675109963597</v>
      </c>
      <c r="F1197" s="48">
        <v>73.391973611874704</v>
      </c>
      <c r="G1197" s="47">
        <v>0.70966271340284703</v>
      </c>
      <c r="H1197" s="50">
        <v>44.599303135888498</v>
      </c>
      <c r="I1197" s="76" t="str">
        <f t="shared" si="36"/>
        <v>No</v>
      </c>
      <c r="J1197" s="49" t="str">
        <f t="shared" si="37"/>
        <v>No</v>
      </c>
      <c r="K1197" s="47">
        <v>0.35517012276785997</v>
      </c>
      <c r="L1197" s="50">
        <v>97.251236943375503</v>
      </c>
      <c r="M1197" s="47">
        <v>0.31489092540855801</v>
      </c>
      <c r="N1197" s="50">
        <v>91.753774680603996</v>
      </c>
    </row>
    <row r="1198" spans="1:14" x14ac:dyDescent="0.2">
      <c r="A1198" s="57" t="s">
        <v>2204</v>
      </c>
      <c r="B1198" s="44" t="s">
        <v>2570</v>
      </c>
      <c r="C1198" s="45">
        <v>43</v>
      </c>
      <c r="D1198" s="46" t="s">
        <v>335</v>
      </c>
      <c r="E1198" s="47">
        <v>0.87641752448148702</v>
      </c>
      <c r="F1198" s="48">
        <v>87.190764156129703</v>
      </c>
      <c r="G1198" s="47">
        <v>0.62421513522285499</v>
      </c>
      <c r="H1198" s="50">
        <v>15.116279069767399</v>
      </c>
      <c r="I1198" s="76" t="str">
        <f t="shared" si="36"/>
        <v>No</v>
      </c>
      <c r="J1198" s="49" t="str">
        <f t="shared" si="37"/>
        <v>No</v>
      </c>
      <c r="K1198" s="47">
        <v>0.48088229954069001</v>
      </c>
      <c r="L1198" s="50">
        <v>99.505222649807607</v>
      </c>
      <c r="M1198" s="47">
        <v>0.479562015249762</v>
      </c>
      <c r="N1198" s="50">
        <v>99.198966408268703</v>
      </c>
    </row>
    <row r="1199" spans="1:14" x14ac:dyDescent="0.2">
      <c r="A1199" s="148" t="s">
        <v>2571</v>
      </c>
      <c r="B1199" s="44" t="s">
        <v>2572</v>
      </c>
      <c r="C1199" s="45">
        <v>43</v>
      </c>
      <c r="D1199" s="46" t="s">
        <v>335</v>
      </c>
      <c r="E1199" s="47">
        <v>0.94579409235133405</v>
      </c>
      <c r="F1199" s="48">
        <v>99.395272127542597</v>
      </c>
      <c r="G1199" s="47">
        <v>0.89179878405108703</v>
      </c>
      <c r="H1199" s="50">
        <v>90.439276485788099</v>
      </c>
      <c r="I1199" s="76" t="str">
        <f t="shared" si="36"/>
        <v>Yes</v>
      </c>
      <c r="J1199" s="49" t="str">
        <f t="shared" si="37"/>
        <v>Yes</v>
      </c>
      <c r="K1199" s="47">
        <v>0.186267075458591</v>
      </c>
      <c r="L1199" s="50">
        <v>69.928532160527794</v>
      </c>
      <c r="M1199" s="47">
        <v>0.1864992084937</v>
      </c>
      <c r="N1199" s="50">
        <v>51.731266149870798</v>
      </c>
    </row>
    <row r="1200" spans="1:14" x14ac:dyDescent="0.2">
      <c r="A1200" s="57" t="s">
        <v>2573</v>
      </c>
      <c r="B1200" s="44" t="s">
        <v>2574</v>
      </c>
      <c r="C1200" s="45">
        <v>43</v>
      </c>
      <c r="D1200" s="46" t="s">
        <v>335</v>
      </c>
      <c r="E1200" s="47">
        <v>0.93909117684495902</v>
      </c>
      <c r="F1200" s="48">
        <v>98.790544255085194</v>
      </c>
      <c r="G1200" s="47">
        <v>0.75357463660936297</v>
      </c>
      <c r="H1200" s="50">
        <v>50.284237726098198</v>
      </c>
      <c r="I1200" s="76" t="str">
        <f t="shared" si="36"/>
        <v>No</v>
      </c>
      <c r="J1200" s="49" t="str">
        <f t="shared" si="37"/>
        <v>No</v>
      </c>
      <c r="K1200" s="47">
        <v>0.182064695640937</v>
      </c>
      <c r="L1200" s="50">
        <v>68.499175371082998</v>
      </c>
      <c r="M1200" s="47">
        <v>0.16515237250485901</v>
      </c>
      <c r="N1200" s="50">
        <v>38.1136950904393</v>
      </c>
    </row>
    <row r="1201" spans="1:14" x14ac:dyDescent="0.2">
      <c r="A1201" s="57" t="s">
        <v>2575</v>
      </c>
      <c r="B1201" s="44" t="s">
        <v>2576</v>
      </c>
      <c r="C1201" s="45">
        <v>43</v>
      </c>
      <c r="D1201" s="46" t="s">
        <v>335</v>
      </c>
      <c r="E1201" s="47">
        <v>0.90801224136843195</v>
      </c>
      <c r="F1201" s="48">
        <v>94.172622319956005</v>
      </c>
      <c r="G1201" s="47">
        <v>0.718373847969349</v>
      </c>
      <c r="H1201" s="50">
        <v>35.736434108527099</v>
      </c>
      <c r="I1201" s="76" t="str">
        <f t="shared" si="36"/>
        <v>No</v>
      </c>
      <c r="J1201" s="49" t="str">
        <f t="shared" si="37"/>
        <v>No</v>
      </c>
      <c r="K1201" s="47">
        <v>0.316866499606417</v>
      </c>
      <c r="L1201" s="50">
        <v>94.722374931280896</v>
      </c>
      <c r="M1201" s="47">
        <v>0.272548703399277</v>
      </c>
      <c r="N1201" s="50">
        <v>82.894056847545201</v>
      </c>
    </row>
    <row r="1202" spans="1:14" x14ac:dyDescent="0.2">
      <c r="A1202" s="57" t="s">
        <v>2577</v>
      </c>
      <c r="B1202" s="44" t="s">
        <v>2578</v>
      </c>
      <c r="C1202" s="45">
        <v>43</v>
      </c>
      <c r="D1202" s="46" t="s">
        <v>335</v>
      </c>
      <c r="E1202" s="47">
        <v>0.92260814613320696</v>
      </c>
      <c r="F1202" s="48">
        <v>96.866410115448005</v>
      </c>
      <c r="G1202" s="47">
        <v>0.65566155035125195</v>
      </c>
      <c r="H1202" s="50">
        <v>19.2764857881137</v>
      </c>
      <c r="I1202" s="76" t="str">
        <f t="shared" si="36"/>
        <v>No</v>
      </c>
      <c r="J1202" s="49" t="str">
        <f t="shared" si="37"/>
        <v>No</v>
      </c>
      <c r="K1202" s="47">
        <v>0.146673212071702</v>
      </c>
      <c r="L1202" s="50">
        <v>49.422759758108903</v>
      </c>
      <c r="M1202" s="47">
        <v>0.13839015691892401</v>
      </c>
      <c r="N1202" s="50">
        <v>25.271317829457399</v>
      </c>
    </row>
    <row r="1203" spans="1:14" x14ac:dyDescent="0.2">
      <c r="A1203" s="148" t="s">
        <v>2579</v>
      </c>
      <c r="B1203" s="44" t="s">
        <v>2579</v>
      </c>
      <c r="C1203" s="45">
        <v>43</v>
      </c>
      <c r="D1203" s="46" t="s">
        <v>335</v>
      </c>
      <c r="E1203" s="47">
        <v>0.96058385302871396</v>
      </c>
      <c r="F1203" s="48">
        <v>100</v>
      </c>
      <c r="G1203" s="47">
        <v>0.92122497501879597</v>
      </c>
      <c r="H1203" s="50">
        <v>96.046511627906995</v>
      </c>
      <c r="I1203" s="76" t="str">
        <f t="shared" si="36"/>
        <v>Yes</v>
      </c>
      <c r="J1203" s="49" t="str">
        <f t="shared" si="37"/>
        <v>Yes</v>
      </c>
      <c r="K1203" s="47">
        <v>0.104916881829136</v>
      </c>
      <c r="L1203" s="50">
        <v>7.6415612974161604</v>
      </c>
      <c r="M1203" s="47">
        <v>9.9345860099552596E-2</v>
      </c>
      <c r="N1203" s="50">
        <v>7.1576227390180902</v>
      </c>
    </row>
    <row r="1204" spans="1:14" x14ac:dyDescent="0.2">
      <c r="A1204" s="57" t="s">
        <v>2580</v>
      </c>
      <c r="B1204" s="44" t="s">
        <v>2581</v>
      </c>
      <c r="C1204" s="45">
        <v>43</v>
      </c>
      <c r="D1204" s="46" t="s">
        <v>335</v>
      </c>
      <c r="E1204" s="47">
        <v>0.93672432011433704</v>
      </c>
      <c r="F1204" s="48">
        <v>98.570643210555204</v>
      </c>
      <c r="G1204" s="47">
        <v>0.72632888145025398</v>
      </c>
      <c r="H1204" s="50">
        <v>38.992248062015499</v>
      </c>
      <c r="I1204" s="76" t="str">
        <f t="shared" si="36"/>
        <v>No</v>
      </c>
      <c r="J1204" s="49" t="str">
        <f t="shared" si="37"/>
        <v>No</v>
      </c>
      <c r="K1204" s="47">
        <v>0.10107869557431499</v>
      </c>
      <c r="L1204" s="50">
        <v>7.2567344694887304</v>
      </c>
      <c r="M1204" s="47">
        <v>9.7156455451924695E-2</v>
      </c>
      <c r="N1204" s="50">
        <v>6.8475452196382403</v>
      </c>
    </row>
    <row r="1205" spans="1:14" x14ac:dyDescent="0.2">
      <c r="A1205" s="57" t="s">
        <v>2582</v>
      </c>
      <c r="B1205" s="44" t="s">
        <v>2583</v>
      </c>
      <c r="C1205" s="45">
        <v>43</v>
      </c>
      <c r="D1205" s="46" t="s">
        <v>335</v>
      </c>
      <c r="E1205" s="47">
        <v>0.95524971031443395</v>
      </c>
      <c r="F1205" s="48">
        <v>99.780098955469995</v>
      </c>
      <c r="G1205" s="47">
        <v>0.73902176714221501</v>
      </c>
      <c r="H1205" s="50">
        <v>44.392764857881097</v>
      </c>
      <c r="I1205" s="76" t="str">
        <f t="shared" si="36"/>
        <v>No</v>
      </c>
      <c r="J1205" s="49" t="str">
        <f t="shared" si="37"/>
        <v>No</v>
      </c>
      <c r="K1205" s="47">
        <v>0.21863906095725</v>
      </c>
      <c r="L1205" s="50">
        <v>80.703683342495907</v>
      </c>
      <c r="M1205" s="47">
        <v>0.205186698971247</v>
      </c>
      <c r="N1205" s="50">
        <v>61.550387596899199</v>
      </c>
    </row>
    <row r="1206" spans="1:14" x14ac:dyDescent="0.2">
      <c r="A1206" s="57" t="s">
        <v>2584</v>
      </c>
      <c r="B1206" s="44" t="s">
        <v>2585</v>
      </c>
      <c r="C1206" s="45">
        <v>43</v>
      </c>
      <c r="D1206" s="46" t="s">
        <v>335</v>
      </c>
      <c r="E1206" s="47">
        <v>0.96027370072495399</v>
      </c>
      <c r="F1206" s="48">
        <v>99.945024738867502</v>
      </c>
      <c r="G1206" s="47">
        <v>0.75082350985820701</v>
      </c>
      <c r="H1206" s="50">
        <v>49.095607235142097</v>
      </c>
      <c r="I1206" s="76" t="str">
        <f t="shared" si="36"/>
        <v>No</v>
      </c>
      <c r="J1206" s="49" t="str">
        <f t="shared" si="37"/>
        <v>No</v>
      </c>
      <c r="K1206" s="47">
        <v>0.13229374414147299</v>
      </c>
      <c r="L1206" s="50">
        <v>35.678944474986302</v>
      </c>
      <c r="M1206" s="47">
        <v>0.12970286046929999</v>
      </c>
      <c r="N1206" s="50">
        <v>19.767441860465102</v>
      </c>
    </row>
    <row r="1207" spans="1:14" x14ac:dyDescent="0.2">
      <c r="A1207" s="57" t="s">
        <v>2586</v>
      </c>
      <c r="B1207" s="44" t="s">
        <v>2587</v>
      </c>
      <c r="C1207" s="45">
        <v>43</v>
      </c>
      <c r="D1207" s="46" t="s">
        <v>335</v>
      </c>
      <c r="E1207" s="47">
        <v>0.94075462548183997</v>
      </c>
      <c r="F1207" s="48">
        <v>99.010445299615199</v>
      </c>
      <c r="G1207" s="47">
        <v>0.737494070956351</v>
      </c>
      <c r="H1207" s="50">
        <v>43.5917312661499</v>
      </c>
      <c r="I1207" s="76" t="str">
        <f t="shared" si="36"/>
        <v>No</v>
      </c>
      <c r="J1207" s="49" t="str">
        <f t="shared" si="37"/>
        <v>No</v>
      </c>
      <c r="K1207" s="47">
        <v>0.18720755248926299</v>
      </c>
      <c r="L1207" s="50">
        <v>70.203408466190197</v>
      </c>
      <c r="M1207" s="47">
        <v>0.17763373992243001</v>
      </c>
      <c r="N1207" s="50">
        <v>45.064599483204098</v>
      </c>
    </row>
    <row r="1208" spans="1:14" x14ac:dyDescent="0.2">
      <c r="A1208" s="57" t="s">
        <v>2588</v>
      </c>
      <c r="B1208" s="44" t="s">
        <v>2589</v>
      </c>
      <c r="C1208" s="45">
        <v>43</v>
      </c>
      <c r="D1208" s="46" t="s">
        <v>335</v>
      </c>
      <c r="E1208" s="47">
        <v>0.80943870350732205</v>
      </c>
      <c r="F1208" s="48">
        <v>65.145684442001098</v>
      </c>
      <c r="G1208" s="47">
        <v>0.59904493176757601</v>
      </c>
      <c r="H1208" s="50">
        <v>11.9896640826873</v>
      </c>
      <c r="I1208" s="76" t="str">
        <f t="shared" si="36"/>
        <v>No</v>
      </c>
      <c r="J1208" s="49" t="str">
        <f t="shared" si="37"/>
        <v>No</v>
      </c>
      <c r="K1208" s="47">
        <v>0.20284974367219299</v>
      </c>
      <c r="L1208" s="50">
        <v>76.800439802089102</v>
      </c>
      <c r="M1208" s="47">
        <v>0.208446570168794</v>
      </c>
      <c r="N1208" s="50">
        <v>62.661498708010299</v>
      </c>
    </row>
    <row r="1209" spans="1:14" x14ac:dyDescent="0.2">
      <c r="A1209" s="57" t="s">
        <v>2590</v>
      </c>
      <c r="B1209" s="44" t="s">
        <v>2591</v>
      </c>
      <c r="C1209" s="45">
        <v>43</v>
      </c>
      <c r="D1209" s="46" t="s">
        <v>335</v>
      </c>
      <c r="E1209" s="47">
        <v>0.86480171014049501</v>
      </c>
      <c r="F1209" s="48">
        <v>84.332050577240295</v>
      </c>
      <c r="G1209" s="47">
        <v>0.589256946256424</v>
      </c>
      <c r="H1209" s="50">
        <v>10.9819121447028</v>
      </c>
      <c r="I1209" s="76" t="str">
        <f t="shared" si="36"/>
        <v>No</v>
      </c>
      <c r="J1209" s="49" t="str">
        <f t="shared" si="37"/>
        <v>No</v>
      </c>
      <c r="K1209" s="47">
        <v>0.480165776534209</v>
      </c>
      <c r="L1209" s="50">
        <v>99.450247388675095</v>
      </c>
      <c r="M1209" s="47">
        <v>0.48243202425776999</v>
      </c>
      <c r="N1209" s="50">
        <v>99.224806201550393</v>
      </c>
    </row>
    <row r="1210" spans="1:14" x14ac:dyDescent="0.2">
      <c r="A1210" s="57" t="s">
        <v>2592</v>
      </c>
      <c r="B1210" s="44" t="s">
        <v>2593</v>
      </c>
      <c r="C1210" s="45">
        <v>42</v>
      </c>
      <c r="D1210" s="46" t="s">
        <v>335</v>
      </c>
      <c r="E1210" s="47">
        <v>0.87694970184753396</v>
      </c>
      <c r="F1210" s="48">
        <v>87.410665200659693</v>
      </c>
      <c r="G1210" s="47">
        <v>0.67332310850374899</v>
      </c>
      <c r="H1210" s="50">
        <v>33.5075493612079</v>
      </c>
      <c r="I1210" s="76" t="str">
        <f t="shared" si="36"/>
        <v>No</v>
      </c>
      <c r="J1210" s="49" t="str">
        <f t="shared" si="37"/>
        <v>No</v>
      </c>
      <c r="K1210" s="47">
        <v>0.44286777568010099</v>
      </c>
      <c r="L1210" s="50">
        <v>98.900494777350204</v>
      </c>
      <c r="M1210" s="47">
        <v>0.43987398648764198</v>
      </c>
      <c r="N1210" s="50">
        <v>98.083623693379806</v>
      </c>
    </row>
    <row r="1211" spans="1:14" x14ac:dyDescent="0.2">
      <c r="A1211" s="57" t="s">
        <v>2594</v>
      </c>
      <c r="B1211" s="44" t="s">
        <v>2595</v>
      </c>
      <c r="C1211" s="45">
        <v>43</v>
      </c>
      <c r="D1211" s="46" t="s">
        <v>335</v>
      </c>
      <c r="E1211" s="47">
        <v>0.93220030528839803</v>
      </c>
      <c r="F1211" s="48">
        <v>98.130841121495294</v>
      </c>
      <c r="G1211" s="47">
        <v>0.75280819412019495</v>
      </c>
      <c r="H1211" s="50">
        <v>49.922480620155</v>
      </c>
      <c r="I1211" s="76" t="str">
        <f t="shared" si="36"/>
        <v>No</v>
      </c>
      <c r="J1211" s="49" t="str">
        <f t="shared" si="37"/>
        <v>No</v>
      </c>
      <c r="K1211" s="47">
        <v>0.21121065775849401</v>
      </c>
      <c r="L1211" s="50">
        <v>78.779549202858703</v>
      </c>
      <c r="M1211" s="47">
        <v>0.201963952410664</v>
      </c>
      <c r="N1211" s="50">
        <v>60.180878552971599</v>
      </c>
    </row>
    <row r="1212" spans="1:14" x14ac:dyDescent="0.2">
      <c r="A1212" s="57" t="s">
        <v>2596</v>
      </c>
      <c r="B1212" s="44" t="s">
        <v>2597</v>
      </c>
      <c r="C1212" s="45">
        <v>43</v>
      </c>
      <c r="D1212" s="46" t="s">
        <v>335</v>
      </c>
      <c r="E1212" s="47">
        <v>0.94025992720792295</v>
      </c>
      <c r="F1212" s="48">
        <v>98.955470038482702</v>
      </c>
      <c r="G1212" s="47">
        <v>0.66724406970027805</v>
      </c>
      <c r="H1212" s="50">
        <v>21.472868217054302</v>
      </c>
      <c r="I1212" s="76" t="str">
        <f t="shared" si="36"/>
        <v>No</v>
      </c>
      <c r="J1212" s="49" t="str">
        <f t="shared" si="37"/>
        <v>No</v>
      </c>
      <c r="K1212" s="47">
        <v>0.20273253838642699</v>
      </c>
      <c r="L1212" s="50">
        <v>76.745464540956604</v>
      </c>
      <c r="M1212" s="47">
        <v>0.18948570556958</v>
      </c>
      <c r="N1212" s="50">
        <v>53.798449612403097</v>
      </c>
    </row>
    <row r="1213" spans="1:14" x14ac:dyDescent="0.2">
      <c r="A1213" s="57" t="s">
        <v>2598</v>
      </c>
      <c r="B1213" s="44" t="s">
        <v>2599</v>
      </c>
      <c r="C1213" s="45">
        <v>43</v>
      </c>
      <c r="D1213" s="46" t="s">
        <v>335</v>
      </c>
      <c r="E1213" s="47">
        <v>0.94554028189387496</v>
      </c>
      <c r="F1213" s="48">
        <v>99.3402968664101</v>
      </c>
      <c r="G1213" s="47">
        <v>0.738362750289425</v>
      </c>
      <c r="H1213" s="50">
        <v>44.056847545219597</v>
      </c>
      <c r="I1213" s="76" t="str">
        <f t="shared" si="36"/>
        <v>No</v>
      </c>
      <c r="J1213" s="49" t="str">
        <f t="shared" si="37"/>
        <v>No</v>
      </c>
      <c r="K1213" s="47">
        <v>0.19774451428498699</v>
      </c>
      <c r="L1213" s="50">
        <v>74.8213304013194</v>
      </c>
      <c r="M1213" s="47">
        <v>0.184395563654672</v>
      </c>
      <c r="N1213" s="50">
        <v>50.439276485788099</v>
      </c>
    </row>
    <row r="1214" spans="1:14" x14ac:dyDescent="0.2">
      <c r="A1214" s="57" t="s">
        <v>2600</v>
      </c>
      <c r="B1214" s="44" t="s">
        <v>2601</v>
      </c>
      <c r="C1214" s="45">
        <v>43</v>
      </c>
      <c r="D1214" s="46" t="s">
        <v>335</v>
      </c>
      <c r="E1214" s="47">
        <v>0.89307540975166499</v>
      </c>
      <c r="F1214" s="48">
        <v>90.874106652006603</v>
      </c>
      <c r="G1214" s="47">
        <v>0.72168523904829796</v>
      </c>
      <c r="H1214" s="50">
        <v>37.028423772609798</v>
      </c>
      <c r="I1214" s="76" t="str">
        <f t="shared" si="36"/>
        <v>No</v>
      </c>
      <c r="J1214" s="49" t="str">
        <f t="shared" si="37"/>
        <v>No</v>
      </c>
      <c r="K1214" s="47">
        <v>0.37384157387660299</v>
      </c>
      <c r="L1214" s="50">
        <v>97.691039032435398</v>
      </c>
      <c r="M1214" s="47">
        <v>0.32195329336322598</v>
      </c>
      <c r="N1214" s="50">
        <v>91.369509043927593</v>
      </c>
    </row>
    <row r="1215" spans="1:14" x14ac:dyDescent="0.2">
      <c r="A1215" s="57" t="s">
        <v>2602</v>
      </c>
      <c r="B1215" s="44" t="s">
        <v>2603</v>
      </c>
      <c r="C1215" s="45">
        <v>43</v>
      </c>
      <c r="D1215" s="46" t="s">
        <v>335</v>
      </c>
      <c r="E1215" s="47">
        <v>0.90484474475802701</v>
      </c>
      <c r="F1215" s="48">
        <v>93.2930181418362</v>
      </c>
      <c r="G1215" s="47">
        <v>0.71001313136956001</v>
      </c>
      <c r="H1215" s="50">
        <v>32.842377260981898</v>
      </c>
      <c r="I1215" s="76" t="str">
        <f t="shared" si="36"/>
        <v>No</v>
      </c>
      <c r="J1215" s="49" t="str">
        <f t="shared" si="37"/>
        <v>No</v>
      </c>
      <c r="K1215" s="47">
        <v>0.438217715492211</v>
      </c>
      <c r="L1215" s="50">
        <v>98.845519516217706</v>
      </c>
      <c r="M1215" s="47">
        <v>0.44304397833834902</v>
      </c>
      <c r="N1215" s="50">
        <v>98.630490956072407</v>
      </c>
    </row>
    <row r="1216" spans="1:14" x14ac:dyDescent="0.2">
      <c r="A1216" s="57" t="s">
        <v>2604</v>
      </c>
      <c r="B1216" s="44" t="s">
        <v>2605</v>
      </c>
      <c r="C1216" s="45">
        <v>43</v>
      </c>
      <c r="D1216" s="46" t="s">
        <v>335</v>
      </c>
      <c r="E1216" s="47">
        <v>0.850084290984646</v>
      </c>
      <c r="F1216" s="48">
        <v>79.769103903243504</v>
      </c>
      <c r="G1216" s="47">
        <v>0.73801172876827903</v>
      </c>
      <c r="H1216" s="50">
        <v>43.8501291989664</v>
      </c>
      <c r="I1216" s="76" t="str">
        <f t="shared" si="36"/>
        <v>No</v>
      </c>
      <c r="J1216" s="49" t="str">
        <f t="shared" si="37"/>
        <v>No</v>
      </c>
      <c r="K1216" s="47">
        <v>0.258035100060167</v>
      </c>
      <c r="L1216" s="50">
        <v>89.224848818031901</v>
      </c>
      <c r="M1216" s="47">
        <v>0.24197094393693799</v>
      </c>
      <c r="N1216" s="50">
        <v>73.824289405684794</v>
      </c>
    </row>
    <row r="1217" spans="1:14" x14ac:dyDescent="0.2">
      <c r="A1217" s="57" t="s">
        <v>2606</v>
      </c>
      <c r="B1217" s="44" t="s">
        <v>2607</v>
      </c>
      <c r="C1217" s="45">
        <v>42</v>
      </c>
      <c r="D1217" s="46" t="s">
        <v>335</v>
      </c>
      <c r="E1217" s="47">
        <v>0.83533939295979898</v>
      </c>
      <c r="F1217" s="48">
        <v>75.041231445849405</v>
      </c>
      <c r="G1217" s="47">
        <v>0.77196764727533596</v>
      </c>
      <c r="H1217" s="50">
        <v>63.240418118466899</v>
      </c>
      <c r="I1217" s="76" t="str">
        <f t="shared" si="36"/>
        <v>No</v>
      </c>
      <c r="J1217" s="49" t="str">
        <f t="shared" si="37"/>
        <v>No</v>
      </c>
      <c r="K1217" s="47">
        <v>0.23987522659208299</v>
      </c>
      <c r="L1217" s="50">
        <v>86.421110500274906</v>
      </c>
      <c r="M1217" s="47">
        <v>0.238343605703003</v>
      </c>
      <c r="N1217" s="50">
        <v>80.836236933797906</v>
      </c>
    </row>
    <row r="1218" spans="1:14" x14ac:dyDescent="0.2">
      <c r="A1218" s="57" t="s">
        <v>2608</v>
      </c>
      <c r="B1218" s="44" t="s">
        <v>2608</v>
      </c>
      <c r="C1218" s="45">
        <v>42</v>
      </c>
      <c r="D1218" s="46" t="s">
        <v>335</v>
      </c>
      <c r="E1218" s="47">
        <v>0.85739282622134405</v>
      </c>
      <c r="F1218" s="48">
        <v>82.517866959868101</v>
      </c>
      <c r="G1218" s="47">
        <v>0.65319329824254302</v>
      </c>
      <c r="H1218" s="50">
        <v>27.700348432055701</v>
      </c>
      <c r="I1218" s="76" t="str">
        <f t="shared" si="36"/>
        <v>No</v>
      </c>
      <c r="J1218" s="49" t="str">
        <f t="shared" si="37"/>
        <v>No</v>
      </c>
      <c r="K1218" s="47">
        <v>0.155055281557791</v>
      </c>
      <c r="L1218" s="50">
        <v>55.085211654755398</v>
      </c>
      <c r="M1218" s="47">
        <v>0.155641604157399</v>
      </c>
      <c r="N1218" s="50">
        <v>50.5807200929152</v>
      </c>
    </row>
    <row r="1219" spans="1:14" x14ac:dyDescent="0.2">
      <c r="A1219" s="57" t="s">
        <v>2609</v>
      </c>
      <c r="B1219" s="44" t="s">
        <v>2610</v>
      </c>
      <c r="C1219" s="45">
        <v>42</v>
      </c>
      <c r="D1219" s="46" t="s">
        <v>335</v>
      </c>
      <c r="E1219" s="47">
        <v>0.85599513493658796</v>
      </c>
      <c r="F1219" s="48">
        <v>81.913139087410698</v>
      </c>
      <c r="G1219" s="47">
        <v>0.74469678450252796</v>
      </c>
      <c r="H1219" s="50">
        <v>55.284552845528502</v>
      </c>
      <c r="I1219" s="76" t="str">
        <f t="shared" si="36"/>
        <v>No</v>
      </c>
      <c r="J1219" s="49" t="str">
        <f t="shared" si="37"/>
        <v>No</v>
      </c>
      <c r="K1219" s="47">
        <v>0.28442799814817099</v>
      </c>
      <c r="L1219" s="50">
        <v>92.358438702583797</v>
      </c>
      <c r="M1219" s="47">
        <v>0.28246768857992499</v>
      </c>
      <c r="N1219" s="50">
        <v>88.385598141695695</v>
      </c>
    </row>
    <row r="1220" spans="1:14" x14ac:dyDescent="0.2">
      <c r="A1220" s="57" t="s">
        <v>2611</v>
      </c>
      <c r="B1220" s="44" t="s">
        <v>2611</v>
      </c>
      <c r="C1220" s="45">
        <v>42</v>
      </c>
      <c r="D1220" s="46" t="s">
        <v>335</v>
      </c>
      <c r="E1220" s="47">
        <v>0.86550572536364001</v>
      </c>
      <c r="F1220" s="48">
        <v>84.442001099505205</v>
      </c>
      <c r="G1220" s="47">
        <v>0.763376711448569</v>
      </c>
      <c r="H1220" s="50">
        <v>60.394889663182298</v>
      </c>
      <c r="I1220" s="76" t="str">
        <f t="shared" si="36"/>
        <v>No</v>
      </c>
      <c r="J1220" s="49" t="str">
        <f t="shared" si="37"/>
        <v>No</v>
      </c>
      <c r="K1220" s="47">
        <v>0.19123892059030101</v>
      </c>
      <c r="L1220" s="50">
        <v>72.182517866959898</v>
      </c>
      <c r="M1220" s="47">
        <v>0.18792347982892099</v>
      </c>
      <c r="N1220" s="50">
        <v>64.924506387920999</v>
      </c>
    </row>
    <row r="1221" spans="1:14" x14ac:dyDescent="0.2">
      <c r="A1221" s="57" t="s">
        <v>2612</v>
      </c>
      <c r="B1221" s="44" t="s">
        <v>2612</v>
      </c>
      <c r="C1221" s="45">
        <v>42</v>
      </c>
      <c r="D1221" s="46" t="s">
        <v>335</v>
      </c>
      <c r="E1221" s="47">
        <v>0.83388152583177699</v>
      </c>
      <c r="F1221" s="48">
        <v>74.546454095656998</v>
      </c>
      <c r="G1221" s="47">
        <v>0.77620504881797903</v>
      </c>
      <c r="H1221" s="50">
        <v>64.285714285714306</v>
      </c>
      <c r="I1221" s="76" t="str">
        <f t="shared" si="36"/>
        <v>No</v>
      </c>
      <c r="J1221" s="49" t="str">
        <f t="shared" si="37"/>
        <v>No</v>
      </c>
      <c r="K1221" s="47">
        <v>0.163435801586302</v>
      </c>
      <c r="L1221" s="50">
        <v>59.318306761957103</v>
      </c>
      <c r="M1221" s="47">
        <v>0.16922887685105301</v>
      </c>
      <c r="N1221" s="50">
        <v>57.142857142857103</v>
      </c>
    </row>
    <row r="1222" spans="1:14" x14ac:dyDescent="0.2">
      <c r="A1222" s="57" t="s">
        <v>2613</v>
      </c>
      <c r="B1222" s="44" t="s">
        <v>2614</v>
      </c>
      <c r="C1222" s="45">
        <v>42</v>
      </c>
      <c r="D1222" s="46" t="s">
        <v>335</v>
      </c>
      <c r="E1222" s="47">
        <v>0.87303923602632305</v>
      </c>
      <c r="F1222" s="48">
        <v>86.366135239142395</v>
      </c>
      <c r="G1222" s="47">
        <v>0.661853852020306</v>
      </c>
      <c r="H1222" s="50">
        <v>29.849012775841999</v>
      </c>
      <c r="I1222" s="76" t="str">
        <f t="shared" si="36"/>
        <v>No</v>
      </c>
      <c r="J1222" s="49" t="str">
        <f t="shared" si="37"/>
        <v>No</v>
      </c>
      <c r="K1222" s="47">
        <v>0.24512680595122099</v>
      </c>
      <c r="L1222" s="50">
        <v>87.2457394172622</v>
      </c>
      <c r="M1222" s="47">
        <v>0.25278014301286</v>
      </c>
      <c r="N1222" s="50">
        <v>83.391405342624907</v>
      </c>
    </row>
    <row r="1223" spans="1:14" x14ac:dyDescent="0.2">
      <c r="A1223" s="57" t="s">
        <v>2615</v>
      </c>
      <c r="B1223" s="44" t="s">
        <v>2616</v>
      </c>
      <c r="C1223" s="45">
        <v>42</v>
      </c>
      <c r="D1223" s="46" t="s">
        <v>335</v>
      </c>
      <c r="E1223" s="47">
        <v>0.81173699020478196</v>
      </c>
      <c r="F1223" s="48">
        <v>66.520065970313397</v>
      </c>
      <c r="G1223" s="47">
        <v>0.61599127949680099</v>
      </c>
      <c r="H1223" s="50">
        <v>17.3054587688734</v>
      </c>
      <c r="I1223" s="76" t="str">
        <f t="shared" ref="I1223:I1286" si="38">IF(AND(F1223&gt;=90,H1223&gt;=90),"Yes","No")</f>
        <v>No</v>
      </c>
      <c r="J1223" s="49" t="str">
        <f t="shared" ref="J1223:J1286" si="39">IF(AND(F1223&gt;=75,H1223&gt;=75),"Yes","No")</f>
        <v>No</v>
      </c>
      <c r="K1223" s="47">
        <v>0.16813783608587701</v>
      </c>
      <c r="L1223" s="50">
        <v>61.9021440351842</v>
      </c>
      <c r="M1223" s="47">
        <v>0.16845345239059001</v>
      </c>
      <c r="N1223" s="50">
        <v>56.504065040650403</v>
      </c>
    </row>
    <row r="1224" spans="1:14" x14ac:dyDescent="0.2">
      <c r="A1224" s="57" t="s">
        <v>2617</v>
      </c>
      <c r="B1224" s="44" t="s">
        <v>2617</v>
      </c>
      <c r="C1224" s="45">
        <v>42</v>
      </c>
      <c r="D1224" s="46" t="s">
        <v>335</v>
      </c>
      <c r="E1224" s="47">
        <v>0.857050975776525</v>
      </c>
      <c r="F1224" s="48">
        <v>82.297965915338096</v>
      </c>
      <c r="G1224" s="47">
        <v>0.75549886347653195</v>
      </c>
      <c r="H1224" s="50">
        <v>58.072009291521503</v>
      </c>
      <c r="I1224" s="76" t="str">
        <f t="shared" si="38"/>
        <v>No</v>
      </c>
      <c r="J1224" s="49" t="str">
        <f t="shared" si="39"/>
        <v>No</v>
      </c>
      <c r="K1224" s="47">
        <v>0.161873580858623</v>
      </c>
      <c r="L1224" s="50">
        <v>58.603628367234698</v>
      </c>
      <c r="M1224" s="47">
        <v>0.160898640949418</v>
      </c>
      <c r="N1224" s="50">
        <v>53.484320557491301</v>
      </c>
    </row>
    <row r="1225" spans="1:14" x14ac:dyDescent="0.2">
      <c r="A1225" s="57" t="s">
        <v>2618</v>
      </c>
      <c r="B1225" s="44" t="s">
        <v>2619</v>
      </c>
      <c r="C1225" s="45">
        <v>42</v>
      </c>
      <c r="D1225" s="46" t="s">
        <v>335</v>
      </c>
      <c r="E1225" s="47">
        <v>0.82273320486965695</v>
      </c>
      <c r="F1225" s="48">
        <v>70.478284771852699</v>
      </c>
      <c r="G1225" s="47">
        <v>0.56561184480785998</v>
      </c>
      <c r="H1225" s="50">
        <v>7.3751451800232299</v>
      </c>
      <c r="I1225" s="76" t="str">
        <f t="shared" si="38"/>
        <v>No</v>
      </c>
      <c r="J1225" s="49" t="str">
        <f t="shared" si="39"/>
        <v>No</v>
      </c>
      <c r="K1225" s="47">
        <v>0.194763926696044</v>
      </c>
      <c r="L1225" s="50">
        <v>73.666849917537107</v>
      </c>
      <c r="M1225" s="47">
        <v>0.194316127190585</v>
      </c>
      <c r="N1225" s="50">
        <v>67.770034843205593</v>
      </c>
    </row>
    <row r="1226" spans="1:14" x14ac:dyDescent="0.2">
      <c r="A1226" s="57" t="s">
        <v>2620</v>
      </c>
      <c r="B1226" s="44" t="s">
        <v>2621</v>
      </c>
      <c r="C1226" s="45">
        <v>42</v>
      </c>
      <c r="D1226" s="46" t="s">
        <v>335</v>
      </c>
      <c r="E1226" s="47">
        <v>0.846724282182721</v>
      </c>
      <c r="F1226" s="48">
        <v>78.559648158328798</v>
      </c>
      <c r="G1226" s="47">
        <v>0.73562606608612802</v>
      </c>
      <c r="H1226" s="50">
        <v>52.671312427410001</v>
      </c>
      <c r="I1226" s="76" t="str">
        <f t="shared" si="38"/>
        <v>No</v>
      </c>
      <c r="J1226" s="49" t="str">
        <f t="shared" si="39"/>
        <v>No</v>
      </c>
      <c r="K1226" s="47">
        <v>0.24841733793026299</v>
      </c>
      <c r="L1226" s="50">
        <v>87.740516767454693</v>
      </c>
      <c r="M1226" s="47">
        <v>0.23634339067840501</v>
      </c>
      <c r="N1226" s="50">
        <v>80.313588850174199</v>
      </c>
    </row>
    <row r="1227" spans="1:14" x14ac:dyDescent="0.2">
      <c r="A1227" s="57" t="s">
        <v>2622</v>
      </c>
      <c r="B1227" s="44" t="s">
        <v>2623</v>
      </c>
      <c r="C1227" s="45">
        <v>42</v>
      </c>
      <c r="D1227" s="46" t="s">
        <v>335</v>
      </c>
      <c r="E1227" s="47">
        <v>0.86381856412390201</v>
      </c>
      <c r="F1227" s="48">
        <v>84.112149532710305</v>
      </c>
      <c r="G1227" s="47">
        <v>0.62240963775713498</v>
      </c>
      <c r="H1227" s="50">
        <v>18.641114982578401</v>
      </c>
      <c r="I1227" s="76" t="str">
        <f t="shared" si="38"/>
        <v>No</v>
      </c>
      <c r="J1227" s="49" t="str">
        <f t="shared" si="39"/>
        <v>No</v>
      </c>
      <c r="K1227" s="47">
        <v>0.41169285822468699</v>
      </c>
      <c r="L1227" s="50">
        <v>98.130841121495294</v>
      </c>
      <c r="M1227" s="47">
        <v>0.35934592780659902</v>
      </c>
      <c r="N1227" s="50">
        <v>95.121951219512198</v>
      </c>
    </row>
    <row r="1228" spans="1:14" x14ac:dyDescent="0.2">
      <c r="A1228" s="57" t="s">
        <v>2624</v>
      </c>
      <c r="B1228" s="44" t="s">
        <v>2625</v>
      </c>
      <c r="C1228" s="45">
        <v>43</v>
      </c>
      <c r="D1228" s="46" t="s">
        <v>335</v>
      </c>
      <c r="E1228" s="47">
        <v>0.89960931068913097</v>
      </c>
      <c r="F1228" s="48">
        <v>92.248488180318901</v>
      </c>
      <c r="G1228" s="47">
        <v>0.63370800740966904</v>
      </c>
      <c r="H1228" s="50">
        <v>16.2790697674419</v>
      </c>
      <c r="I1228" s="76" t="str">
        <f t="shared" si="38"/>
        <v>No</v>
      </c>
      <c r="J1228" s="49" t="str">
        <f t="shared" si="39"/>
        <v>No</v>
      </c>
      <c r="K1228" s="47">
        <v>0.26497159308170098</v>
      </c>
      <c r="L1228" s="50">
        <v>90.214403518416702</v>
      </c>
      <c r="M1228" s="47">
        <v>0.27649867514538801</v>
      </c>
      <c r="N1228" s="50">
        <v>83.669250645994794</v>
      </c>
    </row>
    <row r="1229" spans="1:14" x14ac:dyDescent="0.2">
      <c r="A1229" s="57" t="s">
        <v>2626</v>
      </c>
      <c r="B1229" s="44" t="s">
        <v>2627</v>
      </c>
      <c r="C1229" s="45">
        <v>43</v>
      </c>
      <c r="D1229" s="46" t="s">
        <v>335</v>
      </c>
      <c r="E1229" s="47">
        <v>0.82516982826491903</v>
      </c>
      <c r="F1229" s="48">
        <v>71.4678394722375</v>
      </c>
      <c r="G1229" s="47">
        <v>0.53561402467240704</v>
      </c>
      <c r="H1229" s="50">
        <v>6.5633074935400497</v>
      </c>
      <c r="I1229" s="76" t="str">
        <f t="shared" si="38"/>
        <v>No</v>
      </c>
      <c r="J1229" s="49" t="str">
        <f t="shared" si="39"/>
        <v>No</v>
      </c>
      <c r="K1229" s="47">
        <v>0.13017761086549601</v>
      </c>
      <c r="L1229" s="50">
        <v>33.040131940626701</v>
      </c>
      <c r="M1229" s="47">
        <v>0.13683678497879301</v>
      </c>
      <c r="N1229" s="50">
        <v>24.366925064599499</v>
      </c>
    </row>
    <row r="1230" spans="1:14" x14ac:dyDescent="0.2">
      <c r="A1230" s="57" t="s">
        <v>2628</v>
      </c>
      <c r="B1230" s="44" t="s">
        <v>2628</v>
      </c>
      <c r="C1230" s="45">
        <v>43</v>
      </c>
      <c r="D1230" s="46" t="s">
        <v>335</v>
      </c>
      <c r="E1230" s="47">
        <v>0.82535834311390199</v>
      </c>
      <c r="F1230" s="48">
        <v>71.577789994502496</v>
      </c>
      <c r="G1230" s="47">
        <v>0.47727088853527899</v>
      </c>
      <c r="H1230" s="50">
        <v>3.54005167958656</v>
      </c>
      <c r="I1230" s="76" t="str">
        <f t="shared" si="38"/>
        <v>No</v>
      </c>
      <c r="J1230" s="49" t="str">
        <f t="shared" si="39"/>
        <v>No</v>
      </c>
      <c r="K1230" s="47">
        <v>0.16416284989532201</v>
      </c>
      <c r="L1230" s="50">
        <v>59.593183067619599</v>
      </c>
      <c r="M1230" s="47">
        <v>0.154116908746881</v>
      </c>
      <c r="N1230" s="50">
        <v>33.0749354005168</v>
      </c>
    </row>
    <row r="1231" spans="1:14" x14ac:dyDescent="0.2">
      <c r="A1231" s="148" t="s">
        <v>2629</v>
      </c>
      <c r="B1231" s="44" t="s">
        <v>2630</v>
      </c>
      <c r="C1231" s="45">
        <v>42</v>
      </c>
      <c r="D1231" s="46" t="s">
        <v>335</v>
      </c>
      <c r="E1231" s="47">
        <v>0.91879744790154305</v>
      </c>
      <c r="F1231" s="48">
        <v>95.986805937328199</v>
      </c>
      <c r="G1231" s="47">
        <v>0.88039859891449801</v>
      </c>
      <c r="H1231" s="50">
        <v>91.811846689895503</v>
      </c>
      <c r="I1231" s="76" t="str">
        <f t="shared" si="38"/>
        <v>Yes</v>
      </c>
      <c r="J1231" s="49" t="str">
        <f t="shared" si="39"/>
        <v>Yes</v>
      </c>
      <c r="K1231" s="47">
        <v>0.113644287035879</v>
      </c>
      <c r="L1231" s="50">
        <v>12.479384277075299</v>
      </c>
      <c r="M1231" s="47">
        <v>0.11469387250656</v>
      </c>
      <c r="N1231" s="50">
        <v>17.1893147502904</v>
      </c>
    </row>
    <row r="1232" spans="1:14" x14ac:dyDescent="0.2">
      <c r="A1232" s="148" t="s">
        <v>2631</v>
      </c>
      <c r="B1232" s="44" t="s">
        <v>2632</v>
      </c>
      <c r="C1232" s="45">
        <v>42</v>
      </c>
      <c r="D1232" s="46" t="s">
        <v>335</v>
      </c>
      <c r="E1232" s="47">
        <v>0.92294308006695702</v>
      </c>
      <c r="F1232" s="48">
        <v>96.976360637713</v>
      </c>
      <c r="G1232" s="47">
        <v>0.89352361929767399</v>
      </c>
      <c r="H1232" s="50">
        <v>93.902439024390205</v>
      </c>
      <c r="I1232" s="76" t="str">
        <f t="shared" si="38"/>
        <v>Yes</v>
      </c>
      <c r="J1232" s="49" t="str">
        <f t="shared" si="39"/>
        <v>Yes</v>
      </c>
      <c r="K1232" s="47">
        <v>0.121934977574359</v>
      </c>
      <c r="L1232" s="50">
        <v>23.639362286970901</v>
      </c>
      <c r="M1232" s="47">
        <v>0.12222139649756</v>
      </c>
      <c r="N1232" s="50">
        <v>26.480836236933801</v>
      </c>
    </row>
    <row r="1233" spans="1:14" x14ac:dyDescent="0.2">
      <c r="A1233" s="148" t="s">
        <v>2633</v>
      </c>
      <c r="B1233" s="44" t="s">
        <v>2634</v>
      </c>
      <c r="C1233" s="45">
        <v>42</v>
      </c>
      <c r="D1233" s="46" t="s">
        <v>335</v>
      </c>
      <c r="E1233" s="47">
        <v>0.90639480386156601</v>
      </c>
      <c r="F1233" s="48">
        <v>93.732820230896095</v>
      </c>
      <c r="G1233" s="47">
        <v>0.85866220975301</v>
      </c>
      <c r="H1233" s="50">
        <v>87.049941927990702</v>
      </c>
      <c r="I1233" s="76" t="str">
        <f t="shared" si="38"/>
        <v>No</v>
      </c>
      <c r="J1233" s="49" t="str">
        <f t="shared" si="39"/>
        <v>Yes</v>
      </c>
      <c r="K1233" s="47">
        <v>0.14334683652165101</v>
      </c>
      <c r="L1233" s="50">
        <v>46.728971962616797</v>
      </c>
      <c r="M1233" s="47">
        <v>0.14008404242627201</v>
      </c>
      <c r="N1233" s="50">
        <v>42.102206736353097</v>
      </c>
    </row>
    <row r="1234" spans="1:14" x14ac:dyDescent="0.2">
      <c r="A1234" s="57" t="s">
        <v>2635</v>
      </c>
      <c r="B1234" s="44" t="s">
        <v>2636</v>
      </c>
      <c r="C1234" s="45">
        <v>42</v>
      </c>
      <c r="D1234" s="46" t="s">
        <v>335</v>
      </c>
      <c r="E1234" s="47">
        <v>0.722152230560414</v>
      </c>
      <c r="F1234" s="48">
        <v>36.668499175371103</v>
      </c>
      <c r="G1234" s="47">
        <v>0.71551891084992503</v>
      </c>
      <c r="H1234" s="50">
        <v>47.038327526132399</v>
      </c>
      <c r="I1234" s="76" t="str">
        <f t="shared" si="38"/>
        <v>No</v>
      </c>
      <c r="J1234" s="49" t="str">
        <f t="shared" si="39"/>
        <v>No</v>
      </c>
      <c r="K1234" s="47">
        <v>0.12258458716288601</v>
      </c>
      <c r="L1234" s="50">
        <v>24.7388675096207</v>
      </c>
      <c r="M1234" s="47">
        <v>0.12826084721143099</v>
      </c>
      <c r="N1234" s="50">
        <v>33.1591173054588</v>
      </c>
    </row>
    <row r="1235" spans="1:14" x14ac:dyDescent="0.2">
      <c r="A1235" s="148" t="s">
        <v>542</v>
      </c>
      <c r="B1235" s="44" t="s">
        <v>2637</v>
      </c>
      <c r="C1235" s="45">
        <v>42</v>
      </c>
      <c r="D1235" s="46" t="s">
        <v>335</v>
      </c>
      <c r="E1235" s="47">
        <v>0.88212019867146296</v>
      </c>
      <c r="F1235" s="48">
        <v>88.400219901044494</v>
      </c>
      <c r="G1235" s="47">
        <v>0.85101737313974901</v>
      </c>
      <c r="H1235" s="50">
        <v>85.249709639953494</v>
      </c>
      <c r="I1235" s="76" t="str">
        <f t="shared" si="38"/>
        <v>No</v>
      </c>
      <c r="J1235" s="49" t="str">
        <f t="shared" si="39"/>
        <v>Yes</v>
      </c>
      <c r="K1235" s="47">
        <v>0.181345751285476</v>
      </c>
      <c r="L1235" s="50">
        <v>68.279274326553093</v>
      </c>
      <c r="M1235" s="47">
        <v>0.18278350707650201</v>
      </c>
      <c r="N1235" s="50">
        <v>62.659698025551698</v>
      </c>
    </row>
    <row r="1236" spans="1:14" x14ac:dyDescent="0.2">
      <c r="A1236" s="148" t="s">
        <v>2638</v>
      </c>
      <c r="B1236" s="44" t="s">
        <v>2639</v>
      </c>
      <c r="C1236" s="45">
        <v>42</v>
      </c>
      <c r="D1236" s="46" t="s">
        <v>335</v>
      </c>
      <c r="E1236" s="47">
        <v>0.92513508061208205</v>
      </c>
      <c r="F1236" s="48">
        <v>97.141286421110493</v>
      </c>
      <c r="G1236" s="47">
        <v>0.88958957251915205</v>
      </c>
      <c r="H1236" s="50">
        <v>93.147502903600497</v>
      </c>
      <c r="I1236" s="76" t="str">
        <f t="shared" si="38"/>
        <v>Yes</v>
      </c>
      <c r="J1236" s="49" t="str">
        <f t="shared" si="39"/>
        <v>Yes</v>
      </c>
      <c r="K1236" s="47">
        <v>0.11669545997403</v>
      </c>
      <c r="L1236" s="50">
        <v>16.7674546454096</v>
      </c>
      <c r="M1236" s="47">
        <v>0.118501168185142</v>
      </c>
      <c r="N1236" s="50">
        <v>22.590011614401899</v>
      </c>
    </row>
    <row r="1237" spans="1:14" x14ac:dyDescent="0.2">
      <c r="A1237" s="148" t="s">
        <v>1069</v>
      </c>
      <c r="B1237" s="44" t="s">
        <v>2640</v>
      </c>
      <c r="C1237" s="45">
        <v>42</v>
      </c>
      <c r="D1237" s="46" t="s">
        <v>335</v>
      </c>
      <c r="E1237" s="47">
        <v>0.92053533723913095</v>
      </c>
      <c r="F1237" s="48">
        <v>96.261682242990702</v>
      </c>
      <c r="G1237" s="47">
        <v>0.88746270756497603</v>
      </c>
      <c r="H1237" s="50">
        <v>92.799070847851297</v>
      </c>
      <c r="I1237" s="76" t="str">
        <f t="shared" si="38"/>
        <v>Yes</v>
      </c>
      <c r="J1237" s="49" t="str">
        <f t="shared" si="39"/>
        <v>Yes</v>
      </c>
      <c r="K1237" s="47">
        <v>0.168315381146079</v>
      </c>
      <c r="L1237" s="50">
        <v>62.231995601979101</v>
      </c>
      <c r="M1237" s="47">
        <v>0.16888852494939299</v>
      </c>
      <c r="N1237" s="50">
        <v>56.852497096399503</v>
      </c>
    </row>
    <row r="1238" spans="1:14" x14ac:dyDescent="0.2">
      <c r="A1238" s="57" t="s">
        <v>2641</v>
      </c>
      <c r="B1238" s="44" t="s">
        <v>2642</v>
      </c>
      <c r="C1238" s="45">
        <v>42</v>
      </c>
      <c r="D1238" s="46" t="s">
        <v>335</v>
      </c>
      <c r="E1238" s="47">
        <v>0.88770073014576101</v>
      </c>
      <c r="F1238" s="48">
        <v>89.334799340296897</v>
      </c>
      <c r="G1238" s="47">
        <v>0.71819772776183499</v>
      </c>
      <c r="H1238" s="50">
        <v>47.735191637630699</v>
      </c>
      <c r="I1238" s="76" t="str">
        <f t="shared" si="38"/>
        <v>No</v>
      </c>
      <c r="J1238" s="49" t="str">
        <f t="shared" si="39"/>
        <v>No</v>
      </c>
      <c r="K1238" s="47">
        <v>0.13109049090559499</v>
      </c>
      <c r="L1238" s="50">
        <v>34.194612424409002</v>
      </c>
      <c r="M1238" s="47">
        <v>0.13084310914042999</v>
      </c>
      <c r="N1238" s="50">
        <v>35.307781649245101</v>
      </c>
    </row>
    <row r="1239" spans="1:14" x14ac:dyDescent="0.2">
      <c r="A1239" s="148" t="s">
        <v>1230</v>
      </c>
      <c r="B1239" s="44" t="s">
        <v>2643</v>
      </c>
      <c r="C1239" s="45">
        <v>42</v>
      </c>
      <c r="D1239" s="46" t="s">
        <v>335</v>
      </c>
      <c r="E1239" s="47">
        <v>0.907810672112353</v>
      </c>
      <c r="F1239" s="48">
        <v>94.062671797690996</v>
      </c>
      <c r="G1239" s="47">
        <v>0.81262911255140602</v>
      </c>
      <c r="H1239" s="50">
        <v>75.203252032520297</v>
      </c>
      <c r="I1239" s="76" t="str">
        <f t="shared" si="38"/>
        <v>No</v>
      </c>
      <c r="J1239" s="49" t="str">
        <f t="shared" si="39"/>
        <v>Yes</v>
      </c>
      <c r="K1239" s="47">
        <v>0.17027441873596</v>
      </c>
      <c r="L1239" s="50">
        <v>63.496426608026397</v>
      </c>
      <c r="M1239" s="47">
        <v>0.171796088789543</v>
      </c>
      <c r="N1239" s="50">
        <v>58.072009291521503</v>
      </c>
    </row>
    <row r="1240" spans="1:14" x14ac:dyDescent="0.2">
      <c r="A1240" s="148" t="s">
        <v>1398</v>
      </c>
      <c r="B1240" s="44" t="s">
        <v>2644</v>
      </c>
      <c r="C1240" s="45">
        <v>42</v>
      </c>
      <c r="D1240" s="46" t="s">
        <v>335</v>
      </c>
      <c r="E1240" s="47">
        <v>0.86985957287049598</v>
      </c>
      <c r="F1240" s="48">
        <v>85.596481583287499</v>
      </c>
      <c r="G1240" s="47">
        <v>0.83761140946637302</v>
      </c>
      <c r="H1240" s="50">
        <v>81.881533101045306</v>
      </c>
      <c r="I1240" s="76" t="str">
        <f t="shared" si="38"/>
        <v>No</v>
      </c>
      <c r="J1240" s="49" t="str">
        <f t="shared" si="39"/>
        <v>Yes</v>
      </c>
      <c r="K1240" s="47">
        <v>0.12638525518445001</v>
      </c>
      <c r="L1240" s="50">
        <v>28.422210005497501</v>
      </c>
      <c r="M1240" s="47">
        <v>0.124881199033236</v>
      </c>
      <c r="N1240" s="50">
        <v>29.732868757258998</v>
      </c>
    </row>
    <row r="1241" spans="1:14" x14ac:dyDescent="0.2">
      <c r="A1241" s="148" t="s">
        <v>2645</v>
      </c>
      <c r="B1241" s="44" t="s">
        <v>2646</v>
      </c>
      <c r="C1241" s="45">
        <v>42</v>
      </c>
      <c r="D1241" s="46" t="s">
        <v>335</v>
      </c>
      <c r="E1241" s="47">
        <v>0.94298443250820296</v>
      </c>
      <c r="F1241" s="48">
        <v>99.065420560747697</v>
      </c>
      <c r="G1241" s="47">
        <v>0.908741345576217</v>
      </c>
      <c r="H1241" s="50">
        <v>95.876887340302005</v>
      </c>
      <c r="I1241" s="76" t="str">
        <f t="shared" si="38"/>
        <v>Yes</v>
      </c>
      <c r="J1241" s="49" t="str">
        <f t="shared" si="39"/>
        <v>Yes</v>
      </c>
      <c r="K1241" s="47">
        <v>0.214374631301189</v>
      </c>
      <c r="L1241" s="50">
        <v>79.934029686640997</v>
      </c>
      <c r="M1241" s="47">
        <v>0.212884124368827</v>
      </c>
      <c r="N1241" s="50">
        <v>73.809523809523796</v>
      </c>
    </row>
    <row r="1242" spans="1:14" x14ac:dyDescent="0.2">
      <c r="A1242" s="148" t="s">
        <v>2647</v>
      </c>
      <c r="B1242" s="44" t="s">
        <v>2648</v>
      </c>
      <c r="C1242" s="45">
        <v>42</v>
      </c>
      <c r="D1242" s="46" t="s">
        <v>335</v>
      </c>
      <c r="E1242" s="47">
        <v>0.93133738924468301</v>
      </c>
      <c r="F1242" s="48">
        <v>98.075865860362796</v>
      </c>
      <c r="G1242" s="47">
        <v>0.90111962173652205</v>
      </c>
      <c r="H1242" s="50">
        <v>94.831591173054605</v>
      </c>
      <c r="I1242" s="76" t="str">
        <f t="shared" si="38"/>
        <v>Yes</v>
      </c>
      <c r="J1242" s="49" t="str">
        <f t="shared" si="39"/>
        <v>Yes</v>
      </c>
      <c r="K1242" s="47">
        <v>0.189272491481869</v>
      </c>
      <c r="L1242" s="50">
        <v>71.302913688839993</v>
      </c>
      <c r="M1242" s="47">
        <v>0.18134686676360401</v>
      </c>
      <c r="N1242" s="50">
        <v>61.962833914053398</v>
      </c>
    </row>
    <row r="1243" spans="1:14" x14ac:dyDescent="0.2">
      <c r="A1243" s="148" t="s">
        <v>2649</v>
      </c>
      <c r="B1243" s="44" t="s">
        <v>2650</v>
      </c>
      <c r="C1243" s="45">
        <v>42</v>
      </c>
      <c r="D1243" s="46" t="s">
        <v>335</v>
      </c>
      <c r="E1243" s="47">
        <v>0.87096984268290101</v>
      </c>
      <c r="F1243" s="48">
        <v>85.816382627817504</v>
      </c>
      <c r="G1243" s="47">
        <v>0.843376693200101</v>
      </c>
      <c r="H1243" s="50">
        <v>83.1010452961672</v>
      </c>
      <c r="I1243" s="76" t="str">
        <f t="shared" si="38"/>
        <v>No</v>
      </c>
      <c r="J1243" s="49" t="str">
        <f t="shared" si="39"/>
        <v>Yes</v>
      </c>
      <c r="K1243" s="47">
        <v>0.139535906350609</v>
      </c>
      <c r="L1243" s="50">
        <v>43.155579989004899</v>
      </c>
      <c r="M1243" s="47">
        <v>0.13490441527671601</v>
      </c>
      <c r="N1243" s="50">
        <v>38.385598141695702</v>
      </c>
    </row>
    <row r="1244" spans="1:14" x14ac:dyDescent="0.2">
      <c r="A1244" s="148" t="s">
        <v>2651</v>
      </c>
      <c r="B1244" s="44" t="s">
        <v>2652</v>
      </c>
      <c r="C1244" s="45">
        <v>42</v>
      </c>
      <c r="D1244" s="46" t="s">
        <v>335</v>
      </c>
      <c r="E1244" s="47">
        <v>0.93948588075902495</v>
      </c>
      <c r="F1244" s="48">
        <v>98.900494777350204</v>
      </c>
      <c r="G1244" s="47">
        <v>0.88978558711698996</v>
      </c>
      <c r="H1244" s="50">
        <v>93.205574912892004</v>
      </c>
      <c r="I1244" s="76" t="str">
        <f t="shared" si="38"/>
        <v>Yes</v>
      </c>
      <c r="J1244" s="49" t="str">
        <f t="shared" si="39"/>
        <v>Yes</v>
      </c>
      <c r="K1244" s="47">
        <v>0.147920654059678</v>
      </c>
      <c r="L1244" s="50">
        <v>50.137438152831201</v>
      </c>
      <c r="M1244" s="47">
        <v>0.134841686879554</v>
      </c>
      <c r="N1244" s="50">
        <v>38.327526132404202</v>
      </c>
    </row>
    <row r="1245" spans="1:14" x14ac:dyDescent="0.2">
      <c r="A1245" s="148" t="s">
        <v>2653</v>
      </c>
      <c r="B1245" s="44" t="s">
        <v>2654</v>
      </c>
      <c r="C1245" s="45">
        <v>42</v>
      </c>
      <c r="D1245" s="46" t="s">
        <v>335</v>
      </c>
      <c r="E1245" s="47">
        <v>0.91719628274736098</v>
      </c>
      <c r="F1245" s="48">
        <v>95.601979109400801</v>
      </c>
      <c r="G1245" s="47">
        <v>0.88403771230238404</v>
      </c>
      <c r="H1245" s="50">
        <v>92.508710801393704</v>
      </c>
      <c r="I1245" s="76" t="str">
        <f t="shared" si="38"/>
        <v>Yes</v>
      </c>
      <c r="J1245" s="49" t="str">
        <f t="shared" si="39"/>
        <v>Yes</v>
      </c>
      <c r="K1245" s="47">
        <v>0.180624982341961</v>
      </c>
      <c r="L1245" s="50">
        <v>67.949422759758093</v>
      </c>
      <c r="M1245" s="47">
        <v>0.19251401164269</v>
      </c>
      <c r="N1245" s="50">
        <v>67.1312427409988</v>
      </c>
    </row>
    <row r="1246" spans="1:14" x14ac:dyDescent="0.2">
      <c r="A1246" s="148" t="s">
        <v>2655</v>
      </c>
      <c r="B1246" s="44" t="s">
        <v>2656</v>
      </c>
      <c r="C1246" s="45">
        <v>42</v>
      </c>
      <c r="D1246" s="46" t="s">
        <v>335</v>
      </c>
      <c r="E1246" s="47">
        <v>0.91960501030611397</v>
      </c>
      <c r="F1246" s="48">
        <v>96.151731720725707</v>
      </c>
      <c r="G1246" s="47">
        <v>0.87770004052898298</v>
      </c>
      <c r="H1246" s="50">
        <v>91.521486643437896</v>
      </c>
      <c r="I1246" s="76" t="str">
        <f t="shared" si="38"/>
        <v>Yes</v>
      </c>
      <c r="J1246" s="49" t="str">
        <f t="shared" si="39"/>
        <v>Yes</v>
      </c>
      <c r="K1246" s="47">
        <v>0.198379132793958</v>
      </c>
      <c r="L1246" s="50">
        <v>74.986256184716893</v>
      </c>
      <c r="M1246" s="47">
        <v>0.20145084061108701</v>
      </c>
      <c r="N1246" s="50">
        <v>70.673635307781694</v>
      </c>
    </row>
    <row r="1247" spans="1:14" x14ac:dyDescent="0.2">
      <c r="A1247" s="57" t="s">
        <v>2657</v>
      </c>
      <c r="B1247" s="44" t="s">
        <v>2658</v>
      </c>
      <c r="C1247" s="45">
        <v>42</v>
      </c>
      <c r="D1247" s="46" t="s">
        <v>335</v>
      </c>
      <c r="E1247" s="47">
        <v>0.883886765680724</v>
      </c>
      <c r="F1247" s="48">
        <v>88.730071467839494</v>
      </c>
      <c r="G1247" s="47">
        <v>0.79022125236575702</v>
      </c>
      <c r="H1247" s="50">
        <v>69.105691056910601</v>
      </c>
      <c r="I1247" s="76" t="str">
        <f t="shared" si="38"/>
        <v>No</v>
      </c>
      <c r="J1247" s="49" t="str">
        <f t="shared" si="39"/>
        <v>No</v>
      </c>
      <c r="K1247" s="47">
        <v>0.167834350270786</v>
      </c>
      <c r="L1247" s="50">
        <v>61.682242990654203</v>
      </c>
      <c r="M1247" s="47">
        <v>0.16772767003258801</v>
      </c>
      <c r="N1247" s="50">
        <v>55.923344947735202</v>
      </c>
    </row>
    <row r="1248" spans="1:14" x14ac:dyDescent="0.2">
      <c r="A1248" s="57" t="s">
        <v>2659</v>
      </c>
      <c r="B1248" s="44" t="s">
        <v>2660</v>
      </c>
      <c r="C1248" s="45">
        <v>42</v>
      </c>
      <c r="D1248" s="46" t="s">
        <v>335</v>
      </c>
      <c r="E1248" s="47">
        <v>0.84597864664487399</v>
      </c>
      <c r="F1248" s="48">
        <v>78.284771852666296</v>
      </c>
      <c r="G1248" s="47">
        <v>0.70953068855761603</v>
      </c>
      <c r="H1248" s="50">
        <v>44.541231126596998</v>
      </c>
      <c r="I1248" s="76" t="str">
        <f t="shared" si="38"/>
        <v>No</v>
      </c>
      <c r="J1248" s="49" t="str">
        <f t="shared" si="39"/>
        <v>No</v>
      </c>
      <c r="K1248" s="47">
        <v>0.22611227029712599</v>
      </c>
      <c r="L1248" s="50">
        <v>83.067619571193006</v>
      </c>
      <c r="M1248" s="47">
        <v>0.32038562318111002</v>
      </c>
      <c r="N1248" s="50">
        <v>92.276422764227604</v>
      </c>
    </row>
    <row r="1249" spans="1:14" x14ac:dyDescent="0.2">
      <c r="A1249" s="57" t="s">
        <v>2661</v>
      </c>
      <c r="B1249" s="44" t="s">
        <v>2662</v>
      </c>
      <c r="C1249" s="45">
        <v>42</v>
      </c>
      <c r="D1249" s="46" t="s">
        <v>335</v>
      </c>
      <c r="E1249" s="47">
        <v>0.86019864352575204</v>
      </c>
      <c r="F1249" s="48">
        <v>83.452446399120404</v>
      </c>
      <c r="G1249" s="47">
        <v>0.72930014821587896</v>
      </c>
      <c r="H1249" s="50">
        <v>50.4645760743322</v>
      </c>
      <c r="I1249" s="76" t="str">
        <f t="shared" si="38"/>
        <v>No</v>
      </c>
      <c r="J1249" s="49" t="str">
        <f t="shared" si="39"/>
        <v>No</v>
      </c>
      <c r="K1249" s="47">
        <v>0.14258938330198601</v>
      </c>
      <c r="L1249" s="50">
        <v>46.179219351291898</v>
      </c>
      <c r="M1249" s="47">
        <v>0.14472489137716801</v>
      </c>
      <c r="N1249" s="50">
        <v>44.483159117305497</v>
      </c>
    </row>
    <row r="1250" spans="1:14" x14ac:dyDescent="0.2">
      <c r="A1250" s="57" t="s">
        <v>2663</v>
      </c>
      <c r="B1250" s="44" t="s">
        <v>2664</v>
      </c>
      <c r="C1250" s="45">
        <v>42</v>
      </c>
      <c r="D1250" s="46" t="s">
        <v>335</v>
      </c>
      <c r="E1250" s="47">
        <v>0.81502037270960304</v>
      </c>
      <c r="F1250" s="48">
        <v>68.059373282023103</v>
      </c>
      <c r="G1250" s="47">
        <v>0.65565888230067004</v>
      </c>
      <c r="H1250" s="50">
        <v>28.222996515679402</v>
      </c>
      <c r="I1250" s="76" t="str">
        <f t="shared" si="38"/>
        <v>No</v>
      </c>
      <c r="J1250" s="49" t="str">
        <f t="shared" si="39"/>
        <v>No</v>
      </c>
      <c r="K1250" s="47">
        <v>0.39165729963259899</v>
      </c>
      <c r="L1250" s="50">
        <v>98.075865860362796</v>
      </c>
      <c r="M1250" s="47">
        <v>0.46610850229942502</v>
      </c>
      <c r="N1250" s="50">
        <v>99.128919860627207</v>
      </c>
    </row>
    <row r="1251" spans="1:14" x14ac:dyDescent="0.2">
      <c r="A1251" s="57" t="s">
        <v>2665</v>
      </c>
      <c r="B1251" s="44" t="s">
        <v>2666</v>
      </c>
      <c r="C1251" s="45">
        <v>42</v>
      </c>
      <c r="D1251" s="46" t="s">
        <v>335</v>
      </c>
      <c r="E1251" s="47">
        <v>0.88159079485262204</v>
      </c>
      <c r="F1251" s="48">
        <v>88.290269378779598</v>
      </c>
      <c r="G1251" s="47">
        <v>0.75371019997486099</v>
      </c>
      <c r="H1251" s="50">
        <v>57.607433217189303</v>
      </c>
      <c r="I1251" s="76" t="str">
        <f t="shared" si="38"/>
        <v>No</v>
      </c>
      <c r="J1251" s="49" t="str">
        <f t="shared" si="39"/>
        <v>No</v>
      </c>
      <c r="K1251" s="47">
        <v>0.15484670228518199</v>
      </c>
      <c r="L1251" s="50">
        <v>54.8653106102254</v>
      </c>
      <c r="M1251" s="47">
        <v>0.15842288010587</v>
      </c>
      <c r="N1251" s="50">
        <v>52.148664343786301</v>
      </c>
    </row>
    <row r="1252" spans="1:14" x14ac:dyDescent="0.2">
      <c r="A1252" s="57" t="s">
        <v>2667</v>
      </c>
      <c r="B1252" s="44" t="s">
        <v>2668</v>
      </c>
      <c r="C1252" s="45">
        <v>42</v>
      </c>
      <c r="D1252" s="46" t="s">
        <v>335</v>
      </c>
      <c r="E1252" s="47">
        <v>0.88973165613082394</v>
      </c>
      <c r="F1252" s="48">
        <v>89.9395272127543</v>
      </c>
      <c r="G1252" s="47">
        <v>0.76990228799851801</v>
      </c>
      <c r="H1252" s="50">
        <v>62.369337979094098</v>
      </c>
      <c r="I1252" s="76" t="str">
        <f t="shared" si="38"/>
        <v>No</v>
      </c>
      <c r="J1252" s="49" t="str">
        <f t="shared" si="39"/>
        <v>No</v>
      </c>
      <c r="K1252" s="47">
        <v>0.159642974329017</v>
      </c>
      <c r="L1252" s="50">
        <v>57.504123144584902</v>
      </c>
      <c r="M1252" s="47">
        <v>0.16073362213950701</v>
      </c>
      <c r="N1252" s="50">
        <v>53.310104529616702</v>
      </c>
    </row>
    <row r="1253" spans="1:14" x14ac:dyDescent="0.2">
      <c r="A1253" s="148" t="s">
        <v>2669</v>
      </c>
      <c r="B1253" s="44" t="s">
        <v>2670</v>
      </c>
      <c r="C1253" s="45">
        <v>42</v>
      </c>
      <c r="D1253" s="46" t="s">
        <v>335</v>
      </c>
      <c r="E1253" s="47">
        <v>0.90048080304676104</v>
      </c>
      <c r="F1253" s="48">
        <v>92.523364485981304</v>
      </c>
      <c r="G1253" s="47">
        <v>0.86982990293562801</v>
      </c>
      <c r="H1253" s="50">
        <v>89.663182346109195</v>
      </c>
      <c r="I1253" s="76" t="str">
        <f t="shared" si="38"/>
        <v>No</v>
      </c>
      <c r="J1253" s="49" t="str">
        <f t="shared" si="39"/>
        <v>Yes</v>
      </c>
      <c r="K1253" s="47">
        <v>0.164613698924966</v>
      </c>
      <c r="L1253" s="50">
        <v>59.703133589884601</v>
      </c>
      <c r="M1253" s="47">
        <v>0.155265856443073</v>
      </c>
      <c r="N1253" s="50">
        <v>50.2322880371661</v>
      </c>
    </row>
    <row r="1254" spans="1:14" x14ac:dyDescent="0.2">
      <c r="A1254" s="57" t="s">
        <v>2671</v>
      </c>
      <c r="B1254" s="44" t="s">
        <v>2672</v>
      </c>
      <c r="C1254" s="45">
        <v>42</v>
      </c>
      <c r="D1254" s="46" t="s">
        <v>335</v>
      </c>
      <c r="E1254" s="47">
        <v>0.82479167946534904</v>
      </c>
      <c r="F1254" s="48">
        <v>71.192963166574998</v>
      </c>
      <c r="G1254" s="47">
        <v>0.76442926828729896</v>
      </c>
      <c r="H1254" s="50">
        <v>60.685249709639997</v>
      </c>
      <c r="I1254" s="76" t="str">
        <f t="shared" si="38"/>
        <v>No</v>
      </c>
      <c r="J1254" s="49" t="str">
        <f t="shared" si="39"/>
        <v>No</v>
      </c>
      <c r="K1254" s="47">
        <v>0.241310426664267</v>
      </c>
      <c r="L1254" s="50">
        <v>86.750962067069807</v>
      </c>
      <c r="M1254" s="47">
        <v>0.17668822472297799</v>
      </c>
      <c r="N1254" s="50">
        <v>60.162601626016297</v>
      </c>
    </row>
    <row r="1255" spans="1:14" x14ac:dyDescent="0.2">
      <c r="A1255" s="148" t="s">
        <v>2673</v>
      </c>
      <c r="B1255" s="44" t="s">
        <v>2674</v>
      </c>
      <c r="C1255" s="45">
        <v>42</v>
      </c>
      <c r="D1255" s="46" t="s">
        <v>335</v>
      </c>
      <c r="E1255" s="47">
        <v>0.90513393590893798</v>
      </c>
      <c r="F1255" s="48">
        <v>93.402968664101195</v>
      </c>
      <c r="G1255" s="47">
        <v>0.87167350567952095</v>
      </c>
      <c r="H1255" s="50">
        <v>89.837398373983703</v>
      </c>
      <c r="I1255" s="76" t="str">
        <f t="shared" si="38"/>
        <v>No</v>
      </c>
      <c r="J1255" s="49" t="str">
        <f t="shared" si="39"/>
        <v>Yes</v>
      </c>
      <c r="K1255" s="47">
        <v>0.151025560244678</v>
      </c>
      <c r="L1255" s="50">
        <v>52.391423859263298</v>
      </c>
      <c r="M1255" s="47">
        <v>0.149420964033607</v>
      </c>
      <c r="N1255" s="50">
        <v>47.212543554006999</v>
      </c>
    </row>
    <row r="1256" spans="1:14" x14ac:dyDescent="0.2">
      <c r="A1256" s="148" t="s">
        <v>2675</v>
      </c>
      <c r="B1256" s="44" t="s">
        <v>2676</v>
      </c>
      <c r="C1256" s="45">
        <v>42</v>
      </c>
      <c r="D1256" s="46" t="s">
        <v>335</v>
      </c>
      <c r="E1256" s="47">
        <v>0.90144601381360601</v>
      </c>
      <c r="F1256" s="48">
        <v>92.853216052776304</v>
      </c>
      <c r="G1256" s="47">
        <v>0.85779832331642203</v>
      </c>
      <c r="H1256" s="50">
        <v>86.875725900116095</v>
      </c>
      <c r="I1256" s="76" t="str">
        <f t="shared" si="38"/>
        <v>No</v>
      </c>
      <c r="J1256" s="49" t="str">
        <f t="shared" si="39"/>
        <v>Yes</v>
      </c>
      <c r="K1256" s="47">
        <v>0.17873406518124799</v>
      </c>
      <c r="L1256" s="50">
        <v>67.289719626168207</v>
      </c>
      <c r="M1256" s="47">
        <v>0.183073473809795</v>
      </c>
      <c r="N1256" s="50">
        <v>62.833914053426199</v>
      </c>
    </row>
    <row r="1257" spans="1:14" x14ac:dyDescent="0.2">
      <c r="A1257" s="148" t="s">
        <v>2677</v>
      </c>
      <c r="B1257" s="44" t="s">
        <v>2678</v>
      </c>
      <c r="C1257" s="45">
        <v>42</v>
      </c>
      <c r="D1257" s="46" t="s">
        <v>335</v>
      </c>
      <c r="E1257" s="47">
        <v>0.92095847660209695</v>
      </c>
      <c r="F1257" s="48">
        <v>96.371632765255598</v>
      </c>
      <c r="G1257" s="47">
        <v>0.87699452747630302</v>
      </c>
      <c r="H1257" s="50">
        <v>91.405342624854796</v>
      </c>
      <c r="I1257" s="76" t="str">
        <f t="shared" si="38"/>
        <v>Yes</v>
      </c>
      <c r="J1257" s="49" t="str">
        <f t="shared" si="39"/>
        <v>Yes</v>
      </c>
      <c r="K1257" s="47">
        <v>0.141203369746012</v>
      </c>
      <c r="L1257" s="50">
        <v>44.6399120395822</v>
      </c>
      <c r="M1257" s="47">
        <v>0.138253332604551</v>
      </c>
      <c r="N1257" s="50">
        <v>40.708478513356603</v>
      </c>
    </row>
    <row r="1258" spans="1:14" x14ac:dyDescent="0.2">
      <c r="A1258" s="148" t="s">
        <v>2679</v>
      </c>
      <c r="B1258" s="44" t="s">
        <v>2680</v>
      </c>
      <c r="C1258" s="45">
        <v>42</v>
      </c>
      <c r="D1258" s="46" t="s">
        <v>335</v>
      </c>
      <c r="E1258" s="47">
        <v>0.91390799435983205</v>
      </c>
      <c r="F1258" s="48">
        <v>95.327102803738299</v>
      </c>
      <c r="G1258" s="47">
        <v>0.88396601635102001</v>
      </c>
      <c r="H1258" s="50">
        <v>92.450638792102197</v>
      </c>
      <c r="I1258" s="76" t="str">
        <f t="shared" si="38"/>
        <v>Yes</v>
      </c>
      <c r="J1258" s="49" t="str">
        <f t="shared" si="39"/>
        <v>Yes</v>
      </c>
      <c r="K1258" s="47">
        <v>0.20025532589256601</v>
      </c>
      <c r="L1258" s="50">
        <v>75.590984057174296</v>
      </c>
      <c r="M1258" s="47">
        <v>0.19768819526690301</v>
      </c>
      <c r="N1258" s="50">
        <v>69.279907084785094</v>
      </c>
    </row>
    <row r="1259" spans="1:14" x14ac:dyDescent="0.2">
      <c r="A1259" s="57" t="s">
        <v>2681</v>
      </c>
      <c r="B1259" s="44" t="s">
        <v>2682</v>
      </c>
      <c r="C1259" s="45">
        <v>42</v>
      </c>
      <c r="D1259" s="46" t="s">
        <v>335</v>
      </c>
      <c r="E1259" s="47">
        <v>0.84690296913305496</v>
      </c>
      <c r="F1259" s="48">
        <v>78.614623419461196</v>
      </c>
      <c r="G1259" s="47">
        <v>0.65502032945356303</v>
      </c>
      <c r="H1259" s="50">
        <v>28.048780487804901</v>
      </c>
      <c r="I1259" s="76" t="str">
        <f t="shared" si="38"/>
        <v>No</v>
      </c>
      <c r="J1259" s="49" t="str">
        <f t="shared" si="39"/>
        <v>No</v>
      </c>
      <c r="K1259" s="47">
        <v>0.13838167546968699</v>
      </c>
      <c r="L1259" s="50">
        <v>41.9461242440902</v>
      </c>
      <c r="M1259" s="47">
        <v>0.14008234270133901</v>
      </c>
      <c r="N1259" s="50">
        <v>42.044134727061603</v>
      </c>
    </row>
    <row r="1260" spans="1:14" x14ac:dyDescent="0.2">
      <c r="A1260" s="57" t="s">
        <v>2683</v>
      </c>
      <c r="B1260" s="44" t="s">
        <v>2684</v>
      </c>
      <c r="C1260" s="45">
        <v>42</v>
      </c>
      <c r="D1260" s="46" t="s">
        <v>335</v>
      </c>
      <c r="E1260" s="47">
        <v>0.887788689393612</v>
      </c>
      <c r="F1260" s="48">
        <v>89.389774601429394</v>
      </c>
      <c r="G1260" s="47">
        <v>0.77988733083974104</v>
      </c>
      <c r="H1260" s="50">
        <v>65.911730545876907</v>
      </c>
      <c r="I1260" s="76" t="str">
        <f t="shared" si="38"/>
        <v>No</v>
      </c>
      <c r="J1260" s="49" t="str">
        <f t="shared" si="39"/>
        <v>No</v>
      </c>
      <c r="K1260" s="47">
        <v>0.17832579596734799</v>
      </c>
      <c r="L1260" s="50">
        <v>67.124793842770799</v>
      </c>
      <c r="M1260" s="47">
        <v>0.27415921786769898</v>
      </c>
      <c r="N1260" s="50">
        <v>87.049941927990702</v>
      </c>
    </row>
    <row r="1261" spans="1:14" x14ac:dyDescent="0.2">
      <c r="A1261" s="148" t="s">
        <v>2685</v>
      </c>
      <c r="B1261" s="44" t="s">
        <v>2686</v>
      </c>
      <c r="C1261" s="45">
        <v>42</v>
      </c>
      <c r="D1261" s="46" t="s">
        <v>335</v>
      </c>
      <c r="E1261" s="47">
        <v>0.93610655882914895</v>
      </c>
      <c r="F1261" s="48">
        <v>98.515667949422806</v>
      </c>
      <c r="G1261" s="47">
        <v>0.88530647814095498</v>
      </c>
      <c r="H1261" s="50">
        <v>92.624854819976804</v>
      </c>
      <c r="I1261" s="76" t="str">
        <f t="shared" si="38"/>
        <v>Yes</v>
      </c>
      <c r="J1261" s="49" t="str">
        <f t="shared" si="39"/>
        <v>Yes</v>
      </c>
      <c r="K1261" s="47">
        <v>0.120703348764138</v>
      </c>
      <c r="L1261" s="50">
        <v>22.100054975261099</v>
      </c>
      <c r="M1261" s="47">
        <v>0.12119365459246501</v>
      </c>
      <c r="N1261" s="50">
        <v>25.4355400696864</v>
      </c>
    </row>
    <row r="1262" spans="1:14" x14ac:dyDescent="0.2">
      <c r="A1262" s="148" t="s">
        <v>2687</v>
      </c>
      <c r="B1262" s="44" t="s">
        <v>2688</v>
      </c>
      <c r="C1262" s="45">
        <v>42</v>
      </c>
      <c r="D1262" s="46" t="s">
        <v>335</v>
      </c>
      <c r="E1262" s="47">
        <v>0.911411365967427</v>
      </c>
      <c r="F1262" s="48">
        <v>94.832325453545906</v>
      </c>
      <c r="G1262" s="47">
        <v>0.88134859558360401</v>
      </c>
      <c r="H1262" s="50">
        <v>91.986062717769997</v>
      </c>
      <c r="I1262" s="76" t="str">
        <f t="shared" si="38"/>
        <v>Yes</v>
      </c>
      <c r="J1262" s="49" t="str">
        <f t="shared" si="39"/>
        <v>Yes</v>
      </c>
      <c r="K1262" s="47">
        <v>0.16615897007170599</v>
      </c>
      <c r="L1262" s="50">
        <v>60.747663551401899</v>
      </c>
      <c r="M1262" s="47">
        <v>0.16528381362907901</v>
      </c>
      <c r="N1262" s="50">
        <v>54.878048780487802</v>
      </c>
    </row>
    <row r="1263" spans="1:14" x14ac:dyDescent="0.2">
      <c r="A1263" s="148" t="s">
        <v>2689</v>
      </c>
      <c r="B1263" s="44" t="s">
        <v>2690</v>
      </c>
      <c r="C1263" s="45">
        <v>42</v>
      </c>
      <c r="D1263" s="46" t="s">
        <v>335</v>
      </c>
      <c r="E1263" s="47">
        <v>0.90584862749078099</v>
      </c>
      <c r="F1263" s="48">
        <v>93.6228697086311</v>
      </c>
      <c r="G1263" s="47">
        <v>0.87379922928015596</v>
      </c>
      <c r="H1263" s="50">
        <v>90.418118466899003</v>
      </c>
      <c r="I1263" s="76" t="str">
        <f t="shared" si="38"/>
        <v>Yes</v>
      </c>
      <c r="J1263" s="49" t="str">
        <f t="shared" si="39"/>
        <v>Yes</v>
      </c>
      <c r="K1263" s="47">
        <v>0.195420885770824</v>
      </c>
      <c r="L1263" s="50">
        <v>74.051676745464505</v>
      </c>
      <c r="M1263" s="47">
        <v>0.19902907150632099</v>
      </c>
      <c r="N1263" s="50">
        <v>69.918699186991901</v>
      </c>
    </row>
    <row r="1264" spans="1:14" x14ac:dyDescent="0.2">
      <c r="A1264" s="148" t="s">
        <v>2691</v>
      </c>
      <c r="B1264" s="44" t="s">
        <v>2692</v>
      </c>
      <c r="C1264" s="45">
        <v>42</v>
      </c>
      <c r="D1264" s="46" t="s">
        <v>335</v>
      </c>
      <c r="E1264" s="47">
        <v>0.91525794196196597</v>
      </c>
      <c r="F1264" s="48">
        <v>95.437053326003294</v>
      </c>
      <c r="G1264" s="47">
        <v>0.88191944104012299</v>
      </c>
      <c r="H1264" s="50">
        <v>92.160278745644604</v>
      </c>
      <c r="I1264" s="76" t="str">
        <f t="shared" si="38"/>
        <v>Yes</v>
      </c>
      <c r="J1264" s="49" t="str">
        <f t="shared" si="39"/>
        <v>Yes</v>
      </c>
      <c r="K1264" s="47">
        <v>0.15628921669572801</v>
      </c>
      <c r="L1264" s="50">
        <v>56.019791094007701</v>
      </c>
      <c r="M1264" s="47">
        <v>0.15582509522825699</v>
      </c>
      <c r="N1264" s="50">
        <v>50.6387921022067</v>
      </c>
    </row>
    <row r="1265" spans="1:14" x14ac:dyDescent="0.2">
      <c r="A1265" s="148" t="s">
        <v>2693</v>
      </c>
      <c r="B1265" s="44" t="s">
        <v>2694</v>
      </c>
      <c r="C1265" s="45">
        <v>42</v>
      </c>
      <c r="D1265" s="46" t="s">
        <v>335</v>
      </c>
      <c r="E1265" s="47">
        <v>0.92539366511744403</v>
      </c>
      <c r="F1265" s="48">
        <v>97.196261682243005</v>
      </c>
      <c r="G1265" s="47">
        <v>0.89878909068449397</v>
      </c>
      <c r="H1265" s="50">
        <v>94.599303135888505</v>
      </c>
      <c r="I1265" s="76" t="str">
        <f t="shared" si="38"/>
        <v>Yes</v>
      </c>
      <c r="J1265" s="49" t="str">
        <f t="shared" si="39"/>
        <v>Yes</v>
      </c>
      <c r="K1265" s="47">
        <v>0.156660804784337</v>
      </c>
      <c r="L1265" s="50">
        <v>56.184716877405201</v>
      </c>
      <c r="M1265" s="47">
        <v>0.15143526348552</v>
      </c>
      <c r="N1265" s="50">
        <v>48.315911730545899</v>
      </c>
    </row>
    <row r="1266" spans="1:14" x14ac:dyDescent="0.2">
      <c r="A1266" s="148" t="s">
        <v>2695</v>
      </c>
      <c r="B1266" s="44" t="s">
        <v>2696</v>
      </c>
      <c r="C1266" s="45">
        <v>42</v>
      </c>
      <c r="D1266" s="46" t="s">
        <v>335</v>
      </c>
      <c r="E1266" s="47">
        <v>0.90531696335368095</v>
      </c>
      <c r="F1266" s="48">
        <v>93.512919186366105</v>
      </c>
      <c r="G1266" s="47">
        <v>0.86564315333959296</v>
      </c>
      <c r="H1266" s="50">
        <v>88.850174216027895</v>
      </c>
      <c r="I1266" s="76" t="str">
        <f t="shared" si="38"/>
        <v>No</v>
      </c>
      <c r="J1266" s="49" t="str">
        <f t="shared" si="39"/>
        <v>Yes</v>
      </c>
      <c r="K1266" s="47">
        <v>0.14905554453842501</v>
      </c>
      <c r="L1266" s="50">
        <v>50.962067069818602</v>
      </c>
      <c r="M1266" s="47">
        <v>0.14732388904504101</v>
      </c>
      <c r="N1266" s="50">
        <v>46.109175377468098</v>
      </c>
    </row>
    <row r="1267" spans="1:14" x14ac:dyDescent="0.2">
      <c r="A1267" s="147" t="s">
        <v>2697</v>
      </c>
      <c r="B1267" s="44" t="s">
        <v>2698</v>
      </c>
      <c r="C1267" s="45">
        <v>42</v>
      </c>
      <c r="D1267" s="46" t="s">
        <v>335</v>
      </c>
      <c r="E1267" s="47">
        <v>0.90424512324505102</v>
      </c>
      <c r="F1267" s="48">
        <v>93.183067619571204</v>
      </c>
      <c r="G1267" s="47">
        <v>0.87294151419235999</v>
      </c>
      <c r="H1267" s="50">
        <v>90.127758420441396</v>
      </c>
      <c r="I1267" s="76" t="str">
        <f t="shared" si="38"/>
        <v>Yes</v>
      </c>
      <c r="J1267" s="49" t="str">
        <f t="shared" si="39"/>
        <v>Yes</v>
      </c>
      <c r="K1267" s="47">
        <v>0.22994214532812901</v>
      </c>
      <c r="L1267" s="50">
        <v>84.442001099505205</v>
      </c>
      <c r="M1267" s="47">
        <v>0.31786740232876798</v>
      </c>
      <c r="N1267" s="50">
        <v>91.986062717769997</v>
      </c>
    </row>
    <row r="1268" spans="1:14" x14ac:dyDescent="0.2">
      <c r="A1268" s="57" t="s">
        <v>2699</v>
      </c>
      <c r="B1268" s="44" t="s">
        <v>2700</v>
      </c>
      <c r="C1268" s="45">
        <v>42</v>
      </c>
      <c r="D1268" s="46" t="s">
        <v>335</v>
      </c>
      <c r="E1268" s="47">
        <v>0.73574416445294399</v>
      </c>
      <c r="F1268" s="48">
        <v>40.846619021440297</v>
      </c>
      <c r="G1268" s="47">
        <v>0.76961145592070701</v>
      </c>
      <c r="H1268" s="50">
        <v>62.195121951219498</v>
      </c>
      <c r="I1268" s="76" t="str">
        <f t="shared" si="38"/>
        <v>No</v>
      </c>
      <c r="J1268" s="49" t="str">
        <f t="shared" si="39"/>
        <v>No</v>
      </c>
      <c r="K1268" s="47">
        <v>0.121368589895338</v>
      </c>
      <c r="L1268" s="50">
        <v>23.034634414513501</v>
      </c>
      <c r="M1268" s="47">
        <v>0.119111770274231</v>
      </c>
      <c r="N1268" s="50">
        <v>23.403019744483199</v>
      </c>
    </row>
    <row r="1269" spans="1:14" x14ac:dyDescent="0.2">
      <c r="A1269" s="57" t="s">
        <v>2701</v>
      </c>
      <c r="B1269" s="44" t="s">
        <v>2702</v>
      </c>
      <c r="C1269" s="45">
        <v>42</v>
      </c>
      <c r="D1269" s="46" t="s">
        <v>335</v>
      </c>
      <c r="E1269" s="47">
        <v>0.62205084949810996</v>
      </c>
      <c r="F1269" s="48">
        <v>13.853765805387599</v>
      </c>
      <c r="G1269" s="47">
        <v>0.57165713201560497</v>
      </c>
      <c r="H1269" s="50">
        <v>8.4785133565621393</v>
      </c>
      <c r="I1269" s="76" t="str">
        <f t="shared" si="38"/>
        <v>No</v>
      </c>
      <c r="J1269" s="49" t="str">
        <f t="shared" si="39"/>
        <v>No</v>
      </c>
      <c r="K1269" s="47">
        <v>0.219098031561311</v>
      </c>
      <c r="L1269" s="50">
        <v>80.923584387025798</v>
      </c>
      <c r="M1269" s="47">
        <v>0.218405670810987</v>
      </c>
      <c r="N1269" s="50">
        <v>75.900116144018597</v>
      </c>
    </row>
    <row r="1270" spans="1:14" x14ac:dyDescent="0.2">
      <c r="A1270" s="148" t="s">
        <v>2703</v>
      </c>
      <c r="B1270" s="44" t="s">
        <v>2704</v>
      </c>
      <c r="C1270" s="45">
        <v>42</v>
      </c>
      <c r="D1270" s="46" t="s">
        <v>335</v>
      </c>
      <c r="E1270" s="47">
        <v>0.92997000392930795</v>
      </c>
      <c r="F1270" s="48">
        <v>98.020890599230299</v>
      </c>
      <c r="G1270" s="47">
        <v>0.89580441784143505</v>
      </c>
      <c r="H1270" s="50">
        <v>94.367015098722405</v>
      </c>
      <c r="I1270" s="76" t="str">
        <f t="shared" si="38"/>
        <v>Yes</v>
      </c>
      <c r="J1270" s="49" t="str">
        <f t="shared" si="39"/>
        <v>Yes</v>
      </c>
      <c r="K1270" s="47">
        <v>0.142507826221068</v>
      </c>
      <c r="L1270" s="50">
        <v>46.124244090159401</v>
      </c>
      <c r="M1270" s="47">
        <v>0.14126655542070399</v>
      </c>
      <c r="N1270" s="50">
        <v>43.089430894308897</v>
      </c>
    </row>
    <row r="1271" spans="1:14" x14ac:dyDescent="0.2">
      <c r="A1271" s="57" t="s">
        <v>2693</v>
      </c>
      <c r="B1271" s="44" t="s">
        <v>2705</v>
      </c>
      <c r="C1271" s="45">
        <v>42</v>
      </c>
      <c r="D1271" s="46" t="s">
        <v>335</v>
      </c>
      <c r="E1271" s="47">
        <v>0.69575649195706801</v>
      </c>
      <c r="F1271" s="48">
        <v>29.0269378779549</v>
      </c>
      <c r="G1271" s="47">
        <v>0.66946233986345105</v>
      </c>
      <c r="H1271" s="50">
        <v>32.6945412311266</v>
      </c>
      <c r="I1271" s="76" t="str">
        <f t="shared" si="38"/>
        <v>No</v>
      </c>
      <c r="J1271" s="49" t="str">
        <f t="shared" si="39"/>
        <v>No</v>
      </c>
      <c r="K1271" s="47">
        <v>0.23196798661681001</v>
      </c>
      <c r="L1271" s="50">
        <v>84.826827927432703</v>
      </c>
      <c r="M1271" s="47">
        <v>0.21540571590570301</v>
      </c>
      <c r="N1271" s="50">
        <v>74.564459930313603</v>
      </c>
    </row>
    <row r="1272" spans="1:14" x14ac:dyDescent="0.2">
      <c r="A1272" s="57" t="s">
        <v>2706</v>
      </c>
      <c r="B1272" s="44" t="s">
        <v>2707</v>
      </c>
      <c r="C1272" s="45">
        <v>42</v>
      </c>
      <c r="D1272" s="46" t="s">
        <v>335</v>
      </c>
      <c r="E1272" s="47">
        <v>0.65948311874120902</v>
      </c>
      <c r="F1272" s="48">
        <v>21.0555250137438</v>
      </c>
      <c r="G1272" s="47">
        <v>0.71290598469894495</v>
      </c>
      <c r="H1272" s="50">
        <v>46.167247386759598</v>
      </c>
      <c r="I1272" s="76" t="str">
        <f t="shared" si="38"/>
        <v>No</v>
      </c>
      <c r="J1272" s="49" t="str">
        <f t="shared" si="39"/>
        <v>No</v>
      </c>
      <c r="K1272" s="47">
        <v>0.20587762699043499</v>
      </c>
      <c r="L1272" s="50">
        <v>77.625068719076395</v>
      </c>
      <c r="M1272" s="47">
        <v>0.22913386865309199</v>
      </c>
      <c r="N1272" s="50">
        <v>78.222996515679398</v>
      </c>
    </row>
    <row r="1273" spans="1:14" x14ac:dyDescent="0.2">
      <c r="A1273" s="57" t="s">
        <v>546</v>
      </c>
      <c r="B1273" s="44" t="s">
        <v>2708</v>
      </c>
      <c r="C1273" s="45">
        <v>42</v>
      </c>
      <c r="D1273" s="46" t="s">
        <v>335</v>
      </c>
      <c r="E1273" s="47">
        <v>0.82250492902563599</v>
      </c>
      <c r="F1273" s="48">
        <v>70.368334249587704</v>
      </c>
      <c r="G1273" s="47">
        <v>0.64617549991942802</v>
      </c>
      <c r="H1273" s="50">
        <v>25.8420441347271</v>
      </c>
      <c r="I1273" s="76" t="str">
        <f t="shared" si="38"/>
        <v>No</v>
      </c>
      <c r="J1273" s="49" t="str">
        <f t="shared" si="39"/>
        <v>No</v>
      </c>
      <c r="K1273" s="47">
        <v>0.173656178041977</v>
      </c>
      <c r="L1273" s="50">
        <v>64.870808136338596</v>
      </c>
      <c r="M1273" s="47">
        <v>0.16159040364324001</v>
      </c>
      <c r="N1273" s="50">
        <v>53.658536585365901</v>
      </c>
    </row>
    <row r="1274" spans="1:14" x14ac:dyDescent="0.2">
      <c r="A1274" s="57" t="s">
        <v>2709</v>
      </c>
      <c r="B1274" s="44" t="s">
        <v>2710</v>
      </c>
      <c r="C1274" s="45">
        <v>42</v>
      </c>
      <c r="D1274" s="46" t="s">
        <v>335</v>
      </c>
      <c r="E1274" s="47">
        <v>0.79056091143103202</v>
      </c>
      <c r="F1274" s="48">
        <v>58.0538757559098</v>
      </c>
      <c r="G1274" s="47">
        <v>0.59319643750626405</v>
      </c>
      <c r="H1274" s="50">
        <v>12.9500580720093</v>
      </c>
      <c r="I1274" s="76" t="str">
        <f t="shared" si="38"/>
        <v>No</v>
      </c>
      <c r="J1274" s="49" t="str">
        <f t="shared" si="39"/>
        <v>No</v>
      </c>
      <c r="K1274" s="47">
        <v>0.22394646853237701</v>
      </c>
      <c r="L1274" s="50">
        <v>82.352941176470594</v>
      </c>
      <c r="M1274" s="47">
        <v>0.24382186619214599</v>
      </c>
      <c r="N1274" s="50">
        <v>81.765389082462306</v>
      </c>
    </row>
    <row r="1275" spans="1:14" x14ac:dyDescent="0.2">
      <c r="A1275" s="57" t="s">
        <v>2711</v>
      </c>
      <c r="B1275" s="44" t="s">
        <v>2712</v>
      </c>
      <c r="C1275" s="45">
        <v>42</v>
      </c>
      <c r="D1275" s="46" t="s">
        <v>335</v>
      </c>
      <c r="E1275" s="47">
        <v>0.87780896449832302</v>
      </c>
      <c r="F1275" s="48">
        <v>87.630566245189698</v>
      </c>
      <c r="G1275" s="47">
        <v>0.72678358477314198</v>
      </c>
      <c r="H1275" s="50">
        <v>49.9419279907085</v>
      </c>
      <c r="I1275" s="76" t="str">
        <f t="shared" si="38"/>
        <v>No</v>
      </c>
      <c r="J1275" s="49" t="str">
        <f t="shared" si="39"/>
        <v>No</v>
      </c>
      <c r="K1275" s="47">
        <v>0.21298468115196301</v>
      </c>
      <c r="L1275" s="50">
        <v>79.384277075316106</v>
      </c>
      <c r="M1275" s="47">
        <v>0.216956254465693</v>
      </c>
      <c r="N1275" s="50">
        <v>75.029036004645803</v>
      </c>
    </row>
    <row r="1276" spans="1:14" x14ac:dyDescent="0.2">
      <c r="A1276" s="57" t="s">
        <v>2713</v>
      </c>
      <c r="B1276" s="44" t="s">
        <v>2714</v>
      </c>
      <c r="C1276" s="45">
        <v>42</v>
      </c>
      <c r="D1276" s="46" t="s">
        <v>335</v>
      </c>
      <c r="E1276" s="47">
        <v>0.66326270909002105</v>
      </c>
      <c r="F1276" s="48">
        <v>22.045079714128601</v>
      </c>
      <c r="G1276" s="47">
        <v>0.66455029588583003</v>
      </c>
      <c r="H1276" s="50">
        <v>31.010452961672499</v>
      </c>
      <c r="I1276" s="76" t="str">
        <f t="shared" si="38"/>
        <v>No</v>
      </c>
      <c r="J1276" s="49" t="str">
        <f t="shared" si="39"/>
        <v>No</v>
      </c>
      <c r="K1276" s="47">
        <v>0.229730763688583</v>
      </c>
      <c r="L1276" s="50">
        <v>84.277075316107798</v>
      </c>
      <c r="M1276" s="47">
        <v>0.21205054034223</v>
      </c>
      <c r="N1276" s="50">
        <v>73.461091753774696</v>
      </c>
    </row>
    <row r="1277" spans="1:14" x14ac:dyDescent="0.2">
      <c r="A1277" s="57" t="s">
        <v>536</v>
      </c>
      <c r="B1277" s="44" t="s">
        <v>2715</v>
      </c>
      <c r="C1277" s="45">
        <v>42</v>
      </c>
      <c r="D1277" s="46" t="s">
        <v>335</v>
      </c>
      <c r="E1277" s="47">
        <v>0.60677798214888701</v>
      </c>
      <c r="F1277" s="48">
        <v>11.4898295766905</v>
      </c>
      <c r="G1277" s="47">
        <v>0.57306414900591796</v>
      </c>
      <c r="H1277" s="50">
        <v>8.7688734030197395</v>
      </c>
      <c r="I1277" s="76" t="str">
        <f t="shared" si="38"/>
        <v>No</v>
      </c>
      <c r="J1277" s="49" t="str">
        <f t="shared" si="39"/>
        <v>No</v>
      </c>
      <c r="K1277" s="47">
        <v>0.22301908020081901</v>
      </c>
      <c r="L1277" s="50">
        <v>82.133040131940604</v>
      </c>
      <c r="M1277" s="47">
        <v>0.21563395822136999</v>
      </c>
      <c r="N1277" s="50">
        <v>74.680603948896604</v>
      </c>
    </row>
    <row r="1278" spans="1:14" x14ac:dyDescent="0.2">
      <c r="A1278" s="57" t="s">
        <v>2716</v>
      </c>
      <c r="B1278" s="44" t="s">
        <v>2716</v>
      </c>
      <c r="C1278" s="45">
        <v>42</v>
      </c>
      <c r="D1278" s="46" t="s">
        <v>335</v>
      </c>
      <c r="E1278" s="47">
        <v>0.65164024301358603</v>
      </c>
      <c r="F1278" s="48">
        <v>19.901044529961499</v>
      </c>
      <c r="G1278" s="47">
        <v>0.63170694900700197</v>
      </c>
      <c r="H1278" s="50">
        <v>21.312427409988398</v>
      </c>
      <c r="I1278" s="76" t="str">
        <f t="shared" si="38"/>
        <v>No</v>
      </c>
      <c r="J1278" s="49" t="str">
        <f t="shared" si="39"/>
        <v>No</v>
      </c>
      <c r="K1278" s="47">
        <v>0.22920778803137901</v>
      </c>
      <c r="L1278" s="50">
        <v>84.167124793842802</v>
      </c>
      <c r="M1278" s="47">
        <v>0.21695610520456399</v>
      </c>
      <c r="N1278" s="50">
        <v>74.970963995354197</v>
      </c>
    </row>
    <row r="1279" spans="1:14" x14ac:dyDescent="0.2">
      <c r="A1279" s="57" t="s">
        <v>2717</v>
      </c>
      <c r="B1279" s="44" t="s">
        <v>2718</v>
      </c>
      <c r="C1279" s="45">
        <v>42</v>
      </c>
      <c r="D1279" s="46" t="s">
        <v>335</v>
      </c>
      <c r="E1279" s="47">
        <v>0.63415218684581398</v>
      </c>
      <c r="F1279" s="48">
        <v>16.1077515118197</v>
      </c>
      <c r="G1279" s="47">
        <v>0.71979588767569702</v>
      </c>
      <c r="H1279" s="50">
        <v>48.257839721254399</v>
      </c>
      <c r="I1279" s="76" t="str">
        <f t="shared" si="38"/>
        <v>No</v>
      </c>
      <c r="J1279" s="49" t="str">
        <f t="shared" si="39"/>
        <v>No</v>
      </c>
      <c r="K1279" s="47">
        <v>0.14163413504494299</v>
      </c>
      <c r="L1279" s="50">
        <v>44.914788345244602</v>
      </c>
      <c r="M1279" s="47">
        <v>0.128195785746957</v>
      </c>
      <c r="N1279" s="50">
        <v>33.1010452961672</v>
      </c>
    </row>
    <row r="1280" spans="1:14" x14ac:dyDescent="0.2">
      <c r="A1280" s="57" t="s">
        <v>2719</v>
      </c>
      <c r="B1280" s="44" t="s">
        <v>2720</v>
      </c>
      <c r="C1280" s="45">
        <v>42</v>
      </c>
      <c r="D1280" s="46" t="s">
        <v>335</v>
      </c>
      <c r="E1280" s="47">
        <v>0.67425314489019506</v>
      </c>
      <c r="F1280" s="48">
        <v>24.354040681693199</v>
      </c>
      <c r="G1280" s="47">
        <v>0.65294162169151104</v>
      </c>
      <c r="H1280" s="50">
        <v>27.584204413472701</v>
      </c>
      <c r="I1280" s="76" t="str">
        <f t="shared" si="38"/>
        <v>No</v>
      </c>
      <c r="J1280" s="49" t="str">
        <f t="shared" si="39"/>
        <v>No</v>
      </c>
      <c r="K1280" s="47">
        <v>0.23567123798655301</v>
      </c>
      <c r="L1280" s="50">
        <v>85.596481583287499</v>
      </c>
      <c r="M1280" s="47">
        <v>0.22985474704792999</v>
      </c>
      <c r="N1280" s="50">
        <v>78.397212543554005</v>
      </c>
    </row>
    <row r="1281" spans="1:14" x14ac:dyDescent="0.2">
      <c r="A1281" s="57" t="s">
        <v>2721</v>
      </c>
      <c r="B1281" s="44" t="s">
        <v>2722</v>
      </c>
      <c r="C1281" s="45">
        <v>42</v>
      </c>
      <c r="D1281" s="46" t="s">
        <v>335</v>
      </c>
      <c r="E1281" s="47">
        <v>0.61678509863930198</v>
      </c>
      <c r="F1281" s="48">
        <v>12.809235843870299</v>
      </c>
      <c r="G1281" s="47">
        <v>0.57411991681927899</v>
      </c>
      <c r="H1281" s="50">
        <v>8.8850174216027895</v>
      </c>
      <c r="I1281" s="76" t="str">
        <f t="shared" si="38"/>
        <v>No</v>
      </c>
      <c r="J1281" s="49" t="str">
        <f t="shared" si="39"/>
        <v>No</v>
      </c>
      <c r="K1281" s="47">
        <v>0.21343056175401401</v>
      </c>
      <c r="L1281" s="50">
        <v>79.604178119846097</v>
      </c>
      <c r="M1281" s="47">
        <v>0.183128528858893</v>
      </c>
      <c r="N1281" s="50">
        <v>62.950058072009298</v>
      </c>
    </row>
    <row r="1282" spans="1:14" x14ac:dyDescent="0.2">
      <c r="A1282" s="57" t="s">
        <v>2723</v>
      </c>
      <c r="B1282" s="44" t="s">
        <v>2724</v>
      </c>
      <c r="C1282" s="45">
        <v>42</v>
      </c>
      <c r="D1282" s="46" t="s">
        <v>335</v>
      </c>
      <c r="E1282" s="47">
        <v>0.84826121665832399</v>
      </c>
      <c r="F1282" s="48">
        <v>79.054425508521206</v>
      </c>
      <c r="G1282" s="47">
        <v>0.61263195429845696</v>
      </c>
      <c r="H1282" s="50">
        <v>16.6666666666667</v>
      </c>
      <c r="I1282" s="76" t="str">
        <f t="shared" si="38"/>
        <v>No</v>
      </c>
      <c r="J1282" s="49" t="str">
        <f t="shared" si="39"/>
        <v>No</v>
      </c>
      <c r="K1282" s="47">
        <v>0.20212619702895901</v>
      </c>
      <c r="L1282" s="50">
        <v>76.360637713029107</v>
      </c>
      <c r="M1282" s="47">
        <v>0.20871361861662199</v>
      </c>
      <c r="N1282" s="50">
        <v>72.531939605110296</v>
      </c>
    </row>
    <row r="1283" spans="1:14" x14ac:dyDescent="0.2">
      <c r="A1283" s="57" t="s">
        <v>2725</v>
      </c>
      <c r="B1283" s="44" t="s">
        <v>2726</v>
      </c>
      <c r="C1283" s="45">
        <v>42</v>
      </c>
      <c r="D1283" s="46" t="s">
        <v>335</v>
      </c>
      <c r="E1283" s="47">
        <v>0.70552010439799895</v>
      </c>
      <c r="F1283" s="48">
        <v>31.1159978009896</v>
      </c>
      <c r="G1283" s="47">
        <v>0.71940983740381603</v>
      </c>
      <c r="H1283" s="50">
        <v>48.141695702671299</v>
      </c>
      <c r="I1283" s="76" t="str">
        <f t="shared" si="38"/>
        <v>No</v>
      </c>
      <c r="J1283" s="49" t="str">
        <f t="shared" si="39"/>
        <v>No</v>
      </c>
      <c r="K1283" s="47">
        <v>0.216484804490504</v>
      </c>
      <c r="L1283" s="50">
        <v>80.263881253435997</v>
      </c>
      <c r="M1283" s="47">
        <v>0.21080475399888399</v>
      </c>
      <c r="N1283" s="50">
        <v>73.054587688734003</v>
      </c>
    </row>
    <row r="1284" spans="1:14" x14ac:dyDescent="0.2">
      <c r="A1284" s="57" t="s">
        <v>2727</v>
      </c>
      <c r="B1284" s="44" t="s">
        <v>2728</v>
      </c>
      <c r="C1284" s="45">
        <v>42</v>
      </c>
      <c r="D1284" s="46" t="s">
        <v>335</v>
      </c>
      <c r="E1284" s="47">
        <v>0.70515936660828304</v>
      </c>
      <c r="F1284" s="48">
        <v>31.061022539857099</v>
      </c>
      <c r="G1284" s="47">
        <v>0.72082179216867504</v>
      </c>
      <c r="H1284" s="50">
        <v>48.432055749128899</v>
      </c>
      <c r="I1284" s="76" t="str">
        <f t="shared" si="38"/>
        <v>No</v>
      </c>
      <c r="J1284" s="49" t="str">
        <f t="shared" si="39"/>
        <v>No</v>
      </c>
      <c r="K1284" s="47">
        <v>0.24698112832845801</v>
      </c>
      <c r="L1284" s="50">
        <v>87.465640461792205</v>
      </c>
      <c r="M1284" s="47">
        <v>0.24404172168565</v>
      </c>
      <c r="N1284" s="50">
        <v>81.823461091753799</v>
      </c>
    </row>
    <row r="1285" spans="1:14" x14ac:dyDescent="0.2">
      <c r="A1285" s="57" t="s">
        <v>2729</v>
      </c>
      <c r="B1285" s="44" t="s">
        <v>2730</v>
      </c>
      <c r="C1285" s="45">
        <v>42</v>
      </c>
      <c r="D1285" s="46" t="s">
        <v>335</v>
      </c>
      <c r="E1285" s="47">
        <v>0.74259362403097395</v>
      </c>
      <c r="F1285" s="48">
        <v>43.155579989004899</v>
      </c>
      <c r="G1285" s="47">
        <v>0.77724591468067195</v>
      </c>
      <c r="H1285" s="50">
        <v>64.576074332171899</v>
      </c>
      <c r="I1285" s="76" t="str">
        <f t="shared" si="38"/>
        <v>No</v>
      </c>
      <c r="J1285" s="49" t="str">
        <f t="shared" si="39"/>
        <v>No</v>
      </c>
      <c r="K1285" s="47">
        <v>0.22348779967570101</v>
      </c>
      <c r="L1285" s="50">
        <v>82.297965915338096</v>
      </c>
      <c r="M1285" s="47">
        <v>0.218273677481155</v>
      </c>
      <c r="N1285" s="50">
        <v>75.783972125435497</v>
      </c>
    </row>
    <row r="1286" spans="1:14" x14ac:dyDescent="0.2">
      <c r="A1286" s="148" t="s">
        <v>2731</v>
      </c>
      <c r="B1286" s="44" t="s">
        <v>2732</v>
      </c>
      <c r="C1286" s="45">
        <v>42</v>
      </c>
      <c r="D1286" s="46" t="s">
        <v>335</v>
      </c>
      <c r="E1286" s="47">
        <v>0.90577835666391304</v>
      </c>
      <c r="F1286" s="48">
        <v>93.567894447498603</v>
      </c>
      <c r="G1286" s="47">
        <v>0.86827146229256402</v>
      </c>
      <c r="H1286" s="50">
        <v>89.430894308943095</v>
      </c>
      <c r="I1286" s="76" t="str">
        <f t="shared" si="38"/>
        <v>No</v>
      </c>
      <c r="J1286" s="49" t="str">
        <f t="shared" si="39"/>
        <v>Yes</v>
      </c>
      <c r="K1286" s="47">
        <v>0.20422149280360499</v>
      </c>
      <c r="L1286" s="50">
        <v>76.965365585486495</v>
      </c>
      <c r="M1286" s="47">
        <v>0.197104279377386</v>
      </c>
      <c r="N1286" s="50">
        <v>68.989547038327501</v>
      </c>
    </row>
    <row r="1287" spans="1:14" x14ac:dyDescent="0.2">
      <c r="A1287" s="57" t="s">
        <v>522</v>
      </c>
      <c r="B1287" s="44" t="s">
        <v>2733</v>
      </c>
      <c r="C1287" s="45">
        <v>42</v>
      </c>
      <c r="D1287" s="46" t="s">
        <v>335</v>
      </c>
      <c r="E1287" s="47">
        <v>0.86209599188472896</v>
      </c>
      <c r="F1287" s="48">
        <v>83.782297965915305</v>
      </c>
      <c r="G1287" s="47">
        <v>0.81122174583363005</v>
      </c>
      <c r="H1287" s="50">
        <v>74.738675958188196</v>
      </c>
      <c r="I1287" s="76" t="str">
        <f t="shared" ref="I1287:I1350" si="40">IF(AND(F1287&gt;=90,H1287&gt;=90),"Yes","No")</f>
        <v>No</v>
      </c>
      <c r="J1287" s="49" t="str">
        <f t="shared" ref="J1287:J1350" si="41">IF(AND(F1287&gt;=75,H1287&gt;=75),"Yes","No")</f>
        <v>No</v>
      </c>
      <c r="K1287" s="47">
        <v>0.33203323345197699</v>
      </c>
      <c r="L1287" s="50">
        <v>95.766904892798195</v>
      </c>
      <c r="M1287" s="47">
        <v>0.34052729742815302</v>
      </c>
      <c r="N1287" s="50">
        <v>94.192799070847897</v>
      </c>
    </row>
    <row r="1288" spans="1:14" x14ac:dyDescent="0.2">
      <c r="A1288" s="57" t="s">
        <v>2734</v>
      </c>
      <c r="B1288" s="44" t="s">
        <v>2735</v>
      </c>
      <c r="C1288" s="45">
        <v>42</v>
      </c>
      <c r="D1288" s="46" t="s">
        <v>335</v>
      </c>
      <c r="E1288" s="47">
        <v>0.68027774139505603</v>
      </c>
      <c r="F1288" s="48">
        <v>25.783397471137999</v>
      </c>
      <c r="G1288" s="47">
        <v>0.71405000868466795</v>
      </c>
      <c r="H1288" s="50">
        <v>46.515679442508699</v>
      </c>
      <c r="I1288" s="76" t="str">
        <f t="shared" si="40"/>
        <v>No</v>
      </c>
      <c r="J1288" s="49" t="str">
        <f t="shared" si="41"/>
        <v>No</v>
      </c>
      <c r="K1288" s="47">
        <v>0.14063865913527199</v>
      </c>
      <c r="L1288" s="50">
        <v>44.200109950522297</v>
      </c>
      <c r="M1288" s="47">
        <v>0.13839352142214101</v>
      </c>
      <c r="N1288" s="50">
        <v>40.882694541231103</v>
      </c>
    </row>
    <row r="1289" spans="1:14" x14ac:dyDescent="0.2">
      <c r="A1289" s="57" t="s">
        <v>2736</v>
      </c>
      <c r="B1289" s="44" t="s">
        <v>2737</v>
      </c>
      <c r="C1289" s="45">
        <v>42</v>
      </c>
      <c r="D1289" s="46" t="s">
        <v>335</v>
      </c>
      <c r="E1289" s="47">
        <v>0.72614667278443101</v>
      </c>
      <c r="F1289" s="48">
        <v>37.822979659153397</v>
      </c>
      <c r="G1289" s="47">
        <v>0.74173415332411596</v>
      </c>
      <c r="H1289" s="50">
        <v>54.239256678281102</v>
      </c>
      <c r="I1289" s="76" t="str">
        <f t="shared" si="40"/>
        <v>No</v>
      </c>
      <c r="J1289" s="49" t="str">
        <f t="shared" si="41"/>
        <v>No</v>
      </c>
      <c r="K1289" s="47">
        <v>0.327005564866161</v>
      </c>
      <c r="L1289" s="50">
        <v>95.382078064870797</v>
      </c>
      <c r="M1289" s="47">
        <v>0.318866120593501</v>
      </c>
      <c r="N1289" s="50">
        <v>92.102206736353097</v>
      </c>
    </row>
    <row r="1290" spans="1:14" x14ac:dyDescent="0.2">
      <c r="A1290" s="147" t="s">
        <v>2738</v>
      </c>
      <c r="B1290" s="44" t="s">
        <v>2738</v>
      </c>
      <c r="C1290" s="45">
        <v>42</v>
      </c>
      <c r="D1290" s="46" t="s">
        <v>335</v>
      </c>
      <c r="E1290" s="47">
        <v>0.91460280139529304</v>
      </c>
      <c r="F1290" s="48">
        <v>95.382078064870797</v>
      </c>
      <c r="G1290" s="47">
        <v>0.85873179833572399</v>
      </c>
      <c r="H1290" s="50">
        <v>87.166085946573801</v>
      </c>
      <c r="I1290" s="76" t="str">
        <f t="shared" si="40"/>
        <v>No</v>
      </c>
      <c r="J1290" s="49" t="str">
        <f t="shared" si="41"/>
        <v>Yes</v>
      </c>
      <c r="K1290" s="47">
        <v>0.30471642949074101</v>
      </c>
      <c r="L1290" s="50">
        <v>94.007696536558598</v>
      </c>
      <c r="M1290" s="47">
        <v>0.29212092851549099</v>
      </c>
      <c r="N1290" s="50">
        <v>89.256678281068503</v>
      </c>
    </row>
    <row r="1291" spans="1:14" x14ac:dyDescent="0.2">
      <c r="A1291" s="57" t="s">
        <v>2739</v>
      </c>
      <c r="B1291" s="44" t="s">
        <v>2740</v>
      </c>
      <c r="C1291" s="45">
        <v>42</v>
      </c>
      <c r="D1291" s="46" t="s">
        <v>335</v>
      </c>
      <c r="E1291" s="47">
        <v>0.71477352325890098</v>
      </c>
      <c r="F1291" s="48">
        <v>34.139637163276497</v>
      </c>
      <c r="G1291" s="47">
        <v>0.718522210213412</v>
      </c>
      <c r="H1291" s="50">
        <v>47.909407665505199</v>
      </c>
      <c r="I1291" s="76" t="str">
        <f t="shared" si="40"/>
        <v>No</v>
      </c>
      <c r="J1291" s="49" t="str">
        <f t="shared" si="41"/>
        <v>No</v>
      </c>
      <c r="K1291" s="47">
        <v>0.29905904225122099</v>
      </c>
      <c r="L1291" s="50">
        <v>93.457943925233593</v>
      </c>
      <c r="M1291" s="47">
        <v>0.294688760208345</v>
      </c>
      <c r="N1291" s="50">
        <v>89.663182346109195</v>
      </c>
    </row>
    <row r="1292" spans="1:14" x14ac:dyDescent="0.2">
      <c r="A1292" s="57" t="s">
        <v>2741</v>
      </c>
      <c r="B1292" s="44" t="s">
        <v>2742</v>
      </c>
      <c r="C1292" s="45">
        <v>42</v>
      </c>
      <c r="D1292" s="46" t="s">
        <v>335</v>
      </c>
      <c r="E1292" s="47">
        <v>0.84350437150038005</v>
      </c>
      <c r="F1292" s="48">
        <v>77.8449697636064</v>
      </c>
      <c r="G1292" s="47">
        <v>0.72660212689771198</v>
      </c>
      <c r="H1292" s="50">
        <v>49.883855981417</v>
      </c>
      <c r="I1292" s="76" t="str">
        <f t="shared" si="40"/>
        <v>No</v>
      </c>
      <c r="J1292" s="49" t="str">
        <f t="shared" si="41"/>
        <v>No</v>
      </c>
      <c r="K1292" s="47">
        <v>0.16865751240250099</v>
      </c>
      <c r="L1292" s="50">
        <v>62.671797691039004</v>
      </c>
      <c r="M1292" s="47">
        <v>0.165290962787177</v>
      </c>
      <c r="N1292" s="50">
        <v>54.936120789779302</v>
      </c>
    </row>
    <row r="1293" spans="1:14" x14ac:dyDescent="0.2">
      <c r="A1293" s="148" t="s">
        <v>2743</v>
      </c>
      <c r="B1293" s="44" t="s">
        <v>2744</v>
      </c>
      <c r="C1293" s="45">
        <v>42</v>
      </c>
      <c r="D1293" s="46" t="s">
        <v>335</v>
      </c>
      <c r="E1293" s="47">
        <v>0.89803580692229001</v>
      </c>
      <c r="F1293" s="48">
        <v>91.918636613523901</v>
      </c>
      <c r="G1293" s="47">
        <v>0.82169147165569301</v>
      </c>
      <c r="H1293" s="50">
        <v>77.700348432055705</v>
      </c>
      <c r="I1293" s="76" t="str">
        <f t="shared" si="40"/>
        <v>No</v>
      </c>
      <c r="J1293" s="49" t="str">
        <f t="shared" si="41"/>
        <v>Yes</v>
      </c>
      <c r="K1293" s="47">
        <v>0.15701417357864</v>
      </c>
      <c r="L1293" s="50">
        <v>56.294667399670203</v>
      </c>
      <c r="M1293" s="47">
        <v>0.15864022919913101</v>
      </c>
      <c r="N1293" s="50">
        <v>52.264808362369301</v>
      </c>
    </row>
    <row r="1294" spans="1:14" x14ac:dyDescent="0.2">
      <c r="A1294" s="148" t="s">
        <v>2745</v>
      </c>
      <c r="B1294" s="44" t="s">
        <v>2746</v>
      </c>
      <c r="C1294" s="45">
        <v>42</v>
      </c>
      <c r="D1294" s="46" t="s">
        <v>335</v>
      </c>
      <c r="E1294" s="47">
        <v>0.917739887452791</v>
      </c>
      <c r="F1294" s="48">
        <v>95.711929631665797</v>
      </c>
      <c r="G1294" s="47">
        <v>0.85220894296441296</v>
      </c>
      <c r="H1294" s="50">
        <v>85.481997677119594</v>
      </c>
      <c r="I1294" s="76" t="str">
        <f t="shared" si="40"/>
        <v>No</v>
      </c>
      <c r="J1294" s="49" t="str">
        <f t="shared" si="41"/>
        <v>Yes</v>
      </c>
      <c r="K1294" s="47">
        <v>0.13057847141297901</v>
      </c>
      <c r="L1294" s="50">
        <v>33.369983507421701</v>
      </c>
      <c r="M1294" s="47">
        <v>0.12868958416044901</v>
      </c>
      <c r="N1294" s="50">
        <v>33.6817653890825</v>
      </c>
    </row>
    <row r="1295" spans="1:14" x14ac:dyDescent="0.2">
      <c r="A1295" s="57" t="s">
        <v>2747</v>
      </c>
      <c r="B1295" s="44" t="s">
        <v>2748</v>
      </c>
      <c r="C1295" s="45">
        <v>42</v>
      </c>
      <c r="D1295" s="46" t="s">
        <v>335</v>
      </c>
      <c r="E1295" s="47">
        <v>0.89739197617760103</v>
      </c>
      <c r="F1295" s="48">
        <v>91.808686091258906</v>
      </c>
      <c r="G1295" s="47">
        <v>0.68840895477124597</v>
      </c>
      <c r="H1295" s="50">
        <v>38.559814169570302</v>
      </c>
      <c r="I1295" s="76" t="str">
        <f t="shared" si="40"/>
        <v>No</v>
      </c>
      <c r="J1295" s="49" t="str">
        <f t="shared" si="41"/>
        <v>No</v>
      </c>
      <c r="K1295" s="47">
        <v>0.13905909390587201</v>
      </c>
      <c r="L1295" s="50">
        <v>42.660802638812498</v>
      </c>
      <c r="M1295" s="47">
        <v>0.13834103837489201</v>
      </c>
      <c r="N1295" s="50">
        <v>40.766550522648103</v>
      </c>
    </row>
    <row r="1296" spans="1:14" x14ac:dyDescent="0.2">
      <c r="A1296" s="57" t="s">
        <v>2749</v>
      </c>
      <c r="B1296" s="44" t="s">
        <v>2750</v>
      </c>
      <c r="C1296" s="45">
        <v>42</v>
      </c>
      <c r="D1296" s="46" t="s">
        <v>335</v>
      </c>
      <c r="E1296" s="47">
        <v>0.89234810814862198</v>
      </c>
      <c r="F1296" s="48">
        <v>90.5992303463442</v>
      </c>
      <c r="G1296" s="47">
        <v>0.809822246368188</v>
      </c>
      <c r="H1296" s="50">
        <v>74.216027874564503</v>
      </c>
      <c r="I1296" s="76" t="str">
        <f t="shared" si="40"/>
        <v>No</v>
      </c>
      <c r="J1296" s="49" t="str">
        <f t="shared" si="41"/>
        <v>No</v>
      </c>
      <c r="K1296" s="47">
        <v>0.16135173722549701</v>
      </c>
      <c r="L1296" s="50">
        <v>58.108851017042298</v>
      </c>
      <c r="M1296" s="47">
        <v>0.156061827834162</v>
      </c>
      <c r="N1296" s="50">
        <v>50.9291521486644</v>
      </c>
    </row>
    <row r="1297" spans="1:14" x14ac:dyDescent="0.2">
      <c r="A1297" s="57" t="s">
        <v>2618</v>
      </c>
      <c r="B1297" s="44" t="s">
        <v>2751</v>
      </c>
      <c r="C1297" s="45">
        <v>42</v>
      </c>
      <c r="D1297" s="46" t="s">
        <v>335</v>
      </c>
      <c r="E1297" s="47">
        <v>0.90047636213295201</v>
      </c>
      <c r="F1297" s="48">
        <v>92.468389224848806</v>
      </c>
      <c r="G1297" s="47">
        <v>0.74076863128839199</v>
      </c>
      <c r="H1297" s="50">
        <v>53.890824622531902</v>
      </c>
      <c r="I1297" s="76" t="str">
        <f t="shared" si="40"/>
        <v>No</v>
      </c>
      <c r="J1297" s="49" t="str">
        <f t="shared" si="41"/>
        <v>No</v>
      </c>
      <c r="K1297" s="47">
        <v>0.132934069889725</v>
      </c>
      <c r="L1297" s="50">
        <v>36.448598130841098</v>
      </c>
      <c r="M1297" s="47">
        <v>0.13335016547689099</v>
      </c>
      <c r="N1297" s="50">
        <v>37.224157955865302</v>
      </c>
    </row>
    <row r="1298" spans="1:14" x14ac:dyDescent="0.2">
      <c r="A1298" s="147" t="s">
        <v>2752</v>
      </c>
      <c r="B1298" s="44" t="s">
        <v>2753</v>
      </c>
      <c r="C1298" s="45">
        <v>42</v>
      </c>
      <c r="D1298" s="46" t="s">
        <v>335</v>
      </c>
      <c r="E1298" s="47">
        <v>0.910153328321751</v>
      </c>
      <c r="F1298" s="48">
        <v>94.557449147883503</v>
      </c>
      <c r="G1298" s="47">
        <v>0.82248235255436297</v>
      </c>
      <c r="H1298" s="50">
        <v>78.048780487804905</v>
      </c>
      <c r="I1298" s="76" t="str">
        <f t="shared" si="40"/>
        <v>No</v>
      </c>
      <c r="J1298" s="49" t="str">
        <f t="shared" si="41"/>
        <v>Yes</v>
      </c>
      <c r="K1298" s="47">
        <v>0.24549402872370399</v>
      </c>
      <c r="L1298" s="50">
        <v>87.300714678394698</v>
      </c>
      <c r="M1298" s="47">
        <v>0.243439422456035</v>
      </c>
      <c r="N1298" s="50">
        <v>81.649245063879206</v>
      </c>
    </row>
    <row r="1299" spans="1:14" x14ac:dyDescent="0.2">
      <c r="A1299" s="57" t="s">
        <v>1137</v>
      </c>
      <c r="B1299" s="44" t="s">
        <v>2754</v>
      </c>
      <c r="C1299" s="45">
        <v>42</v>
      </c>
      <c r="D1299" s="46" t="s">
        <v>335</v>
      </c>
      <c r="E1299" s="47">
        <v>0.85919482091672095</v>
      </c>
      <c r="F1299" s="48">
        <v>83.2325453545904</v>
      </c>
      <c r="G1299" s="47">
        <v>0.740374373893527</v>
      </c>
      <c r="H1299" s="50">
        <v>53.774680603948902</v>
      </c>
      <c r="I1299" s="76" t="str">
        <f t="shared" si="40"/>
        <v>No</v>
      </c>
      <c r="J1299" s="49" t="str">
        <f t="shared" si="41"/>
        <v>No</v>
      </c>
      <c r="K1299" s="47">
        <v>0.205674859022379</v>
      </c>
      <c r="L1299" s="50">
        <v>77.460142935678903</v>
      </c>
      <c r="M1299" s="47">
        <v>0.195369639458841</v>
      </c>
      <c r="N1299" s="50">
        <v>68.176538908246201</v>
      </c>
    </row>
    <row r="1300" spans="1:14" x14ac:dyDescent="0.2">
      <c r="A1300" s="57" t="s">
        <v>2755</v>
      </c>
      <c r="B1300" s="44" t="s">
        <v>2756</v>
      </c>
      <c r="C1300" s="45">
        <v>42</v>
      </c>
      <c r="D1300" s="46" t="s">
        <v>335</v>
      </c>
      <c r="E1300" s="47">
        <v>0.84529332153317305</v>
      </c>
      <c r="F1300" s="48">
        <v>78.229796591533798</v>
      </c>
      <c r="G1300" s="47">
        <v>0.73069637674405497</v>
      </c>
      <c r="H1300" s="50">
        <v>51.219512195122</v>
      </c>
      <c r="I1300" s="76" t="str">
        <f t="shared" si="40"/>
        <v>No</v>
      </c>
      <c r="J1300" s="49" t="str">
        <f t="shared" si="41"/>
        <v>No</v>
      </c>
      <c r="K1300" s="47">
        <v>0.209862786357807</v>
      </c>
      <c r="L1300" s="50">
        <v>78.504672897196301</v>
      </c>
      <c r="M1300" s="47">
        <v>0.177276094716253</v>
      </c>
      <c r="N1300" s="50">
        <v>60.511033681765397</v>
      </c>
    </row>
    <row r="1301" spans="1:14" x14ac:dyDescent="0.2">
      <c r="A1301" s="57" t="s">
        <v>2757</v>
      </c>
      <c r="B1301" s="44" t="s">
        <v>2758</v>
      </c>
      <c r="C1301" s="45">
        <v>42</v>
      </c>
      <c r="D1301" s="46" t="s">
        <v>335</v>
      </c>
      <c r="E1301" s="47">
        <v>0.85217661056773397</v>
      </c>
      <c r="F1301" s="48">
        <v>80.318856514568495</v>
      </c>
      <c r="G1301" s="47">
        <v>0.70588680263907599</v>
      </c>
      <c r="H1301" s="50">
        <v>43.902439024390198</v>
      </c>
      <c r="I1301" s="76" t="str">
        <f t="shared" si="40"/>
        <v>No</v>
      </c>
      <c r="J1301" s="49" t="str">
        <f t="shared" si="41"/>
        <v>No</v>
      </c>
      <c r="K1301" s="47">
        <v>0.20666061630236901</v>
      </c>
      <c r="L1301" s="50">
        <v>77.789994502473903</v>
      </c>
      <c r="M1301" s="47">
        <v>0.21053607144418601</v>
      </c>
      <c r="N1301" s="50">
        <v>72.996515679442496</v>
      </c>
    </row>
    <row r="1302" spans="1:14" x14ac:dyDescent="0.2">
      <c r="A1302" s="57" t="s">
        <v>2759</v>
      </c>
      <c r="B1302" s="44" t="s">
        <v>2760</v>
      </c>
      <c r="C1302" s="45">
        <v>42</v>
      </c>
      <c r="D1302" s="46" t="s">
        <v>335</v>
      </c>
      <c r="E1302" s="47">
        <v>0.857522772843471</v>
      </c>
      <c r="F1302" s="48">
        <v>82.627817482132997</v>
      </c>
      <c r="G1302" s="47">
        <v>0.60554657882913399</v>
      </c>
      <c r="H1302" s="50">
        <v>15.5052264808362</v>
      </c>
      <c r="I1302" s="76" t="str">
        <f t="shared" si="40"/>
        <v>No</v>
      </c>
      <c r="J1302" s="49" t="str">
        <f t="shared" si="41"/>
        <v>No</v>
      </c>
      <c r="K1302" s="47">
        <v>0.30315510346438401</v>
      </c>
      <c r="L1302" s="50">
        <v>93.787795492028593</v>
      </c>
      <c r="M1302" s="47">
        <v>0.305764366856772</v>
      </c>
      <c r="N1302" s="50">
        <v>90.998838559814203</v>
      </c>
    </row>
    <row r="1303" spans="1:14" x14ac:dyDescent="0.2">
      <c r="A1303" s="148" t="s">
        <v>2761</v>
      </c>
      <c r="B1303" s="44" t="s">
        <v>2762</v>
      </c>
      <c r="C1303" s="45">
        <v>42</v>
      </c>
      <c r="D1303" s="46" t="s">
        <v>335</v>
      </c>
      <c r="E1303" s="47">
        <v>0.89298109829967798</v>
      </c>
      <c r="F1303" s="48">
        <v>90.819131390874105</v>
      </c>
      <c r="G1303" s="47">
        <v>0.81932801720514103</v>
      </c>
      <c r="H1303" s="50">
        <v>76.945412311265997</v>
      </c>
      <c r="I1303" s="76" t="str">
        <f t="shared" si="40"/>
        <v>No</v>
      </c>
      <c r="J1303" s="49" t="str">
        <f t="shared" si="41"/>
        <v>Yes</v>
      </c>
      <c r="K1303" s="47">
        <v>0.211751050489522</v>
      </c>
      <c r="L1303" s="50">
        <v>78.944474986256196</v>
      </c>
      <c r="M1303" s="47">
        <v>0.19810359779619699</v>
      </c>
      <c r="N1303" s="50">
        <v>69.454123112659701</v>
      </c>
    </row>
    <row r="1304" spans="1:14" x14ac:dyDescent="0.2">
      <c r="A1304" s="57" t="s">
        <v>2763</v>
      </c>
      <c r="B1304" s="44" t="s">
        <v>2764</v>
      </c>
      <c r="C1304" s="45">
        <v>42</v>
      </c>
      <c r="D1304" s="46" t="s">
        <v>335</v>
      </c>
      <c r="E1304" s="47">
        <v>0.89182693186433604</v>
      </c>
      <c r="F1304" s="48">
        <v>90.489279824079205</v>
      </c>
      <c r="G1304" s="47">
        <v>0.68047699078257295</v>
      </c>
      <c r="H1304" s="50">
        <v>35.598141695702701</v>
      </c>
      <c r="I1304" s="76" t="str">
        <f t="shared" si="40"/>
        <v>No</v>
      </c>
      <c r="J1304" s="49" t="str">
        <f t="shared" si="41"/>
        <v>No</v>
      </c>
      <c r="K1304" s="47">
        <v>0.27570453280399498</v>
      </c>
      <c r="L1304" s="50">
        <v>91.533809785596503</v>
      </c>
      <c r="M1304" s="47">
        <v>0.24758746750664801</v>
      </c>
      <c r="N1304" s="50">
        <v>82.2880371660859</v>
      </c>
    </row>
    <row r="1305" spans="1:14" x14ac:dyDescent="0.2">
      <c r="A1305" s="148" t="s">
        <v>2765</v>
      </c>
      <c r="B1305" s="44" t="s">
        <v>2766</v>
      </c>
      <c r="C1305" s="45">
        <v>42</v>
      </c>
      <c r="D1305" s="46" t="s">
        <v>335</v>
      </c>
      <c r="E1305" s="47">
        <v>0.90229143485859198</v>
      </c>
      <c r="F1305" s="48">
        <v>92.9631665750412</v>
      </c>
      <c r="G1305" s="47">
        <v>0.82544825390911003</v>
      </c>
      <c r="H1305" s="50">
        <v>78.745644599303105</v>
      </c>
      <c r="I1305" s="76" t="str">
        <f t="shared" si="40"/>
        <v>No</v>
      </c>
      <c r="J1305" s="49" t="str">
        <f t="shared" si="41"/>
        <v>Yes</v>
      </c>
      <c r="K1305" s="47">
        <v>0.121264645552055</v>
      </c>
      <c r="L1305" s="50">
        <v>22.924683892248499</v>
      </c>
      <c r="M1305" s="47">
        <v>0.123085131582231</v>
      </c>
      <c r="N1305" s="50">
        <v>27.932636469221801</v>
      </c>
    </row>
    <row r="1306" spans="1:14" x14ac:dyDescent="0.2">
      <c r="A1306" s="57" t="s">
        <v>2767</v>
      </c>
      <c r="B1306" s="44" t="s">
        <v>2767</v>
      </c>
      <c r="C1306" s="45">
        <v>42</v>
      </c>
      <c r="D1306" s="46" t="s">
        <v>335</v>
      </c>
      <c r="E1306" s="47">
        <v>0.88380597154039398</v>
      </c>
      <c r="F1306" s="48">
        <v>88.675096206706996</v>
      </c>
      <c r="G1306" s="47">
        <v>0.777098524679111</v>
      </c>
      <c r="H1306" s="50">
        <v>64.459930313588899</v>
      </c>
      <c r="I1306" s="76" t="str">
        <f t="shared" si="40"/>
        <v>No</v>
      </c>
      <c r="J1306" s="49" t="str">
        <f t="shared" si="41"/>
        <v>No</v>
      </c>
      <c r="K1306" s="47">
        <v>0.142608156081625</v>
      </c>
      <c r="L1306" s="50">
        <v>46.234194612424403</v>
      </c>
      <c r="M1306" s="47">
        <v>0.14531258624499199</v>
      </c>
      <c r="N1306" s="50">
        <v>44.889663182346098</v>
      </c>
    </row>
    <row r="1307" spans="1:14" x14ac:dyDescent="0.2">
      <c r="A1307" s="57" t="s">
        <v>2768</v>
      </c>
      <c r="B1307" s="44" t="s">
        <v>2769</v>
      </c>
      <c r="C1307" s="45">
        <v>42</v>
      </c>
      <c r="D1307" s="46" t="s">
        <v>335</v>
      </c>
      <c r="E1307" s="47">
        <v>0.82993346873568996</v>
      </c>
      <c r="F1307" s="48">
        <v>73.117097306212202</v>
      </c>
      <c r="G1307" s="47">
        <v>0.59773839781412597</v>
      </c>
      <c r="H1307" s="50">
        <v>13.9372822299652</v>
      </c>
      <c r="I1307" s="76" t="str">
        <f t="shared" si="40"/>
        <v>No</v>
      </c>
      <c r="J1307" s="49" t="str">
        <f t="shared" si="41"/>
        <v>No</v>
      </c>
      <c r="K1307" s="47">
        <v>0.171210435381004</v>
      </c>
      <c r="L1307" s="50">
        <v>63.826278174821297</v>
      </c>
      <c r="M1307" s="47">
        <v>0.19369796311247101</v>
      </c>
      <c r="N1307" s="50">
        <v>67.537746806039493</v>
      </c>
    </row>
    <row r="1308" spans="1:14" x14ac:dyDescent="0.2">
      <c r="A1308" s="57" t="s">
        <v>2770</v>
      </c>
      <c r="B1308" s="44" t="s">
        <v>2771</v>
      </c>
      <c r="C1308" s="45">
        <v>42</v>
      </c>
      <c r="D1308" s="46" t="s">
        <v>335</v>
      </c>
      <c r="E1308" s="47">
        <v>0.50902356984501695</v>
      </c>
      <c r="F1308" s="48">
        <v>2.4738867509620701</v>
      </c>
      <c r="G1308" s="47">
        <v>0.372534357029698</v>
      </c>
      <c r="H1308" s="50">
        <v>5.8072009291521502E-2</v>
      </c>
      <c r="I1308" s="76" t="str">
        <f t="shared" si="40"/>
        <v>No</v>
      </c>
      <c r="J1308" s="49" t="str">
        <f t="shared" si="41"/>
        <v>No</v>
      </c>
      <c r="K1308" s="47">
        <v>0.45606007804243798</v>
      </c>
      <c r="L1308" s="50">
        <v>99.175371083012607</v>
      </c>
      <c r="M1308" s="47">
        <v>0.49148515288195299</v>
      </c>
      <c r="N1308" s="50">
        <v>99.709639953542407</v>
      </c>
    </row>
    <row r="1309" spans="1:14" x14ac:dyDescent="0.2">
      <c r="A1309" s="57" t="s">
        <v>2772</v>
      </c>
      <c r="B1309" s="44" t="s">
        <v>2773</v>
      </c>
      <c r="C1309" s="45">
        <v>42</v>
      </c>
      <c r="D1309" s="46" t="s">
        <v>335</v>
      </c>
      <c r="E1309" s="47">
        <v>0.70100793578680798</v>
      </c>
      <c r="F1309" s="48">
        <v>30.1264431006047</v>
      </c>
      <c r="G1309" s="47">
        <v>0.45627040053554302</v>
      </c>
      <c r="H1309" s="50">
        <v>0.98722415795586504</v>
      </c>
      <c r="I1309" s="76" t="str">
        <f t="shared" si="40"/>
        <v>No</v>
      </c>
      <c r="J1309" s="49" t="str">
        <f t="shared" si="41"/>
        <v>No</v>
      </c>
      <c r="K1309" s="47">
        <v>0.44824812432731098</v>
      </c>
      <c r="L1309" s="50">
        <v>98.955470038482702</v>
      </c>
      <c r="M1309" s="47">
        <v>0.459069675737933</v>
      </c>
      <c r="N1309" s="50">
        <v>98.838559814169599</v>
      </c>
    </row>
    <row r="1310" spans="1:14" x14ac:dyDescent="0.2">
      <c r="A1310" s="148" t="s">
        <v>2774</v>
      </c>
      <c r="B1310" s="44" t="s">
        <v>2775</v>
      </c>
      <c r="C1310" s="45">
        <v>42</v>
      </c>
      <c r="D1310" s="46" t="s">
        <v>335</v>
      </c>
      <c r="E1310" s="47">
        <v>0.88287635162117495</v>
      </c>
      <c r="F1310" s="48">
        <v>88.510170423309503</v>
      </c>
      <c r="G1310" s="47">
        <v>0.85428209413991896</v>
      </c>
      <c r="H1310" s="50">
        <v>86.120789779326401</v>
      </c>
      <c r="I1310" s="76" t="str">
        <f t="shared" si="40"/>
        <v>No</v>
      </c>
      <c r="J1310" s="49" t="str">
        <f t="shared" si="41"/>
        <v>Yes</v>
      </c>
      <c r="K1310" s="47">
        <v>0.116438244515984</v>
      </c>
      <c r="L1310" s="50">
        <v>16.4376030786146</v>
      </c>
      <c r="M1310" s="47">
        <v>0.116203191079747</v>
      </c>
      <c r="N1310" s="50">
        <v>19.163763066202101</v>
      </c>
    </row>
    <row r="1311" spans="1:14" x14ac:dyDescent="0.2">
      <c r="A1311" s="148" t="s">
        <v>2776</v>
      </c>
      <c r="B1311" s="44" t="s">
        <v>2777</v>
      </c>
      <c r="C1311" s="45">
        <v>42</v>
      </c>
      <c r="D1311" s="46" t="s">
        <v>335</v>
      </c>
      <c r="E1311" s="47">
        <v>0.86824947980173095</v>
      </c>
      <c r="F1311" s="48">
        <v>85.156679494227603</v>
      </c>
      <c r="G1311" s="47">
        <v>0.82922719618387997</v>
      </c>
      <c r="H1311" s="50">
        <v>79.674796747967505</v>
      </c>
      <c r="I1311" s="76" t="str">
        <f t="shared" si="40"/>
        <v>No</v>
      </c>
      <c r="J1311" s="49" t="str">
        <f t="shared" si="41"/>
        <v>Yes</v>
      </c>
      <c r="K1311" s="47">
        <v>0.12122656115851101</v>
      </c>
      <c r="L1311" s="50">
        <v>22.869708631116001</v>
      </c>
      <c r="M1311" s="47">
        <v>0.121976582496351</v>
      </c>
      <c r="N1311" s="50">
        <v>26.306620209059201</v>
      </c>
    </row>
    <row r="1312" spans="1:14" x14ac:dyDescent="0.2">
      <c r="A1312" s="57" t="s">
        <v>2778</v>
      </c>
      <c r="B1312" s="44" t="s">
        <v>2779</v>
      </c>
      <c r="C1312" s="45">
        <v>42</v>
      </c>
      <c r="D1312" s="46" t="s">
        <v>335</v>
      </c>
      <c r="E1312" s="47">
        <v>0.91200900800722595</v>
      </c>
      <c r="F1312" s="48">
        <v>94.942275975810901</v>
      </c>
      <c r="G1312" s="47">
        <v>0.74415861607925304</v>
      </c>
      <c r="H1312" s="50">
        <v>54.994192799070902</v>
      </c>
      <c r="I1312" s="76" t="str">
        <f t="shared" si="40"/>
        <v>No</v>
      </c>
      <c r="J1312" s="49" t="str">
        <f t="shared" si="41"/>
        <v>No</v>
      </c>
      <c r="K1312" s="47">
        <v>0.16127400315506499</v>
      </c>
      <c r="L1312" s="50">
        <v>58.0538757559098</v>
      </c>
      <c r="M1312" s="47">
        <v>0.160843293914533</v>
      </c>
      <c r="N1312" s="50">
        <v>53.426248548199801</v>
      </c>
    </row>
    <row r="1313" spans="1:14" x14ac:dyDescent="0.2">
      <c r="A1313" s="57" t="s">
        <v>2780</v>
      </c>
      <c r="B1313" s="44" t="s">
        <v>2781</v>
      </c>
      <c r="C1313" s="45">
        <v>42</v>
      </c>
      <c r="D1313" s="46" t="s">
        <v>335</v>
      </c>
      <c r="E1313" s="47">
        <v>0.63054489237988698</v>
      </c>
      <c r="F1313" s="48">
        <v>15.448048378229799</v>
      </c>
      <c r="G1313" s="47">
        <v>0.63297326053482394</v>
      </c>
      <c r="H1313" s="50">
        <v>21.602787456445999</v>
      </c>
      <c r="I1313" s="76" t="str">
        <f t="shared" si="40"/>
        <v>No</v>
      </c>
      <c r="J1313" s="49" t="str">
        <f t="shared" si="41"/>
        <v>No</v>
      </c>
      <c r="K1313" s="47">
        <v>0.27801753651956201</v>
      </c>
      <c r="L1313" s="50">
        <v>91.753710830126494</v>
      </c>
      <c r="M1313" s="47">
        <v>0.28135106940173998</v>
      </c>
      <c r="N1313" s="50">
        <v>88.095238095238102</v>
      </c>
    </row>
    <row r="1314" spans="1:14" x14ac:dyDescent="0.2">
      <c r="A1314" s="57" t="s">
        <v>2782</v>
      </c>
      <c r="B1314" s="44" t="s">
        <v>2783</v>
      </c>
      <c r="C1314" s="45">
        <v>42</v>
      </c>
      <c r="D1314" s="46" t="s">
        <v>335</v>
      </c>
      <c r="E1314" s="47">
        <v>0.62323872905035504</v>
      </c>
      <c r="F1314" s="48">
        <v>14.073666849917499</v>
      </c>
      <c r="G1314" s="47">
        <v>0.56910579210567303</v>
      </c>
      <c r="H1314" s="50">
        <v>8.1300813008130106</v>
      </c>
      <c r="I1314" s="76" t="str">
        <f t="shared" si="40"/>
        <v>No</v>
      </c>
      <c r="J1314" s="49" t="str">
        <f t="shared" si="41"/>
        <v>No</v>
      </c>
      <c r="K1314" s="47">
        <v>0.21454460125945601</v>
      </c>
      <c r="L1314" s="50">
        <v>79.989004947773495</v>
      </c>
      <c r="M1314" s="47">
        <v>0.253821085610973</v>
      </c>
      <c r="N1314" s="50">
        <v>83.507549361207893</v>
      </c>
    </row>
    <row r="1315" spans="1:14" x14ac:dyDescent="0.2">
      <c r="A1315" s="57" t="s">
        <v>2784</v>
      </c>
      <c r="B1315" s="44" t="s">
        <v>2785</v>
      </c>
      <c r="C1315" s="45">
        <v>42</v>
      </c>
      <c r="D1315" s="46" t="s">
        <v>335</v>
      </c>
      <c r="E1315" s="47">
        <v>0.68597262333668596</v>
      </c>
      <c r="F1315" s="48">
        <v>26.882902693787798</v>
      </c>
      <c r="G1315" s="47">
        <v>0.69763174827888697</v>
      </c>
      <c r="H1315" s="50">
        <v>41.753774680604003</v>
      </c>
      <c r="I1315" s="76" t="str">
        <f t="shared" si="40"/>
        <v>No</v>
      </c>
      <c r="J1315" s="49" t="str">
        <f t="shared" si="41"/>
        <v>No</v>
      </c>
      <c r="K1315" s="47">
        <v>0.19985020452180799</v>
      </c>
      <c r="L1315" s="50">
        <v>75.481033534909301</v>
      </c>
      <c r="M1315" s="47">
        <v>0.19961384664168499</v>
      </c>
      <c r="N1315" s="50">
        <v>69.976771196283394</v>
      </c>
    </row>
    <row r="1316" spans="1:14" x14ac:dyDescent="0.2">
      <c r="A1316" s="57" t="s">
        <v>2786</v>
      </c>
      <c r="B1316" s="44" t="s">
        <v>2787</v>
      </c>
      <c r="C1316" s="45">
        <v>42</v>
      </c>
      <c r="D1316" s="46" t="s">
        <v>335</v>
      </c>
      <c r="E1316" s="47">
        <v>0.78119150110206104</v>
      </c>
      <c r="F1316" s="48">
        <v>54.8653106102254</v>
      </c>
      <c r="G1316" s="47">
        <v>0.688981866485883</v>
      </c>
      <c r="H1316" s="50">
        <v>38.792102206736402</v>
      </c>
      <c r="I1316" s="76" t="str">
        <f t="shared" si="40"/>
        <v>No</v>
      </c>
      <c r="J1316" s="49" t="str">
        <f t="shared" si="41"/>
        <v>No</v>
      </c>
      <c r="K1316" s="47">
        <v>0.16709376300415199</v>
      </c>
      <c r="L1316" s="50">
        <v>61.352391423859302</v>
      </c>
      <c r="M1316" s="47">
        <v>0.16803416987377801</v>
      </c>
      <c r="N1316" s="50">
        <v>56.155632984901303</v>
      </c>
    </row>
    <row r="1317" spans="1:14" x14ac:dyDescent="0.2">
      <c r="A1317" s="57" t="s">
        <v>2788</v>
      </c>
      <c r="B1317" s="44" t="s">
        <v>2789</v>
      </c>
      <c r="C1317" s="45">
        <v>42</v>
      </c>
      <c r="D1317" s="46" t="s">
        <v>335</v>
      </c>
      <c r="E1317" s="47">
        <v>0.82201638941369104</v>
      </c>
      <c r="F1317" s="48">
        <v>70.1484332050577</v>
      </c>
      <c r="G1317" s="47">
        <v>0.59669363668797404</v>
      </c>
      <c r="H1317" s="50">
        <v>13.588850174216001</v>
      </c>
      <c r="I1317" s="76" t="str">
        <f t="shared" si="40"/>
        <v>No</v>
      </c>
      <c r="J1317" s="49" t="str">
        <f t="shared" si="41"/>
        <v>No</v>
      </c>
      <c r="K1317" s="47">
        <v>0.34353343881034698</v>
      </c>
      <c r="L1317" s="50">
        <v>96.3166575041231</v>
      </c>
      <c r="M1317" s="47">
        <v>0.33836098357253802</v>
      </c>
      <c r="N1317" s="50">
        <v>94.076655052264798</v>
      </c>
    </row>
    <row r="1318" spans="1:14" x14ac:dyDescent="0.2">
      <c r="A1318" s="57" t="s">
        <v>2790</v>
      </c>
      <c r="B1318" s="44" t="s">
        <v>2791</v>
      </c>
      <c r="C1318" s="45">
        <v>42</v>
      </c>
      <c r="D1318" s="46" t="s">
        <v>335</v>
      </c>
      <c r="E1318" s="47">
        <v>0.81473466420553198</v>
      </c>
      <c r="F1318" s="48">
        <v>67.894447498625595</v>
      </c>
      <c r="G1318" s="47">
        <v>0.66676533389520398</v>
      </c>
      <c r="H1318" s="50">
        <v>31.707317073170699</v>
      </c>
      <c r="I1318" s="76" t="str">
        <f t="shared" si="40"/>
        <v>No</v>
      </c>
      <c r="J1318" s="49" t="str">
        <f t="shared" si="41"/>
        <v>No</v>
      </c>
      <c r="K1318" s="47">
        <v>0.30437699485042302</v>
      </c>
      <c r="L1318" s="50">
        <v>93.9527212754261</v>
      </c>
      <c r="M1318" s="47">
        <v>0.30516456834911099</v>
      </c>
      <c r="N1318" s="50">
        <v>90.882694541231103</v>
      </c>
    </row>
    <row r="1319" spans="1:14" x14ac:dyDescent="0.2">
      <c r="A1319" s="57" t="s">
        <v>2792</v>
      </c>
      <c r="B1319" s="44" t="s">
        <v>2793</v>
      </c>
      <c r="C1319" s="45">
        <v>42</v>
      </c>
      <c r="D1319" s="46" t="s">
        <v>335</v>
      </c>
      <c r="E1319" s="47">
        <v>0.84993900792299304</v>
      </c>
      <c r="F1319" s="48">
        <v>79.604178119846097</v>
      </c>
      <c r="G1319" s="47">
        <v>0.74023685322830002</v>
      </c>
      <c r="H1319" s="50">
        <v>53.658536585365901</v>
      </c>
      <c r="I1319" s="76" t="str">
        <f t="shared" si="40"/>
        <v>No</v>
      </c>
      <c r="J1319" s="49" t="str">
        <f t="shared" si="41"/>
        <v>No</v>
      </c>
      <c r="K1319" s="47">
        <v>0.21199703211811899</v>
      </c>
      <c r="L1319" s="50">
        <v>78.999450247388694</v>
      </c>
      <c r="M1319" s="47">
        <v>0.214819896979564</v>
      </c>
      <c r="N1319" s="50">
        <v>74.274099883855996</v>
      </c>
    </row>
    <row r="1320" spans="1:14" x14ac:dyDescent="0.2">
      <c r="A1320" s="57" t="s">
        <v>2794</v>
      </c>
      <c r="B1320" s="44" t="s">
        <v>2795</v>
      </c>
      <c r="C1320" s="45">
        <v>42</v>
      </c>
      <c r="D1320" s="46" t="s">
        <v>335</v>
      </c>
      <c r="E1320" s="47">
        <v>0.78297710749671301</v>
      </c>
      <c r="F1320" s="48">
        <v>55.3600879604178</v>
      </c>
      <c r="G1320" s="47">
        <v>0.63028106987071297</v>
      </c>
      <c r="H1320" s="50">
        <v>20.905923344947698</v>
      </c>
      <c r="I1320" s="76" t="str">
        <f t="shared" si="40"/>
        <v>No</v>
      </c>
      <c r="J1320" s="49" t="str">
        <f t="shared" si="41"/>
        <v>No</v>
      </c>
      <c r="K1320" s="47">
        <v>0.22776747340808601</v>
      </c>
      <c r="L1320" s="50">
        <v>83.782297965915305</v>
      </c>
      <c r="M1320" s="47">
        <v>0.21846374527234999</v>
      </c>
      <c r="N1320" s="50">
        <v>75.958188153310104</v>
      </c>
    </row>
    <row r="1321" spans="1:14" x14ac:dyDescent="0.2">
      <c r="A1321" s="57" t="s">
        <v>2796</v>
      </c>
      <c r="B1321" s="44" t="s">
        <v>2797</v>
      </c>
      <c r="C1321" s="45">
        <v>42</v>
      </c>
      <c r="D1321" s="46" t="s">
        <v>335</v>
      </c>
      <c r="E1321" s="47">
        <v>0.80613369572148397</v>
      </c>
      <c r="F1321" s="48">
        <v>63.826278174821297</v>
      </c>
      <c r="G1321" s="47">
        <v>0.69157892792592002</v>
      </c>
      <c r="H1321" s="50">
        <v>39.605110336817702</v>
      </c>
      <c r="I1321" s="76" t="str">
        <f t="shared" si="40"/>
        <v>No</v>
      </c>
      <c r="J1321" s="49" t="str">
        <f t="shared" si="41"/>
        <v>No</v>
      </c>
      <c r="K1321" s="47">
        <v>0.28349206765582302</v>
      </c>
      <c r="L1321" s="50">
        <v>92.138537658053906</v>
      </c>
      <c r="M1321" s="47">
        <v>0.27815226662218601</v>
      </c>
      <c r="N1321" s="50">
        <v>87.572590011614395</v>
      </c>
    </row>
    <row r="1322" spans="1:14" x14ac:dyDescent="0.2">
      <c r="A1322" s="57" t="s">
        <v>2798</v>
      </c>
      <c r="B1322" s="44" t="s">
        <v>2799</v>
      </c>
      <c r="C1322" s="45">
        <v>42</v>
      </c>
      <c r="D1322" s="46" t="s">
        <v>335</v>
      </c>
      <c r="E1322" s="47">
        <v>0.712608973839995</v>
      </c>
      <c r="F1322" s="48">
        <v>33.534909290819101</v>
      </c>
      <c r="G1322" s="47">
        <v>0.59497859330722802</v>
      </c>
      <c r="H1322" s="50">
        <v>13.2984901277584</v>
      </c>
      <c r="I1322" s="76" t="str">
        <f t="shared" si="40"/>
        <v>No</v>
      </c>
      <c r="J1322" s="49" t="str">
        <f t="shared" si="41"/>
        <v>No</v>
      </c>
      <c r="K1322" s="47">
        <v>0.34955691768078601</v>
      </c>
      <c r="L1322" s="50">
        <v>96.811434854315607</v>
      </c>
      <c r="M1322" s="47">
        <v>0.34925807260416097</v>
      </c>
      <c r="N1322" s="50">
        <v>94.657375145179998</v>
      </c>
    </row>
    <row r="1323" spans="1:14" x14ac:dyDescent="0.2">
      <c r="A1323" s="57" t="s">
        <v>2800</v>
      </c>
      <c r="B1323" s="44" t="s">
        <v>2801</v>
      </c>
      <c r="C1323" s="45">
        <v>42</v>
      </c>
      <c r="D1323" s="46" t="s">
        <v>335</v>
      </c>
      <c r="E1323" s="47">
        <v>0.79916636473386804</v>
      </c>
      <c r="F1323" s="48">
        <v>61.187465640461802</v>
      </c>
      <c r="G1323" s="47">
        <v>0.62768209686624599</v>
      </c>
      <c r="H1323" s="50">
        <v>20.441347270615601</v>
      </c>
      <c r="I1323" s="76" t="str">
        <f t="shared" si="40"/>
        <v>No</v>
      </c>
      <c r="J1323" s="49" t="str">
        <f t="shared" si="41"/>
        <v>No</v>
      </c>
      <c r="K1323" s="47">
        <v>0.204627562427317</v>
      </c>
      <c r="L1323" s="50">
        <v>77.130291368884002</v>
      </c>
      <c r="M1323" s="47">
        <v>0.203420632482403</v>
      </c>
      <c r="N1323" s="50">
        <v>71.138211382113795</v>
      </c>
    </row>
    <row r="1324" spans="1:14" x14ac:dyDescent="0.2">
      <c r="A1324" s="57" t="s">
        <v>2802</v>
      </c>
      <c r="B1324" s="44" t="s">
        <v>2803</v>
      </c>
      <c r="C1324" s="45">
        <v>42</v>
      </c>
      <c r="D1324" s="46" t="s">
        <v>335</v>
      </c>
      <c r="E1324" s="47">
        <v>0.82232320089408595</v>
      </c>
      <c r="F1324" s="48">
        <v>70.258383727322695</v>
      </c>
      <c r="G1324" s="47">
        <v>0.63681297407508597</v>
      </c>
      <c r="H1324" s="50">
        <v>22.764227642276399</v>
      </c>
      <c r="I1324" s="76" t="str">
        <f t="shared" si="40"/>
        <v>No</v>
      </c>
      <c r="J1324" s="49" t="str">
        <f t="shared" si="41"/>
        <v>No</v>
      </c>
      <c r="K1324" s="47">
        <v>0.20504421157309299</v>
      </c>
      <c r="L1324" s="50">
        <v>77.295217152281495</v>
      </c>
      <c r="M1324" s="47">
        <v>0.184470523565401</v>
      </c>
      <c r="N1324" s="50">
        <v>63.588850174215999</v>
      </c>
    </row>
    <row r="1325" spans="1:14" x14ac:dyDescent="0.2">
      <c r="A1325" s="57" t="s">
        <v>2804</v>
      </c>
      <c r="B1325" s="44" t="s">
        <v>2805</v>
      </c>
      <c r="C1325" s="45">
        <v>42</v>
      </c>
      <c r="D1325" s="46" t="s">
        <v>335</v>
      </c>
      <c r="E1325" s="47">
        <v>0.85051241996870997</v>
      </c>
      <c r="F1325" s="48">
        <v>79.8790544255085</v>
      </c>
      <c r="G1325" s="47">
        <v>0.66561623934828595</v>
      </c>
      <c r="H1325" s="50">
        <v>31.300813008130099</v>
      </c>
      <c r="I1325" s="76" t="str">
        <f t="shared" si="40"/>
        <v>No</v>
      </c>
      <c r="J1325" s="49" t="str">
        <f t="shared" si="41"/>
        <v>No</v>
      </c>
      <c r="K1325" s="47">
        <v>0.222592148264951</v>
      </c>
      <c r="L1325" s="50">
        <v>82.078064870808106</v>
      </c>
      <c r="M1325" s="47">
        <v>0.22647816511456201</v>
      </c>
      <c r="N1325" s="50">
        <v>77.700348432055705</v>
      </c>
    </row>
    <row r="1326" spans="1:14" x14ac:dyDescent="0.2">
      <c r="A1326" s="57" t="s">
        <v>2806</v>
      </c>
      <c r="B1326" s="44" t="s">
        <v>2807</v>
      </c>
      <c r="C1326" s="45">
        <v>42</v>
      </c>
      <c r="D1326" s="46" t="s">
        <v>335</v>
      </c>
      <c r="E1326" s="47">
        <v>0.80069199636590505</v>
      </c>
      <c r="F1326" s="48">
        <v>61.9021440351842</v>
      </c>
      <c r="G1326" s="47">
        <v>0.62558244076219405</v>
      </c>
      <c r="H1326" s="50">
        <v>19.570267131242701</v>
      </c>
      <c r="I1326" s="76" t="str">
        <f t="shared" si="40"/>
        <v>No</v>
      </c>
      <c r="J1326" s="49" t="str">
        <f t="shared" si="41"/>
        <v>No</v>
      </c>
      <c r="K1326" s="47">
        <v>0.18899330101982201</v>
      </c>
      <c r="L1326" s="50">
        <v>71.192963166574998</v>
      </c>
      <c r="M1326" s="47">
        <v>0.18870738753260199</v>
      </c>
      <c r="N1326" s="50">
        <v>65.447154471544707</v>
      </c>
    </row>
    <row r="1327" spans="1:14" x14ac:dyDescent="0.2">
      <c r="A1327" s="57" t="s">
        <v>2808</v>
      </c>
      <c r="B1327" s="44" t="s">
        <v>2809</v>
      </c>
      <c r="C1327" s="45">
        <v>43</v>
      </c>
      <c r="D1327" s="46" t="s">
        <v>335</v>
      </c>
      <c r="E1327" s="47">
        <v>0.81856555902751105</v>
      </c>
      <c r="F1327" s="48">
        <v>69.048927982407903</v>
      </c>
      <c r="G1327" s="47">
        <v>0.56187784233927496</v>
      </c>
      <c r="H1327" s="50">
        <v>8.4237726098191192</v>
      </c>
      <c r="I1327" s="76" t="str">
        <f t="shared" si="40"/>
        <v>No</v>
      </c>
      <c r="J1327" s="49" t="str">
        <f t="shared" si="41"/>
        <v>No</v>
      </c>
      <c r="K1327" s="47">
        <v>0.23804848720847999</v>
      </c>
      <c r="L1327" s="50">
        <v>85.981308411214997</v>
      </c>
      <c r="M1327" s="47">
        <v>0.238569411734839</v>
      </c>
      <c r="N1327" s="50">
        <v>72.713178294573595</v>
      </c>
    </row>
    <row r="1328" spans="1:14" x14ac:dyDescent="0.2">
      <c r="A1328" s="57" t="s">
        <v>2810</v>
      </c>
      <c r="B1328" s="44" t="s">
        <v>2811</v>
      </c>
      <c r="C1328" s="45">
        <v>42</v>
      </c>
      <c r="D1328" s="46" t="s">
        <v>335</v>
      </c>
      <c r="E1328" s="47">
        <v>0.76346342178917903</v>
      </c>
      <c r="F1328" s="48">
        <v>49.972512369433801</v>
      </c>
      <c r="G1328" s="47">
        <v>0.63239956788680696</v>
      </c>
      <c r="H1328" s="50">
        <v>21.486643437862998</v>
      </c>
      <c r="I1328" s="76" t="str">
        <f t="shared" si="40"/>
        <v>No</v>
      </c>
      <c r="J1328" s="49" t="str">
        <f t="shared" si="41"/>
        <v>No</v>
      </c>
      <c r="K1328" s="47">
        <v>0.25724410626370198</v>
      </c>
      <c r="L1328" s="50">
        <v>89.059923034634394</v>
      </c>
      <c r="M1328" s="47">
        <v>0.254623242451675</v>
      </c>
      <c r="N1328" s="50">
        <v>83.7979094076655</v>
      </c>
    </row>
    <row r="1329" spans="1:14" x14ac:dyDescent="0.2">
      <c r="A1329" s="57" t="s">
        <v>2812</v>
      </c>
      <c r="B1329" s="44" t="s">
        <v>2813</v>
      </c>
      <c r="C1329" s="45">
        <v>42</v>
      </c>
      <c r="D1329" s="46" t="s">
        <v>335</v>
      </c>
      <c r="E1329" s="47">
        <v>0.65490470304216697</v>
      </c>
      <c r="F1329" s="48">
        <v>20.3958218801539</v>
      </c>
      <c r="G1329" s="47">
        <v>0.64010268311434104</v>
      </c>
      <c r="H1329" s="50">
        <v>23.693379790940799</v>
      </c>
      <c r="I1329" s="76" t="str">
        <f t="shared" si="40"/>
        <v>No</v>
      </c>
      <c r="J1329" s="49" t="str">
        <f t="shared" si="41"/>
        <v>No</v>
      </c>
      <c r="K1329" s="47">
        <v>0.41575553519810399</v>
      </c>
      <c r="L1329" s="50">
        <v>98.240791643760303</v>
      </c>
      <c r="M1329" s="47">
        <v>0.34688914011923699</v>
      </c>
      <c r="N1329" s="50">
        <v>94.483159117305505</v>
      </c>
    </row>
    <row r="1330" spans="1:14" x14ac:dyDescent="0.2">
      <c r="A1330" s="57" t="s">
        <v>2814</v>
      </c>
      <c r="B1330" s="44" t="s">
        <v>2815</v>
      </c>
      <c r="C1330" s="45">
        <v>42</v>
      </c>
      <c r="D1330" s="46" t="s">
        <v>335</v>
      </c>
      <c r="E1330" s="47">
        <v>0.743635770563292</v>
      </c>
      <c r="F1330" s="48">
        <v>43.320505772402399</v>
      </c>
      <c r="G1330" s="47">
        <v>0.53664431420648795</v>
      </c>
      <c r="H1330" s="50">
        <v>4.18118466898955</v>
      </c>
      <c r="I1330" s="76" t="str">
        <f t="shared" si="40"/>
        <v>No</v>
      </c>
      <c r="J1330" s="49" t="str">
        <f t="shared" si="41"/>
        <v>No</v>
      </c>
      <c r="K1330" s="47">
        <v>0.326908343378007</v>
      </c>
      <c r="L1330" s="50">
        <v>95.327102803738299</v>
      </c>
      <c r="M1330" s="47">
        <v>0.33776678837504398</v>
      </c>
      <c r="N1330" s="50">
        <v>93.960511033681797</v>
      </c>
    </row>
    <row r="1331" spans="1:14" x14ac:dyDescent="0.2">
      <c r="A1331" s="57" t="s">
        <v>2816</v>
      </c>
      <c r="B1331" s="44" t="s">
        <v>2817</v>
      </c>
      <c r="C1331" s="45">
        <v>42</v>
      </c>
      <c r="D1331" s="46" t="s">
        <v>335</v>
      </c>
      <c r="E1331" s="47">
        <v>0.78473147432545698</v>
      </c>
      <c r="F1331" s="48">
        <v>56.019791094007701</v>
      </c>
      <c r="G1331" s="47">
        <v>0.697500962107925</v>
      </c>
      <c r="H1331" s="50">
        <v>41.695702671312397</v>
      </c>
      <c r="I1331" s="76" t="str">
        <f t="shared" si="40"/>
        <v>No</v>
      </c>
      <c r="J1331" s="49" t="str">
        <f t="shared" si="41"/>
        <v>No</v>
      </c>
      <c r="K1331" s="47">
        <v>0.46805658400074401</v>
      </c>
      <c r="L1331" s="50">
        <v>99.3402968664101</v>
      </c>
      <c r="M1331" s="47">
        <v>0.395421848380347</v>
      </c>
      <c r="N1331" s="50">
        <v>96.864111498257799</v>
      </c>
    </row>
    <row r="1332" spans="1:14" x14ac:dyDescent="0.2">
      <c r="A1332" s="57" t="s">
        <v>414</v>
      </c>
      <c r="B1332" s="44" t="s">
        <v>2818</v>
      </c>
      <c r="C1332" s="45">
        <v>42</v>
      </c>
      <c r="D1332" s="46" t="s">
        <v>335</v>
      </c>
      <c r="E1332" s="47">
        <v>0.59205687282945196</v>
      </c>
      <c r="F1332" s="48">
        <v>9.6206706981858208</v>
      </c>
      <c r="G1332" s="47">
        <v>0.53916465230169097</v>
      </c>
      <c r="H1332" s="50">
        <v>4.5296167247386796</v>
      </c>
      <c r="I1332" s="76" t="str">
        <f t="shared" si="40"/>
        <v>No</v>
      </c>
      <c r="J1332" s="49" t="str">
        <f t="shared" si="41"/>
        <v>No</v>
      </c>
      <c r="K1332" s="47">
        <v>0.51565357161039505</v>
      </c>
      <c r="L1332" s="50">
        <v>99.780098955469995</v>
      </c>
      <c r="M1332" s="47">
        <v>0.47206465490787503</v>
      </c>
      <c r="N1332" s="50">
        <v>99.3031358885017</v>
      </c>
    </row>
    <row r="1333" spans="1:14" x14ac:dyDescent="0.2">
      <c r="A1333" s="57" t="s">
        <v>2819</v>
      </c>
      <c r="B1333" s="44" t="s">
        <v>2820</v>
      </c>
      <c r="C1333" s="45">
        <v>42</v>
      </c>
      <c r="D1333" s="46" t="s">
        <v>335</v>
      </c>
      <c r="E1333" s="47">
        <v>0.62541341709903497</v>
      </c>
      <c r="F1333" s="48">
        <v>14.34854315558</v>
      </c>
      <c r="G1333" s="47">
        <v>0.69778306569375603</v>
      </c>
      <c r="H1333" s="50">
        <v>41.869918699186996</v>
      </c>
      <c r="I1333" s="76" t="str">
        <f t="shared" si="40"/>
        <v>No</v>
      </c>
      <c r="J1333" s="49" t="str">
        <f t="shared" si="41"/>
        <v>No</v>
      </c>
      <c r="K1333" s="47">
        <v>0.42856849123435498</v>
      </c>
      <c r="L1333" s="50">
        <v>98.515667949422806</v>
      </c>
      <c r="M1333" s="47">
        <v>0.377141148105404</v>
      </c>
      <c r="N1333" s="50">
        <v>96.225319396051106</v>
      </c>
    </row>
    <row r="1334" spans="1:14" x14ac:dyDescent="0.2">
      <c r="A1334" s="57" t="s">
        <v>1826</v>
      </c>
      <c r="B1334" s="44" t="s">
        <v>2821</v>
      </c>
      <c r="C1334" s="45">
        <v>43</v>
      </c>
      <c r="D1334" s="46" t="s">
        <v>335</v>
      </c>
      <c r="E1334" s="47">
        <v>0.64069198714707098</v>
      </c>
      <c r="F1334" s="48">
        <v>17.097306212204501</v>
      </c>
      <c r="G1334" s="47">
        <v>0.57836431683658995</v>
      </c>
      <c r="H1334" s="50">
        <v>9.7932816537467708</v>
      </c>
      <c r="I1334" s="76" t="str">
        <f t="shared" si="40"/>
        <v>No</v>
      </c>
      <c r="J1334" s="49" t="str">
        <f t="shared" si="41"/>
        <v>No</v>
      </c>
      <c r="K1334" s="47">
        <v>0.45833123212794802</v>
      </c>
      <c r="L1334" s="50">
        <v>99.285321605277602</v>
      </c>
      <c r="M1334" s="47">
        <v>0.45793585382826901</v>
      </c>
      <c r="N1334" s="50">
        <v>98.914728682170505</v>
      </c>
    </row>
    <row r="1335" spans="1:14" x14ac:dyDescent="0.2">
      <c r="A1335" s="57" t="s">
        <v>2822</v>
      </c>
      <c r="B1335" s="44" t="s">
        <v>2823</v>
      </c>
      <c r="C1335" s="45">
        <v>42</v>
      </c>
      <c r="D1335" s="46" t="s">
        <v>335</v>
      </c>
      <c r="E1335" s="47">
        <v>0.74667769142922003</v>
      </c>
      <c r="F1335" s="48">
        <v>44.3100604727872</v>
      </c>
      <c r="G1335" s="47">
        <v>0.66321043680992597</v>
      </c>
      <c r="H1335" s="50">
        <v>30.487804878048799</v>
      </c>
      <c r="I1335" s="76" t="str">
        <f t="shared" si="40"/>
        <v>No</v>
      </c>
      <c r="J1335" s="49" t="str">
        <f t="shared" si="41"/>
        <v>No</v>
      </c>
      <c r="K1335" s="47">
        <v>0.434627340740049</v>
      </c>
      <c r="L1335" s="50">
        <v>98.680593732820199</v>
      </c>
      <c r="M1335" s="47">
        <v>0.36370678726741801</v>
      </c>
      <c r="N1335" s="50">
        <v>95.412311265969805</v>
      </c>
    </row>
    <row r="1336" spans="1:14" x14ac:dyDescent="0.2">
      <c r="A1336" s="147" t="s">
        <v>2824</v>
      </c>
      <c r="B1336" s="44" t="s">
        <v>2825</v>
      </c>
      <c r="C1336" s="45">
        <v>42</v>
      </c>
      <c r="D1336" s="46" t="s">
        <v>335</v>
      </c>
      <c r="E1336" s="47">
        <v>0.87191528896605397</v>
      </c>
      <c r="F1336" s="48">
        <v>85.926333150082499</v>
      </c>
      <c r="G1336" s="47">
        <v>0.84646833838953495</v>
      </c>
      <c r="H1336" s="50">
        <v>84.0301974448316</v>
      </c>
      <c r="I1336" s="76" t="str">
        <f t="shared" si="40"/>
        <v>No</v>
      </c>
      <c r="J1336" s="49" t="str">
        <f t="shared" si="41"/>
        <v>Yes</v>
      </c>
      <c r="K1336" s="47">
        <v>0.472099623171849</v>
      </c>
      <c r="L1336" s="50">
        <v>99.395272127542597</v>
      </c>
      <c r="M1336" s="47">
        <v>0.44745394752532303</v>
      </c>
      <c r="N1336" s="50">
        <v>98.4901277584204</v>
      </c>
    </row>
    <row r="1337" spans="1:14" x14ac:dyDescent="0.2">
      <c r="A1337" s="57" t="s">
        <v>2826</v>
      </c>
      <c r="B1337" s="44" t="s">
        <v>2827</v>
      </c>
      <c r="C1337" s="45">
        <v>42</v>
      </c>
      <c r="D1337" s="46" t="s">
        <v>335</v>
      </c>
      <c r="E1337" s="47">
        <v>0.83148076298387696</v>
      </c>
      <c r="F1337" s="48">
        <v>73.776800439802102</v>
      </c>
      <c r="G1337" s="47">
        <v>0.67395639137869501</v>
      </c>
      <c r="H1337" s="50">
        <v>33.739837398374</v>
      </c>
      <c r="I1337" s="76" t="str">
        <f t="shared" si="40"/>
        <v>No</v>
      </c>
      <c r="J1337" s="49" t="str">
        <f t="shared" si="41"/>
        <v>No</v>
      </c>
      <c r="K1337" s="47">
        <v>0.448692163982709</v>
      </c>
      <c r="L1337" s="50">
        <v>99.010445299615199</v>
      </c>
      <c r="M1337" s="47">
        <v>0.38618042697972899</v>
      </c>
      <c r="N1337" s="50">
        <v>96.399535423925698</v>
      </c>
    </row>
    <row r="1338" spans="1:14" x14ac:dyDescent="0.2">
      <c r="A1338" s="57" t="s">
        <v>2828</v>
      </c>
      <c r="B1338" s="44" t="s">
        <v>2829</v>
      </c>
      <c r="C1338" s="45">
        <v>42</v>
      </c>
      <c r="D1338" s="46" t="s">
        <v>335</v>
      </c>
      <c r="E1338" s="47">
        <v>0.87991366223006295</v>
      </c>
      <c r="F1338" s="48">
        <v>87.905442550852101</v>
      </c>
      <c r="G1338" s="47">
        <v>0.80231699011108304</v>
      </c>
      <c r="H1338" s="50">
        <v>72.473867595818803</v>
      </c>
      <c r="I1338" s="76" t="str">
        <f t="shared" si="40"/>
        <v>No</v>
      </c>
      <c r="J1338" s="49" t="str">
        <f t="shared" si="41"/>
        <v>No</v>
      </c>
      <c r="K1338" s="47">
        <v>0.107087189791082</v>
      </c>
      <c r="L1338" s="50">
        <v>7.8614623419461198</v>
      </c>
      <c r="M1338" s="47">
        <v>0.107404290227372</v>
      </c>
      <c r="N1338" s="50">
        <v>8.1881533101045303</v>
      </c>
    </row>
    <row r="1339" spans="1:14" x14ac:dyDescent="0.2">
      <c r="A1339" s="57" t="s">
        <v>2830</v>
      </c>
      <c r="B1339" s="44" t="s">
        <v>2831</v>
      </c>
      <c r="C1339" s="45">
        <v>42</v>
      </c>
      <c r="D1339" s="46" t="s">
        <v>335</v>
      </c>
      <c r="E1339" s="47">
        <v>0.84697916855107602</v>
      </c>
      <c r="F1339" s="48">
        <v>78.779549202858703</v>
      </c>
      <c r="G1339" s="47">
        <v>0.79529190299246899</v>
      </c>
      <c r="H1339" s="50">
        <v>70.383275261324002</v>
      </c>
      <c r="I1339" s="76" t="str">
        <f t="shared" si="40"/>
        <v>No</v>
      </c>
      <c r="J1339" s="49" t="str">
        <f t="shared" si="41"/>
        <v>No</v>
      </c>
      <c r="K1339" s="47">
        <v>0.16469052597849199</v>
      </c>
      <c r="L1339" s="50">
        <v>59.868059373282001</v>
      </c>
      <c r="M1339" s="47">
        <v>0.16257941408832599</v>
      </c>
      <c r="N1339" s="50">
        <v>54.181184668989502</v>
      </c>
    </row>
    <row r="1340" spans="1:14" x14ac:dyDescent="0.2">
      <c r="A1340" s="57" t="s">
        <v>2832</v>
      </c>
      <c r="B1340" s="44" t="s">
        <v>2833</v>
      </c>
      <c r="C1340" s="45">
        <v>42</v>
      </c>
      <c r="D1340" s="46" t="s">
        <v>335</v>
      </c>
      <c r="E1340" s="47">
        <v>0.87202299050973897</v>
      </c>
      <c r="F1340" s="48">
        <v>85.981308411214997</v>
      </c>
      <c r="G1340" s="47">
        <v>0.800229202414799</v>
      </c>
      <c r="H1340" s="50">
        <v>71.718931475028995</v>
      </c>
      <c r="I1340" s="76" t="str">
        <f t="shared" si="40"/>
        <v>No</v>
      </c>
      <c r="J1340" s="49" t="str">
        <f t="shared" si="41"/>
        <v>No</v>
      </c>
      <c r="K1340" s="47">
        <v>0.18837038765682301</v>
      </c>
      <c r="L1340" s="50">
        <v>70.8081363386476</v>
      </c>
      <c r="M1340" s="47">
        <v>0.18855732987996501</v>
      </c>
      <c r="N1340" s="50">
        <v>65.2729384436701</v>
      </c>
    </row>
    <row r="1341" spans="1:14" x14ac:dyDescent="0.2">
      <c r="A1341" s="57" t="s">
        <v>2834</v>
      </c>
      <c r="B1341" s="44" t="s">
        <v>2834</v>
      </c>
      <c r="C1341" s="45">
        <v>42</v>
      </c>
      <c r="D1341" s="46" t="s">
        <v>335</v>
      </c>
      <c r="E1341" s="47">
        <v>0.82896013855802198</v>
      </c>
      <c r="F1341" s="48">
        <v>72.897196261682197</v>
      </c>
      <c r="G1341" s="47">
        <v>0.79151352787317297</v>
      </c>
      <c r="H1341" s="50">
        <v>69.337979094076701</v>
      </c>
      <c r="I1341" s="76" t="str">
        <f t="shared" si="40"/>
        <v>No</v>
      </c>
      <c r="J1341" s="49" t="str">
        <f t="shared" si="41"/>
        <v>No</v>
      </c>
      <c r="K1341" s="47">
        <v>0.13985139988332901</v>
      </c>
      <c r="L1341" s="50">
        <v>43.540406816932403</v>
      </c>
      <c r="M1341" s="47">
        <v>0.14031853054532401</v>
      </c>
      <c r="N1341" s="50">
        <v>42.276422764227597</v>
      </c>
    </row>
    <row r="1342" spans="1:14" x14ac:dyDescent="0.2">
      <c r="A1342" s="57" t="s">
        <v>2835</v>
      </c>
      <c r="B1342" s="44" t="s">
        <v>2835</v>
      </c>
      <c r="C1342" s="45">
        <v>42</v>
      </c>
      <c r="D1342" s="46" t="s">
        <v>335</v>
      </c>
      <c r="E1342" s="47">
        <v>0.80991746709994294</v>
      </c>
      <c r="F1342" s="48">
        <v>65.475536008795999</v>
      </c>
      <c r="G1342" s="47">
        <v>0.66243694535587705</v>
      </c>
      <c r="H1342" s="50">
        <v>30.255516840882699</v>
      </c>
      <c r="I1342" s="76" t="str">
        <f t="shared" si="40"/>
        <v>No</v>
      </c>
      <c r="J1342" s="49" t="str">
        <f t="shared" si="41"/>
        <v>No</v>
      </c>
      <c r="K1342" s="47">
        <v>0.178221105856117</v>
      </c>
      <c r="L1342" s="50">
        <v>67.069818581638302</v>
      </c>
      <c r="M1342" s="47">
        <v>0.179083551972542</v>
      </c>
      <c r="N1342" s="50">
        <v>61.382113821138198</v>
      </c>
    </row>
    <row r="1343" spans="1:14" x14ac:dyDescent="0.2">
      <c r="A1343" s="57" t="s">
        <v>2836</v>
      </c>
      <c r="B1343" s="44" t="s">
        <v>2837</v>
      </c>
      <c r="C1343" s="45">
        <v>42</v>
      </c>
      <c r="D1343" s="46" t="s">
        <v>335</v>
      </c>
      <c r="E1343" s="47">
        <v>0.82510375324352103</v>
      </c>
      <c r="F1343" s="48">
        <v>71.302913688839993</v>
      </c>
      <c r="G1343" s="47">
        <v>0.623791308327872</v>
      </c>
      <c r="H1343" s="50">
        <v>18.873403019744501</v>
      </c>
      <c r="I1343" s="76" t="str">
        <f t="shared" si="40"/>
        <v>No</v>
      </c>
      <c r="J1343" s="49" t="str">
        <f t="shared" si="41"/>
        <v>No</v>
      </c>
      <c r="K1343" s="47">
        <v>0.22248406897508599</v>
      </c>
      <c r="L1343" s="50">
        <v>82.023089609675694</v>
      </c>
      <c r="M1343" s="47">
        <v>0.222046649474226</v>
      </c>
      <c r="N1343" s="50">
        <v>76.596980255516797</v>
      </c>
    </row>
    <row r="1344" spans="1:14" x14ac:dyDescent="0.2">
      <c r="A1344" s="57" t="s">
        <v>536</v>
      </c>
      <c r="B1344" s="44" t="s">
        <v>2838</v>
      </c>
      <c r="C1344" s="45">
        <v>42</v>
      </c>
      <c r="D1344" s="46" t="s">
        <v>335</v>
      </c>
      <c r="E1344" s="47">
        <v>0.84251567610039702</v>
      </c>
      <c r="F1344" s="48">
        <v>77.405167674546405</v>
      </c>
      <c r="G1344" s="47">
        <v>0.73375660866005299</v>
      </c>
      <c r="H1344" s="50">
        <v>52.032520325203301</v>
      </c>
      <c r="I1344" s="76" t="str">
        <f t="shared" si="40"/>
        <v>No</v>
      </c>
      <c r="J1344" s="49" t="str">
        <f t="shared" si="41"/>
        <v>No</v>
      </c>
      <c r="K1344" s="47">
        <v>0.17453908026005699</v>
      </c>
      <c r="L1344" s="50">
        <v>65.365585486531103</v>
      </c>
      <c r="M1344" s="47">
        <v>0.176319061168284</v>
      </c>
      <c r="N1344" s="50">
        <v>59.872241579558597</v>
      </c>
    </row>
    <row r="1345" spans="1:14" x14ac:dyDescent="0.2">
      <c r="A1345" s="57" t="s">
        <v>2839</v>
      </c>
      <c r="B1345" s="44" t="s">
        <v>2840</v>
      </c>
      <c r="C1345" s="45">
        <v>42</v>
      </c>
      <c r="D1345" s="46" t="s">
        <v>335</v>
      </c>
      <c r="E1345" s="47">
        <v>0.84350663356282496</v>
      </c>
      <c r="F1345" s="48">
        <v>77.899945024738898</v>
      </c>
      <c r="G1345" s="47">
        <v>0.72078587485809298</v>
      </c>
      <c r="H1345" s="50">
        <v>48.373983739837399</v>
      </c>
      <c r="I1345" s="76" t="str">
        <f t="shared" si="40"/>
        <v>No</v>
      </c>
      <c r="J1345" s="49" t="str">
        <f t="shared" si="41"/>
        <v>No</v>
      </c>
      <c r="K1345" s="47">
        <v>0.190305226545917</v>
      </c>
      <c r="L1345" s="50">
        <v>71.797691039032401</v>
      </c>
      <c r="M1345" s="47">
        <v>0.19306157288315101</v>
      </c>
      <c r="N1345" s="50">
        <v>67.3635307781649</v>
      </c>
    </row>
    <row r="1346" spans="1:14" x14ac:dyDescent="0.2">
      <c r="A1346" s="57" t="s">
        <v>1086</v>
      </c>
      <c r="B1346" s="44" t="s">
        <v>2841</v>
      </c>
      <c r="C1346" s="45">
        <v>42</v>
      </c>
      <c r="D1346" s="46" t="s">
        <v>335</v>
      </c>
      <c r="E1346" s="47">
        <v>0.85878346446069498</v>
      </c>
      <c r="F1346" s="48">
        <v>83.067619571193006</v>
      </c>
      <c r="G1346" s="47">
        <v>0.76321256849242203</v>
      </c>
      <c r="H1346" s="50">
        <v>60.220673635307797</v>
      </c>
      <c r="I1346" s="76" t="str">
        <f t="shared" si="40"/>
        <v>No</v>
      </c>
      <c r="J1346" s="49" t="str">
        <f t="shared" si="41"/>
        <v>No</v>
      </c>
      <c r="K1346" s="47">
        <v>0.12694549105089201</v>
      </c>
      <c r="L1346" s="50">
        <v>29.1918636613524</v>
      </c>
      <c r="M1346" s="47">
        <v>0.12608628326708199</v>
      </c>
      <c r="N1346" s="50">
        <v>31.068524970963999</v>
      </c>
    </row>
    <row r="1347" spans="1:14" x14ac:dyDescent="0.2">
      <c r="A1347" s="148" t="s">
        <v>1627</v>
      </c>
      <c r="B1347" s="44" t="s">
        <v>2842</v>
      </c>
      <c r="C1347" s="45">
        <v>42</v>
      </c>
      <c r="D1347" s="46" t="s">
        <v>335</v>
      </c>
      <c r="E1347" s="47">
        <v>0.89550918011529701</v>
      </c>
      <c r="F1347" s="48">
        <v>91.478834524464006</v>
      </c>
      <c r="G1347" s="47">
        <v>0.87545781811733603</v>
      </c>
      <c r="H1347" s="50">
        <v>91.056910569105696</v>
      </c>
      <c r="I1347" s="76" t="str">
        <f t="shared" si="40"/>
        <v>Yes</v>
      </c>
      <c r="J1347" s="49" t="str">
        <f t="shared" si="41"/>
        <v>Yes</v>
      </c>
      <c r="K1347" s="47">
        <v>0.17884285903804001</v>
      </c>
      <c r="L1347" s="50">
        <v>67.399670148433202</v>
      </c>
      <c r="M1347" s="47">
        <v>0.179706000668962</v>
      </c>
      <c r="N1347" s="50">
        <v>61.672473867595798</v>
      </c>
    </row>
    <row r="1348" spans="1:14" x14ac:dyDescent="0.2">
      <c r="A1348" s="57" t="s">
        <v>2843</v>
      </c>
      <c r="B1348" s="44" t="s">
        <v>2844</v>
      </c>
      <c r="C1348" s="45">
        <v>42</v>
      </c>
      <c r="D1348" s="46" t="s">
        <v>335</v>
      </c>
      <c r="E1348" s="47">
        <v>0.82975913780073696</v>
      </c>
      <c r="F1348" s="48">
        <v>73.062122045079704</v>
      </c>
      <c r="G1348" s="47">
        <v>0.75544869440862605</v>
      </c>
      <c r="H1348" s="50">
        <v>58.013937282230003</v>
      </c>
      <c r="I1348" s="76" t="str">
        <f t="shared" si="40"/>
        <v>No</v>
      </c>
      <c r="J1348" s="49" t="str">
        <f t="shared" si="41"/>
        <v>No</v>
      </c>
      <c r="K1348" s="47">
        <v>0.22029378865771199</v>
      </c>
      <c r="L1348" s="50">
        <v>81.253435953820798</v>
      </c>
      <c r="M1348" s="47">
        <v>0.245653381773352</v>
      </c>
      <c r="N1348" s="50">
        <v>81.997677119628307</v>
      </c>
    </row>
    <row r="1349" spans="1:14" x14ac:dyDescent="0.2">
      <c r="A1349" s="148" t="s">
        <v>2845</v>
      </c>
      <c r="B1349" s="44" t="s">
        <v>2846</v>
      </c>
      <c r="C1349" s="45">
        <v>42</v>
      </c>
      <c r="D1349" s="46" t="s">
        <v>335</v>
      </c>
      <c r="E1349" s="47">
        <v>0.85528479911894995</v>
      </c>
      <c r="F1349" s="48">
        <v>81.693238042880694</v>
      </c>
      <c r="G1349" s="47">
        <v>0.81879884254893698</v>
      </c>
      <c r="H1349" s="50">
        <v>76.771196283391404</v>
      </c>
      <c r="I1349" s="76" t="str">
        <f t="shared" si="40"/>
        <v>No</v>
      </c>
      <c r="J1349" s="49" t="str">
        <f t="shared" si="41"/>
        <v>Yes</v>
      </c>
      <c r="K1349" s="47">
        <v>0.14376180092707699</v>
      </c>
      <c r="L1349" s="50">
        <v>47.223749312809197</v>
      </c>
      <c r="M1349" s="47">
        <v>0.15279886675500301</v>
      </c>
      <c r="N1349" s="50">
        <v>49.1289198606272</v>
      </c>
    </row>
    <row r="1350" spans="1:14" x14ac:dyDescent="0.2">
      <c r="A1350" s="148" t="s">
        <v>2847</v>
      </c>
      <c r="B1350" s="44" t="s">
        <v>2848</v>
      </c>
      <c r="C1350" s="45">
        <v>42</v>
      </c>
      <c r="D1350" s="46" t="s">
        <v>335</v>
      </c>
      <c r="E1350" s="47">
        <v>0.90800750778588002</v>
      </c>
      <c r="F1350" s="48">
        <v>94.117647058823493</v>
      </c>
      <c r="G1350" s="47">
        <v>0.84718500202144797</v>
      </c>
      <c r="H1350" s="50">
        <v>84.436701509872194</v>
      </c>
      <c r="I1350" s="76" t="str">
        <f t="shared" si="40"/>
        <v>No</v>
      </c>
      <c r="J1350" s="49" t="str">
        <f t="shared" si="41"/>
        <v>Yes</v>
      </c>
      <c r="K1350" s="47">
        <v>0.14800925068756601</v>
      </c>
      <c r="L1350" s="50">
        <v>50.247388675096197</v>
      </c>
      <c r="M1350" s="47">
        <v>0.14760590957619299</v>
      </c>
      <c r="N1350" s="50">
        <v>46.341463414634099</v>
      </c>
    </row>
    <row r="1351" spans="1:14" x14ac:dyDescent="0.2">
      <c r="A1351" s="148" t="s">
        <v>2849</v>
      </c>
      <c r="B1351" s="44" t="s">
        <v>2850</v>
      </c>
      <c r="C1351" s="45">
        <v>42</v>
      </c>
      <c r="D1351" s="46" t="s">
        <v>335</v>
      </c>
      <c r="E1351" s="47">
        <v>0.87471619844738602</v>
      </c>
      <c r="F1351" s="48">
        <v>86.805937328202305</v>
      </c>
      <c r="G1351" s="47">
        <v>0.82794108900684105</v>
      </c>
      <c r="H1351" s="50">
        <v>79.094076655052305</v>
      </c>
      <c r="I1351" s="76" t="str">
        <f t="shared" ref="I1351:I1414" si="42">IF(AND(F1351&gt;=90,H1351&gt;=90),"Yes","No")</f>
        <v>No</v>
      </c>
      <c r="J1351" s="49" t="str">
        <f t="shared" ref="J1351:J1414" si="43">IF(AND(F1351&gt;=75,H1351&gt;=75),"Yes","No")</f>
        <v>Yes</v>
      </c>
      <c r="K1351" s="47">
        <v>0.18490667961760199</v>
      </c>
      <c r="L1351" s="50">
        <v>69.543705332600297</v>
      </c>
      <c r="M1351" s="47">
        <v>0.18327209629346899</v>
      </c>
      <c r="N1351" s="50">
        <v>63.066202090592299</v>
      </c>
    </row>
    <row r="1352" spans="1:14" x14ac:dyDescent="0.2">
      <c r="A1352" s="57" t="s">
        <v>2851</v>
      </c>
      <c r="B1352" s="44" t="s">
        <v>2852</v>
      </c>
      <c r="C1352" s="45">
        <v>43</v>
      </c>
      <c r="D1352" s="46" t="s">
        <v>335</v>
      </c>
      <c r="E1352" s="47">
        <v>0.87279171620582596</v>
      </c>
      <c r="F1352" s="48">
        <v>86.256184716877399</v>
      </c>
      <c r="G1352" s="47">
        <v>0.77707743501690196</v>
      </c>
      <c r="H1352" s="50">
        <v>58.9664082687339</v>
      </c>
      <c r="I1352" s="76" t="str">
        <f t="shared" si="42"/>
        <v>No</v>
      </c>
      <c r="J1352" s="49" t="str">
        <f t="shared" si="43"/>
        <v>No</v>
      </c>
      <c r="K1352" s="47">
        <v>0.35495225321415302</v>
      </c>
      <c r="L1352" s="50">
        <v>97.196261682243005</v>
      </c>
      <c r="M1352" s="47">
        <v>0.35072743392367101</v>
      </c>
      <c r="N1352" s="50">
        <v>94.521963824289401</v>
      </c>
    </row>
    <row r="1353" spans="1:14" x14ac:dyDescent="0.2">
      <c r="A1353" s="57" t="s">
        <v>2853</v>
      </c>
      <c r="B1353" s="44" t="s">
        <v>2854</v>
      </c>
      <c r="C1353" s="45">
        <v>43</v>
      </c>
      <c r="D1353" s="46" t="s">
        <v>335</v>
      </c>
      <c r="E1353" s="47">
        <v>0.87661912574890599</v>
      </c>
      <c r="F1353" s="48">
        <v>87.300714678394698</v>
      </c>
      <c r="G1353" s="47">
        <v>0.64904974990554898</v>
      </c>
      <c r="H1353" s="50">
        <v>18.191214470284201</v>
      </c>
      <c r="I1353" s="76" t="str">
        <f t="shared" si="42"/>
        <v>No</v>
      </c>
      <c r="J1353" s="49" t="str">
        <f t="shared" si="43"/>
        <v>No</v>
      </c>
      <c r="K1353" s="47">
        <v>0.19202971435319299</v>
      </c>
      <c r="L1353" s="50">
        <v>72.457394172622301</v>
      </c>
      <c r="M1353" s="47">
        <v>0.169177423414859</v>
      </c>
      <c r="N1353" s="50">
        <v>40.310077519379803</v>
      </c>
    </row>
    <row r="1354" spans="1:14" x14ac:dyDescent="0.2">
      <c r="A1354" s="57" t="s">
        <v>2855</v>
      </c>
      <c r="B1354" s="44" t="s">
        <v>2856</v>
      </c>
      <c r="C1354" s="45">
        <v>43</v>
      </c>
      <c r="D1354" s="46" t="s">
        <v>335</v>
      </c>
      <c r="E1354" s="47">
        <v>0.88650431112175998</v>
      </c>
      <c r="F1354" s="48">
        <v>89.224848818031901</v>
      </c>
      <c r="G1354" s="47">
        <v>0.64555442955351094</v>
      </c>
      <c r="H1354" s="50">
        <v>17.700258397932799</v>
      </c>
      <c r="I1354" s="76" t="str">
        <f t="shared" si="42"/>
        <v>No</v>
      </c>
      <c r="J1354" s="49" t="str">
        <f t="shared" si="43"/>
        <v>No</v>
      </c>
      <c r="K1354" s="47">
        <v>0.20621146101093801</v>
      </c>
      <c r="L1354" s="50">
        <v>77.680043980208893</v>
      </c>
      <c r="M1354" s="47">
        <v>0.19767311724824199</v>
      </c>
      <c r="N1354" s="50">
        <v>58.2945736434108</v>
      </c>
    </row>
    <row r="1355" spans="1:14" x14ac:dyDescent="0.2">
      <c r="A1355" s="57" t="s">
        <v>2857</v>
      </c>
      <c r="B1355" s="44" t="s">
        <v>2858</v>
      </c>
      <c r="C1355" s="45">
        <v>43</v>
      </c>
      <c r="D1355" s="46" t="s">
        <v>335</v>
      </c>
      <c r="E1355" s="47">
        <v>0.86721812898231498</v>
      </c>
      <c r="F1355" s="48">
        <v>84.881803188565101</v>
      </c>
      <c r="G1355" s="47">
        <v>0.72779240937831002</v>
      </c>
      <c r="H1355" s="50">
        <v>39.534883720930203</v>
      </c>
      <c r="I1355" s="76" t="str">
        <f t="shared" si="42"/>
        <v>No</v>
      </c>
      <c r="J1355" s="49" t="str">
        <f t="shared" si="43"/>
        <v>No</v>
      </c>
      <c r="K1355" s="47">
        <v>0.25050542519375302</v>
      </c>
      <c r="L1355" s="50">
        <v>87.960417811984598</v>
      </c>
      <c r="M1355" s="47">
        <v>0.25853819066329897</v>
      </c>
      <c r="N1355" s="50">
        <v>79.276485788113703</v>
      </c>
    </row>
    <row r="1356" spans="1:14" x14ac:dyDescent="0.2">
      <c r="A1356" s="57" t="s">
        <v>2859</v>
      </c>
      <c r="B1356" s="44" t="s">
        <v>2859</v>
      </c>
      <c r="C1356" s="45">
        <v>43</v>
      </c>
      <c r="D1356" s="46" t="s">
        <v>335</v>
      </c>
      <c r="E1356" s="47">
        <v>0.90017961721781703</v>
      </c>
      <c r="F1356" s="48">
        <v>92.413413963716295</v>
      </c>
      <c r="G1356" s="47">
        <v>0.69660689612267401</v>
      </c>
      <c r="H1356" s="50">
        <v>28.733850129198999</v>
      </c>
      <c r="I1356" s="76" t="str">
        <f t="shared" si="42"/>
        <v>No</v>
      </c>
      <c r="J1356" s="49" t="str">
        <f t="shared" si="43"/>
        <v>No</v>
      </c>
      <c r="K1356" s="47">
        <v>0.135264227151594</v>
      </c>
      <c r="L1356" s="50">
        <v>38.9224848818032</v>
      </c>
      <c r="M1356" s="47">
        <v>0.13769764905657</v>
      </c>
      <c r="N1356" s="50">
        <v>24.8320413436692</v>
      </c>
    </row>
    <row r="1357" spans="1:14" x14ac:dyDescent="0.2">
      <c r="A1357" s="57" t="s">
        <v>2860</v>
      </c>
      <c r="B1357" s="44" t="s">
        <v>2861</v>
      </c>
      <c r="C1357" s="45">
        <v>43</v>
      </c>
      <c r="D1357" s="46" t="s">
        <v>335</v>
      </c>
      <c r="E1357" s="47">
        <v>0.85627098181679595</v>
      </c>
      <c r="F1357" s="48">
        <v>82.078064870808106</v>
      </c>
      <c r="G1357" s="47">
        <v>0.61476091995450599</v>
      </c>
      <c r="H1357" s="50">
        <v>14.005167958656299</v>
      </c>
      <c r="I1357" s="76" t="str">
        <f t="shared" si="42"/>
        <v>No</v>
      </c>
      <c r="J1357" s="49" t="str">
        <f t="shared" si="43"/>
        <v>No</v>
      </c>
      <c r="K1357" s="47">
        <v>0.25469651819327799</v>
      </c>
      <c r="L1357" s="50">
        <v>88.565145684442001</v>
      </c>
      <c r="M1357" s="47">
        <v>0.269119991364695</v>
      </c>
      <c r="N1357" s="50">
        <v>81.963824289405693</v>
      </c>
    </row>
    <row r="1358" spans="1:14" x14ac:dyDescent="0.2">
      <c r="A1358" s="57" t="s">
        <v>2862</v>
      </c>
      <c r="B1358" s="44" t="s">
        <v>2863</v>
      </c>
      <c r="C1358" s="45">
        <v>43</v>
      </c>
      <c r="D1358" s="46" t="s">
        <v>335</v>
      </c>
      <c r="E1358" s="47">
        <v>0.82506949560698295</v>
      </c>
      <c r="F1358" s="48">
        <v>71.247938427707496</v>
      </c>
      <c r="G1358" s="47">
        <v>0.52464155210271701</v>
      </c>
      <c r="H1358" s="50">
        <v>5.7622739018087898</v>
      </c>
      <c r="I1358" s="76" t="str">
        <f t="shared" si="42"/>
        <v>No</v>
      </c>
      <c r="J1358" s="49" t="str">
        <f t="shared" si="43"/>
        <v>No</v>
      </c>
      <c r="K1358" s="47">
        <v>0.19919581119968499</v>
      </c>
      <c r="L1358" s="50">
        <v>75.151181968114301</v>
      </c>
      <c r="M1358" s="47">
        <v>0.18359846665809201</v>
      </c>
      <c r="N1358" s="50">
        <v>49.793281653746803</v>
      </c>
    </row>
    <row r="1359" spans="1:14" x14ac:dyDescent="0.2">
      <c r="A1359" s="57" t="s">
        <v>2864</v>
      </c>
      <c r="B1359" s="44" t="s">
        <v>2865</v>
      </c>
      <c r="C1359" s="45">
        <v>43</v>
      </c>
      <c r="D1359" s="46" t="s">
        <v>335</v>
      </c>
      <c r="E1359" s="47">
        <v>0.84429053699367196</v>
      </c>
      <c r="F1359" s="48">
        <v>78.064870808136305</v>
      </c>
      <c r="G1359" s="47">
        <v>0.69269526904691403</v>
      </c>
      <c r="H1359" s="50">
        <v>27.441860465116299</v>
      </c>
      <c r="I1359" s="76" t="str">
        <f t="shared" si="42"/>
        <v>No</v>
      </c>
      <c r="J1359" s="49" t="str">
        <f t="shared" si="43"/>
        <v>No</v>
      </c>
      <c r="K1359" s="47">
        <v>0.15418197582773199</v>
      </c>
      <c r="L1359" s="50">
        <v>54.370533260033</v>
      </c>
      <c r="M1359" s="47">
        <v>0.141713644058823</v>
      </c>
      <c r="N1359" s="50">
        <v>26.9250645994832</v>
      </c>
    </row>
    <row r="1360" spans="1:14" x14ac:dyDescent="0.2">
      <c r="A1360" s="57" t="s">
        <v>2866</v>
      </c>
      <c r="B1360" s="44" t="s">
        <v>2867</v>
      </c>
      <c r="C1360" s="45">
        <v>43</v>
      </c>
      <c r="D1360" s="46" t="s">
        <v>335</v>
      </c>
      <c r="E1360" s="47">
        <v>0.85345738927854897</v>
      </c>
      <c r="F1360" s="48">
        <v>80.923584387025798</v>
      </c>
      <c r="G1360" s="47">
        <v>0.61730336029225996</v>
      </c>
      <c r="H1360" s="50">
        <v>14.263565891472901</v>
      </c>
      <c r="I1360" s="76" t="str">
        <f t="shared" si="42"/>
        <v>No</v>
      </c>
      <c r="J1360" s="49" t="str">
        <f t="shared" si="43"/>
        <v>No</v>
      </c>
      <c r="K1360" s="47">
        <v>0.24711980310693499</v>
      </c>
      <c r="L1360" s="50">
        <v>87.520615722924703</v>
      </c>
      <c r="M1360" s="47">
        <v>0.17880004345473</v>
      </c>
      <c r="N1360" s="50">
        <v>45.968992248062001</v>
      </c>
    </row>
    <row r="1361" spans="1:14" x14ac:dyDescent="0.2">
      <c r="A1361" s="57" t="s">
        <v>2868</v>
      </c>
      <c r="B1361" s="44" t="s">
        <v>2869</v>
      </c>
      <c r="C1361" s="45">
        <v>43</v>
      </c>
      <c r="D1361" s="46" t="s">
        <v>335</v>
      </c>
      <c r="E1361" s="47">
        <v>0.88873598336905302</v>
      </c>
      <c r="F1361" s="48">
        <v>89.664650907091797</v>
      </c>
      <c r="G1361" s="47">
        <v>0.67787023957358095</v>
      </c>
      <c r="H1361" s="50">
        <v>23.7984496124031</v>
      </c>
      <c r="I1361" s="76" t="str">
        <f t="shared" si="42"/>
        <v>No</v>
      </c>
      <c r="J1361" s="49" t="str">
        <f t="shared" si="43"/>
        <v>No</v>
      </c>
      <c r="K1361" s="47">
        <v>0.17968034578991099</v>
      </c>
      <c r="L1361" s="50">
        <v>67.564595931830695</v>
      </c>
      <c r="M1361" s="47">
        <v>0.14926697109033801</v>
      </c>
      <c r="N1361" s="50">
        <v>30.956072351421199</v>
      </c>
    </row>
    <row r="1362" spans="1:14" x14ac:dyDescent="0.2">
      <c r="A1362" s="57" t="s">
        <v>2870</v>
      </c>
      <c r="B1362" s="44" t="s">
        <v>2871</v>
      </c>
      <c r="C1362" s="45">
        <v>43</v>
      </c>
      <c r="D1362" s="46" t="s">
        <v>335</v>
      </c>
      <c r="E1362" s="47">
        <v>0.89857145589032605</v>
      </c>
      <c r="F1362" s="48">
        <v>91.973611874656399</v>
      </c>
      <c r="G1362" s="47">
        <v>0.68426829844061698</v>
      </c>
      <c r="H1362" s="50">
        <v>25.503875968992201</v>
      </c>
      <c r="I1362" s="76" t="str">
        <f t="shared" si="42"/>
        <v>No</v>
      </c>
      <c r="J1362" s="49" t="str">
        <f t="shared" si="43"/>
        <v>No</v>
      </c>
      <c r="K1362" s="47">
        <v>0.14340626431982201</v>
      </c>
      <c r="L1362" s="50">
        <v>46.783947223749301</v>
      </c>
      <c r="M1362" s="47">
        <v>0.144149692825949</v>
      </c>
      <c r="N1362" s="50">
        <v>28.294573643410899</v>
      </c>
    </row>
    <row r="1363" spans="1:14" x14ac:dyDescent="0.2">
      <c r="A1363" s="57" t="s">
        <v>2872</v>
      </c>
      <c r="B1363" s="44" t="s">
        <v>2873</v>
      </c>
      <c r="C1363" s="45">
        <v>43</v>
      </c>
      <c r="D1363" s="46" t="s">
        <v>335</v>
      </c>
      <c r="E1363" s="47">
        <v>0.81809261045706405</v>
      </c>
      <c r="F1363" s="48">
        <v>68.938977460142894</v>
      </c>
      <c r="G1363" s="47">
        <v>0.53218680510564897</v>
      </c>
      <c r="H1363" s="50">
        <v>6.33074935400517</v>
      </c>
      <c r="I1363" s="76" t="str">
        <f t="shared" si="42"/>
        <v>No</v>
      </c>
      <c r="J1363" s="49" t="str">
        <f t="shared" si="43"/>
        <v>No</v>
      </c>
      <c r="K1363" s="47">
        <v>0.25794163115101598</v>
      </c>
      <c r="L1363" s="50">
        <v>89.114898295766906</v>
      </c>
      <c r="M1363" s="47">
        <v>0.211597097011021</v>
      </c>
      <c r="N1363" s="50">
        <v>63.953488372092998</v>
      </c>
    </row>
    <row r="1364" spans="1:14" x14ac:dyDescent="0.2">
      <c r="A1364" s="57" t="s">
        <v>2246</v>
      </c>
      <c r="B1364" s="44" t="s">
        <v>2874</v>
      </c>
      <c r="C1364" s="45">
        <v>43</v>
      </c>
      <c r="D1364" s="46" t="s">
        <v>335</v>
      </c>
      <c r="E1364" s="47">
        <v>0.83756591952281401</v>
      </c>
      <c r="F1364" s="48">
        <v>75.755909840571704</v>
      </c>
      <c r="G1364" s="47">
        <v>0.55347102268581005</v>
      </c>
      <c r="H1364" s="50">
        <v>7.7777777777777803</v>
      </c>
      <c r="I1364" s="76" t="str">
        <f t="shared" si="42"/>
        <v>No</v>
      </c>
      <c r="J1364" s="49" t="str">
        <f t="shared" si="43"/>
        <v>No</v>
      </c>
      <c r="K1364" s="47">
        <v>0.29343096477729003</v>
      </c>
      <c r="L1364" s="50">
        <v>92.908191313908702</v>
      </c>
      <c r="M1364" s="47">
        <v>0.25383234127259502</v>
      </c>
      <c r="N1364" s="50">
        <v>77.726098191214504</v>
      </c>
    </row>
    <row r="1365" spans="1:14" x14ac:dyDescent="0.2">
      <c r="A1365" s="57" t="s">
        <v>2875</v>
      </c>
      <c r="B1365" s="44" t="s">
        <v>2876</v>
      </c>
      <c r="C1365" s="45">
        <v>43</v>
      </c>
      <c r="D1365" s="46" t="s">
        <v>335</v>
      </c>
      <c r="E1365" s="47">
        <v>0.82634796855732495</v>
      </c>
      <c r="F1365" s="48">
        <v>72.127542605827401</v>
      </c>
      <c r="G1365" s="47">
        <v>0.61016729210763798</v>
      </c>
      <c r="H1365" s="50">
        <v>13.3074935400517</v>
      </c>
      <c r="I1365" s="76" t="str">
        <f t="shared" si="42"/>
        <v>No</v>
      </c>
      <c r="J1365" s="49" t="str">
        <f t="shared" si="43"/>
        <v>No</v>
      </c>
      <c r="K1365" s="47">
        <v>0.23431646272506099</v>
      </c>
      <c r="L1365" s="50">
        <v>85.266630016492599</v>
      </c>
      <c r="M1365" s="47">
        <v>0.16661660080698201</v>
      </c>
      <c r="N1365" s="50">
        <v>38.940568475452203</v>
      </c>
    </row>
    <row r="1366" spans="1:14" x14ac:dyDescent="0.2">
      <c r="A1366" s="57" t="s">
        <v>2877</v>
      </c>
      <c r="B1366" s="44" t="s">
        <v>2878</v>
      </c>
      <c r="C1366" s="45">
        <v>43</v>
      </c>
      <c r="D1366" s="46" t="s">
        <v>335</v>
      </c>
      <c r="E1366" s="47">
        <v>0.85332272981031398</v>
      </c>
      <c r="F1366" s="48">
        <v>80.813633864760902</v>
      </c>
      <c r="G1366" s="47">
        <v>0.61916211223874495</v>
      </c>
      <c r="H1366" s="50">
        <v>14.599483204134399</v>
      </c>
      <c r="I1366" s="76" t="str">
        <f t="shared" si="42"/>
        <v>No</v>
      </c>
      <c r="J1366" s="49" t="str">
        <f t="shared" si="43"/>
        <v>No</v>
      </c>
      <c r="K1366" s="47">
        <v>0.22599730564139001</v>
      </c>
      <c r="L1366" s="50">
        <v>83.012644310060494</v>
      </c>
      <c r="M1366" s="47">
        <v>0.154651417465551</v>
      </c>
      <c r="N1366" s="50">
        <v>33.3333333333333</v>
      </c>
    </row>
    <row r="1367" spans="1:14" x14ac:dyDescent="0.2">
      <c r="A1367" s="57" t="s">
        <v>2879</v>
      </c>
      <c r="B1367" s="44" t="s">
        <v>2880</v>
      </c>
      <c r="C1367" s="45">
        <v>43</v>
      </c>
      <c r="D1367" s="46" t="s">
        <v>335</v>
      </c>
      <c r="E1367" s="47">
        <v>0.83073831848130997</v>
      </c>
      <c r="F1367" s="48">
        <v>73.5019241341396</v>
      </c>
      <c r="G1367" s="47">
        <v>0.556304886195505</v>
      </c>
      <c r="H1367" s="50">
        <v>8.0361757105943106</v>
      </c>
      <c r="I1367" s="76" t="str">
        <f t="shared" si="42"/>
        <v>No</v>
      </c>
      <c r="J1367" s="49" t="str">
        <f t="shared" si="43"/>
        <v>No</v>
      </c>
      <c r="K1367" s="47">
        <v>0.141885546887348</v>
      </c>
      <c r="L1367" s="50">
        <v>45.244639912039602</v>
      </c>
      <c r="M1367" s="47">
        <v>0.14534784650510699</v>
      </c>
      <c r="N1367" s="50">
        <v>29.0180878552972</v>
      </c>
    </row>
    <row r="1368" spans="1:14" x14ac:dyDescent="0.2">
      <c r="A1368" s="57" t="s">
        <v>2881</v>
      </c>
      <c r="B1368" s="44" t="s">
        <v>2881</v>
      </c>
      <c r="C1368" s="45">
        <v>43</v>
      </c>
      <c r="D1368" s="46" t="s">
        <v>335</v>
      </c>
      <c r="E1368" s="47">
        <v>0.79461512202290197</v>
      </c>
      <c r="F1368" s="48">
        <v>59.648158328752103</v>
      </c>
      <c r="G1368" s="47">
        <v>0.53598373889774797</v>
      </c>
      <c r="H1368" s="50">
        <v>6.6149870801033597</v>
      </c>
      <c r="I1368" s="76" t="str">
        <f t="shared" si="42"/>
        <v>No</v>
      </c>
      <c r="J1368" s="49" t="str">
        <f t="shared" si="43"/>
        <v>No</v>
      </c>
      <c r="K1368" s="47">
        <v>0.238918895008636</v>
      </c>
      <c r="L1368" s="50">
        <v>86.146234194612404</v>
      </c>
      <c r="M1368" s="47">
        <v>0.20000718754274599</v>
      </c>
      <c r="N1368" s="50">
        <v>59.354005167958697</v>
      </c>
    </row>
    <row r="1369" spans="1:14" x14ac:dyDescent="0.2">
      <c r="A1369" s="57" t="s">
        <v>2882</v>
      </c>
      <c r="B1369" s="44" t="s">
        <v>2882</v>
      </c>
      <c r="C1369" s="45">
        <v>43</v>
      </c>
      <c r="D1369" s="46" t="s">
        <v>335</v>
      </c>
      <c r="E1369" s="47">
        <v>0.84020095563641894</v>
      </c>
      <c r="F1369" s="48">
        <v>76.855415063221599</v>
      </c>
      <c r="G1369" s="47">
        <v>0.56385132467047705</v>
      </c>
      <c r="H1369" s="50">
        <v>8.5271317829457391</v>
      </c>
      <c r="I1369" s="76" t="str">
        <f t="shared" si="42"/>
        <v>No</v>
      </c>
      <c r="J1369" s="49" t="str">
        <f t="shared" si="43"/>
        <v>No</v>
      </c>
      <c r="K1369" s="47">
        <v>0.239738074893032</v>
      </c>
      <c r="L1369" s="50">
        <v>86.311159978009897</v>
      </c>
      <c r="M1369" s="47">
        <v>0.180950246099089</v>
      </c>
      <c r="N1369" s="50">
        <v>47.622739018087898</v>
      </c>
    </row>
    <row r="1370" spans="1:14" x14ac:dyDescent="0.2">
      <c r="A1370" s="57" t="s">
        <v>2250</v>
      </c>
      <c r="B1370" s="44" t="s">
        <v>2883</v>
      </c>
      <c r="C1370" s="45">
        <v>43</v>
      </c>
      <c r="D1370" s="46" t="s">
        <v>335</v>
      </c>
      <c r="E1370" s="47">
        <v>0.83384965609212602</v>
      </c>
      <c r="F1370" s="48">
        <v>74.436503573392002</v>
      </c>
      <c r="G1370" s="47">
        <v>0.56673084777409</v>
      </c>
      <c r="H1370" s="50">
        <v>8.8113695090439297</v>
      </c>
      <c r="I1370" s="76" t="str">
        <f t="shared" si="42"/>
        <v>No</v>
      </c>
      <c r="J1370" s="49" t="str">
        <f t="shared" si="43"/>
        <v>No</v>
      </c>
      <c r="K1370" s="47">
        <v>0.25566539893160001</v>
      </c>
      <c r="L1370" s="50">
        <v>88.785046728972006</v>
      </c>
      <c r="M1370" s="47">
        <v>0.18166988650396301</v>
      </c>
      <c r="N1370" s="50">
        <v>48.139534883720899</v>
      </c>
    </row>
    <row r="1371" spans="1:14" x14ac:dyDescent="0.2">
      <c r="A1371" s="57" t="s">
        <v>2884</v>
      </c>
      <c r="B1371" s="44" t="s">
        <v>2885</v>
      </c>
      <c r="C1371" s="45">
        <v>43</v>
      </c>
      <c r="D1371" s="46" t="s">
        <v>335</v>
      </c>
      <c r="E1371" s="47">
        <v>0.87605526178635096</v>
      </c>
      <c r="F1371" s="48">
        <v>87.080813633864807</v>
      </c>
      <c r="G1371" s="47">
        <v>0.740121070434266</v>
      </c>
      <c r="H1371" s="50">
        <v>44.806201550387598</v>
      </c>
      <c r="I1371" s="76" t="str">
        <f t="shared" si="42"/>
        <v>No</v>
      </c>
      <c r="J1371" s="49" t="str">
        <f t="shared" si="43"/>
        <v>No</v>
      </c>
      <c r="K1371" s="47">
        <v>0.17242438770839899</v>
      </c>
      <c r="L1371" s="50">
        <v>64.321055525013705</v>
      </c>
      <c r="M1371" s="47">
        <v>0.137671333620251</v>
      </c>
      <c r="N1371" s="50">
        <v>24.806201550387598</v>
      </c>
    </row>
    <row r="1372" spans="1:14" x14ac:dyDescent="0.2">
      <c r="A1372" s="57" t="s">
        <v>2886</v>
      </c>
      <c r="B1372" s="44" t="s">
        <v>2887</v>
      </c>
      <c r="C1372" s="45">
        <v>43</v>
      </c>
      <c r="D1372" s="46" t="s">
        <v>335</v>
      </c>
      <c r="E1372" s="47">
        <v>0.84637774670563104</v>
      </c>
      <c r="F1372" s="48">
        <v>78.504672897196301</v>
      </c>
      <c r="G1372" s="47">
        <v>0.59971772647954802</v>
      </c>
      <c r="H1372" s="50">
        <v>12.093023255814</v>
      </c>
      <c r="I1372" s="76" t="str">
        <f t="shared" si="42"/>
        <v>No</v>
      </c>
      <c r="J1372" s="49" t="str">
        <f t="shared" si="43"/>
        <v>No</v>
      </c>
      <c r="K1372" s="47">
        <v>0.18778844912269399</v>
      </c>
      <c r="L1372" s="50">
        <v>70.478284771852699</v>
      </c>
      <c r="M1372" s="47">
        <v>0.142574629766238</v>
      </c>
      <c r="N1372" s="50">
        <v>27.467700258397901</v>
      </c>
    </row>
    <row r="1373" spans="1:14" x14ac:dyDescent="0.2">
      <c r="A1373" s="57" t="s">
        <v>2888</v>
      </c>
      <c r="B1373" s="44" t="s">
        <v>2888</v>
      </c>
      <c r="C1373" s="45">
        <v>43</v>
      </c>
      <c r="D1373" s="46" t="s">
        <v>335</v>
      </c>
      <c r="E1373" s="47">
        <v>0.85474854022986801</v>
      </c>
      <c r="F1373" s="48">
        <v>81.418361737218206</v>
      </c>
      <c r="G1373" s="47">
        <v>0.59838440179111596</v>
      </c>
      <c r="H1373" s="50">
        <v>11.937984496124001</v>
      </c>
      <c r="I1373" s="76" t="str">
        <f t="shared" si="42"/>
        <v>No</v>
      </c>
      <c r="J1373" s="49" t="str">
        <f t="shared" si="43"/>
        <v>No</v>
      </c>
      <c r="K1373" s="47">
        <v>0.27118913674974099</v>
      </c>
      <c r="L1373" s="50">
        <v>91.039032435404096</v>
      </c>
      <c r="M1373" s="47">
        <v>0.276763671099026</v>
      </c>
      <c r="N1373" s="50">
        <v>83.695090439276498</v>
      </c>
    </row>
    <row r="1374" spans="1:14" x14ac:dyDescent="0.2">
      <c r="A1374" s="57" t="s">
        <v>2889</v>
      </c>
      <c r="B1374" s="44" t="s">
        <v>2890</v>
      </c>
      <c r="C1374" s="45">
        <v>43</v>
      </c>
      <c r="D1374" s="46" t="s">
        <v>335</v>
      </c>
      <c r="E1374" s="47">
        <v>0.86852014145516798</v>
      </c>
      <c r="F1374" s="48">
        <v>85.266630016492599</v>
      </c>
      <c r="G1374" s="47">
        <v>0.63178097372940401</v>
      </c>
      <c r="H1374" s="50">
        <v>16.098191214470301</v>
      </c>
      <c r="I1374" s="76" t="str">
        <f t="shared" si="42"/>
        <v>No</v>
      </c>
      <c r="J1374" s="49" t="str">
        <f t="shared" si="43"/>
        <v>No</v>
      </c>
      <c r="K1374" s="47">
        <v>0.326536500137175</v>
      </c>
      <c r="L1374" s="50">
        <v>95.272127542605801</v>
      </c>
      <c r="M1374" s="47">
        <v>0.32672723641291601</v>
      </c>
      <c r="N1374" s="50">
        <v>91.860465116279101</v>
      </c>
    </row>
    <row r="1375" spans="1:14" x14ac:dyDescent="0.2">
      <c r="A1375" s="57" t="s">
        <v>2200</v>
      </c>
      <c r="B1375" s="44" t="s">
        <v>2891</v>
      </c>
      <c r="C1375" s="45">
        <v>43</v>
      </c>
      <c r="D1375" s="46" t="s">
        <v>335</v>
      </c>
      <c r="E1375" s="47">
        <v>0.85620286000365198</v>
      </c>
      <c r="F1375" s="48">
        <v>81.968114348543196</v>
      </c>
      <c r="G1375" s="47">
        <v>0.70011937661870804</v>
      </c>
      <c r="H1375" s="50">
        <v>29.560723514211901</v>
      </c>
      <c r="I1375" s="76" t="str">
        <f t="shared" si="42"/>
        <v>No</v>
      </c>
      <c r="J1375" s="49" t="str">
        <f t="shared" si="43"/>
        <v>No</v>
      </c>
      <c r="K1375" s="47">
        <v>0.197391243976269</v>
      </c>
      <c r="L1375" s="50">
        <v>74.711379879054405</v>
      </c>
      <c r="M1375" s="47">
        <v>0.16191058030390901</v>
      </c>
      <c r="N1375" s="50">
        <v>36.9250645994832</v>
      </c>
    </row>
    <row r="1376" spans="1:14" x14ac:dyDescent="0.2">
      <c r="A1376" s="57" t="s">
        <v>2892</v>
      </c>
      <c r="B1376" s="44" t="s">
        <v>2893</v>
      </c>
      <c r="C1376" s="45">
        <v>43</v>
      </c>
      <c r="D1376" s="46" t="s">
        <v>335</v>
      </c>
      <c r="E1376" s="47">
        <v>0.85826781350780501</v>
      </c>
      <c r="F1376" s="48">
        <v>82.847718526663002</v>
      </c>
      <c r="G1376" s="47">
        <v>0.62198881322647004</v>
      </c>
      <c r="H1376" s="50">
        <v>14.9354005167959</v>
      </c>
      <c r="I1376" s="76" t="str">
        <f t="shared" si="42"/>
        <v>No</v>
      </c>
      <c r="J1376" s="49" t="str">
        <f t="shared" si="43"/>
        <v>No</v>
      </c>
      <c r="K1376" s="47">
        <v>0.233757868970806</v>
      </c>
      <c r="L1376" s="50">
        <v>85.211654755360101</v>
      </c>
      <c r="M1376" s="47">
        <v>0.222826252167348</v>
      </c>
      <c r="N1376" s="50">
        <v>67.751937984496095</v>
      </c>
    </row>
    <row r="1377" spans="1:14" x14ac:dyDescent="0.2">
      <c r="A1377" s="57" t="s">
        <v>2894</v>
      </c>
      <c r="B1377" s="44" t="s">
        <v>2895</v>
      </c>
      <c r="C1377" s="45">
        <v>43</v>
      </c>
      <c r="D1377" s="46" t="s">
        <v>335</v>
      </c>
      <c r="E1377" s="47">
        <v>0.81626388531802596</v>
      </c>
      <c r="F1377" s="48">
        <v>68.334249587685505</v>
      </c>
      <c r="G1377" s="47">
        <v>0.60191033921091697</v>
      </c>
      <c r="H1377" s="50">
        <v>12.299741602067201</v>
      </c>
      <c r="I1377" s="76" t="str">
        <f t="shared" si="42"/>
        <v>No</v>
      </c>
      <c r="J1377" s="49" t="str">
        <f t="shared" si="43"/>
        <v>No</v>
      </c>
      <c r="K1377" s="47">
        <v>0.29357619507076899</v>
      </c>
      <c r="L1377" s="50">
        <v>92.9631665750412</v>
      </c>
      <c r="M1377" s="47">
        <v>0.29971143104849102</v>
      </c>
      <c r="N1377" s="50">
        <v>88.3720930232558</v>
      </c>
    </row>
    <row r="1378" spans="1:14" x14ac:dyDescent="0.2">
      <c r="A1378" s="57" t="s">
        <v>2896</v>
      </c>
      <c r="B1378" s="44" t="s">
        <v>2897</v>
      </c>
      <c r="C1378" s="45">
        <v>43</v>
      </c>
      <c r="D1378" s="46" t="s">
        <v>335</v>
      </c>
      <c r="E1378" s="47">
        <v>0.78497645132483396</v>
      </c>
      <c r="F1378" s="48">
        <v>56.129741616272703</v>
      </c>
      <c r="G1378" s="47">
        <v>0.53162995780097</v>
      </c>
      <c r="H1378" s="50">
        <v>6.3049095607235097</v>
      </c>
      <c r="I1378" s="76" t="str">
        <f t="shared" si="42"/>
        <v>No</v>
      </c>
      <c r="J1378" s="49" t="str">
        <f t="shared" si="43"/>
        <v>No</v>
      </c>
      <c r="K1378" s="47">
        <v>0.18863879283005999</v>
      </c>
      <c r="L1378" s="50">
        <v>71.028037383177605</v>
      </c>
      <c r="M1378" s="47">
        <v>0.28061469129239303</v>
      </c>
      <c r="N1378" s="50">
        <v>84.573643410852696</v>
      </c>
    </row>
    <row r="1379" spans="1:14" x14ac:dyDescent="0.2">
      <c r="A1379" s="57" t="s">
        <v>2898</v>
      </c>
      <c r="B1379" s="44" t="s">
        <v>2899</v>
      </c>
      <c r="C1379" s="45">
        <v>43</v>
      </c>
      <c r="D1379" s="46" t="s">
        <v>335</v>
      </c>
      <c r="E1379" s="47">
        <v>0.83827036588376003</v>
      </c>
      <c r="F1379" s="48">
        <v>76.030786146234206</v>
      </c>
      <c r="G1379" s="47">
        <v>0.58553386943598396</v>
      </c>
      <c r="H1379" s="50">
        <v>10.5167958656331</v>
      </c>
      <c r="I1379" s="76" t="str">
        <f t="shared" si="42"/>
        <v>No</v>
      </c>
      <c r="J1379" s="49" t="str">
        <f t="shared" si="43"/>
        <v>No</v>
      </c>
      <c r="K1379" s="47">
        <v>0.137484149418546</v>
      </c>
      <c r="L1379" s="50">
        <v>40.736668499175401</v>
      </c>
      <c r="M1379" s="47">
        <v>0.13335062780894499</v>
      </c>
      <c r="N1379" s="50">
        <v>22.093023255814</v>
      </c>
    </row>
    <row r="1380" spans="1:14" x14ac:dyDescent="0.2">
      <c r="A1380" s="57" t="s">
        <v>2900</v>
      </c>
      <c r="B1380" s="44" t="s">
        <v>2901</v>
      </c>
      <c r="C1380" s="45">
        <v>43</v>
      </c>
      <c r="D1380" s="46" t="s">
        <v>335</v>
      </c>
      <c r="E1380" s="47">
        <v>0.78506305441211599</v>
      </c>
      <c r="F1380" s="48">
        <v>56.294667399670203</v>
      </c>
      <c r="G1380" s="47">
        <v>0.53879465292269901</v>
      </c>
      <c r="H1380" s="50">
        <v>6.7441860465116301</v>
      </c>
      <c r="I1380" s="76" t="str">
        <f t="shared" si="42"/>
        <v>No</v>
      </c>
      <c r="J1380" s="49" t="str">
        <f t="shared" si="43"/>
        <v>No</v>
      </c>
      <c r="K1380" s="47">
        <v>0.14168984860408601</v>
      </c>
      <c r="L1380" s="50">
        <v>44.9697636063771</v>
      </c>
      <c r="M1380" s="47">
        <v>0.146130256755653</v>
      </c>
      <c r="N1380" s="50">
        <v>29.379844961240298</v>
      </c>
    </row>
    <row r="1381" spans="1:14" x14ac:dyDescent="0.2">
      <c r="A1381" s="57" t="s">
        <v>2902</v>
      </c>
      <c r="B1381" s="44" t="s">
        <v>2902</v>
      </c>
      <c r="C1381" s="45">
        <v>43</v>
      </c>
      <c r="D1381" s="46" t="s">
        <v>335</v>
      </c>
      <c r="E1381" s="47">
        <v>0.80301491802996505</v>
      </c>
      <c r="F1381" s="48">
        <v>62.616822429906499</v>
      </c>
      <c r="G1381" s="47">
        <v>0.54064451817481196</v>
      </c>
      <c r="H1381" s="50">
        <v>6.8733850129198997</v>
      </c>
      <c r="I1381" s="76" t="str">
        <f t="shared" si="42"/>
        <v>No</v>
      </c>
      <c r="J1381" s="49" t="str">
        <f t="shared" si="43"/>
        <v>No</v>
      </c>
      <c r="K1381" s="47">
        <v>0.21988577139764001</v>
      </c>
      <c r="L1381" s="50">
        <v>81.088510170423305</v>
      </c>
      <c r="M1381" s="47">
        <v>0.16515726786430901</v>
      </c>
      <c r="N1381" s="50">
        <v>38.139534883720899</v>
      </c>
    </row>
    <row r="1382" spans="1:14" x14ac:dyDescent="0.2">
      <c r="A1382" s="57" t="s">
        <v>2903</v>
      </c>
      <c r="B1382" s="44" t="s">
        <v>2904</v>
      </c>
      <c r="C1382" s="45">
        <v>43</v>
      </c>
      <c r="D1382" s="46" t="s">
        <v>335</v>
      </c>
      <c r="E1382" s="47">
        <v>0.85284257801097296</v>
      </c>
      <c r="F1382" s="48">
        <v>80.593732820230898</v>
      </c>
      <c r="G1382" s="47">
        <v>0.69861919435294195</v>
      </c>
      <c r="H1382" s="50">
        <v>29.2764857881137</v>
      </c>
      <c r="I1382" s="76" t="str">
        <f t="shared" si="42"/>
        <v>No</v>
      </c>
      <c r="J1382" s="49" t="str">
        <f t="shared" si="43"/>
        <v>No</v>
      </c>
      <c r="K1382" s="47">
        <v>0.165633738796226</v>
      </c>
      <c r="L1382" s="50">
        <v>60.527762506871902</v>
      </c>
      <c r="M1382" s="47">
        <v>0.17085502753179099</v>
      </c>
      <c r="N1382" s="50">
        <v>41.136950904392798</v>
      </c>
    </row>
    <row r="1383" spans="1:14" x14ac:dyDescent="0.2">
      <c r="A1383" s="57" t="s">
        <v>2905</v>
      </c>
      <c r="B1383" s="44" t="s">
        <v>2905</v>
      </c>
      <c r="C1383" s="45">
        <v>43</v>
      </c>
      <c r="D1383" s="46" t="s">
        <v>335</v>
      </c>
      <c r="E1383" s="47">
        <v>0.83352538224668904</v>
      </c>
      <c r="F1383" s="48">
        <v>74.381528312259505</v>
      </c>
      <c r="G1383" s="47">
        <v>0.64905880970022201</v>
      </c>
      <c r="H1383" s="50">
        <v>18.217054263565899</v>
      </c>
      <c r="I1383" s="76" t="str">
        <f t="shared" si="42"/>
        <v>No</v>
      </c>
      <c r="J1383" s="49" t="str">
        <f t="shared" si="43"/>
        <v>No</v>
      </c>
      <c r="K1383" s="47">
        <v>0.164854121489481</v>
      </c>
      <c r="L1383" s="50">
        <v>59.923034634414499</v>
      </c>
      <c r="M1383" s="47">
        <v>0.15263429480212101</v>
      </c>
      <c r="N1383" s="50">
        <v>32.403100775193799</v>
      </c>
    </row>
    <row r="1384" spans="1:14" x14ac:dyDescent="0.2">
      <c r="A1384" s="57" t="s">
        <v>2906</v>
      </c>
      <c r="B1384" s="44" t="s">
        <v>2907</v>
      </c>
      <c r="C1384" s="45">
        <v>43</v>
      </c>
      <c r="D1384" s="46" t="s">
        <v>335</v>
      </c>
      <c r="E1384" s="47">
        <v>0.85728208145183804</v>
      </c>
      <c r="F1384" s="48">
        <v>82.462891698735604</v>
      </c>
      <c r="G1384" s="47">
        <v>0.65354536618708003</v>
      </c>
      <c r="H1384" s="50">
        <v>18.863049095607199</v>
      </c>
      <c r="I1384" s="76" t="str">
        <f t="shared" si="42"/>
        <v>No</v>
      </c>
      <c r="J1384" s="49" t="str">
        <f t="shared" si="43"/>
        <v>No</v>
      </c>
      <c r="K1384" s="47">
        <v>0.19867879991148299</v>
      </c>
      <c r="L1384" s="50">
        <v>75.096206706981903</v>
      </c>
      <c r="M1384" s="47">
        <v>0.17460520810646399</v>
      </c>
      <c r="N1384" s="50">
        <v>43.152454780361801</v>
      </c>
    </row>
    <row r="1385" spans="1:14" x14ac:dyDescent="0.2">
      <c r="A1385" s="57" t="s">
        <v>1765</v>
      </c>
      <c r="B1385" s="44" t="s">
        <v>2908</v>
      </c>
      <c r="C1385" s="45">
        <v>43</v>
      </c>
      <c r="D1385" s="46" t="s">
        <v>335</v>
      </c>
      <c r="E1385" s="47">
        <v>0.68992179518080399</v>
      </c>
      <c r="F1385" s="48">
        <v>27.7625068719076</v>
      </c>
      <c r="G1385" s="47">
        <v>0.59447835796970105</v>
      </c>
      <c r="H1385" s="50">
        <v>11.291989664082701</v>
      </c>
      <c r="I1385" s="76" t="str">
        <f t="shared" si="42"/>
        <v>No</v>
      </c>
      <c r="J1385" s="49" t="str">
        <f t="shared" si="43"/>
        <v>No</v>
      </c>
      <c r="K1385" s="47">
        <v>0.25158300625573099</v>
      </c>
      <c r="L1385" s="50">
        <v>88.180318856514603</v>
      </c>
      <c r="M1385" s="47">
        <v>0.19112758936841701</v>
      </c>
      <c r="N1385" s="50">
        <v>54.883720930232599</v>
      </c>
    </row>
    <row r="1386" spans="1:14" x14ac:dyDescent="0.2">
      <c r="A1386" s="57" t="s">
        <v>2909</v>
      </c>
      <c r="B1386" s="44" t="s">
        <v>2910</v>
      </c>
      <c r="C1386" s="45">
        <v>43</v>
      </c>
      <c r="D1386" s="46" t="s">
        <v>335</v>
      </c>
      <c r="E1386" s="47">
        <v>0.66695833064740895</v>
      </c>
      <c r="F1386" s="48">
        <v>22.704782847718501</v>
      </c>
      <c r="G1386" s="47">
        <v>0.74164699778226895</v>
      </c>
      <c r="H1386" s="50">
        <v>45.219638242894099</v>
      </c>
      <c r="I1386" s="76" t="str">
        <f t="shared" si="42"/>
        <v>No</v>
      </c>
      <c r="J1386" s="49" t="str">
        <f t="shared" si="43"/>
        <v>No</v>
      </c>
      <c r="K1386" s="47">
        <v>0.12424906342915699</v>
      </c>
      <c r="L1386" s="50">
        <v>26.388125343595402</v>
      </c>
      <c r="M1386" s="47">
        <v>0.122522551945902</v>
      </c>
      <c r="N1386" s="50">
        <v>15.2713178294574</v>
      </c>
    </row>
    <row r="1387" spans="1:14" x14ac:dyDescent="0.2">
      <c r="A1387" s="57" t="s">
        <v>2911</v>
      </c>
      <c r="B1387" s="44" t="s">
        <v>2912</v>
      </c>
      <c r="C1387" s="45">
        <v>43</v>
      </c>
      <c r="D1387" s="46" t="s">
        <v>335</v>
      </c>
      <c r="E1387" s="47">
        <v>0.67170872296680695</v>
      </c>
      <c r="F1387" s="48">
        <v>23.9142385926333</v>
      </c>
      <c r="G1387" s="47">
        <v>0.65671121974052205</v>
      </c>
      <c r="H1387" s="50">
        <v>19.4832041343669</v>
      </c>
      <c r="I1387" s="76" t="str">
        <f t="shared" si="42"/>
        <v>No</v>
      </c>
      <c r="J1387" s="49" t="str">
        <f t="shared" si="43"/>
        <v>No</v>
      </c>
      <c r="K1387" s="47">
        <v>0.244598199716616</v>
      </c>
      <c r="L1387" s="50">
        <v>87.190764156129703</v>
      </c>
      <c r="M1387" s="47">
        <v>0.24352006604576201</v>
      </c>
      <c r="N1387" s="50">
        <v>74.315245478036204</v>
      </c>
    </row>
    <row r="1388" spans="1:14" x14ac:dyDescent="0.2">
      <c r="A1388" s="57" t="s">
        <v>2913</v>
      </c>
      <c r="B1388" s="44" t="s">
        <v>2914</v>
      </c>
      <c r="C1388" s="45">
        <v>43</v>
      </c>
      <c r="D1388" s="46" t="s">
        <v>335</v>
      </c>
      <c r="E1388" s="47">
        <v>0.67599120462169304</v>
      </c>
      <c r="F1388" s="48">
        <v>24.793842770753201</v>
      </c>
      <c r="G1388" s="47">
        <v>0.66928763362853305</v>
      </c>
      <c r="H1388" s="50">
        <v>21.912144702842401</v>
      </c>
      <c r="I1388" s="76" t="str">
        <f t="shared" si="42"/>
        <v>No</v>
      </c>
      <c r="J1388" s="49" t="str">
        <f t="shared" si="43"/>
        <v>No</v>
      </c>
      <c r="K1388" s="47">
        <v>0.14266302894424601</v>
      </c>
      <c r="L1388" s="50">
        <v>46.289169873556901</v>
      </c>
      <c r="M1388" s="47">
        <v>0.138181818766377</v>
      </c>
      <c r="N1388" s="50">
        <v>25.064599483204098</v>
      </c>
    </row>
    <row r="1389" spans="1:14" x14ac:dyDescent="0.2">
      <c r="A1389" s="57" t="s">
        <v>2915</v>
      </c>
      <c r="B1389" s="44" t="s">
        <v>2916</v>
      </c>
      <c r="C1389" s="45">
        <v>43</v>
      </c>
      <c r="D1389" s="46" t="s">
        <v>335</v>
      </c>
      <c r="E1389" s="47">
        <v>0.83977594178598403</v>
      </c>
      <c r="F1389" s="48">
        <v>76.580538757559097</v>
      </c>
      <c r="G1389" s="47">
        <v>0.72407279956928605</v>
      </c>
      <c r="H1389" s="50">
        <v>37.803617571059398</v>
      </c>
      <c r="I1389" s="76" t="str">
        <f t="shared" si="42"/>
        <v>No</v>
      </c>
      <c r="J1389" s="49" t="str">
        <f t="shared" si="43"/>
        <v>No</v>
      </c>
      <c r="K1389" s="47">
        <v>0.15097809183415201</v>
      </c>
      <c r="L1389" s="50">
        <v>52.281473336998403</v>
      </c>
      <c r="M1389" s="47">
        <v>0.14807372370840099</v>
      </c>
      <c r="N1389" s="50">
        <v>30.5167958656331</v>
      </c>
    </row>
    <row r="1390" spans="1:14" x14ac:dyDescent="0.2">
      <c r="A1390" s="57" t="s">
        <v>496</v>
      </c>
      <c r="B1390" s="44" t="s">
        <v>2917</v>
      </c>
      <c r="C1390" s="45">
        <v>43</v>
      </c>
      <c r="D1390" s="46" t="s">
        <v>335</v>
      </c>
      <c r="E1390" s="47">
        <v>0.87516071843324506</v>
      </c>
      <c r="F1390" s="48">
        <v>86.860912589334802</v>
      </c>
      <c r="G1390" s="47">
        <v>0.74482645945019699</v>
      </c>
      <c r="H1390" s="50">
        <v>46.330749354005199</v>
      </c>
      <c r="I1390" s="76" t="str">
        <f t="shared" si="42"/>
        <v>No</v>
      </c>
      <c r="J1390" s="49" t="str">
        <f t="shared" si="43"/>
        <v>No</v>
      </c>
      <c r="K1390" s="47">
        <v>0.15747292961999301</v>
      </c>
      <c r="L1390" s="50">
        <v>56.459593183067597</v>
      </c>
      <c r="M1390" s="47">
        <v>0.149881565374993</v>
      </c>
      <c r="N1390" s="50">
        <v>31.266149870801001</v>
      </c>
    </row>
    <row r="1391" spans="1:14" x14ac:dyDescent="0.2">
      <c r="A1391" s="57" t="s">
        <v>2826</v>
      </c>
      <c r="B1391" s="44" t="s">
        <v>2918</v>
      </c>
      <c r="C1391" s="45">
        <v>43</v>
      </c>
      <c r="D1391" s="46" t="s">
        <v>335</v>
      </c>
      <c r="E1391" s="47">
        <v>0.81130757274006904</v>
      </c>
      <c r="F1391" s="48">
        <v>66.080263881253401</v>
      </c>
      <c r="G1391" s="47">
        <v>0.50444302941479702</v>
      </c>
      <c r="H1391" s="50">
        <v>4.5994832041343701</v>
      </c>
      <c r="I1391" s="76" t="str">
        <f t="shared" si="42"/>
        <v>No</v>
      </c>
      <c r="J1391" s="49" t="str">
        <f t="shared" si="43"/>
        <v>No</v>
      </c>
      <c r="K1391" s="47">
        <v>0.130863447548378</v>
      </c>
      <c r="L1391" s="50">
        <v>33.699835074216601</v>
      </c>
      <c r="M1391" s="47">
        <v>0.13273209909538999</v>
      </c>
      <c r="N1391" s="50">
        <v>21.679586563307499</v>
      </c>
    </row>
    <row r="1392" spans="1:14" x14ac:dyDescent="0.2">
      <c r="A1392" s="57" t="s">
        <v>2919</v>
      </c>
      <c r="B1392" s="44" t="s">
        <v>2920</v>
      </c>
      <c r="C1392" s="45">
        <v>43</v>
      </c>
      <c r="D1392" s="46" t="s">
        <v>335</v>
      </c>
      <c r="E1392" s="47">
        <v>0.80858206407627897</v>
      </c>
      <c r="F1392" s="48">
        <v>64.705882352941202</v>
      </c>
      <c r="G1392" s="47">
        <v>0.48375650296363598</v>
      </c>
      <c r="H1392" s="50">
        <v>3.87596899224806</v>
      </c>
      <c r="I1392" s="76" t="str">
        <f t="shared" si="42"/>
        <v>No</v>
      </c>
      <c r="J1392" s="49" t="str">
        <f t="shared" si="43"/>
        <v>No</v>
      </c>
      <c r="K1392" s="47">
        <v>0.13715453164748101</v>
      </c>
      <c r="L1392" s="50">
        <v>40.516767454645397</v>
      </c>
      <c r="M1392" s="47">
        <v>0.13653690770320501</v>
      </c>
      <c r="N1392" s="50">
        <v>24.1860465116279</v>
      </c>
    </row>
    <row r="1393" spans="1:14" x14ac:dyDescent="0.2">
      <c r="A1393" s="57" t="s">
        <v>2921</v>
      </c>
      <c r="B1393" s="44" t="s">
        <v>2922</v>
      </c>
      <c r="C1393" s="45">
        <v>43</v>
      </c>
      <c r="D1393" s="46" t="s">
        <v>335</v>
      </c>
      <c r="E1393" s="47">
        <v>0.80107070065580499</v>
      </c>
      <c r="F1393" s="48">
        <v>62.012094557449103</v>
      </c>
      <c r="G1393" s="47">
        <v>0.64782906966121001</v>
      </c>
      <c r="H1393" s="50">
        <v>18.0361757105943</v>
      </c>
      <c r="I1393" s="76" t="str">
        <f t="shared" si="42"/>
        <v>No</v>
      </c>
      <c r="J1393" s="49" t="str">
        <f t="shared" si="43"/>
        <v>No</v>
      </c>
      <c r="K1393" s="47">
        <v>0.13370968064241501</v>
      </c>
      <c r="L1393" s="50">
        <v>37.493128092358397</v>
      </c>
      <c r="M1393" s="47">
        <v>0.12928266902486499</v>
      </c>
      <c r="N1393" s="50">
        <v>19.509043927648602</v>
      </c>
    </row>
    <row r="1394" spans="1:14" x14ac:dyDescent="0.2">
      <c r="A1394" s="57" t="s">
        <v>1769</v>
      </c>
      <c r="B1394" s="44" t="s">
        <v>2923</v>
      </c>
      <c r="C1394" s="45">
        <v>43</v>
      </c>
      <c r="D1394" s="46" t="s">
        <v>335</v>
      </c>
      <c r="E1394" s="47">
        <v>0.55917966061554603</v>
      </c>
      <c r="F1394" s="48">
        <v>6.4321055525013699</v>
      </c>
      <c r="G1394" s="47">
        <v>0.41651336699915398</v>
      </c>
      <c r="H1394" s="50">
        <v>1.55038759689922</v>
      </c>
      <c r="I1394" s="76" t="str">
        <f t="shared" si="42"/>
        <v>No</v>
      </c>
      <c r="J1394" s="49" t="str">
        <f t="shared" si="43"/>
        <v>No</v>
      </c>
      <c r="K1394" s="47">
        <v>0.13635947110841301</v>
      </c>
      <c r="L1394" s="50">
        <v>39.912039582188001</v>
      </c>
      <c r="M1394" s="47">
        <v>0.13267377774098901</v>
      </c>
      <c r="N1394" s="50">
        <v>21.602067183462498</v>
      </c>
    </row>
    <row r="1395" spans="1:14" x14ac:dyDescent="0.2">
      <c r="A1395" s="57" t="s">
        <v>2924</v>
      </c>
      <c r="B1395" s="44" t="s">
        <v>2925</v>
      </c>
      <c r="C1395" s="45">
        <v>43</v>
      </c>
      <c r="D1395" s="46" t="s">
        <v>335</v>
      </c>
      <c r="E1395" s="47">
        <v>0.73741515270198099</v>
      </c>
      <c r="F1395" s="48">
        <v>41.726223199560202</v>
      </c>
      <c r="G1395" s="47">
        <v>0.52457348061341902</v>
      </c>
      <c r="H1395" s="50">
        <v>5.7105943152454799</v>
      </c>
      <c r="I1395" s="76" t="str">
        <f t="shared" si="42"/>
        <v>No</v>
      </c>
      <c r="J1395" s="49" t="str">
        <f t="shared" si="43"/>
        <v>No</v>
      </c>
      <c r="K1395" s="47">
        <v>0.168655758123538</v>
      </c>
      <c r="L1395" s="50">
        <v>62.616822429906499</v>
      </c>
      <c r="M1395" s="47">
        <v>0.16881001667713</v>
      </c>
      <c r="N1395" s="50">
        <v>40.129198966408303</v>
      </c>
    </row>
    <row r="1396" spans="1:14" x14ac:dyDescent="0.2">
      <c r="A1396" s="57" t="s">
        <v>2926</v>
      </c>
      <c r="B1396" s="44" t="s">
        <v>2927</v>
      </c>
      <c r="C1396" s="45">
        <v>43</v>
      </c>
      <c r="D1396" s="46" t="s">
        <v>335</v>
      </c>
      <c r="E1396" s="47">
        <v>0.85134894697795904</v>
      </c>
      <c r="F1396" s="48">
        <v>80.153930731171002</v>
      </c>
      <c r="G1396" s="47">
        <v>0.54730885675593099</v>
      </c>
      <c r="H1396" s="50">
        <v>7.3385012919896599</v>
      </c>
      <c r="I1396" s="76" t="str">
        <f t="shared" si="42"/>
        <v>No</v>
      </c>
      <c r="J1396" s="49" t="str">
        <f t="shared" si="43"/>
        <v>No</v>
      </c>
      <c r="K1396" s="47">
        <v>0.20913069626504499</v>
      </c>
      <c r="L1396" s="50">
        <v>78.229796591533798</v>
      </c>
      <c r="M1396" s="47">
        <v>0.172398521332945</v>
      </c>
      <c r="N1396" s="50">
        <v>41.912144702842397</v>
      </c>
    </row>
    <row r="1397" spans="1:14" x14ac:dyDescent="0.2">
      <c r="A1397" s="57" t="s">
        <v>2928</v>
      </c>
      <c r="B1397" s="44" t="s">
        <v>2929</v>
      </c>
      <c r="C1397" s="45">
        <v>43</v>
      </c>
      <c r="D1397" s="46" t="s">
        <v>335</v>
      </c>
      <c r="E1397" s="47">
        <v>0.83943517359627895</v>
      </c>
      <c r="F1397" s="48">
        <v>76.525563496426599</v>
      </c>
      <c r="G1397" s="47">
        <v>0.55415557385487502</v>
      </c>
      <c r="H1397" s="50">
        <v>7.8294573643410903</v>
      </c>
      <c r="I1397" s="76" t="str">
        <f t="shared" si="42"/>
        <v>No</v>
      </c>
      <c r="J1397" s="49" t="str">
        <f t="shared" si="43"/>
        <v>No</v>
      </c>
      <c r="K1397" s="47">
        <v>0.222466656096697</v>
      </c>
      <c r="L1397" s="50">
        <v>81.968114348543196</v>
      </c>
      <c r="M1397" s="47">
        <v>0.194453963175619</v>
      </c>
      <c r="N1397" s="50">
        <v>56.511627906976699</v>
      </c>
    </row>
    <row r="1398" spans="1:14" x14ac:dyDescent="0.2">
      <c r="A1398" s="57" t="s">
        <v>2930</v>
      </c>
      <c r="B1398" s="44" t="s">
        <v>2931</v>
      </c>
      <c r="C1398" s="45">
        <v>43</v>
      </c>
      <c r="D1398" s="46" t="s">
        <v>335</v>
      </c>
      <c r="E1398" s="47">
        <v>0.88617138403147599</v>
      </c>
      <c r="F1398" s="48">
        <v>89.114898295766906</v>
      </c>
      <c r="G1398" s="47">
        <v>0.60298346433512395</v>
      </c>
      <c r="H1398" s="50">
        <v>12.4547803617571</v>
      </c>
      <c r="I1398" s="76" t="str">
        <f t="shared" si="42"/>
        <v>No</v>
      </c>
      <c r="J1398" s="49" t="str">
        <f t="shared" si="43"/>
        <v>No</v>
      </c>
      <c r="K1398" s="47">
        <v>0.15292972591178999</v>
      </c>
      <c r="L1398" s="50">
        <v>53.380978559648199</v>
      </c>
      <c r="M1398" s="47">
        <v>0.13673312552681399</v>
      </c>
      <c r="N1398" s="50">
        <v>24.3152454780362</v>
      </c>
    </row>
    <row r="1399" spans="1:14" x14ac:dyDescent="0.2">
      <c r="A1399" s="57" t="s">
        <v>2932</v>
      </c>
      <c r="B1399" s="44" t="s">
        <v>2932</v>
      </c>
      <c r="C1399" s="45">
        <v>43</v>
      </c>
      <c r="D1399" s="46" t="s">
        <v>335</v>
      </c>
      <c r="E1399" s="47">
        <v>0.83213066079790898</v>
      </c>
      <c r="F1399" s="48">
        <v>73.941726223199595</v>
      </c>
      <c r="G1399" s="47">
        <v>0.52652710626257204</v>
      </c>
      <c r="H1399" s="50">
        <v>5.8397932816537503</v>
      </c>
      <c r="I1399" s="76" t="str">
        <f t="shared" si="42"/>
        <v>No</v>
      </c>
      <c r="J1399" s="49" t="str">
        <f t="shared" si="43"/>
        <v>No</v>
      </c>
      <c r="K1399" s="47">
        <v>0.18880784311790599</v>
      </c>
      <c r="L1399" s="50">
        <v>71.1379879054425</v>
      </c>
      <c r="M1399" s="47">
        <v>0.14334316955462201</v>
      </c>
      <c r="N1399" s="50">
        <v>27.829457364341099</v>
      </c>
    </row>
    <row r="1400" spans="1:14" x14ac:dyDescent="0.2">
      <c r="A1400" s="57" t="s">
        <v>2933</v>
      </c>
      <c r="B1400" s="44" t="s">
        <v>2934</v>
      </c>
      <c r="C1400" s="45">
        <v>43</v>
      </c>
      <c r="D1400" s="46" t="s">
        <v>335</v>
      </c>
      <c r="E1400" s="47">
        <v>0.82525111609386004</v>
      </c>
      <c r="F1400" s="48">
        <v>71.522814733369998</v>
      </c>
      <c r="G1400" s="47">
        <v>0.609133867962387</v>
      </c>
      <c r="H1400" s="50">
        <v>13.2041343669251</v>
      </c>
      <c r="I1400" s="76" t="str">
        <f t="shared" si="42"/>
        <v>No</v>
      </c>
      <c r="J1400" s="49" t="str">
        <f t="shared" si="43"/>
        <v>No</v>
      </c>
      <c r="K1400" s="47">
        <v>0.33152566039967302</v>
      </c>
      <c r="L1400" s="50">
        <v>95.711929631665797</v>
      </c>
      <c r="M1400" s="47">
        <v>0.28819356364146798</v>
      </c>
      <c r="N1400" s="50">
        <v>86.382428940568502</v>
      </c>
    </row>
    <row r="1401" spans="1:14" x14ac:dyDescent="0.2">
      <c r="A1401" s="57" t="s">
        <v>2935</v>
      </c>
      <c r="B1401" s="44" t="s">
        <v>2936</v>
      </c>
      <c r="C1401" s="45">
        <v>43</v>
      </c>
      <c r="D1401" s="46" t="s">
        <v>335</v>
      </c>
      <c r="E1401" s="47">
        <v>0.61764358420614396</v>
      </c>
      <c r="F1401" s="48">
        <v>12.864211105002701</v>
      </c>
      <c r="G1401" s="47">
        <v>0.44037990146463102</v>
      </c>
      <c r="H1401" s="50">
        <v>1.98966408268734</v>
      </c>
      <c r="I1401" s="76" t="str">
        <f t="shared" si="42"/>
        <v>No</v>
      </c>
      <c r="J1401" s="49" t="str">
        <f t="shared" si="43"/>
        <v>No</v>
      </c>
      <c r="K1401" s="47">
        <v>0.18339082893512099</v>
      </c>
      <c r="L1401" s="50">
        <v>68.884002199010396</v>
      </c>
      <c r="M1401" s="47">
        <v>0.17286880061194401</v>
      </c>
      <c r="N1401" s="50">
        <v>42.144702842377299</v>
      </c>
    </row>
    <row r="1402" spans="1:14" x14ac:dyDescent="0.2">
      <c r="A1402" s="57" t="s">
        <v>2937</v>
      </c>
      <c r="B1402" s="44" t="s">
        <v>2938</v>
      </c>
      <c r="C1402" s="45">
        <v>43</v>
      </c>
      <c r="D1402" s="46" t="s">
        <v>335</v>
      </c>
      <c r="E1402" s="47">
        <v>0.83657232060376896</v>
      </c>
      <c r="F1402" s="48">
        <v>75.261132490379296</v>
      </c>
      <c r="G1402" s="47">
        <v>0.57884497974535798</v>
      </c>
      <c r="H1402" s="50">
        <v>9.8191214470284205</v>
      </c>
      <c r="I1402" s="76" t="str">
        <f t="shared" si="42"/>
        <v>No</v>
      </c>
      <c r="J1402" s="49" t="str">
        <f t="shared" si="43"/>
        <v>No</v>
      </c>
      <c r="K1402" s="47">
        <v>0.26057852170361401</v>
      </c>
      <c r="L1402" s="50">
        <v>89.499725123694304</v>
      </c>
      <c r="M1402" s="47">
        <v>0.18316536869660699</v>
      </c>
      <c r="N1402" s="50">
        <v>49.354005167958697</v>
      </c>
    </row>
    <row r="1403" spans="1:14" x14ac:dyDescent="0.2">
      <c r="A1403" s="57" t="s">
        <v>2939</v>
      </c>
      <c r="B1403" s="44" t="s">
        <v>2940</v>
      </c>
      <c r="C1403" s="45">
        <v>43</v>
      </c>
      <c r="D1403" s="46" t="s">
        <v>335</v>
      </c>
      <c r="E1403" s="47">
        <v>0.760789970604969</v>
      </c>
      <c r="F1403" s="48">
        <v>49.037932930181398</v>
      </c>
      <c r="G1403" s="47">
        <v>0.52879200154309702</v>
      </c>
      <c r="H1403" s="50">
        <v>6.12403100775194</v>
      </c>
      <c r="I1403" s="76" t="str">
        <f t="shared" si="42"/>
        <v>No</v>
      </c>
      <c r="J1403" s="49" t="str">
        <f t="shared" si="43"/>
        <v>No</v>
      </c>
      <c r="K1403" s="47">
        <v>0.24399580932190301</v>
      </c>
      <c r="L1403" s="50">
        <v>87.080813633864807</v>
      </c>
      <c r="M1403" s="47">
        <v>0.167164206419158</v>
      </c>
      <c r="N1403" s="50">
        <v>39.302325581395401</v>
      </c>
    </row>
    <row r="1404" spans="1:14" x14ac:dyDescent="0.2">
      <c r="A1404" s="57" t="s">
        <v>1908</v>
      </c>
      <c r="B1404" s="44" t="s">
        <v>2941</v>
      </c>
      <c r="C1404" s="45">
        <v>43</v>
      </c>
      <c r="D1404" s="46" t="s">
        <v>335</v>
      </c>
      <c r="E1404" s="47">
        <v>0.822812454312837</v>
      </c>
      <c r="F1404" s="48">
        <v>70.588235294117695</v>
      </c>
      <c r="G1404" s="47">
        <v>0.57967989729955205</v>
      </c>
      <c r="H1404" s="50">
        <v>9.9224806201550404</v>
      </c>
      <c r="I1404" s="76" t="str">
        <f t="shared" si="42"/>
        <v>No</v>
      </c>
      <c r="J1404" s="49" t="str">
        <f t="shared" si="43"/>
        <v>No</v>
      </c>
      <c r="K1404" s="47">
        <v>0.16231972238738401</v>
      </c>
      <c r="L1404" s="50">
        <v>58.878504672897201</v>
      </c>
      <c r="M1404" s="47">
        <v>0.14446496053218399</v>
      </c>
      <c r="N1404" s="50">
        <v>28.449612403100801</v>
      </c>
    </row>
    <row r="1405" spans="1:14" x14ac:dyDescent="0.2">
      <c r="A1405" s="57" t="s">
        <v>2410</v>
      </c>
      <c r="B1405" s="44" t="s">
        <v>2942</v>
      </c>
      <c r="C1405" s="45">
        <v>43</v>
      </c>
      <c r="D1405" s="46" t="s">
        <v>335</v>
      </c>
      <c r="E1405" s="47">
        <v>0.84451001317067498</v>
      </c>
      <c r="F1405" s="48">
        <v>78.119846069268803</v>
      </c>
      <c r="G1405" s="47">
        <v>0.60009172889625395</v>
      </c>
      <c r="H1405" s="50">
        <v>12.144702842377299</v>
      </c>
      <c r="I1405" s="76" t="str">
        <f t="shared" si="42"/>
        <v>No</v>
      </c>
      <c r="J1405" s="49" t="str">
        <f t="shared" si="43"/>
        <v>No</v>
      </c>
      <c r="K1405" s="47">
        <v>0.11817985325012401</v>
      </c>
      <c r="L1405" s="50">
        <v>19.021440351841701</v>
      </c>
      <c r="M1405" s="47">
        <v>0.11604849830441701</v>
      </c>
      <c r="N1405" s="50">
        <v>11.9638242894057</v>
      </c>
    </row>
    <row r="1406" spans="1:14" x14ac:dyDescent="0.2">
      <c r="A1406" s="57" t="s">
        <v>2943</v>
      </c>
      <c r="B1406" s="44" t="s">
        <v>2944</v>
      </c>
      <c r="C1406" s="45">
        <v>43</v>
      </c>
      <c r="D1406" s="46" t="s">
        <v>335</v>
      </c>
      <c r="E1406" s="47">
        <v>0.84978663799984999</v>
      </c>
      <c r="F1406" s="48">
        <v>79.549202858713599</v>
      </c>
      <c r="G1406" s="47">
        <v>0.69642815878898801</v>
      </c>
      <c r="H1406" s="50">
        <v>28.6304909560724</v>
      </c>
      <c r="I1406" s="76" t="str">
        <f t="shared" si="42"/>
        <v>No</v>
      </c>
      <c r="J1406" s="49" t="str">
        <f t="shared" si="43"/>
        <v>No</v>
      </c>
      <c r="K1406" s="47">
        <v>0.129063540196487</v>
      </c>
      <c r="L1406" s="50">
        <v>31.610775151182001</v>
      </c>
      <c r="M1406" s="47">
        <v>0.12559412414486901</v>
      </c>
      <c r="N1406" s="50">
        <v>17.080103359173101</v>
      </c>
    </row>
    <row r="1407" spans="1:14" x14ac:dyDescent="0.2">
      <c r="A1407" s="57" t="s">
        <v>2945</v>
      </c>
      <c r="B1407" s="44" t="s">
        <v>2946</v>
      </c>
      <c r="C1407" s="45">
        <v>43</v>
      </c>
      <c r="D1407" s="46" t="s">
        <v>335</v>
      </c>
      <c r="E1407" s="47">
        <v>0.75157231850766704</v>
      </c>
      <c r="F1407" s="48">
        <v>46.014293567894399</v>
      </c>
      <c r="G1407" s="47">
        <v>0.61213420520719597</v>
      </c>
      <c r="H1407" s="50">
        <v>13.5917312661499</v>
      </c>
      <c r="I1407" s="76" t="str">
        <f t="shared" si="42"/>
        <v>No</v>
      </c>
      <c r="J1407" s="49" t="str">
        <f t="shared" si="43"/>
        <v>No</v>
      </c>
      <c r="K1407" s="47">
        <v>0.31390580550956598</v>
      </c>
      <c r="L1407" s="50">
        <v>94.557449147883503</v>
      </c>
      <c r="M1407" s="47">
        <v>0.28259566916885598</v>
      </c>
      <c r="N1407" s="50">
        <v>84.987080103359204</v>
      </c>
    </row>
    <row r="1408" spans="1:14" x14ac:dyDescent="0.2">
      <c r="A1408" s="57" t="s">
        <v>2947</v>
      </c>
      <c r="B1408" s="44" t="s">
        <v>2948</v>
      </c>
      <c r="C1408" s="45">
        <v>43</v>
      </c>
      <c r="D1408" s="46" t="s">
        <v>335</v>
      </c>
      <c r="E1408" s="47">
        <v>0.80629615456711301</v>
      </c>
      <c r="F1408" s="48">
        <v>63.881253435953802</v>
      </c>
      <c r="G1408" s="47">
        <v>0.53505383902997605</v>
      </c>
      <c r="H1408" s="50">
        <v>6.5116279069767398</v>
      </c>
      <c r="I1408" s="76" t="str">
        <f t="shared" si="42"/>
        <v>No</v>
      </c>
      <c r="J1408" s="49" t="str">
        <f t="shared" si="43"/>
        <v>No</v>
      </c>
      <c r="K1408" s="47">
        <v>0.244219927620732</v>
      </c>
      <c r="L1408" s="50">
        <v>87.135788894997205</v>
      </c>
      <c r="M1408" s="47">
        <v>0.207986933885902</v>
      </c>
      <c r="N1408" s="50">
        <v>62.454780361757102</v>
      </c>
    </row>
    <row r="1409" spans="1:14" x14ac:dyDescent="0.2">
      <c r="A1409" s="57" t="s">
        <v>2949</v>
      </c>
      <c r="B1409" s="44" t="s">
        <v>2950</v>
      </c>
      <c r="C1409" s="45">
        <v>43</v>
      </c>
      <c r="D1409" s="46" t="s">
        <v>335</v>
      </c>
      <c r="E1409" s="47">
        <v>0.81533491184405105</v>
      </c>
      <c r="F1409" s="48">
        <v>68.169323804288098</v>
      </c>
      <c r="G1409" s="47">
        <v>0.48844881896333903</v>
      </c>
      <c r="H1409" s="50">
        <v>4.0826873385012901</v>
      </c>
      <c r="I1409" s="76" t="str">
        <f t="shared" si="42"/>
        <v>No</v>
      </c>
      <c r="J1409" s="49" t="str">
        <f t="shared" si="43"/>
        <v>No</v>
      </c>
      <c r="K1409" s="47">
        <v>0.174170620672815</v>
      </c>
      <c r="L1409" s="50">
        <v>65.145684442001098</v>
      </c>
      <c r="M1409" s="47">
        <v>0.16694549761849101</v>
      </c>
      <c r="N1409" s="50">
        <v>39.2248062015504</v>
      </c>
    </row>
    <row r="1410" spans="1:14" x14ac:dyDescent="0.2">
      <c r="A1410" s="57" t="s">
        <v>2951</v>
      </c>
      <c r="B1410" s="44" t="s">
        <v>2952</v>
      </c>
      <c r="C1410" s="45">
        <v>43</v>
      </c>
      <c r="D1410" s="46" t="s">
        <v>335</v>
      </c>
      <c r="E1410" s="47">
        <v>0.82252839128353095</v>
      </c>
      <c r="F1410" s="48">
        <v>70.423309510720202</v>
      </c>
      <c r="G1410" s="47">
        <v>0.612348697955865</v>
      </c>
      <c r="H1410" s="50">
        <v>13.643410852713201</v>
      </c>
      <c r="I1410" s="76" t="str">
        <f t="shared" si="42"/>
        <v>No</v>
      </c>
      <c r="J1410" s="49" t="str">
        <f t="shared" si="43"/>
        <v>No</v>
      </c>
      <c r="K1410" s="47">
        <v>0.202449301071672</v>
      </c>
      <c r="L1410" s="50">
        <v>76.470588235294102</v>
      </c>
      <c r="M1410" s="47">
        <v>0.19839638899364301</v>
      </c>
      <c r="N1410" s="50">
        <v>58.6304909560724</v>
      </c>
    </row>
    <row r="1411" spans="1:14" x14ac:dyDescent="0.2">
      <c r="A1411" s="57" t="s">
        <v>2953</v>
      </c>
      <c r="B1411" s="44" t="s">
        <v>2954</v>
      </c>
      <c r="C1411" s="45">
        <v>43</v>
      </c>
      <c r="D1411" s="46" t="s">
        <v>335</v>
      </c>
      <c r="E1411" s="47">
        <v>0.783393862785702</v>
      </c>
      <c r="F1411" s="48">
        <v>55.6899395272128</v>
      </c>
      <c r="G1411" s="47">
        <v>0.59756518926952096</v>
      </c>
      <c r="H1411" s="50">
        <v>11.705426356589101</v>
      </c>
      <c r="I1411" s="76" t="str">
        <f t="shared" si="42"/>
        <v>No</v>
      </c>
      <c r="J1411" s="49" t="str">
        <f t="shared" si="43"/>
        <v>No</v>
      </c>
      <c r="K1411" s="47">
        <v>0.15509437832460601</v>
      </c>
      <c r="L1411" s="50">
        <v>55.140186915887803</v>
      </c>
      <c r="M1411" s="47">
        <v>0.14946348677275301</v>
      </c>
      <c r="N1411" s="50">
        <v>31.085271317829498</v>
      </c>
    </row>
    <row r="1412" spans="1:14" x14ac:dyDescent="0.2">
      <c r="A1412" s="57" t="s">
        <v>2955</v>
      </c>
      <c r="B1412" s="44" t="s">
        <v>2956</v>
      </c>
      <c r="C1412" s="45">
        <v>43</v>
      </c>
      <c r="D1412" s="46" t="s">
        <v>335</v>
      </c>
      <c r="E1412" s="47">
        <v>0.74728924675944497</v>
      </c>
      <c r="F1412" s="48">
        <v>44.365035733919697</v>
      </c>
      <c r="G1412" s="47">
        <v>0.68727262952804502</v>
      </c>
      <c r="H1412" s="50">
        <v>26.175710594315198</v>
      </c>
      <c r="I1412" s="76" t="str">
        <f t="shared" si="42"/>
        <v>No</v>
      </c>
      <c r="J1412" s="49" t="str">
        <f t="shared" si="43"/>
        <v>No</v>
      </c>
      <c r="K1412" s="47">
        <v>0.14414147662313401</v>
      </c>
      <c r="L1412" s="50">
        <v>47.773501924134102</v>
      </c>
      <c r="M1412" s="47">
        <v>0.146074819548037</v>
      </c>
      <c r="N1412" s="50">
        <v>29.302325581395401</v>
      </c>
    </row>
    <row r="1413" spans="1:14" x14ac:dyDescent="0.2">
      <c r="A1413" s="57" t="s">
        <v>2957</v>
      </c>
      <c r="B1413" s="44" t="s">
        <v>2957</v>
      </c>
      <c r="C1413" s="45">
        <v>43</v>
      </c>
      <c r="D1413" s="46" t="s">
        <v>335</v>
      </c>
      <c r="E1413" s="47">
        <v>0.81519148421189802</v>
      </c>
      <c r="F1413" s="48">
        <v>68.1143485431556</v>
      </c>
      <c r="G1413" s="47">
        <v>0.526561325339993</v>
      </c>
      <c r="H1413" s="50">
        <v>5.8656330749354</v>
      </c>
      <c r="I1413" s="76" t="str">
        <f t="shared" si="42"/>
        <v>No</v>
      </c>
      <c r="J1413" s="49" t="str">
        <f t="shared" si="43"/>
        <v>No</v>
      </c>
      <c r="K1413" s="47">
        <v>0.13602316205307799</v>
      </c>
      <c r="L1413" s="50">
        <v>39.692138537658103</v>
      </c>
      <c r="M1413" s="47">
        <v>0.13329893905861201</v>
      </c>
      <c r="N1413" s="50">
        <v>22.067183462532299</v>
      </c>
    </row>
    <row r="1414" spans="1:14" x14ac:dyDescent="0.2">
      <c r="A1414" s="57" t="s">
        <v>2958</v>
      </c>
      <c r="B1414" s="44" t="s">
        <v>2959</v>
      </c>
      <c r="C1414" s="45">
        <v>43</v>
      </c>
      <c r="D1414" s="46" t="s">
        <v>335</v>
      </c>
      <c r="E1414" s="47">
        <v>0.83400735354884703</v>
      </c>
      <c r="F1414" s="48">
        <v>74.601429356789396</v>
      </c>
      <c r="G1414" s="47">
        <v>0.658798969861214</v>
      </c>
      <c r="H1414" s="50">
        <v>19.793281653746799</v>
      </c>
      <c r="I1414" s="76" t="str">
        <f t="shared" si="42"/>
        <v>No</v>
      </c>
      <c r="J1414" s="49" t="str">
        <f t="shared" si="43"/>
        <v>No</v>
      </c>
      <c r="K1414" s="47">
        <v>0.13194708926975299</v>
      </c>
      <c r="L1414" s="50">
        <v>35.294117647058798</v>
      </c>
      <c r="M1414" s="47">
        <v>0.128640612948662</v>
      </c>
      <c r="N1414" s="50">
        <v>19.1472868217054</v>
      </c>
    </row>
    <row r="1415" spans="1:14" x14ac:dyDescent="0.2">
      <c r="A1415" s="57" t="s">
        <v>2960</v>
      </c>
      <c r="B1415" s="44" t="s">
        <v>2961</v>
      </c>
      <c r="C1415" s="45">
        <v>43</v>
      </c>
      <c r="D1415" s="46" t="s">
        <v>335</v>
      </c>
      <c r="E1415" s="47">
        <v>0.79113937035440096</v>
      </c>
      <c r="F1415" s="48">
        <v>58.2188015393073</v>
      </c>
      <c r="G1415" s="47">
        <v>0.49114451246806101</v>
      </c>
      <c r="H1415" s="50">
        <v>4.2118863049095596</v>
      </c>
      <c r="I1415" s="76" t="str">
        <f t="shared" ref="I1415:I1478" si="44">IF(AND(F1415&gt;=90,H1415&gt;=90),"Yes","No")</f>
        <v>No</v>
      </c>
      <c r="J1415" s="49" t="str">
        <f t="shared" ref="J1415:J1478" si="45">IF(AND(F1415&gt;=75,H1415&gt;=75),"Yes","No")</f>
        <v>No</v>
      </c>
      <c r="K1415" s="47">
        <v>0.13094970374086001</v>
      </c>
      <c r="L1415" s="50">
        <v>33.864760857614101</v>
      </c>
      <c r="M1415" s="47">
        <v>0.131873025569476</v>
      </c>
      <c r="N1415" s="50">
        <v>21.188630490956101</v>
      </c>
    </row>
    <row r="1416" spans="1:14" x14ac:dyDescent="0.2">
      <c r="A1416" s="57" t="s">
        <v>2962</v>
      </c>
      <c r="B1416" s="44" t="s">
        <v>2963</v>
      </c>
      <c r="C1416" s="45">
        <v>43</v>
      </c>
      <c r="D1416" s="46" t="s">
        <v>335</v>
      </c>
      <c r="E1416" s="47">
        <v>0.83013386241586895</v>
      </c>
      <c r="F1416" s="48">
        <v>73.172072567344699</v>
      </c>
      <c r="G1416" s="47">
        <v>0.57377088321189196</v>
      </c>
      <c r="H1416" s="50">
        <v>9.3281653746770008</v>
      </c>
      <c r="I1416" s="76" t="str">
        <f t="shared" si="44"/>
        <v>No</v>
      </c>
      <c r="J1416" s="49" t="str">
        <f t="shared" si="45"/>
        <v>No</v>
      </c>
      <c r="K1416" s="47">
        <v>0.128968140712693</v>
      </c>
      <c r="L1416" s="50">
        <v>31.225948323254499</v>
      </c>
      <c r="M1416" s="47">
        <v>0.12525732339016099</v>
      </c>
      <c r="N1416" s="50">
        <v>16.873385012919901</v>
      </c>
    </row>
    <row r="1417" spans="1:14" x14ac:dyDescent="0.2">
      <c r="A1417" s="57" t="s">
        <v>2964</v>
      </c>
      <c r="B1417" s="44" t="s">
        <v>2965</v>
      </c>
      <c r="C1417" s="45">
        <v>43</v>
      </c>
      <c r="D1417" s="46" t="s">
        <v>335</v>
      </c>
      <c r="E1417" s="47">
        <v>0.81041675085923803</v>
      </c>
      <c r="F1417" s="48">
        <v>65.640461792193506</v>
      </c>
      <c r="G1417" s="47">
        <v>0.57577478369409996</v>
      </c>
      <c r="H1417" s="50">
        <v>9.5607235142118796</v>
      </c>
      <c r="I1417" s="76" t="str">
        <f t="shared" si="44"/>
        <v>No</v>
      </c>
      <c r="J1417" s="49" t="str">
        <f t="shared" si="45"/>
        <v>No</v>
      </c>
      <c r="K1417" s="47">
        <v>0.204031530936466</v>
      </c>
      <c r="L1417" s="50">
        <v>76.910390324353997</v>
      </c>
      <c r="M1417" s="47">
        <v>0.19456130822109299</v>
      </c>
      <c r="N1417" s="50">
        <v>56.537467700258397</v>
      </c>
    </row>
    <row r="1418" spans="1:14" x14ac:dyDescent="0.2">
      <c r="A1418" s="57" t="s">
        <v>2966</v>
      </c>
      <c r="B1418" s="44" t="s">
        <v>2967</v>
      </c>
      <c r="C1418" s="45">
        <v>43</v>
      </c>
      <c r="D1418" s="46" t="s">
        <v>335</v>
      </c>
      <c r="E1418" s="47">
        <v>0.65748996599702603</v>
      </c>
      <c r="F1418" s="48">
        <v>20.835623969213898</v>
      </c>
      <c r="G1418" s="47">
        <v>0.44848780361180302</v>
      </c>
      <c r="H1418" s="50">
        <v>2.3514211886304901</v>
      </c>
      <c r="I1418" s="76" t="str">
        <f t="shared" si="44"/>
        <v>No</v>
      </c>
      <c r="J1418" s="49" t="str">
        <f t="shared" si="45"/>
        <v>No</v>
      </c>
      <c r="K1418" s="47">
        <v>0.349576500537363</v>
      </c>
      <c r="L1418" s="50">
        <v>96.866410115448005</v>
      </c>
      <c r="M1418" s="47">
        <v>0.38967972828182901</v>
      </c>
      <c r="N1418" s="50">
        <v>97.105943152454799</v>
      </c>
    </row>
    <row r="1419" spans="1:14" x14ac:dyDescent="0.2">
      <c r="A1419" s="57" t="s">
        <v>2968</v>
      </c>
      <c r="B1419" s="44" t="s">
        <v>2969</v>
      </c>
      <c r="C1419" s="45">
        <v>43</v>
      </c>
      <c r="D1419" s="46" t="s">
        <v>335</v>
      </c>
      <c r="E1419" s="47">
        <v>0.51706047258963805</v>
      </c>
      <c r="F1419" s="48">
        <v>3.07861462341946</v>
      </c>
      <c r="G1419" s="47">
        <v>0.352209693984881</v>
      </c>
      <c r="H1419" s="50">
        <v>0.31007751937984501</v>
      </c>
      <c r="I1419" s="76" t="str">
        <f t="shared" si="44"/>
        <v>No</v>
      </c>
      <c r="J1419" s="49" t="str">
        <f t="shared" si="45"/>
        <v>No</v>
      </c>
      <c r="K1419" s="47">
        <v>0.15361213004866001</v>
      </c>
      <c r="L1419" s="50">
        <v>54.040681693238</v>
      </c>
      <c r="M1419" s="47">
        <v>0.14275768332375199</v>
      </c>
      <c r="N1419" s="50">
        <v>27.5710594315245</v>
      </c>
    </row>
    <row r="1420" spans="1:14" x14ac:dyDescent="0.2">
      <c r="A1420" s="57" t="s">
        <v>2970</v>
      </c>
      <c r="B1420" s="44" t="s">
        <v>2971</v>
      </c>
      <c r="C1420" s="45">
        <v>43</v>
      </c>
      <c r="D1420" s="46" t="s">
        <v>335</v>
      </c>
      <c r="E1420" s="47">
        <v>0.62282674065069199</v>
      </c>
      <c r="F1420" s="48">
        <v>13.9637163276526</v>
      </c>
      <c r="G1420" s="47">
        <v>0.37621396911976501</v>
      </c>
      <c r="H1420" s="50">
        <v>0.62015503875969002</v>
      </c>
      <c r="I1420" s="76" t="str">
        <f t="shared" si="44"/>
        <v>No</v>
      </c>
      <c r="J1420" s="49" t="str">
        <f t="shared" si="45"/>
        <v>No</v>
      </c>
      <c r="K1420" s="47">
        <v>0.26566085406245299</v>
      </c>
      <c r="L1420" s="50">
        <v>90.379329301814195</v>
      </c>
      <c r="M1420" s="47">
        <v>0.255732702233954</v>
      </c>
      <c r="N1420" s="50">
        <v>78.346253229974195</v>
      </c>
    </row>
    <row r="1421" spans="1:14" x14ac:dyDescent="0.2">
      <c r="A1421" s="57" t="s">
        <v>2972</v>
      </c>
      <c r="B1421" s="44" t="s">
        <v>2973</v>
      </c>
      <c r="C1421" s="45">
        <v>43</v>
      </c>
      <c r="D1421" s="46" t="s">
        <v>335</v>
      </c>
      <c r="E1421" s="47">
        <v>0.56556508039671305</v>
      </c>
      <c r="F1421" s="48">
        <v>7.0918086860912597</v>
      </c>
      <c r="G1421" s="47">
        <v>0.40880131753378401</v>
      </c>
      <c r="H1421" s="50">
        <v>1.34366925064599</v>
      </c>
      <c r="I1421" s="76" t="str">
        <f t="shared" si="44"/>
        <v>No</v>
      </c>
      <c r="J1421" s="49" t="str">
        <f t="shared" si="45"/>
        <v>No</v>
      </c>
      <c r="K1421" s="47">
        <v>0.29599673307943197</v>
      </c>
      <c r="L1421" s="50">
        <v>93.073117097306195</v>
      </c>
      <c r="M1421" s="47">
        <v>0.312551201896687</v>
      </c>
      <c r="N1421" s="50">
        <v>90.103359173126606</v>
      </c>
    </row>
    <row r="1422" spans="1:14" x14ac:dyDescent="0.2">
      <c r="A1422" s="57" t="s">
        <v>2974</v>
      </c>
      <c r="B1422" s="44" t="s">
        <v>2975</v>
      </c>
      <c r="C1422" s="45">
        <v>43</v>
      </c>
      <c r="D1422" s="46" t="s">
        <v>335</v>
      </c>
      <c r="E1422" s="47">
        <v>0.801390722349551</v>
      </c>
      <c r="F1422" s="48">
        <v>62.122045079714098</v>
      </c>
      <c r="G1422" s="47">
        <v>0.57355133768826705</v>
      </c>
      <c r="H1422" s="50">
        <v>9.3023255813953494</v>
      </c>
      <c r="I1422" s="76" t="str">
        <f t="shared" si="44"/>
        <v>No</v>
      </c>
      <c r="J1422" s="49" t="str">
        <f t="shared" si="45"/>
        <v>No</v>
      </c>
      <c r="K1422" s="47">
        <v>0.18228990942284601</v>
      </c>
      <c r="L1422" s="50">
        <v>68.664101154480505</v>
      </c>
      <c r="M1422" s="47">
        <v>0.17242830655671901</v>
      </c>
      <c r="N1422" s="50">
        <v>41.9638242894057</v>
      </c>
    </row>
    <row r="1423" spans="1:14" x14ac:dyDescent="0.2">
      <c r="A1423" s="57" t="s">
        <v>2976</v>
      </c>
      <c r="B1423" s="44" t="s">
        <v>2977</v>
      </c>
      <c r="C1423" s="45">
        <v>43</v>
      </c>
      <c r="D1423" s="46" t="s">
        <v>335</v>
      </c>
      <c r="E1423" s="47">
        <v>0.79651355955078196</v>
      </c>
      <c r="F1423" s="48">
        <v>60.032985156679501</v>
      </c>
      <c r="G1423" s="47">
        <v>0.58564073476540701</v>
      </c>
      <c r="H1423" s="50">
        <v>10.542635658914699</v>
      </c>
      <c r="I1423" s="76" t="str">
        <f t="shared" si="44"/>
        <v>No</v>
      </c>
      <c r="J1423" s="49" t="str">
        <f t="shared" si="45"/>
        <v>No</v>
      </c>
      <c r="K1423" s="47">
        <v>0.25652720023132902</v>
      </c>
      <c r="L1423" s="50">
        <v>88.894997251236902</v>
      </c>
      <c r="M1423" s="47">
        <v>0.256398354769308</v>
      </c>
      <c r="N1423" s="50">
        <v>78.759689922480604</v>
      </c>
    </row>
    <row r="1424" spans="1:14" x14ac:dyDescent="0.2">
      <c r="A1424" s="57" t="s">
        <v>2978</v>
      </c>
      <c r="B1424" s="44" t="s">
        <v>2979</v>
      </c>
      <c r="C1424" s="45">
        <v>43</v>
      </c>
      <c r="D1424" s="46" t="s">
        <v>335</v>
      </c>
      <c r="E1424" s="47">
        <v>0.80389816805826497</v>
      </c>
      <c r="F1424" s="48">
        <v>62.891698735569001</v>
      </c>
      <c r="G1424" s="47">
        <v>0.492619894109949</v>
      </c>
      <c r="H1424" s="50">
        <v>4.2635658914728696</v>
      </c>
      <c r="I1424" s="76" t="str">
        <f t="shared" si="44"/>
        <v>No</v>
      </c>
      <c r="J1424" s="49" t="str">
        <f t="shared" si="45"/>
        <v>No</v>
      </c>
      <c r="K1424" s="47">
        <v>0.13040821481329901</v>
      </c>
      <c r="L1424" s="50">
        <v>33.260032985156698</v>
      </c>
      <c r="M1424" s="47">
        <v>0.12794506441661899</v>
      </c>
      <c r="N1424" s="50">
        <v>18.708010335917301</v>
      </c>
    </row>
    <row r="1425" spans="1:14" x14ac:dyDescent="0.2">
      <c r="A1425" s="57" t="s">
        <v>2980</v>
      </c>
      <c r="B1425" s="44" t="s">
        <v>2981</v>
      </c>
      <c r="C1425" s="45">
        <v>43</v>
      </c>
      <c r="D1425" s="46" t="s">
        <v>335</v>
      </c>
      <c r="E1425" s="47">
        <v>0.67410040840840402</v>
      </c>
      <c r="F1425" s="48">
        <v>24.2440901594283</v>
      </c>
      <c r="G1425" s="47">
        <v>0.65311597063473603</v>
      </c>
      <c r="H1425" s="50">
        <v>18.785529715762301</v>
      </c>
      <c r="I1425" s="76" t="str">
        <f t="shared" si="44"/>
        <v>No</v>
      </c>
      <c r="J1425" s="49" t="str">
        <f t="shared" si="45"/>
        <v>No</v>
      </c>
      <c r="K1425" s="47">
        <v>0.20502446136070501</v>
      </c>
      <c r="L1425" s="50">
        <v>77.240241891148997</v>
      </c>
      <c r="M1425" s="47">
        <v>0.211208195210948</v>
      </c>
      <c r="N1425" s="50">
        <v>63.772609819121399</v>
      </c>
    </row>
    <row r="1426" spans="1:14" x14ac:dyDescent="0.2">
      <c r="A1426" s="57" t="s">
        <v>2982</v>
      </c>
      <c r="B1426" s="44" t="s">
        <v>2982</v>
      </c>
      <c r="C1426" s="45">
        <v>43</v>
      </c>
      <c r="D1426" s="46" t="s">
        <v>335</v>
      </c>
      <c r="E1426" s="47">
        <v>0.77580356397360695</v>
      </c>
      <c r="F1426" s="48">
        <v>53.600879604178097</v>
      </c>
      <c r="G1426" s="47">
        <v>0.44289357153340903</v>
      </c>
      <c r="H1426" s="50">
        <v>2.1705426356589101</v>
      </c>
      <c r="I1426" s="76" t="str">
        <f t="shared" si="44"/>
        <v>No</v>
      </c>
      <c r="J1426" s="49" t="str">
        <f t="shared" si="45"/>
        <v>No</v>
      </c>
      <c r="K1426" s="47">
        <v>0.123766065390705</v>
      </c>
      <c r="L1426" s="50">
        <v>25.893347993403001</v>
      </c>
      <c r="M1426" s="47">
        <v>0.12730059331191501</v>
      </c>
      <c r="N1426" s="50">
        <v>18.191214470284201</v>
      </c>
    </row>
    <row r="1427" spans="1:14" x14ac:dyDescent="0.2">
      <c r="A1427" s="57" t="s">
        <v>2983</v>
      </c>
      <c r="B1427" s="44" t="s">
        <v>2984</v>
      </c>
      <c r="C1427" s="45">
        <v>43</v>
      </c>
      <c r="D1427" s="46" t="s">
        <v>335</v>
      </c>
      <c r="E1427" s="47">
        <v>0.79704857283939301</v>
      </c>
      <c r="F1427" s="48">
        <v>60.197910940077001</v>
      </c>
      <c r="G1427" s="47">
        <v>0.59621469447214503</v>
      </c>
      <c r="H1427" s="50">
        <v>11.4987080103359</v>
      </c>
      <c r="I1427" s="76" t="str">
        <f t="shared" si="44"/>
        <v>No</v>
      </c>
      <c r="J1427" s="49" t="str">
        <f t="shared" si="45"/>
        <v>No</v>
      </c>
      <c r="K1427" s="47">
        <v>0.139498450350028</v>
      </c>
      <c r="L1427" s="50">
        <v>43.100604727872501</v>
      </c>
      <c r="M1427" s="47">
        <v>0.14198325554184299</v>
      </c>
      <c r="N1427" s="50">
        <v>27.105943152454799</v>
      </c>
    </row>
    <row r="1428" spans="1:14" x14ac:dyDescent="0.2">
      <c r="A1428" s="57" t="s">
        <v>2985</v>
      </c>
      <c r="B1428" s="44" t="s">
        <v>2986</v>
      </c>
      <c r="C1428" s="45">
        <v>43</v>
      </c>
      <c r="D1428" s="46" t="s">
        <v>335</v>
      </c>
      <c r="E1428" s="47">
        <v>0.68682535401656397</v>
      </c>
      <c r="F1428" s="48">
        <v>27.047828477185298</v>
      </c>
      <c r="G1428" s="47">
        <v>0.36536489822679202</v>
      </c>
      <c r="H1428" s="50">
        <v>0.41343669250645998</v>
      </c>
      <c r="I1428" s="76" t="str">
        <f t="shared" si="44"/>
        <v>No</v>
      </c>
      <c r="J1428" s="49" t="str">
        <f t="shared" si="45"/>
        <v>No</v>
      </c>
      <c r="K1428" s="47">
        <v>0.174966378566804</v>
      </c>
      <c r="L1428" s="50">
        <v>65.530511269928496</v>
      </c>
      <c r="M1428" s="47">
        <v>0.18602096856032199</v>
      </c>
      <c r="N1428" s="50">
        <v>51.421188630491002</v>
      </c>
    </row>
    <row r="1429" spans="1:14" x14ac:dyDescent="0.2">
      <c r="A1429" s="57" t="s">
        <v>2987</v>
      </c>
      <c r="B1429" s="44" t="s">
        <v>2987</v>
      </c>
      <c r="C1429" s="45">
        <v>43</v>
      </c>
      <c r="D1429" s="46" t="s">
        <v>335</v>
      </c>
      <c r="E1429" s="47">
        <v>0.87577688518071295</v>
      </c>
      <c r="F1429" s="48">
        <v>86.970863111599797</v>
      </c>
      <c r="G1429" s="47">
        <v>0.75083388971570297</v>
      </c>
      <c r="H1429" s="50">
        <v>49.121447028423802</v>
      </c>
      <c r="I1429" s="76" t="str">
        <f t="shared" si="44"/>
        <v>No</v>
      </c>
      <c r="J1429" s="49" t="str">
        <f t="shared" si="45"/>
        <v>No</v>
      </c>
      <c r="K1429" s="47">
        <v>0.130141330058578</v>
      </c>
      <c r="L1429" s="50">
        <v>32.8752061572293</v>
      </c>
      <c r="M1429" s="47">
        <v>0.128580663753948</v>
      </c>
      <c r="N1429" s="50">
        <v>19.121447028423798</v>
      </c>
    </row>
    <row r="1430" spans="1:14" x14ac:dyDescent="0.2">
      <c r="A1430" s="57" t="s">
        <v>2988</v>
      </c>
      <c r="B1430" s="44" t="s">
        <v>2989</v>
      </c>
      <c r="C1430" s="45">
        <v>43</v>
      </c>
      <c r="D1430" s="46" t="s">
        <v>335</v>
      </c>
      <c r="E1430" s="47">
        <v>0.82929724384050396</v>
      </c>
      <c r="F1430" s="48">
        <v>72.952171522814695</v>
      </c>
      <c r="G1430" s="47">
        <v>0.65023032212659804</v>
      </c>
      <c r="H1430" s="50">
        <v>18.320413436692501</v>
      </c>
      <c r="I1430" s="76" t="str">
        <f t="shared" si="44"/>
        <v>No</v>
      </c>
      <c r="J1430" s="49" t="str">
        <f t="shared" si="45"/>
        <v>No</v>
      </c>
      <c r="K1430" s="47">
        <v>0.33721224909604303</v>
      </c>
      <c r="L1430" s="50">
        <v>95.931830676195702</v>
      </c>
      <c r="M1430" s="47">
        <v>0.33780173468070901</v>
      </c>
      <c r="N1430" s="50">
        <v>93.255813953488399</v>
      </c>
    </row>
    <row r="1431" spans="1:14" x14ac:dyDescent="0.2">
      <c r="A1431" s="57" t="s">
        <v>2990</v>
      </c>
      <c r="B1431" s="44" t="s">
        <v>2990</v>
      </c>
      <c r="C1431" s="45">
        <v>43</v>
      </c>
      <c r="D1431" s="46" t="s">
        <v>335</v>
      </c>
      <c r="E1431" s="47">
        <v>0.79461422921384495</v>
      </c>
      <c r="F1431" s="48">
        <v>59.593183067619599</v>
      </c>
      <c r="G1431" s="47">
        <v>0.55535037714407098</v>
      </c>
      <c r="H1431" s="50">
        <v>7.9328165374677004</v>
      </c>
      <c r="I1431" s="76" t="str">
        <f t="shared" si="44"/>
        <v>No</v>
      </c>
      <c r="J1431" s="49" t="str">
        <f t="shared" si="45"/>
        <v>No</v>
      </c>
      <c r="K1431" s="47">
        <v>0.13200418565055699</v>
      </c>
      <c r="L1431" s="50">
        <v>35.4040681693238</v>
      </c>
      <c r="M1431" s="47">
        <v>0.133776069621381</v>
      </c>
      <c r="N1431" s="50">
        <v>22.377260981912102</v>
      </c>
    </row>
    <row r="1432" spans="1:14" x14ac:dyDescent="0.2">
      <c r="A1432" s="57" t="s">
        <v>2991</v>
      </c>
      <c r="B1432" s="44" t="s">
        <v>2991</v>
      </c>
      <c r="C1432" s="45">
        <v>43</v>
      </c>
      <c r="D1432" s="46" t="s">
        <v>335</v>
      </c>
      <c r="E1432" s="47">
        <v>0.80217788850471095</v>
      </c>
      <c r="F1432" s="48">
        <v>62.451896646509098</v>
      </c>
      <c r="G1432" s="47">
        <v>0.56081220852267499</v>
      </c>
      <c r="H1432" s="50">
        <v>8.3462532299741596</v>
      </c>
      <c r="I1432" s="76" t="str">
        <f t="shared" si="44"/>
        <v>No</v>
      </c>
      <c r="J1432" s="49" t="str">
        <f t="shared" si="45"/>
        <v>No</v>
      </c>
      <c r="K1432" s="47">
        <v>0.15310946259824901</v>
      </c>
      <c r="L1432" s="50">
        <v>53.655854865310602</v>
      </c>
      <c r="M1432" s="47">
        <v>0.15920031965840101</v>
      </c>
      <c r="N1432" s="50">
        <v>35.710594315245501</v>
      </c>
    </row>
    <row r="1433" spans="1:14" x14ac:dyDescent="0.2">
      <c r="A1433" s="57" t="s">
        <v>2992</v>
      </c>
      <c r="B1433" s="44" t="s">
        <v>2992</v>
      </c>
      <c r="C1433" s="45">
        <v>43</v>
      </c>
      <c r="D1433" s="46" t="s">
        <v>335</v>
      </c>
      <c r="E1433" s="47">
        <v>0.80683517533331195</v>
      </c>
      <c r="F1433" s="48">
        <v>64.1011544804838</v>
      </c>
      <c r="G1433" s="47">
        <v>0.57886693240582099</v>
      </c>
      <c r="H1433" s="50">
        <v>9.8449612403100808</v>
      </c>
      <c r="I1433" s="76" t="str">
        <f t="shared" si="44"/>
        <v>No</v>
      </c>
      <c r="J1433" s="49" t="str">
        <f t="shared" si="45"/>
        <v>No</v>
      </c>
      <c r="K1433" s="47">
        <v>0.213109918456347</v>
      </c>
      <c r="L1433" s="50">
        <v>79.439252336448604</v>
      </c>
      <c r="M1433" s="47">
        <v>0.21701167924151399</v>
      </c>
      <c r="N1433" s="50">
        <v>66.124031007751896</v>
      </c>
    </row>
    <row r="1434" spans="1:14" x14ac:dyDescent="0.2">
      <c r="A1434" s="57" t="s">
        <v>2993</v>
      </c>
      <c r="B1434" s="44" t="s">
        <v>2994</v>
      </c>
      <c r="C1434" s="45">
        <v>43</v>
      </c>
      <c r="D1434" s="46" t="s">
        <v>335</v>
      </c>
      <c r="E1434" s="47">
        <v>0.80854324158945601</v>
      </c>
      <c r="F1434" s="48">
        <v>64.650907091808705</v>
      </c>
      <c r="G1434" s="47">
        <v>0.51728448378718295</v>
      </c>
      <c r="H1434" s="50">
        <v>5.1421188630490997</v>
      </c>
      <c r="I1434" s="76" t="str">
        <f t="shared" si="44"/>
        <v>No</v>
      </c>
      <c r="J1434" s="49" t="str">
        <f t="shared" si="45"/>
        <v>No</v>
      </c>
      <c r="K1434" s="47">
        <v>0.20244583011335299</v>
      </c>
      <c r="L1434" s="50">
        <v>76.415612974161604</v>
      </c>
      <c r="M1434" s="47">
        <v>0.21021081014492701</v>
      </c>
      <c r="N1434" s="50">
        <v>63.436692506459899</v>
      </c>
    </row>
    <row r="1435" spans="1:14" x14ac:dyDescent="0.2">
      <c r="A1435" s="57" t="s">
        <v>2195</v>
      </c>
      <c r="B1435" s="44" t="s">
        <v>2995</v>
      </c>
      <c r="C1435" s="45">
        <v>43</v>
      </c>
      <c r="D1435" s="46" t="s">
        <v>335</v>
      </c>
      <c r="E1435" s="47">
        <v>0.81258690203247397</v>
      </c>
      <c r="F1435" s="48">
        <v>67.014843320505804</v>
      </c>
      <c r="G1435" s="47">
        <v>0.53332377154172295</v>
      </c>
      <c r="H1435" s="50">
        <v>6.38242894056848</v>
      </c>
      <c r="I1435" s="76" t="str">
        <f t="shared" si="44"/>
        <v>No</v>
      </c>
      <c r="J1435" s="49" t="str">
        <f t="shared" si="45"/>
        <v>No</v>
      </c>
      <c r="K1435" s="47">
        <v>0.16113818413523001</v>
      </c>
      <c r="L1435" s="50">
        <v>57.998900494777402</v>
      </c>
      <c r="M1435" s="47">
        <v>0.162631260370455</v>
      </c>
      <c r="N1435" s="50">
        <v>37.312661498708003</v>
      </c>
    </row>
    <row r="1436" spans="1:14" x14ac:dyDescent="0.2">
      <c r="A1436" s="57" t="s">
        <v>1850</v>
      </c>
      <c r="B1436" s="44" t="s">
        <v>2996</v>
      </c>
      <c r="C1436" s="45">
        <v>43</v>
      </c>
      <c r="D1436" s="46" t="s">
        <v>335</v>
      </c>
      <c r="E1436" s="47">
        <v>0.813571776587935</v>
      </c>
      <c r="F1436" s="48">
        <v>67.509620670698197</v>
      </c>
      <c r="G1436" s="47">
        <v>0.59864965280994198</v>
      </c>
      <c r="H1436" s="50">
        <v>11.9638242894057</v>
      </c>
      <c r="I1436" s="76" t="str">
        <f t="shared" si="44"/>
        <v>No</v>
      </c>
      <c r="J1436" s="49" t="str">
        <f t="shared" si="45"/>
        <v>No</v>
      </c>
      <c r="K1436" s="47">
        <v>0.156446564211219</v>
      </c>
      <c r="L1436" s="50">
        <v>56.074766355140198</v>
      </c>
      <c r="M1436" s="47">
        <v>0.15382516723106501</v>
      </c>
      <c r="N1436" s="50">
        <v>32.919896640826899</v>
      </c>
    </row>
    <row r="1437" spans="1:14" x14ac:dyDescent="0.2">
      <c r="A1437" s="57" t="s">
        <v>2997</v>
      </c>
      <c r="B1437" s="44" t="s">
        <v>2997</v>
      </c>
      <c r="C1437" s="45">
        <v>43</v>
      </c>
      <c r="D1437" s="46" t="s">
        <v>335</v>
      </c>
      <c r="E1437" s="47">
        <v>0.77425886196079197</v>
      </c>
      <c r="F1437" s="48">
        <v>53.051126992853199</v>
      </c>
      <c r="G1437" s="47">
        <v>0.44735924175867903</v>
      </c>
      <c r="H1437" s="50">
        <v>2.2997416020671801</v>
      </c>
      <c r="I1437" s="76" t="str">
        <f t="shared" si="44"/>
        <v>No</v>
      </c>
      <c r="J1437" s="49" t="str">
        <f t="shared" si="45"/>
        <v>No</v>
      </c>
      <c r="K1437" s="47">
        <v>0.13497452344878499</v>
      </c>
      <c r="L1437" s="50">
        <v>38.537658053875802</v>
      </c>
      <c r="M1437" s="47">
        <v>0.137758972133664</v>
      </c>
      <c r="N1437" s="50">
        <v>24.883720930232599</v>
      </c>
    </row>
    <row r="1438" spans="1:14" x14ac:dyDescent="0.2">
      <c r="A1438" s="57" t="s">
        <v>414</v>
      </c>
      <c r="B1438" s="44" t="s">
        <v>2998</v>
      </c>
      <c r="C1438" s="45">
        <v>43</v>
      </c>
      <c r="D1438" s="46" t="s">
        <v>335</v>
      </c>
      <c r="E1438" s="47">
        <v>0.78043776110341401</v>
      </c>
      <c r="F1438" s="48">
        <v>54.7003848268279</v>
      </c>
      <c r="G1438" s="47">
        <v>0.48152867887834</v>
      </c>
      <c r="H1438" s="50">
        <v>3.7984496124031</v>
      </c>
      <c r="I1438" s="76" t="str">
        <f t="shared" si="44"/>
        <v>No</v>
      </c>
      <c r="J1438" s="49" t="str">
        <f t="shared" si="45"/>
        <v>No</v>
      </c>
      <c r="K1438" s="47">
        <v>0.205096034361612</v>
      </c>
      <c r="L1438" s="50">
        <v>77.350192413414007</v>
      </c>
      <c r="M1438" s="47">
        <v>0.17574886811528301</v>
      </c>
      <c r="N1438" s="50">
        <v>43.824289405684802</v>
      </c>
    </row>
    <row r="1439" spans="1:14" x14ac:dyDescent="0.2">
      <c r="A1439" s="57" t="s">
        <v>2999</v>
      </c>
      <c r="B1439" s="44" t="s">
        <v>2999</v>
      </c>
      <c r="C1439" s="45">
        <v>43</v>
      </c>
      <c r="D1439" s="46" t="s">
        <v>335</v>
      </c>
      <c r="E1439" s="47">
        <v>0.78158050912948396</v>
      </c>
      <c r="F1439" s="48">
        <v>54.975261132490402</v>
      </c>
      <c r="G1439" s="47">
        <v>0.437165842519467</v>
      </c>
      <c r="H1439" s="50">
        <v>1.8863049095607201</v>
      </c>
      <c r="I1439" s="76" t="str">
        <f t="shared" si="44"/>
        <v>No</v>
      </c>
      <c r="J1439" s="49" t="str">
        <f t="shared" si="45"/>
        <v>No</v>
      </c>
      <c r="K1439" s="47">
        <v>0.23989177945305701</v>
      </c>
      <c r="L1439" s="50">
        <v>86.476085761407404</v>
      </c>
      <c r="M1439" s="47">
        <v>0.16676941032946699</v>
      </c>
      <c r="N1439" s="50">
        <v>39.095607235142097</v>
      </c>
    </row>
    <row r="1440" spans="1:14" x14ac:dyDescent="0.2">
      <c r="A1440" s="57" t="s">
        <v>3000</v>
      </c>
      <c r="B1440" s="44" t="s">
        <v>3000</v>
      </c>
      <c r="C1440" s="45">
        <v>43</v>
      </c>
      <c r="D1440" s="46" t="s">
        <v>335</v>
      </c>
      <c r="E1440" s="47">
        <v>0.746482734213333</v>
      </c>
      <c r="F1440" s="48">
        <v>44.145134689389799</v>
      </c>
      <c r="G1440" s="47">
        <v>0.383154516041673</v>
      </c>
      <c r="H1440" s="50">
        <v>0.72351421188630505</v>
      </c>
      <c r="I1440" s="76" t="str">
        <f t="shared" si="44"/>
        <v>No</v>
      </c>
      <c r="J1440" s="49" t="str">
        <f t="shared" si="45"/>
        <v>No</v>
      </c>
      <c r="K1440" s="47">
        <v>0.14394187649009199</v>
      </c>
      <c r="L1440" s="50">
        <v>47.663551401869199</v>
      </c>
      <c r="M1440" s="47">
        <v>0.15796960229877699</v>
      </c>
      <c r="N1440" s="50">
        <v>34.909560723514197</v>
      </c>
    </row>
    <row r="1441" spans="1:14" x14ac:dyDescent="0.2">
      <c r="A1441" s="57" t="s">
        <v>3001</v>
      </c>
      <c r="B1441" s="44" t="s">
        <v>3002</v>
      </c>
      <c r="C1441" s="45">
        <v>43</v>
      </c>
      <c r="D1441" s="46" t="s">
        <v>335</v>
      </c>
      <c r="E1441" s="47">
        <v>0.75535754141117395</v>
      </c>
      <c r="F1441" s="48">
        <v>47.553600879604197</v>
      </c>
      <c r="G1441" s="47">
        <v>0.39014342820853898</v>
      </c>
      <c r="H1441" s="50">
        <v>0.904392764857881</v>
      </c>
      <c r="I1441" s="76" t="str">
        <f t="shared" si="44"/>
        <v>No</v>
      </c>
      <c r="J1441" s="49" t="str">
        <f t="shared" si="45"/>
        <v>No</v>
      </c>
      <c r="K1441" s="47">
        <v>0.24025767564488501</v>
      </c>
      <c r="L1441" s="50">
        <v>86.531061022539902</v>
      </c>
      <c r="M1441" s="47">
        <v>0.17101945861148901</v>
      </c>
      <c r="N1441" s="50">
        <v>41.291989664082699</v>
      </c>
    </row>
    <row r="1442" spans="1:14" x14ac:dyDescent="0.2">
      <c r="A1442" s="57" t="s">
        <v>3003</v>
      </c>
      <c r="B1442" s="44" t="s">
        <v>3003</v>
      </c>
      <c r="C1442" s="45">
        <v>43</v>
      </c>
      <c r="D1442" s="46" t="s">
        <v>335</v>
      </c>
      <c r="E1442" s="47">
        <v>0.78989462515007003</v>
      </c>
      <c r="F1442" s="48">
        <v>57.943925233644897</v>
      </c>
      <c r="G1442" s="47">
        <v>0.46485226591290801</v>
      </c>
      <c r="H1442" s="50">
        <v>3.1524547803617602</v>
      </c>
      <c r="I1442" s="76" t="str">
        <f t="shared" si="44"/>
        <v>No</v>
      </c>
      <c r="J1442" s="49" t="str">
        <f t="shared" si="45"/>
        <v>No</v>
      </c>
      <c r="K1442" s="47">
        <v>0.13169129163302101</v>
      </c>
      <c r="L1442" s="50">
        <v>34.5794392523364</v>
      </c>
      <c r="M1442" s="47">
        <v>0.13472259467956299</v>
      </c>
      <c r="N1442" s="50">
        <v>22.9457364341085</v>
      </c>
    </row>
    <row r="1443" spans="1:14" x14ac:dyDescent="0.2">
      <c r="A1443" s="57" t="s">
        <v>2937</v>
      </c>
      <c r="B1443" s="44" t="s">
        <v>3004</v>
      </c>
      <c r="C1443" s="45">
        <v>43</v>
      </c>
      <c r="D1443" s="46" t="s">
        <v>335</v>
      </c>
      <c r="E1443" s="47">
        <v>0.78439648514302696</v>
      </c>
      <c r="F1443" s="48">
        <v>55.909840571742699</v>
      </c>
      <c r="G1443" s="47">
        <v>0.53000845969773203</v>
      </c>
      <c r="H1443" s="50">
        <v>6.1757105943152499</v>
      </c>
      <c r="I1443" s="76" t="str">
        <f t="shared" si="44"/>
        <v>No</v>
      </c>
      <c r="J1443" s="49" t="str">
        <f t="shared" si="45"/>
        <v>No</v>
      </c>
      <c r="K1443" s="47">
        <v>0.22690068815889</v>
      </c>
      <c r="L1443" s="50">
        <v>83.507421660252902</v>
      </c>
      <c r="M1443" s="47">
        <v>0.23929298686454301</v>
      </c>
      <c r="N1443" s="50">
        <v>72.997416020671807</v>
      </c>
    </row>
    <row r="1444" spans="1:14" x14ac:dyDescent="0.2">
      <c r="A1444" s="57" t="s">
        <v>3005</v>
      </c>
      <c r="B1444" s="44" t="s">
        <v>3005</v>
      </c>
      <c r="C1444" s="45">
        <v>43</v>
      </c>
      <c r="D1444" s="46" t="s">
        <v>335</v>
      </c>
      <c r="E1444" s="47">
        <v>0.79191299152630501</v>
      </c>
      <c r="F1444" s="48">
        <v>58.493677844969802</v>
      </c>
      <c r="G1444" s="47">
        <v>0.56822955220229399</v>
      </c>
      <c r="H1444" s="50">
        <v>8.8888888888888893</v>
      </c>
      <c r="I1444" s="76" t="str">
        <f t="shared" si="44"/>
        <v>No</v>
      </c>
      <c r="J1444" s="49" t="str">
        <f t="shared" si="45"/>
        <v>No</v>
      </c>
      <c r="K1444" s="47">
        <v>0.25295264844898802</v>
      </c>
      <c r="L1444" s="50">
        <v>88.345244639911996</v>
      </c>
      <c r="M1444" s="47">
        <v>0.26718799324789599</v>
      </c>
      <c r="N1444" s="50">
        <v>81.550387596899199</v>
      </c>
    </row>
    <row r="1445" spans="1:14" x14ac:dyDescent="0.2">
      <c r="A1445" s="57" t="s">
        <v>3006</v>
      </c>
      <c r="B1445" s="44" t="s">
        <v>3006</v>
      </c>
      <c r="C1445" s="45">
        <v>43</v>
      </c>
      <c r="D1445" s="46" t="s">
        <v>335</v>
      </c>
      <c r="E1445" s="47">
        <v>0.75064625155996401</v>
      </c>
      <c r="F1445" s="48">
        <v>45.574491478834503</v>
      </c>
      <c r="G1445" s="47">
        <v>0.41298148949305002</v>
      </c>
      <c r="H1445" s="50">
        <v>1.4470284237726101</v>
      </c>
      <c r="I1445" s="76" t="str">
        <f t="shared" si="44"/>
        <v>No</v>
      </c>
      <c r="J1445" s="49" t="str">
        <f t="shared" si="45"/>
        <v>No</v>
      </c>
      <c r="K1445" s="47">
        <v>0.13715205734091299</v>
      </c>
      <c r="L1445" s="50">
        <v>40.461792193512899</v>
      </c>
      <c r="M1445" s="47">
        <v>0.141823629677052</v>
      </c>
      <c r="N1445" s="50">
        <v>27.0025839793282</v>
      </c>
    </row>
    <row r="1446" spans="1:14" x14ac:dyDescent="0.2">
      <c r="A1446" s="57" t="s">
        <v>3007</v>
      </c>
      <c r="B1446" s="44" t="s">
        <v>3008</v>
      </c>
      <c r="C1446" s="45">
        <v>43</v>
      </c>
      <c r="D1446" s="46" t="s">
        <v>335</v>
      </c>
      <c r="E1446" s="47">
        <v>0.63150498267050303</v>
      </c>
      <c r="F1446" s="48">
        <v>15.612974161627299</v>
      </c>
      <c r="G1446" s="47">
        <v>0.40773565341651202</v>
      </c>
      <c r="H1446" s="50">
        <v>1.3178294573643401</v>
      </c>
      <c r="I1446" s="76" t="str">
        <f t="shared" si="44"/>
        <v>No</v>
      </c>
      <c r="J1446" s="49" t="str">
        <f t="shared" si="45"/>
        <v>No</v>
      </c>
      <c r="K1446" s="47">
        <v>0.148191159221987</v>
      </c>
      <c r="L1446" s="50">
        <v>50.467289719626201</v>
      </c>
      <c r="M1446" s="47">
        <v>0.15870413393660501</v>
      </c>
      <c r="N1446" s="50">
        <v>35.374677002584001</v>
      </c>
    </row>
    <row r="1447" spans="1:14" x14ac:dyDescent="0.2">
      <c r="A1447" s="57" t="s">
        <v>3009</v>
      </c>
      <c r="B1447" s="44" t="s">
        <v>3010</v>
      </c>
      <c r="C1447" s="45">
        <v>43</v>
      </c>
      <c r="D1447" s="46" t="s">
        <v>335</v>
      </c>
      <c r="E1447" s="47">
        <v>0.53247889644567803</v>
      </c>
      <c r="F1447" s="48">
        <v>4.3980208905992297</v>
      </c>
      <c r="G1447" s="47">
        <v>0.26593604820271899</v>
      </c>
      <c r="H1447" s="50">
        <v>5.1679586563307497E-2</v>
      </c>
      <c r="I1447" s="76" t="str">
        <f t="shared" si="44"/>
        <v>No</v>
      </c>
      <c r="J1447" s="49" t="str">
        <f t="shared" si="45"/>
        <v>No</v>
      </c>
      <c r="K1447" s="47">
        <v>0.35553862185334201</v>
      </c>
      <c r="L1447" s="50">
        <v>97.306212204508</v>
      </c>
      <c r="M1447" s="47">
        <v>0.40767390801237602</v>
      </c>
      <c r="N1447" s="50">
        <v>97.596899224806194</v>
      </c>
    </row>
    <row r="1448" spans="1:14" x14ac:dyDescent="0.2">
      <c r="A1448" s="57" t="s">
        <v>3011</v>
      </c>
      <c r="B1448" s="44" t="s">
        <v>3011</v>
      </c>
      <c r="C1448" s="45">
        <v>43</v>
      </c>
      <c r="D1448" s="46" t="s">
        <v>335</v>
      </c>
      <c r="E1448" s="47">
        <v>0.76374215233422105</v>
      </c>
      <c r="F1448" s="48">
        <v>50.082462891698697</v>
      </c>
      <c r="G1448" s="47">
        <v>0.58303798352384595</v>
      </c>
      <c r="H1448" s="50">
        <v>10.284237726098199</v>
      </c>
      <c r="I1448" s="76" t="str">
        <f t="shared" si="44"/>
        <v>No</v>
      </c>
      <c r="J1448" s="49" t="str">
        <f t="shared" si="45"/>
        <v>No</v>
      </c>
      <c r="K1448" s="47">
        <v>0.14390915783991401</v>
      </c>
      <c r="L1448" s="50">
        <v>47.498625618471699</v>
      </c>
      <c r="M1448" s="47">
        <v>0.15037577735764401</v>
      </c>
      <c r="N1448" s="50">
        <v>31.421188630490999</v>
      </c>
    </row>
    <row r="1449" spans="1:14" x14ac:dyDescent="0.2">
      <c r="A1449" s="57" t="s">
        <v>3012</v>
      </c>
      <c r="B1449" s="44" t="s">
        <v>3012</v>
      </c>
      <c r="C1449" s="45">
        <v>43</v>
      </c>
      <c r="D1449" s="46" t="s">
        <v>335</v>
      </c>
      <c r="E1449" s="47">
        <v>0.81050952371894402</v>
      </c>
      <c r="F1449" s="48">
        <v>65.695437053326003</v>
      </c>
      <c r="G1449" s="47">
        <v>0.54461615496897797</v>
      </c>
      <c r="H1449" s="50">
        <v>7.1317829457364299</v>
      </c>
      <c r="I1449" s="76" t="str">
        <f t="shared" si="44"/>
        <v>No</v>
      </c>
      <c r="J1449" s="49" t="str">
        <f t="shared" si="45"/>
        <v>No</v>
      </c>
      <c r="K1449" s="47">
        <v>0.17428324646395099</v>
      </c>
      <c r="L1449" s="50">
        <v>65.255634964266093</v>
      </c>
      <c r="M1449" s="47">
        <v>0.18265001038890799</v>
      </c>
      <c r="N1449" s="50">
        <v>48.9664082687339</v>
      </c>
    </row>
    <row r="1450" spans="1:14" x14ac:dyDescent="0.2">
      <c r="A1450" s="57" t="s">
        <v>3013</v>
      </c>
      <c r="B1450" s="44" t="s">
        <v>3013</v>
      </c>
      <c r="C1450" s="45">
        <v>43</v>
      </c>
      <c r="D1450" s="46" t="s">
        <v>335</v>
      </c>
      <c r="E1450" s="47">
        <v>0.782818773994716</v>
      </c>
      <c r="F1450" s="48">
        <v>55.305112699285303</v>
      </c>
      <c r="G1450" s="47">
        <v>0.456344611400397</v>
      </c>
      <c r="H1450" s="50">
        <v>2.7390180878553001</v>
      </c>
      <c r="I1450" s="76" t="str">
        <f t="shared" si="44"/>
        <v>No</v>
      </c>
      <c r="J1450" s="49" t="str">
        <f t="shared" si="45"/>
        <v>No</v>
      </c>
      <c r="K1450" s="47">
        <v>0.129001004600175</v>
      </c>
      <c r="L1450" s="50">
        <v>31.280923584387001</v>
      </c>
      <c r="M1450" s="47">
        <v>0.131747100151442</v>
      </c>
      <c r="N1450" s="50">
        <v>21.162790697674399</v>
      </c>
    </row>
    <row r="1451" spans="1:14" x14ac:dyDescent="0.2">
      <c r="A1451" s="57" t="s">
        <v>3014</v>
      </c>
      <c r="B1451" s="44" t="s">
        <v>3014</v>
      </c>
      <c r="C1451" s="45">
        <v>43</v>
      </c>
      <c r="D1451" s="46" t="s">
        <v>335</v>
      </c>
      <c r="E1451" s="47">
        <v>0.78531022906621195</v>
      </c>
      <c r="F1451" s="48">
        <v>56.514568444200101</v>
      </c>
      <c r="G1451" s="47">
        <v>0.46016958151367698</v>
      </c>
      <c r="H1451" s="50">
        <v>2.9457364341085301</v>
      </c>
      <c r="I1451" s="76" t="str">
        <f t="shared" si="44"/>
        <v>No</v>
      </c>
      <c r="J1451" s="49" t="str">
        <f t="shared" si="45"/>
        <v>No</v>
      </c>
      <c r="K1451" s="47">
        <v>0.119316276543131</v>
      </c>
      <c r="L1451" s="50">
        <v>20.340846619021399</v>
      </c>
      <c r="M1451" s="47">
        <v>0.11964592318801399</v>
      </c>
      <c r="N1451" s="50">
        <v>13.8242894056848</v>
      </c>
    </row>
    <row r="1452" spans="1:14" x14ac:dyDescent="0.2">
      <c r="A1452" s="57" t="s">
        <v>3015</v>
      </c>
      <c r="B1452" s="44" t="s">
        <v>3015</v>
      </c>
      <c r="C1452" s="45">
        <v>43</v>
      </c>
      <c r="D1452" s="46" t="s">
        <v>335</v>
      </c>
      <c r="E1452" s="47">
        <v>0.78333779606232201</v>
      </c>
      <c r="F1452" s="48">
        <v>55.634964266080303</v>
      </c>
      <c r="G1452" s="47">
        <v>0.473699111659455</v>
      </c>
      <c r="H1452" s="50">
        <v>3.4625322997415999</v>
      </c>
      <c r="I1452" s="76" t="str">
        <f t="shared" si="44"/>
        <v>No</v>
      </c>
      <c r="J1452" s="49" t="str">
        <f t="shared" si="45"/>
        <v>No</v>
      </c>
      <c r="K1452" s="47">
        <v>0.114599362542782</v>
      </c>
      <c r="L1452" s="50">
        <v>13.688840021990099</v>
      </c>
      <c r="M1452" s="47">
        <v>0.114861750287169</v>
      </c>
      <c r="N1452" s="50">
        <v>11.136950904392799</v>
      </c>
    </row>
    <row r="1453" spans="1:14" x14ac:dyDescent="0.2">
      <c r="A1453" s="57" t="s">
        <v>3016</v>
      </c>
      <c r="B1453" s="44" t="s">
        <v>3016</v>
      </c>
      <c r="C1453" s="45">
        <v>43</v>
      </c>
      <c r="D1453" s="46" t="s">
        <v>335</v>
      </c>
      <c r="E1453" s="47">
        <v>0.78430775580518797</v>
      </c>
      <c r="F1453" s="48">
        <v>55.799890049477703</v>
      </c>
      <c r="G1453" s="47">
        <v>0.44103966001464301</v>
      </c>
      <c r="H1453" s="50">
        <v>2.0930232558139501</v>
      </c>
      <c r="I1453" s="76" t="str">
        <f t="shared" si="44"/>
        <v>No</v>
      </c>
      <c r="J1453" s="49" t="str">
        <f t="shared" si="45"/>
        <v>No</v>
      </c>
      <c r="K1453" s="47">
        <v>0.14235273589540201</v>
      </c>
      <c r="L1453" s="50">
        <v>46.014293567894399</v>
      </c>
      <c r="M1453" s="47">
        <v>0.14835821601826801</v>
      </c>
      <c r="N1453" s="50">
        <v>30.568475452196399</v>
      </c>
    </row>
    <row r="1454" spans="1:14" x14ac:dyDescent="0.2">
      <c r="A1454" s="57" t="s">
        <v>3017</v>
      </c>
      <c r="B1454" s="44" t="s">
        <v>3017</v>
      </c>
      <c r="C1454" s="45">
        <v>43</v>
      </c>
      <c r="D1454" s="46" t="s">
        <v>335</v>
      </c>
      <c r="E1454" s="47">
        <v>0.775023061230384</v>
      </c>
      <c r="F1454" s="48">
        <v>53.380978559648199</v>
      </c>
      <c r="G1454" s="47">
        <v>0.46867671311135001</v>
      </c>
      <c r="H1454" s="50">
        <v>3.3591731266149898</v>
      </c>
      <c r="I1454" s="76" t="str">
        <f t="shared" si="44"/>
        <v>No</v>
      </c>
      <c r="J1454" s="49" t="str">
        <f t="shared" si="45"/>
        <v>No</v>
      </c>
      <c r="K1454" s="47">
        <v>0.193366401988632</v>
      </c>
      <c r="L1454" s="50">
        <v>72.842221000549799</v>
      </c>
      <c r="M1454" s="47">
        <v>0.200881023683353</v>
      </c>
      <c r="N1454" s="50">
        <v>59.7416020671835</v>
      </c>
    </row>
    <row r="1455" spans="1:14" x14ac:dyDescent="0.2">
      <c r="A1455" s="57" t="s">
        <v>3018</v>
      </c>
      <c r="B1455" s="44" t="s">
        <v>3018</v>
      </c>
      <c r="C1455" s="45">
        <v>43</v>
      </c>
      <c r="D1455" s="46" t="s">
        <v>335</v>
      </c>
      <c r="E1455" s="47">
        <v>0.80953636930809403</v>
      </c>
      <c r="F1455" s="48">
        <v>65.255634964266093</v>
      </c>
      <c r="G1455" s="47">
        <v>0.52420854981057896</v>
      </c>
      <c r="H1455" s="50">
        <v>5.6589147286821699</v>
      </c>
      <c r="I1455" s="76" t="str">
        <f t="shared" si="44"/>
        <v>No</v>
      </c>
      <c r="J1455" s="49" t="str">
        <f t="shared" si="45"/>
        <v>No</v>
      </c>
      <c r="K1455" s="47">
        <v>0.19053156884355699</v>
      </c>
      <c r="L1455" s="50">
        <v>72.017592083562405</v>
      </c>
      <c r="M1455" s="47">
        <v>0.19900441196236701</v>
      </c>
      <c r="N1455" s="50">
        <v>58.914728682170498</v>
      </c>
    </row>
    <row r="1456" spans="1:14" x14ac:dyDescent="0.2">
      <c r="A1456" s="57" t="s">
        <v>3019</v>
      </c>
      <c r="B1456" s="44" t="s">
        <v>3020</v>
      </c>
      <c r="C1456" s="45">
        <v>43</v>
      </c>
      <c r="D1456" s="46" t="s">
        <v>335</v>
      </c>
      <c r="E1456" s="47">
        <v>0.81418206257599002</v>
      </c>
      <c r="F1456" s="48">
        <v>67.619571192963207</v>
      </c>
      <c r="G1456" s="47">
        <v>0.53338255918683597</v>
      </c>
      <c r="H1456" s="50">
        <v>6.4082687338501296</v>
      </c>
      <c r="I1456" s="76" t="str">
        <f t="shared" si="44"/>
        <v>No</v>
      </c>
      <c r="J1456" s="49" t="str">
        <f t="shared" si="45"/>
        <v>No</v>
      </c>
      <c r="K1456" s="47">
        <v>0.16993637026182901</v>
      </c>
      <c r="L1456" s="50">
        <v>63.276525563496399</v>
      </c>
      <c r="M1456" s="47">
        <v>0.17569864556895201</v>
      </c>
      <c r="N1456" s="50">
        <v>43.772609819121399</v>
      </c>
    </row>
    <row r="1457" spans="1:14" x14ac:dyDescent="0.2">
      <c r="A1457" s="57" t="s">
        <v>3021</v>
      </c>
      <c r="B1457" s="44" t="s">
        <v>3021</v>
      </c>
      <c r="C1457" s="45">
        <v>43</v>
      </c>
      <c r="D1457" s="46" t="s">
        <v>335</v>
      </c>
      <c r="E1457" s="47">
        <v>0.85925061702056005</v>
      </c>
      <c r="F1457" s="48">
        <v>83.287520615722897</v>
      </c>
      <c r="G1457" s="47">
        <v>0.63269136921207503</v>
      </c>
      <c r="H1457" s="50">
        <v>16.2015503875969</v>
      </c>
      <c r="I1457" s="76" t="str">
        <f t="shared" si="44"/>
        <v>No</v>
      </c>
      <c r="J1457" s="49" t="str">
        <f t="shared" si="45"/>
        <v>No</v>
      </c>
      <c r="K1457" s="47">
        <v>0.118175685747132</v>
      </c>
      <c r="L1457" s="50">
        <v>18.9664650907092</v>
      </c>
      <c r="M1457" s="47">
        <v>0.118992423336495</v>
      </c>
      <c r="N1457" s="50">
        <v>13.436692506459901</v>
      </c>
    </row>
    <row r="1458" spans="1:14" x14ac:dyDescent="0.2">
      <c r="A1458" s="57" t="s">
        <v>3022</v>
      </c>
      <c r="B1458" s="44" t="s">
        <v>3022</v>
      </c>
      <c r="C1458" s="45">
        <v>43</v>
      </c>
      <c r="D1458" s="46" t="s">
        <v>335</v>
      </c>
      <c r="E1458" s="47">
        <v>0.80060116585038898</v>
      </c>
      <c r="F1458" s="48">
        <v>61.847168774051703</v>
      </c>
      <c r="G1458" s="47">
        <v>0.48807863328352902</v>
      </c>
      <c r="H1458" s="50">
        <v>4.0310077519379801</v>
      </c>
      <c r="I1458" s="76" t="str">
        <f t="shared" si="44"/>
        <v>No</v>
      </c>
      <c r="J1458" s="49" t="str">
        <f t="shared" si="45"/>
        <v>No</v>
      </c>
      <c r="K1458" s="47">
        <v>0.12585258835278701</v>
      </c>
      <c r="L1458" s="50">
        <v>27.707531610775099</v>
      </c>
      <c r="M1458" s="47">
        <v>0.127049567919887</v>
      </c>
      <c r="N1458" s="50">
        <v>18.0361757105943</v>
      </c>
    </row>
    <row r="1459" spans="1:14" x14ac:dyDescent="0.2">
      <c r="A1459" s="57" t="s">
        <v>3023</v>
      </c>
      <c r="B1459" s="44" t="s">
        <v>3023</v>
      </c>
      <c r="C1459" s="45">
        <v>43</v>
      </c>
      <c r="D1459" s="46" t="s">
        <v>335</v>
      </c>
      <c r="E1459" s="47">
        <v>0.85462396754568903</v>
      </c>
      <c r="F1459" s="48">
        <v>81.253435953820798</v>
      </c>
      <c r="G1459" s="47">
        <v>0.73338801100627904</v>
      </c>
      <c r="H1459" s="50">
        <v>41.912144702842397</v>
      </c>
      <c r="I1459" s="76" t="str">
        <f t="shared" si="44"/>
        <v>No</v>
      </c>
      <c r="J1459" s="49" t="str">
        <f t="shared" si="45"/>
        <v>No</v>
      </c>
      <c r="K1459" s="47">
        <v>0.13833419780030001</v>
      </c>
      <c r="L1459" s="50">
        <v>41.836173721825197</v>
      </c>
      <c r="M1459" s="47">
        <v>0.14067354613956001</v>
      </c>
      <c r="N1459" s="50">
        <v>26.5374677002584</v>
      </c>
    </row>
    <row r="1460" spans="1:14" x14ac:dyDescent="0.2">
      <c r="A1460" s="57" t="s">
        <v>3024</v>
      </c>
      <c r="B1460" s="44" t="s">
        <v>3024</v>
      </c>
      <c r="C1460" s="45">
        <v>43</v>
      </c>
      <c r="D1460" s="46" t="s">
        <v>335</v>
      </c>
      <c r="E1460" s="47">
        <v>0.83813267333238495</v>
      </c>
      <c r="F1460" s="48">
        <v>75.920835623969197</v>
      </c>
      <c r="G1460" s="47">
        <v>0.61993660130270301</v>
      </c>
      <c r="H1460" s="50">
        <v>14.702842377261</v>
      </c>
      <c r="I1460" s="76" t="str">
        <f t="shared" si="44"/>
        <v>No</v>
      </c>
      <c r="J1460" s="49" t="str">
        <f t="shared" si="45"/>
        <v>No</v>
      </c>
      <c r="K1460" s="47">
        <v>0.126350810165646</v>
      </c>
      <c r="L1460" s="50">
        <v>28.312259483232499</v>
      </c>
      <c r="M1460" s="47">
        <v>0.127752170294613</v>
      </c>
      <c r="N1460" s="50">
        <v>18.552971576227399</v>
      </c>
    </row>
    <row r="1461" spans="1:14" x14ac:dyDescent="0.2">
      <c r="A1461" s="57" t="s">
        <v>3025</v>
      </c>
      <c r="B1461" s="44" t="s">
        <v>3025</v>
      </c>
      <c r="C1461" s="45">
        <v>43</v>
      </c>
      <c r="D1461" s="46" t="s">
        <v>335</v>
      </c>
      <c r="E1461" s="47">
        <v>0.92449724598660998</v>
      </c>
      <c r="F1461" s="48">
        <v>97.086311159977996</v>
      </c>
      <c r="G1461" s="47">
        <v>0.78977921927053896</v>
      </c>
      <c r="H1461" s="50">
        <v>63.229974160206702</v>
      </c>
      <c r="I1461" s="76" t="str">
        <f t="shared" si="44"/>
        <v>No</v>
      </c>
      <c r="J1461" s="49" t="str">
        <f t="shared" si="45"/>
        <v>No</v>
      </c>
      <c r="K1461" s="47">
        <v>0.126489880057441</v>
      </c>
      <c r="L1461" s="50">
        <v>28.642111050027498</v>
      </c>
      <c r="M1461" s="47">
        <v>0.12750425736090101</v>
      </c>
      <c r="N1461" s="50">
        <v>18.346253229974199</v>
      </c>
    </row>
    <row r="1462" spans="1:14" x14ac:dyDescent="0.2">
      <c r="A1462" s="57" t="s">
        <v>3026</v>
      </c>
      <c r="B1462" s="44" t="s">
        <v>3026</v>
      </c>
      <c r="C1462" s="45">
        <v>43</v>
      </c>
      <c r="D1462" s="46" t="s">
        <v>335</v>
      </c>
      <c r="E1462" s="47">
        <v>0.78687971201777496</v>
      </c>
      <c r="F1462" s="48">
        <v>56.954370533259997</v>
      </c>
      <c r="G1462" s="47">
        <v>0.52821234602582501</v>
      </c>
      <c r="H1462" s="50">
        <v>6.0465116279069804</v>
      </c>
      <c r="I1462" s="76" t="str">
        <f t="shared" si="44"/>
        <v>No</v>
      </c>
      <c r="J1462" s="49" t="str">
        <f t="shared" si="45"/>
        <v>No</v>
      </c>
      <c r="K1462" s="47">
        <v>0.13015862016945701</v>
      </c>
      <c r="L1462" s="50">
        <v>32.985156679494203</v>
      </c>
      <c r="M1462" s="47">
        <v>0.132022333916929</v>
      </c>
      <c r="N1462" s="50">
        <v>21.2403100775194</v>
      </c>
    </row>
    <row r="1463" spans="1:14" x14ac:dyDescent="0.2">
      <c r="A1463" s="57" t="s">
        <v>3027</v>
      </c>
      <c r="B1463" s="44" t="s">
        <v>3027</v>
      </c>
      <c r="C1463" s="45">
        <v>43</v>
      </c>
      <c r="D1463" s="46" t="s">
        <v>335</v>
      </c>
      <c r="E1463" s="47">
        <v>0.79435563376222795</v>
      </c>
      <c r="F1463" s="48">
        <v>59.428257284222099</v>
      </c>
      <c r="G1463" s="47">
        <v>0.41595535427026298</v>
      </c>
      <c r="H1463" s="50">
        <v>1.5245478036175699</v>
      </c>
      <c r="I1463" s="76" t="str">
        <f t="shared" si="44"/>
        <v>No</v>
      </c>
      <c r="J1463" s="49" t="str">
        <f t="shared" si="45"/>
        <v>No</v>
      </c>
      <c r="K1463" s="47">
        <v>0.12676840912673601</v>
      </c>
      <c r="L1463" s="50">
        <v>28.971962616822399</v>
      </c>
      <c r="M1463" s="47">
        <v>0.12790018916460699</v>
      </c>
      <c r="N1463" s="50">
        <v>18.656330749354002</v>
      </c>
    </row>
    <row r="1464" spans="1:14" x14ac:dyDescent="0.2">
      <c r="A1464" s="57" t="s">
        <v>3028</v>
      </c>
      <c r="B1464" s="44" t="s">
        <v>3028</v>
      </c>
      <c r="C1464" s="45">
        <v>43</v>
      </c>
      <c r="D1464" s="46" t="s">
        <v>335</v>
      </c>
      <c r="E1464" s="47">
        <v>0.86833873165656095</v>
      </c>
      <c r="F1464" s="48">
        <v>85.211654755360101</v>
      </c>
      <c r="G1464" s="47">
        <v>0.61121742628637199</v>
      </c>
      <c r="H1464" s="50">
        <v>13.436692506459901</v>
      </c>
      <c r="I1464" s="76" t="str">
        <f t="shared" si="44"/>
        <v>No</v>
      </c>
      <c r="J1464" s="49" t="str">
        <f t="shared" si="45"/>
        <v>No</v>
      </c>
      <c r="K1464" s="47">
        <v>0.13868577216830899</v>
      </c>
      <c r="L1464" s="50">
        <v>42.221000549752603</v>
      </c>
      <c r="M1464" s="47">
        <v>0.14107761399166899</v>
      </c>
      <c r="N1464" s="50">
        <v>26.692506459948302</v>
      </c>
    </row>
    <row r="1465" spans="1:14" x14ac:dyDescent="0.2">
      <c r="A1465" s="57" t="s">
        <v>3029</v>
      </c>
      <c r="B1465" s="44" t="s">
        <v>3029</v>
      </c>
      <c r="C1465" s="45">
        <v>43</v>
      </c>
      <c r="D1465" s="46" t="s">
        <v>335</v>
      </c>
      <c r="E1465" s="47">
        <v>0.90962819724343702</v>
      </c>
      <c r="F1465" s="48">
        <v>94.392523364485996</v>
      </c>
      <c r="G1465" s="47">
        <v>0.73097654099169695</v>
      </c>
      <c r="H1465" s="50">
        <v>40.981912144702797</v>
      </c>
      <c r="I1465" s="76" t="str">
        <f t="shared" si="44"/>
        <v>No</v>
      </c>
      <c r="J1465" s="49" t="str">
        <f t="shared" si="45"/>
        <v>No</v>
      </c>
      <c r="K1465" s="47">
        <v>0.114936836569816</v>
      </c>
      <c r="L1465" s="50">
        <v>14.2935678944475</v>
      </c>
      <c r="M1465" s="47">
        <v>0.11508259272438801</v>
      </c>
      <c r="N1465" s="50">
        <v>11.343669250646</v>
      </c>
    </row>
    <row r="1466" spans="1:14" x14ac:dyDescent="0.2">
      <c r="A1466" s="57" t="s">
        <v>3030</v>
      </c>
      <c r="B1466" s="44" t="s">
        <v>3030</v>
      </c>
      <c r="C1466" s="45">
        <v>43</v>
      </c>
      <c r="D1466" s="46" t="s">
        <v>335</v>
      </c>
      <c r="E1466" s="47">
        <v>0.78994288757217701</v>
      </c>
      <c r="F1466" s="48">
        <v>57.998900494777402</v>
      </c>
      <c r="G1466" s="47">
        <v>0.41504026029042501</v>
      </c>
      <c r="H1466" s="50">
        <v>1.49870801033592</v>
      </c>
      <c r="I1466" s="76" t="str">
        <f t="shared" si="44"/>
        <v>No</v>
      </c>
      <c r="J1466" s="49" t="str">
        <f t="shared" si="45"/>
        <v>No</v>
      </c>
      <c r="K1466" s="47">
        <v>0.132422485985314</v>
      </c>
      <c r="L1466" s="50">
        <v>35.953820780648698</v>
      </c>
      <c r="M1466" s="47">
        <v>0.13258684825422201</v>
      </c>
      <c r="N1466" s="50">
        <v>21.5762273901809</v>
      </c>
    </row>
    <row r="1467" spans="1:14" x14ac:dyDescent="0.2">
      <c r="A1467" s="57" t="s">
        <v>3031</v>
      </c>
      <c r="B1467" s="44" t="s">
        <v>3031</v>
      </c>
      <c r="C1467" s="45">
        <v>43</v>
      </c>
      <c r="D1467" s="46" t="s">
        <v>335</v>
      </c>
      <c r="E1467" s="47">
        <v>0.78371447341052602</v>
      </c>
      <c r="F1467" s="48">
        <v>55.744914788345199</v>
      </c>
      <c r="G1467" s="47">
        <v>0.42465505137255699</v>
      </c>
      <c r="H1467" s="50">
        <v>1.67958656330749</v>
      </c>
      <c r="I1467" s="76" t="str">
        <f t="shared" si="44"/>
        <v>No</v>
      </c>
      <c r="J1467" s="49" t="str">
        <f t="shared" si="45"/>
        <v>No</v>
      </c>
      <c r="K1467" s="47">
        <v>0.115319215669268</v>
      </c>
      <c r="L1467" s="50">
        <v>14.8433205057724</v>
      </c>
      <c r="M1467" s="47">
        <v>0.11493520406675201</v>
      </c>
      <c r="N1467" s="50">
        <v>11.2144702842377</v>
      </c>
    </row>
    <row r="1468" spans="1:14" x14ac:dyDescent="0.2">
      <c r="A1468" s="57" t="s">
        <v>2498</v>
      </c>
      <c r="B1468" s="44" t="s">
        <v>3032</v>
      </c>
      <c r="C1468" s="45">
        <v>43</v>
      </c>
      <c r="D1468" s="46" t="s">
        <v>335</v>
      </c>
      <c r="E1468" s="47">
        <v>0.82416490890148397</v>
      </c>
      <c r="F1468" s="48">
        <v>71.083012644310102</v>
      </c>
      <c r="G1468" s="47">
        <v>0.55554014810728103</v>
      </c>
      <c r="H1468" s="50">
        <v>7.9844961240310104</v>
      </c>
      <c r="I1468" s="76" t="str">
        <f t="shared" si="44"/>
        <v>No</v>
      </c>
      <c r="J1468" s="49" t="str">
        <f t="shared" si="45"/>
        <v>No</v>
      </c>
      <c r="K1468" s="47">
        <v>0.12565167477479999</v>
      </c>
      <c r="L1468" s="50">
        <v>27.4326553051127</v>
      </c>
      <c r="M1468" s="47">
        <v>0.12599175614284899</v>
      </c>
      <c r="N1468" s="50">
        <v>17.364341085271299</v>
      </c>
    </row>
    <row r="1469" spans="1:14" x14ac:dyDescent="0.2">
      <c r="A1469" s="57" t="s">
        <v>3033</v>
      </c>
      <c r="B1469" s="44" t="s">
        <v>3033</v>
      </c>
      <c r="C1469" s="45">
        <v>43</v>
      </c>
      <c r="D1469" s="46" t="s">
        <v>335</v>
      </c>
      <c r="E1469" s="47">
        <v>0.72833500951934205</v>
      </c>
      <c r="F1469" s="48">
        <v>38.317757009345797</v>
      </c>
      <c r="G1469" s="47">
        <v>0.35660388690800598</v>
      </c>
      <c r="H1469" s="50">
        <v>0.387596899224806</v>
      </c>
      <c r="I1469" s="76" t="str">
        <f t="shared" si="44"/>
        <v>No</v>
      </c>
      <c r="J1469" s="49" t="str">
        <f t="shared" si="45"/>
        <v>No</v>
      </c>
      <c r="K1469" s="47">
        <v>0.143266566612964</v>
      </c>
      <c r="L1469" s="50">
        <v>46.673996701484299</v>
      </c>
      <c r="M1469" s="47">
        <v>0.15585527588152201</v>
      </c>
      <c r="N1469" s="50">
        <v>34.005167958656301</v>
      </c>
    </row>
    <row r="1470" spans="1:14" x14ac:dyDescent="0.2">
      <c r="A1470" s="57" t="s">
        <v>3034</v>
      </c>
      <c r="B1470" s="44" t="s">
        <v>3034</v>
      </c>
      <c r="C1470" s="45">
        <v>43</v>
      </c>
      <c r="D1470" s="46" t="s">
        <v>335</v>
      </c>
      <c r="E1470" s="47">
        <v>0.80936588961471001</v>
      </c>
      <c r="F1470" s="48">
        <v>65.0907091808686</v>
      </c>
      <c r="G1470" s="47">
        <v>0.57416348462206901</v>
      </c>
      <c r="H1470" s="50">
        <v>9.4056847545219604</v>
      </c>
      <c r="I1470" s="76" t="str">
        <f t="shared" si="44"/>
        <v>No</v>
      </c>
      <c r="J1470" s="49" t="str">
        <f t="shared" si="45"/>
        <v>No</v>
      </c>
      <c r="K1470" s="47">
        <v>0.11544388478489701</v>
      </c>
      <c r="L1470" s="50">
        <v>15.173172072567301</v>
      </c>
      <c r="M1470" s="47">
        <v>0.11590660866642</v>
      </c>
      <c r="N1470" s="50">
        <v>11.8604651162791</v>
      </c>
    </row>
    <row r="1471" spans="1:14" x14ac:dyDescent="0.2">
      <c r="A1471" s="57" t="s">
        <v>3035</v>
      </c>
      <c r="B1471" s="44" t="s">
        <v>3035</v>
      </c>
      <c r="C1471" s="45">
        <v>43</v>
      </c>
      <c r="D1471" s="46" t="s">
        <v>335</v>
      </c>
      <c r="E1471" s="47">
        <v>0.81751145624772803</v>
      </c>
      <c r="F1471" s="48">
        <v>68.719076415613003</v>
      </c>
      <c r="G1471" s="47">
        <v>0.61165872851008596</v>
      </c>
      <c r="H1471" s="50">
        <v>13.488372093023299</v>
      </c>
      <c r="I1471" s="76" t="str">
        <f t="shared" si="44"/>
        <v>No</v>
      </c>
      <c r="J1471" s="49" t="str">
        <f t="shared" si="45"/>
        <v>No</v>
      </c>
      <c r="K1471" s="47">
        <v>0.18315467151289699</v>
      </c>
      <c r="L1471" s="50">
        <v>68.829026937877998</v>
      </c>
      <c r="M1471" s="47">
        <v>0.190536526886246</v>
      </c>
      <c r="N1471" s="50">
        <v>54.547803617571098</v>
      </c>
    </row>
    <row r="1472" spans="1:14" x14ac:dyDescent="0.2">
      <c r="A1472" s="57" t="s">
        <v>3036</v>
      </c>
      <c r="B1472" s="44" t="s">
        <v>3036</v>
      </c>
      <c r="C1472" s="45">
        <v>43</v>
      </c>
      <c r="D1472" s="46" t="s">
        <v>335</v>
      </c>
      <c r="E1472" s="47">
        <v>0.82559101817302005</v>
      </c>
      <c r="F1472" s="48">
        <v>71.742715777899903</v>
      </c>
      <c r="G1472" s="47">
        <v>0.62008759008952596</v>
      </c>
      <c r="H1472" s="50">
        <v>14.7286821705426</v>
      </c>
      <c r="I1472" s="76" t="str">
        <f t="shared" si="44"/>
        <v>No</v>
      </c>
      <c r="J1472" s="49" t="str">
        <f t="shared" si="45"/>
        <v>No</v>
      </c>
      <c r="K1472" s="47">
        <v>0.153378242942526</v>
      </c>
      <c r="L1472" s="50">
        <v>53.875755909840599</v>
      </c>
      <c r="M1472" s="47">
        <v>0.157685821431333</v>
      </c>
      <c r="N1472" s="50">
        <v>34.754521963824303</v>
      </c>
    </row>
    <row r="1473" spans="1:14" x14ac:dyDescent="0.2">
      <c r="A1473" s="57" t="s">
        <v>3037</v>
      </c>
      <c r="B1473" s="44" t="s">
        <v>3037</v>
      </c>
      <c r="C1473" s="45">
        <v>43</v>
      </c>
      <c r="D1473" s="46" t="s">
        <v>335</v>
      </c>
      <c r="E1473" s="47">
        <v>0.80513605036472702</v>
      </c>
      <c r="F1473" s="48">
        <v>63.276525563496399</v>
      </c>
      <c r="G1473" s="47">
        <v>0.55301701713460305</v>
      </c>
      <c r="H1473" s="50">
        <v>7.75193798449612</v>
      </c>
      <c r="I1473" s="76" t="str">
        <f t="shared" si="44"/>
        <v>No</v>
      </c>
      <c r="J1473" s="49" t="str">
        <f t="shared" si="45"/>
        <v>No</v>
      </c>
      <c r="K1473" s="47">
        <v>0.12918802376719099</v>
      </c>
      <c r="L1473" s="50">
        <v>31.7207256734469</v>
      </c>
      <c r="M1473" s="47">
        <v>0.128862830716335</v>
      </c>
      <c r="N1473" s="50">
        <v>19.250645994831999</v>
      </c>
    </row>
    <row r="1474" spans="1:14" x14ac:dyDescent="0.2">
      <c r="A1474" s="57" t="s">
        <v>3038</v>
      </c>
      <c r="B1474" s="44" t="s">
        <v>3039</v>
      </c>
      <c r="C1474" s="45">
        <v>43</v>
      </c>
      <c r="D1474" s="46" t="s">
        <v>335</v>
      </c>
      <c r="E1474" s="47">
        <v>0.874256082306616</v>
      </c>
      <c r="F1474" s="48">
        <v>86.695986805937295</v>
      </c>
      <c r="G1474" s="47">
        <v>0.70739914074890997</v>
      </c>
      <c r="H1474" s="50">
        <v>31.9638242894057</v>
      </c>
      <c r="I1474" s="76" t="str">
        <f t="shared" si="44"/>
        <v>No</v>
      </c>
      <c r="J1474" s="49" t="str">
        <f t="shared" si="45"/>
        <v>No</v>
      </c>
      <c r="K1474" s="47">
        <v>0.151563589403581</v>
      </c>
      <c r="L1474" s="50">
        <v>52.776250687190803</v>
      </c>
      <c r="M1474" s="47">
        <v>0.13528214582849701</v>
      </c>
      <c r="N1474" s="50">
        <v>23.255813953488399</v>
      </c>
    </row>
    <row r="1475" spans="1:14" x14ac:dyDescent="0.2">
      <c r="A1475" s="57" t="s">
        <v>3040</v>
      </c>
      <c r="B1475" s="44" t="s">
        <v>3040</v>
      </c>
      <c r="C1475" s="45">
        <v>43</v>
      </c>
      <c r="D1475" s="46" t="s">
        <v>335</v>
      </c>
      <c r="E1475" s="47">
        <v>0.83019672819277102</v>
      </c>
      <c r="F1475" s="48">
        <v>73.227047828477197</v>
      </c>
      <c r="G1475" s="47">
        <v>0.53842371195862904</v>
      </c>
      <c r="H1475" s="50">
        <v>6.7183462532299698</v>
      </c>
      <c r="I1475" s="76" t="str">
        <f t="shared" si="44"/>
        <v>No</v>
      </c>
      <c r="J1475" s="49" t="str">
        <f t="shared" si="45"/>
        <v>No</v>
      </c>
      <c r="K1475" s="47">
        <v>0.142960948774076</v>
      </c>
      <c r="L1475" s="50">
        <v>46.509070918086898</v>
      </c>
      <c r="M1475" s="47">
        <v>0.135975004707833</v>
      </c>
      <c r="N1475" s="50">
        <v>23.8501291989664</v>
      </c>
    </row>
    <row r="1476" spans="1:14" x14ac:dyDescent="0.2">
      <c r="A1476" s="57" t="s">
        <v>3041</v>
      </c>
      <c r="B1476" s="44" t="s">
        <v>3041</v>
      </c>
      <c r="C1476" s="45">
        <v>43</v>
      </c>
      <c r="D1476" s="46" t="s">
        <v>335</v>
      </c>
      <c r="E1476" s="47">
        <v>0.80515654122861002</v>
      </c>
      <c r="F1476" s="48">
        <v>63.331500824628897</v>
      </c>
      <c r="G1476" s="47">
        <v>0.45152828890420699</v>
      </c>
      <c r="H1476" s="50">
        <v>2.45478036175711</v>
      </c>
      <c r="I1476" s="76" t="str">
        <f t="shared" si="44"/>
        <v>No</v>
      </c>
      <c r="J1476" s="49" t="str">
        <f t="shared" si="45"/>
        <v>No</v>
      </c>
      <c r="K1476" s="47">
        <v>0.119310645516804</v>
      </c>
      <c r="L1476" s="50">
        <v>20.285871357888901</v>
      </c>
      <c r="M1476" s="47">
        <v>0.11744248626036601</v>
      </c>
      <c r="N1476" s="50">
        <v>12.687338501292</v>
      </c>
    </row>
    <row r="1477" spans="1:14" x14ac:dyDescent="0.2">
      <c r="A1477" s="57" t="s">
        <v>2976</v>
      </c>
      <c r="B1477" s="44" t="s">
        <v>3042</v>
      </c>
      <c r="C1477" s="45">
        <v>43</v>
      </c>
      <c r="D1477" s="46" t="s">
        <v>335</v>
      </c>
      <c r="E1477" s="47">
        <v>0.75825074626579303</v>
      </c>
      <c r="F1477" s="48">
        <v>48.4881803188565</v>
      </c>
      <c r="G1477" s="47">
        <v>0.50157081819745297</v>
      </c>
      <c r="H1477" s="50">
        <v>4.4444444444444402</v>
      </c>
      <c r="I1477" s="76" t="str">
        <f t="shared" si="44"/>
        <v>No</v>
      </c>
      <c r="J1477" s="49" t="str">
        <f t="shared" si="45"/>
        <v>No</v>
      </c>
      <c r="K1477" s="47">
        <v>0.227084738473109</v>
      </c>
      <c r="L1477" s="50">
        <v>83.5623969213854</v>
      </c>
      <c r="M1477" s="47">
        <v>0.15995360896774</v>
      </c>
      <c r="N1477" s="50">
        <v>36.098191214470297</v>
      </c>
    </row>
    <row r="1478" spans="1:14" x14ac:dyDescent="0.2">
      <c r="A1478" s="57" t="s">
        <v>3043</v>
      </c>
      <c r="B1478" s="44" t="s">
        <v>3044</v>
      </c>
      <c r="C1478" s="45">
        <v>43</v>
      </c>
      <c r="D1478" s="46" t="s">
        <v>335</v>
      </c>
      <c r="E1478" s="47">
        <v>0.754769287255042</v>
      </c>
      <c r="F1478" s="48">
        <v>47.168774051676699</v>
      </c>
      <c r="G1478" s="47">
        <v>0.67161805987502299</v>
      </c>
      <c r="H1478" s="50">
        <v>22.454780361757098</v>
      </c>
      <c r="I1478" s="76" t="str">
        <f t="shared" si="44"/>
        <v>No</v>
      </c>
      <c r="J1478" s="49" t="str">
        <f t="shared" si="45"/>
        <v>No</v>
      </c>
      <c r="K1478" s="47">
        <v>0.17387320476346499</v>
      </c>
      <c r="L1478" s="50">
        <v>64.980758658603605</v>
      </c>
      <c r="M1478" s="47">
        <v>0.13823387892584599</v>
      </c>
      <c r="N1478" s="50">
        <v>25.167958656330701</v>
      </c>
    </row>
    <row r="1479" spans="1:14" x14ac:dyDescent="0.2">
      <c r="A1479" s="57" t="s">
        <v>3045</v>
      </c>
      <c r="B1479" s="44" t="s">
        <v>3046</v>
      </c>
      <c r="C1479" s="45">
        <v>43</v>
      </c>
      <c r="D1479" s="46" t="s">
        <v>335</v>
      </c>
      <c r="E1479" s="47">
        <v>0.84501672937882499</v>
      </c>
      <c r="F1479" s="48">
        <v>78.174821330401301</v>
      </c>
      <c r="G1479" s="47">
        <v>0.63721885973584302</v>
      </c>
      <c r="H1479" s="50">
        <v>16.770025839793298</v>
      </c>
      <c r="I1479" s="76" t="str">
        <f t="shared" ref="I1479:I1542" si="46">IF(AND(F1479&gt;=90,H1479&gt;=90),"Yes","No")</f>
        <v>No</v>
      </c>
      <c r="J1479" s="49" t="str">
        <f t="shared" ref="J1479:J1542" si="47">IF(AND(F1479&gt;=75,H1479&gt;=75),"Yes","No")</f>
        <v>No</v>
      </c>
      <c r="K1479" s="47">
        <v>0.129894862515398</v>
      </c>
      <c r="L1479" s="50">
        <v>32.655305112699303</v>
      </c>
      <c r="M1479" s="47">
        <v>0.122280823504323</v>
      </c>
      <c r="N1479" s="50">
        <v>15.1937984496124</v>
      </c>
    </row>
    <row r="1480" spans="1:14" x14ac:dyDescent="0.2">
      <c r="A1480" s="57" t="s">
        <v>3047</v>
      </c>
      <c r="B1480" s="44" t="s">
        <v>3048</v>
      </c>
      <c r="C1480" s="45">
        <v>43</v>
      </c>
      <c r="D1480" s="46" t="s">
        <v>335</v>
      </c>
      <c r="E1480" s="47">
        <v>0.78248550466713096</v>
      </c>
      <c r="F1480" s="48">
        <v>55.250137438152798</v>
      </c>
      <c r="G1480" s="47">
        <v>0.46310747344500403</v>
      </c>
      <c r="H1480" s="50">
        <v>3.0749354005168001</v>
      </c>
      <c r="I1480" s="76" t="str">
        <f t="shared" si="46"/>
        <v>No</v>
      </c>
      <c r="J1480" s="49" t="str">
        <f t="shared" si="47"/>
        <v>No</v>
      </c>
      <c r="K1480" s="47">
        <v>0.135607111855676</v>
      </c>
      <c r="L1480" s="50">
        <v>39.252336448598101</v>
      </c>
      <c r="M1480" s="47">
        <v>0.138246771226953</v>
      </c>
      <c r="N1480" s="50">
        <v>25.193798449612402</v>
      </c>
    </row>
    <row r="1481" spans="1:14" x14ac:dyDescent="0.2">
      <c r="A1481" s="57" t="s">
        <v>3049</v>
      </c>
      <c r="B1481" s="44" t="s">
        <v>3050</v>
      </c>
      <c r="C1481" s="45">
        <v>43</v>
      </c>
      <c r="D1481" s="46" t="s">
        <v>335</v>
      </c>
      <c r="E1481" s="47">
        <v>0.81205890904826705</v>
      </c>
      <c r="F1481" s="48">
        <v>66.739967014843302</v>
      </c>
      <c r="G1481" s="47">
        <v>0.47920903942590098</v>
      </c>
      <c r="H1481" s="50">
        <v>3.6434108527131799</v>
      </c>
      <c r="I1481" s="76" t="str">
        <f t="shared" si="46"/>
        <v>No</v>
      </c>
      <c r="J1481" s="49" t="str">
        <f t="shared" si="47"/>
        <v>No</v>
      </c>
      <c r="K1481" s="47">
        <v>0.194115721177095</v>
      </c>
      <c r="L1481" s="50">
        <v>73.282023089609694</v>
      </c>
      <c r="M1481" s="47">
        <v>0.19039092492794099</v>
      </c>
      <c r="N1481" s="50">
        <v>54.4444444444444</v>
      </c>
    </row>
    <row r="1482" spans="1:14" x14ac:dyDescent="0.2">
      <c r="A1482" s="57" t="s">
        <v>3051</v>
      </c>
      <c r="B1482" s="44" t="s">
        <v>3052</v>
      </c>
      <c r="C1482" s="45">
        <v>43</v>
      </c>
      <c r="D1482" s="46" t="s">
        <v>335</v>
      </c>
      <c r="E1482" s="47">
        <v>0.83506724008871902</v>
      </c>
      <c r="F1482" s="48">
        <v>74.8213304013194</v>
      </c>
      <c r="G1482" s="47">
        <v>0.52709941496441204</v>
      </c>
      <c r="H1482" s="50">
        <v>5.9173126614987099</v>
      </c>
      <c r="I1482" s="76" t="str">
        <f t="shared" si="46"/>
        <v>No</v>
      </c>
      <c r="J1482" s="49" t="str">
        <f t="shared" si="47"/>
        <v>No</v>
      </c>
      <c r="K1482" s="47">
        <v>0.262127410100778</v>
      </c>
      <c r="L1482" s="50">
        <v>89.719626168224295</v>
      </c>
      <c r="M1482" s="47">
        <v>0.25086525501301099</v>
      </c>
      <c r="N1482" s="50">
        <v>76.563307493540094</v>
      </c>
    </row>
    <row r="1483" spans="1:14" x14ac:dyDescent="0.2">
      <c r="A1483" s="57" t="s">
        <v>3053</v>
      </c>
      <c r="B1483" s="44" t="s">
        <v>3054</v>
      </c>
      <c r="C1483" s="45">
        <v>43</v>
      </c>
      <c r="D1483" s="46" t="s">
        <v>335</v>
      </c>
      <c r="E1483" s="47">
        <v>0.87949693064270695</v>
      </c>
      <c r="F1483" s="48">
        <v>87.850467289719603</v>
      </c>
      <c r="G1483" s="47">
        <v>0.73687340506204502</v>
      </c>
      <c r="H1483" s="50">
        <v>43.281653746769997</v>
      </c>
      <c r="I1483" s="76" t="str">
        <f t="shared" si="46"/>
        <v>No</v>
      </c>
      <c r="J1483" s="49" t="str">
        <f t="shared" si="47"/>
        <v>No</v>
      </c>
      <c r="K1483" s="47">
        <v>0.16621572345163199</v>
      </c>
      <c r="L1483" s="50">
        <v>60.802638812534397</v>
      </c>
      <c r="M1483" s="47">
        <v>0.1288682351431</v>
      </c>
      <c r="N1483" s="50">
        <v>19.2764857881137</v>
      </c>
    </row>
    <row r="1484" spans="1:14" x14ac:dyDescent="0.2">
      <c r="A1484" s="57" t="s">
        <v>3055</v>
      </c>
      <c r="B1484" s="44" t="s">
        <v>3056</v>
      </c>
      <c r="C1484" s="45">
        <v>43</v>
      </c>
      <c r="D1484" s="46" t="s">
        <v>335</v>
      </c>
      <c r="E1484" s="47">
        <v>0.89335144378998399</v>
      </c>
      <c r="F1484" s="48">
        <v>90.984057174271598</v>
      </c>
      <c r="G1484" s="47">
        <v>0.73895490022807597</v>
      </c>
      <c r="H1484" s="50">
        <v>44.315245478036204</v>
      </c>
      <c r="I1484" s="76" t="str">
        <f t="shared" si="46"/>
        <v>No</v>
      </c>
      <c r="J1484" s="49" t="str">
        <f t="shared" si="47"/>
        <v>No</v>
      </c>
      <c r="K1484" s="47">
        <v>0.174089721703064</v>
      </c>
      <c r="L1484" s="50">
        <v>65.035733919736103</v>
      </c>
      <c r="M1484" s="47">
        <v>0.15118575539079299</v>
      </c>
      <c r="N1484" s="50">
        <v>31.757105943152499</v>
      </c>
    </row>
    <row r="1485" spans="1:14" x14ac:dyDescent="0.2">
      <c r="A1485" s="57" t="s">
        <v>3057</v>
      </c>
      <c r="B1485" s="44" t="s">
        <v>3058</v>
      </c>
      <c r="C1485" s="45">
        <v>43</v>
      </c>
      <c r="D1485" s="46" t="s">
        <v>335</v>
      </c>
      <c r="E1485" s="47">
        <v>0.85824182325458898</v>
      </c>
      <c r="F1485" s="48">
        <v>82.792743265530504</v>
      </c>
      <c r="G1485" s="47">
        <v>0.70865736454049799</v>
      </c>
      <c r="H1485" s="50">
        <v>32.4806201550388</v>
      </c>
      <c r="I1485" s="76" t="str">
        <f t="shared" si="46"/>
        <v>No</v>
      </c>
      <c r="J1485" s="49" t="str">
        <f t="shared" si="47"/>
        <v>No</v>
      </c>
      <c r="K1485" s="47">
        <v>0.161786146450909</v>
      </c>
      <c r="L1485" s="50">
        <v>58.438702583837298</v>
      </c>
      <c r="M1485" s="47">
        <v>0.15764192454606499</v>
      </c>
      <c r="N1485" s="50">
        <v>34.728682170542598</v>
      </c>
    </row>
    <row r="1486" spans="1:14" x14ac:dyDescent="0.2">
      <c r="A1486" s="57" t="s">
        <v>3059</v>
      </c>
      <c r="B1486" s="44" t="s">
        <v>3060</v>
      </c>
      <c r="C1486" s="45">
        <v>43</v>
      </c>
      <c r="D1486" s="46" t="s">
        <v>335</v>
      </c>
      <c r="E1486" s="47">
        <v>0.85759463429540705</v>
      </c>
      <c r="F1486" s="48">
        <v>82.682792743265495</v>
      </c>
      <c r="G1486" s="47">
        <v>0.70378842342085501</v>
      </c>
      <c r="H1486" s="50">
        <v>30.826873385012899</v>
      </c>
      <c r="I1486" s="76" t="str">
        <f t="shared" si="46"/>
        <v>No</v>
      </c>
      <c r="J1486" s="49" t="str">
        <f t="shared" si="47"/>
        <v>No</v>
      </c>
      <c r="K1486" s="47">
        <v>0.19466349649599901</v>
      </c>
      <c r="L1486" s="50">
        <v>73.556899395272097</v>
      </c>
      <c r="M1486" s="47">
        <v>0.18827842953742399</v>
      </c>
      <c r="N1486" s="50">
        <v>52.790697674418603</v>
      </c>
    </row>
    <row r="1487" spans="1:14" x14ac:dyDescent="0.2">
      <c r="A1487" s="57" t="s">
        <v>3061</v>
      </c>
      <c r="B1487" s="44" t="s">
        <v>3062</v>
      </c>
      <c r="C1487" s="45">
        <v>43</v>
      </c>
      <c r="D1487" s="46" t="s">
        <v>335</v>
      </c>
      <c r="E1487" s="47">
        <v>0.87908971870032304</v>
      </c>
      <c r="F1487" s="48">
        <v>87.795492028587105</v>
      </c>
      <c r="G1487" s="47">
        <v>0.73732687768366501</v>
      </c>
      <c r="H1487" s="50">
        <v>43.462532299741603</v>
      </c>
      <c r="I1487" s="76" t="str">
        <f t="shared" si="46"/>
        <v>No</v>
      </c>
      <c r="J1487" s="49" t="str">
        <f t="shared" si="47"/>
        <v>No</v>
      </c>
      <c r="K1487" s="47">
        <v>0.153521519828964</v>
      </c>
      <c r="L1487" s="50">
        <v>53.985706432105601</v>
      </c>
      <c r="M1487" s="47">
        <v>0.15413123039359999</v>
      </c>
      <c r="N1487" s="50">
        <v>33.100775193798398</v>
      </c>
    </row>
    <row r="1488" spans="1:14" x14ac:dyDescent="0.2">
      <c r="A1488" s="57" t="s">
        <v>3063</v>
      </c>
      <c r="B1488" s="44" t="s">
        <v>3064</v>
      </c>
      <c r="C1488" s="45">
        <v>43</v>
      </c>
      <c r="D1488" s="46" t="s">
        <v>335</v>
      </c>
      <c r="E1488" s="47">
        <v>0.793986769417375</v>
      </c>
      <c r="F1488" s="48">
        <v>59.208356239692101</v>
      </c>
      <c r="G1488" s="47">
        <v>0.43301939893256902</v>
      </c>
      <c r="H1488" s="50">
        <v>1.8346253229974201</v>
      </c>
      <c r="I1488" s="76" t="str">
        <f t="shared" si="46"/>
        <v>No</v>
      </c>
      <c r="J1488" s="49" t="str">
        <f t="shared" si="47"/>
        <v>No</v>
      </c>
      <c r="K1488" s="47">
        <v>0.16841462300104601</v>
      </c>
      <c r="L1488" s="50">
        <v>62.341946124244103</v>
      </c>
      <c r="M1488" s="47">
        <v>0.16510521462232899</v>
      </c>
      <c r="N1488" s="50">
        <v>38.062015503875998</v>
      </c>
    </row>
    <row r="1489" spans="1:14" x14ac:dyDescent="0.2">
      <c r="A1489" s="57" t="s">
        <v>3065</v>
      </c>
      <c r="B1489" s="44" t="s">
        <v>3066</v>
      </c>
      <c r="C1489" s="45">
        <v>43</v>
      </c>
      <c r="D1489" s="46" t="s">
        <v>335</v>
      </c>
      <c r="E1489" s="47">
        <v>0.76594637678797906</v>
      </c>
      <c r="F1489" s="48">
        <v>50.687190764156099</v>
      </c>
      <c r="G1489" s="47">
        <v>0.38435833879412101</v>
      </c>
      <c r="H1489" s="50">
        <v>0.80103359173126598</v>
      </c>
      <c r="I1489" s="76" t="str">
        <f t="shared" si="46"/>
        <v>No</v>
      </c>
      <c r="J1489" s="49" t="str">
        <f t="shared" si="47"/>
        <v>No</v>
      </c>
      <c r="K1489" s="47">
        <v>0.13643783916579699</v>
      </c>
      <c r="L1489" s="50">
        <v>40.021990104453003</v>
      </c>
      <c r="M1489" s="47">
        <v>0.14624078582934699</v>
      </c>
      <c r="N1489" s="50">
        <v>29.509043927648602</v>
      </c>
    </row>
    <row r="1490" spans="1:14" x14ac:dyDescent="0.2">
      <c r="A1490" s="57" t="s">
        <v>3067</v>
      </c>
      <c r="B1490" s="44" t="s">
        <v>3068</v>
      </c>
      <c r="C1490" s="45">
        <v>43</v>
      </c>
      <c r="D1490" s="46" t="s">
        <v>335</v>
      </c>
      <c r="E1490" s="47">
        <v>0.79399284616571397</v>
      </c>
      <c r="F1490" s="48">
        <v>59.263331500824599</v>
      </c>
      <c r="G1490" s="47">
        <v>0.45300860251953001</v>
      </c>
      <c r="H1490" s="50">
        <v>2.5839793281653698</v>
      </c>
      <c r="I1490" s="76" t="str">
        <f t="shared" si="46"/>
        <v>No</v>
      </c>
      <c r="J1490" s="49" t="str">
        <f t="shared" si="47"/>
        <v>No</v>
      </c>
      <c r="K1490" s="47">
        <v>0.18867186572518099</v>
      </c>
      <c r="L1490" s="50">
        <v>71.083012644310102</v>
      </c>
      <c r="M1490" s="47">
        <v>0.14131699126328301</v>
      </c>
      <c r="N1490" s="50">
        <v>26.770025839793298</v>
      </c>
    </row>
    <row r="1491" spans="1:14" x14ac:dyDescent="0.2">
      <c r="A1491" s="57" t="s">
        <v>3069</v>
      </c>
      <c r="B1491" s="44" t="s">
        <v>3070</v>
      </c>
      <c r="C1491" s="45">
        <v>43</v>
      </c>
      <c r="D1491" s="46" t="s">
        <v>335</v>
      </c>
      <c r="E1491" s="47">
        <v>0.79228011244281804</v>
      </c>
      <c r="F1491" s="48">
        <v>58.658603628367203</v>
      </c>
      <c r="G1491" s="47">
        <v>0.51890798854711995</v>
      </c>
      <c r="H1491" s="50">
        <v>5.2196382428940602</v>
      </c>
      <c r="I1491" s="76" t="str">
        <f t="shared" si="46"/>
        <v>No</v>
      </c>
      <c r="J1491" s="49" t="str">
        <f t="shared" si="47"/>
        <v>No</v>
      </c>
      <c r="K1491" s="47">
        <v>0.12651778019881799</v>
      </c>
      <c r="L1491" s="50">
        <v>28.752061572292501</v>
      </c>
      <c r="M1491" s="47">
        <v>0.124927358601441</v>
      </c>
      <c r="N1491" s="50">
        <v>16.744186046511601</v>
      </c>
    </row>
    <row r="1492" spans="1:14" x14ac:dyDescent="0.2">
      <c r="A1492" s="57" t="s">
        <v>3071</v>
      </c>
      <c r="B1492" s="44" t="s">
        <v>3072</v>
      </c>
      <c r="C1492" s="45">
        <v>43</v>
      </c>
      <c r="D1492" s="46" t="s">
        <v>335</v>
      </c>
      <c r="E1492" s="47">
        <v>0.81208873589035302</v>
      </c>
      <c r="F1492" s="48">
        <v>66.794942275975799</v>
      </c>
      <c r="G1492" s="47">
        <v>0.47929976899024601</v>
      </c>
      <c r="H1492" s="50">
        <v>3.66925064599483</v>
      </c>
      <c r="I1492" s="76" t="str">
        <f t="shared" si="46"/>
        <v>No</v>
      </c>
      <c r="J1492" s="49" t="str">
        <f t="shared" si="47"/>
        <v>No</v>
      </c>
      <c r="K1492" s="47">
        <v>0.149226099164321</v>
      </c>
      <c r="L1492" s="50">
        <v>51.072017592083597</v>
      </c>
      <c r="M1492" s="47">
        <v>0.15119749338570199</v>
      </c>
      <c r="N1492" s="50">
        <v>31.782945736434101</v>
      </c>
    </row>
    <row r="1493" spans="1:14" x14ac:dyDescent="0.2">
      <c r="A1493" s="57" t="s">
        <v>1792</v>
      </c>
      <c r="B1493" s="44" t="s">
        <v>3073</v>
      </c>
      <c r="C1493" s="45">
        <v>43</v>
      </c>
      <c r="D1493" s="46" t="s">
        <v>335</v>
      </c>
      <c r="E1493" s="47">
        <v>0.87888203885763805</v>
      </c>
      <c r="F1493" s="48">
        <v>87.685541506322195</v>
      </c>
      <c r="G1493" s="47">
        <v>0.68670218435321295</v>
      </c>
      <c r="H1493" s="50">
        <v>25.994832041343699</v>
      </c>
      <c r="I1493" s="76" t="str">
        <f t="shared" si="46"/>
        <v>No</v>
      </c>
      <c r="J1493" s="49" t="str">
        <f t="shared" si="47"/>
        <v>No</v>
      </c>
      <c r="K1493" s="47">
        <v>0.169824006919397</v>
      </c>
      <c r="L1493" s="50">
        <v>63.166575041231397</v>
      </c>
      <c r="M1493" s="47">
        <v>0.15568675372761501</v>
      </c>
      <c r="N1493" s="50">
        <v>33.8501291989664</v>
      </c>
    </row>
    <row r="1494" spans="1:14" x14ac:dyDescent="0.2">
      <c r="A1494" s="57" t="s">
        <v>3074</v>
      </c>
      <c r="B1494" s="44" t="s">
        <v>3075</v>
      </c>
      <c r="C1494" s="45">
        <v>43</v>
      </c>
      <c r="D1494" s="46" t="s">
        <v>335</v>
      </c>
      <c r="E1494" s="47">
        <v>0.82578772369633502</v>
      </c>
      <c r="F1494" s="48">
        <v>71.907641561297396</v>
      </c>
      <c r="G1494" s="47">
        <v>0.52788389585321005</v>
      </c>
      <c r="H1494" s="50">
        <v>5.9948320413436704</v>
      </c>
      <c r="I1494" s="76" t="str">
        <f t="shared" si="46"/>
        <v>No</v>
      </c>
      <c r="J1494" s="49" t="str">
        <f t="shared" si="47"/>
        <v>No</v>
      </c>
      <c r="K1494" s="47">
        <v>0.152525938087472</v>
      </c>
      <c r="L1494" s="50">
        <v>52.996151731720701</v>
      </c>
      <c r="M1494" s="47">
        <v>0.216904472034744</v>
      </c>
      <c r="N1494" s="50">
        <v>66.098191214470305</v>
      </c>
    </row>
    <row r="1495" spans="1:14" x14ac:dyDescent="0.2">
      <c r="A1495" s="57" t="s">
        <v>3076</v>
      </c>
      <c r="B1495" s="44" t="s">
        <v>3077</v>
      </c>
      <c r="C1495" s="45">
        <v>43</v>
      </c>
      <c r="D1495" s="46" t="s">
        <v>335</v>
      </c>
      <c r="E1495" s="47">
        <v>0.82443019354275504</v>
      </c>
      <c r="F1495" s="48">
        <v>71.1379879054425</v>
      </c>
      <c r="G1495" s="47">
        <v>0.597539525247474</v>
      </c>
      <c r="H1495" s="50">
        <v>11.679586563307501</v>
      </c>
      <c r="I1495" s="76" t="str">
        <f t="shared" si="46"/>
        <v>No</v>
      </c>
      <c r="J1495" s="49" t="str">
        <f t="shared" si="47"/>
        <v>No</v>
      </c>
      <c r="K1495" s="47">
        <v>0.11858309816376</v>
      </c>
      <c r="L1495" s="50">
        <v>19.6261682242991</v>
      </c>
      <c r="M1495" s="47">
        <v>0.119099721684318</v>
      </c>
      <c r="N1495" s="50">
        <v>13.5917312661499</v>
      </c>
    </row>
    <row r="1496" spans="1:14" x14ac:dyDescent="0.2">
      <c r="A1496" s="57" t="s">
        <v>3078</v>
      </c>
      <c r="B1496" s="44" t="s">
        <v>3079</v>
      </c>
      <c r="C1496" s="45">
        <v>43</v>
      </c>
      <c r="D1496" s="46" t="s">
        <v>335</v>
      </c>
      <c r="E1496" s="47">
        <v>0.77457376328398597</v>
      </c>
      <c r="F1496" s="48">
        <v>53.216052776250699</v>
      </c>
      <c r="G1496" s="47">
        <v>0.45287180647245201</v>
      </c>
      <c r="H1496" s="50">
        <v>2.5064599483204102</v>
      </c>
      <c r="I1496" s="76" t="str">
        <f t="shared" si="46"/>
        <v>No</v>
      </c>
      <c r="J1496" s="49" t="str">
        <f t="shared" si="47"/>
        <v>No</v>
      </c>
      <c r="K1496" s="47">
        <v>0.19861430454638601</v>
      </c>
      <c r="L1496" s="50">
        <v>75.041231445849405</v>
      </c>
      <c r="M1496" s="47">
        <v>0.27540928310007801</v>
      </c>
      <c r="N1496" s="50">
        <v>83.462532299741596</v>
      </c>
    </row>
    <row r="1497" spans="1:14" x14ac:dyDescent="0.2">
      <c r="A1497" s="57" t="s">
        <v>1478</v>
      </c>
      <c r="B1497" s="44" t="s">
        <v>3080</v>
      </c>
      <c r="C1497" s="45">
        <v>43</v>
      </c>
      <c r="D1497" s="46" t="s">
        <v>335</v>
      </c>
      <c r="E1497" s="47">
        <v>0.83048964686062798</v>
      </c>
      <c r="F1497" s="48">
        <v>73.336998350742206</v>
      </c>
      <c r="G1497" s="47">
        <v>0.52152743227286003</v>
      </c>
      <c r="H1497" s="50">
        <v>5.4780361757105904</v>
      </c>
      <c r="I1497" s="76" t="str">
        <f t="shared" si="46"/>
        <v>No</v>
      </c>
      <c r="J1497" s="49" t="str">
        <f t="shared" si="47"/>
        <v>No</v>
      </c>
      <c r="K1497" s="47">
        <v>0.26277758070596702</v>
      </c>
      <c r="L1497" s="50">
        <v>89.884551951621802</v>
      </c>
      <c r="M1497" s="47">
        <v>0.27790862045018</v>
      </c>
      <c r="N1497" s="50">
        <v>83.979328165374696</v>
      </c>
    </row>
    <row r="1498" spans="1:14" x14ac:dyDescent="0.2">
      <c r="A1498" s="57" t="s">
        <v>3081</v>
      </c>
      <c r="B1498" s="44" t="s">
        <v>3082</v>
      </c>
      <c r="C1498" s="45">
        <v>43</v>
      </c>
      <c r="D1498" s="46" t="s">
        <v>335</v>
      </c>
      <c r="E1498" s="47">
        <v>0.85487764038426794</v>
      </c>
      <c r="F1498" s="48">
        <v>81.528312259483201</v>
      </c>
      <c r="G1498" s="47">
        <v>0.60713894096814003</v>
      </c>
      <c r="H1498" s="50">
        <v>12.9457364341085</v>
      </c>
      <c r="I1498" s="76" t="str">
        <f t="shared" si="46"/>
        <v>No</v>
      </c>
      <c r="J1498" s="49" t="str">
        <f t="shared" si="47"/>
        <v>No</v>
      </c>
      <c r="K1498" s="47">
        <v>0.13931434110910801</v>
      </c>
      <c r="L1498" s="50">
        <v>42.935678944475001</v>
      </c>
      <c r="M1498" s="47">
        <v>0.142341724971842</v>
      </c>
      <c r="N1498" s="50">
        <v>27.312661498708</v>
      </c>
    </row>
    <row r="1499" spans="1:14" x14ac:dyDescent="0.2">
      <c r="A1499" s="57" t="s">
        <v>3083</v>
      </c>
      <c r="B1499" s="44" t="s">
        <v>3084</v>
      </c>
      <c r="C1499" s="45">
        <v>43</v>
      </c>
      <c r="D1499" s="46" t="s">
        <v>335</v>
      </c>
      <c r="E1499" s="47">
        <v>0.86409986397598004</v>
      </c>
      <c r="F1499" s="48">
        <v>84.167124793842802</v>
      </c>
      <c r="G1499" s="47">
        <v>0.64598671234340699</v>
      </c>
      <c r="H1499" s="50">
        <v>17.7777777777778</v>
      </c>
      <c r="I1499" s="76" t="str">
        <f t="shared" si="46"/>
        <v>No</v>
      </c>
      <c r="J1499" s="49" t="str">
        <f t="shared" si="47"/>
        <v>No</v>
      </c>
      <c r="K1499" s="47">
        <v>0.15961668693607201</v>
      </c>
      <c r="L1499" s="50">
        <v>57.394172622319999</v>
      </c>
      <c r="M1499" s="47">
        <v>0.165429290793777</v>
      </c>
      <c r="N1499" s="50">
        <v>38.320413436692498</v>
      </c>
    </row>
    <row r="1500" spans="1:14" x14ac:dyDescent="0.2">
      <c r="A1500" s="57" t="s">
        <v>3085</v>
      </c>
      <c r="B1500" s="44" t="s">
        <v>3086</v>
      </c>
      <c r="C1500" s="45">
        <v>43</v>
      </c>
      <c r="D1500" s="46" t="s">
        <v>335</v>
      </c>
      <c r="E1500" s="47">
        <v>0.69753834125576697</v>
      </c>
      <c r="F1500" s="48">
        <v>29.1918636613524</v>
      </c>
      <c r="G1500" s="47">
        <v>0.42866057153083698</v>
      </c>
      <c r="H1500" s="50">
        <v>1.7571059431524501</v>
      </c>
      <c r="I1500" s="76" t="str">
        <f t="shared" si="46"/>
        <v>No</v>
      </c>
      <c r="J1500" s="49" t="str">
        <f t="shared" si="47"/>
        <v>No</v>
      </c>
      <c r="K1500" s="47">
        <v>0.233498576843923</v>
      </c>
      <c r="L1500" s="50">
        <v>85.156679494227603</v>
      </c>
      <c r="M1500" s="47">
        <v>0.23806951948154101</v>
      </c>
      <c r="N1500" s="50">
        <v>72.428940568475497</v>
      </c>
    </row>
    <row r="1501" spans="1:14" x14ac:dyDescent="0.2">
      <c r="A1501" s="57" t="s">
        <v>3087</v>
      </c>
      <c r="B1501" s="44" t="s">
        <v>3088</v>
      </c>
      <c r="C1501" s="45">
        <v>43</v>
      </c>
      <c r="D1501" s="46" t="s">
        <v>335</v>
      </c>
      <c r="E1501" s="47">
        <v>0.81756214356769297</v>
      </c>
      <c r="F1501" s="48">
        <v>68.774051676745501</v>
      </c>
      <c r="G1501" s="47">
        <v>0.52767882189786597</v>
      </c>
      <c r="H1501" s="50">
        <v>5.9689922480620199</v>
      </c>
      <c r="I1501" s="76" t="str">
        <f t="shared" si="46"/>
        <v>No</v>
      </c>
      <c r="J1501" s="49" t="str">
        <f t="shared" si="47"/>
        <v>No</v>
      </c>
      <c r="K1501" s="47">
        <v>0.19491972474837299</v>
      </c>
      <c r="L1501" s="50">
        <v>73.776800439802102</v>
      </c>
      <c r="M1501" s="47">
        <v>0.271023550292668</v>
      </c>
      <c r="N1501" s="50">
        <v>82.377260981912102</v>
      </c>
    </row>
    <row r="1502" spans="1:14" x14ac:dyDescent="0.2">
      <c r="A1502" s="57" t="s">
        <v>3089</v>
      </c>
      <c r="B1502" s="44" t="s">
        <v>3090</v>
      </c>
      <c r="C1502" s="45">
        <v>43</v>
      </c>
      <c r="D1502" s="46" t="s">
        <v>335</v>
      </c>
      <c r="E1502" s="47">
        <v>0.85129292368070797</v>
      </c>
      <c r="F1502" s="48">
        <v>80.098955470038504</v>
      </c>
      <c r="G1502" s="47">
        <v>0.56532912649094802</v>
      </c>
      <c r="H1502" s="50">
        <v>8.6046511627907005</v>
      </c>
      <c r="I1502" s="76" t="str">
        <f t="shared" si="46"/>
        <v>No</v>
      </c>
      <c r="J1502" s="49" t="str">
        <f t="shared" si="47"/>
        <v>No</v>
      </c>
      <c r="K1502" s="47">
        <v>0.19543485151043599</v>
      </c>
      <c r="L1502" s="50">
        <v>74.106652006597002</v>
      </c>
      <c r="M1502" s="47">
        <v>0.20352775570666701</v>
      </c>
      <c r="N1502" s="50">
        <v>60.981912144702797</v>
      </c>
    </row>
    <row r="1503" spans="1:14" x14ac:dyDescent="0.2">
      <c r="A1503" s="57" t="s">
        <v>3091</v>
      </c>
      <c r="B1503" s="44" t="s">
        <v>3092</v>
      </c>
      <c r="C1503" s="45">
        <v>43</v>
      </c>
      <c r="D1503" s="46" t="s">
        <v>335</v>
      </c>
      <c r="E1503" s="47">
        <v>0.90098636256336395</v>
      </c>
      <c r="F1503" s="48">
        <v>92.688290269378797</v>
      </c>
      <c r="G1503" s="47">
        <v>0.72618240128706102</v>
      </c>
      <c r="H1503" s="50">
        <v>38.8888888888889</v>
      </c>
      <c r="I1503" s="76" t="str">
        <f t="shared" si="46"/>
        <v>No</v>
      </c>
      <c r="J1503" s="49" t="str">
        <f t="shared" si="47"/>
        <v>No</v>
      </c>
      <c r="K1503" s="47">
        <v>0.122131532587094</v>
      </c>
      <c r="L1503" s="50">
        <v>23.859263331500799</v>
      </c>
      <c r="M1503" s="47">
        <v>0.117296987294036</v>
      </c>
      <c r="N1503" s="50">
        <v>12.558139534883701</v>
      </c>
    </row>
    <row r="1504" spans="1:14" x14ac:dyDescent="0.2">
      <c r="A1504" s="57" t="s">
        <v>3093</v>
      </c>
      <c r="B1504" s="44" t="s">
        <v>3094</v>
      </c>
      <c r="C1504" s="45">
        <v>43</v>
      </c>
      <c r="D1504" s="46" t="s">
        <v>335</v>
      </c>
      <c r="E1504" s="47">
        <v>0.81228998972206001</v>
      </c>
      <c r="F1504" s="48">
        <v>66.849917537108297</v>
      </c>
      <c r="G1504" s="47">
        <v>0.52744763007824202</v>
      </c>
      <c r="H1504" s="50">
        <v>5.9431524547803596</v>
      </c>
      <c r="I1504" s="76" t="str">
        <f t="shared" si="46"/>
        <v>No</v>
      </c>
      <c r="J1504" s="49" t="str">
        <f t="shared" si="47"/>
        <v>No</v>
      </c>
      <c r="K1504" s="47">
        <v>0.229204698805764</v>
      </c>
      <c r="L1504" s="50">
        <v>84.112149532710305</v>
      </c>
      <c r="M1504" s="47">
        <v>0.23682591153848201</v>
      </c>
      <c r="N1504" s="50">
        <v>72.015503875969003</v>
      </c>
    </row>
    <row r="1505" spans="1:14" x14ac:dyDescent="0.2">
      <c r="A1505" s="57" t="s">
        <v>3095</v>
      </c>
      <c r="B1505" s="44" t="s">
        <v>3096</v>
      </c>
      <c r="C1505" s="45">
        <v>43</v>
      </c>
      <c r="D1505" s="46" t="s">
        <v>335</v>
      </c>
      <c r="E1505" s="47">
        <v>0.82341665219940896</v>
      </c>
      <c r="F1505" s="48">
        <v>70.753161077515102</v>
      </c>
      <c r="G1505" s="47">
        <v>0.51295134478150906</v>
      </c>
      <c r="H1505" s="50">
        <v>4.9870801033591698</v>
      </c>
      <c r="I1505" s="76" t="str">
        <f t="shared" si="46"/>
        <v>No</v>
      </c>
      <c r="J1505" s="49" t="str">
        <f t="shared" si="47"/>
        <v>No</v>
      </c>
      <c r="K1505" s="47">
        <v>0.132351012396725</v>
      </c>
      <c r="L1505" s="50">
        <v>35.788894997251198</v>
      </c>
      <c r="M1505" s="47">
        <v>0.12800667122454101</v>
      </c>
      <c r="N1505" s="50">
        <v>18.785529715762301</v>
      </c>
    </row>
    <row r="1506" spans="1:14" x14ac:dyDescent="0.2">
      <c r="A1506" s="57" t="s">
        <v>3097</v>
      </c>
      <c r="B1506" s="44" t="s">
        <v>3098</v>
      </c>
      <c r="C1506" s="45">
        <v>43</v>
      </c>
      <c r="D1506" s="46" t="s">
        <v>335</v>
      </c>
      <c r="E1506" s="47">
        <v>0.76831066383239</v>
      </c>
      <c r="F1506" s="48">
        <v>51.346893897746</v>
      </c>
      <c r="G1506" s="47">
        <v>0.44095920302665698</v>
      </c>
      <c r="H1506" s="50">
        <v>2.0671834625323</v>
      </c>
      <c r="I1506" s="76" t="str">
        <f t="shared" si="46"/>
        <v>No</v>
      </c>
      <c r="J1506" s="49" t="str">
        <f t="shared" si="47"/>
        <v>No</v>
      </c>
      <c r="K1506" s="47">
        <v>0.12706944189457101</v>
      </c>
      <c r="L1506" s="50">
        <v>29.246838922484901</v>
      </c>
      <c r="M1506" s="47">
        <v>0.12740836265316</v>
      </c>
      <c r="N1506" s="50">
        <v>18.294573643410899</v>
      </c>
    </row>
    <row r="1507" spans="1:14" x14ac:dyDescent="0.2">
      <c r="A1507" s="57" t="s">
        <v>3099</v>
      </c>
      <c r="B1507" s="44" t="s">
        <v>3100</v>
      </c>
      <c r="C1507" s="45">
        <v>43</v>
      </c>
      <c r="D1507" s="46" t="s">
        <v>335</v>
      </c>
      <c r="E1507" s="47">
        <v>0.68245330473404897</v>
      </c>
      <c r="F1507" s="48">
        <v>26.388125343595402</v>
      </c>
      <c r="G1507" s="47">
        <v>0.460214590575306</v>
      </c>
      <c r="H1507" s="50">
        <v>2.9715762273901798</v>
      </c>
      <c r="I1507" s="76" t="str">
        <f t="shared" si="46"/>
        <v>No</v>
      </c>
      <c r="J1507" s="49" t="str">
        <f t="shared" si="47"/>
        <v>No</v>
      </c>
      <c r="K1507" s="47">
        <v>0.13081546276151801</v>
      </c>
      <c r="L1507" s="50">
        <v>33.589884551951599</v>
      </c>
      <c r="M1507" s="47">
        <v>0.129709278081137</v>
      </c>
      <c r="N1507" s="50">
        <v>19.793281653746799</v>
      </c>
    </row>
    <row r="1508" spans="1:14" x14ac:dyDescent="0.2">
      <c r="A1508" s="57" t="s">
        <v>3101</v>
      </c>
      <c r="B1508" s="44" t="s">
        <v>3102</v>
      </c>
      <c r="C1508" s="45">
        <v>43</v>
      </c>
      <c r="D1508" s="46" t="s">
        <v>335</v>
      </c>
      <c r="E1508" s="47">
        <v>0.85218860937479601</v>
      </c>
      <c r="F1508" s="48">
        <v>80.373831775700907</v>
      </c>
      <c r="G1508" s="47">
        <v>0.67367435095172701</v>
      </c>
      <c r="H1508" s="50">
        <v>22.842377260981898</v>
      </c>
      <c r="I1508" s="76" t="str">
        <f t="shared" si="46"/>
        <v>No</v>
      </c>
      <c r="J1508" s="49" t="str">
        <f t="shared" si="47"/>
        <v>No</v>
      </c>
      <c r="K1508" s="47">
        <v>0.13388182352005901</v>
      </c>
      <c r="L1508" s="50">
        <v>37.658053875755897</v>
      </c>
      <c r="M1508" s="47">
        <v>0.13650615787721601</v>
      </c>
      <c r="N1508" s="50">
        <v>24.134366925064601</v>
      </c>
    </row>
    <row r="1509" spans="1:14" x14ac:dyDescent="0.2">
      <c r="A1509" s="57" t="s">
        <v>3103</v>
      </c>
      <c r="B1509" s="44" t="s">
        <v>3104</v>
      </c>
      <c r="C1509" s="45">
        <v>43</v>
      </c>
      <c r="D1509" s="46" t="s">
        <v>335</v>
      </c>
      <c r="E1509" s="47">
        <v>0.81151625289178198</v>
      </c>
      <c r="F1509" s="48">
        <v>66.300164925783406</v>
      </c>
      <c r="G1509" s="47">
        <v>0.55533845862117304</v>
      </c>
      <c r="H1509" s="50">
        <v>7.9069767441860499</v>
      </c>
      <c r="I1509" s="76" t="str">
        <f t="shared" si="46"/>
        <v>No</v>
      </c>
      <c r="J1509" s="49" t="str">
        <f t="shared" si="47"/>
        <v>No</v>
      </c>
      <c r="K1509" s="47">
        <v>0.13640365776374</v>
      </c>
      <c r="L1509" s="50">
        <v>39.967014843320499</v>
      </c>
      <c r="M1509" s="47">
        <v>0.137426358607317</v>
      </c>
      <c r="N1509" s="50">
        <v>24.625322997415999</v>
      </c>
    </row>
    <row r="1510" spans="1:14" x14ac:dyDescent="0.2">
      <c r="A1510" s="57" t="s">
        <v>3105</v>
      </c>
      <c r="B1510" s="44" t="s">
        <v>3106</v>
      </c>
      <c r="C1510" s="45">
        <v>43</v>
      </c>
      <c r="D1510" s="46" t="s">
        <v>335</v>
      </c>
      <c r="E1510" s="47">
        <v>0.89877143871884402</v>
      </c>
      <c r="F1510" s="48">
        <v>92.028587135788896</v>
      </c>
      <c r="G1510" s="47">
        <v>0.67922835313368102</v>
      </c>
      <c r="H1510" s="50">
        <v>24.211886304909601</v>
      </c>
      <c r="I1510" s="76" t="str">
        <f t="shared" si="46"/>
        <v>No</v>
      </c>
      <c r="J1510" s="49" t="str">
        <f t="shared" si="47"/>
        <v>No</v>
      </c>
      <c r="K1510" s="47">
        <v>0.26414050661433103</v>
      </c>
      <c r="L1510" s="50">
        <v>90.159428257284205</v>
      </c>
      <c r="M1510" s="47">
        <v>0.27940670916678001</v>
      </c>
      <c r="N1510" s="50">
        <v>84.392764857881104</v>
      </c>
    </row>
    <row r="1511" spans="1:14" x14ac:dyDescent="0.2">
      <c r="A1511" s="57" t="s">
        <v>3107</v>
      </c>
      <c r="B1511" s="44" t="s">
        <v>3108</v>
      </c>
      <c r="C1511" s="45">
        <v>43</v>
      </c>
      <c r="D1511" s="46" t="s">
        <v>335</v>
      </c>
      <c r="E1511" s="47">
        <v>0.86981580019751303</v>
      </c>
      <c r="F1511" s="48">
        <v>85.541506322155001</v>
      </c>
      <c r="G1511" s="47">
        <v>0.73484274105177905</v>
      </c>
      <c r="H1511" s="50">
        <v>42.532299741602102</v>
      </c>
      <c r="I1511" s="76" t="str">
        <f t="shared" si="46"/>
        <v>No</v>
      </c>
      <c r="J1511" s="49" t="str">
        <f t="shared" si="47"/>
        <v>No</v>
      </c>
      <c r="K1511" s="47">
        <v>0.20962165290809801</v>
      </c>
      <c r="L1511" s="50">
        <v>78.394722374931305</v>
      </c>
      <c r="M1511" s="47">
        <v>0.154882189443594</v>
      </c>
      <c r="N1511" s="50">
        <v>33.359173126614998</v>
      </c>
    </row>
    <row r="1512" spans="1:14" x14ac:dyDescent="0.2">
      <c r="A1512" s="57" t="s">
        <v>3109</v>
      </c>
      <c r="B1512" s="44" t="s">
        <v>3110</v>
      </c>
      <c r="C1512" s="45">
        <v>43</v>
      </c>
      <c r="D1512" s="46" t="s">
        <v>335</v>
      </c>
      <c r="E1512" s="47">
        <v>0.83980301833662097</v>
      </c>
      <c r="F1512" s="48">
        <v>76.690489279824106</v>
      </c>
      <c r="G1512" s="47">
        <v>0.52141577223791102</v>
      </c>
      <c r="H1512" s="50">
        <v>5.4521963824289399</v>
      </c>
      <c r="I1512" s="76" t="str">
        <f t="shared" si="46"/>
        <v>No</v>
      </c>
      <c r="J1512" s="49" t="str">
        <f t="shared" si="47"/>
        <v>No</v>
      </c>
      <c r="K1512" s="47">
        <v>0.144713743952429</v>
      </c>
      <c r="L1512" s="50">
        <v>48.4881803188565</v>
      </c>
      <c r="M1512" s="47">
        <v>0.14710408416039</v>
      </c>
      <c r="N1512" s="50">
        <v>30.077519379845</v>
      </c>
    </row>
    <row r="1513" spans="1:14" x14ac:dyDescent="0.2">
      <c r="A1513" s="57" t="s">
        <v>3111</v>
      </c>
      <c r="B1513" s="44" t="s">
        <v>3112</v>
      </c>
      <c r="C1513" s="45">
        <v>43</v>
      </c>
      <c r="D1513" s="46" t="s">
        <v>335</v>
      </c>
      <c r="E1513" s="47">
        <v>0.91221041236685996</v>
      </c>
      <c r="F1513" s="48">
        <v>94.997251236943399</v>
      </c>
      <c r="G1513" s="47">
        <v>0.80744855752416</v>
      </c>
      <c r="H1513" s="50">
        <v>69.224806201550393</v>
      </c>
      <c r="I1513" s="76" t="str">
        <f t="shared" si="46"/>
        <v>No</v>
      </c>
      <c r="J1513" s="49" t="str">
        <f t="shared" si="47"/>
        <v>No</v>
      </c>
      <c r="K1513" s="47">
        <v>0.137846059734302</v>
      </c>
      <c r="L1513" s="50">
        <v>41.066520065970302</v>
      </c>
      <c r="M1513" s="47">
        <v>0.136918848839298</v>
      </c>
      <c r="N1513" s="50">
        <v>24.392764857881101</v>
      </c>
    </row>
    <row r="1514" spans="1:14" x14ac:dyDescent="0.2">
      <c r="A1514" s="57" t="s">
        <v>3113</v>
      </c>
      <c r="B1514" s="44" t="s">
        <v>3114</v>
      </c>
      <c r="C1514" s="45">
        <v>43</v>
      </c>
      <c r="D1514" s="46" t="s">
        <v>335</v>
      </c>
      <c r="E1514" s="47">
        <v>0.90976360237215104</v>
      </c>
      <c r="F1514" s="48">
        <v>94.502473886751005</v>
      </c>
      <c r="G1514" s="47">
        <v>0.80096695462841005</v>
      </c>
      <c r="H1514" s="50">
        <v>67.286821705426405</v>
      </c>
      <c r="I1514" s="76" t="str">
        <f t="shared" si="46"/>
        <v>No</v>
      </c>
      <c r="J1514" s="49" t="str">
        <f t="shared" si="47"/>
        <v>No</v>
      </c>
      <c r="K1514" s="47">
        <v>0.15832072951472501</v>
      </c>
      <c r="L1514" s="50">
        <v>56.899395272127499</v>
      </c>
      <c r="M1514" s="47">
        <v>0.15694494151888999</v>
      </c>
      <c r="N1514" s="50">
        <v>34.496124031007803</v>
      </c>
    </row>
    <row r="1515" spans="1:14" x14ac:dyDescent="0.2">
      <c r="A1515" s="148" t="s">
        <v>3115</v>
      </c>
      <c r="B1515" s="44" t="s">
        <v>3116</v>
      </c>
      <c r="C1515" s="45">
        <v>43</v>
      </c>
      <c r="D1515" s="46" t="s">
        <v>335</v>
      </c>
      <c r="E1515" s="47">
        <v>0.88017497946484802</v>
      </c>
      <c r="F1515" s="48">
        <v>87.960417811984598</v>
      </c>
      <c r="G1515" s="47">
        <v>0.83985821489634804</v>
      </c>
      <c r="H1515" s="50">
        <v>78.165374677002603</v>
      </c>
      <c r="I1515" s="76" t="str">
        <f t="shared" si="46"/>
        <v>No</v>
      </c>
      <c r="J1515" s="49" t="str">
        <f t="shared" si="47"/>
        <v>Yes</v>
      </c>
      <c r="K1515" s="47">
        <v>0.22220672382355899</v>
      </c>
      <c r="L1515" s="50">
        <v>81.858163826278201</v>
      </c>
      <c r="M1515" s="47">
        <v>0.229568813925347</v>
      </c>
      <c r="N1515" s="50">
        <v>69.741602067183507</v>
      </c>
    </row>
    <row r="1516" spans="1:14" x14ac:dyDescent="0.2">
      <c r="A1516" s="57" t="s">
        <v>3117</v>
      </c>
      <c r="B1516" s="44" t="s">
        <v>3118</v>
      </c>
      <c r="C1516" s="45">
        <v>43</v>
      </c>
      <c r="D1516" s="46" t="s">
        <v>335</v>
      </c>
      <c r="E1516" s="47">
        <v>0.73203660166462103</v>
      </c>
      <c r="F1516" s="48">
        <v>39.307311709730598</v>
      </c>
      <c r="G1516" s="47">
        <v>0.53936333025155203</v>
      </c>
      <c r="H1516" s="50">
        <v>6.7958656330749303</v>
      </c>
      <c r="I1516" s="76" t="str">
        <f t="shared" si="46"/>
        <v>No</v>
      </c>
      <c r="J1516" s="49" t="str">
        <f t="shared" si="47"/>
        <v>No</v>
      </c>
      <c r="K1516" s="47">
        <v>0.142276866983645</v>
      </c>
      <c r="L1516" s="50">
        <v>45.904343045629503</v>
      </c>
      <c r="M1516" s="47">
        <v>0.14878741495997899</v>
      </c>
      <c r="N1516" s="50">
        <v>30.671834625323001</v>
      </c>
    </row>
    <row r="1517" spans="1:14" x14ac:dyDescent="0.2">
      <c r="A1517" s="57" t="s">
        <v>3119</v>
      </c>
      <c r="B1517" s="44" t="s">
        <v>3120</v>
      </c>
      <c r="C1517" s="45">
        <v>43</v>
      </c>
      <c r="D1517" s="46" t="s">
        <v>335</v>
      </c>
      <c r="E1517" s="47">
        <v>0.71479409595701404</v>
      </c>
      <c r="F1517" s="48">
        <v>34.249587685541499</v>
      </c>
      <c r="G1517" s="47">
        <v>0.46013766993795802</v>
      </c>
      <c r="H1517" s="50">
        <v>2.9198966408268698</v>
      </c>
      <c r="I1517" s="76" t="str">
        <f t="shared" si="46"/>
        <v>No</v>
      </c>
      <c r="J1517" s="49" t="str">
        <f t="shared" si="47"/>
        <v>No</v>
      </c>
      <c r="K1517" s="47">
        <v>0.43491056022319302</v>
      </c>
      <c r="L1517" s="50">
        <v>98.735568993952697</v>
      </c>
      <c r="M1517" s="47">
        <v>0.44275028788194998</v>
      </c>
      <c r="N1517" s="50">
        <v>98.604651162790702</v>
      </c>
    </row>
    <row r="1518" spans="1:14" x14ac:dyDescent="0.2">
      <c r="A1518" s="57" t="s">
        <v>3121</v>
      </c>
      <c r="B1518" s="44" t="s">
        <v>3122</v>
      </c>
      <c r="C1518" s="45">
        <v>43</v>
      </c>
      <c r="D1518" s="46" t="s">
        <v>335</v>
      </c>
      <c r="E1518" s="47">
        <v>0.78513077066783599</v>
      </c>
      <c r="F1518" s="48">
        <v>56.404617921935099</v>
      </c>
      <c r="G1518" s="47">
        <v>0.488320182957098</v>
      </c>
      <c r="H1518" s="50">
        <v>4.0568475452196404</v>
      </c>
      <c r="I1518" s="76" t="str">
        <f t="shared" si="46"/>
        <v>No</v>
      </c>
      <c r="J1518" s="49" t="str">
        <f t="shared" si="47"/>
        <v>No</v>
      </c>
      <c r="K1518" s="47">
        <v>0.184842664955533</v>
      </c>
      <c r="L1518" s="50">
        <v>69.488730071467799</v>
      </c>
      <c r="M1518" s="47">
        <v>0.14195489291334901</v>
      </c>
      <c r="N1518" s="50">
        <v>27.0542635658915</v>
      </c>
    </row>
    <row r="1519" spans="1:14" x14ac:dyDescent="0.2">
      <c r="A1519" s="57" t="s">
        <v>3123</v>
      </c>
      <c r="B1519" s="44" t="s">
        <v>3124</v>
      </c>
      <c r="C1519" s="45">
        <v>43</v>
      </c>
      <c r="D1519" s="46" t="s">
        <v>335</v>
      </c>
      <c r="E1519" s="47">
        <v>0.80163630150828502</v>
      </c>
      <c r="F1519" s="48">
        <v>62.286970863111598</v>
      </c>
      <c r="G1519" s="47">
        <v>0.47944472131551502</v>
      </c>
      <c r="H1519" s="50">
        <v>3.6950904392764898</v>
      </c>
      <c r="I1519" s="76" t="str">
        <f t="shared" si="46"/>
        <v>No</v>
      </c>
      <c r="J1519" s="49" t="str">
        <f t="shared" si="47"/>
        <v>No</v>
      </c>
      <c r="K1519" s="47">
        <v>0.17685977283204099</v>
      </c>
      <c r="L1519" s="50">
        <v>66.410115448048401</v>
      </c>
      <c r="M1519" s="47">
        <v>0.13839095491484499</v>
      </c>
      <c r="N1519" s="50">
        <v>25.297157622739</v>
      </c>
    </row>
    <row r="1520" spans="1:14" x14ac:dyDescent="0.2">
      <c r="A1520" s="57" t="s">
        <v>3125</v>
      </c>
      <c r="B1520" s="44" t="s">
        <v>3126</v>
      </c>
      <c r="C1520" s="45">
        <v>43</v>
      </c>
      <c r="D1520" s="46" t="s">
        <v>335</v>
      </c>
      <c r="E1520" s="47">
        <v>0.77940269624082004</v>
      </c>
      <c r="F1520" s="48">
        <v>54.480483782298002</v>
      </c>
      <c r="G1520" s="47">
        <v>0.555143426424348</v>
      </c>
      <c r="H1520" s="50">
        <v>7.8552971576227399</v>
      </c>
      <c r="I1520" s="76" t="str">
        <f t="shared" si="46"/>
        <v>No</v>
      </c>
      <c r="J1520" s="49" t="str">
        <f t="shared" si="47"/>
        <v>No</v>
      </c>
      <c r="K1520" s="47">
        <v>0.166455265037462</v>
      </c>
      <c r="L1520" s="50">
        <v>60.9125893347993</v>
      </c>
      <c r="M1520" s="47">
        <v>0.13074964160740299</v>
      </c>
      <c r="N1520" s="50">
        <v>20.361757105943202</v>
      </c>
    </row>
    <row r="1521" spans="1:14" x14ac:dyDescent="0.2">
      <c r="A1521" s="57" t="s">
        <v>3127</v>
      </c>
      <c r="B1521" s="44" t="s">
        <v>3128</v>
      </c>
      <c r="C1521" s="45">
        <v>43</v>
      </c>
      <c r="D1521" s="46" t="s">
        <v>335</v>
      </c>
      <c r="E1521" s="47">
        <v>0.70031995171241701</v>
      </c>
      <c r="F1521" s="48">
        <v>29.8515667949423</v>
      </c>
      <c r="G1521" s="47">
        <v>0.41907552560470601</v>
      </c>
      <c r="H1521" s="50">
        <v>1.5762273901808801</v>
      </c>
      <c r="I1521" s="76" t="str">
        <f t="shared" si="46"/>
        <v>No</v>
      </c>
      <c r="J1521" s="49" t="str">
        <f t="shared" si="47"/>
        <v>No</v>
      </c>
      <c r="K1521" s="47">
        <v>0.15051906662489001</v>
      </c>
      <c r="L1521" s="50">
        <v>52.0065970313359</v>
      </c>
      <c r="M1521" s="47">
        <v>0.13655385190918101</v>
      </c>
      <c r="N1521" s="50">
        <v>24.211886304909601</v>
      </c>
    </row>
    <row r="1522" spans="1:14" x14ac:dyDescent="0.2">
      <c r="A1522" s="57" t="s">
        <v>3129</v>
      </c>
      <c r="B1522" s="44" t="s">
        <v>3129</v>
      </c>
      <c r="C1522" s="45">
        <v>43</v>
      </c>
      <c r="D1522" s="46" t="s">
        <v>335</v>
      </c>
      <c r="E1522" s="47">
        <v>0.84321534844075996</v>
      </c>
      <c r="F1522" s="48">
        <v>77.680043980208893</v>
      </c>
      <c r="G1522" s="47">
        <v>0.58059350895608197</v>
      </c>
      <c r="H1522" s="50">
        <v>10.077519379845</v>
      </c>
      <c r="I1522" s="76" t="str">
        <f t="shared" si="46"/>
        <v>No</v>
      </c>
      <c r="J1522" s="49" t="str">
        <f t="shared" si="47"/>
        <v>No</v>
      </c>
      <c r="K1522" s="47">
        <v>0.135392758224302</v>
      </c>
      <c r="L1522" s="50">
        <v>39.0874106652007</v>
      </c>
      <c r="M1522" s="47">
        <v>0.121513275039662</v>
      </c>
      <c r="N1522" s="50">
        <v>14.883720930232601</v>
      </c>
    </row>
    <row r="1523" spans="1:14" x14ac:dyDescent="0.2">
      <c r="A1523" s="57" t="s">
        <v>3130</v>
      </c>
      <c r="B1523" s="44" t="s">
        <v>3131</v>
      </c>
      <c r="C1523" s="45">
        <v>43</v>
      </c>
      <c r="D1523" s="46" t="s">
        <v>335</v>
      </c>
      <c r="E1523" s="47">
        <v>0.78216809583985003</v>
      </c>
      <c r="F1523" s="48">
        <v>55.140186915887803</v>
      </c>
      <c r="G1523" s="47">
        <v>0.43012407811555398</v>
      </c>
      <c r="H1523" s="50">
        <v>1.7829457364341099</v>
      </c>
      <c r="I1523" s="76" t="str">
        <f t="shared" si="46"/>
        <v>No</v>
      </c>
      <c r="J1523" s="49" t="str">
        <f t="shared" si="47"/>
        <v>No</v>
      </c>
      <c r="K1523" s="47">
        <v>0.161854868035988</v>
      </c>
      <c r="L1523" s="50">
        <v>58.493677844969802</v>
      </c>
      <c r="M1523" s="47">
        <v>0.14519169274372801</v>
      </c>
      <c r="N1523" s="50">
        <v>28.940568475452199</v>
      </c>
    </row>
    <row r="1524" spans="1:14" x14ac:dyDescent="0.2">
      <c r="A1524" s="57" t="s">
        <v>3132</v>
      </c>
      <c r="B1524" s="44" t="s">
        <v>3132</v>
      </c>
      <c r="C1524" s="45">
        <v>43</v>
      </c>
      <c r="D1524" s="46" t="s">
        <v>335</v>
      </c>
      <c r="E1524" s="47">
        <v>0.73792356224480704</v>
      </c>
      <c r="F1524" s="48">
        <v>42.166025288620098</v>
      </c>
      <c r="G1524" s="47">
        <v>0.39554455784180498</v>
      </c>
      <c r="H1524" s="50">
        <v>1.0594315245478001</v>
      </c>
      <c r="I1524" s="76" t="str">
        <f t="shared" si="46"/>
        <v>No</v>
      </c>
      <c r="J1524" s="49" t="str">
        <f t="shared" si="47"/>
        <v>No</v>
      </c>
      <c r="K1524" s="47">
        <v>0.177892258940265</v>
      </c>
      <c r="L1524" s="50">
        <v>66.959868059373306</v>
      </c>
      <c r="M1524" s="47">
        <v>0.17562648336054101</v>
      </c>
      <c r="N1524" s="50">
        <v>43.617571059431498</v>
      </c>
    </row>
    <row r="1525" spans="1:14" x14ac:dyDescent="0.2">
      <c r="A1525" s="57" t="s">
        <v>3133</v>
      </c>
      <c r="B1525" s="44" t="s">
        <v>3133</v>
      </c>
      <c r="C1525" s="45">
        <v>43</v>
      </c>
      <c r="D1525" s="46" t="s">
        <v>335</v>
      </c>
      <c r="E1525" s="47">
        <v>0.75818734118016695</v>
      </c>
      <c r="F1525" s="48">
        <v>48.433205057724003</v>
      </c>
      <c r="G1525" s="47">
        <v>0.40899485750900799</v>
      </c>
      <c r="H1525" s="50">
        <v>1.36950904392765</v>
      </c>
      <c r="I1525" s="76" t="str">
        <f t="shared" si="46"/>
        <v>No</v>
      </c>
      <c r="J1525" s="49" t="str">
        <f t="shared" si="47"/>
        <v>No</v>
      </c>
      <c r="K1525" s="47">
        <v>0.116008615522273</v>
      </c>
      <c r="L1525" s="50">
        <v>16.052776250687199</v>
      </c>
      <c r="M1525" s="47">
        <v>0.117054202280197</v>
      </c>
      <c r="N1525" s="50">
        <v>12.4806201550388</v>
      </c>
    </row>
    <row r="1526" spans="1:14" x14ac:dyDescent="0.2">
      <c r="A1526" s="57" t="s">
        <v>3134</v>
      </c>
      <c r="B1526" s="44" t="s">
        <v>3135</v>
      </c>
      <c r="C1526" s="45">
        <v>43</v>
      </c>
      <c r="D1526" s="46" t="s">
        <v>335</v>
      </c>
      <c r="E1526" s="47">
        <v>0.74789634928945303</v>
      </c>
      <c r="F1526" s="48">
        <v>44.529961517317197</v>
      </c>
      <c r="G1526" s="47">
        <v>0.42709016870313798</v>
      </c>
      <c r="H1526" s="50">
        <v>1.7312661498708</v>
      </c>
      <c r="I1526" s="76" t="str">
        <f t="shared" si="46"/>
        <v>No</v>
      </c>
      <c r="J1526" s="49" t="str">
        <f t="shared" si="47"/>
        <v>No</v>
      </c>
      <c r="K1526" s="47">
        <v>0.12322924948037101</v>
      </c>
      <c r="L1526" s="50">
        <v>25.343595382078099</v>
      </c>
      <c r="M1526" s="47">
        <v>0.116886190963101</v>
      </c>
      <c r="N1526" s="50">
        <v>12.3772609819121</v>
      </c>
    </row>
    <row r="1527" spans="1:14" x14ac:dyDescent="0.2">
      <c r="A1527" s="57" t="s">
        <v>3136</v>
      </c>
      <c r="B1527" s="44" t="s">
        <v>3137</v>
      </c>
      <c r="C1527" s="45">
        <v>43</v>
      </c>
      <c r="D1527" s="46" t="s">
        <v>335</v>
      </c>
      <c r="E1527" s="47">
        <v>0.60283519904249905</v>
      </c>
      <c r="F1527" s="48">
        <v>10.885101704233101</v>
      </c>
      <c r="G1527" s="47">
        <v>0.58581864403835604</v>
      </c>
      <c r="H1527" s="50">
        <v>10.594315245478001</v>
      </c>
      <c r="I1527" s="76" t="str">
        <f t="shared" si="46"/>
        <v>No</v>
      </c>
      <c r="J1527" s="49" t="str">
        <f t="shared" si="47"/>
        <v>No</v>
      </c>
      <c r="K1527" s="47">
        <v>0.113960715275276</v>
      </c>
      <c r="L1527" s="50">
        <v>12.864211105002701</v>
      </c>
      <c r="M1527" s="47">
        <v>0.113607008559239</v>
      </c>
      <c r="N1527" s="50">
        <v>10.4909560723514</v>
      </c>
    </row>
    <row r="1528" spans="1:14" x14ac:dyDescent="0.2">
      <c r="A1528" s="57" t="s">
        <v>3138</v>
      </c>
      <c r="B1528" s="44" t="s">
        <v>3138</v>
      </c>
      <c r="C1528" s="45">
        <v>43</v>
      </c>
      <c r="D1528" s="46" t="s">
        <v>335</v>
      </c>
      <c r="E1528" s="47">
        <v>0.80492758237083895</v>
      </c>
      <c r="F1528" s="48">
        <v>63.221550302363902</v>
      </c>
      <c r="G1528" s="47">
        <v>0.46409345993888901</v>
      </c>
      <c r="H1528" s="50">
        <v>3.1266149870800999</v>
      </c>
      <c r="I1528" s="76" t="str">
        <f t="shared" si="46"/>
        <v>No</v>
      </c>
      <c r="J1528" s="49" t="str">
        <f t="shared" si="47"/>
        <v>No</v>
      </c>
      <c r="K1528" s="47">
        <v>0.12543232054952499</v>
      </c>
      <c r="L1528" s="50">
        <v>27.212754260582699</v>
      </c>
      <c r="M1528" s="47">
        <v>0.12629579751794201</v>
      </c>
      <c r="N1528" s="50">
        <v>17.493540051679599</v>
      </c>
    </row>
    <row r="1529" spans="1:14" x14ac:dyDescent="0.2">
      <c r="A1529" s="57" t="s">
        <v>3139</v>
      </c>
      <c r="B1529" s="44" t="s">
        <v>3140</v>
      </c>
      <c r="C1529" s="45">
        <v>43</v>
      </c>
      <c r="D1529" s="46" t="s">
        <v>335</v>
      </c>
      <c r="E1529" s="47">
        <v>0.71169436155959898</v>
      </c>
      <c r="F1529" s="48">
        <v>33.150082462891703</v>
      </c>
      <c r="G1529" s="47">
        <v>0.54198183174054104</v>
      </c>
      <c r="H1529" s="50">
        <v>7.0025839793281701</v>
      </c>
      <c r="I1529" s="76" t="str">
        <f t="shared" si="46"/>
        <v>No</v>
      </c>
      <c r="J1529" s="49" t="str">
        <f t="shared" si="47"/>
        <v>No</v>
      </c>
      <c r="K1529" s="47">
        <v>0.158789141849486</v>
      </c>
      <c r="L1529" s="50">
        <v>56.954370533259997</v>
      </c>
      <c r="M1529" s="47">
        <v>0.160690213950891</v>
      </c>
      <c r="N1529" s="50">
        <v>36.4082687338501</v>
      </c>
    </row>
    <row r="1530" spans="1:14" x14ac:dyDescent="0.2">
      <c r="A1530" s="57" t="s">
        <v>3141</v>
      </c>
      <c r="B1530" s="44" t="s">
        <v>3141</v>
      </c>
      <c r="C1530" s="45">
        <v>43</v>
      </c>
      <c r="D1530" s="46" t="s">
        <v>335</v>
      </c>
      <c r="E1530" s="47">
        <v>0.76624978798843202</v>
      </c>
      <c r="F1530" s="48">
        <v>50.742166025288597</v>
      </c>
      <c r="G1530" s="47">
        <v>0.42215358743235598</v>
      </c>
      <c r="H1530" s="50">
        <v>1.62790697674419</v>
      </c>
      <c r="I1530" s="76" t="str">
        <f t="shared" si="46"/>
        <v>No</v>
      </c>
      <c r="J1530" s="49" t="str">
        <f t="shared" si="47"/>
        <v>No</v>
      </c>
      <c r="K1530" s="47">
        <v>0.13027504023324499</v>
      </c>
      <c r="L1530" s="50">
        <v>33.150082462891703</v>
      </c>
      <c r="M1530" s="47">
        <v>0.118155977960422</v>
      </c>
      <c r="N1530" s="50">
        <v>13.023255813953501</v>
      </c>
    </row>
    <row r="1531" spans="1:14" x14ac:dyDescent="0.2">
      <c r="A1531" s="57" t="s">
        <v>3142</v>
      </c>
      <c r="B1531" s="44" t="s">
        <v>3143</v>
      </c>
      <c r="C1531" s="45">
        <v>43</v>
      </c>
      <c r="D1531" s="46" t="s">
        <v>335</v>
      </c>
      <c r="E1531" s="47">
        <v>0.77184265958629295</v>
      </c>
      <c r="F1531" s="48">
        <v>52.0065970313359</v>
      </c>
      <c r="G1531" s="47">
        <v>0.44035358536918601</v>
      </c>
      <c r="H1531" s="50">
        <v>1.9638242894056801</v>
      </c>
      <c r="I1531" s="76" t="str">
        <f t="shared" si="46"/>
        <v>No</v>
      </c>
      <c r="J1531" s="49" t="str">
        <f t="shared" si="47"/>
        <v>No</v>
      </c>
      <c r="K1531" s="47">
        <v>0.11826504481969299</v>
      </c>
      <c r="L1531" s="50">
        <v>19.186366135239101</v>
      </c>
      <c r="M1531" s="47">
        <v>0.114976939116506</v>
      </c>
      <c r="N1531" s="50">
        <v>11.2403100775194</v>
      </c>
    </row>
    <row r="1532" spans="1:14" x14ac:dyDescent="0.2">
      <c r="A1532" s="57" t="s">
        <v>3144</v>
      </c>
      <c r="B1532" s="44" t="s">
        <v>3144</v>
      </c>
      <c r="C1532" s="45">
        <v>43</v>
      </c>
      <c r="D1532" s="46" t="s">
        <v>335</v>
      </c>
      <c r="E1532" s="47">
        <v>0.79174700015546395</v>
      </c>
      <c r="F1532" s="48">
        <v>58.438702583837298</v>
      </c>
      <c r="G1532" s="47">
        <v>0.56891003470339296</v>
      </c>
      <c r="H1532" s="50">
        <v>8.9405684754521992</v>
      </c>
      <c r="I1532" s="76" t="str">
        <f t="shared" si="46"/>
        <v>No</v>
      </c>
      <c r="J1532" s="49" t="str">
        <f t="shared" si="47"/>
        <v>No</v>
      </c>
      <c r="K1532" s="47">
        <v>0.13988375276345</v>
      </c>
      <c r="L1532" s="50">
        <v>43.595382078064901</v>
      </c>
      <c r="M1532" s="47">
        <v>0.13833989244402001</v>
      </c>
      <c r="N1532" s="50">
        <v>25.219638242894099</v>
      </c>
    </row>
    <row r="1533" spans="1:14" x14ac:dyDescent="0.2">
      <c r="A1533" s="57" t="s">
        <v>3145</v>
      </c>
      <c r="B1533" s="44" t="s">
        <v>3146</v>
      </c>
      <c r="C1533" s="45">
        <v>43</v>
      </c>
      <c r="D1533" s="46" t="s">
        <v>335</v>
      </c>
      <c r="E1533" s="47">
        <v>0.78948637543713696</v>
      </c>
      <c r="F1533" s="48">
        <v>57.669048927982402</v>
      </c>
      <c r="G1533" s="47">
        <v>0.60094898472314895</v>
      </c>
      <c r="H1533" s="50">
        <v>12.2222222222222</v>
      </c>
      <c r="I1533" s="76" t="str">
        <f t="shared" si="46"/>
        <v>No</v>
      </c>
      <c r="J1533" s="49" t="str">
        <f t="shared" si="47"/>
        <v>No</v>
      </c>
      <c r="K1533" s="47">
        <v>0.119746020527181</v>
      </c>
      <c r="L1533" s="50">
        <v>20.8905992303463</v>
      </c>
      <c r="M1533" s="47">
        <v>0.116193069033057</v>
      </c>
      <c r="N1533" s="50">
        <v>12.015503875968999</v>
      </c>
    </row>
    <row r="1534" spans="1:14" x14ac:dyDescent="0.2">
      <c r="A1534" s="57" t="s">
        <v>3147</v>
      </c>
      <c r="B1534" s="44" t="s">
        <v>3148</v>
      </c>
      <c r="C1534" s="45">
        <v>43</v>
      </c>
      <c r="D1534" s="46" t="s">
        <v>335</v>
      </c>
      <c r="E1534" s="47">
        <v>0.72358399587121203</v>
      </c>
      <c r="F1534" s="48">
        <v>36.998350742165997</v>
      </c>
      <c r="G1534" s="47">
        <v>0.46728604777635802</v>
      </c>
      <c r="H1534" s="50">
        <v>3.2558139534883699</v>
      </c>
      <c r="I1534" s="76" t="str">
        <f t="shared" si="46"/>
        <v>No</v>
      </c>
      <c r="J1534" s="49" t="str">
        <f t="shared" si="47"/>
        <v>No</v>
      </c>
      <c r="K1534" s="47">
        <v>0.115578914122245</v>
      </c>
      <c r="L1534" s="50">
        <v>15.338097855964801</v>
      </c>
      <c r="M1534" s="47">
        <v>0.11416103559332701</v>
      </c>
      <c r="N1534" s="50">
        <v>10.8527131782946</v>
      </c>
    </row>
    <row r="1535" spans="1:14" x14ac:dyDescent="0.2">
      <c r="A1535" s="57" t="s">
        <v>3149</v>
      </c>
      <c r="B1535" s="44" t="s">
        <v>3150</v>
      </c>
      <c r="C1535" s="45">
        <v>43</v>
      </c>
      <c r="D1535" s="46" t="s">
        <v>335</v>
      </c>
      <c r="E1535" s="47">
        <v>0.76914814611119098</v>
      </c>
      <c r="F1535" s="48">
        <v>51.5118196811435</v>
      </c>
      <c r="G1535" s="47">
        <v>0.51772577140299703</v>
      </c>
      <c r="H1535" s="50">
        <v>5.1679586563307502</v>
      </c>
      <c r="I1535" s="76" t="str">
        <f t="shared" si="46"/>
        <v>No</v>
      </c>
      <c r="J1535" s="49" t="str">
        <f t="shared" si="47"/>
        <v>No</v>
      </c>
      <c r="K1535" s="47">
        <v>0.21928212703287001</v>
      </c>
      <c r="L1535" s="50">
        <v>80.978559648158296</v>
      </c>
      <c r="M1535" s="47">
        <v>0.228296559877674</v>
      </c>
      <c r="N1535" s="50">
        <v>69.379844961240295</v>
      </c>
    </row>
    <row r="1536" spans="1:14" x14ac:dyDescent="0.2">
      <c r="A1536" s="57" t="s">
        <v>3151</v>
      </c>
      <c r="B1536" s="44" t="s">
        <v>3152</v>
      </c>
      <c r="C1536" s="45">
        <v>43</v>
      </c>
      <c r="D1536" s="46" t="s">
        <v>335</v>
      </c>
      <c r="E1536" s="47">
        <v>0.78566049065351495</v>
      </c>
      <c r="F1536" s="48">
        <v>56.679494227597601</v>
      </c>
      <c r="G1536" s="47">
        <v>0.45789291192264098</v>
      </c>
      <c r="H1536" s="50">
        <v>2.8423772609819098</v>
      </c>
      <c r="I1536" s="76" t="str">
        <f t="shared" si="46"/>
        <v>No</v>
      </c>
      <c r="J1536" s="49" t="str">
        <f t="shared" si="47"/>
        <v>No</v>
      </c>
      <c r="K1536" s="47">
        <v>0.14389437683822401</v>
      </c>
      <c r="L1536" s="50">
        <v>47.443650357339202</v>
      </c>
      <c r="M1536" s="47">
        <v>0.145020156428813</v>
      </c>
      <c r="N1536" s="50">
        <v>28.837209302325601</v>
      </c>
    </row>
    <row r="1537" spans="1:14" x14ac:dyDescent="0.2">
      <c r="A1537" s="57" t="s">
        <v>3153</v>
      </c>
      <c r="B1537" s="44" t="s">
        <v>3153</v>
      </c>
      <c r="C1537" s="45">
        <v>43</v>
      </c>
      <c r="D1537" s="46" t="s">
        <v>335</v>
      </c>
      <c r="E1537" s="47">
        <v>0.75712885849858502</v>
      </c>
      <c r="F1537" s="48">
        <v>48.103353490929102</v>
      </c>
      <c r="G1537" s="47">
        <v>0.44092267718711498</v>
      </c>
      <c r="H1537" s="50">
        <v>2.0413436692506499</v>
      </c>
      <c r="I1537" s="76" t="str">
        <f t="shared" si="46"/>
        <v>No</v>
      </c>
      <c r="J1537" s="49" t="str">
        <f t="shared" si="47"/>
        <v>No</v>
      </c>
      <c r="K1537" s="47">
        <v>0.13574653826574301</v>
      </c>
      <c r="L1537" s="50">
        <v>39.362286970863103</v>
      </c>
      <c r="M1537" s="47">
        <v>0.14135509526472501</v>
      </c>
      <c r="N1537" s="50">
        <v>26.7958656330749</v>
      </c>
    </row>
    <row r="1538" spans="1:14" x14ac:dyDescent="0.2">
      <c r="A1538" s="57" t="s">
        <v>3154</v>
      </c>
      <c r="B1538" s="44" t="s">
        <v>3155</v>
      </c>
      <c r="C1538" s="45">
        <v>43</v>
      </c>
      <c r="D1538" s="46" t="s">
        <v>335</v>
      </c>
      <c r="E1538" s="47">
        <v>0.77776635474078104</v>
      </c>
      <c r="F1538" s="48">
        <v>54.040681693238</v>
      </c>
      <c r="G1538" s="47">
        <v>0.43407727386956402</v>
      </c>
      <c r="H1538" s="50">
        <v>1.86046511627907</v>
      </c>
      <c r="I1538" s="76" t="str">
        <f t="shared" si="46"/>
        <v>No</v>
      </c>
      <c r="J1538" s="49" t="str">
        <f t="shared" si="47"/>
        <v>No</v>
      </c>
      <c r="K1538" s="47">
        <v>0.131017481378608</v>
      </c>
      <c r="L1538" s="50">
        <v>33.974711379879103</v>
      </c>
      <c r="M1538" s="47">
        <v>0.13251951785235799</v>
      </c>
      <c r="N1538" s="50">
        <v>21.550387596899199</v>
      </c>
    </row>
    <row r="1539" spans="1:14" x14ac:dyDescent="0.2">
      <c r="A1539" s="57" t="s">
        <v>3156</v>
      </c>
      <c r="B1539" s="44" t="s">
        <v>3157</v>
      </c>
      <c r="C1539" s="45">
        <v>43</v>
      </c>
      <c r="D1539" s="46" t="s">
        <v>335</v>
      </c>
      <c r="E1539" s="47">
        <v>0.83893894312580197</v>
      </c>
      <c r="F1539" s="48">
        <v>76.250687190764197</v>
      </c>
      <c r="G1539" s="47">
        <v>0.67730882452102203</v>
      </c>
      <c r="H1539" s="50">
        <v>23.669250645994801</v>
      </c>
      <c r="I1539" s="76" t="str">
        <f t="shared" si="46"/>
        <v>No</v>
      </c>
      <c r="J1539" s="49" t="str">
        <f t="shared" si="47"/>
        <v>No</v>
      </c>
      <c r="K1539" s="47">
        <v>0.190411459456652</v>
      </c>
      <c r="L1539" s="50">
        <v>71.852666300164898</v>
      </c>
      <c r="M1539" s="47">
        <v>0.19777439081935799</v>
      </c>
      <c r="N1539" s="50">
        <v>58.3720930232558</v>
      </c>
    </row>
    <row r="1540" spans="1:14" x14ac:dyDescent="0.2">
      <c r="A1540" s="57" t="s">
        <v>3158</v>
      </c>
      <c r="B1540" s="44" t="s">
        <v>3158</v>
      </c>
      <c r="C1540" s="45">
        <v>43</v>
      </c>
      <c r="D1540" s="46" t="s">
        <v>335</v>
      </c>
      <c r="E1540" s="47">
        <v>0.73889443913420705</v>
      </c>
      <c r="F1540" s="48">
        <v>42.4409015942826</v>
      </c>
      <c r="G1540" s="47">
        <v>0.347558463148264</v>
      </c>
      <c r="H1540" s="50">
        <v>0.258397932816538</v>
      </c>
      <c r="I1540" s="76" t="str">
        <f t="shared" si="46"/>
        <v>No</v>
      </c>
      <c r="J1540" s="49" t="str">
        <f t="shared" si="47"/>
        <v>No</v>
      </c>
      <c r="K1540" s="47">
        <v>0.169000987407571</v>
      </c>
      <c r="L1540" s="50">
        <v>62.836723474436504</v>
      </c>
      <c r="M1540" s="47">
        <v>0.20261146052669801</v>
      </c>
      <c r="N1540" s="50">
        <v>60.542635658914698</v>
      </c>
    </row>
    <row r="1541" spans="1:14" x14ac:dyDescent="0.2">
      <c r="A1541" s="57" t="s">
        <v>3159</v>
      </c>
      <c r="B1541" s="44" t="s">
        <v>3160</v>
      </c>
      <c r="C1541" s="45">
        <v>43</v>
      </c>
      <c r="D1541" s="46" t="s">
        <v>335</v>
      </c>
      <c r="E1541" s="47">
        <v>0.82638124386226197</v>
      </c>
      <c r="F1541" s="48">
        <v>72.182517866959898</v>
      </c>
      <c r="G1541" s="47">
        <v>0.57657353014849699</v>
      </c>
      <c r="H1541" s="50">
        <v>9.6382428940568499</v>
      </c>
      <c r="I1541" s="76" t="str">
        <f t="shared" si="46"/>
        <v>No</v>
      </c>
      <c r="J1541" s="49" t="str">
        <f t="shared" si="47"/>
        <v>No</v>
      </c>
      <c r="K1541" s="47">
        <v>0.12656863159439899</v>
      </c>
      <c r="L1541" s="50">
        <v>28.916987355689901</v>
      </c>
      <c r="M1541" s="47">
        <v>0.12715915853408499</v>
      </c>
      <c r="N1541" s="50">
        <v>18.139534883720899</v>
      </c>
    </row>
    <row r="1542" spans="1:14" x14ac:dyDescent="0.2">
      <c r="A1542" s="57" t="s">
        <v>3151</v>
      </c>
      <c r="B1542" s="44" t="s">
        <v>3161</v>
      </c>
      <c r="C1542" s="45">
        <v>43</v>
      </c>
      <c r="D1542" s="46" t="s">
        <v>335</v>
      </c>
      <c r="E1542" s="47">
        <v>0.78815548395566803</v>
      </c>
      <c r="F1542" s="48">
        <v>57.339197361187502</v>
      </c>
      <c r="G1542" s="47">
        <v>0.51816764155522699</v>
      </c>
      <c r="H1542" s="50">
        <v>5.1937984496123999</v>
      </c>
      <c r="I1542" s="76" t="str">
        <f t="shared" si="46"/>
        <v>No</v>
      </c>
      <c r="J1542" s="49" t="str">
        <f t="shared" si="47"/>
        <v>No</v>
      </c>
      <c r="K1542" s="47">
        <v>0.125033346789025</v>
      </c>
      <c r="L1542" s="50">
        <v>26.882902693787798</v>
      </c>
      <c r="M1542" s="47">
        <v>0.13127337653509599</v>
      </c>
      <c r="N1542" s="50">
        <v>20.7751937984496</v>
      </c>
    </row>
    <row r="1543" spans="1:14" x14ac:dyDescent="0.2">
      <c r="A1543" s="57" t="s">
        <v>3162</v>
      </c>
      <c r="B1543" s="44" t="s">
        <v>3162</v>
      </c>
      <c r="C1543" s="45">
        <v>43</v>
      </c>
      <c r="D1543" s="46" t="s">
        <v>335</v>
      </c>
      <c r="E1543" s="47">
        <v>0.82595445155440805</v>
      </c>
      <c r="F1543" s="48">
        <v>72.017592083562405</v>
      </c>
      <c r="G1543" s="47">
        <v>0.54983027026460496</v>
      </c>
      <c r="H1543" s="50">
        <v>7.54521963824289</v>
      </c>
      <c r="I1543" s="76" t="str">
        <f t="shared" ref="I1543:I1606" si="48">IF(AND(F1543&gt;=90,H1543&gt;=90),"Yes","No")</f>
        <v>No</v>
      </c>
      <c r="J1543" s="49" t="str">
        <f t="shared" ref="J1543:J1606" si="49">IF(AND(F1543&gt;=75,H1543&gt;=75),"Yes","No")</f>
        <v>No</v>
      </c>
      <c r="K1543" s="47">
        <v>0.115343993898262</v>
      </c>
      <c r="L1543" s="50">
        <v>14.8982957669049</v>
      </c>
      <c r="M1543" s="47">
        <v>0.115191086551753</v>
      </c>
      <c r="N1543" s="50">
        <v>11.421188630491001</v>
      </c>
    </row>
    <row r="1544" spans="1:14" x14ac:dyDescent="0.2">
      <c r="A1544" s="57" t="s">
        <v>3163</v>
      </c>
      <c r="B1544" s="44" t="s">
        <v>3163</v>
      </c>
      <c r="C1544" s="45">
        <v>43</v>
      </c>
      <c r="D1544" s="46" t="s">
        <v>335</v>
      </c>
      <c r="E1544" s="47">
        <v>0.79124879662309899</v>
      </c>
      <c r="F1544" s="48">
        <v>58.273776800439798</v>
      </c>
      <c r="G1544" s="47">
        <v>0.53915757773031503</v>
      </c>
      <c r="H1544" s="50">
        <v>6.7700258397932798</v>
      </c>
      <c r="I1544" s="76" t="str">
        <f t="shared" si="48"/>
        <v>No</v>
      </c>
      <c r="J1544" s="49" t="str">
        <f t="shared" si="49"/>
        <v>No</v>
      </c>
      <c r="K1544" s="47">
        <v>0.131703253081217</v>
      </c>
      <c r="L1544" s="50">
        <v>34.634414513468897</v>
      </c>
      <c r="M1544" s="47">
        <v>0.13344932732214901</v>
      </c>
      <c r="N1544" s="50">
        <v>22.118863049095602</v>
      </c>
    </row>
    <row r="1545" spans="1:14" x14ac:dyDescent="0.2">
      <c r="A1545" s="57" t="s">
        <v>3164</v>
      </c>
      <c r="B1545" s="44" t="s">
        <v>3164</v>
      </c>
      <c r="C1545" s="45">
        <v>43</v>
      </c>
      <c r="D1545" s="46" t="s">
        <v>335</v>
      </c>
      <c r="E1545" s="47">
        <v>0.82109001919930702</v>
      </c>
      <c r="F1545" s="48">
        <v>69.818581638262799</v>
      </c>
      <c r="G1545" s="47">
        <v>0.50158541878761798</v>
      </c>
      <c r="H1545" s="50">
        <v>4.4702842377260996</v>
      </c>
      <c r="I1545" s="76" t="str">
        <f t="shared" si="48"/>
        <v>No</v>
      </c>
      <c r="J1545" s="49" t="str">
        <f t="shared" si="49"/>
        <v>No</v>
      </c>
      <c r="K1545" s="47">
        <v>0.123077387424255</v>
      </c>
      <c r="L1545" s="50">
        <v>25.1786695986806</v>
      </c>
      <c r="M1545" s="47">
        <v>0.124161427778657</v>
      </c>
      <c r="N1545" s="50">
        <v>16.382428940568499</v>
      </c>
    </row>
    <row r="1546" spans="1:14" x14ac:dyDescent="0.2">
      <c r="A1546" s="57" t="s">
        <v>3165</v>
      </c>
      <c r="B1546" s="44" t="s">
        <v>3165</v>
      </c>
      <c r="C1546" s="45">
        <v>43</v>
      </c>
      <c r="D1546" s="46" t="s">
        <v>335</v>
      </c>
      <c r="E1546" s="47">
        <v>0.77344150557442404</v>
      </c>
      <c r="F1546" s="48">
        <v>52.666300164925801</v>
      </c>
      <c r="G1546" s="47">
        <v>0.38551852624788102</v>
      </c>
      <c r="H1546" s="50">
        <v>0.85271317829457405</v>
      </c>
      <c r="I1546" s="76" t="str">
        <f t="shared" si="48"/>
        <v>No</v>
      </c>
      <c r="J1546" s="49" t="str">
        <f t="shared" si="49"/>
        <v>No</v>
      </c>
      <c r="K1546" s="47">
        <v>0.11666232256946001</v>
      </c>
      <c r="L1546" s="50">
        <v>16.712479384277099</v>
      </c>
      <c r="M1546" s="47">
        <v>0.117436147627365</v>
      </c>
      <c r="N1546" s="50">
        <v>12.635658914728699</v>
      </c>
    </row>
    <row r="1547" spans="1:14" x14ac:dyDescent="0.2">
      <c r="A1547" s="57" t="s">
        <v>3166</v>
      </c>
      <c r="B1547" s="44" t="s">
        <v>3166</v>
      </c>
      <c r="C1547" s="45">
        <v>43</v>
      </c>
      <c r="D1547" s="46" t="s">
        <v>335</v>
      </c>
      <c r="E1547" s="47">
        <v>0.77325722368680905</v>
      </c>
      <c r="F1547" s="48">
        <v>52.446399120395803</v>
      </c>
      <c r="G1547" s="47">
        <v>0.39163394881126701</v>
      </c>
      <c r="H1547" s="50">
        <v>1.0077519379844999</v>
      </c>
      <c r="I1547" s="76" t="str">
        <f t="shared" si="48"/>
        <v>No</v>
      </c>
      <c r="J1547" s="49" t="str">
        <f t="shared" si="49"/>
        <v>No</v>
      </c>
      <c r="K1547" s="47">
        <v>0.113250520097487</v>
      </c>
      <c r="L1547" s="50">
        <v>11.929631665750399</v>
      </c>
      <c r="M1547" s="47">
        <v>0.113322730386268</v>
      </c>
      <c r="N1547" s="50">
        <v>10.310077519379799</v>
      </c>
    </row>
    <row r="1548" spans="1:14" x14ac:dyDescent="0.2">
      <c r="A1548" s="57" t="s">
        <v>3167</v>
      </c>
      <c r="B1548" s="44" t="s">
        <v>3167</v>
      </c>
      <c r="C1548" s="45">
        <v>43</v>
      </c>
      <c r="D1548" s="46" t="s">
        <v>335</v>
      </c>
      <c r="E1548" s="47">
        <v>0.70079873841289597</v>
      </c>
      <c r="F1548" s="48">
        <v>30.071467839472199</v>
      </c>
      <c r="G1548" s="47">
        <v>0.48289564748932401</v>
      </c>
      <c r="H1548" s="50">
        <v>3.8242894056847501</v>
      </c>
      <c r="I1548" s="76" t="str">
        <f t="shared" si="48"/>
        <v>No</v>
      </c>
      <c r="J1548" s="49" t="str">
        <f t="shared" si="49"/>
        <v>No</v>
      </c>
      <c r="K1548" s="47">
        <v>0.11522657421817099</v>
      </c>
      <c r="L1548" s="50">
        <v>14.6783947223749</v>
      </c>
      <c r="M1548" s="47">
        <v>0.115333863634502</v>
      </c>
      <c r="N1548" s="50">
        <v>11.550387596899199</v>
      </c>
    </row>
    <row r="1549" spans="1:14" x14ac:dyDescent="0.2">
      <c r="A1549" s="57" t="s">
        <v>3168</v>
      </c>
      <c r="B1549" s="44" t="s">
        <v>3168</v>
      </c>
      <c r="C1549" s="45">
        <v>43</v>
      </c>
      <c r="D1549" s="46" t="s">
        <v>335</v>
      </c>
      <c r="E1549" s="47">
        <v>0.82040651014293797</v>
      </c>
      <c r="F1549" s="48">
        <v>69.433754810335301</v>
      </c>
      <c r="G1549" s="47">
        <v>0.59933331675365598</v>
      </c>
      <c r="H1549" s="50">
        <v>12.041343669250599</v>
      </c>
      <c r="I1549" s="76" t="str">
        <f t="shared" si="48"/>
        <v>No</v>
      </c>
      <c r="J1549" s="49" t="str">
        <f t="shared" si="49"/>
        <v>No</v>
      </c>
      <c r="K1549" s="47">
        <v>0.11493641879797201</v>
      </c>
      <c r="L1549" s="50">
        <v>14.238592633314999</v>
      </c>
      <c r="M1549" s="47">
        <v>0.11503343723477</v>
      </c>
      <c r="N1549" s="50">
        <v>11.317829457364301</v>
      </c>
    </row>
    <row r="1550" spans="1:14" x14ac:dyDescent="0.2">
      <c r="A1550" s="57" t="s">
        <v>3169</v>
      </c>
      <c r="B1550" s="44" t="s">
        <v>3170</v>
      </c>
      <c r="C1550" s="45">
        <v>43</v>
      </c>
      <c r="D1550" s="46" t="s">
        <v>335</v>
      </c>
      <c r="E1550" s="47">
        <v>0.77391153430441495</v>
      </c>
      <c r="F1550" s="48">
        <v>52.776250687190803</v>
      </c>
      <c r="G1550" s="47">
        <v>0.43826578447418302</v>
      </c>
      <c r="H1550" s="50">
        <v>1.9121447028423799</v>
      </c>
      <c r="I1550" s="76" t="str">
        <f t="shared" si="48"/>
        <v>No</v>
      </c>
      <c r="J1550" s="49" t="str">
        <f t="shared" si="49"/>
        <v>No</v>
      </c>
      <c r="K1550" s="47">
        <v>0.122207352313843</v>
      </c>
      <c r="L1550" s="50">
        <v>24.189114898295799</v>
      </c>
      <c r="M1550" s="47">
        <v>0.12122033392190699</v>
      </c>
      <c r="N1550" s="50">
        <v>14.625322997415999</v>
      </c>
    </row>
    <row r="1551" spans="1:14" x14ac:dyDescent="0.2">
      <c r="A1551" s="57" t="s">
        <v>3171</v>
      </c>
      <c r="B1551" s="44" t="s">
        <v>3171</v>
      </c>
      <c r="C1551" s="45">
        <v>43</v>
      </c>
      <c r="D1551" s="46" t="s">
        <v>335</v>
      </c>
      <c r="E1551" s="47">
        <v>0.76191281001977895</v>
      </c>
      <c r="F1551" s="48">
        <v>49.312809235843901</v>
      </c>
      <c r="G1551" s="47">
        <v>0.4462380504613</v>
      </c>
      <c r="H1551" s="50">
        <v>2.2739018087855301</v>
      </c>
      <c r="I1551" s="76" t="str">
        <f t="shared" si="48"/>
        <v>No</v>
      </c>
      <c r="J1551" s="49" t="str">
        <f t="shared" si="49"/>
        <v>No</v>
      </c>
      <c r="K1551" s="47">
        <v>0.14627610087569201</v>
      </c>
      <c r="L1551" s="50">
        <v>49.147883452446401</v>
      </c>
      <c r="M1551" s="47">
        <v>0.14686637152183901</v>
      </c>
      <c r="N1551" s="50">
        <v>29.974160206718299</v>
      </c>
    </row>
    <row r="1552" spans="1:14" x14ac:dyDescent="0.2">
      <c r="A1552" s="57" t="s">
        <v>3172</v>
      </c>
      <c r="B1552" s="44" t="s">
        <v>3173</v>
      </c>
      <c r="C1552" s="45">
        <v>43</v>
      </c>
      <c r="D1552" s="46" t="s">
        <v>335</v>
      </c>
      <c r="E1552" s="47">
        <v>0.74617477919229602</v>
      </c>
      <c r="F1552" s="48">
        <v>44.035184167124797</v>
      </c>
      <c r="G1552" s="47">
        <v>0.49565144724583199</v>
      </c>
      <c r="H1552" s="50">
        <v>4.3152454780361804</v>
      </c>
      <c r="I1552" s="76" t="str">
        <f t="shared" si="48"/>
        <v>No</v>
      </c>
      <c r="J1552" s="49" t="str">
        <f t="shared" si="49"/>
        <v>No</v>
      </c>
      <c r="K1552" s="47">
        <v>0.1457347683752</v>
      </c>
      <c r="L1552" s="50">
        <v>49.037932930181398</v>
      </c>
      <c r="M1552" s="47">
        <v>0.13536918894098399</v>
      </c>
      <c r="N1552" s="50">
        <v>23.3333333333333</v>
      </c>
    </row>
    <row r="1553" spans="1:14" x14ac:dyDescent="0.2">
      <c r="A1553" s="57" t="s">
        <v>3174</v>
      </c>
      <c r="B1553" s="44" t="s">
        <v>3174</v>
      </c>
      <c r="C1553" s="45">
        <v>43</v>
      </c>
      <c r="D1553" s="46" t="s">
        <v>335</v>
      </c>
      <c r="E1553" s="47">
        <v>0.78785252573252296</v>
      </c>
      <c r="F1553" s="48">
        <v>57.174271577790002</v>
      </c>
      <c r="G1553" s="47">
        <v>0.46948742664080301</v>
      </c>
      <c r="H1553" s="50">
        <v>3.41085271317829</v>
      </c>
      <c r="I1553" s="76" t="str">
        <f t="shared" si="48"/>
        <v>No</v>
      </c>
      <c r="J1553" s="49" t="str">
        <f t="shared" si="49"/>
        <v>No</v>
      </c>
      <c r="K1553" s="47">
        <v>0.161988883817486</v>
      </c>
      <c r="L1553" s="50">
        <v>58.768554150632198</v>
      </c>
      <c r="M1553" s="47">
        <v>0.15267506750295901</v>
      </c>
      <c r="N1553" s="50">
        <v>32.428940568475497</v>
      </c>
    </row>
    <row r="1554" spans="1:14" x14ac:dyDescent="0.2">
      <c r="A1554" s="57" t="s">
        <v>3175</v>
      </c>
      <c r="B1554" s="44" t="s">
        <v>3175</v>
      </c>
      <c r="C1554" s="45">
        <v>43</v>
      </c>
      <c r="D1554" s="46" t="s">
        <v>335</v>
      </c>
      <c r="E1554" s="47">
        <v>0.84269345653802097</v>
      </c>
      <c r="F1554" s="48">
        <v>77.460142935678903</v>
      </c>
      <c r="G1554" s="47">
        <v>0.58346509010103997</v>
      </c>
      <c r="H1554" s="50">
        <v>10.3617571059432</v>
      </c>
      <c r="I1554" s="76" t="str">
        <f t="shared" si="48"/>
        <v>No</v>
      </c>
      <c r="J1554" s="49" t="str">
        <f t="shared" si="49"/>
        <v>No</v>
      </c>
      <c r="K1554" s="47">
        <v>0.219999258048311</v>
      </c>
      <c r="L1554" s="50">
        <v>81.143485431555803</v>
      </c>
      <c r="M1554" s="47">
        <v>0.18385223594776701</v>
      </c>
      <c r="N1554" s="50">
        <v>50</v>
      </c>
    </row>
    <row r="1555" spans="1:14" x14ac:dyDescent="0.2">
      <c r="A1555" s="57" t="s">
        <v>3176</v>
      </c>
      <c r="B1555" s="44" t="s">
        <v>3177</v>
      </c>
      <c r="C1555" s="45">
        <v>43</v>
      </c>
      <c r="D1555" s="46" t="s">
        <v>335</v>
      </c>
      <c r="E1555" s="47">
        <v>0.80892680114087201</v>
      </c>
      <c r="F1555" s="48">
        <v>64.815832875206198</v>
      </c>
      <c r="G1555" s="47">
        <v>0.53614653988911298</v>
      </c>
      <c r="H1555" s="50">
        <v>6.6408268733850102</v>
      </c>
      <c r="I1555" s="76" t="str">
        <f t="shared" si="48"/>
        <v>No</v>
      </c>
      <c r="J1555" s="49" t="str">
        <f t="shared" si="49"/>
        <v>No</v>
      </c>
      <c r="K1555" s="47">
        <v>0.225734752376545</v>
      </c>
      <c r="L1555" s="50">
        <v>82.847718526663002</v>
      </c>
      <c r="M1555" s="47">
        <v>0.15752889059764</v>
      </c>
      <c r="N1555" s="50">
        <v>34.651162790697697</v>
      </c>
    </row>
    <row r="1556" spans="1:14" x14ac:dyDescent="0.2">
      <c r="A1556" s="57" t="s">
        <v>3178</v>
      </c>
      <c r="B1556" s="44" t="s">
        <v>3178</v>
      </c>
      <c r="C1556" s="45">
        <v>43</v>
      </c>
      <c r="D1556" s="46" t="s">
        <v>335</v>
      </c>
      <c r="E1556" s="47">
        <v>0.78531640895188703</v>
      </c>
      <c r="F1556" s="48">
        <v>56.569543705332599</v>
      </c>
      <c r="G1556" s="47">
        <v>0.66762316886789597</v>
      </c>
      <c r="H1556" s="50">
        <v>21.5762273901809</v>
      </c>
      <c r="I1556" s="76" t="str">
        <f t="shared" si="48"/>
        <v>No</v>
      </c>
      <c r="J1556" s="49" t="str">
        <f t="shared" si="49"/>
        <v>No</v>
      </c>
      <c r="K1556" s="47">
        <v>0.25095523323779501</v>
      </c>
      <c r="L1556" s="50">
        <v>88.070368334249594</v>
      </c>
      <c r="M1556" s="47">
        <v>0.181239243747014</v>
      </c>
      <c r="N1556" s="50">
        <v>47.803617571059398</v>
      </c>
    </row>
    <row r="1557" spans="1:14" x14ac:dyDescent="0.2">
      <c r="A1557" s="57" t="s">
        <v>3179</v>
      </c>
      <c r="B1557" s="44" t="s">
        <v>3179</v>
      </c>
      <c r="C1557" s="45">
        <v>43</v>
      </c>
      <c r="D1557" s="46" t="s">
        <v>335</v>
      </c>
      <c r="E1557" s="47">
        <v>0.85256334774031906</v>
      </c>
      <c r="F1557" s="48">
        <v>80.428807036833405</v>
      </c>
      <c r="G1557" s="47">
        <v>0.66517937291408802</v>
      </c>
      <c r="H1557" s="50">
        <v>21.059431524547801</v>
      </c>
      <c r="I1557" s="76" t="str">
        <f t="shared" si="48"/>
        <v>No</v>
      </c>
      <c r="J1557" s="49" t="str">
        <f t="shared" si="49"/>
        <v>No</v>
      </c>
      <c r="K1557" s="47">
        <v>0.196605743414449</v>
      </c>
      <c r="L1557" s="50">
        <v>74.436503573392002</v>
      </c>
      <c r="M1557" s="47">
        <v>0.17948309174414601</v>
      </c>
      <c r="N1557" s="50">
        <v>46.589147286821699</v>
      </c>
    </row>
    <row r="1558" spans="1:14" x14ac:dyDescent="0.2">
      <c r="A1558" s="57" t="s">
        <v>3180</v>
      </c>
      <c r="B1558" s="44" t="s">
        <v>3181</v>
      </c>
      <c r="C1558" s="45">
        <v>43</v>
      </c>
      <c r="D1558" s="46" t="s">
        <v>335</v>
      </c>
      <c r="E1558" s="47">
        <v>0.83753618740096802</v>
      </c>
      <c r="F1558" s="48">
        <v>75.700934579439206</v>
      </c>
      <c r="G1558" s="47">
        <v>0.65732136156014098</v>
      </c>
      <c r="H1558" s="50">
        <v>19.6124031007752</v>
      </c>
      <c r="I1558" s="76" t="str">
        <f t="shared" si="48"/>
        <v>No</v>
      </c>
      <c r="J1558" s="49" t="str">
        <f t="shared" si="49"/>
        <v>No</v>
      </c>
      <c r="K1558" s="47">
        <v>0.19321479377303999</v>
      </c>
      <c r="L1558" s="50">
        <v>72.677295217152306</v>
      </c>
      <c r="M1558" s="47">
        <v>0.14656701351078499</v>
      </c>
      <c r="N1558" s="50">
        <v>29.7416020671835</v>
      </c>
    </row>
    <row r="1559" spans="1:14" x14ac:dyDescent="0.2">
      <c r="A1559" s="57" t="s">
        <v>3182</v>
      </c>
      <c r="B1559" s="44" t="s">
        <v>3182</v>
      </c>
      <c r="C1559" s="45">
        <v>43</v>
      </c>
      <c r="D1559" s="46" t="s">
        <v>335</v>
      </c>
      <c r="E1559" s="47">
        <v>0.80896743262730797</v>
      </c>
      <c r="F1559" s="48">
        <v>64.870808136338596</v>
      </c>
      <c r="G1559" s="47">
        <v>0.67872103521188898</v>
      </c>
      <c r="H1559" s="50">
        <v>24.1085271317829</v>
      </c>
      <c r="I1559" s="76" t="str">
        <f t="shared" si="48"/>
        <v>No</v>
      </c>
      <c r="J1559" s="49" t="str">
        <f t="shared" si="49"/>
        <v>No</v>
      </c>
      <c r="K1559" s="47">
        <v>0.14427318729087499</v>
      </c>
      <c r="L1559" s="50">
        <v>47.9934029686641</v>
      </c>
      <c r="M1559" s="47">
        <v>0.138106762328991</v>
      </c>
      <c r="N1559" s="50">
        <v>25.012919896640799</v>
      </c>
    </row>
    <row r="1560" spans="1:14" x14ac:dyDescent="0.2">
      <c r="A1560" s="57" t="s">
        <v>3183</v>
      </c>
      <c r="B1560" s="44" t="s">
        <v>3184</v>
      </c>
      <c r="C1560" s="45">
        <v>43</v>
      </c>
      <c r="D1560" s="46" t="s">
        <v>335</v>
      </c>
      <c r="E1560" s="47">
        <v>0.86239947798970595</v>
      </c>
      <c r="F1560" s="48">
        <v>83.8922484881803</v>
      </c>
      <c r="G1560" s="47">
        <v>0.61180529150824903</v>
      </c>
      <c r="H1560" s="50">
        <v>13.5400516795866</v>
      </c>
      <c r="I1560" s="76" t="str">
        <f t="shared" si="48"/>
        <v>No</v>
      </c>
      <c r="J1560" s="49" t="str">
        <f t="shared" si="49"/>
        <v>No</v>
      </c>
      <c r="K1560" s="47">
        <v>0.155865898822934</v>
      </c>
      <c r="L1560" s="50">
        <v>55.799890049477703</v>
      </c>
      <c r="M1560" s="47">
        <v>0.13750612962660999</v>
      </c>
      <c r="N1560" s="50">
        <v>24.754521963824299</v>
      </c>
    </row>
    <row r="1561" spans="1:14" x14ac:dyDescent="0.2">
      <c r="A1561" s="57" t="s">
        <v>3185</v>
      </c>
      <c r="B1561" s="44" t="s">
        <v>3186</v>
      </c>
      <c r="C1561" s="45">
        <v>43</v>
      </c>
      <c r="D1561" s="46" t="s">
        <v>335</v>
      </c>
      <c r="E1561" s="47">
        <v>0.85366116923394197</v>
      </c>
      <c r="F1561" s="48">
        <v>80.978559648158296</v>
      </c>
      <c r="G1561" s="47">
        <v>0.67642468225569696</v>
      </c>
      <c r="H1561" s="50">
        <v>23.488372093023301</v>
      </c>
      <c r="I1561" s="76" t="str">
        <f t="shared" si="48"/>
        <v>No</v>
      </c>
      <c r="J1561" s="49" t="str">
        <f t="shared" si="49"/>
        <v>No</v>
      </c>
      <c r="K1561" s="47">
        <v>0.16841842287627701</v>
      </c>
      <c r="L1561" s="50">
        <v>62.396921385376601</v>
      </c>
      <c r="M1561" s="47">
        <v>0.13661393005737299</v>
      </c>
      <c r="N1561" s="50">
        <v>24.237726098191199</v>
      </c>
    </row>
    <row r="1562" spans="1:14" x14ac:dyDescent="0.2">
      <c r="A1562" s="57" t="s">
        <v>3187</v>
      </c>
      <c r="B1562" s="44" t="s">
        <v>3188</v>
      </c>
      <c r="C1562" s="45">
        <v>43</v>
      </c>
      <c r="D1562" s="46" t="s">
        <v>335</v>
      </c>
      <c r="E1562" s="47">
        <v>0.83797250701571502</v>
      </c>
      <c r="F1562" s="48">
        <v>75.810885101704201</v>
      </c>
      <c r="G1562" s="47">
        <v>0.67564303269581105</v>
      </c>
      <c r="H1562" s="50">
        <v>23.307493540051698</v>
      </c>
      <c r="I1562" s="76" t="str">
        <f t="shared" si="48"/>
        <v>No</v>
      </c>
      <c r="J1562" s="49" t="str">
        <f t="shared" si="49"/>
        <v>No</v>
      </c>
      <c r="K1562" s="47">
        <v>0.20584100137546399</v>
      </c>
      <c r="L1562" s="50">
        <v>77.570093457943898</v>
      </c>
      <c r="M1562" s="47">
        <v>0.180083763552642</v>
      </c>
      <c r="N1562" s="50">
        <v>47.105943152454799</v>
      </c>
    </row>
    <row r="1563" spans="1:14" x14ac:dyDescent="0.2">
      <c r="A1563" s="57" t="s">
        <v>3189</v>
      </c>
      <c r="B1563" s="44" t="s">
        <v>3190</v>
      </c>
      <c r="C1563" s="45">
        <v>43</v>
      </c>
      <c r="D1563" s="46" t="s">
        <v>335</v>
      </c>
      <c r="E1563" s="47">
        <v>0.85989966354639003</v>
      </c>
      <c r="F1563" s="48">
        <v>83.397471137987907</v>
      </c>
      <c r="G1563" s="47">
        <v>0.71834987161151598</v>
      </c>
      <c r="H1563" s="50">
        <v>35.710594315245501</v>
      </c>
      <c r="I1563" s="76" t="str">
        <f t="shared" si="48"/>
        <v>No</v>
      </c>
      <c r="J1563" s="49" t="str">
        <f t="shared" si="49"/>
        <v>No</v>
      </c>
      <c r="K1563" s="47">
        <v>0.162411236058736</v>
      </c>
      <c r="L1563" s="50">
        <v>58.988455195162203</v>
      </c>
      <c r="M1563" s="47">
        <v>0.15376913480430801</v>
      </c>
      <c r="N1563" s="50">
        <v>32.894056847545201</v>
      </c>
    </row>
    <row r="1564" spans="1:14" x14ac:dyDescent="0.2">
      <c r="A1564" s="57" t="s">
        <v>3191</v>
      </c>
      <c r="B1564" s="44" t="s">
        <v>3192</v>
      </c>
      <c r="C1564" s="45">
        <v>43</v>
      </c>
      <c r="D1564" s="46" t="s">
        <v>335</v>
      </c>
      <c r="E1564" s="47">
        <v>0.91878129552342602</v>
      </c>
      <c r="F1564" s="48">
        <v>95.931830676195702</v>
      </c>
      <c r="G1564" s="47">
        <v>0.78272067303354798</v>
      </c>
      <c r="H1564" s="50">
        <v>60.930232558139501</v>
      </c>
      <c r="I1564" s="76" t="str">
        <f t="shared" si="48"/>
        <v>No</v>
      </c>
      <c r="J1564" s="49" t="str">
        <f t="shared" si="49"/>
        <v>No</v>
      </c>
      <c r="K1564" s="47">
        <v>0.205620773280766</v>
      </c>
      <c r="L1564" s="50">
        <v>77.405167674546405</v>
      </c>
      <c r="M1564" s="47">
        <v>0.19609181985142601</v>
      </c>
      <c r="N1564" s="50">
        <v>57.648578811369497</v>
      </c>
    </row>
    <row r="1565" spans="1:14" x14ac:dyDescent="0.2">
      <c r="A1565" s="57" t="s">
        <v>3193</v>
      </c>
      <c r="B1565" s="44" t="s">
        <v>3194</v>
      </c>
      <c r="C1565" s="45">
        <v>43</v>
      </c>
      <c r="D1565" s="46" t="s">
        <v>335</v>
      </c>
      <c r="E1565" s="47">
        <v>0.59262269043973304</v>
      </c>
      <c r="F1565" s="48">
        <v>9.7306212204508</v>
      </c>
      <c r="G1565" s="47">
        <v>0.45209019233784797</v>
      </c>
      <c r="H1565" s="50">
        <v>2.4806201550387601</v>
      </c>
      <c r="I1565" s="76" t="str">
        <f t="shared" si="48"/>
        <v>No</v>
      </c>
      <c r="J1565" s="49" t="str">
        <f t="shared" si="49"/>
        <v>No</v>
      </c>
      <c r="K1565" s="47">
        <v>0.14126208858619299</v>
      </c>
      <c r="L1565" s="50">
        <v>44.694887300714697</v>
      </c>
      <c r="M1565" s="47">
        <v>0.12328980110766501</v>
      </c>
      <c r="N1565" s="50">
        <v>15.762273901808801</v>
      </c>
    </row>
    <row r="1566" spans="1:14" x14ac:dyDescent="0.2">
      <c r="A1566" s="57" t="s">
        <v>3195</v>
      </c>
      <c r="B1566" s="44" t="s">
        <v>3196</v>
      </c>
      <c r="C1566" s="45">
        <v>43</v>
      </c>
      <c r="D1566" s="46" t="s">
        <v>335</v>
      </c>
      <c r="E1566" s="47">
        <v>0.597339581426924</v>
      </c>
      <c r="F1566" s="48">
        <v>10.2803738317757</v>
      </c>
      <c r="G1566" s="47">
        <v>0.48498490296142599</v>
      </c>
      <c r="H1566" s="50">
        <v>3.9018087855297199</v>
      </c>
      <c r="I1566" s="76" t="str">
        <f t="shared" si="48"/>
        <v>No</v>
      </c>
      <c r="J1566" s="49" t="str">
        <f t="shared" si="49"/>
        <v>No</v>
      </c>
      <c r="K1566" s="47">
        <v>0.12627199874562101</v>
      </c>
      <c r="L1566" s="50">
        <v>27.982407916437602</v>
      </c>
      <c r="M1566" s="47">
        <v>0.116462127021127</v>
      </c>
      <c r="N1566" s="50">
        <v>12.144702842377299</v>
      </c>
    </row>
    <row r="1567" spans="1:14" x14ac:dyDescent="0.2">
      <c r="A1567" s="57" t="s">
        <v>3197</v>
      </c>
      <c r="B1567" s="44" t="s">
        <v>3197</v>
      </c>
      <c r="C1567" s="45">
        <v>43</v>
      </c>
      <c r="D1567" s="46" t="s">
        <v>335</v>
      </c>
      <c r="E1567" s="47">
        <v>0.529640205909085</v>
      </c>
      <c r="F1567" s="48">
        <v>4.23309510720176</v>
      </c>
      <c r="G1567" s="47">
        <v>0.296444784745232</v>
      </c>
      <c r="H1567" s="50">
        <v>7.7519379844961198E-2</v>
      </c>
      <c r="I1567" s="76" t="str">
        <f t="shared" si="48"/>
        <v>No</v>
      </c>
      <c r="J1567" s="49" t="str">
        <f t="shared" si="49"/>
        <v>No</v>
      </c>
      <c r="K1567" s="47">
        <v>0.155353093157473</v>
      </c>
      <c r="L1567" s="50">
        <v>55.470038482682803</v>
      </c>
      <c r="M1567" s="47">
        <v>0.130352942550649</v>
      </c>
      <c r="N1567" s="50">
        <v>20.103359173126599</v>
      </c>
    </row>
    <row r="1568" spans="1:14" x14ac:dyDescent="0.2">
      <c r="A1568" s="57" t="s">
        <v>3198</v>
      </c>
      <c r="B1568" s="44" t="s">
        <v>3199</v>
      </c>
      <c r="C1568" s="45">
        <v>43</v>
      </c>
      <c r="D1568" s="46" t="s">
        <v>335</v>
      </c>
      <c r="E1568" s="47">
        <v>0.56295587673048497</v>
      </c>
      <c r="F1568" s="48">
        <v>6.7069818581638296</v>
      </c>
      <c r="G1568" s="47">
        <v>0.40500847614596502</v>
      </c>
      <c r="H1568" s="50">
        <v>1.2661498708010299</v>
      </c>
      <c r="I1568" s="76" t="str">
        <f t="shared" si="48"/>
        <v>No</v>
      </c>
      <c r="J1568" s="49" t="str">
        <f t="shared" si="49"/>
        <v>No</v>
      </c>
      <c r="K1568" s="47">
        <v>0.15794848274116299</v>
      </c>
      <c r="L1568" s="50">
        <v>56.789444749862596</v>
      </c>
      <c r="M1568" s="47">
        <v>0.142503578228596</v>
      </c>
      <c r="N1568" s="50">
        <v>27.416020671834598</v>
      </c>
    </row>
    <row r="1569" spans="1:14" x14ac:dyDescent="0.2">
      <c r="A1569" s="57" t="s">
        <v>3200</v>
      </c>
      <c r="B1569" s="44" t="s">
        <v>3201</v>
      </c>
      <c r="C1569" s="45">
        <v>43</v>
      </c>
      <c r="D1569" s="46" t="s">
        <v>335</v>
      </c>
      <c r="E1569" s="47">
        <v>0.54858624036518899</v>
      </c>
      <c r="F1569" s="48">
        <v>5.6074766355140202</v>
      </c>
      <c r="G1569" s="47">
        <v>0.37066208412190299</v>
      </c>
      <c r="H1569" s="50">
        <v>0.516795865633075</v>
      </c>
      <c r="I1569" s="76" t="str">
        <f t="shared" si="48"/>
        <v>No</v>
      </c>
      <c r="J1569" s="49" t="str">
        <f t="shared" si="49"/>
        <v>No</v>
      </c>
      <c r="K1569" s="47">
        <v>0.147300654113799</v>
      </c>
      <c r="L1569" s="50">
        <v>49.807586586036301</v>
      </c>
      <c r="M1569" s="47">
        <v>0.12886280606834</v>
      </c>
      <c r="N1569" s="50">
        <v>19.2248062015504</v>
      </c>
    </row>
    <row r="1570" spans="1:14" x14ac:dyDescent="0.2">
      <c r="A1570" s="57" t="s">
        <v>3202</v>
      </c>
      <c r="B1570" s="44" t="s">
        <v>3203</v>
      </c>
      <c r="C1570" s="45">
        <v>43</v>
      </c>
      <c r="D1570" s="46" t="s">
        <v>335</v>
      </c>
      <c r="E1570" s="47">
        <v>0.76772270387188601</v>
      </c>
      <c r="F1570" s="48">
        <v>51.1819681143485</v>
      </c>
      <c r="G1570" s="47">
        <v>0.450809472470655</v>
      </c>
      <c r="H1570" s="50">
        <v>2.4289405684754501</v>
      </c>
      <c r="I1570" s="76" t="str">
        <f t="shared" si="48"/>
        <v>No</v>
      </c>
      <c r="J1570" s="49" t="str">
        <f t="shared" si="49"/>
        <v>No</v>
      </c>
      <c r="K1570" s="47">
        <v>0.151255287076</v>
      </c>
      <c r="L1570" s="50">
        <v>52.556349642660798</v>
      </c>
      <c r="M1570" s="47">
        <v>0.136830303348806</v>
      </c>
      <c r="N1570" s="50">
        <v>24.341085271317802</v>
      </c>
    </row>
    <row r="1571" spans="1:14" x14ac:dyDescent="0.2">
      <c r="A1571" s="57" t="s">
        <v>3204</v>
      </c>
      <c r="B1571" s="44" t="s">
        <v>3204</v>
      </c>
      <c r="C1571" s="45">
        <v>43</v>
      </c>
      <c r="D1571" s="46" t="s">
        <v>335</v>
      </c>
      <c r="E1571" s="47">
        <v>0.74263301112005697</v>
      </c>
      <c r="F1571" s="48">
        <v>43.210555250137404</v>
      </c>
      <c r="G1571" s="47">
        <v>0.39257938143379201</v>
      </c>
      <c r="H1571" s="50">
        <v>1.03359173126615</v>
      </c>
      <c r="I1571" s="76" t="str">
        <f t="shared" si="48"/>
        <v>No</v>
      </c>
      <c r="J1571" s="49" t="str">
        <f t="shared" si="49"/>
        <v>No</v>
      </c>
      <c r="K1571" s="47">
        <v>0.12574045226705999</v>
      </c>
      <c r="L1571" s="50">
        <v>27.542605827377699</v>
      </c>
      <c r="M1571" s="47">
        <v>0.117419112261893</v>
      </c>
      <c r="N1571" s="50">
        <v>12.609819121447</v>
      </c>
    </row>
    <row r="1572" spans="1:14" x14ac:dyDescent="0.2">
      <c r="A1572" s="57" t="s">
        <v>3205</v>
      </c>
      <c r="B1572" s="44" t="s">
        <v>3206</v>
      </c>
      <c r="C1572" s="45">
        <v>43</v>
      </c>
      <c r="D1572" s="46" t="s">
        <v>335</v>
      </c>
      <c r="E1572" s="47">
        <v>0.78500240811583999</v>
      </c>
      <c r="F1572" s="48">
        <v>56.239692138537698</v>
      </c>
      <c r="G1572" s="47">
        <v>0.546420454380804</v>
      </c>
      <c r="H1572" s="50">
        <v>7.2093023255814002</v>
      </c>
      <c r="I1572" s="76" t="str">
        <f t="shared" si="48"/>
        <v>No</v>
      </c>
      <c r="J1572" s="49" t="str">
        <f t="shared" si="49"/>
        <v>No</v>
      </c>
      <c r="K1572" s="47">
        <v>0.127530621448813</v>
      </c>
      <c r="L1572" s="50">
        <v>29.631665750412299</v>
      </c>
      <c r="M1572" s="47">
        <v>0.128891944705151</v>
      </c>
      <c r="N1572" s="50">
        <v>19.302325581395301</v>
      </c>
    </row>
    <row r="1573" spans="1:14" x14ac:dyDescent="0.2">
      <c r="A1573" s="57" t="s">
        <v>3207</v>
      </c>
      <c r="B1573" s="44" t="s">
        <v>3208</v>
      </c>
      <c r="C1573" s="45">
        <v>43</v>
      </c>
      <c r="D1573" s="46" t="s">
        <v>335</v>
      </c>
      <c r="E1573" s="47">
        <v>0.79809173060545502</v>
      </c>
      <c r="F1573" s="48">
        <v>60.637713029136897</v>
      </c>
      <c r="G1573" s="47">
        <v>0.57183014851252001</v>
      </c>
      <c r="H1573" s="50">
        <v>9.1989664082687295</v>
      </c>
      <c r="I1573" s="76" t="str">
        <f t="shared" si="48"/>
        <v>No</v>
      </c>
      <c r="J1573" s="49" t="str">
        <f t="shared" si="49"/>
        <v>No</v>
      </c>
      <c r="K1573" s="47">
        <v>0.12114103688442</v>
      </c>
      <c r="L1573" s="50">
        <v>22.8147333699835</v>
      </c>
      <c r="M1573" s="47">
        <v>0.121886405167921</v>
      </c>
      <c r="N1573" s="50">
        <v>15.012919896640801</v>
      </c>
    </row>
    <row r="1574" spans="1:14" x14ac:dyDescent="0.2">
      <c r="A1574" s="57" t="s">
        <v>3209</v>
      </c>
      <c r="B1574" s="44" t="s">
        <v>3209</v>
      </c>
      <c r="C1574" s="45">
        <v>43</v>
      </c>
      <c r="D1574" s="46" t="s">
        <v>335</v>
      </c>
      <c r="E1574" s="47">
        <v>0.70881621964277097</v>
      </c>
      <c r="F1574" s="48">
        <v>31.995601979109399</v>
      </c>
      <c r="G1574" s="47">
        <v>0.49750246537061599</v>
      </c>
      <c r="H1574" s="50">
        <v>4.3669250645994797</v>
      </c>
      <c r="I1574" s="76" t="str">
        <f t="shared" si="48"/>
        <v>No</v>
      </c>
      <c r="J1574" s="49" t="str">
        <f t="shared" si="49"/>
        <v>No</v>
      </c>
      <c r="K1574" s="47">
        <v>0.12930626064785</v>
      </c>
      <c r="L1574" s="50">
        <v>31.775700934579401</v>
      </c>
      <c r="M1574" s="47">
        <v>0.13060122485657599</v>
      </c>
      <c r="N1574" s="50">
        <v>20.2583979328165</v>
      </c>
    </row>
    <row r="1575" spans="1:14" x14ac:dyDescent="0.2">
      <c r="A1575" s="57" t="s">
        <v>3210</v>
      </c>
      <c r="B1575" s="44" t="s">
        <v>3211</v>
      </c>
      <c r="C1575" s="45">
        <v>43</v>
      </c>
      <c r="D1575" s="46" t="s">
        <v>335</v>
      </c>
      <c r="E1575" s="47">
        <v>0.779473846642739</v>
      </c>
      <c r="F1575" s="48">
        <v>54.645409565695402</v>
      </c>
      <c r="G1575" s="47">
        <v>0.48740245569891499</v>
      </c>
      <c r="H1575" s="50">
        <v>4.0051679586563296</v>
      </c>
      <c r="I1575" s="76" t="str">
        <f t="shared" si="48"/>
        <v>No</v>
      </c>
      <c r="J1575" s="49" t="str">
        <f t="shared" si="49"/>
        <v>No</v>
      </c>
      <c r="K1575" s="47">
        <v>0.18977189051471699</v>
      </c>
      <c r="L1575" s="50">
        <v>71.632765255634993</v>
      </c>
      <c r="M1575" s="47">
        <v>0.14341997432820999</v>
      </c>
      <c r="N1575" s="50">
        <v>27.958656330749399</v>
      </c>
    </row>
    <row r="1576" spans="1:14" x14ac:dyDescent="0.2">
      <c r="A1576" s="57" t="s">
        <v>3212</v>
      </c>
      <c r="B1576" s="44" t="s">
        <v>3213</v>
      </c>
      <c r="C1576" s="45">
        <v>43</v>
      </c>
      <c r="D1576" s="46" t="s">
        <v>335</v>
      </c>
      <c r="E1576" s="47">
        <v>0.79231838217522399</v>
      </c>
      <c r="F1576" s="48">
        <v>58.768554150632198</v>
      </c>
      <c r="G1576" s="47">
        <v>0.45645156127103498</v>
      </c>
      <c r="H1576" s="50">
        <v>2.7906976744185998</v>
      </c>
      <c r="I1576" s="76" t="str">
        <f t="shared" si="48"/>
        <v>No</v>
      </c>
      <c r="J1576" s="49" t="str">
        <f t="shared" si="49"/>
        <v>No</v>
      </c>
      <c r="K1576" s="47">
        <v>0.140836763762931</v>
      </c>
      <c r="L1576" s="50">
        <v>44.3100604727872</v>
      </c>
      <c r="M1576" s="47">
        <v>0.121561642843177</v>
      </c>
      <c r="N1576" s="50">
        <v>14.9354005167959</v>
      </c>
    </row>
    <row r="1577" spans="1:14" x14ac:dyDescent="0.2">
      <c r="A1577" s="57" t="s">
        <v>3214</v>
      </c>
      <c r="B1577" s="44" t="s">
        <v>3214</v>
      </c>
      <c r="C1577" s="45">
        <v>43</v>
      </c>
      <c r="D1577" s="46" t="s">
        <v>335</v>
      </c>
      <c r="E1577" s="47">
        <v>0.76250470367282497</v>
      </c>
      <c r="F1577" s="48">
        <v>49.532710280373799</v>
      </c>
      <c r="G1577" s="47">
        <v>0.371598007739807</v>
      </c>
      <c r="H1577" s="50">
        <v>0.54263565891472898</v>
      </c>
      <c r="I1577" s="76" t="str">
        <f t="shared" si="48"/>
        <v>No</v>
      </c>
      <c r="J1577" s="49" t="str">
        <f t="shared" si="49"/>
        <v>No</v>
      </c>
      <c r="K1577" s="47">
        <v>0.12689064913081799</v>
      </c>
      <c r="L1577" s="50">
        <v>29.081913139087401</v>
      </c>
      <c r="M1577" s="47">
        <v>0.124325129230972</v>
      </c>
      <c r="N1577" s="50">
        <v>16.434108527131801</v>
      </c>
    </row>
    <row r="1578" spans="1:14" x14ac:dyDescent="0.2">
      <c r="A1578" s="57" t="s">
        <v>3215</v>
      </c>
      <c r="B1578" s="44" t="s">
        <v>3216</v>
      </c>
      <c r="C1578" s="45">
        <v>43</v>
      </c>
      <c r="D1578" s="46" t="s">
        <v>335</v>
      </c>
      <c r="E1578" s="47">
        <v>0.78968738001415795</v>
      </c>
      <c r="F1578" s="48">
        <v>57.833974711379902</v>
      </c>
      <c r="G1578" s="47">
        <v>0.46136164788311701</v>
      </c>
      <c r="H1578" s="50">
        <v>3.0490956072351398</v>
      </c>
      <c r="I1578" s="76" t="str">
        <f t="shared" si="48"/>
        <v>No</v>
      </c>
      <c r="J1578" s="49" t="str">
        <f t="shared" si="49"/>
        <v>No</v>
      </c>
      <c r="K1578" s="47">
        <v>0.11578651778099</v>
      </c>
      <c r="L1578" s="50">
        <v>15.5579989004948</v>
      </c>
      <c r="M1578" s="47">
        <v>0.113787902606462</v>
      </c>
      <c r="N1578" s="50">
        <v>10.542635658914699</v>
      </c>
    </row>
    <row r="1579" spans="1:14" x14ac:dyDescent="0.2">
      <c r="A1579" s="57" t="s">
        <v>414</v>
      </c>
      <c r="B1579" s="44" t="s">
        <v>3217</v>
      </c>
      <c r="C1579" s="45">
        <v>43</v>
      </c>
      <c r="D1579" s="46" t="s">
        <v>335</v>
      </c>
      <c r="E1579" s="47">
        <v>0.76307617782168502</v>
      </c>
      <c r="F1579" s="48">
        <v>49.752611324903803</v>
      </c>
      <c r="G1579" s="47">
        <v>0.50627593859567799</v>
      </c>
      <c r="H1579" s="50">
        <v>4.7028423772609802</v>
      </c>
      <c r="I1579" s="76" t="str">
        <f t="shared" si="48"/>
        <v>No</v>
      </c>
      <c r="J1579" s="49" t="str">
        <f t="shared" si="49"/>
        <v>No</v>
      </c>
      <c r="K1579" s="47">
        <v>0.12540107439526799</v>
      </c>
      <c r="L1579" s="50">
        <v>27.1028037383178</v>
      </c>
      <c r="M1579" s="47">
        <v>0.126021040203628</v>
      </c>
      <c r="N1579" s="50">
        <v>17.390180878553</v>
      </c>
    </row>
    <row r="1580" spans="1:14" x14ac:dyDescent="0.2">
      <c r="A1580" s="57" t="s">
        <v>942</v>
      </c>
      <c r="B1580" s="44" t="s">
        <v>3218</v>
      </c>
      <c r="C1580" s="45">
        <v>43</v>
      </c>
      <c r="D1580" s="46" t="s">
        <v>335</v>
      </c>
      <c r="E1580" s="47">
        <v>0.80486062389861701</v>
      </c>
      <c r="F1580" s="48">
        <v>63.166575041231397</v>
      </c>
      <c r="G1580" s="47">
        <v>0.59666557038817503</v>
      </c>
      <c r="H1580" s="50">
        <v>11.524547803617599</v>
      </c>
      <c r="I1580" s="76" t="str">
        <f t="shared" si="48"/>
        <v>No</v>
      </c>
      <c r="J1580" s="49" t="str">
        <f t="shared" si="49"/>
        <v>No</v>
      </c>
      <c r="K1580" s="47">
        <v>0.132307542802233</v>
      </c>
      <c r="L1580" s="50">
        <v>35.7339197361188</v>
      </c>
      <c r="M1580" s="47">
        <v>0.13401467653340901</v>
      </c>
      <c r="N1580" s="50">
        <v>22.4806201550388</v>
      </c>
    </row>
    <row r="1581" spans="1:14" x14ac:dyDescent="0.2">
      <c r="A1581" s="57" t="s">
        <v>3219</v>
      </c>
      <c r="B1581" s="44" t="s">
        <v>3220</v>
      </c>
      <c r="C1581" s="45">
        <v>43</v>
      </c>
      <c r="D1581" s="46" t="s">
        <v>335</v>
      </c>
      <c r="E1581" s="47">
        <v>0.71794709381835697</v>
      </c>
      <c r="F1581" s="48">
        <v>35.4040681693238</v>
      </c>
      <c r="G1581" s="47">
        <v>0.48894181447986101</v>
      </c>
      <c r="H1581" s="50">
        <v>4.1085271317829504</v>
      </c>
      <c r="I1581" s="76" t="str">
        <f t="shared" si="48"/>
        <v>No</v>
      </c>
      <c r="J1581" s="49" t="str">
        <f t="shared" si="49"/>
        <v>No</v>
      </c>
      <c r="K1581" s="47">
        <v>0.16891288043050501</v>
      </c>
      <c r="L1581" s="50">
        <v>62.781748213303999</v>
      </c>
      <c r="M1581" s="47">
        <v>0.174488655570017</v>
      </c>
      <c r="N1581" s="50">
        <v>42.9974160206718</v>
      </c>
    </row>
    <row r="1582" spans="1:14" x14ac:dyDescent="0.2">
      <c r="A1582" s="57" t="s">
        <v>3221</v>
      </c>
      <c r="B1582" s="44" t="s">
        <v>3221</v>
      </c>
      <c r="C1582" s="45">
        <v>43</v>
      </c>
      <c r="D1582" s="46" t="s">
        <v>335</v>
      </c>
      <c r="E1582" s="47">
        <v>0.79259977700797002</v>
      </c>
      <c r="F1582" s="48">
        <v>58.933479934029698</v>
      </c>
      <c r="G1582" s="47">
        <v>0.55553558667783398</v>
      </c>
      <c r="H1582" s="50">
        <v>7.9586563307493501</v>
      </c>
      <c r="I1582" s="76" t="str">
        <f t="shared" si="48"/>
        <v>No</v>
      </c>
      <c r="J1582" s="49" t="str">
        <f t="shared" si="49"/>
        <v>No</v>
      </c>
      <c r="K1582" s="47">
        <v>0.138002882567655</v>
      </c>
      <c r="L1582" s="50">
        <v>41.286421110500299</v>
      </c>
      <c r="M1582" s="47">
        <v>0.140459063589781</v>
      </c>
      <c r="N1582" s="50">
        <v>26.382428940568499</v>
      </c>
    </row>
    <row r="1583" spans="1:14" x14ac:dyDescent="0.2">
      <c r="A1583" s="57" t="s">
        <v>3222</v>
      </c>
      <c r="B1583" s="44" t="s">
        <v>3222</v>
      </c>
      <c r="C1583" s="45">
        <v>43</v>
      </c>
      <c r="D1583" s="46" t="s">
        <v>335</v>
      </c>
      <c r="E1583" s="47">
        <v>0.79422370406750797</v>
      </c>
      <c r="F1583" s="48">
        <v>59.373282023089601</v>
      </c>
      <c r="G1583" s="47">
        <v>0.52269905925020099</v>
      </c>
      <c r="H1583" s="50">
        <v>5.6330749354005203</v>
      </c>
      <c r="I1583" s="76" t="str">
        <f t="shared" si="48"/>
        <v>No</v>
      </c>
      <c r="J1583" s="49" t="str">
        <f t="shared" si="49"/>
        <v>No</v>
      </c>
      <c r="K1583" s="47">
        <v>0.114908633954675</v>
      </c>
      <c r="L1583" s="50">
        <v>14.1836173721825</v>
      </c>
      <c r="M1583" s="47">
        <v>0.11522393604523699</v>
      </c>
      <c r="N1583" s="50">
        <v>11.4728682170543</v>
      </c>
    </row>
    <row r="1584" spans="1:14" x14ac:dyDescent="0.2">
      <c r="A1584" s="57" t="s">
        <v>3223</v>
      </c>
      <c r="B1584" s="44" t="s">
        <v>3223</v>
      </c>
      <c r="C1584" s="45">
        <v>43</v>
      </c>
      <c r="D1584" s="46" t="s">
        <v>335</v>
      </c>
      <c r="E1584" s="47">
        <v>0.81067048176521705</v>
      </c>
      <c r="F1584" s="48">
        <v>65.860362836723496</v>
      </c>
      <c r="G1584" s="47">
        <v>0.59420670101956197</v>
      </c>
      <c r="H1584" s="50">
        <v>11.266149870801</v>
      </c>
      <c r="I1584" s="76" t="str">
        <f t="shared" si="48"/>
        <v>No</v>
      </c>
      <c r="J1584" s="49" t="str">
        <f t="shared" si="49"/>
        <v>No</v>
      </c>
      <c r="K1584" s="47">
        <v>0.126084945435848</v>
      </c>
      <c r="L1584" s="50">
        <v>27.872457394172599</v>
      </c>
      <c r="M1584" s="47">
        <v>0.127760573477738</v>
      </c>
      <c r="N1584" s="50">
        <v>18.578811369509001</v>
      </c>
    </row>
    <row r="1585" spans="1:14" x14ac:dyDescent="0.2">
      <c r="A1585" s="57" t="s">
        <v>3224</v>
      </c>
      <c r="B1585" s="44" t="s">
        <v>3225</v>
      </c>
      <c r="C1585" s="45">
        <v>43</v>
      </c>
      <c r="D1585" s="46" t="s">
        <v>335</v>
      </c>
      <c r="E1585" s="47">
        <v>0.78795942336698499</v>
      </c>
      <c r="F1585" s="48">
        <v>57.229246838922499</v>
      </c>
      <c r="G1585" s="47">
        <v>0.56615880747884595</v>
      </c>
      <c r="H1585" s="50">
        <v>8.7596899224806197</v>
      </c>
      <c r="I1585" s="76" t="str">
        <f t="shared" si="48"/>
        <v>No</v>
      </c>
      <c r="J1585" s="49" t="str">
        <f t="shared" si="49"/>
        <v>No</v>
      </c>
      <c r="K1585" s="47">
        <v>0.15475393906254101</v>
      </c>
      <c r="L1585" s="50">
        <v>54.810335349092902</v>
      </c>
      <c r="M1585" s="47">
        <v>0.15871624139101601</v>
      </c>
      <c r="N1585" s="50">
        <v>35.400516795865599</v>
      </c>
    </row>
    <row r="1586" spans="1:14" x14ac:dyDescent="0.2">
      <c r="A1586" s="57" t="s">
        <v>757</v>
      </c>
      <c r="B1586" s="44" t="s">
        <v>3226</v>
      </c>
      <c r="C1586" s="45">
        <v>43</v>
      </c>
      <c r="D1586" s="46" t="s">
        <v>335</v>
      </c>
      <c r="E1586" s="47">
        <v>0.79096532292203403</v>
      </c>
      <c r="F1586" s="48">
        <v>58.163826278174803</v>
      </c>
      <c r="G1586" s="47">
        <v>0.60274655107092401</v>
      </c>
      <c r="H1586" s="50">
        <v>12.3514211886305</v>
      </c>
      <c r="I1586" s="76" t="str">
        <f t="shared" si="48"/>
        <v>No</v>
      </c>
      <c r="J1586" s="49" t="str">
        <f t="shared" si="49"/>
        <v>No</v>
      </c>
      <c r="K1586" s="47">
        <v>0.17706314735026801</v>
      </c>
      <c r="L1586" s="50">
        <v>66.520065970313397</v>
      </c>
      <c r="M1586" s="47">
        <v>0.18333971794032999</v>
      </c>
      <c r="N1586" s="50">
        <v>49.431524547803598</v>
      </c>
    </row>
    <row r="1587" spans="1:14" x14ac:dyDescent="0.2">
      <c r="A1587" s="57" t="s">
        <v>3227</v>
      </c>
      <c r="B1587" s="44" t="s">
        <v>3228</v>
      </c>
      <c r="C1587" s="45">
        <v>43</v>
      </c>
      <c r="D1587" s="46" t="s">
        <v>335</v>
      </c>
      <c r="E1587" s="47">
        <v>0.75359872399619598</v>
      </c>
      <c r="F1587" s="48">
        <v>46.948873007146801</v>
      </c>
      <c r="G1587" s="47">
        <v>0.38041827030490499</v>
      </c>
      <c r="H1587" s="50">
        <v>0.67183462532299698</v>
      </c>
      <c r="I1587" s="76" t="str">
        <f t="shared" si="48"/>
        <v>No</v>
      </c>
      <c r="J1587" s="49" t="str">
        <f t="shared" si="49"/>
        <v>No</v>
      </c>
      <c r="K1587" s="47">
        <v>0.111520761682925</v>
      </c>
      <c r="L1587" s="50">
        <v>9.4557449147883492</v>
      </c>
      <c r="M1587" s="47">
        <v>0.111507183091736</v>
      </c>
      <c r="N1587" s="50">
        <v>9.6382428940568499</v>
      </c>
    </row>
    <row r="1588" spans="1:14" x14ac:dyDescent="0.2">
      <c r="A1588" s="57" t="s">
        <v>3229</v>
      </c>
      <c r="B1588" s="44" t="s">
        <v>3230</v>
      </c>
      <c r="C1588" s="45">
        <v>43</v>
      </c>
      <c r="D1588" s="46" t="s">
        <v>335</v>
      </c>
      <c r="E1588" s="47">
        <v>0.79924358673365103</v>
      </c>
      <c r="F1588" s="48">
        <v>61.2424409015943</v>
      </c>
      <c r="G1588" s="47">
        <v>0.52673062041815299</v>
      </c>
      <c r="H1588" s="50">
        <v>5.8914728682170496</v>
      </c>
      <c r="I1588" s="76" t="str">
        <f t="shared" si="48"/>
        <v>No</v>
      </c>
      <c r="J1588" s="49" t="str">
        <f t="shared" si="49"/>
        <v>No</v>
      </c>
      <c r="K1588" s="47">
        <v>0.112322518279846</v>
      </c>
      <c r="L1588" s="50">
        <v>10.500274876305699</v>
      </c>
      <c r="M1588" s="47">
        <v>0.112389134869687</v>
      </c>
      <c r="N1588" s="50">
        <v>9.94832041343669</v>
      </c>
    </row>
    <row r="1589" spans="1:14" x14ac:dyDescent="0.2">
      <c r="A1589" s="57" t="s">
        <v>3231</v>
      </c>
      <c r="B1589" s="44" t="s">
        <v>3232</v>
      </c>
      <c r="C1589" s="45">
        <v>43</v>
      </c>
      <c r="D1589" s="46" t="s">
        <v>335</v>
      </c>
      <c r="E1589" s="47">
        <v>0.80411799869337697</v>
      </c>
      <c r="F1589" s="48">
        <v>63.056624518966501</v>
      </c>
      <c r="G1589" s="47">
        <v>0.46130656469979803</v>
      </c>
      <c r="H1589" s="50">
        <v>3.0232558139534902</v>
      </c>
      <c r="I1589" s="76" t="str">
        <f t="shared" si="48"/>
        <v>No</v>
      </c>
      <c r="J1589" s="49" t="str">
        <f t="shared" si="49"/>
        <v>No</v>
      </c>
      <c r="K1589" s="47">
        <v>0.15426981745868401</v>
      </c>
      <c r="L1589" s="50">
        <v>54.5354590434305</v>
      </c>
      <c r="M1589" s="47">
        <v>0.15851855591932901</v>
      </c>
      <c r="N1589" s="50">
        <v>35.245478036175697</v>
      </c>
    </row>
    <row r="1590" spans="1:14" x14ac:dyDescent="0.2">
      <c r="A1590" s="57" t="s">
        <v>3233</v>
      </c>
      <c r="B1590" s="44" t="s">
        <v>3233</v>
      </c>
      <c r="C1590" s="45">
        <v>43</v>
      </c>
      <c r="D1590" s="46" t="s">
        <v>335</v>
      </c>
      <c r="E1590" s="47">
        <v>0.82641911365852005</v>
      </c>
      <c r="F1590" s="48">
        <v>72.237493128092396</v>
      </c>
      <c r="G1590" s="47">
        <v>0.59285050971853004</v>
      </c>
      <c r="H1590" s="50">
        <v>11.162790697674399</v>
      </c>
      <c r="I1590" s="76" t="str">
        <f t="shared" si="48"/>
        <v>No</v>
      </c>
      <c r="J1590" s="49" t="str">
        <f t="shared" si="49"/>
        <v>No</v>
      </c>
      <c r="K1590" s="47">
        <v>0.118873069589727</v>
      </c>
      <c r="L1590" s="50">
        <v>19.846069268829002</v>
      </c>
      <c r="M1590" s="47">
        <v>0.120689489540179</v>
      </c>
      <c r="N1590" s="50">
        <v>14.3410852713178</v>
      </c>
    </row>
    <row r="1591" spans="1:14" x14ac:dyDescent="0.2">
      <c r="A1591" s="57" t="s">
        <v>3234</v>
      </c>
      <c r="B1591" s="44" t="s">
        <v>3235</v>
      </c>
      <c r="C1591" s="45">
        <v>43</v>
      </c>
      <c r="D1591" s="46" t="s">
        <v>335</v>
      </c>
      <c r="E1591" s="47">
        <v>0.81432372378210804</v>
      </c>
      <c r="F1591" s="48">
        <v>67.674546454095605</v>
      </c>
      <c r="G1591" s="47">
        <v>0.61230071274284104</v>
      </c>
      <c r="H1591" s="50">
        <v>13.6175710594315</v>
      </c>
      <c r="I1591" s="76" t="str">
        <f t="shared" si="48"/>
        <v>No</v>
      </c>
      <c r="J1591" s="49" t="str">
        <f t="shared" si="49"/>
        <v>No</v>
      </c>
      <c r="K1591" s="47">
        <v>0.17108027387906899</v>
      </c>
      <c r="L1591" s="50">
        <v>63.7713029136888</v>
      </c>
      <c r="M1591" s="47">
        <v>0.176328739853154</v>
      </c>
      <c r="N1591" s="50">
        <v>44.211886304909598</v>
      </c>
    </row>
    <row r="1592" spans="1:14" x14ac:dyDescent="0.2">
      <c r="A1592" s="57" t="s">
        <v>3236</v>
      </c>
      <c r="B1592" s="44" t="s">
        <v>3237</v>
      </c>
      <c r="C1592" s="45">
        <v>43</v>
      </c>
      <c r="D1592" s="46" t="s">
        <v>335</v>
      </c>
      <c r="E1592" s="47">
        <v>0.84599933168599495</v>
      </c>
      <c r="F1592" s="48">
        <v>78.339747113798794</v>
      </c>
      <c r="G1592" s="47">
        <v>0.57251822048243495</v>
      </c>
      <c r="H1592" s="50">
        <v>9.2248062015503898</v>
      </c>
      <c r="I1592" s="76" t="str">
        <f t="shared" si="48"/>
        <v>No</v>
      </c>
      <c r="J1592" s="49" t="str">
        <f t="shared" si="49"/>
        <v>No</v>
      </c>
      <c r="K1592" s="47">
        <v>0.12816911336133099</v>
      </c>
      <c r="L1592" s="50">
        <v>30.401319406267199</v>
      </c>
      <c r="M1592" s="47">
        <v>0.129866123586976</v>
      </c>
      <c r="N1592" s="50">
        <v>19.922480620155</v>
      </c>
    </row>
    <row r="1593" spans="1:14" x14ac:dyDescent="0.2">
      <c r="A1593" s="57" t="s">
        <v>3238</v>
      </c>
      <c r="B1593" s="44" t="s">
        <v>3239</v>
      </c>
      <c r="C1593" s="45">
        <v>43</v>
      </c>
      <c r="D1593" s="46" t="s">
        <v>335</v>
      </c>
      <c r="E1593" s="47">
        <v>0.83746574920260397</v>
      </c>
      <c r="F1593" s="48">
        <v>75.645959318306794</v>
      </c>
      <c r="G1593" s="47">
        <v>0.54741767547138598</v>
      </c>
      <c r="H1593" s="50">
        <v>7.3643410852713203</v>
      </c>
      <c r="I1593" s="76" t="str">
        <f t="shared" si="48"/>
        <v>No</v>
      </c>
      <c r="J1593" s="49" t="str">
        <f t="shared" si="49"/>
        <v>No</v>
      </c>
      <c r="K1593" s="47">
        <v>0.14198946350613401</v>
      </c>
      <c r="L1593" s="50">
        <v>45.574491478834503</v>
      </c>
      <c r="M1593" s="47">
        <v>0.145011894480782</v>
      </c>
      <c r="N1593" s="50">
        <v>28.811369509043899</v>
      </c>
    </row>
    <row r="1594" spans="1:14" x14ac:dyDescent="0.2">
      <c r="A1594" s="57" t="s">
        <v>3240</v>
      </c>
      <c r="B1594" s="44" t="s">
        <v>3241</v>
      </c>
      <c r="C1594" s="45">
        <v>43</v>
      </c>
      <c r="D1594" s="46" t="s">
        <v>335</v>
      </c>
      <c r="E1594" s="47">
        <v>0.59210209670275504</v>
      </c>
      <c r="F1594" s="48">
        <v>9.6756459593183095</v>
      </c>
      <c r="G1594" s="47">
        <v>0.456442369960674</v>
      </c>
      <c r="H1594" s="50">
        <v>2.7648578811369502</v>
      </c>
      <c r="I1594" s="76" t="str">
        <f t="shared" si="48"/>
        <v>No</v>
      </c>
      <c r="J1594" s="49" t="str">
        <f t="shared" si="49"/>
        <v>No</v>
      </c>
      <c r="K1594" s="47">
        <v>0.12901895159641499</v>
      </c>
      <c r="L1594" s="50">
        <v>31.555799890049499</v>
      </c>
      <c r="M1594" s="47">
        <v>0.15279147629314099</v>
      </c>
      <c r="N1594" s="50">
        <v>32.532299741602102</v>
      </c>
    </row>
    <row r="1595" spans="1:14" x14ac:dyDescent="0.2">
      <c r="A1595" s="57" t="s">
        <v>1853</v>
      </c>
      <c r="B1595" s="44" t="s">
        <v>3242</v>
      </c>
      <c r="C1595" s="45">
        <v>43</v>
      </c>
      <c r="D1595" s="46" t="s">
        <v>335</v>
      </c>
      <c r="E1595" s="47">
        <v>0.85500573412525305</v>
      </c>
      <c r="F1595" s="48">
        <v>81.583287520615698</v>
      </c>
      <c r="G1595" s="47">
        <v>0.60589228221320102</v>
      </c>
      <c r="H1595" s="50">
        <v>12.790697674418601</v>
      </c>
      <c r="I1595" s="76" t="str">
        <f t="shared" si="48"/>
        <v>No</v>
      </c>
      <c r="J1595" s="49" t="str">
        <f t="shared" si="49"/>
        <v>No</v>
      </c>
      <c r="K1595" s="47">
        <v>0.143483929233407</v>
      </c>
      <c r="L1595" s="50">
        <v>46.948873007146801</v>
      </c>
      <c r="M1595" s="47">
        <v>0.14658404137220701</v>
      </c>
      <c r="N1595" s="50">
        <v>29.767441860465102</v>
      </c>
    </row>
    <row r="1596" spans="1:14" x14ac:dyDescent="0.2">
      <c r="A1596" s="57" t="s">
        <v>3243</v>
      </c>
      <c r="B1596" s="44" t="s">
        <v>3244</v>
      </c>
      <c r="C1596" s="45">
        <v>43</v>
      </c>
      <c r="D1596" s="46" t="s">
        <v>335</v>
      </c>
      <c r="E1596" s="47">
        <v>0.83942808678971204</v>
      </c>
      <c r="F1596" s="48">
        <v>76.470588235294102</v>
      </c>
      <c r="G1596" s="47">
        <v>0.58748862872835295</v>
      </c>
      <c r="H1596" s="50">
        <v>10.826873385012901</v>
      </c>
      <c r="I1596" s="76" t="str">
        <f t="shared" si="48"/>
        <v>No</v>
      </c>
      <c r="J1596" s="49" t="str">
        <f t="shared" si="49"/>
        <v>No</v>
      </c>
      <c r="K1596" s="47">
        <v>0.119014094767942</v>
      </c>
      <c r="L1596" s="50">
        <v>19.956019791094</v>
      </c>
      <c r="M1596" s="47">
        <v>0.122177949578536</v>
      </c>
      <c r="N1596" s="50">
        <v>15.142118863049101</v>
      </c>
    </row>
    <row r="1597" spans="1:14" x14ac:dyDescent="0.2">
      <c r="A1597" s="57" t="s">
        <v>3245</v>
      </c>
      <c r="B1597" s="44" t="s">
        <v>3246</v>
      </c>
      <c r="C1597" s="45">
        <v>43</v>
      </c>
      <c r="D1597" s="46" t="s">
        <v>335</v>
      </c>
      <c r="E1597" s="47">
        <v>0.80012893495302495</v>
      </c>
      <c r="F1597" s="48">
        <v>61.5722924683892</v>
      </c>
      <c r="G1597" s="47">
        <v>0.56551604661968402</v>
      </c>
      <c r="H1597" s="50">
        <v>8.6821705426356601</v>
      </c>
      <c r="I1597" s="76" t="str">
        <f t="shared" si="48"/>
        <v>No</v>
      </c>
      <c r="J1597" s="49" t="str">
        <f t="shared" si="49"/>
        <v>No</v>
      </c>
      <c r="K1597" s="47">
        <v>0.120928871293142</v>
      </c>
      <c r="L1597" s="50">
        <v>22.429906542056099</v>
      </c>
      <c r="M1597" s="47">
        <v>0.120983746553552</v>
      </c>
      <c r="N1597" s="50">
        <v>14.4702842377261</v>
      </c>
    </row>
    <row r="1598" spans="1:14" x14ac:dyDescent="0.2">
      <c r="A1598" s="57" t="s">
        <v>1086</v>
      </c>
      <c r="B1598" s="44" t="s">
        <v>3247</v>
      </c>
      <c r="C1598" s="45">
        <v>43</v>
      </c>
      <c r="D1598" s="46" t="s">
        <v>335</v>
      </c>
      <c r="E1598" s="47">
        <v>0.77781148471498396</v>
      </c>
      <c r="F1598" s="48">
        <v>54.095656954370497</v>
      </c>
      <c r="G1598" s="47">
        <v>0.42207865542133</v>
      </c>
      <c r="H1598" s="50">
        <v>1.60206718346253</v>
      </c>
      <c r="I1598" s="76" t="str">
        <f t="shared" si="48"/>
        <v>No</v>
      </c>
      <c r="J1598" s="49" t="str">
        <f t="shared" si="49"/>
        <v>No</v>
      </c>
      <c r="K1598" s="47">
        <v>0.11589478059453701</v>
      </c>
      <c r="L1598" s="50">
        <v>15.667949422759801</v>
      </c>
      <c r="M1598" s="47">
        <v>0.11592327642661999</v>
      </c>
      <c r="N1598" s="50">
        <v>11.8863049095607</v>
      </c>
    </row>
    <row r="1599" spans="1:14" x14ac:dyDescent="0.2">
      <c r="A1599" s="57" t="s">
        <v>3248</v>
      </c>
      <c r="B1599" s="44" t="s">
        <v>3248</v>
      </c>
      <c r="C1599" s="45">
        <v>43</v>
      </c>
      <c r="D1599" s="46" t="s">
        <v>335</v>
      </c>
      <c r="E1599" s="47">
        <v>0.81787656972796696</v>
      </c>
      <c r="F1599" s="48">
        <v>68.884002199010396</v>
      </c>
      <c r="G1599" s="47">
        <v>0.59806732795857898</v>
      </c>
      <c r="H1599" s="50">
        <v>11.8604651162791</v>
      </c>
      <c r="I1599" s="76" t="str">
        <f t="shared" si="48"/>
        <v>No</v>
      </c>
      <c r="J1599" s="49" t="str">
        <f t="shared" si="49"/>
        <v>No</v>
      </c>
      <c r="K1599" s="47">
        <v>0.12219226940403501</v>
      </c>
      <c r="L1599" s="50">
        <v>24.134139637163301</v>
      </c>
      <c r="M1599" s="47">
        <v>0.123361647092952</v>
      </c>
      <c r="N1599" s="50">
        <v>15.8139534883721</v>
      </c>
    </row>
    <row r="1600" spans="1:14" x14ac:dyDescent="0.2">
      <c r="A1600" s="57" t="s">
        <v>3249</v>
      </c>
      <c r="B1600" s="44" t="s">
        <v>3250</v>
      </c>
      <c r="C1600" s="45">
        <v>43</v>
      </c>
      <c r="D1600" s="46" t="s">
        <v>335</v>
      </c>
      <c r="E1600" s="47">
        <v>0.77321704297538596</v>
      </c>
      <c r="F1600" s="48">
        <v>52.391423859263298</v>
      </c>
      <c r="G1600" s="47">
        <v>0.49901792087211999</v>
      </c>
      <c r="H1600" s="50">
        <v>4.4186046511627897</v>
      </c>
      <c r="I1600" s="76" t="str">
        <f t="shared" si="48"/>
        <v>No</v>
      </c>
      <c r="J1600" s="49" t="str">
        <f t="shared" si="49"/>
        <v>No</v>
      </c>
      <c r="K1600" s="47">
        <v>0.11832797643024601</v>
      </c>
      <c r="L1600" s="50">
        <v>19.406267179769099</v>
      </c>
      <c r="M1600" s="47">
        <v>0.118866064044963</v>
      </c>
      <c r="N1600" s="50">
        <v>13.3333333333333</v>
      </c>
    </row>
    <row r="1601" spans="1:14" x14ac:dyDescent="0.2">
      <c r="A1601" s="57" t="s">
        <v>1779</v>
      </c>
      <c r="B1601" s="44" t="s">
        <v>3251</v>
      </c>
      <c r="C1601" s="45">
        <v>43</v>
      </c>
      <c r="D1601" s="46" t="s">
        <v>335</v>
      </c>
      <c r="E1601" s="47">
        <v>0.84996731314153395</v>
      </c>
      <c r="F1601" s="48">
        <v>79.659153380978594</v>
      </c>
      <c r="G1601" s="47">
        <v>0.575012983872351</v>
      </c>
      <c r="H1601" s="50">
        <v>9.5090439276485803</v>
      </c>
      <c r="I1601" s="76" t="str">
        <f t="shared" si="48"/>
        <v>No</v>
      </c>
      <c r="J1601" s="49" t="str">
        <f t="shared" si="49"/>
        <v>No</v>
      </c>
      <c r="K1601" s="47">
        <v>0.15434447766020001</v>
      </c>
      <c r="L1601" s="50">
        <v>54.645409565695402</v>
      </c>
      <c r="M1601" s="47">
        <v>0.158182640481322</v>
      </c>
      <c r="N1601" s="50">
        <v>34.9612403100775</v>
      </c>
    </row>
    <row r="1602" spans="1:14" x14ac:dyDescent="0.2">
      <c r="A1602" s="57" t="s">
        <v>3252</v>
      </c>
      <c r="B1602" s="44" t="s">
        <v>3252</v>
      </c>
      <c r="C1602" s="45">
        <v>43</v>
      </c>
      <c r="D1602" s="46" t="s">
        <v>335</v>
      </c>
      <c r="E1602" s="47">
        <v>0.81973575177106595</v>
      </c>
      <c r="F1602" s="48">
        <v>69.213853765805396</v>
      </c>
      <c r="G1602" s="47">
        <v>0.53455526491176497</v>
      </c>
      <c r="H1602" s="50">
        <v>6.4599483204134396</v>
      </c>
      <c r="I1602" s="76" t="str">
        <f t="shared" si="48"/>
        <v>No</v>
      </c>
      <c r="J1602" s="49" t="str">
        <f t="shared" si="49"/>
        <v>No</v>
      </c>
      <c r="K1602" s="47">
        <v>0.14976214417160599</v>
      </c>
      <c r="L1602" s="50">
        <v>51.566794942275997</v>
      </c>
      <c r="M1602" s="47">
        <v>0.12442876358913101</v>
      </c>
      <c r="N1602" s="50">
        <v>16.485788113695101</v>
      </c>
    </row>
    <row r="1603" spans="1:14" x14ac:dyDescent="0.2">
      <c r="A1603" s="57" t="s">
        <v>3253</v>
      </c>
      <c r="B1603" s="44" t="s">
        <v>3254</v>
      </c>
      <c r="C1603" s="45">
        <v>43</v>
      </c>
      <c r="D1603" s="46" t="s">
        <v>335</v>
      </c>
      <c r="E1603" s="47">
        <v>0.84292412175533404</v>
      </c>
      <c r="F1603" s="48">
        <v>77.570093457943898</v>
      </c>
      <c r="G1603" s="47">
        <v>0.54059880248314496</v>
      </c>
      <c r="H1603" s="50">
        <v>6.8475452196382403</v>
      </c>
      <c r="I1603" s="76" t="str">
        <f t="shared" si="48"/>
        <v>No</v>
      </c>
      <c r="J1603" s="49" t="str">
        <f t="shared" si="49"/>
        <v>No</v>
      </c>
      <c r="K1603" s="47">
        <v>0.213292739235694</v>
      </c>
      <c r="L1603" s="50">
        <v>79.549202858713599</v>
      </c>
      <c r="M1603" s="47">
        <v>0.21593269616114</v>
      </c>
      <c r="N1603" s="50">
        <v>65.736434108527106</v>
      </c>
    </row>
    <row r="1604" spans="1:14" x14ac:dyDescent="0.2">
      <c r="A1604" s="57" t="s">
        <v>1908</v>
      </c>
      <c r="B1604" s="44" t="s">
        <v>3255</v>
      </c>
      <c r="C1604" s="45">
        <v>43</v>
      </c>
      <c r="D1604" s="46" t="s">
        <v>335</v>
      </c>
      <c r="E1604" s="47">
        <v>0.86470805085170999</v>
      </c>
      <c r="F1604" s="48">
        <v>84.277075316107798</v>
      </c>
      <c r="G1604" s="47">
        <v>0.64827603973973102</v>
      </c>
      <c r="H1604" s="50">
        <v>18.087855297157599</v>
      </c>
      <c r="I1604" s="76" t="str">
        <f t="shared" si="48"/>
        <v>No</v>
      </c>
      <c r="J1604" s="49" t="str">
        <f t="shared" si="49"/>
        <v>No</v>
      </c>
      <c r="K1604" s="47">
        <v>0.12639640898659801</v>
      </c>
      <c r="L1604" s="50">
        <v>28.477185266629998</v>
      </c>
      <c r="M1604" s="47">
        <v>0.119147675173227</v>
      </c>
      <c r="N1604" s="50">
        <v>13.643410852713201</v>
      </c>
    </row>
    <row r="1605" spans="1:14" x14ac:dyDescent="0.2">
      <c r="A1605" s="57" t="s">
        <v>3256</v>
      </c>
      <c r="B1605" s="44" t="s">
        <v>3257</v>
      </c>
      <c r="C1605" s="45">
        <v>43</v>
      </c>
      <c r="D1605" s="46" t="s">
        <v>335</v>
      </c>
      <c r="E1605" s="47">
        <v>0.82119269467525302</v>
      </c>
      <c r="F1605" s="48">
        <v>69.928532160527794</v>
      </c>
      <c r="G1605" s="47">
        <v>0.62374674123979301</v>
      </c>
      <c r="H1605" s="50">
        <v>15.0904392764858</v>
      </c>
      <c r="I1605" s="76" t="str">
        <f t="shared" si="48"/>
        <v>No</v>
      </c>
      <c r="J1605" s="49" t="str">
        <f t="shared" si="49"/>
        <v>No</v>
      </c>
      <c r="K1605" s="47">
        <v>0.13837707015734499</v>
      </c>
      <c r="L1605" s="50">
        <v>41.891148982957702</v>
      </c>
      <c r="M1605" s="47">
        <v>0.12037194127588299</v>
      </c>
      <c r="N1605" s="50">
        <v>14.2118863049096</v>
      </c>
    </row>
    <row r="1606" spans="1:14" x14ac:dyDescent="0.2">
      <c r="A1606" s="57" t="s">
        <v>3258</v>
      </c>
      <c r="B1606" s="44" t="s">
        <v>3258</v>
      </c>
      <c r="C1606" s="45">
        <v>43</v>
      </c>
      <c r="D1606" s="46" t="s">
        <v>335</v>
      </c>
      <c r="E1606" s="47">
        <v>0.88115523340261503</v>
      </c>
      <c r="F1606" s="48">
        <v>88.125343595382105</v>
      </c>
      <c r="G1606" s="47">
        <v>0.67127833008308202</v>
      </c>
      <c r="H1606" s="50">
        <v>22.377260981912102</v>
      </c>
      <c r="I1606" s="76" t="str">
        <f t="shared" si="48"/>
        <v>No</v>
      </c>
      <c r="J1606" s="49" t="str">
        <f t="shared" si="49"/>
        <v>No</v>
      </c>
      <c r="K1606" s="47">
        <v>0.12652236156612501</v>
      </c>
      <c r="L1606" s="50">
        <v>28.807036833424998</v>
      </c>
      <c r="M1606" s="47">
        <v>0.120403579195913</v>
      </c>
      <c r="N1606" s="50">
        <v>14.237726098191199</v>
      </c>
    </row>
    <row r="1607" spans="1:14" x14ac:dyDescent="0.2">
      <c r="A1607" s="57" t="s">
        <v>3259</v>
      </c>
      <c r="B1607" s="44" t="s">
        <v>3260</v>
      </c>
      <c r="C1607" s="45">
        <v>43</v>
      </c>
      <c r="D1607" s="46" t="s">
        <v>335</v>
      </c>
      <c r="E1607" s="47">
        <v>0.85001604300762601</v>
      </c>
      <c r="F1607" s="48">
        <v>79.714128642111007</v>
      </c>
      <c r="G1607" s="47">
        <v>0.70223030188321101</v>
      </c>
      <c r="H1607" s="50">
        <v>30.232558139534898</v>
      </c>
      <c r="I1607" s="76" t="str">
        <f t="shared" ref="I1607:I1670" si="50">IF(AND(F1607&gt;=90,H1607&gt;=90),"Yes","No")</f>
        <v>No</v>
      </c>
      <c r="J1607" s="49" t="str">
        <f t="shared" ref="J1607:J1670" si="51">IF(AND(F1607&gt;=75,H1607&gt;=75),"Yes","No")</f>
        <v>No</v>
      </c>
      <c r="K1607" s="47">
        <v>0.16162126866378801</v>
      </c>
      <c r="L1607" s="50">
        <v>58.3837273227048</v>
      </c>
      <c r="M1607" s="47">
        <v>0.16482934841774899</v>
      </c>
      <c r="N1607" s="50">
        <v>37.932816537467701</v>
      </c>
    </row>
    <row r="1608" spans="1:14" x14ac:dyDescent="0.2">
      <c r="A1608" s="57" t="s">
        <v>3261</v>
      </c>
      <c r="B1608" s="44" t="s">
        <v>3262</v>
      </c>
      <c r="C1608" s="45">
        <v>43</v>
      </c>
      <c r="D1608" s="46" t="s">
        <v>335</v>
      </c>
      <c r="E1608" s="47">
        <v>0.88249221672855505</v>
      </c>
      <c r="F1608" s="48">
        <v>88.455195162177006</v>
      </c>
      <c r="G1608" s="47">
        <v>0.643306574406459</v>
      </c>
      <c r="H1608" s="50">
        <v>17.5193798449612</v>
      </c>
      <c r="I1608" s="76" t="str">
        <f t="shared" si="50"/>
        <v>No</v>
      </c>
      <c r="J1608" s="49" t="str">
        <f t="shared" si="51"/>
        <v>No</v>
      </c>
      <c r="K1608" s="47">
        <v>0.142329684323693</v>
      </c>
      <c r="L1608" s="50">
        <v>45.959318306762</v>
      </c>
      <c r="M1608" s="47">
        <v>0.144098181994681</v>
      </c>
      <c r="N1608" s="50">
        <v>28.217054263565899</v>
      </c>
    </row>
    <row r="1609" spans="1:14" x14ac:dyDescent="0.2">
      <c r="A1609" s="57" t="s">
        <v>3263</v>
      </c>
      <c r="B1609" s="44" t="s">
        <v>3264</v>
      </c>
      <c r="C1609" s="45">
        <v>43</v>
      </c>
      <c r="D1609" s="46" t="s">
        <v>335</v>
      </c>
      <c r="E1609" s="47">
        <v>0.90137706284138897</v>
      </c>
      <c r="F1609" s="48">
        <v>92.743265530511295</v>
      </c>
      <c r="G1609" s="47">
        <v>0.81564132566694902</v>
      </c>
      <c r="H1609" s="50">
        <v>71.602067183462495</v>
      </c>
      <c r="I1609" s="76" t="str">
        <f t="shared" si="50"/>
        <v>No</v>
      </c>
      <c r="J1609" s="49" t="str">
        <f t="shared" si="51"/>
        <v>No</v>
      </c>
      <c r="K1609" s="47">
        <v>0.15088571774853601</v>
      </c>
      <c r="L1609" s="50">
        <v>52.1715228147334</v>
      </c>
      <c r="M1609" s="47">
        <v>0.15836150266031401</v>
      </c>
      <c r="N1609" s="50">
        <v>35.142118863049099</v>
      </c>
    </row>
    <row r="1610" spans="1:14" x14ac:dyDescent="0.2">
      <c r="A1610" s="57" t="s">
        <v>3265</v>
      </c>
      <c r="B1610" s="44" t="s">
        <v>3266</v>
      </c>
      <c r="C1610" s="45">
        <v>43</v>
      </c>
      <c r="D1610" s="46" t="s">
        <v>335</v>
      </c>
      <c r="E1610" s="47">
        <v>0.76666012711379306</v>
      </c>
      <c r="F1610" s="48">
        <v>50.962067069818602</v>
      </c>
      <c r="G1610" s="47">
        <v>0.70772864475074604</v>
      </c>
      <c r="H1610" s="50">
        <v>32.2222222222222</v>
      </c>
      <c r="I1610" s="76" t="str">
        <f t="shared" si="50"/>
        <v>No</v>
      </c>
      <c r="J1610" s="49" t="str">
        <f t="shared" si="51"/>
        <v>No</v>
      </c>
      <c r="K1610" s="47">
        <v>0.17060981993070101</v>
      </c>
      <c r="L1610" s="50">
        <v>63.606377130291399</v>
      </c>
      <c r="M1610" s="47">
        <v>0.140284518316455</v>
      </c>
      <c r="N1610" s="50">
        <v>26.253229974160199</v>
      </c>
    </row>
    <row r="1611" spans="1:14" x14ac:dyDescent="0.2">
      <c r="A1611" s="57" t="s">
        <v>3267</v>
      </c>
      <c r="B1611" s="44" t="s">
        <v>3268</v>
      </c>
      <c r="C1611" s="45">
        <v>43</v>
      </c>
      <c r="D1611" s="46" t="s">
        <v>335</v>
      </c>
      <c r="E1611" s="47">
        <v>0.90924980004452105</v>
      </c>
      <c r="F1611" s="48">
        <v>94.282572842221001</v>
      </c>
      <c r="G1611" s="47">
        <v>0.72972943645464805</v>
      </c>
      <c r="H1611" s="50">
        <v>40.284237726098198</v>
      </c>
      <c r="I1611" s="76" t="str">
        <f t="shared" si="50"/>
        <v>No</v>
      </c>
      <c r="J1611" s="49" t="str">
        <f t="shared" si="51"/>
        <v>No</v>
      </c>
      <c r="K1611" s="47">
        <v>0.129588860353201</v>
      </c>
      <c r="L1611" s="50">
        <v>32.160527762506902</v>
      </c>
      <c r="M1611" s="47">
        <v>0.13670120885088299</v>
      </c>
      <c r="N1611" s="50">
        <v>24.289405684754499</v>
      </c>
    </row>
    <row r="1612" spans="1:14" x14ac:dyDescent="0.2">
      <c r="A1612" s="57" t="s">
        <v>3269</v>
      </c>
      <c r="B1612" s="44" t="s">
        <v>3270</v>
      </c>
      <c r="C1612" s="45">
        <v>43</v>
      </c>
      <c r="D1612" s="46" t="s">
        <v>335</v>
      </c>
      <c r="E1612" s="47">
        <v>0.88642616679220898</v>
      </c>
      <c r="F1612" s="48">
        <v>89.169873556899404</v>
      </c>
      <c r="G1612" s="47">
        <v>0.71076548422282304</v>
      </c>
      <c r="H1612" s="50">
        <v>33.204134366925103</v>
      </c>
      <c r="I1612" s="76" t="str">
        <f t="shared" si="50"/>
        <v>No</v>
      </c>
      <c r="J1612" s="49" t="str">
        <f t="shared" si="51"/>
        <v>No</v>
      </c>
      <c r="K1612" s="47">
        <v>0.15267275558916599</v>
      </c>
      <c r="L1612" s="50">
        <v>53.161077515118201</v>
      </c>
      <c r="M1612" s="47">
        <v>0.127962176601393</v>
      </c>
      <c r="N1612" s="50">
        <v>18.733850129198999</v>
      </c>
    </row>
    <row r="1613" spans="1:14" x14ac:dyDescent="0.2">
      <c r="A1613" s="57" t="s">
        <v>3271</v>
      </c>
      <c r="B1613" s="44" t="s">
        <v>3272</v>
      </c>
      <c r="C1613" s="45">
        <v>43</v>
      </c>
      <c r="D1613" s="46" t="s">
        <v>335</v>
      </c>
      <c r="E1613" s="47">
        <v>0.85085597362812304</v>
      </c>
      <c r="F1613" s="48">
        <v>80.043980208906007</v>
      </c>
      <c r="G1613" s="47">
        <v>0.77854376784308799</v>
      </c>
      <c r="H1613" s="50">
        <v>59.560723514211901</v>
      </c>
      <c r="I1613" s="76" t="str">
        <f t="shared" si="50"/>
        <v>No</v>
      </c>
      <c r="J1613" s="49" t="str">
        <f t="shared" si="51"/>
        <v>No</v>
      </c>
      <c r="K1613" s="47">
        <v>9.6034765002917299E-2</v>
      </c>
      <c r="L1613" s="50">
        <v>6.8719076415613003</v>
      </c>
      <c r="M1613" s="47">
        <v>9.5291867349607595E-2</v>
      </c>
      <c r="N1613" s="50">
        <v>6.4857881136950901</v>
      </c>
    </row>
    <row r="1614" spans="1:14" x14ac:dyDescent="0.2">
      <c r="A1614" s="57" t="s">
        <v>3273</v>
      </c>
      <c r="B1614" s="44" t="s">
        <v>3274</v>
      </c>
      <c r="C1614" s="45">
        <v>43</v>
      </c>
      <c r="D1614" s="46" t="s">
        <v>335</v>
      </c>
      <c r="E1614" s="47">
        <v>0.92096389926863997</v>
      </c>
      <c r="F1614" s="48">
        <v>96.426608026388095</v>
      </c>
      <c r="G1614" s="47">
        <v>0.78856960361268003</v>
      </c>
      <c r="H1614" s="50">
        <v>62.971576227390202</v>
      </c>
      <c r="I1614" s="76" t="str">
        <f t="shared" si="50"/>
        <v>No</v>
      </c>
      <c r="J1614" s="49" t="str">
        <f t="shared" si="51"/>
        <v>No</v>
      </c>
      <c r="K1614" s="47">
        <v>0.116774851360336</v>
      </c>
      <c r="L1614" s="50">
        <v>16.987355689939498</v>
      </c>
      <c r="M1614" s="47">
        <v>0.113896831901126</v>
      </c>
      <c r="N1614" s="50">
        <v>10.6459948320413</v>
      </c>
    </row>
    <row r="1615" spans="1:14" x14ac:dyDescent="0.2">
      <c r="A1615" s="148" t="s">
        <v>3275</v>
      </c>
      <c r="B1615" s="44" t="s">
        <v>3275</v>
      </c>
      <c r="C1615" s="45">
        <v>43</v>
      </c>
      <c r="D1615" s="46" t="s">
        <v>335</v>
      </c>
      <c r="E1615" s="47">
        <v>0.927599869727191</v>
      </c>
      <c r="F1615" s="48">
        <v>97.416162726772995</v>
      </c>
      <c r="G1615" s="47">
        <v>0.85418536176122195</v>
      </c>
      <c r="H1615" s="50">
        <v>81.550387596899199</v>
      </c>
      <c r="I1615" s="76" t="str">
        <f t="shared" si="50"/>
        <v>No</v>
      </c>
      <c r="J1615" s="49" t="str">
        <f t="shared" si="51"/>
        <v>Yes</v>
      </c>
      <c r="K1615" s="47">
        <v>0.121007448920044</v>
      </c>
      <c r="L1615" s="50">
        <v>22.594832325453499</v>
      </c>
      <c r="M1615" s="47">
        <v>0.12001258952810601</v>
      </c>
      <c r="N1615" s="50">
        <v>14.0826873385013</v>
      </c>
    </row>
    <row r="1616" spans="1:14" x14ac:dyDescent="0.2">
      <c r="A1616" s="57" t="s">
        <v>3276</v>
      </c>
      <c r="B1616" s="44" t="s">
        <v>3276</v>
      </c>
      <c r="C1616" s="45">
        <v>43</v>
      </c>
      <c r="D1616" s="46" t="s">
        <v>335</v>
      </c>
      <c r="E1616" s="47">
        <v>0.93921459690017395</v>
      </c>
      <c r="F1616" s="48">
        <v>98.845519516217706</v>
      </c>
      <c r="G1616" s="47">
        <v>0.71057190611165699</v>
      </c>
      <c r="H1616" s="50">
        <v>33.126614987080103</v>
      </c>
      <c r="I1616" s="76" t="str">
        <f t="shared" si="50"/>
        <v>No</v>
      </c>
      <c r="J1616" s="49" t="str">
        <f t="shared" si="51"/>
        <v>No</v>
      </c>
      <c r="K1616" s="47">
        <v>7.8501834944904994E-2</v>
      </c>
      <c r="L1616" s="50">
        <v>5.0577240241891204</v>
      </c>
      <c r="M1616" s="47">
        <v>7.7354375285785995E-2</v>
      </c>
      <c r="N1616" s="50">
        <v>3.4366925064599498</v>
      </c>
    </row>
    <row r="1617" spans="1:14" x14ac:dyDescent="0.2">
      <c r="A1617" s="57" t="s">
        <v>3277</v>
      </c>
      <c r="B1617" s="44" t="s">
        <v>3277</v>
      </c>
      <c r="C1617" s="45">
        <v>43</v>
      </c>
      <c r="D1617" s="46" t="s">
        <v>335</v>
      </c>
      <c r="E1617" s="47">
        <v>0.91368636697126804</v>
      </c>
      <c r="F1617" s="48">
        <v>95.272127542605801</v>
      </c>
      <c r="G1617" s="47">
        <v>0.82487256714003998</v>
      </c>
      <c r="H1617" s="50">
        <v>74.315245478036204</v>
      </c>
      <c r="I1617" s="76" t="str">
        <f t="shared" si="50"/>
        <v>No</v>
      </c>
      <c r="J1617" s="49" t="str">
        <f t="shared" si="51"/>
        <v>No</v>
      </c>
      <c r="K1617" s="47">
        <v>0.14950257256549301</v>
      </c>
      <c r="L1617" s="50">
        <v>51.346893897746</v>
      </c>
      <c r="M1617" s="47">
        <v>0.14413133795351499</v>
      </c>
      <c r="N1617" s="50">
        <v>28.242894056847501</v>
      </c>
    </row>
    <row r="1618" spans="1:14" x14ac:dyDescent="0.2">
      <c r="A1618" s="57" t="s">
        <v>3278</v>
      </c>
      <c r="B1618" s="44" t="s">
        <v>3278</v>
      </c>
      <c r="C1618" s="45">
        <v>43</v>
      </c>
      <c r="D1618" s="46" t="s">
        <v>335</v>
      </c>
      <c r="E1618" s="47">
        <v>0.89319846542543402</v>
      </c>
      <c r="F1618" s="48">
        <v>90.9290819131391</v>
      </c>
      <c r="G1618" s="47">
        <v>0.74729218765710603</v>
      </c>
      <c r="H1618" s="50">
        <v>47.5193798449612</v>
      </c>
      <c r="I1618" s="76" t="str">
        <f t="shared" si="50"/>
        <v>No</v>
      </c>
      <c r="J1618" s="49" t="str">
        <f t="shared" si="51"/>
        <v>No</v>
      </c>
      <c r="K1618" s="47">
        <v>0.19045449826639901</v>
      </c>
      <c r="L1618" s="50">
        <v>71.907641561297396</v>
      </c>
      <c r="M1618" s="47">
        <v>0.160657172593311</v>
      </c>
      <c r="N1618" s="50">
        <v>36.382428940568502</v>
      </c>
    </row>
    <row r="1619" spans="1:14" x14ac:dyDescent="0.2">
      <c r="A1619" s="57" t="s">
        <v>3279</v>
      </c>
      <c r="B1619" s="44" t="s">
        <v>3279</v>
      </c>
      <c r="C1619" s="45">
        <v>43</v>
      </c>
      <c r="D1619" s="46" t="s">
        <v>335</v>
      </c>
      <c r="E1619" s="47">
        <v>0.92888998208899198</v>
      </c>
      <c r="F1619" s="48">
        <v>97.746014293567896</v>
      </c>
      <c r="G1619" s="47">
        <v>0.819900123615107</v>
      </c>
      <c r="H1619" s="50">
        <v>72.971576227390202</v>
      </c>
      <c r="I1619" s="76" t="str">
        <f t="shared" si="50"/>
        <v>No</v>
      </c>
      <c r="J1619" s="49" t="str">
        <f t="shared" si="51"/>
        <v>No</v>
      </c>
      <c r="K1619" s="47">
        <v>0.13085523074991201</v>
      </c>
      <c r="L1619" s="50">
        <v>33.644859813084103</v>
      </c>
      <c r="M1619" s="47">
        <v>0.124031466315939</v>
      </c>
      <c r="N1619" s="50">
        <v>16.253229974160199</v>
      </c>
    </row>
    <row r="1620" spans="1:14" x14ac:dyDescent="0.2">
      <c r="A1620" s="57" t="s">
        <v>3280</v>
      </c>
      <c r="B1620" s="44" t="s">
        <v>3280</v>
      </c>
      <c r="C1620" s="45">
        <v>43</v>
      </c>
      <c r="D1620" s="46" t="s">
        <v>335</v>
      </c>
      <c r="E1620" s="47">
        <v>0.91752387069276597</v>
      </c>
      <c r="F1620" s="48">
        <v>95.656954370533299</v>
      </c>
      <c r="G1620" s="47">
        <v>0.82698246008074705</v>
      </c>
      <c r="H1620" s="50">
        <v>74.780361757105894</v>
      </c>
      <c r="I1620" s="76" t="str">
        <f t="shared" si="50"/>
        <v>No</v>
      </c>
      <c r="J1620" s="49" t="str">
        <f t="shared" si="51"/>
        <v>No</v>
      </c>
      <c r="K1620" s="47">
        <v>0.30673282697413001</v>
      </c>
      <c r="L1620" s="50">
        <v>94.117647058823493</v>
      </c>
      <c r="M1620" s="47">
        <v>0.284052763220631</v>
      </c>
      <c r="N1620" s="50">
        <v>85.426356589147304</v>
      </c>
    </row>
    <row r="1621" spans="1:14" x14ac:dyDescent="0.2">
      <c r="A1621" s="148" t="s">
        <v>3281</v>
      </c>
      <c r="B1621" s="44" t="s">
        <v>3281</v>
      </c>
      <c r="C1621" s="45">
        <v>43</v>
      </c>
      <c r="D1621" s="46" t="s">
        <v>335</v>
      </c>
      <c r="E1621" s="47">
        <v>0.88546015754026297</v>
      </c>
      <c r="F1621" s="48">
        <v>88.949972512369399</v>
      </c>
      <c r="G1621" s="47">
        <v>0.84214502691527204</v>
      </c>
      <c r="H1621" s="50">
        <v>78.656330749353998</v>
      </c>
      <c r="I1621" s="76" t="str">
        <f t="shared" si="50"/>
        <v>No</v>
      </c>
      <c r="J1621" s="49" t="str">
        <f t="shared" si="51"/>
        <v>Yes</v>
      </c>
      <c r="K1621" s="47">
        <v>0.15777530513177801</v>
      </c>
      <c r="L1621" s="50">
        <v>56.679494227597601</v>
      </c>
      <c r="M1621" s="47">
        <v>0.16036304441992399</v>
      </c>
      <c r="N1621" s="50">
        <v>36.201550387596903</v>
      </c>
    </row>
    <row r="1622" spans="1:14" x14ac:dyDescent="0.2">
      <c r="A1622" s="57" t="s">
        <v>3282</v>
      </c>
      <c r="B1622" s="44" t="s">
        <v>3282</v>
      </c>
      <c r="C1622" s="45">
        <v>43</v>
      </c>
      <c r="D1622" s="46" t="s">
        <v>335</v>
      </c>
      <c r="E1622" s="47">
        <v>0.86126387093485302</v>
      </c>
      <c r="F1622" s="48">
        <v>83.507421660252902</v>
      </c>
      <c r="G1622" s="47">
        <v>0.71977809982208496</v>
      </c>
      <c r="H1622" s="50">
        <v>36.201550387596903</v>
      </c>
      <c r="I1622" s="76" t="str">
        <f t="shared" si="50"/>
        <v>No</v>
      </c>
      <c r="J1622" s="49" t="str">
        <f t="shared" si="51"/>
        <v>No</v>
      </c>
      <c r="K1622" s="47">
        <v>0.22682938030227801</v>
      </c>
      <c r="L1622" s="50">
        <v>83.342495876855395</v>
      </c>
      <c r="M1622" s="47">
        <v>0.18858688901307499</v>
      </c>
      <c r="N1622" s="50">
        <v>53.178294573643399</v>
      </c>
    </row>
    <row r="1623" spans="1:14" x14ac:dyDescent="0.2">
      <c r="A1623" s="57" t="s">
        <v>3283</v>
      </c>
      <c r="B1623" s="44" t="s">
        <v>3284</v>
      </c>
      <c r="C1623" s="45">
        <v>43</v>
      </c>
      <c r="D1623" s="46" t="s">
        <v>335</v>
      </c>
      <c r="E1623" s="47">
        <v>0.85015160875222595</v>
      </c>
      <c r="F1623" s="48">
        <v>79.824079164376002</v>
      </c>
      <c r="G1623" s="47">
        <v>0.66479605712564804</v>
      </c>
      <c r="H1623" s="50">
        <v>20.904392764857899</v>
      </c>
      <c r="I1623" s="76" t="str">
        <f t="shared" si="50"/>
        <v>No</v>
      </c>
      <c r="J1623" s="49" t="str">
        <f t="shared" si="51"/>
        <v>No</v>
      </c>
      <c r="K1623" s="47">
        <v>0.21684011429210201</v>
      </c>
      <c r="L1623" s="50">
        <v>80.318856514568495</v>
      </c>
      <c r="M1623" s="47">
        <v>0.18086943730646199</v>
      </c>
      <c r="N1623" s="50">
        <v>47.571059431524503</v>
      </c>
    </row>
    <row r="1624" spans="1:14" x14ac:dyDescent="0.2">
      <c r="A1624" s="57" t="s">
        <v>3285</v>
      </c>
      <c r="B1624" s="44" t="s">
        <v>3285</v>
      </c>
      <c r="C1624" s="45">
        <v>43</v>
      </c>
      <c r="D1624" s="46" t="s">
        <v>335</v>
      </c>
      <c r="E1624" s="47">
        <v>0.838334486532745</v>
      </c>
      <c r="F1624" s="48">
        <v>76.085761407366704</v>
      </c>
      <c r="G1624" s="47">
        <v>0.63806917497195803</v>
      </c>
      <c r="H1624" s="50">
        <v>16.9250645994832</v>
      </c>
      <c r="I1624" s="76" t="str">
        <f t="shared" si="50"/>
        <v>No</v>
      </c>
      <c r="J1624" s="49" t="str">
        <f t="shared" si="51"/>
        <v>No</v>
      </c>
      <c r="K1624" s="47">
        <v>0.32900122626032602</v>
      </c>
      <c r="L1624" s="50">
        <v>95.547003848268304</v>
      </c>
      <c r="M1624" s="47">
        <v>0.31876636307100198</v>
      </c>
      <c r="N1624" s="50">
        <v>90.801033591731297</v>
      </c>
    </row>
    <row r="1625" spans="1:14" x14ac:dyDescent="0.2">
      <c r="A1625" s="57" t="s">
        <v>3286</v>
      </c>
      <c r="B1625" s="44" t="s">
        <v>3286</v>
      </c>
      <c r="C1625" s="45">
        <v>43</v>
      </c>
      <c r="D1625" s="46" t="s">
        <v>335</v>
      </c>
      <c r="E1625" s="47">
        <v>0.82745970801000102</v>
      </c>
      <c r="F1625" s="48">
        <v>72.512369433754799</v>
      </c>
      <c r="G1625" s="47">
        <v>0.60954230685969002</v>
      </c>
      <c r="H1625" s="50">
        <v>13.2299741602067</v>
      </c>
      <c r="I1625" s="76" t="str">
        <f t="shared" si="50"/>
        <v>No</v>
      </c>
      <c r="J1625" s="49" t="str">
        <f t="shared" si="51"/>
        <v>No</v>
      </c>
      <c r="K1625" s="47">
        <v>0.31947258383084498</v>
      </c>
      <c r="L1625" s="50">
        <v>94.942275975810901</v>
      </c>
      <c r="M1625" s="47">
        <v>0.32919967011856099</v>
      </c>
      <c r="N1625" s="50">
        <v>92.144702842377299</v>
      </c>
    </row>
    <row r="1626" spans="1:14" x14ac:dyDescent="0.2">
      <c r="A1626" s="57" t="s">
        <v>3287</v>
      </c>
      <c r="B1626" s="44" t="s">
        <v>3287</v>
      </c>
      <c r="C1626" s="45">
        <v>43</v>
      </c>
      <c r="D1626" s="46" t="s">
        <v>335</v>
      </c>
      <c r="E1626" s="47">
        <v>0.83910742210525802</v>
      </c>
      <c r="F1626" s="48">
        <v>76.360637713029107</v>
      </c>
      <c r="G1626" s="47">
        <v>0.63367653538754098</v>
      </c>
      <c r="H1626" s="50">
        <v>16.253229974160199</v>
      </c>
      <c r="I1626" s="76" t="str">
        <f t="shared" si="50"/>
        <v>No</v>
      </c>
      <c r="J1626" s="49" t="str">
        <f t="shared" si="51"/>
        <v>No</v>
      </c>
      <c r="K1626" s="47">
        <v>0.194346684049607</v>
      </c>
      <c r="L1626" s="50">
        <v>73.336998350742206</v>
      </c>
      <c r="M1626" s="47">
        <v>0.199356750083127</v>
      </c>
      <c r="N1626" s="50">
        <v>59.043927648578801</v>
      </c>
    </row>
    <row r="1627" spans="1:14" x14ac:dyDescent="0.2">
      <c r="A1627" s="57" t="s">
        <v>3288</v>
      </c>
      <c r="B1627" s="44" t="s">
        <v>3289</v>
      </c>
      <c r="C1627" s="45">
        <v>43</v>
      </c>
      <c r="D1627" s="46" t="s">
        <v>335</v>
      </c>
      <c r="E1627" s="47">
        <v>0.85698113754265903</v>
      </c>
      <c r="F1627" s="48">
        <v>82.188015393073101</v>
      </c>
      <c r="G1627" s="47">
        <v>0.56436937383373498</v>
      </c>
      <c r="H1627" s="50">
        <v>8.5788113695090402</v>
      </c>
      <c r="I1627" s="76" t="str">
        <f t="shared" si="50"/>
        <v>No</v>
      </c>
      <c r="J1627" s="49" t="str">
        <f t="shared" si="51"/>
        <v>No</v>
      </c>
      <c r="K1627" s="47">
        <v>0.19507189106953199</v>
      </c>
      <c r="L1627" s="50">
        <v>73.886750962067097</v>
      </c>
      <c r="M1627" s="47">
        <v>0.199483776596311</v>
      </c>
      <c r="N1627" s="50">
        <v>59.121447028423802</v>
      </c>
    </row>
    <row r="1628" spans="1:14" x14ac:dyDescent="0.2">
      <c r="A1628" s="57" t="s">
        <v>3290</v>
      </c>
      <c r="B1628" s="44" t="s">
        <v>3291</v>
      </c>
      <c r="C1628" s="45">
        <v>43</v>
      </c>
      <c r="D1628" s="46" t="s">
        <v>335</v>
      </c>
      <c r="E1628" s="47">
        <v>0.837172566569234</v>
      </c>
      <c r="F1628" s="48">
        <v>75.536008796041799</v>
      </c>
      <c r="G1628" s="47">
        <v>0.62657753992603504</v>
      </c>
      <c r="H1628" s="50">
        <v>15.374677002584001</v>
      </c>
      <c r="I1628" s="76" t="str">
        <f t="shared" si="50"/>
        <v>No</v>
      </c>
      <c r="J1628" s="49" t="str">
        <f t="shared" si="51"/>
        <v>No</v>
      </c>
      <c r="K1628" s="47">
        <v>0.18026459247674601</v>
      </c>
      <c r="L1628" s="50">
        <v>67.894447498625595</v>
      </c>
      <c r="M1628" s="47">
        <v>0.17892076480594701</v>
      </c>
      <c r="N1628" s="50">
        <v>46.124031007751903</v>
      </c>
    </row>
    <row r="1629" spans="1:14" x14ac:dyDescent="0.2">
      <c r="A1629" s="147" t="s">
        <v>3292</v>
      </c>
      <c r="B1629" s="44" t="s">
        <v>3292</v>
      </c>
      <c r="C1629" s="45">
        <v>43</v>
      </c>
      <c r="D1629" s="46" t="s">
        <v>335</v>
      </c>
      <c r="E1629" s="47">
        <v>0.91290755925478995</v>
      </c>
      <c r="F1629" s="48">
        <v>95.217152281473304</v>
      </c>
      <c r="G1629" s="47">
        <v>0.83808825946025101</v>
      </c>
      <c r="H1629" s="50">
        <v>77.881136950904406</v>
      </c>
      <c r="I1629" s="76" t="str">
        <f t="shared" si="50"/>
        <v>No</v>
      </c>
      <c r="J1629" s="49" t="str">
        <f t="shared" si="51"/>
        <v>Yes</v>
      </c>
      <c r="K1629" s="47">
        <v>0.35026039831088501</v>
      </c>
      <c r="L1629" s="50">
        <v>96.976360637713</v>
      </c>
      <c r="M1629" s="47">
        <v>0.35501208599200101</v>
      </c>
      <c r="N1629" s="50">
        <v>94.909560723514204</v>
      </c>
    </row>
    <row r="1630" spans="1:14" x14ac:dyDescent="0.2">
      <c r="A1630" s="57" t="s">
        <v>3293</v>
      </c>
      <c r="B1630" s="44" t="s">
        <v>3294</v>
      </c>
      <c r="C1630" s="45">
        <v>43</v>
      </c>
      <c r="D1630" s="46" t="s">
        <v>335</v>
      </c>
      <c r="E1630" s="47">
        <v>0.92841430912345402</v>
      </c>
      <c r="F1630" s="48">
        <v>97.581088510170403</v>
      </c>
      <c r="G1630" s="47">
        <v>0.74569088020944396</v>
      </c>
      <c r="H1630" s="50">
        <v>46.847545219638199</v>
      </c>
      <c r="I1630" s="76" t="str">
        <f t="shared" si="50"/>
        <v>No</v>
      </c>
      <c r="J1630" s="49" t="str">
        <f t="shared" si="51"/>
        <v>No</v>
      </c>
      <c r="K1630" s="47">
        <v>0.30356415969256501</v>
      </c>
      <c r="L1630" s="50">
        <v>93.842770753161105</v>
      </c>
      <c r="M1630" s="47">
        <v>0.23316512726136801</v>
      </c>
      <c r="N1630" s="50">
        <v>70.956072351421199</v>
      </c>
    </row>
    <row r="1631" spans="1:14" x14ac:dyDescent="0.2">
      <c r="A1631" s="57" t="s">
        <v>3295</v>
      </c>
      <c r="B1631" s="44" t="s">
        <v>3295</v>
      </c>
      <c r="C1631" s="45">
        <v>43</v>
      </c>
      <c r="D1631" s="46" t="s">
        <v>335</v>
      </c>
      <c r="E1631" s="47">
        <v>0.92126930987140099</v>
      </c>
      <c r="F1631" s="48">
        <v>96.591533809785602</v>
      </c>
      <c r="G1631" s="47">
        <v>0.77108795685954801</v>
      </c>
      <c r="H1631" s="50">
        <v>56.899224806201602</v>
      </c>
      <c r="I1631" s="76" t="str">
        <f t="shared" si="50"/>
        <v>No</v>
      </c>
      <c r="J1631" s="49" t="str">
        <f t="shared" si="51"/>
        <v>No</v>
      </c>
      <c r="K1631" s="47">
        <v>0.22081318508228101</v>
      </c>
      <c r="L1631" s="50">
        <v>81.528312259483201</v>
      </c>
      <c r="M1631" s="47">
        <v>0.226703674236926</v>
      </c>
      <c r="N1631" s="50">
        <v>68.914728682170505</v>
      </c>
    </row>
    <row r="1632" spans="1:14" x14ac:dyDescent="0.2">
      <c r="A1632" s="57" t="s">
        <v>3296</v>
      </c>
      <c r="B1632" s="44" t="s">
        <v>3296</v>
      </c>
      <c r="C1632" s="45">
        <v>43</v>
      </c>
      <c r="D1632" s="46" t="s">
        <v>335</v>
      </c>
      <c r="E1632" s="47">
        <v>0.92773441212308705</v>
      </c>
      <c r="F1632" s="48">
        <v>97.471137987905394</v>
      </c>
      <c r="G1632" s="47">
        <v>0.82219867016901105</v>
      </c>
      <c r="H1632" s="50">
        <v>73.565891472868202</v>
      </c>
      <c r="I1632" s="76" t="str">
        <f t="shared" si="50"/>
        <v>No</v>
      </c>
      <c r="J1632" s="49" t="str">
        <f t="shared" si="51"/>
        <v>No</v>
      </c>
      <c r="K1632" s="47">
        <v>0.188577257529981</v>
      </c>
      <c r="L1632" s="50">
        <v>70.973062122045107</v>
      </c>
      <c r="M1632" s="47">
        <v>0.18960377780319601</v>
      </c>
      <c r="N1632" s="50">
        <v>53.9276485788114</v>
      </c>
    </row>
    <row r="1633" spans="1:14" x14ac:dyDescent="0.2">
      <c r="A1633" s="57" t="s">
        <v>3297</v>
      </c>
      <c r="B1633" s="44" t="s">
        <v>3298</v>
      </c>
      <c r="C1633" s="45">
        <v>43</v>
      </c>
      <c r="D1633" s="46" t="s">
        <v>335</v>
      </c>
      <c r="E1633" s="47">
        <v>0.89525626194211105</v>
      </c>
      <c r="F1633" s="48">
        <v>91.423859263331494</v>
      </c>
      <c r="G1633" s="47">
        <v>0.76978097660688805</v>
      </c>
      <c r="H1633" s="50">
        <v>56.537467700258397</v>
      </c>
      <c r="I1633" s="76" t="str">
        <f t="shared" si="50"/>
        <v>No</v>
      </c>
      <c r="J1633" s="49" t="str">
        <f t="shared" si="51"/>
        <v>No</v>
      </c>
      <c r="K1633" s="47">
        <v>0.22586707780121501</v>
      </c>
      <c r="L1633" s="50">
        <v>82.957669048927997</v>
      </c>
      <c r="M1633" s="47">
        <v>0.216707628956433</v>
      </c>
      <c r="N1633" s="50">
        <v>65.968992248061994</v>
      </c>
    </row>
    <row r="1634" spans="1:14" x14ac:dyDescent="0.2">
      <c r="A1634" s="57" t="s">
        <v>3299</v>
      </c>
      <c r="B1634" s="44" t="s">
        <v>3300</v>
      </c>
      <c r="C1634" s="45">
        <v>43</v>
      </c>
      <c r="D1634" s="46" t="s">
        <v>335</v>
      </c>
      <c r="E1634" s="47">
        <v>0.89294255151736701</v>
      </c>
      <c r="F1634" s="48">
        <v>90.764156129741593</v>
      </c>
      <c r="G1634" s="47">
        <v>0.67338424273740105</v>
      </c>
      <c r="H1634" s="50">
        <v>22.790697674418599</v>
      </c>
      <c r="I1634" s="76" t="str">
        <f t="shared" si="50"/>
        <v>No</v>
      </c>
      <c r="J1634" s="49" t="str">
        <f t="shared" si="51"/>
        <v>No</v>
      </c>
      <c r="K1634" s="47">
        <v>0.19439662177851899</v>
      </c>
      <c r="L1634" s="50">
        <v>73.391973611874704</v>
      </c>
      <c r="M1634" s="47">
        <v>0.19422093401850399</v>
      </c>
      <c r="N1634" s="50">
        <v>56.304909560723502</v>
      </c>
    </row>
    <row r="1635" spans="1:14" x14ac:dyDescent="0.2">
      <c r="A1635" s="57" t="s">
        <v>3301</v>
      </c>
      <c r="B1635" s="44" t="s">
        <v>3301</v>
      </c>
      <c r="C1635" s="45">
        <v>43</v>
      </c>
      <c r="D1635" s="46" t="s">
        <v>335</v>
      </c>
      <c r="E1635" s="47">
        <v>0.89764348714303299</v>
      </c>
      <c r="F1635" s="48">
        <v>91.863661352391404</v>
      </c>
      <c r="G1635" s="47">
        <v>0.79975527948559799</v>
      </c>
      <c r="H1635" s="50">
        <v>66.744186046511601</v>
      </c>
      <c r="I1635" s="76" t="str">
        <f t="shared" si="50"/>
        <v>No</v>
      </c>
      <c r="J1635" s="49" t="str">
        <f t="shared" si="51"/>
        <v>No</v>
      </c>
      <c r="K1635" s="47">
        <v>0.222055071650402</v>
      </c>
      <c r="L1635" s="50">
        <v>81.748213304013206</v>
      </c>
      <c r="M1635" s="47">
        <v>0.22773283383492501</v>
      </c>
      <c r="N1635" s="50">
        <v>69.224806201550393</v>
      </c>
    </row>
    <row r="1636" spans="1:14" x14ac:dyDescent="0.2">
      <c r="A1636" s="57" t="s">
        <v>3302</v>
      </c>
      <c r="B1636" s="44" t="s">
        <v>3303</v>
      </c>
      <c r="C1636" s="45">
        <v>43</v>
      </c>
      <c r="D1636" s="46" t="s">
        <v>335</v>
      </c>
      <c r="E1636" s="47">
        <v>0.84900016756496499</v>
      </c>
      <c r="F1636" s="48">
        <v>79.164376030786102</v>
      </c>
      <c r="G1636" s="47">
        <v>0.57311409299587002</v>
      </c>
      <c r="H1636" s="50">
        <v>9.2764857881136908</v>
      </c>
      <c r="I1636" s="76" t="str">
        <f t="shared" si="50"/>
        <v>No</v>
      </c>
      <c r="J1636" s="49" t="str">
        <f t="shared" si="51"/>
        <v>No</v>
      </c>
      <c r="K1636" s="47">
        <v>0.165102745201336</v>
      </c>
      <c r="L1636" s="50">
        <v>60.142935678944497</v>
      </c>
      <c r="M1636" s="47">
        <v>0.13567568143949099</v>
      </c>
      <c r="N1636" s="50">
        <v>23.617571059431501</v>
      </c>
    </row>
    <row r="1637" spans="1:14" x14ac:dyDescent="0.2">
      <c r="A1637" s="57" t="s">
        <v>3304</v>
      </c>
      <c r="B1637" s="44" t="s">
        <v>3305</v>
      </c>
      <c r="C1637" s="45">
        <v>43</v>
      </c>
      <c r="D1637" s="46" t="s">
        <v>335</v>
      </c>
      <c r="E1637" s="47">
        <v>0.89234163954606205</v>
      </c>
      <c r="F1637" s="48">
        <v>90.544255085211702</v>
      </c>
      <c r="G1637" s="47">
        <v>0.62626505125265197</v>
      </c>
      <c r="H1637" s="50">
        <v>15.3488372093023</v>
      </c>
      <c r="I1637" s="76" t="str">
        <f t="shared" si="50"/>
        <v>No</v>
      </c>
      <c r="J1637" s="49" t="str">
        <f t="shared" si="51"/>
        <v>No</v>
      </c>
      <c r="K1637" s="47">
        <v>0.17817862198034801</v>
      </c>
      <c r="L1637" s="50">
        <v>67.014843320505804</v>
      </c>
      <c r="M1637" s="47">
        <v>0.160301520681777</v>
      </c>
      <c r="N1637" s="50">
        <v>36.175710594315198</v>
      </c>
    </row>
    <row r="1638" spans="1:14" x14ac:dyDescent="0.2">
      <c r="A1638" s="57" t="s">
        <v>3306</v>
      </c>
      <c r="B1638" s="44" t="s">
        <v>3307</v>
      </c>
      <c r="C1638" s="45">
        <v>43</v>
      </c>
      <c r="D1638" s="46" t="s">
        <v>335</v>
      </c>
      <c r="E1638" s="47">
        <v>0.86865702740402495</v>
      </c>
      <c r="F1638" s="48">
        <v>85.376580538757594</v>
      </c>
      <c r="G1638" s="47">
        <v>0.61592915038649698</v>
      </c>
      <c r="H1638" s="50">
        <v>14.1860465116279</v>
      </c>
      <c r="I1638" s="76" t="str">
        <f t="shared" si="50"/>
        <v>No</v>
      </c>
      <c r="J1638" s="49" t="str">
        <f t="shared" si="51"/>
        <v>No</v>
      </c>
      <c r="K1638" s="47">
        <v>0.16505030125841</v>
      </c>
      <c r="L1638" s="50">
        <v>60.087960417811999</v>
      </c>
      <c r="M1638" s="47">
        <v>0.14248357148128399</v>
      </c>
      <c r="N1638" s="50">
        <v>27.390180878553</v>
      </c>
    </row>
    <row r="1639" spans="1:14" x14ac:dyDescent="0.2">
      <c r="A1639" s="57" t="s">
        <v>3308</v>
      </c>
      <c r="B1639" s="44" t="s">
        <v>3309</v>
      </c>
      <c r="C1639" s="45">
        <v>43</v>
      </c>
      <c r="D1639" s="46" t="s">
        <v>335</v>
      </c>
      <c r="E1639" s="47">
        <v>0.857275140598035</v>
      </c>
      <c r="F1639" s="48">
        <v>82.407916437603106</v>
      </c>
      <c r="G1639" s="47">
        <v>0.58696290825989195</v>
      </c>
      <c r="H1639" s="50">
        <v>10.7751937984496</v>
      </c>
      <c r="I1639" s="76" t="str">
        <f t="shared" si="50"/>
        <v>No</v>
      </c>
      <c r="J1639" s="49" t="str">
        <f t="shared" si="51"/>
        <v>No</v>
      </c>
      <c r="K1639" s="47">
        <v>0.191020398257994</v>
      </c>
      <c r="L1639" s="50">
        <v>72.127542605827401</v>
      </c>
      <c r="M1639" s="47">
        <v>0.16106560754605601</v>
      </c>
      <c r="N1639" s="50">
        <v>36.589147286821699</v>
      </c>
    </row>
    <row r="1640" spans="1:14" x14ac:dyDescent="0.2">
      <c r="A1640" s="57" t="s">
        <v>3310</v>
      </c>
      <c r="B1640" s="44" t="s">
        <v>3311</v>
      </c>
      <c r="C1640" s="45">
        <v>43</v>
      </c>
      <c r="D1640" s="46" t="s">
        <v>335</v>
      </c>
      <c r="E1640" s="47">
        <v>0.77392450914053901</v>
      </c>
      <c r="F1640" s="48">
        <v>52.831225948323301</v>
      </c>
      <c r="G1640" s="47">
        <v>0.38430608509479702</v>
      </c>
      <c r="H1640" s="50">
        <v>0.775193798449612</v>
      </c>
      <c r="I1640" s="76" t="str">
        <f t="shared" si="50"/>
        <v>No</v>
      </c>
      <c r="J1640" s="49" t="str">
        <f t="shared" si="51"/>
        <v>No</v>
      </c>
      <c r="K1640" s="47">
        <v>0.13662299266557201</v>
      </c>
      <c r="L1640" s="50">
        <v>40.241891148983001</v>
      </c>
      <c r="M1640" s="47">
        <v>0.126659590422778</v>
      </c>
      <c r="N1640" s="50">
        <v>17.751937984496099</v>
      </c>
    </row>
    <row r="1641" spans="1:14" x14ac:dyDescent="0.2">
      <c r="A1641" s="57" t="s">
        <v>3312</v>
      </c>
      <c r="B1641" s="44" t="s">
        <v>3313</v>
      </c>
      <c r="C1641" s="45">
        <v>43</v>
      </c>
      <c r="D1641" s="46" t="s">
        <v>335</v>
      </c>
      <c r="E1641" s="47">
        <v>0.73884422739535405</v>
      </c>
      <c r="F1641" s="48">
        <v>42.385926333150103</v>
      </c>
      <c r="G1641" s="47">
        <v>0.33943909783933701</v>
      </c>
      <c r="H1641" s="50">
        <v>0.20671834625322999</v>
      </c>
      <c r="I1641" s="76" t="str">
        <f t="shared" si="50"/>
        <v>No</v>
      </c>
      <c r="J1641" s="49" t="str">
        <f t="shared" si="51"/>
        <v>No</v>
      </c>
      <c r="K1641" s="47">
        <v>0.172999136603255</v>
      </c>
      <c r="L1641" s="50">
        <v>64.595931830676193</v>
      </c>
      <c r="M1641" s="47">
        <v>0.187151904320635</v>
      </c>
      <c r="N1641" s="50">
        <v>52.015503875969003</v>
      </c>
    </row>
    <row r="1642" spans="1:14" x14ac:dyDescent="0.2">
      <c r="A1642" s="57" t="s">
        <v>3314</v>
      </c>
      <c r="B1642" s="44" t="s">
        <v>3315</v>
      </c>
      <c r="C1642" s="45">
        <v>43</v>
      </c>
      <c r="D1642" s="46" t="s">
        <v>335</v>
      </c>
      <c r="E1642" s="47">
        <v>0.84930559613211498</v>
      </c>
      <c r="F1642" s="48">
        <v>79.329301814183594</v>
      </c>
      <c r="G1642" s="47">
        <v>0.59786276494866697</v>
      </c>
      <c r="H1642" s="50">
        <v>11.8346253229974</v>
      </c>
      <c r="I1642" s="76" t="str">
        <f t="shared" si="50"/>
        <v>No</v>
      </c>
      <c r="J1642" s="49" t="str">
        <f t="shared" si="51"/>
        <v>No</v>
      </c>
      <c r="K1642" s="47">
        <v>0.160992615093146</v>
      </c>
      <c r="L1642" s="50">
        <v>57.943925233644897</v>
      </c>
      <c r="M1642" s="47">
        <v>0.14496516225973599</v>
      </c>
      <c r="N1642" s="50">
        <v>28.785529715762301</v>
      </c>
    </row>
    <row r="1643" spans="1:14" x14ac:dyDescent="0.2">
      <c r="A1643" s="57" t="s">
        <v>3316</v>
      </c>
      <c r="B1643" s="44" t="s">
        <v>3317</v>
      </c>
      <c r="C1643" s="45">
        <v>43</v>
      </c>
      <c r="D1643" s="46" t="s">
        <v>335</v>
      </c>
      <c r="E1643" s="47">
        <v>0.83977774523570203</v>
      </c>
      <c r="F1643" s="48">
        <v>76.635514018691595</v>
      </c>
      <c r="G1643" s="47">
        <v>0.53030892776127103</v>
      </c>
      <c r="H1643" s="50">
        <v>6.2532299741602104</v>
      </c>
      <c r="I1643" s="76" t="str">
        <f t="shared" si="50"/>
        <v>No</v>
      </c>
      <c r="J1643" s="49" t="str">
        <f t="shared" si="51"/>
        <v>No</v>
      </c>
      <c r="K1643" s="47">
        <v>0.145079842850384</v>
      </c>
      <c r="L1643" s="50">
        <v>48.653106102254</v>
      </c>
      <c r="M1643" s="47">
        <v>0.13575907556530301</v>
      </c>
      <c r="N1643" s="50">
        <v>23.7209302325581</v>
      </c>
    </row>
    <row r="1644" spans="1:14" x14ac:dyDescent="0.2">
      <c r="A1644" s="57" t="s">
        <v>3318</v>
      </c>
      <c r="B1644" s="44" t="s">
        <v>3319</v>
      </c>
      <c r="C1644" s="45">
        <v>43</v>
      </c>
      <c r="D1644" s="46" t="s">
        <v>335</v>
      </c>
      <c r="E1644" s="47">
        <v>0.83448539704125702</v>
      </c>
      <c r="F1644" s="48">
        <v>74.766355140186903</v>
      </c>
      <c r="G1644" s="47">
        <v>0.64626393105910696</v>
      </c>
      <c r="H1644" s="50">
        <v>17.855297157622701</v>
      </c>
      <c r="I1644" s="76" t="str">
        <f t="shared" si="50"/>
        <v>No</v>
      </c>
      <c r="J1644" s="49" t="str">
        <f t="shared" si="51"/>
        <v>No</v>
      </c>
      <c r="K1644" s="47">
        <v>0.13602841441646599</v>
      </c>
      <c r="L1644" s="50">
        <v>39.802089059922999</v>
      </c>
      <c r="M1644" s="47">
        <v>0.119134436703034</v>
      </c>
      <c r="N1644" s="50">
        <v>13.6175710594315</v>
      </c>
    </row>
    <row r="1645" spans="1:14" x14ac:dyDescent="0.2">
      <c r="A1645" s="57" t="s">
        <v>3320</v>
      </c>
      <c r="B1645" s="44" t="s">
        <v>3321</v>
      </c>
      <c r="C1645" s="45">
        <v>43</v>
      </c>
      <c r="D1645" s="46" t="s">
        <v>335</v>
      </c>
      <c r="E1645" s="47">
        <v>0.83254128659997895</v>
      </c>
      <c r="F1645" s="48">
        <v>74.051676745464505</v>
      </c>
      <c r="G1645" s="47">
        <v>0.52057390262927705</v>
      </c>
      <c r="H1645" s="50">
        <v>5.3488372093023298</v>
      </c>
      <c r="I1645" s="76" t="str">
        <f t="shared" si="50"/>
        <v>No</v>
      </c>
      <c r="J1645" s="49" t="str">
        <f t="shared" si="51"/>
        <v>No</v>
      </c>
      <c r="K1645" s="47">
        <v>0.188415530516683</v>
      </c>
      <c r="L1645" s="50">
        <v>70.863111599780098</v>
      </c>
      <c r="M1645" s="47">
        <v>0.16115137998404999</v>
      </c>
      <c r="N1645" s="50">
        <v>36.614987080103397</v>
      </c>
    </row>
    <row r="1646" spans="1:14" x14ac:dyDescent="0.2">
      <c r="A1646" s="57" t="s">
        <v>3322</v>
      </c>
      <c r="B1646" s="44" t="s">
        <v>3323</v>
      </c>
      <c r="C1646" s="45">
        <v>43</v>
      </c>
      <c r="D1646" s="46" t="s">
        <v>335</v>
      </c>
      <c r="E1646" s="47">
        <v>0.81992873704012004</v>
      </c>
      <c r="F1646" s="48">
        <v>69.323804288070406</v>
      </c>
      <c r="G1646" s="47">
        <v>0.50916070063443997</v>
      </c>
      <c r="H1646" s="50">
        <v>4.8320413436692498</v>
      </c>
      <c r="I1646" s="76" t="str">
        <f t="shared" si="50"/>
        <v>No</v>
      </c>
      <c r="J1646" s="49" t="str">
        <f t="shared" si="51"/>
        <v>No</v>
      </c>
      <c r="K1646" s="47">
        <v>0.14107990929700001</v>
      </c>
      <c r="L1646" s="50">
        <v>44.4749862561847</v>
      </c>
      <c r="M1646" s="47">
        <v>0.124440508492437</v>
      </c>
      <c r="N1646" s="50">
        <v>16.511627906976699</v>
      </c>
    </row>
    <row r="1647" spans="1:14" x14ac:dyDescent="0.2">
      <c r="A1647" s="57" t="s">
        <v>3324</v>
      </c>
      <c r="B1647" s="44" t="s">
        <v>3325</v>
      </c>
      <c r="C1647" s="45">
        <v>43</v>
      </c>
      <c r="D1647" s="46" t="s">
        <v>335</v>
      </c>
      <c r="E1647" s="47">
        <v>0.80035872837934696</v>
      </c>
      <c r="F1647" s="48">
        <v>61.7372182517867</v>
      </c>
      <c r="G1647" s="47">
        <v>0.49163410924196699</v>
      </c>
      <c r="H1647" s="50">
        <v>4.2377260981912102</v>
      </c>
      <c r="I1647" s="76" t="str">
        <f t="shared" si="50"/>
        <v>No</v>
      </c>
      <c r="J1647" s="49" t="str">
        <f t="shared" si="51"/>
        <v>No</v>
      </c>
      <c r="K1647" s="47">
        <v>0.16024249134902999</v>
      </c>
      <c r="L1647" s="50">
        <v>57.778999450247397</v>
      </c>
      <c r="M1647" s="47">
        <v>0.14320535396485501</v>
      </c>
      <c r="N1647" s="50">
        <v>27.7777777777778</v>
      </c>
    </row>
    <row r="1648" spans="1:14" x14ac:dyDescent="0.2">
      <c r="A1648" s="57" t="s">
        <v>3326</v>
      </c>
      <c r="B1648" s="44" t="s">
        <v>3327</v>
      </c>
      <c r="C1648" s="45">
        <v>43</v>
      </c>
      <c r="D1648" s="46" t="s">
        <v>335</v>
      </c>
      <c r="E1648" s="47">
        <v>0.81323993030347397</v>
      </c>
      <c r="F1648" s="48">
        <v>67.399670148433202</v>
      </c>
      <c r="G1648" s="47">
        <v>0.50308238523733795</v>
      </c>
      <c r="H1648" s="50">
        <v>4.5478036175710601</v>
      </c>
      <c r="I1648" s="76" t="str">
        <f t="shared" si="50"/>
        <v>No</v>
      </c>
      <c r="J1648" s="49" t="str">
        <f t="shared" si="51"/>
        <v>No</v>
      </c>
      <c r="K1648" s="47">
        <v>0.18729223965022701</v>
      </c>
      <c r="L1648" s="50">
        <v>70.258383727322695</v>
      </c>
      <c r="M1648" s="47">
        <v>0.14740794063962601</v>
      </c>
      <c r="N1648" s="50">
        <v>30.284237726098201</v>
      </c>
    </row>
    <row r="1649" spans="1:14" x14ac:dyDescent="0.2">
      <c r="A1649" s="57" t="s">
        <v>3328</v>
      </c>
      <c r="B1649" s="44" t="s">
        <v>3329</v>
      </c>
      <c r="C1649" s="45">
        <v>43</v>
      </c>
      <c r="D1649" s="46" t="s">
        <v>335</v>
      </c>
      <c r="E1649" s="47">
        <v>0.76473223787984901</v>
      </c>
      <c r="F1649" s="48">
        <v>50.467289719626201</v>
      </c>
      <c r="G1649" s="47">
        <v>0.36635061077830899</v>
      </c>
      <c r="H1649" s="50">
        <v>0.43927648578811401</v>
      </c>
      <c r="I1649" s="76" t="str">
        <f t="shared" si="50"/>
        <v>No</v>
      </c>
      <c r="J1649" s="49" t="str">
        <f t="shared" si="51"/>
        <v>No</v>
      </c>
      <c r="K1649" s="47">
        <v>0.22889841728969601</v>
      </c>
      <c r="L1649" s="50">
        <v>84.057174271577793</v>
      </c>
      <c r="M1649" s="47">
        <v>0.16164596957594601</v>
      </c>
      <c r="N1649" s="50">
        <v>36.847545219638199</v>
      </c>
    </row>
    <row r="1650" spans="1:14" x14ac:dyDescent="0.2">
      <c r="A1650" s="57" t="s">
        <v>1654</v>
      </c>
      <c r="B1650" s="44" t="s">
        <v>3330</v>
      </c>
      <c r="C1650" s="45">
        <v>43</v>
      </c>
      <c r="D1650" s="46" t="s">
        <v>335</v>
      </c>
      <c r="E1650" s="47">
        <v>0.75118892607658705</v>
      </c>
      <c r="F1650" s="48">
        <v>45.904343045629503</v>
      </c>
      <c r="G1650" s="47">
        <v>0.34836920848375302</v>
      </c>
      <c r="H1650" s="50">
        <v>0.28423772609819098</v>
      </c>
      <c r="I1650" s="76" t="str">
        <f t="shared" si="50"/>
        <v>No</v>
      </c>
      <c r="J1650" s="49" t="str">
        <f t="shared" si="51"/>
        <v>No</v>
      </c>
      <c r="K1650" s="47">
        <v>0.17145966491511</v>
      </c>
      <c r="L1650" s="50">
        <v>63.991203958218797</v>
      </c>
      <c r="M1650" s="47">
        <v>0.14907874716894301</v>
      </c>
      <c r="N1650" s="50">
        <v>30.8527131782946</v>
      </c>
    </row>
    <row r="1651" spans="1:14" x14ac:dyDescent="0.2">
      <c r="A1651" s="57" t="s">
        <v>3331</v>
      </c>
      <c r="B1651" s="44" t="s">
        <v>3332</v>
      </c>
      <c r="C1651" s="45">
        <v>43</v>
      </c>
      <c r="D1651" s="46" t="s">
        <v>335</v>
      </c>
      <c r="E1651" s="47">
        <v>0.73256679687642701</v>
      </c>
      <c r="F1651" s="48">
        <v>39.417262231995601</v>
      </c>
      <c r="G1651" s="47">
        <v>0.37013003330972599</v>
      </c>
      <c r="H1651" s="50">
        <v>0.49095607235142102</v>
      </c>
      <c r="I1651" s="76" t="str">
        <f t="shared" si="50"/>
        <v>No</v>
      </c>
      <c r="J1651" s="49" t="str">
        <f t="shared" si="51"/>
        <v>No</v>
      </c>
      <c r="K1651" s="47">
        <v>0.16075623825839699</v>
      </c>
      <c r="L1651" s="50">
        <v>57.8889499725124</v>
      </c>
      <c r="M1651" s="47">
        <v>0.139137989697218</v>
      </c>
      <c r="N1651" s="50">
        <v>25.762273901808801</v>
      </c>
    </row>
    <row r="1652" spans="1:14" x14ac:dyDescent="0.2">
      <c r="A1652" s="57" t="s">
        <v>3333</v>
      </c>
      <c r="B1652" s="44" t="s">
        <v>3334</v>
      </c>
      <c r="C1652" s="45">
        <v>43</v>
      </c>
      <c r="D1652" s="46" t="s">
        <v>335</v>
      </c>
      <c r="E1652" s="47">
        <v>0.72012573601680496</v>
      </c>
      <c r="F1652" s="48">
        <v>36.008796041781203</v>
      </c>
      <c r="G1652" s="47">
        <v>0.33684454664639601</v>
      </c>
      <c r="H1652" s="50">
        <v>0.18087855297157601</v>
      </c>
      <c r="I1652" s="76" t="str">
        <f t="shared" si="50"/>
        <v>No</v>
      </c>
      <c r="J1652" s="49" t="str">
        <f t="shared" si="51"/>
        <v>No</v>
      </c>
      <c r="K1652" s="47">
        <v>0.218824470280926</v>
      </c>
      <c r="L1652" s="50">
        <v>80.758658603628405</v>
      </c>
      <c r="M1652" s="47">
        <v>0.17355964945341401</v>
      </c>
      <c r="N1652" s="50">
        <v>42.506459948320398</v>
      </c>
    </row>
    <row r="1653" spans="1:14" x14ac:dyDescent="0.2">
      <c r="A1653" s="57" t="s">
        <v>3335</v>
      </c>
      <c r="B1653" s="44" t="s">
        <v>3336</v>
      </c>
      <c r="C1653" s="45">
        <v>43</v>
      </c>
      <c r="D1653" s="46" t="s">
        <v>335</v>
      </c>
      <c r="E1653" s="47">
        <v>0.75609077566433402</v>
      </c>
      <c r="F1653" s="48">
        <v>47.8284771852666</v>
      </c>
      <c r="G1653" s="47">
        <v>0.37775568978423602</v>
      </c>
      <c r="H1653" s="50">
        <v>0.645994832041344</v>
      </c>
      <c r="I1653" s="76" t="str">
        <f t="shared" si="50"/>
        <v>No</v>
      </c>
      <c r="J1653" s="49" t="str">
        <f t="shared" si="51"/>
        <v>No</v>
      </c>
      <c r="K1653" s="47">
        <v>0.15279699061378399</v>
      </c>
      <c r="L1653" s="50">
        <v>53.271028037383203</v>
      </c>
      <c r="M1653" s="47">
        <v>0.12654302329859099</v>
      </c>
      <c r="N1653" s="50">
        <v>17.622739018087898</v>
      </c>
    </row>
    <row r="1654" spans="1:14" x14ac:dyDescent="0.2">
      <c r="A1654" s="57" t="s">
        <v>3337</v>
      </c>
      <c r="B1654" s="44" t="s">
        <v>3338</v>
      </c>
      <c r="C1654" s="45">
        <v>43</v>
      </c>
      <c r="D1654" s="46" t="s">
        <v>335</v>
      </c>
      <c r="E1654" s="47">
        <v>0.81189289850369495</v>
      </c>
      <c r="F1654" s="48">
        <v>66.630016492578306</v>
      </c>
      <c r="G1654" s="47">
        <v>0.52083966057134201</v>
      </c>
      <c r="H1654" s="50">
        <v>5.3746770025839803</v>
      </c>
      <c r="I1654" s="76" t="str">
        <f t="shared" si="50"/>
        <v>No</v>
      </c>
      <c r="J1654" s="49" t="str">
        <f t="shared" si="51"/>
        <v>No</v>
      </c>
      <c r="K1654" s="47">
        <v>0.16594680530196701</v>
      </c>
      <c r="L1654" s="50">
        <v>60.637713029136897</v>
      </c>
      <c r="M1654" s="47">
        <v>0.12984860087619099</v>
      </c>
      <c r="N1654" s="50">
        <v>19.896640826873401</v>
      </c>
    </row>
    <row r="1655" spans="1:14" x14ac:dyDescent="0.2">
      <c r="A1655" s="57" t="s">
        <v>3339</v>
      </c>
      <c r="B1655" s="44" t="s">
        <v>3340</v>
      </c>
      <c r="C1655" s="45">
        <v>43</v>
      </c>
      <c r="D1655" s="46" t="s">
        <v>335</v>
      </c>
      <c r="E1655" s="47">
        <v>0.81478935056979196</v>
      </c>
      <c r="F1655" s="48">
        <v>67.949422759758093</v>
      </c>
      <c r="G1655" s="47">
        <v>0.48530761424568303</v>
      </c>
      <c r="H1655" s="50">
        <v>3.92764857881137</v>
      </c>
      <c r="I1655" s="76" t="str">
        <f t="shared" si="50"/>
        <v>No</v>
      </c>
      <c r="J1655" s="49" t="str">
        <f t="shared" si="51"/>
        <v>No</v>
      </c>
      <c r="K1655" s="47">
        <v>0.16369769037241599</v>
      </c>
      <c r="L1655" s="50">
        <v>59.483232545354603</v>
      </c>
      <c r="M1655" s="47">
        <v>0.17032206231432601</v>
      </c>
      <c r="N1655" s="50">
        <v>40.8527131782946</v>
      </c>
    </row>
    <row r="1656" spans="1:14" x14ac:dyDescent="0.2">
      <c r="A1656" s="57" t="s">
        <v>1765</v>
      </c>
      <c r="B1656" s="44" t="s">
        <v>3341</v>
      </c>
      <c r="C1656" s="45">
        <v>43</v>
      </c>
      <c r="D1656" s="46" t="s">
        <v>335</v>
      </c>
      <c r="E1656" s="47">
        <v>0.86332910991827305</v>
      </c>
      <c r="F1656" s="48">
        <v>84.002199010445295</v>
      </c>
      <c r="G1656" s="47">
        <v>0.58027268977012203</v>
      </c>
      <c r="H1656" s="50">
        <v>10</v>
      </c>
      <c r="I1656" s="76" t="str">
        <f t="shared" si="50"/>
        <v>No</v>
      </c>
      <c r="J1656" s="49" t="str">
        <f t="shared" si="51"/>
        <v>No</v>
      </c>
      <c r="K1656" s="47">
        <v>0.112768444230848</v>
      </c>
      <c r="L1656" s="50">
        <v>11.1050027487631</v>
      </c>
      <c r="M1656" s="47">
        <v>0.11284227335638899</v>
      </c>
      <c r="N1656" s="50">
        <v>10.1033591731266</v>
      </c>
    </row>
    <row r="1657" spans="1:14" x14ac:dyDescent="0.2">
      <c r="A1657" s="57" t="s">
        <v>3342</v>
      </c>
      <c r="B1657" s="44" t="s">
        <v>3343</v>
      </c>
      <c r="C1657" s="45">
        <v>43</v>
      </c>
      <c r="D1657" s="46" t="s">
        <v>335</v>
      </c>
      <c r="E1657" s="47">
        <v>0.82007795467769395</v>
      </c>
      <c r="F1657" s="48">
        <v>69.378779549202903</v>
      </c>
      <c r="G1657" s="47">
        <v>0.51020192244612195</v>
      </c>
      <c r="H1657" s="50">
        <v>4.8578811369509003</v>
      </c>
      <c r="I1657" s="76" t="str">
        <f t="shared" si="50"/>
        <v>No</v>
      </c>
      <c r="J1657" s="49" t="str">
        <f t="shared" si="51"/>
        <v>No</v>
      </c>
      <c r="K1657" s="47">
        <v>0.15589366657255199</v>
      </c>
      <c r="L1657" s="50">
        <v>55.854865310610201</v>
      </c>
      <c r="M1657" s="47">
        <v>0.158726187143758</v>
      </c>
      <c r="N1657" s="50">
        <v>35.426356589147296</v>
      </c>
    </row>
    <row r="1658" spans="1:14" x14ac:dyDescent="0.2">
      <c r="A1658" s="57" t="s">
        <v>3344</v>
      </c>
      <c r="B1658" s="44" t="s">
        <v>3345</v>
      </c>
      <c r="C1658" s="45">
        <v>43</v>
      </c>
      <c r="D1658" s="46" t="s">
        <v>335</v>
      </c>
      <c r="E1658" s="47">
        <v>0.71445037833242098</v>
      </c>
      <c r="F1658" s="48">
        <v>34.029686641011502</v>
      </c>
      <c r="G1658" s="47">
        <v>0.44306208084160897</v>
      </c>
      <c r="H1658" s="50">
        <v>2.19638242894057</v>
      </c>
      <c r="I1658" s="76" t="str">
        <f t="shared" si="50"/>
        <v>No</v>
      </c>
      <c r="J1658" s="49" t="str">
        <f t="shared" si="51"/>
        <v>No</v>
      </c>
      <c r="K1658" s="47">
        <v>0.11267312751571</v>
      </c>
      <c r="L1658" s="50">
        <v>10.8301264431006</v>
      </c>
      <c r="M1658" s="47">
        <v>0.113355277348685</v>
      </c>
      <c r="N1658" s="50">
        <v>10.3617571059432</v>
      </c>
    </row>
    <row r="1659" spans="1:14" x14ac:dyDescent="0.2">
      <c r="A1659" s="57" t="s">
        <v>3346</v>
      </c>
      <c r="B1659" s="44" t="s">
        <v>3347</v>
      </c>
      <c r="C1659" s="45">
        <v>43</v>
      </c>
      <c r="D1659" s="46" t="s">
        <v>335</v>
      </c>
      <c r="E1659" s="47">
        <v>0.61109987433455104</v>
      </c>
      <c r="F1659" s="48">
        <v>12.094557449147899</v>
      </c>
      <c r="G1659" s="47">
        <v>0.31191926109607698</v>
      </c>
      <c r="H1659" s="50">
        <v>0.10335917312661499</v>
      </c>
      <c r="I1659" s="76" t="str">
        <f t="shared" si="50"/>
        <v>No</v>
      </c>
      <c r="J1659" s="49" t="str">
        <f t="shared" si="51"/>
        <v>No</v>
      </c>
      <c r="K1659" s="47">
        <v>0.14547494988769299</v>
      </c>
      <c r="L1659" s="50">
        <v>48.927982407916403</v>
      </c>
      <c r="M1659" s="47">
        <v>0.17872100304890701</v>
      </c>
      <c r="N1659" s="50">
        <v>45.865633074935403</v>
      </c>
    </row>
    <row r="1660" spans="1:14" x14ac:dyDescent="0.2">
      <c r="A1660" s="57" t="s">
        <v>3348</v>
      </c>
      <c r="B1660" s="44" t="s">
        <v>3349</v>
      </c>
      <c r="C1660" s="45">
        <v>43</v>
      </c>
      <c r="D1660" s="46" t="s">
        <v>335</v>
      </c>
      <c r="E1660" s="47">
        <v>0.77353688112807795</v>
      </c>
      <c r="F1660" s="48">
        <v>52.721275426058298</v>
      </c>
      <c r="G1660" s="47">
        <v>0.45737244717165199</v>
      </c>
      <c r="H1660" s="50">
        <v>2.8165374677002601</v>
      </c>
      <c r="I1660" s="76" t="str">
        <f t="shared" si="50"/>
        <v>No</v>
      </c>
      <c r="J1660" s="49" t="str">
        <f t="shared" si="51"/>
        <v>No</v>
      </c>
      <c r="K1660" s="47">
        <v>0.14745230361632899</v>
      </c>
      <c r="L1660" s="50">
        <v>49.862561847168799</v>
      </c>
      <c r="M1660" s="47">
        <v>0.15508462365801101</v>
      </c>
      <c r="N1660" s="50">
        <v>33.462532299741603</v>
      </c>
    </row>
    <row r="1661" spans="1:14" x14ac:dyDescent="0.2">
      <c r="A1661" s="57" t="s">
        <v>3350</v>
      </c>
      <c r="B1661" s="44" t="s">
        <v>3351</v>
      </c>
      <c r="C1661" s="45">
        <v>43</v>
      </c>
      <c r="D1661" s="46" t="s">
        <v>335</v>
      </c>
      <c r="E1661" s="47">
        <v>0.89351256426196302</v>
      </c>
      <c r="F1661" s="48">
        <v>91.039032435404096</v>
      </c>
      <c r="G1661" s="47">
        <v>0.82617197409715804</v>
      </c>
      <c r="H1661" s="50">
        <v>74.625322997416006</v>
      </c>
      <c r="I1661" s="76" t="str">
        <f t="shared" si="50"/>
        <v>No</v>
      </c>
      <c r="J1661" s="49" t="str">
        <f t="shared" si="51"/>
        <v>No</v>
      </c>
      <c r="K1661" s="47">
        <v>8.1119768298364203E-2</v>
      </c>
      <c r="L1661" s="50">
        <v>5.3326003298515703</v>
      </c>
      <c r="M1661" s="47">
        <v>7.7678398914106203E-2</v>
      </c>
      <c r="N1661" s="50">
        <v>3.5142118863049099</v>
      </c>
    </row>
    <row r="1662" spans="1:14" x14ac:dyDescent="0.2">
      <c r="A1662" s="57" t="s">
        <v>3352</v>
      </c>
      <c r="B1662" s="44" t="s">
        <v>3353</v>
      </c>
      <c r="C1662" s="45">
        <v>42</v>
      </c>
      <c r="D1662" s="46" t="s">
        <v>335</v>
      </c>
      <c r="E1662" s="47">
        <v>0.75416619001572505</v>
      </c>
      <c r="F1662" s="48">
        <v>47.058823529411796</v>
      </c>
      <c r="G1662" s="47">
        <v>0.55819725890338401</v>
      </c>
      <c r="H1662" s="50">
        <v>6.5040650406504099</v>
      </c>
      <c r="I1662" s="76" t="str">
        <f t="shared" si="50"/>
        <v>No</v>
      </c>
      <c r="J1662" s="49" t="str">
        <f t="shared" si="51"/>
        <v>No</v>
      </c>
      <c r="K1662" s="47">
        <v>0.17268917451142701</v>
      </c>
      <c r="L1662" s="50">
        <v>64.4310060472787</v>
      </c>
      <c r="M1662" s="47">
        <v>0.17871799019428899</v>
      </c>
      <c r="N1662" s="50">
        <v>61.265969802555198</v>
      </c>
    </row>
    <row r="1663" spans="1:14" x14ac:dyDescent="0.2">
      <c r="A1663" s="57" t="s">
        <v>3354</v>
      </c>
      <c r="B1663" s="44" t="s">
        <v>3355</v>
      </c>
      <c r="C1663" s="45">
        <v>42</v>
      </c>
      <c r="D1663" s="46" t="s">
        <v>335</v>
      </c>
      <c r="E1663" s="47">
        <v>0.75286765985011395</v>
      </c>
      <c r="F1663" s="48">
        <v>46.783947223749301</v>
      </c>
      <c r="G1663" s="47">
        <v>0.55101607558677901</v>
      </c>
      <c r="H1663" s="50">
        <v>5.92334494773519</v>
      </c>
      <c r="I1663" s="76" t="str">
        <f t="shared" si="50"/>
        <v>No</v>
      </c>
      <c r="J1663" s="49" t="str">
        <f t="shared" si="51"/>
        <v>No</v>
      </c>
      <c r="K1663" s="47">
        <v>0.212157389080917</v>
      </c>
      <c r="L1663" s="50">
        <v>79.054425508521206</v>
      </c>
      <c r="M1663" s="47">
        <v>0.218874570779825</v>
      </c>
      <c r="N1663" s="50">
        <v>76.074332171893104</v>
      </c>
    </row>
    <row r="1664" spans="1:14" x14ac:dyDescent="0.2">
      <c r="A1664" s="57" t="s">
        <v>3356</v>
      </c>
      <c r="B1664" s="44" t="s">
        <v>3357</v>
      </c>
      <c r="C1664" s="45">
        <v>42</v>
      </c>
      <c r="D1664" s="46" t="s">
        <v>335</v>
      </c>
      <c r="E1664" s="47">
        <v>0.83340482859341103</v>
      </c>
      <c r="F1664" s="48">
        <v>74.216602528861998</v>
      </c>
      <c r="G1664" s="47">
        <v>0.57963335482935097</v>
      </c>
      <c r="H1664" s="50">
        <v>9.6399535423925702</v>
      </c>
      <c r="I1664" s="76" t="str">
        <f t="shared" si="50"/>
        <v>No</v>
      </c>
      <c r="J1664" s="49" t="str">
        <f t="shared" si="51"/>
        <v>No</v>
      </c>
      <c r="K1664" s="47">
        <v>0.23053100807782201</v>
      </c>
      <c r="L1664" s="50">
        <v>84.661902144035196</v>
      </c>
      <c r="M1664" s="47">
        <v>0.23641096992159499</v>
      </c>
      <c r="N1664" s="50">
        <v>80.371660859465706</v>
      </c>
    </row>
    <row r="1665" spans="1:14" x14ac:dyDescent="0.2">
      <c r="A1665" s="57" t="s">
        <v>3358</v>
      </c>
      <c r="B1665" s="44" t="s">
        <v>3359</v>
      </c>
      <c r="C1665" s="45">
        <v>46</v>
      </c>
      <c r="D1665" s="46" t="s">
        <v>335</v>
      </c>
      <c r="E1665" s="47">
        <v>0.75652183114999705</v>
      </c>
      <c r="F1665" s="48">
        <v>47.9934029686641</v>
      </c>
      <c r="G1665" s="47">
        <v>0.71696037895023801</v>
      </c>
      <c r="H1665" s="50">
        <v>80.758017492711403</v>
      </c>
      <c r="I1665" s="76" t="str">
        <f t="shared" si="50"/>
        <v>No</v>
      </c>
      <c r="J1665" s="49" t="str">
        <f t="shared" si="51"/>
        <v>No</v>
      </c>
      <c r="K1665" s="47">
        <v>0.15300767898397799</v>
      </c>
      <c r="L1665" s="50">
        <v>53.435953820780597</v>
      </c>
      <c r="M1665" s="47">
        <v>0.154889552420168</v>
      </c>
      <c r="N1665" s="50">
        <v>55.685131195335302</v>
      </c>
    </row>
    <row r="1666" spans="1:14" x14ac:dyDescent="0.2">
      <c r="A1666" s="57" t="s">
        <v>3360</v>
      </c>
      <c r="B1666" s="44" t="s">
        <v>3361</v>
      </c>
      <c r="C1666" s="45">
        <v>46</v>
      </c>
      <c r="D1666" s="46" t="s">
        <v>335</v>
      </c>
      <c r="E1666" s="47">
        <v>0.795489340653874</v>
      </c>
      <c r="F1666" s="48">
        <v>59.923034634414499</v>
      </c>
      <c r="G1666" s="47">
        <v>0.77302154860487104</v>
      </c>
      <c r="H1666" s="50">
        <v>91.982507288629705</v>
      </c>
      <c r="I1666" s="76" t="str">
        <f t="shared" si="50"/>
        <v>No</v>
      </c>
      <c r="J1666" s="49" t="str">
        <f t="shared" si="51"/>
        <v>No</v>
      </c>
      <c r="K1666" s="47">
        <v>0.19488746433151</v>
      </c>
      <c r="L1666" s="50">
        <v>73.721825178669604</v>
      </c>
      <c r="M1666" s="47">
        <v>0.19552215363320199</v>
      </c>
      <c r="N1666" s="50">
        <v>72.521865889212805</v>
      </c>
    </row>
    <row r="1667" spans="1:14" x14ac:dyDescent="0.2">
      <c r="A1667" s="57" t="s">
        <v>3362</v>
      </c>
      <c r="B1667" s="44" t="s">
        <v>3363</v>
      </c>
      <c r="C1667" s="45">
        <v>42</v>
      </c>
      <c r="D1667" s="46" t="s">
        <v>335</v>
      </c>
      <c r="E1667" s="47">
        <v>0.76433537929453099</v>
      </c>
      <c r="F1667" s="48">
        <v>50.302363936228701</v>
      </c>
      <c r="G1667" s="47">
        <v>0.42627566736398997</v>
      </c>
      <c r="H1667" s="50">
        <v>0.52264808362369297</v>
      </c>
      <c r="I1667" s="76" t="str">
        <f t="shared" si="50"/>
        <v>No</v>
      </c>
      <c r="J1667" s="49" t="str">
        <f t="shared" si="51"/>
        <v>No</v>
      </c>
      <c r="K1667" s="47">
        <v>0.14076858886441601</v>
      </c>
      <c r="L1667" s="50">
        <v>44.255085211654801</v>
      </c>
      <c r="M1667" s="47">
        <v>0.14163181254974799</v>
      </c>
      <c r="N1667" s="50">
        <v>43.205574912891997</v>
      </c>
    </row>
    <row r="1668" spans="1:14" x14ac:dyDescent="0.2">
      <c r="A1668" s="57" t="s">
        <v>3364</v>
      </c>
      <c r="B1668" s="44" t="s">
        <v>3365</v>
      </c>
      <c r="C1668" s="45">
        <v>46</v>
      </c>
      <c r="D1668" s="46" t="s">
        <v>335</v>
      </c>
      <c r="E1668" s="47">
        <v>0.66239248785258398</v>
      </c>
      <c r="F1668" s="48">
        <v>21.880153930731201</v>
      </c>
      <c r="G1668" s="47">
        <v>0.53324622031059998</v>
      </c>
      <c r="H1668" s="50">
        <v>7.1428571428571397</v>
      </c>
      <c r="I1668" s="76" t="str">
        <f t="shared" si="50"/>
        <v>No</v>
      </c>
      <c r="J1668" s="49" t="str">
        <f t="shared" si="51"/>
        <v>No</v>
      </c>
      <c r="K1668" s="47">
        <v>0.15227685278988301</v>
      </c>
      <c r="L1668" s="50">
        <v>52.941176470588204</v>
      </c>
      <c r="M1668" s="47">
        <v>0.15481204305826499</v>
      </c>
      <c r="N1668" s="50">
        <v>55.466472303206999</v>
      </c>
    </row>
    <row r="1669" spans="1:14" x14ac:dyDescent="0.2">
      <c r="A1669" s="57" t="s">
        <v>3366</v>
      </c>
      <c r="B1669" s="44" t="s">
        <v>3367</v>
      </c>
      <c r="C1669" s="45">
        <v>46</v>
      </c>
      <c r="D1669" s="46" t="s">
        <v>335</v>
      </c>
      <c r="E1669" s="47">
        <v>0.74514067507755199</v>
      </c>
      <c r="F1669" s="48">
        <v>43.870258383727297</v>
      </c>
      <c r="G1669" s="47">
        <v>0.61510065013696202</v>
      </c>
      <c r="H1669" s="50">
        <v>34.183673469387799</v>
      </c>
      <c r="I1669" s="76" t="str">
        <f t="shared" si="50"/>
        <v>No</v>
      </c>
      <c r="J1669" s="49" t="str">
        <f t="shared" si="51"/>
        <v>No</v>
      </c>
      <c r="K1669" s="47">
        <v>0.12575477407235899</v>
      </c>
      <c r="L1669" s="50">
        <v>27.5975810885102</v>
      </c>
      <c r="M1669" s="47">
        <v>0.126918328033472</v>
      </c>
      <c r="N1669" s="50">
        <v>32.288629737609298</v>
      </c>
    </row>
    <row r="1670" spans="1:14" x14ac:dyDescent="0.2">
      <c r="A1670" s="57" t="s">
        <v>3368</v>
      </c>
      <c r="B1670" s="44" t="s">
        <v>3369</v>
      </c>
      <c r="C1670" s="45">
        <v>46</v>
      </c>
      <c r="D1670" s="46" t="s">
        <v>335</v>
      </c>
      <c r="E1670" s="47">
        <v>0.74627784605716097</v>
      </c>
      <c r="F1670" s="48">
        <v>44.090159428257301</v>
      </c>
      <c r="G1670" s="47">
        <v>0.61831570456848595</v>
      </c>
      <c r="H1670" s="50">
        <v>35.6413994169096</v>
      </c>
      <c r="I1670" s="76" t="str">
        <f t="shared" si="50"/>
        <v>No</v>
      </c>
      <c r="J1670" s="49" t="str">
        <f t="shared" si="51"/>
        <v>No</v>
      </c>
      <c r="K1670" s="47">
        <v>0.11914056514433401</v>
      </c>
      <c r="L1670" s="50">
        <v>20.1209455744915</v>
      </c>
      <c r="M1670" s="47">
        <v>0.119453531856943</v>
      </c>
      <c r="N1670" s="50">
        <v>22.0116618075802</v>
      </c>
    </row>
    <row r="1671" spans="1:14" x14ac:dyDescent="0.2">
      <c r="A1671" s="57" t="s">
        <v>3370</v>
      </c>
      <c r="B1671" s="44" t="s">
        <v>3371</v>
      </c>
      <c r="C1671" s="45">
        <v>46</v>
      </c>
      <c r="D1671" s="46" t="s">
        <v>335</v>
      </c>
      <c r="E1671" s="47">
        <v>0.69175976924070204</v>
      </c>
      <c r="F1671" s="48">
        <v>28.147333699835102</v>
      </c>
      <c r="G1671" s="47">
        <v>0.55390214675719396</v>
      </c>
      <c r="H1671" s="50">
        <v>11.297376093294501</v>
      </c>
      <c r="I1671" s="76" t="str">
        <f t="shared" ref="I1671:I1734" si="52">IF(AND(F1671&gt;=90,H1671&gt;=90),"Yes","No")</f>
        <v>No</v>
      </c>
      <c r="J1671" s="49" t="str">
        <f t="shared" ref="J1671:J1734" si="53">IF(AND(F1671&gt;=75,H1671&gt;=75),"Yes","No")</f>
        <v>No</v>
      </c>
      <c r="K1671" s="47">
        <v>0.127229472668767</v>
      </c>
      <c r="L1671" s="50">
        <v>29.466739967014799</v>
      </c>
      <c r="M1671" s="47">
        <v>0.12646577668921699</v>
      </c>
      <c r="N1671" s="50">
        <v>31.778425655976701</v>
      </c>
    </row>
    <row r="1672" spans="1:14" x14ac:dyDescent="0.2">
      <c r="A1672" s="57" t="s">
        <v>3372</v>
      </c>
      <c r="B1672" s="44" t="s">
        <v>3373</v>
      </c>
      <c r="C1672" s="45">
        <v>46</v>
      </c>
      <c r="D1672" s="46" t="s">
        <v>335</v>
      </c>
      <c r="E1672" s="47">
        <v>0.69272410101155102</v>
      </c>
      <c r="F1672" s="48">
        <v>28.312259483232499</v>
      </c>
      <c r="G1672" s="47">
        <v>0.55564973872082002</v>
      </c>
      <c r="H1672" s="50">
        <v>11.734693877551001</v>
      </c>
      <c r="I1672" s="76" t="str">
        <f t="shared" si="52"/>
        <v>No</v>
      </c>
      <c r="J1672" s="49" t="str">
        <f t="shared" si="53"/>
        <v>No</v>
      </c>
      <c r="K1672" s="47">
        <v>0.13303450312868101</v>
      </c>
      <c r="L1672" s="50">
        <v>36.723474436503601</v>
      </c>
      <c r="M1672" s="47">
        <v>0.13351155950715801</v>
      </c>
      <c r="N1672" s="50">
        <v>40.451895043731803</v>
      </c>
    </row>
    <row r="1673" spans="1:14" x14ac:dyDescent="0.2">
      <c r="A1673" s="57" t="s">
        <v>3374</v>
      </c>
      <c r="B1673" s="44" t="s">
        <v>3375</v>
      </c>
      <c r="C1673" s="45">
        <v>46</v>
      </c>
      <c r="D1673" s="46" t="s">
        <v>335</v>
      </c>
      <c r="E1673" s="47">
        <v>0.73281070012979099</v>
      </c>
      <c r="F1673" s="48">
        <v>39.5821880153931</v>
      </c>
      <c r="G1673" s="47">
        <v>0.68021110505405202</v>
      </c>
      <c r="H1673" s="50">
        <v>67.055393586005806</v>
      </c>
      <c r="I1673" s="76" t="str">
        <f t="shared" si="52"/>
        <v>No</v>
      </c>
      <c r="J1673" s="49" t="str">
        <f t="shared" si="53"/>
        <v>No</v>
      </c>
      <c r="K1673" s="47">
        <v>0.17266182275296499</v>
      </c>
      <c r="L1673" s="50">
        <v>64.376030786146202</v>
      </c>
      <c r="M1673" s="47">
        <v>0.17182696849224999</v>
      </c>
      <c r="N1673" s="50">
        <v>63.629737609329503</v>
      </c>
    </row>
    <row r="1674" spans="1:14" x14ac:dyDescent="0.2">
      <c r="A1674" s="57" t="s">
        <v>3376</v>
      </c>
      <c r="B1674" s="44" t="s">
        <v>3377</v>
      </c>
      <c r="C1674" s="45">
        <v>46</v>
      </c>
      <c r="D1674" s="46" t="s">
        <v>335</v>
      </c>
      <c r="E1674" s="47">
        <v>0.75274598642383195</v>
      </c>
      <c r="F1674" s="48">
        <v>46.564046179219403</v>
      </c>
      <c r="G1674" s="47">
        <v>0.65191052967480001</v>
      </c>
      <c r="H1674" s="50">
        <v>52.332361516035</v>
      </c>
      <c r="I1674" s="76" t="str">
        <f t="shared" si="52"/>
        <v>No</v>
      </c>
      <c r="J1674" s="49" t="str">
        <f t="shared" si="53"/>
        <v>No</v>
      </c>
      <c r="K1674" s="47">
        <v>0.260685625499744</v>
      </c>
      <c r="L1674" s="50">
        <v>89.554700384826802</v>
      </c>
      <c r="M1674" s="47">
        <v>0.26020124048070897</v>
      </c>
      <c r="N1674" s="50">
        <v>86.953352769679299</v>
      </c>
    </row>
    <row r="1675" spans="1:14" x14ac:dyDescent="0.2">
      <c r="A1675" s="57" t="s">
        <v>3378</v>
      </c>
      <c r="B1675" s="44" t="s">
        <v>3379</v>
      </c>
      <c r="C1675" s="45">
        <v>46</v>
      </c>
      <c r="D1675" s="46" t="s">
        <v>335</v>
      </c>
      <c r="E1675" s="47">
        <v>0.73795050116305305</v>
      </c>
      <c r="F1675" s="48">
        <v>42.221000549752603</v>
      </c>
      <c r="G1675" s="47">
        <v>0.76610879936034404</v>
      </c>
      <c r="H1675" s="50">
        <v>90.816326530612201</v>
      </c>
      <c r="I1675" s="76" t="str">
        <f t="shared" si="52"/>
        <v>No</v>
      </c>
      <c r="J1675" s="49" t="str">
        <f t="shared" si="53"/>
        <v>No</v>
      </c>
      <c r="K1675" s="47">
        <v>0.226567707130433</v>
      </c>
      <c r="L1675" s="50">
        <v>83.287520615722897</v>
      </c>
      <c r="M1675" s="47">
        <v>0.227471957708998</v>
      </c>
      <c r="N1675" s="50">
        <v>80.830903790087504</v>
      </c>
    </row>
    <row r="1676" spans="1:14" x14ac:dyDescent="0.2">
      <c r="A1676" s="57" t="s">
        <v>3380</v>
      </c>
      <c r="B1676" s="44" t="s">
        <v>3381</v>
      </c>
      <c r="C1676" s="45">
        <v>46</v>
      </c>
      <c r="D1676" s="46" t="s">
        <v>335</v>
      </c>
      <c r="E1676" s="47">
        <v>0.65008503295142805</v>
      </c>
      <c r="F1676" s="48">
        <v>19.406267179769099</v>
      </c>
      <c r="G1676" s="47">
        <v>0.62904505231622498</v>
      </c>
      <c r="H1676" s="50">
        <v>40.087463556851297</v>
      </c>
      <c r="I1676" s="76" t="str">
        <f t="shared" si="52"/>
        <v>No</v>
      </c>
      <c r="J1676" s="49" t="str">
        <f t="shared" si="53"/>
        <v>No</v>
      </c>
      <c r="K1676" s="47">
        <v>0.228804457339913</v>
      </c>
      <c r="L1676" s="50">
        <v>84.002199010445295</v>
      </c>
      <c r="M1676" s="47">
        <v>0.23239778259401001</v>
      </c>
      <c r="N1676" s="50">
        <v>82.142857142857096</v>
      </c>
    </row>
    <row r="1677" spans="1:14" x14ac:dyDescent="0.2">
      <c r="A1677" s="57" t="s">
        <v>3382</v>
      </c>
      <c r="B1677" s="44" t="s">
        <v>3383</v>
      </c>
      <c r="C1677" s="45">
        <v>46</v>
      </c>
      <c r="D1677" s="46" t="s">
        <v>335</v>
      </c>
      <c r="E1677" s="47">
        <v>0.591967675574953</v>
      </c>
      <c r="F1677" s="48">
        <v>9.5107201759208309</v>
      </c>
      <c r="G1677" s="47">
        <v>0.59544242233934697</v>
      </c>
      <c r="H1677" s="50">
        <v>25.2186588921283</v>
      </c>
      <c r="I1677" s="76" t="str">
        <f t="shared" si="52"/>
        <v>No</v>
      </c>
      <c r="J1677" s="49" t="str">
        <f t="shared" si="53"/>
        <v>No</v>
      </c>
      <c r="K1677" s="47">
        <v>0.27924889131034503</v>
      </c>
      <c r="L1677" s="50">
        <v>91.863661352391404</v>
      </c>
      <c r="M1677" s="47">
        <v>0.28492837202071403</v>
      </c>
      <c r="N1677" s="50">
        <v>90.7434402332362</v>
      </c>
    </row>
    <row r="1678" spans="1:14" x14ac:dyDescent="0.2">
      <c r="A1678" s="57" t="s">
        <v>3384</v>
      </c>
      <c r="B1678" s="44" t="s">
        <v>3385</v>
      </c>
      <c r="C1678" s="45">
        <v>46</v>
      </c>
      <c r="D1678" s="46" t="s">
        <v>335</v>
      </c>
      <c r="E1678" s="47">
        <v>0.60985451787298495</v>
      </c>
      <c r="F1678" s="48">
        <v>11.929631665750399</v>
      </c>
      <c r="G1678" s="47">
        <v>0.79368650538486496</v>
      </c>
      <c r="H1678" s="50">
        <v>94.096209912536395</v>
      </c>
      <c r="I1678" s="76" t="str">
        <f t="shared" si="52"/>
        <v>No</v>
      </c>
      <c r="J1678" s="49" t="str">
        <f t="shared" si="53"/>
        <v>No</v>
      </c>
      <c r="K1678" s="47">
        <v>0.20786726610859399</v>
      </c>
      <c r="L1678" s="50">
        <v>78.009895547003893</v>
      </c>
      <c r="M1678" s="47">
        <v>0.21040570497359601</v>
      </c>
      <c r="N1678" s="50">
        <v>77.332361516034993</v>
      </c>
    </row>
    <row r="1679" spans="1:14" x14ac:dyDescent="0.2">
      <c r="A1679" s="57" t="s">
        <v>3386</v>
      </c>
      <c r="B1679" s="44" t="s">
        <v>3387</v>
      </c>
      <c r="C1679" s="45">
        <v>46</v>
      </c>
      <c r="D1679" s="46" t="s">
        <v>335</v>
      </c>
      <c r="E1679" s="47">
        <v>0.62549306763122303</v>
      </c>
      <c r="F1679" s="48">
        <v>14.403518416712499</v>
      </c>
      <c r="G1679" s="47">
        <v>0.64038276072279499</v>
      </c>
      <c r="H1679" s="50">
        <v>45.553935860058303</v>
      </c>
      <c r="I1679" s="76" t="str">
        <f t="shared" si="52"/>
        <v>No</v>
      </c>
      <c r="J1679" s="49" t="str">
        <f t="shared" si="53"/>
        <v>No</v>
      </c>
      <c r="K1679" s="47">
        <v>0.13787140554688099</v>
      </c>
      <c r="L1679" s="50">
        <v>41.176470588235297</v>
      </c>
      <c r="M1679" s="47">
        <v>0.14126264284026699</v>
      </c>
      <c r="N1679" s="50">
        <v>47.813411078717202</v>
      </c>
    </row>
    <row r="1680" spans="1:14" x14ac:dyDescent="0.2">
      <c r="A1680" s="57" t="s">
        <v>3388</v>
      </c>
      <c r="B1680" s="44" t="s">
        <v>3389</v>
      </c>
      <c r="C1680" s="45">
        <v>46</v>
      </c>
      <c r="D1680" s="46" t="s">
        <v>335</v>
      </c>
      <c r="E1680" s="47">
        <v>0.51900101012015998</v>
      </c>
      <c r="F1680" s="48">
        <v>3.1885651456844402</v>
      </c>
      <c r="G1680" s="47">
        <v>0.59826519100711795</v>
      </c>
      <c r="H1680" s="50">
        <v>26.530612244897998</v>
      </c>
      <c r="I1680" s="76" t="str">
        <f t="shared" si="52"/>
        <v>No</v>
      </c>
      <c r="J1680" s="49" t="str">
        <f t="shared" si="53"/>
        <v>No</v>
      </c>
      <c r="K1680" s="47">
        <v>0.15528470935118199</v>
      </c>
      <c r="L1680" s="50">
        <v>55.3600879604178</v>
      </c>
      <c r="M1680" s="47">
        <v>0.15378461451707601</v>
      </c>
      <c r="N1680" s="50">
        <v>55.1020408163265</v>
      </c>
    </row>
    <row r="1681" spans="1:14" x14ac:dyDescent="0.2">
      <c r="A1681" s="57" t="s">
        <v>3390</v>
      </c>
      <c r="B1681" s="44" t="s">
        <v>3391</v>
      </c>
      <c r="C1681" s="45">
        <v>46</v>
      </c>
      <c r="D1681" s="46" t="s">
        <v>335</v>
      </c>
      <c r="E1681" s="47">
        <v>0.71293217895631</v>
      </c>
      <c r="F1681" s="48">
        <v>33.699835074216601</v>
      </c>
      <c r="G1681" s="47">
        <v>0.549873713051795</v>
      </c>
      <c r="H1681" s="50">
        <v>10.276967930029199</v>
      </c>
      <c r="I1681" s="76" t="str">
        <f t="shared" si="52"/>
        <v>No</v>
      </c>
      <c r="J1681" s="49" t="str">
        <f t="shared" si="53"/>
        <v>No</v>
      </c>
      <c r="K1681" s="47">
        <v>0.118167902426628</v>
      </c>
      <c r="L1681" s="50">
        <v>18.911489829576698</v>
      </c>
      <c r="M1681" s="47">
        <v>0.117920929268904</v>
      </c>
      <c r="N1681" s="50">
        <v>18.731778425656</v>
      </c>
    </row>
    <row r="1682" spans="1:14" x14ac:dyDescent="0.2">
      <c r="A1682" s="57" t="s">
        <v>3392</v>
      </c>
      <c r="B1682" s="44" t="s">
        <v>3393</v>
      </c>
      <c r="C1682" s="45">
        <v>46</v>
      </c>
      <c r="D1682" s="46" t="s">
        <v>335</v>
      </c>
      <c r="E1682" s="47">
        <v>0.70743358647463706</v>
      </c>
      <c r="F1682" s="48">
        <v>31.610775151182001</v>
      </c>
      <c r="G1682" s="47">
        <v>0.56940679420067597</v>
      </c>
      <c r="H1682" s="50">
        <v>15.7434402332362</v>
      </c>
      <c r="I1682" s="76" t="str">
        <f t="shared" si="52"/>
        <v>No</v>
      </c>
      <c r="J1682" s="49" t="str">
        <f t="shared" si="53"/>
        <v>No</v>
      </c>
      <c r="K1682" s="47">
        <v>0.14805486777792401</v>
      </c>
      <c r="L1682" s="50">
        <v>50.302363936228701</v>
      </c>
      <c r="M1682" s="47">
        <v>0.15306550613678399</v>
      </c>
      <c r="N1682" s="50">
        <v>54.518950437317798</v>
      </c>
    </row>
    <row r="1683" spans="1:14" x14ac:dyDescent="0.2">
      <c r="A1683" s="57" t="s">
        <v>3394</v>
      </c>
      <c r="B1683" s="44" t="s">
        <v>3395</v>
      </c>
      <c r="C1683" s="45">
        <v>46</v>
      </c>
      <c r="D1683" s="46" t="s">
        <v>335</v>
      </c>
      <c r="E1683" s="47">
        <v>0.74462208457797197</v>
      </c>
      <c r="F1683" s="48">
        <v>43.595382078064901</v>
      </c>
      <c r="G1683" s="47">
        <v>0.59366463467467401</v>
      </c>
      <c r="H1683" s="50">
        <v>24.4897959183673</v>
      </c>
      <c r="I1683" s="76" t="str">
        <f t="shared" si="52"/>
        <v>No</v>
      </c>
      <c r="J1683" s="49" t="str">
        <f t="shared" si="53"/>
        <v>No</v>
      </c>
      <c r="K1683" s="47">
        <v>0.13469341011695801</v>
      </c>
      <c r="L1683" s="50">
        <v>38.317757009345797</v>
      </c>
      <c r="M1683" s="47">
        <v>0.13549727228958899</v>
      </c>
      <c r="N1683" s="50">
        <v>41.982507288629698</v>
      </c>
    </row>
    <row r="1684" spans="1:14" x14ac:dyDescent="0.2">
      <c r="A1684" s="57" t="s">
        <v>3396</v>
      </c>
      <c r="B1684" s="44" t="s">
        <v>3397</v>
      </c>
      <c r="C1684" s="45">
        <v>46</v>
      </c>
      <c r="D1684" s="46" t="s">
        <v>335</v>
      </c>
      <c r="E1684" s="47">
        <v>0.58452675718495495</v>
      </c>
      <c r="F1684" s="48">
        <v>8.9609675645959292</v>
      </c>
      <c r="G1684" s="47">
        <v>0.58798263396827799</v>
      </c>
      <c r="H1684" s="50">
        <v>21.938775510204099</v>
      </c>
      <c r="I1684" s="76" t="str">
        <f t="shared" si="52"/>
        <v>No</v>
      </c>
      <c r="J1684" s="49" t="str">
        <f t="shared" si="53"/>
        <v>No</v>
      </c>
      <c r="K1684" s="47">
        <v>0.25085571255968198</v>
      </c>
      <c r="L1684" s="50">
        <v>88.015393073117096</v>
      </c>
      <c r="M1684" s="47">
        <v>0.25509049362931702</v>
      </c>
      <c r="N1684" s="50">
        <v>86.588921282798793</v>
      </c>
    </row>
    <row r="1685" spans="1:14" x14ac:dyDescent="0.2">
      <c r="A1685" s="57" t="s">
        <v>3398</v>
      </c>
      <c r="B1685" s="44" t="s">
        <v>3399</v>
      </c>
      <c r="C1685" s="45">
        <v>46</v>
      </c>
      <c r="D1685" s="46" t="s">
        <v>335</v>
      </c>
      <c r="E1685" s="47">
        <v>0.63673592998554795</v>
      </c>
      <c r="F1685" s="48">
        <v>16.492578339747102</v>
      </c>
      <c r="G1685" s="47">
        <v>0.607774381571768</v>
      </c>
      <c r="H1685" s="50">
        <v>31.049562682215701</v>
      </c>
      <c r="I1685" s="76" t="str">
        <f t="shared" si="52"/>
        <v>No</v>
      </c>
      <c r="J1685" s="49" t="str">
        <f t="shared" si="53"/>
        <v>No</v>
      </c>
      <c r="K1685" s="47">
        <v>0.216842689980977</v>
      </c>
      <c r="L1685" s="50">
        <v>80.373831775700907</v>
      </c>
      <c r="M1685" s="47">
        <v>0.215863328301406</v>
      </c>
      <c r="N1685" s="50">
        <v>78.498542274052497</v>
      </c>
    </row>
    <row r="1686" spans="1:14" x14ac:dyDescent="0.2">
      <c r="A1686" s="57" t="s">
        <v>3400</v>
      </c>
      <c r="B1686" s="44" t="s">
        <v>3401</v>
      </c>
      <c r="C1686" s="45">
        <v>46</v>
      </c>
      <c r="D1686" s="46" t="s">
        <v>335</v>
      </c>
      <c r="E1686" s="47">
        <v>0.73389529474157</v>
      </c>
      <c r="F1686" s="48">
        <v>39.967014843320499</v>
      </c>
      <c r="G1686" s="47">
        <v>0.68850558304693898</v>
      </c>
      <c r="H1686" s="50">
        <v>71.2827988338192</v>
      </c>
      <c r="I1686" s="76" t="str">
        <f t="shared" si="52"/>
        <v>No</v>
      </c>
      <c r="J1686" s="49" t="str">
        <f t="shared" si="53"/>
        <v>No</v>
      </c>
      <c r="K1686" s="47">
        <v>0.37224879011426498</v>
      </c>
      <c r="L1686" s="50">
        <v>97.581088510170403</v>
      </c>
      <c r="M1686" s="47">
        <v>0.378147894859508</v>
      </c>
      <c r="N1686" s="50">
        <v>97.521865889212805</v>
      </c>
    </row>
    <row r="1687" spans="1:14" x14ac:dyDescent="0.2">
      <c r="A1687" s="57" t="s">
        <v>3402</v>
      </c>
      <c r="B1687" s="44" t="s">
        <v>3403</v>
      </c>
      <c r="C1687" s="45">
        <v>46</v>
      </c>
      <c r="D1687" s="46" t="s">
        <v>335</v>
      </c>
      <c r="E1687" s="47">
        <v>0.780595659079657</v>
      </c>
      <c r="F1687" s="48">
        <v>54.810335349092902</v>
      </c>
      <c r="G1687" s="47">
        <v>0.74878734361178201</v>
      </c>
      <c r="H1687" s="50">
        <v>87.099125364431501</v>
      </c>
      <c r="I1687" s="76" t="str">
        <f t="shared" si="52"/>
        <v>No</v>
      </c>
      <c r="J1687" s="49" t="str">
        <f t="shared" si="53"/>
        <v>No</v>
      </c>
      <c r="K1687" s="47">
        <v>0.20967269040216699</v>
      </c>
      <c r="L1687" s="50">
        <v>78.449697636063803</v>
      </c>
      <c r="M1687" s="47">
        <v>0.21090674531783199</v>
      </c>
      <c r="N1687" s="50">
        <v>77.551020408163296</v>
      </c>
    </row>
    <row r="1688" spans="1:14" x14ac:dyDescent="0.2">
      <c r="A1688" s="57" t="s">
        <v>3404</v>
      </c>
      <c r="B1688" s="44" t="s">
        <v>3405</v>
      </c>
      <c r="C1688" s="45">
        <v>46</v>
      </c>
      <c r="D1688" s="46" t="s">
        <v>335</v>
      </c>
      <c r="E1688" s="47">
        <v>0.77452215250554202</v>
      </c>
      <c r="F1688" s="48">
        <v>53.106102253985703</v>
      </c>
      <c r="G1688" s="47">
        <v>0.64950120078968998</v>
      </c>
      <c r="H1688" s="50">
        <v>50.9475218658892</v>
      </c>
      <c r="I1688" s="76" t="str">
        <f t="shared" si="52"/>
        <v>No</v>
      </c>
      <c r="J1688" s="49" t="str">
        <f t="shared" si="53"/>
        <v>No</v>
      </c>
      <c r="K1688" s="47">
        <v>0.19285384011616</v>
      </c>
      <c r="L1688" s="50">
        <v>72.622319956019794</v>
      </c>
      <c r="M1688" s="47">
        <v>0.19093187371422901</v>
      </c>
      <c r="N1688" s="50">
        <v>71.137026239067097</v>
      </c>
    </row>
    <row r="1689" spans="1:14" x14ac:dyDescent="0.2">
      <c r="A1689" s="57" t="s">
        <v>3406</v>
      </c>
      <c r="B1689" s="44" t="s">
        <v>3407</v>
      </c>
      <c r="C1689" s="45">
        <v>46</v>
      </c>
      <c r="D1689" s="46" t="s">
        <v>335</v>
      </c>
      <c r="E1689" s="47">
        <v>0.748926804341151</v>
      </c>
      <c r="F1689" s="48">
        <v>44.914788345244602</v>
      </c>
      <c r="G1689" s="47">
        <v>0.70585411172577195</v>
      </c>
      <c r="H1689" s="50">
        <v>77.040816326530603</v>
      </c>
      <c r="I1689" s="76" t="str">
        <f t="shared" si="52"/>
        <v>No</v>
      </c>
      <c r="J1689" s="49" t="str">
        <f t="shared" si="53"/>
        <v>No</v>
      </c>
      <c r="K1689" s="47">
        <v>0.113440437315085</v>
      </c>
      <c r="L1689" s="50">
        <v>12.4244090159428</v>
      </c>
      <c r="M1689" s="47">
        <v>0.11331023445287799</v>
      </c>
      <c r="N1689" s="50">
        <v>11.516034985422699</v>
      </c>
    </row>
    <row r="1690" spans="1:14" x14ac:dyDescent="0.2">
      <c r="A1690" s="57" t="s">
        <v>3408</v>
      </c>
      <c r="B1690" s="44" t="s">
        <v>3409</v>
      </c>
      <c r="C1690" s="45">
        <v>46</v>
      </c>
      <c r="D1690" s="46" t="s">
        <v>335</v>
      </c>
      <c r="E1690" s="47">
        <v>0.71755540557848296</v>
      </c>
      <c r="F1690" s="48">
        <v>35.184167124793802</v>
      </c>
      <c r="G1690" s="47">
        <v>0.66171622882158998</v>
      </c>
      <c r="H1690" s="50">
        <v>58.163265306122398</v>
      </c>
      <c r="I1690" s="76" t="str">
        <f t="shared" si="52"/>
        <v>No</v>
      </c>
      <c r="J1690" s="49" t="str">
        <f t="shared" si="53"/>
        <v>No</v>
      </c>
      <c r="K1690" s="47">
        <v>0.19048289876465399</v>
      </c>
      <c r="L1690" s="50">
        <v>71.962616822429894</v>
      </c>
      <c r="M1690" s="47">
        <v>0.187032786003197</v>
      </c>
      <c r="N1690" s="50">
        <v>70.043731778425695</v>
      </c>
    </row>
    <row r="1691" spans="1:14" x14ac:dyDescent="0.2">
      <c r="A1691" s="57" t="s">
        <v>3410</v>
      </c>
      <c r="B1691" s="44" t="s">
        <v>3411</v>
      </c>
      <c r="C1691" s="45">
        <v>46</v>
      </c>
      <c r="D1691" s="46" t="s">
        <v>335</v>
      </c>
      <c r="E1691" s="47">
        <v>0.71335969422348799</v>
      </c>
      <c r="F1691" s="48">
        <v>33.809785596481603</v>
      </c>
      <c r="G1691" s="47">
        <v>0.65673936465086602</v>
      </c>
      <c r="H1691" s="50">
        <v>55.5393586005831</v>
      </c>
      <c r="I1691" s="76" t="str">
        <f t="shared" si="52"/>
        <v>No</v>
      </c>
      <c r="J1691" s="49" t="str">
        <f t="shared" si="53"/>
        <v>No</v>
      </c>
      <c r="K1691" s="47">
        <v>0.22172629215870901</v>
      </c>
      <c r="L1691" s="50">
        <v>81.638262781748196</v>
      </c>
      <c r="M1691" s="47">
        <v>0.21749670440088001</v>
      </c>
      <c r="N1691" s="50">
        <v>78.935860058309004</v>
      </c>
    </row>
    <row r="1692" spans="1:14" x14ac:dyDescent="0.2">
      <c r="A1692" s="57" t="s">
        <v>3412</v>
      </c>
      <c r="B1692" s="44" t="s">
        <v>3413</v>
      </c>
      <c r="C1692" s="45">
        <v>46</v>
      </c>
      <c r="D1692" s="46" t="s">
        <v>335</v>
      </c>
      <c r="E1692" s="47">
        <v>0.66212554713054395</v>
      </c>
      <c r="F1692" s="48">
        <v>21.825178669598699</v>
      </c>
      <c r="G1692" s="47">
        <v>0.59011673676862098</v>
      </c>
      <c r="H1692" s="50">
        <v>22.8862973760933</v>
      </c>
      <c r="I1692" s="76" t="str">
        <f t="shared" si="52"/>
        <v>No</v>
      </c>
      <c r="J1692" s="49" t="str">
        <f t="shared" si="53"/>
        <v>No</v>
      </c>
      <c r="K1692" s="47">
        <v>0.175044121505467</v>
      </c>
      <c r="L1692" s="50">
        <v>65.585486531060994</v>
      </c>
      <c r="M1692" s="47">
        <v>0.181298811429741</v>
      </c>
      <c r="N1692" s="50">
        <v>67.5655976676385</v>
      </c>
    </row>
    <row r="1693" spans="1:14" x14ac:dyDescent="0.2">
      <c r="A1693" s="57" t="s">
        <v>3414</v>
      </c>
      <c r="B1693" s="44" t="s">
        <v>3415</v>
      </c>
      <c r="C1693" s="45">
        <v>46</v>
      </c>
      <c r="D1693" s="46" t="s">
        <v>335</v>
      </c>
      <c r="E1693" s="47">
        <v>0.73615179983390799</v>
      </c>
      <c r="F1693" s="48">
        <v>40.956569543705299</v>
      </c>
      <c r="G1693" s="47">
        <v>0.59333215141082296</v>
      </c>
      <c r="H1693" s="50">
        <v>24.198250728863002</v>
      </c>
      <c r="I1693" s="76" t="str">
        <f t="shared" si="52"/>
        <v>No</v>
      </c>
      <c r="J1693" s="49" t="str">
        <f t="shared" si="53"/>
        <v>No</v>
      </c>
      <c r="K1693" s="47">
        <v>0.229870625669745</v>
      </c>
      <c r="L1693" s="50">
        <v>84.387025838372693</v>
      </c>
      <c r="M1693" s="47">
        <v>0.22566062491362701</v>
      </c>
      <c r="N1693" s="50">
        <v>80.466472303206999</v>
      </c>
    </row>
    <row r="1694" spans="1:14" x14ac:dyDescent="0.2">
      <c r="A1694" s="57" t="s">
        <v>3416</v>
      </c>
      <c r="B1694" s="44" t="s">
        <v>3417</v>
      </c>
      <c r="C1694" s="45">
        <v>46</v>
      </c>
      <c r="D1694" s="46" t="s">
        <v>335</v>
      </c>
      <c r="E1694" s="47">
        <v>0.79436417646028101</v>
      </c>
      <c r="F1694" s="48">
        <v>59.483232545354603</v>
      </c>
      <c r="G1694" s="47">
        <v>0.67547688122126104</v>
      </c>
      <c r="H1694" s="50">
        <v>64.358600583090407</v>
      </c>
      <c r="I1694" s="76" t="str">
        <f t="shared" si="52"/>
        <v>No</v>
      </c>
      <c r="J1694" s="49" t="str">
        <f t="shared" si="53"/>
        <v>No</v>
      </c>
      <c r="K1694" s="47">
        <v>0.112612080589202</v>
      </c>
      <c r="L1694" s="50">
        <v>10.7751511819681</v>
      </c>
      <c r="M1694" s="47">
        <v>0.112594517468712</v>
      </c>
      <c r="N1694" s="50">
        <v>10.349854227405199</v>
      </c>
    </row>
    <row r="1695" spans="1:14" x14ac:dyDescent="0.2">
      <c r="A1695" s="57" t="s">
        <v>2685</v>
      </c>
      <c r="B1695" s="44" t="s">
        <v>3418</v>
      </c>
      <c r="C1695" s="45">
        <v>46</v>
      </c>
      <c r="D1695" s="46" t="s">
        <v>335</v>
      </c>
      <c r="E1695" s="47">
        <v>0.56676384563682303</v>
      </c>
      <c r="F1695" s="48">
        <v>7.2017592083562398</v>
      </c>
      <c r="G1695" s="47">
        <v>0.52329045007767105</v>
      </c>
      <c r="H1695" s="50">
        <v>6.12244897959184</v>
      </c>
      <c r="I1695" s="76" t="str">
        <f t="shared" si="52"/>
        <v>No</v>
      </c>
      <c r="J1695" s="49" t="str">
        <f t="shared" si="53"/>
        <v>No</v>
      </c>
      <c r="K1695" s="47">
        <v>0.26749025827102302</v>
      </c>
      <c r="L1695" s="50">
        <v>90.489279824079205</v>
      </c>
      <c r="M1695" s="47">
        <v>0.26894644417678099</v>
      </c>
      <c r="N1695" s="50">
        <v>88.265306122449005</v>
      </c>
    </row>
    <row r="1696" spans="1:14" x14ac:dyDescent="0.2">
      <c r="A1696" s="57" t="s">
        <v>1086</v>
      </c>
      <c r="B1696" s="44" t="s">
        <v>3419</v>
      </c>
      <c r="C1696" s="45">
        <v>46</v>
      </c>
      <c r="D1696" s="46" t="s">
        <v>335</v>
      </c>
      <c r="E1696" s="47">
        <v>0.675962229012953</v>
      </c>
      <c r="F1696" s="48">
        <v>24.7388675096207</v>
      </c>
      <c r="G1696" s="47">
        <v>0.58788456581278203</v>
      </c>
      <c r="H1696" s="50">
        <v>21.865889212828002</v>
      </c>
      <c r="I1696" s="76" t="str">
        <f t="shared" si="52"/>
        <v>No</v>
      </c>
      <c r="J1696" s="49" t="str">
        <f t="shared" si="53"/>
        <v>No</v>
      </c>
      <c r="K1696" s="47">
        <v>0.18349090951177699</v>
      </c>
      <c r="L1696" s="50">
        <v>68.938977460142894</v>
      </c>
      <c r="M1696" s="47">
        <v>0.18140558526214901</v>
      </c>
      <c r="N1696" s="50">
        <v>67.638483965014601</v>
      </c>
    </row>
    <row r="1697" spans="1:14" x14ac:dyDescent="0.2">
      <c r="A1697" s="57" t="s">
        <v>3420</v>
      </c>
      <c r="B1697" s="44" t="s">
        <v>3421</v>
      </c>
      <c r="C1697" s="45">
        <v>46</v>
      </c>
      <c r="D1697" s="46" t="s">
        <v>335</v>
      </c>
      <c r="E1697" s="47">
        <v>0.74091109554446799</v>
      </c>
      <c r="F1697" s="48">
        <v>42.770753161077501</v>
      </c>
      <c r="G1697" s="47">
        <v>0.61813806205575705</v>
      </c>
      <c r="H1697" s="50">
        <v>35.568513119533499</v>
      </c>
      <c r="I1697" s="76" t="str">
        <f t="shared" si="52"/>
        <v>No</v>
      </c>
      <c r="J1697" s="49" t="str">
        <f t="shared" si="53"/>
        <v>No</v>
      </c>
      <c r="K1697" s="47">
        <v>0.17053138236325699</v>
      </c>
      <c r="L1697" s="50">
        <v>63.551401869158902</v>
      </c>
      <c r="M1697" s="47">
        <v>0.17182090162016</v>
      </c>
      <c r="N1697" s="50">
        <v>63.556851311953402</v>
      </c>
    </row>
    <row r="1698" spans="1:14" x14ac:dyDescent="0.2">
      <c r="A1698" s="57" t="s">
        <v>3422</v>
      </c>
      <c r="B1698" s="44" t="s">
        <v>3423</v>
      </c>
      <c r="C1698" s="45">
        <v>46</v>
      </c>
      <c r="D1698" s="46" t="s">
        <v>335</v>
      </c>
      <c r="E1698" s="47">
        <v>0.72468546244549303</v>
      </c>
      <c r="F1698" s="48">
        <v>37.493128092358397</v>
      </c>
      <c r="G1698" s="47">
        <v>0.574716726020992</v>
      </c>
      <c r="H1698" s="50">
        <v>17.201166180758001</v>
      </c>
      <c r="I1698" s="76" t="str">
        <f t="shared" si="52"/>
        <v>No</v>
      </c>
      <c r="J1698" s="49" t="str">
        <f t="shared" si="53"/>
        <v>No</v>
      </c>
      <c r="K1698" s="47">
        <v>0.11974561934062899</v>
      </c>
      <c r="L1698" s="50">
        <v>20.835623969213898</v>
      </c>
      <c r="M1698" s="47">
        <v>0.117920976130322</v>
      </c>
      <c r="N1698" s="50">
        <v>18.804664723032101</v>
      </c>
    </row>
    <row r="1699" spans="1:14" x14ac:dyDescent="0.2">
      <c r="A1699" s="57" t="s">
        <v>3424</v>
      </c>
      <c r="B1699" s="44" t="s">
        <v>3425</v>
      </c>
      <c r="C1699" s="45">
        <v>46</v>
      </c>
      <c r="D1699" s="46" t="s">
        <v>335</v>
      </c>
      <c r="E1699" s="47">
        <v>0.70794443106452898</v>
      </c>
      <c r="F1699" s="48">
        <v>31.7207256734469</v>
      </c>
      <c r="G1699" s="47">
        <v>0.63359918529121895</v>
      </c>
      <c r="H1699" s="50">
        <v>42.055393586005799</v>
      </c>
      <c r="I1699" s="76" t="str">
        <f t="shared" si="52"/>
        <v>No</v>
      </c>
      <c r="J1699" s="49" t="str">
        <f t="shared" si="53"/>
        <v>No</v>
      </c>
      <c r="K1699" s="47">
        <v>0.14952773778930201</v>
      </c>
      <c r="L1699" s="50">
        <v>51.401869158878498</v>
      </c>
      <c r="M1699" s="47">
        <v>0.14847569726437501</v>
      </c>
      <c r="N1699" s="50">
        <v>52.040816326530603</v>
      </c>
    </row>
    <row r="1700" spans="1:14" x14ac:dyDescent="0.2">
      <c r="A1700" s="57" t="s">
        <v>522</v>
      </c>
      <c r="B1700" s="44" t="s">
        <v>3426</v>
      </c>
      <c r="C1700" s="45">
        <v>46</v>
      </c>
      <c r="D1700" s="46" t="s">
        <v>335</v>
      </c>
      <c r="E1700" s="47">
        <v>0.64432511319215902</v>
      </c>
      <c r="F1700" s="48">
        <v>17.976910390324399</v>
      </c>
      <c r="G1700" s="47">
        <v>0.68553011158899002</v>
      </c>
      <c r="H1700" s="50">
        <v>69.970845481049594</v>
      </c>
      <c r="I1700" s="76" t="str">
        <f t="shared" si="52"/>
        <v>No</v>
      </c>
      <c r="J1700" s="49" t="str">
        <f t="shared" si="53"/>
        <v>No</v>
      </c>
      <c r="K1700" s="47">
        <v>0.13356844715902599</v>
      </c>
      <c r="L1700" s="50">
        <v>37.163276525563496</v>
      </c>
      <c r="M1700" s="47">
        <v>0.135061815435673</v>
      </c>
      <c r="N1700" s="50">
        <v>41.836734693877602</v>
      </c>
    </row>
    <row r="1701" spans="1:14" x14ac:dyDescent="0.2">
      <c r="A1701" s="57" t="s">
        <v>3427</v>
      </c>
      <c r="B1701" s="44" t="s">
        <v>3428</v>
      </c>
      <c r="C1701" s="45">
        <v>46</v>
      </c>
      <c r="D1701" s="46" t="s">
        <v>335</v>
      </c>
      <c r="E1701" s="47">
        <v>0.72830572499604496</v>
      </c>
      <c r="F1701" s="48">
        <v>38.2627817482133</v>
      </c>
      <c r="G1701" s="47">
        <v>0.68655903299170795</v>
      </c>
      <c r="H1701" s="50">
        <v>70.553935860058303</v>
      </c>
      <c r="I1701" s="76" t="str">
        <f t="shared" si="52"/>
        <v>No</v>
      </c>
      <c r="J1701" s="49" t="str">
        <f t="shared" si="53"/>
        <v>No</v>
      </c>
      <c r="K1701" s="47">
        <v>9.4871815558351405E-2</v>
      </c>
      <c r="L1701" s="50">
        <v>6.7619571192963202</v>
      </c>
      <c r="M1701" s="47">
        <v>9.5608906512933703E-2</v>
      </c>
      <c r="N1701" s="50">
        <v>4.6647230320699702</v>
      </c>
    </row>
    <row r="1702" spans="1:14" x14ac:dyDescent="0.2">
      <c r="A1702" s="57" t="s">
        <v>3429</v>
      </c>
      <c r="B1702" s="44" t="s">
        <v>3430</v>
      </c>
      <c r="C1702" s="45">
        <v>46</v>
      </c>
      <c r="D1702" s="46" t="s">
        <v>335</v>
      </c>
      <c r="E1702" s="47">
        <v>0.63932990123018496</v>
      </c>
      <c r="F1702" s="48">
        <v>16.7674546454096</v>
      </c>
      <c r="G1702" s="47">
        <v>0.67065176091287004</v>
      </c>
      <c r="H1702" s="50">
        <v>61.880466472303198</v>
      </c>
      <c r="I1702" s="76" t="str">
        <f t="shared" si="52"/>
        <v>No</v>
      </c>
      <c r="J1702" s="49" t="str">
        <f t="shared" si="53"/>
        <v>No</v>
      </c>
      <c r="K1702" s="47">
        <v>0.23728974729319899</v>
      </c>
      <c r="L1702" s="50">
        <v>85.871357888950001</v>
      </c>
      <c r="M1702" s="47">
        <v>0.277178524674635</v>
      </c>
      <c r="N1702" s="50">
        <v>89.577259475218696</v>
      </c>
    </row>
    <row r="1703" spans="1:14" x14ac:dyDescent="0.2">
      <c r="A1703" s="57" t="s">
        <v>3431</v>
      </c>
      <c r="B1703" s="44" t="s">
        <v>3432</v>
      </c>
      <c r="C1703" s="45">
        <v>46</v>
      </c>
      <c r="D1703" s="46" t="s">
        <v>335</v>
      </c>
      <c r="E1703" s="47">
        <v>0.74226931879640701</v>
      </c>
      <c r="F1703" s="48">
        <v>43.045629466740003</v>
      </c>
      <c r="G1703" s="47">
        <v>0.69842543108237898</v>
      </c>
      <c r="H1703" s="50">
        <v>75</v>
      </c>
      <c r="I1703" s="76" t="str">
        <f t="shared" si="52"/>
        <v>No</v>
      </c>
      <c r="J1703" s="49" t="str">
        <f t="shared" si="53"/>
        <v>No</v>
      </c>
      <c r="K1703" s="47">
        <v>0.210448422077156</v>
      </c>
      <c r="L1703" s="50">
        <v>78.614623419461196</v>
      </c>
      <c r="M1703" s="47">
        <v>0.20982260403564601</v>
      </c>
      <c r="N1703" s="50">
        <v>76.895043731778401</v>
      </c>
    </row>
    <row r="1704" spans="1:14" x14ac:dyDescent="0.2">
      <c r="A1704" s="57" t="s">
        <v>3433</v>
      </c>
      <c r="B1704" s="44" t="s">
        <v>3434</v>
      </c>
      <c r="C1704" s="45">
        <v>46</v>
      </c>
      <c r="D1704" s="46" t="s">
        <v>335</v>
      </c>
      <c r="E1704" s="47">
        <v>0.58612420479557203</v>
      </c>
      <c r="F1704" s="48">
        <v>9.1258933479934008</v>
      </c>
      <c r="G1704" s="47">
        <v>0.44186951318775097</v>
      </c>
      <c r="H1704" s="50">
        <v>1.0932944606413999</v>
      </c>
      <c r="I1704" s="76" t="str">
        <f t="shared" si="52"/>
        <v>No</v>
      </c>
      <c r="J1704" s="49" t="str">
        <f t="shared" si="53"/>
        <v>No</v>
      </c>
      <c r="K1704" s="47">
        <v>0.38366591185809001</v>
      </c>
      <c r="L1704" s="50">
        <v>97.910940076965403</v>
      </c>
      <c r="M1704" s="47">
        <v>0.38512834737948798</v>
      </c>
      <c r="N1704" s="50">
        <v>97.667638483965007</v>
      </c>
    </row>
    <row r="1705" spans="1:14" x14ac:dyDescent="0.2">
      <c r="A1705" s="57" t="s">
        <v>3435</v>
      </c>
      <c r="B1705" s="44" t="s">
        <v>3436</v>
      </c>
      <c r="C1705" s="45">
        <v>42</v>
      </c>
      <c r="D1705" s="46" t="s">
        <v>335</v>
      </c>
      <c r="E1705" s="47">
        <v>0.73267064134622195</v>
      </c>
      <c r="F1705" s="48">
        <v>39.527212754260603</v>
      </c>
      <c r="G1705" s="47">
        <v>0.46356095061608499</v>
      </c>
      <c r="H1705" s="50">
        <v>1.0452961672473899</v>
      </c>
      <c r="I1705" s="76" t="str">
        <f t="shared" si="52"/>
        <v>No</v>
      </c>
      <c r="J1705" s="49" t="str">
        <f t="shared" si="53"/>
        <v>No</v>
      </c>
      <c r="K1705" s="47">
        <v>0.134369358079026</v>
      </c>
      <c r="L1705" s="50">
        <v>38.042880703683302</v>
      </c>
      <c r="M1705" s="47">
        <v>0.136718133659398</v>
      </c>
      <c r="N1705" s="50">
        <v>39.663182346109203</v>
      </c>
    </row>
    <row r="1706" spans="1:14" x14ac:dyDescent="0.2">
      <c r="A1706" s="57" t="s">
        <v>3437</v>
      </c>
      <c r="B1706" s="44" t="s">
        <v>3438</v>
      </c>
      <c r="C1706" s="45">
        <v>42</v>
      </c>
      <c r="D1706" s="46" t="s">
        <v>335</v>
      </c>
      <c r="E1706" s="47">
        <v>0.80729990070669699</v>
      </c>
      <c r="F1706" s="48">
        <v>64.211105002748795</v>
      </c>
      <c r="G1706" s="47">
        <v>0.53902560973104896</v>
      </c>
      <c r="H1706" s="50">
        <v>4.4715447154471502</v>
      </c>
      <c r="I1706" s="76" t="str">
        <f t="shared" si="52"/>
        <v>No</v>
      </c>
      <c r="J1706" s="49" t="str">
        <f t="shared" si="53"/>
        <v>No</v>
      </c>
      <c r="K1706" s="47">
        <v>0.182224067695582</v>
      </c>
      <c r="L1706" s="50">
        <v>68.609125893347993</v>
      </c>
      <c r="M1706" s="47">
        <v>0.18360950267828599</v>
      </c>
      <c r="N1706" s="50">
        <v>63.356562137049899</v>
      </c>
    </row>
    <row r="1707" spans="1:14" x14ac:dyDescent="0.2">
      <c r="A1707" s="57" t="s">
        <v>3439</v>
      </c>
      <c r="B1707" s="44" t="s">
        <v>3440</v>
      </c>
      <c r="C1707" s="45">
        <v>42</v>
      </c>
      <c r="D1707" s="46" t="s">
        <v>335</v>
      </c>
      <c r="E1707" s="47">
        <v>0.78303117676374101</v>
      </c>
      <c r="F1707" s="48">
        <v>55.415063221550298</v>
      </c>
      <c r="G1707" s="47">
        <v>0.53072377945271199</v>
      </c>
      <c r="H1707" s="50">
        <v>3.7166085946573801</v>
      </c>
      <c r="I1707" s="76" t="str">
        <f t="shared" si="52"/>
        <v>No</v>
      </c>
      <c r="J1707" s="49" t="str">
        <f t="shared" si="53"/>
        <v>No</v>
      </c>
      <c r="K1707" s="47">
        <v>0.15551280589621799</v>
      </c>
      <c r="L1707" s="50">
        <v>55.579989004947798</v>
      </c>
      <c r="M1707" s="47">
        <v>0.15781548572409401</v>
      </c>
      <c r="N1707" s="50">
        <v>51.974448315911701</v>
      </c>
    </row>
    <row r="1708" spans="1:14" x14ac:dyDescent="0.2">
      <c r="A1708" s="57" t="s">
        <v>393</v>
      </c>
      <c r="B1708" s="44" t="s">
        <v>3441</v>
      </c>
      <c r="C1708" s="45">
        <v>46</v>
      </c>
      <c r="D1708" s="46" t="s">
        <v>335</v>
      </c>
      <c r="E1708" s="47">
        <v>0.76637531049585805</v>
      </c>
      <c r="F1708" s="48">
        <v>50.852116547553599</v>
      </c>
      <c r="G1708" s="47">
        <v>0.73462873154726605</v>
      </c>
      <c r="H1708" s="50">
        <v>83.892128279883394</v>
      </c>
      <c r="I1708" s="76" t="str">
        <f t="shared" si="52"/>
        <v>No</v>
      </c>
      <c r="J1708" s="49" t="str">
        <f t="shared" si="53"/>
        <v>No</v>
      </c>
      <c r="K1708" s="47">
        <v>0.17309796189698301</v>
      </c>
      <c r="L1708" s="50">
        <v>64.650907091808705</v>
      </c>
      <c r="M1708" s="47">
        <v>0.17724177087457599</v>
      </c>
      <c r="N1708" s="50">
        <v>66.034985422740505</v>
      </c>
    </row>
    <row r="1709" spans="1:14" x14ac:dyDescent="0.2">
      <c r="A1709" s="57" t="s">
        <v>3442</v>
      </c>
      <c r="B1709" s="44" t="s">
        <v>3443</v>
      </c>
      <c r="C1709" s="45">
        <v>46</v>
      </c>
      <c r="D1709" s="46" t="s">
        <v>335</v>
      </c>
      <c r="E1709" s="47">
        <v>0.71195848520030103</v>
      </c>
      <c r="F1709" s="48">
        <v>33.260032985156698</v>
      </c>
      <c r="G1709" s="47">
        <v>0.65589826503522297</v>
      </c>
      <c r="H1709" s="50">
        <v>54.591836734693899</v>
      </c>
      <c r="I1709" s="76" t="str">
        <f t="shared" si="52"/>
        <v>No</v>
      </c>
      <c r="J1709" s="49" t="str">
        <f t="shared" si="53"/>
        <v>No</v>
      </c>
      <c r="K1709" s="47">
        <v>0.1511222715769</v>
      </c>
      <c r="L1709" s="50">
        <v>52.501374381528301</v>
      </c>
      <c r="M1709" s="47">
        <v>0.15295389998655101</v>
      </c>
      <c r="N1709" s="50">
        <v>54.446064139941697</v>
      </c>
    </row>
    <row r="1710" spans="1:14" x14ac:dyDescent="0.2">
      <c r="A1710" s="57" t="s">
        <v>3444</v>
      </c>
      <c r="B1710" s="44" t="s">
        <v>3445</v>
      </c>
      <c r="C1710" s="45">
        <v>46</v>
      </c>
      <c r="D1710" s="46" t="s">
        <v>335</v>
      </c>
      <c r="E1710" s="47">
        <v>0.73707347588572902</v>
      </c>
      <c r="F1710" s="48">
        <v>41.4513468938977</v>
      </c>
      <c r="G1710" s="47">
        <v>0.68847492593995696</v>
      </c>
      <c r="H1710" s="50">
        <v>71.209912536443198</v>
      </c>
      <c r="I1710" s="76" t="str">
        <f t="shared" si="52"/>
        <v>No</v>
      </c>
      <c r="J1710" s="49" t="str">
        <f t="shared" si="53"/>
        <v>No</v>
      </c>
      <c r="K1710" s="47">
        <v>0.11897059721098301</v>
      </c>
      <c r="L1710" s="50">
        <v>19.901044529961499</v>
      </c>
      <c r="M1710" s="47">
        <v>0.119322660835539</v>
      </c>
      <c r="N1710" s="50">
        <v>21.720116618075799</v>
      </c>
    </row>
    <row r="1711" spans="1:14" x14ac:dyDescent="0.2">
      <c r="A1711" s="57" t="s">
        <v>3446</v>
      </c>
      <c r="B1711" s="44" t="s">
        <v>3447</v>
      </c>
      <c r="C1711" s="45">
        <v>46</v>
      </c>
      <c r="D1711" s="46" t="s">
        <v>335</v>
      </c>
      <c r="E1711" s="47">
        <v>0.71787402689970303</v>
      </c>
      <c r="F1711" s="48">
        <v>35.349092908191302</v>
      </c>
      <c r="G1711" s="47">
        <v>0.56895709509000303</v>
      </c>
      <c r="H1711" s="50">
        <v>15.6705539358601</v>
      </c>
      <c r="I1711" s="76" t="str">
        <f t="shared" si="52"/>
        <v>No</v>
      </c>
      <c r="J1711" s="49" t="str">
        <f t="shared" si="53"/>
        <v>No</v>
      </c>
      <c r="K1711" s="47">
        <v>0.11140755496662599</v>
      </c>
      <c r="L1711" s="50">
        <v>9.2908191313908706</v>
      </c>
      <c r="M1711" s="47">
        <v>0.11133566681361901</v>
      </c>
      <c r="N1711" s="50">
        <v>7.9446064139941699</v>
      </c>
    </row>
    <row r="1712" spans="1:14" x14ac:dyDescent="0.2">
      <c r="A1712" s="57" t="s">
        <v>3448</v>
      </c>
      <c r="B1712" s="44" t="s">
        <v>3449</v>
      </c>
      <c r="C1712" s="45">
        <v>42</v>
      </c>
      <c r="D1712" s="46" t="s">
        <v>335</v>
      </c>
      <c r="E1712" s="47">
        <v>0.89474416754282604</v>
      </c>
      <c r="F1712" s="48">
        <v>91.258933479934001</v>
      </c>
      <c r="G1712" s="47">
        <v>0.74271715848271802</v>
      </c>
      <c r="H1712" s="50">
        <v>54.529616724738702</v>
      </c>
      <c r="I1712" s="76" t="str">
        <f t="shared" si="52"/>
        <v>No</v>
      </c>
      <c r="J1712" s="49" t="str">
        <f t="shared" si="53"/>
        <v>No</v>
      </c>
      <c r="K1712" s="47">
        <v>0.127616253500416</v>
      </c>
      <c r="L1712" s="50">
        <v>29.8515667949423</v>
      </c>
      <c r="M1712" s="47">
        <v>0.12520536331872101</v>
      </c>
      <c r="N1712" s="50">
        <v>30.139372822299698</v>
      </c>
    </row>
    <row r="1713" spans="1:14" x14ac:dyDescent="0.2">
      <c r="A1713" s="57" t="s">
        <v>3450</v>
      </c>
      <c r="B1713" s="44" t="s">
        <v>3451</v>
      </c>
      <c r="C1713" s="45">
        <v>42</v>
      </c>
      <c r="D1713" s="46" t="s">
        <v>335</v>
      </c>
      <c r="E1713" s="47">
        <v>0.89018892480122302</v>
      </c>
      <c r="F1713" s="48">
        <v>90.159428257284205</v>
      </c>
      <c r="G1713" s="47">
        <v>0.74369741524918098</v>
      </c>
      <c r="H1713" s="50">
        <v>54.878048780487802</v>
      </c>
      <c r="I1713" s="76" t="str">
        <f t="shared" si="52"/>
        <v>No</v>
      </c>
      <c r="J1713" s="49" t="str">
        <f t="shared" si="53"/>
        <v>No</v>
      </c>
      <c r="K1713" s="47">
        <v>0.13201956421161001</v>
      </c>
      <c r="L1713" s="50">
        <v>35.459043430456298</v>
      </c>
      <c r="M1713" s="47">
        <v>0.132914138770553</v>
      </c>
      <c r="N1713" s="50">
        <v>37.108013937282202</v>
      </c>
    </row>
    <row r="1714" spans="1:14" x14ac:dyDescent="0.2">
      <c r="A1714" s="57" t="s">
        <v>3452</v>
      </c>
      <c r="B1714" s="44" t="s">
        <v>3453</v>
      </c>
      <c r="C1714" s="45">
        <v>42</v>
      </c>
      <c r="D1714" s="46" t="s">
        <v>335</v>
      </c>
      <c r="E1714" s="47">
        <v>0.88608078376884103</v>
      </c>
      <c r="F1714" s="48">
        <v>89.059923034634394</v>
      </c>
      <c r="G1714" s="47">
        <v>0.724501466344462</v>
      </c>
      <c r="H1714" s="50">
        <v>49.5934959349593</v>
      </c>
      <c r="I1714" s="76" t="str">
        <f t="shared" si="52"/>
        <v>No</v>
      </c>
      <c r="J1714" s="49" t="str">
        <f t="shared" si="53"/>
        <v>No</v>
      </c>
      <c r="K1714" s="47">
        <v>0.13183911401637299</v>
      </c>
      <c r="L1714" s="50">
        <v>34.964266080263897</v>
      </c>
      <c r="M1714" s="47">
        <v>0.130216741684922</v>
      </c>
      <c r="N1714" s="50">
        <v>35.075493612079001</v>
      </c>
    </row>
    <row r="1715" spans="1:14" x14ac:dyDescent="0.2">
      <c r="A1715" s="57" t="s">
        <v>3454</v>
      </c>
      <c r="B1715" s="44" t="s">
        <v>3455</v>
      </c>
      <c r="C1715" s="45">
        <v>42</v>
      </c>
      <c r="D1715" s="46" t="s">
        <v>335</v>
      </c>
      <c r="E1715" s="47">
        <v>0.79866767454840004</v>
      </c>
      <c r="F1715" s="48">
        <v>61.0775151181968</v>
      </c>
      <c r="G1715" s="47">
        <v>0.56077123400158801</v>
      </c>
      <c r="H1715" s="50">
        <v>6.6782810685249698</v>
      </c>
      <c r="I1715" s="76" t="str">
        <f t="shared" si="52"/>
        <v>No</v>
      </c>
      <c r="J1715" s="49" t="str">
        <f t="shared" si="53"/>
        <v>No</v>
      </c>
      <c r="K1715" s="47">
        <v>0.12233925721866</v>
      </c>
      <c r="L1715" s="50">
        <v>24.463991203958201</v>
      </c>
      <c r="M1715" s="47">
        <v>0.121129111304201</v>
      </c>
      <c r="N1715" s="50">
        <v>25.3193960511034</v>
      </c>
    </row>
    <row r="1716" spans="1:14" x14ac:dyDescent="0.2">
      <c r="A1716" s="57" t="s">
        <v>3456</v>
      </c>
      <c r="B1716" s="44" t="s">
        <v>3457</v>
      </c>
      <c r="C1716" s="45">
        <v>46</v>
      </c>
      <c r="D1716" s="46" t="s">
        <v>335</v>
      </c>
      <c r="E1716" s="47">
        <v>0.77534853652240399</v>
      </c>
      <c r="F1716" s="48">
        <v>53.490929081913102</v>
      </c>
      <c r="G1716" s="47">
        <v>0.73833605624379195</v>
      </c>
      <c r="H1716" s="50">
        <v>84.912536443148696</v>
      </c>
      <c r="I1716" s="76" t="str">
        <f t="shared" si="52"/>
        <v>No</v>
      </c>
      <c r="J1716" s="49" t="str">
        <f t="shared" si="53"/>
        <v>No</v>
      </c>
      <c r="K1716" s="47">
        <v>0.113147169969238</v>
      </c>
      <c r="L1716" s="50">
        <v>11.7097306212204</v>
      </c>
      <c r="M1716" s="47">
        <v>0.11308772183872901</v>
      </c>
      <c r="N1716" s="50">
        <v>11.2244897959184</v>
      </c>
    </row>
    <row r="1717" spans="1:14" x14ac:dyDescent="0.2">
      <c r="A1717" s="57" t="s">
        <v>3458</v>
      </c>
      <c r="B1717" s="44" t="s">
        <v>3459</v>
      </c>
      <c r="C1717" s="45">
        <v>46</v>
      </c>
      <c r="D1717" s="46" t="s">
        <v>335</v>
      </c>
      <c r="E1717" s="47">
        <v>0.72864842918135497</v>
      </c>
      <c r="F1717" s="48">
        <v>38.372732270478302</v>
      </c>
      <c r="G1717" s="47">
        <v>0.65739688013500697</v>
      </c>
      <c r="H1717" s="50">
        <v>56.122448979591802</v>
      </c>
      <c r="I1717" s="76" t="str">
        <f t="shared" si="52"/>
        <v>No</v>
      </c>
      <c r="J1717" s="49" t="str">
        <f t="shared" si="53"/>
        <v>No</v>
      </c>
      <c r="K1717" s="47">
        <v>0.11301304503630499</v>
      </c>
      <c r="L1717" s="50">
        <v>11.4898295766905</v>
      </c>
      <c r="M1717" s="47">
        <v>0.11296262486008</v>
      </c>
      <c r="N1717" s="50">
        <v>11.0058309037901</v>
      </c>
    </row>
    <row r="1718" spans="1:14" x14ac:dyDescent="0.2">
      <c r="A1718" s="57" t="s">
        <v>3460</v>
      </c>
      <c r="B1718" s="44" t="s">
        <v>3461</v>
      </c>
      <c r="C1718" s="45">
        <v>46</v>
      </c>
      <c r="D1718" s="46" t="s">
        <v>335</v>
      </c>
      <c r="E1718" s="47">
        <v>0.81587432105436497</v>
      </c>
      <c r="F1718" s="48">
        <v>68.279274326553093</v>
      </c>
      <c r="G1718" s="47">
        <v>0.757364406838136</v>
      </c>
      <c r="H1718" s="50">
        <v>89.067055393586003</v>
      </c>
      <c r="I1718" s="76" t="str">
        <f t="shared" si="52"/>
        <v>No</v>
      </c>
      <c r="J1718" s="49" t="str">
        <f t="shared" si="53"/>
        <v>No</v>
      </c>
      <c r="K1718" s="47">
        <v>0.148890119840277</v>
      </c>
      <c r="L1718" s="50">
        <v>50.797141286421102</v>
      </c>
      <c r="M1718" s="47">
        <v>0.14760159746245899</v>
      </c>
      <c r="N1718" s="50">
        <v>51.530612244898002</v>
      </c>
    </row>
    <row r="1719" spans="1:14" x14ac:dyDescent="0.2">
      <c r="A1719" s="57" t="s">
        <v>3462</v>
      </c>
      <c r="B1719" s="44" t="s">
        <v>3463</v>
      </c>
      <c r="C1719" s="45">
        <v>46</v>
      </c>
      <c r="D1719" s="46" t="s">
        <v>335</v>
      </c>
      <c r="E1719" s="47">
        <v>0.67665870665994399</v>
      </c>
      <c r="F1719" s="48">
        <v>24.903793293018101</v>
      </c>
      <c r="G1719" s="47">
        <v>0.62395313879873604</v>
      </c>
      <c r="H1719" s="50">
        <v>38.046647230320701</v>
      </c>
      <c r="I1719" s="76" t="str">
        <f t="shared" si="52"/>
        <v>No</v>
      </c>
      <c r="J1719" s="49" t="str">
        <f t="shared" si="53"/>
        <v>No</v>
      </c>
      <c r="K1719" s="47">
        <v>0.15485420513767201</v>
      </c>
      <c r="L1719" s="50">
        <v>54.920285871357898</v>
      </c>
      <c r="M1719" s="47">
        <v>0.15482669387690201</v>
      </c>
      <c r="N1719" s="50">
        <v>55.612244897959201</v>
      </c>
    </row>
    <row r="1720" spans="1:14" x14ac:dyDescent="0.2">
      <c r="A1720" s="57" t="s">
        <v>3464</v>
      </c>
      <c r="B1720" s="44" t="s">
        <v>3465</v>
      </c>
      <c r="C1720" s="45">
        <v>42</v>
      </c>
      <c r="D1720" s="46" t="s">
        <v>335</v>
      </c>
      <c r="E1720" s="47">
        <v>0.70725727767605295</v>
      </c>
      <c r="F1720" s="48">
        <v>31.500824628917002</v>
      </c>
      <c r="G1720" s="47">
        <v>0.746921740975515</v>
      </c>
      <c r="H1720" s="50">
        <v>56.039488966318203</v>
      </c>
      <c r="I1720" s="76" t="str">
        <f t="shared" si="52"/>
        <v>No</v>
      </c>
      <c r="J1720" s="49" t="str">
        <f t="shared" si="53"/>
        <v>No</v>
      </c>
      <c r="K1720" s="47">
        <v>0.15262047144295801</v>
      </c>
      <c r="L1720" s="50">
        <v>53.051126992853199</v>
      </c>
      <c r="M1720" s="47">
        <v>0.243311646861231</v>
      </c>
      <c r="N1720" s="50">
        <v>81.591173054587699</v>
      </c>
    </row>
    <row r="1721" spans="1:14" x14ac:dyDescent="0.2">
      <c r="A1721" s="57" t="s">
        <v>3466</v>
      </c>
      <c r="B1721" s="44" t="s">
        <v>3467</v>
      </c>
      <c r="C1721" s="45">
        <v>46</v>
      </c>
      <c r="D1721" s="46" t="s">
        <v>335</v>
      </c>
      <c r="E1721" s="47">
        <v>0.60855637244605898</v>
      </c>
      <c r="F1721" s="48">
        <v>11.654755360088</v>
      </c>
      <c r="G1721" s="47">
        <v>0.78265211604461304</v>
      </c>
      <c r="H1721" s="50">
        <v>93.294460641399397</v>
      </c>
      <c r="I1721" s="76" t="str">
        <f t="shared" si="52"/>
        <v>No</v>
      </c>
      <c r="J1721" s="49" t="str">
        <f t="shared" si="53"/>
        <v>No</v>
      </c>
      <c r="K1721" s="47">
        <v>0.130320299142345</v>
      </c>
      <c r="L1721" s="50">
        <v>33.205057724024201</v>
      </c>
      <c r="M1721" s="47">
        <v>0.130305702766774</v>
      </c>
      <c r="N1721" s="50">
        <v>36.224489795918402</v>
      </c>
    </row>
    <row r="1722" spans="1:14" x14ac:dyDescent="0.2">
      <c r="A1722" s="57" t="s">
        <v>3243</v>
      </c>
      <c r="B1722" s="44" t="s">
        <v>3468</v>
      </c>
      <c r="C1722" s="45">
        <v>46</v>
      </c>
      <c r="D1722" s="46" t="s">
        <v>335</v>
      </c>
      <c r="E1722" s="47">
        <v>0.72363226176247297</v>
      </c>
      <c r="F1722" s="48">
        <v>37.108301264430999</v>
      </c>
      <c r="G1722" s="47">
        <v>0.69237842635625102</v>
      </c>
      <c r="H1722" s="50">
        <v>73.104956268221599</v>
      </c>
      <c r="I1722" s="76" t="str">
        <f t="shared" si="52"/>
        <v>No</v>
      </c>
      <c r="J1722" s="49" t="str">
        <f t="shared" si="53"/>
        <v>No</v>
      </c>
      <c r="K1722" s="47">
        <v>0.28131891097211298</v>
      </c>
      <c r="L1722" s="50">
        <v>91.973611874656399</v>
      </c>
      <c r="M1722" s="47">
        <v>0.30399327110768298</v>
      </c>
      <c r="N1722" s="50">
        <v>92.492711370262398</v>
      </c>
    </row>
    <row r="1723" spans="1:14" x14ac:dyDescent="0.2">
      <c r="A1723" s="57" t="s">
        <v>3469</v>
      </c>
      <c r="B1723" s="44" t="s">
        <v>3470</v>
      </c>
      <c r="C1723" s="45">
        <v>42</v>
      </c>
      <c r="D1723" s="46" t="s">
        <v>335</v>
      </c>
      <c r="E1723" s="47">
        <v>0.90489060241609698</v>
      </c>
      <c r="F1723" s="48">
        <v>93.347993402968697</v>
      </c>
      <c r="G1723" s="47">
        <v>0.809341968026831</v>
      </c>
      <c r="H1723" s="50">
        <v>73.983739837398403</v>
      </c>
      <c r="I1723" s="76" t="str">
        <f t="shared" si="52"/>
        <v>No</v>
      </c>
      <c r="J1723" s="49" t="str">
        <f t="shared" si="53"/>
        <v>No</v>
      </c>
      <c r="K1723" s="47">
        <v>0.29944894544811401</v>
      </c>
      <c r="L1723" s="50">
        <v>93.512919186366105</v>
      </c>
      <c r="M1723" s="47">
        <v>0.30085958581127697</v>
      </c>
      <c r="N1723" s="50">
        <v>90.476190476190496</v>
      </c>
    </row>
    <row r="1724" spans="1:14" x14ac:dyDescent="0.2">
      <c r="A1724" s="147" t="s">
        <v>3471</v>
      </c>
      <c r="B1724" s="44" t="s">
        <v>3472</v>
      </c>
      <c r="C1724" s="45">
        <v>42</v>
      </c>
      <c r="D1724" s="46" t="s">
        <v>335</v>
      </c>
      <c r="E1724" s="47">
        <v>0.91069067055453301</v>
      </c>
      <c r="F1724" s="48">
        <v>94.722374931280896</v>
      </c>
      <c r="G1724" s="47">
        <v>0.81553916833497397</v>
      </c>
      <c r="H1724" s="50">
        <v>75.958188153310104</v>
      </c>
      <c r="I1724" s="76" t="str">
        <f t="shared" si="52"/>
        <v>No</v>
      </c>
      <c r="J1724" s="49" t="str">
        <f t="shared" si="53"/>
        <v>Yes</v>
      </c>
      <c r="K1724" s="47">
        <v>0.33263882248051202</v>
      </c>
      <c r="L1724" s="50">
        <v>95.821880153930707</v>
      </c>
      <c r="M1724" s="47">
        <v>0.33126264735559102</v>
      </c>
      <c r="N1724" s="50">
        <v>93.321718931475004</v>
      </c>
    </row>
    <row r="1725" spans="1:14" x14ac:dyDescent="0.2">
      <c r="A1725" s="57" t="s">
        <v>3473</v>
      </c>
      <c r="B1725" s="44" t="s">
        <v>3474</v>
      </c>
      <c r="C1725" s="45">
        <v>42</v>
      </c>
      <c r="D1725" s="46" t="s">
        <v>335</v>
      </c>
      <c r="E1725" s="47">
        <v>0.85859888366571202</v>
      </c>
      <c r="F1725" s="48">
        <v>82.957669048927997</v>
      </c>
      <c r="G1725" s="47">
        <v>0.68883415918840996</v>
      </c>
      <c r="H1725" s="50">
        <v>38.734030197444802</v>
      </c>
      <c r="I1725" s="76" t="str">
        <f t="shared" si="52"/>
        <v>No</v>
      </c>
      <c r="J1725" s="49" t="str">
        <f t="shared" si="53"/>
        <v>No</v>
      </c>
      <c r="K1725" s="47">
        <v>0.32207502451527198</v>
      </c>
      <c r="L1725" s="50">
        <v>94.997251236943399</v>
      </c>
      <c r="M1725" s="47">
        <v>0.320667491066572</v>
      </c>
      <c r="N1725" s="50">
        <v>92.392566782810704</v>
      </c>
    </row>
    <row r="1726" spans="1:14" x14ac:dyDescent="0.2">
      <c r="A1726" s="57" t="s">
        <v>393</v>
      </c>
      <c r="B1726" s="44" t="s">
        <v>3475</v>
      </c>
      <c r="C1726" s="45">
        <v>42</v>
      </c>
      <c r="D1726" s="46" t="s">
        <v>335</v>
      </c>
      <c r="E1726" s="47">
        <v>0.84330435205149601</v>
      </c>
      <c r="F1726" s="48">
        <v>77.735019241341405</v>
      </c>
      <c r="G1726" s="47">
        <v>0.58098451776563598</v>
      </c>
      <c r="H1726" s="50">
        <v>10.278745644599301</v>
      </c>
      <c r="I1726" s="76" t="str">
        <f t="shared" si="52"/>
        <v>No</v>
      </c>
      <c r="J1726" s="49" t="str">
        <f t="shared" si="53"/>
        <v>No</v>
      </c>
      <c r="K1726" s="47">
        <v>0.31106716025169401</v>
      </c>
      <c r="L1726" s="50">
        <v>94.447498625618493</v>
      </c>
      <c r="M1726" s="47">
        <v>0.31621313339407098</v>
      </c>
      <c r="N1726" s="50">
        <v>91.927990708478504</v>
      </c>
    </row>
    <row r="1727" spans="1:14" x14ac:dyDescent="0.2">
      <c r="A1727" s="57" t="s">
        <v>3476</v>
      </c>
      <c r="B1727" s="44" t="s">
        <v>3477</v>
      </c>
      <c r="C1727" s="45">
        <v>46</v>
      </c>
      <c r="D1727" s="46" t="s">
        <v>335</v>
      </c>
      <c r="E1727" s="47">
        <v>0.73078372893027299</v>
      </c>
      <c r="F1727" s="48">
        <v>38.867509620670702</v>
      </c>
      <c r="G1727" s="47">
        <v>0.59393243794686401</v>
      </c>
      <c r="H1727" s="50">
        <v>24.562682215743401</v>
      </c>
      <c r="I1727" s="76" t="str">
        <f t="shared" si="52"/>
        <v>No</v>
      </c>
      <c r="J1727" s="49" t="str">
        <f t="shared" si="53"/>
        <v>No</v>
      </c>
      <c r="K1727" s="47">
        <v>0.300850647617315</v>
      </c>
      <c r="L1727" s="50">
        <v>93.732820230896095</v>
      </c>
      <c r="M1727" s="47">
        <v>0.33367941289491398</v>
      </c>
      <c r="N1727" s="50">
        <v>94.825072886297406</v>
      </c>
    </row>
    <row r="1728" spans="1:14" x14ac:dyDescent="0.2">
      <c r="A1728" s="57" t="s">
        <v>3478</v>
      </c>
      <c r="B1728" s="44" t="s">
        <v>3479</v>
      </c>
      <c r="C1728" s="45">
        <v>46</v>
      </c>
      <c r="D1728" s="46" t="s">
        <v>335</v>
      </c>
      <c r="E1728" s="47">
        <v>0.62123584969187495</v>
      </c>
      <c r="F1728" s="48">
        <v>13.7987905442551</v>
      </c>
      <c r="G1728" s="47">
        <v>0.63334242725371204</v>
      </c>
      <c r="H1728" s="50">
        <v>41.909620991253597</v>
      </c>
      <c r="I1728" s="76" t="str">
        <f t="shared" si="52"/>
        <v>No</v>
      </c>
      <c r="J1728" s="49" t="str">
        <f t="shared" si="53"/>
        <v>No</v>
      </c>
      <c r="K1728" s="47">
        <v>0.13725621309102401</v>
      </c>
      <c r="L1728" s="50">
        <v>40.681693238042897</v>
      </c>
      <c r="M1728" s="47">
        <v>0.13602605011548799</v>
      </c>
      <c r="N1728" s="50">
        <v>42.784256559766803</v>
      </c>
    </row>
    <row r="1729" spans="1:14" x14ac:dyDescent="0.2">
      <c r="A1729" s="57" t="s">
        <v>3480</v>
      </c>
      <c r="B1729" s="44" t="s">
        <v>3481</v>
      </c>
      <c r="C1729" s="45">
        <v>46</v>
      </c>
      <c r="D1729" s="46" t="s">
        <v>335</v>
      </c>
      <c r="E1729" s="47">
        <v>0.60531106073938201</v>
      </c>
      <c r="F1729" s="48">
        <v>11.214953271028</v>
      </c>
      <c r="G1729" s="47">
        <v>0.47183433776381001</v>
      </c>
      <c r="H1729" s="50">
        <v>1.9679300291545201</v>
      </c>
      <c r="I1729" s="76" t="str">
        <f t="shared" si="52"/>
        <v>No</v>
      </c>
      <c r="J1729" s="49" t="str">
        <f t="shared" si="53"/>
        <v>No</v>
      </c>
      <c r="K1729" s="47">
        <v>0.22956785937945801</v>
      </c>
      <c r="L1729" s="50">
        <v>84.2221000549753</v>
      </c>
      <c r="M1729" s="47">
        <v>0.26793157866498002</v>
      </c>
      <c r="N1729" s="50">
        <v>88.046647230320701</v>
      </c>
    </row>
    <row r="1730" spans="1:14" x14ac:dyDescent="0.2">
      <c r="A1730" s="57" t="s">
        <v>3482</v>
      </c>
      <c r="B1730" s="44" t="s">
        <v>3483</v>
      </c>
      <c r="C1730" s="45">
        <v>46</v>
      </c>
      <c r="D1730" s="46" t="s">
        <v>335</v>
      </c>
      <c r="E1730" s="47">
        <v>0.67737405434863296</v>
      </c>
      <c r="F1730" s="48">
        <v>25.068719076415601</v>
      </c>
      <c r="G1730" s="47">
        <v>0.61317697516966096</v>
      </c>
      <c r="H1730" s="50">
        <v>33.017492711370302</v>
      </c>
      <c r="I1730" s="76" t="str">
        <f t="shared" si="52"/>
        <v>No</v>
      </c>
      <c r="J1730" s="49" t="str">
        <f t="shared" si="53"/>
        <v>No</v>
      </c>
      <c r="K1730" s="47">
        <v>0.15924659048221501</v>
      </c>
      <c r="L1730" s="50">
        <v>57.119296316657497</v>
      </c>
      <c r="M1730" s="47">
        <v>0.15877346655520699</v>
      </c>
      <c r="N1730" s="50">
        <v>58.090379008746403</v>
      </c>
    </row>
    <row r="1731" spans="1:14" x14ac:dyDescent="0.2">
      <c r="A1731" s="57" t="s">
        <v>3484</v>
      </c>
      <c r="B1731" s="44" t="s">
        <v>3485</v>
      </c>
      <c r="C1731" s="45">
        <v>46</v>
      </c>
      <c r="D1731" s="46" t="s">
        <v>335</v>
      </c>
      <c r="E1731" s="47">
        <v>0.50238283806147799</v>
      </c>
      <c r="F1731" s="48">
        <v>2.1990104452996202</v>
      </c>
      <c r="G1731" s="47">
        <v>0.52847709158204303</v>
      </c>
      <c r="H1731" s="50">
        <v>6.7784256559766796</v>
      </c>
      <c r="I1731" s="76" t="str">
        <f t="shared" si="52"/>
        <v>No</v>
      </c>
      <c r="J1731" s="49" t="str">
        <f t="shared" si="53"/>
        <v>No</v>
      </c>
      <c r="K1731" s="47">
        <v>0.123735939741106</v>
      </c>
      <c r="L1731" s="50">
        <v>25.783397471137999</v>
      </c>
      <c r="M1731" s="47">
        <v>0.12509471233882699</v>
      </c>
      <c r="N1731" s="50">
        <v>30.247813411078699</v>
      </c>
    </row>
    <row r="1732" spans="1:14" x14ac:dyDescent="0.2">
      <c r="A1732" s="57" t="s">
        <v>3486</v>
      </c>
      <c r="B1732" s="44" t="s">
        <v>3487</v>
      </c>
      <c r="C1732" s="45">
        <v>46</v>
      </c>
      <c r="D1732" s="46" t="s">
        <v>335</v>
      </c>
      <c r="E1732" s="47">
        <v>0.52488051950492998</v>
      </c>
      <c r="F1732" s="48">
        <v>3.7932930181418398</v>
      </c>
      <c r="G1732" s="47">
        <v>0.67627549945088905</v>
      </c>
      <c r="H1732" s="50">
        <v>64.723032069970799</v>
      </c>
      <c r="I1732" s="76" t="str">
        <f t="shared" si="52"/>
        <v>No</v>
      </c>
      <c r="J1732" s="49" t="str">
        <f t="shared" si="53"/>
        <v>No</v>
      </c>
      <c r="K1732" s="47">
        <v>0.12296778223348701</v>
      </c>
      <c r="L1732" s="50">
        <v>24.958768554150598</v>
      </c>
      <c r="M1732" s="47">
        <v>0.124186515510501</v>
      </c>
      <c r="N1732" s="50">
        <v>29.227405247813401</v>
      </c>
    </row>
    <row r="1733" spans="1:14" x14ac:dyDescent="0.2">
      <c r="A1733" s="57" t="s">
        <v>3488</v>
      </c>
      <c r="B1733" s="44" t="s">
        <v>3489</v>
      </c>
      <c r="C1733" s="45">
        <v>46</v>
      </c>
      <c r="D1733" s="46" t="s">
        <v>335</v>
      </c>
      <c r="E1733" s="47">
        <v>0.56688249890576303</v>
      </c>
      <c r="F1733" s="48">
        <v>7.2567344694887304</v>
      </c>
      <c r="G1733" s="47">
        <v>0.73343500366707504</v>
      </c>
      <c r="H1733" s="50">
        <v>83.673469387755105</v>
      </c>
      <c r="I1733" s="76" t="str">
        <f t="shared" si="52"/>
        <v>No</v>
      </c>
      <c r="J1733" s="49" t="str">
        <f t="shared" si="53"/>
        <v>No</v>
      </c>
      <c r="K1733" s="47">
        <v>0.18379810712472699</v>
      </c>
      <c r="L1733" s="50">
        <v>68.993952721275406</v>
      </c>
      <c r="M1733" s="47">
        <v>0.20904766387595999</v>
      </c>
      <c r="N1733" s="50">
        <v>76.603498542274096</v>
      </c>
    </row>
    <row r="1734" spans="1:14" x14ac:dyDescent="0.2">
      <c r="A1734" s="57" t="s">
        <v>1108</v>
      </c>
      <c r="B1734" s="44" t="s">
        <v>3490</v>
      </c>
      <c r="C1734" s="45">
        <v>46</v>
      </c>
      <c r="D1734" s="46" t="s">
        <v>335</v>
      </c>
      <c r="E1734" s="47">
        <v>0.67374357624455095</v>
      </c>
      <c r="F1734" s="48">
        <v>24.134139637163301</v>
      </c>
      <c r="G1734" s="47">
        <v>0.60306754810746899</v>
      </c>
      <c r="H1734" s="50">
        <v>28.644314868804699</v>
      </c>
      <c r="I1734" s="76" t="str">
        <f t="shared" si="52"/>
        <v>No</v>
      </c>
      <c r="J1734" s="49" t="str">
        <f t="shared" si="53"/>
        <v>No</v>
      </c>
      <c r="K1734" s="47">
        <v>0.10998254607309201</v>
      </c>
      <c r="L1734" s="50">
        <v>8.4112149532710294</v>
      </c>
      <c r="M1734" s="47">
        <v>0.109827334844012</v>
      </c>
      <c r="N1734" s="50">
        <v>6.4139941690962097</v>
      </c>
    </row>
    <row r="1735" spans="1:14" x14ac:dyDescent="0.2">
      <c r="A1735" s="57" t="s">
        <v>2784</v>
      </c>
      <c r="B1735" s="44" t="s">
        <v>3491</v>
      </c>
      <c r="C1735" s="45">
        <v>46</v>
      </c>
      <c r="D1735" s="46" t="s">
        <v>335</v>
      </c>
      <c r="E1735" s="47">
        <v>0.71225226135455999</v>
      </c>
      <c r="F1735" s="48">
        <v>33.479934029686603</v>
      </c>
      <c r="G1735" s="47">
        <v>0.54853419201078002</v>
      </c>
      <c r="H1735" s="50">
        <v>9.9854227405247808</v>
      </c>
      <c r="I1735" s="76" t="str">
        <f t="shared" ref="I1735:I1798" si="54">IF(AND(F1735&gt;=90,H1735&gt;=90),"Yes","No")</f>
        <v>No</v>
      </c>
      <c r="J1735" s="49" t="str">
        <f t="shared" ref="J1735:J1798" si="55">IF(AND(F1735&gt;=75,H1735&gt;=75),"Yes","No")</f>
        <v>No</v>
      </c>
      <c r="K1735" s="47">
        <v>0.120148801638035</v>
      </c>
      <c r="L1735" s="50">
        <v>21.3853765805388</v>
      </c>
      <c r="M1735" s="47">
        <v>0.12669414477785401</v>
      </c>
      <c r="N1735" s="50">
        <v>32.142857142857103</v>
      </c>
    </row>
    <row r="1736" spans="1:14" x14ac:dyDescent="0.2">
      <c r="A1736" s="57" t="s">
        <v>3492</v>
      </c>
      <c r="B1736" s="44" t="s">
        <v>3492</v>
      </c>
      <c r="C1736" s="45">
        <v>46</v>
      </c>
      <c r="D1736" s="46" t="s">
        <v>335</v>
      </c>
      <c r="E1736" s="47">
        <v>0.647042067036667</v>
      </c>
      <c r="F1736" s="48">
        <v>18.6366135239142</v>
      </c>
      <c r="G1736" s="47">
        <v>0.66259889078394496</v>
      </c>
      <c r="H1736" s="50">
        <v>58.673469387755098</v>
      </c>
      <c r="I1736" s="76" t="str">
        <f t="shared" si="54"/>
        <v>No</v>
      </c>
      <c r="J1736" s="49" t="str">
        <f t="shared" si="55"/>
        <v>No</v>
      </c>
      <c r="K1736" s="47">
        <v>0.13762641400433301</v>
      </c>
      <c r="L1736" s="50">
        <v>40.791643760307899</v>
      </c>
      <c r="M1736" s="47">
        <v>0.13660234634287299</v>
      </c>
      <c r="N1736" s="50">
        <v>43.658892128279902</v>
      </c>
    </row>
    <row r="1737" spans="1:14" x14ac:dyDescent="0.2">
      <c r="A1737" s="57" t="s">
        <v>3493</v>
      </c>
      <c r="B1737" s="44" t="s">
        <v>3493</v>
      </c>
      <c r="C1737" s="45">
        <v>46</v>
      </c>
      <c r="D1737" s="46" t="s">
        <v>335</v>
      </c>
      <c r="E1737" s="47">
        <v>0.73718589716440897</v>
      </c>
      <c r="F1737" s="48">
        <v>41.561297416162702</v>
      </c>
      <c r="G1737" s="47">
        <v>0.69212350695631697</v>
      </c>
      <c r="H1737" s="50">
        <v>72.959183673469397</v>
      </c>
      <c r="I1737" s="76" t="str">
        <f t="shared" si="54"/>
        <v>No</v>
      </c>
      <c r="J1737" s="49" t="str">
        <f t="shared" si="55"/>
        <v>No</v>
      </c>
      <c r="K1737" s="47">
        <v>0.11609918106186</v>
      </c>
      <c r="L1737" s="50">
        <v>16.1077515118197</v>
      </c>
      <c r="M1737" s="47">
        <v>0.11950754784588299</v>
      </c>
      <c r="N1737" s="50">
        <v>22.157434402332399</v>
      </c>
    </row>
    <row r="1738" spans="1:14" x14ac:dyDescent="0.2">
      <c r="A1738" s="57" t="s">
        <v>3494</v>
      </c>
      <c r="B1738" s="44" t="s">
        <v>3494</v>
      </c>
      <c r="C1738" s="45">
        <v>46</v>
      </c>
      <c r="D1738" s="46" t="s">
        <v>335</v>
      </c>
      <c r="E1738" s="47">
        <v>0.71478168630736305</v>
      </c>
      <c r="F1738" s="48">
        <v>34.194612424409002</v>
      </c>
      <c r="G1738" s="47">
        <v>0.740943710295904</v>
      </c>
      <c r="H1738" s="50">
        <v>85.422740524781304</v>
      </c>
      <c r="I1738" s="76" t="str">
        <f t="shared" si="54"/>
        <v>No</v>
      </c>
      <c r="J1738" s="49" t="str">
        <f t="shared" si="55"/>
        <v>No</v>
      </c>
      <c r="K1738" s="47">
        <v>0.230462587156262</v>
      </c>
      <c r="L1738" s="50">
        <v>84.606926882902698</v>
      </c>
      <c r="M1738" s="47">
        <v>0.22594247596143599</v>
      </c>
      <c r="N1738" s="50">
        <v>80.5393586005831</v>
      </c>
    </row>
    <row r="1739" spans="1:14" x14ac:dyDescent="0.2">
      <c r="A1739" s="57" t="s">
        <v>3495</v>
      </c>
      <c r="B1739" s="44" t="s">
        <v>3496</v>
      </c>
      <c r="C1739" s="45">
        <v>46</v>
      </c>
      <c r="D1739" s="46" t="s">
        <v>335</v>
      </c>
      <c r="E1739" s="47">
        <v>0.76642318286797495</v>
      </c>
      <c r="F1739" s="48">
        <v>50.907091808686097</v>
      </c>
      <c r="G1739" s="47">
        <v>0.73585538079591195</v>
      </c>
      <c r="H1739" s="50">
        <v>84.037900874635596</v>
      </c>
      <c r="I1739" s="76" t="str">
        <f t="shared" si="54"/>
        <v>No</v>
      </c>
      <c r="J1739" s="49" t="str">
        <f t="shared" si="55"/>
        <v>No</v>
      </c>
      <c r="K1739" s="47">
        <v>0.11798788522333201</v>
      </c>
      <c r="L1739" s="50">
        <v>18.581638262781699</v>
      </c>
      <c r="M1739" s="47">
        <v>0.117682960956741</v>
      </c>
      <c r="N1739" s="50">
        <v>18.2944606413994</v>
      </c>
    </row>
    <row r="1740" spans="1:14" x14ac:dyDescent="0.2">
      <c r="A1740" s="57" t="s">
        <v>3497</v>
      </c>
      <c r="B1740" s="44" t="s">
        <v>3498</v>
      </c>
      <c r="C1740" s="45">
        <v>46</v>
      </c>
      <c r="D1740" s="46" t="s">
        <v>335</v>
      </c>
      <c r="E1740" s="47">
        <v>0.43499942276124398</v>
      </c>
      <c r="F1740" s="48">
        <v>0.65970313358988497</v>
      </c>
      <c r="G1740" s="47">
        <v>0.33709088077333299</v>
      </c>
      <c r="H1740" s="50">
        <v>7.2886297376093298E-2</v>
      </c>
      <c r="I1740" s="76" t="str">
        <f t="shared" si="54"/>
        <v>No</v>
      </c>
      <c r="J1740" s="49" t="str">
        <f t="shared" si="55"/>
        <v>No</v>
      </c>
      <c r="K1740" s="47">
        <v>0.288413730403424</v>
      </c>
      <c r="L1740" s="50">
        <v>92.688290269378797</v>
      </c>
      <c r="M1740" s="47">
        <v>0.27998641741521801</v>
      </c>
      <c r="N1740" s="50">
        <v>90.233236151603506</v>
      </c>
    </row>
    <row r="1741" spans="1:14" x14ac:dyDescent="0.2">
      <c r="A1741" s="57" t="s">
        <v>3499</v>
      </c>
      <c r="B1741" s="44" t="s">
        <v>3500</v>
      </c>
      <c r="C1741" s="45">
        <v>46</v>
      </c>
      <c r="D1741" s="46" t="s">
        <v>335</v>
      </c>
      <c r="E1741" s="47">
        <v>0.68181706911641904</v>
      </c>
      <c r="F1741" s="48">
        <v>26.003298515668</v>
      </c>
      <c r="G1741" s="47">
        <v>0.61863250739076903</v>
      </c>
      <c r="H1741" s="50">
        <v>35.860058309037903</v>
      </c>
      <c r="I1741" s="76" t="str">
        <f t="shared" si="54"/>
        <v>No</v>
      </c>
      <c r="J1741" s="49" t="str">
        <f t="shared" si="55"/>
        <v>No</v>
      </c>
      <c r="K1741" s="47">
        <v>0.16138514749564301</v>
      </c>
      <c r="L1741" s="50">
        <v>58.163826278174803</v>
      </c>
      <c r="M1741" s="47">
        <v>0.211796635227335</v>
      </c>
      <c r="N1741" s="50">
        <v>77.988338192419803</v>
      </c>
    </row>
    <row r="1742" spans="1:14" x14ac:dyDescent="0.2">
      <c r="A1742" s="57" t="s">
        <v>3501</v>
      </c>
      <c r="B1742" s="44" t="s">
        <v>3501</v>
      </c>
      <c r="C1742" s="45">
        <v>46</v>
      </c>
      <c r="D1742" s="46" t="s">
        <v>335</v>
      </c>
      <c r="E1742" s="47">
        <v>0.48649020048970798</v>
      </c>
      <c r="F1742" s="48">
        <v>1.6492578339747099</v>
      </c>
      <c r="G1742" s="47">
        <v>0.45040943188664601</v>
      </c>
      <c r="H1742" s="50">
        <v>1.3119533527696801</v>
      </c>
      <c r="I1742" s="76" t="str">
        <f t="shared" si="54"/>
        <v>No</v>
      </c>
      <c r="J1742" s="49" t="str">
        <f t="shared" si="55"/>
        <v>No</v>
      </c>
      <c r="K1742" s="47">
        <v>0.31456668622780898</v>
      </c>
      <c r="L1742" s="50">
        <v>94.612424409015901</v>
      </c>
      <c r="M1742" s="47">
        <v>0.30423551280299499</v>
      </c>
      <c r="N1742" s="50">
        <v>92.5655976676385</v>
      </c>
    </row>
    <row r="1743" spans="1:14" x14ac:dyDescent="0.2">
      <c r="A1743" s="57" t="s">
        <v>3502</v>
      </c>
      <c r="B1743" s="44" t="s">
        <v>3503</v>
      </c>
      <c r="C1743" s="45">
        <v>46</v>
      </c>
      <c r="D1743" s="46" t="s">
        <v>335</v>
      </c>
      <c r="E1743" s="47">
        <v>0.74070893873120702</v>
      </c>
      <c r="F1743" s="48">
        <v>42.660802638812498</v>
      </c>
      <c r="G1743" s="47">
        <v>0.58058434863405395</v>
      </c>
      <c r="H1743" s="50">
        <v>19.4606413994169</v>
      </c>
      <c r="I1743" s="76" t="str">
        <f t="shared" si="54"/>
        <v>No</v>
      </c>
      <c r="J1743" s="49" t="str">
        <f t="shared" si="55"/>
        <v>No</v>
      </c>
      <c r="K1743" s="47">
        <v>0.15144168914068201</v>
      </c>
      <c r="L1743" s="50">
        <v>52.666300164925801</v>
      </c>
      <c r="M1743" s="47">
        <v>0.17877848923775699</v>
      </c>
      <c r="N1743" s="50">
        <v>66.6909620991254</v>
      </c>
    </row>
    <row r="1744" spans="1:14" x14ac:dyDescent="0.2">
      <c r="A1744" s="147" t="s">
        <v>3504</v>
      </c>
      <c r="B1744" s="44" t="s">
        <v>3505</v>
      </c>
      <c r="C1744" s="45">
        <v>42</v>
      </c>
      <c r="D1744" s="46" t="s">
        <v>335</v>
      </c>
      <c r="E1744" s="47">
        <v>0.90777225670350803</v>
      </c>
      <c r="F1744" s="48">
        <v>94.007696536558598</v>
      </c>
      <c r="G1744" s="47">
        <v>0.83009573374643397</v>
      </c>
      <c r="H1744" s="50">
        <v>80.081300813008099</v>
      </c>
      <c r="I1744" s="76" t="str">
        <f t="shared" si="54"/>
        <v>No</v>
      </c>
      <c r="J1744" s="49" t="str">
        <f t="shared" si="55"/>
        <v>Yes</v>
      </c>
      <c r="K1744" s="47">
        <v>0.22683750246828299</v>
      </c>
      <c r="L1744" s="50">
        <v>83.397471137987907</v>
      </c>
      <c r="M1744" s="47">
        <v>0.272857483131343</v>
      </c>
      <c r="N1744" s="50">
        <v>86.817653890824602</v>
      </c>
    </row>
    <row r="1745" spans="1:14" x14ac:dyDescent="0.2">
      <c r="A1745" s="57" t="s">
        <v>3506</v>
      </c>
      <c r="B1745" s="44" t="s">
        <v>3506</v>
      </c>
      <c r="C1745" s="45">
        <v>42</v>
      </c>
      <c r="D1745" s="46" t="s">
        <v>335</v>
      </c>
      <c r="E1745" s="47">
        <v>0.74079046273607596</v>
      </c>
      <c r="F1745" s="48">
        <v>42.715777899945003</v>
      </c>
      <c r="G1745" s="47">
        <v>0.70668682337285005</v>
      </c>
      <c r="H1745" s="50">
        <v>44.018583042973297</v>
      </c>
      <c r="I1745" s="76" t="str">
        <f t="shared" si="54"/>
        <v>No</v>
      </c>
      <c r="J1745" s="49" t="str">
        <f t="shared" si="55"/>
        <v>No</v>
      </c>
      <c r="K1745" s="47">
        <v>0.241500061464854</v>
      </c>
      <c r="L1745" s="50">
        <v>86.860912589334802</v>
      </c>
      <c r="M1745" s="47">
        <v>0.246889109971969</v>
      </c>
      <c r="N1745" s="50">
        <v>82.1718931475029</v>
      </c>
    </row>
    <row r="1746" spans="1:14" x14ac:dyDescent="0.2">
      <c r="A1746" s="57" t="s">
        <v>3507</v>
      </c>
      <c r="B1746" s="44" t="s">
        <v>3507</v>
      </c>
      <c r="C1746" s="45">
        <v>42</v>
      </c>
      <c r="D1746" s="46" t="s">
        <v>335</v>
      </c>
      <c r="E1746" s="47">
        <v>0.75580274963786198</v>
      </c>
      <c r="F1746" s="48">
        <v>47.718526663001597</v>
      </c>
      <c r="G1746" s="47">
        <v>0.53233692434723801</v>
      </c>
      <c r="H1746" s="50">
        <v>3.8327526132404199</v>
      </c>
      <c r="I1746" s="76" t="str">
        <f t="shared" si="54"/>
        <v>No</v>
      </c>
      <c r="J1746" s="49" t="str">
        <f t="shared" si="55"/>
        <v>No</v>
      </c>
      <c r="K1746" s="47">
        <v>0.11340897967649</v>
      </c>
      <c r="L1746" s="50">
        <v>12.314458493677799</v>
      </c>
      <c r="M1746" s="47">
        <v>0.11370539470836601</v>
      </c>
      <c r="N1746" s="50">
        <v>15.563298490127799</v>
      </c>
    </row>
    <row r="1747" spans="1:14" x14ac:dyDescent="0.2">
      <c r="A1747" s="57" t="s">
        <v>3508</v>
      </c>
      <c r="B1747" s="44" t="s">
        <v>3509</v>
      </c>
      <c r="C1747" s="45">
        <v>42</v>
      </c>
      <c r="D1747" s="46" t="s">
        <v>335</v>
      </c>
      <c r="E1747" s="47">
        <v>0.70304110868884995</v>
      </c>
      <c r="F1747" s="48">
        <v>30.511269928532201</v>
      </c>
      <c r="G1747" s="47">
        <v>0.41811034027875099</v>
      </c>
      <c r="H1747" s="50">
        <v>0.40650406504065001</v>
      </c>
      <c r="I1747" s="76" t="str">
        <f t="shared" si="54"/>
        <v>No</v>
      </c>
      <c r="J1747" s="49" t="str">
        <f t="shared" si="55"/>
        <v>No</v>
      </c>
      <c r="K1747" s="47">
        <v>0.123520527715623</v>
      </c>
      <c r="L1747" s="50">
        <v>25.5085211654755</v>
      </c>
      <c r="M1747" s="47">
        <v>0.124946660332495</v>
      </c>
      <c r="N1747" s="50">
        <v>29.790940766550499</v>
      </c>
    </row>
    <row r="1748" spans="1:14" x14ac:dyDescent="0.2">
      <c r="A1748" s="57" t="s">
        <v>3510</v>
      </c>
      <c r="B1748" s="44" t="s">
        <v>3510</v>
      </c>
      <c r="C1748" s="45">
        <v>46</v>
      </c>
      <c r="D1748" s="46" t="s">
        <v>335</v>
      </c>
      <c r="E1748" s="47">
        <v>0.71973225023142096</v>
      </c>
      <c r="F1748" s="48">
        <v>35.8988455195162</v>
      </c>
      <c r="G1748" s="47">
        <v>0.67557259529019298</v>
      </c>
      <c r="H1748" s="50">
        <v>64.431486880466494</v>
      </c>
      <c r="I1748" s="76" t="str">
        <f t="shared" si="54"/>
        <v>No</v>
      </c>
      <c r="J1748" s="49" t="str">
        <f t="shared" si="55"/>
        <v>No</v>
      </c>
      <c r="K1748" s="47">
        <v>0.11397398488216</v>
      </c>
      <c r="L1748" s="50">
        <v>12.9191863661352</v>
      </c>
      <c r="M1748" s="47">
        <v>0.11443974531337001</v>
      </c>
      <c r="N1748" s="50">
        <v>13.1924198250729</v>
      </c>
    </row>
    <row r="1749" spans="1:14" x14ac:dyDescent="0.2">
      <c r="A1749" s="57" t="s">
        <v>3511</v>
      </c>
      <c r="B1749" s="44" t="s">
        <v>3512</v>
      </c>
      <c r="C1749" s="45">
        <v>46</v>
      </c>
      <c r="D1749" s="46" t="s">
        <v>335</v>
      </c>
      <c r="E1749" s="47">
        <v>0.60418747624943903</v>
      </c>
      <c r="F1749" s="48">
        <v>11.050027487630601</v>
      </c>
      <c r="G1749" s="47">
        <v>0.67249439503328601</v>
      </c>
      <c r="H1749" s="50">
        <v>62.9737609329446</v>
      </c>
      <c r="I1749" s="76" t="str">
        <f t="shared" si="54"/>
        <v>No</v>
      </c>
      <c r="J1749" s="49" t="str">
        <f t="shared" si="55"/>
        <v>No</v>
      </c>
      <c r="K1749" s="47">
        <v>0.116473871794332</v>
      </c>
      <c r="L1749" s="50">
        <v>16.492578339747102</v>
      </c>
      <c r="M1749" s="47">
        <v>0.117527738659325</v>
      </c>
      <c r="N1749" s="50">
        <v>18.075801749271101</v>
      </c>
    </row>
    <row r="1750" spans="1:14" x14ac:dyDescent="0.2">
      <c r="A1750" s="57" t="s">
        <v>3513</v>
      </c>
      <c r="B1750" s="44" t="s">
        <v>3514</v>
      </c>
      <c r="C1750" s="45">
        <v>42</v>
      </c>
      <c r="D1750" s="46" t="s">
        <v>335</v>
      </c>
      <c r="E1750" s="47">
        <v>0.80912830396308899</v>
      </c>
      <c r="F1750" s="48">
        <v>65.035733919736103</v>
      </c>
      <c r="G1750" s="47">
        <v>0.65637928349939501</v>
      </c>
      <c r="H1750" s="50">
        <v>28.339140534262501</v>
      </c>
      <c r="I1750" s="76" t="str">
        <f t="shared" si="54"/>
        <v>No</v>
      </c>
      <c r="J1750" s="49" t="str">
        <f t="shared" si="55"/>
        <v>No</v>
      </c>
      <c r="K1750" s="47">
        <v>0.13279231559129701</v>
      </c>
      <c r="L1750" s="50">
        <v>36.283672347443698</v>
      </c>
      <c r="M1750" s="47">
        <v>0.13578382447722401</v>
      </c>
      <c r="N1750" s="50">
        <v>39.082462253194002</v>
      </c>
    </row>
    <row r="1751" spans="1:14" x14ac:dyDescent="0.2">
      <c r="A1751" s="57" t="s">
        <v>3515</v>
      </c>
      <c r="B1751" s="44" t="s">
        <v>3516</v>
      </c>
      <c r="C1751" s="45">
        <v>42</v>
      </c>
      <c r="D1751" s="46" t="s">
        <v>335</v>
      </c>
      <c r="E1751" s="47">
        <v>0.78431724393334001</v>
      </c>
      <c r="F1751" s="48">
        <v>55.854865310610201</v>
      </c>
      <c r="G1751" s="47">
        <v>0.56268692926755304</v>
      </c>
      <c r="H1751" s="50">
        <v>6.9686411149825798</v>
      </c>
      <c r="I1751" s="76" t="str">
        <f t="shared" si="54"/>
        <v>No</v>
      </c>
      <c r="J1751" s="49" t="str">
        <f t="shared" si="55"/>
        <v>No</v>
      </c>
      <c r="K1751" s="47">
        <v>0.167052767118747</v>
      </c>
      <c r="L1751" s="50">
        <v>61.297416162726797</v>
      </c>
      <c r="M1751" s="47">
        <v>0.16826499609441001</v>
      </c>
      <c r="N1751" s="50">
        <v>56.329849012775803</v>
      </c>
    </row>
    <row r="1752" spans="1:14" x14ac:dyDescent="0.2">
      <c r="A1752" s="57" t="s">
        <v>1890</v>
      </c>
      <c r="B1752" s="44" t="s">
        <v>3517</v>
      </c>
      <c r="C1752" s="45">
        <v>42</v>
      </c>
      <c r="D1752" s="46" t="s">
        <v>335</v>
      </c>
      <c r="E1752" s="47">
        <v>0.77828636952393104</v>
      </c>
      <c r="F1752" s="48">
        <v>54.2056074766355</v>
      </c>
      <c r="G1752" s="47">
        <v>0.56467191403624994</v>
      </c>
      <c r="H1752" s="50">
        <v>7.1428571428571397</v>
      </c>
      <c r="I1752" s="76" t="str">
        <f t="shared" si="54"/>
        <v>No</v>
      </c>
      <c r="J1752" s="49" t="str">
        <f t="shared" si="55"/>
        <v>No</v>
      </c>
      <c r="K1752" s="47">
        <v>0.12392974261176901</v>
      </c>
      <c r="L1752" s="50">
        <v>26.003298515668</v>
      </c>
      <c r="M1752" s="47">
        <v>0.119353186255238</v>
      </c>
      <c r="N1752" s="50">
        <v>23.6353077816492</v>
      </c>
    </row>
    <row r="1753" spans="1:14" x14ac:dyDescent="0.2">
      <c r="A1753" s="57" t="s">
        <v>3518</v>
      </c>
      <c r="B1753" s="44" t="s">
        <v>3518</v>
      </c>
      <c r="C1753" s="45">
        <v>46</v>
      </c>
      <c r="D1753" s="46" t="s">
        <v>335</v>
      </c>
      <c r="E1753" s="47">
        <v>0.66439492837472802</v>
      </c>
      <c r="F1753" s="48">
        <v>22.264980758658599</v>
      </c>
      <c r="G1753" s="47">
        <v>0.59821318003247503</v>
      </c>
      <c r="H1753" s="50">
        <v>26.3848396501458</v>
      </c>
      <c r="I1753" s="76" t="str">
        <f t="shared" si="54"/>
        <v>No</v>
      </c>
      <c r="J1753" s="49" t="str">
        <f t="shared" si="55"/>
        <v>No</v>
      </c>
      <c r="K1753" s="47">
        <v>0.111462361577639</v>
      </c>
      <c r="L1753" s="50">
        <v>9.4007696536558605</v>
      </c>
      <c r="M1753" s="47">
        <v>0.11138283676456499</v>
      </c>
      <c r="N1753" s="50">
        <v>8.0903790087463605</v>
      </c>
    </row>
    <row r="1754" spans="1:14" x14ac:dyDescent="0.2">
      <c r="A1754" s="57" t="s">
        <v>1892</v>
      </c>
      <c r="B1754" s="44" t="s">
        <v>3519</v>
      </c>
      <c r="C1754" s="45">
        <v>46</v>
      </c>
      <c r="D1754" s="46" t="s">
        <v>335</v>
      </c>
      <c r="E1754" s="47">
        <v>0.73440718878524502</v>
      </c>
      <c r="F1754" s="48">
        <v>40.186915887850503</v>
      </c>
      <c r="G1754" s="47">
        <v>0.60571282886602595</v>
      </c>
      <c r="H1754" s="50">
        <v>30.1020408163265</v>
      </c>
      <c r="I1754" s="76" t="str">
        <f t="shared" si="54"/>
        <v>No</v>
      </c>
      <c r="J1754" s="49" t="str">
        <f t="shared" si="55"/>
        <v>No</v>
      </c>
      <c r="K1754" s="47">
        <v>0.11703776433379801</v>
      </c>
      <c r="L1754" s="50">
        <v>17.262231995602001</v>
      </c>
      <c r="M1754" s="47">
        <v>0.118186265038758</v>
      </c>
      <c r="N1754" s="50">
        <v>19.4606413994169</v>
      </c>
    </row>
    <row r="1755" spans="1:14" x14ac:dyDescent="0.2">
      <c r="A1755" s="57" t="s">
        <v>3520</v>
      </c>
      <c r="B1755" s="44" t="s">
        <v>3520</v>
      </c>
      <c r="C1755" s="45">
        <v>46</v>
      </c>
      <c r="D1755" s="46" t="s">
        <v>335</v>
      </c>
      <c r="E1755" s="47">
        <v>0.73763462163538496</v>
      </c>
      <c r="F1755" s="48">
        <v>41.891148982957702</v>
      </c>
      <c r="G1755" s="47">
        <v>0.69082910323040003</v>
      </c>
      <c r="H1755" s="50">
        <v>72.303206997084501</v>
      </c>
      <c r="I1755" s="76" t="str">
        <f t="shared" si="54"/>
        <v>No</v>
      </c>
      <c r="J1755" s="49" t="str">
        <f t="shared" si="55"/>
        <v>No</v>
      </c>
      <c r="K1755" s="47">
        <v>0.122725572850789</v>
      </c>
      <c r="L1755" s="50">
        <v>24.793842770753201</v>
      </c>
      <c r="M1755" s="47">
        <v>0.123531508088753</v>
      </c>
      <c r="N1755" s="50">
        <v>28.425655976676399</v>
      </c>
    </row>
    <row r="1756" spans="1:14" x14ac:dyDescent="0.2">
      <c r="A1756" s="57" t="s">
        <v>3521</v>
      </c>
      <c r="B1756" s="44" t="s">
        <v>3522</v>
      </c>
      <c r="C1756" s="45">
        <v>46</v>
      </c>
      <c r="D1756" s="46" t="s">
        <v>335</v>
      </c>
      <c r="E1756" s="47">
        <v>0.75054389826993895</v>
      </c>
      <c r="F1756" s="48">
        <v>45.4645409565695</v>
      </c>
      <c r="G1756" s="47">
        <v>0.70824460893149499</v>
      </c>
      <c r="H1756" s="50">
        <v>77.551020408163296</v>
      </c>
      <c r="I1756" s="76" t="str">
        <f t="shared" si="54"/>
        <v>No</v>
      </c>
      <c r="J1756" s="49" t="str">
        <f t="shared" si="55"/>
        <v>No</v>
      </c>
      <c r="K1756" s="47">
        <v>0.116726628095237</v>
      </c>
      <c r="L1756" s="50">
        <v>16.822429906542101</v>
      </c>
      <c r="M1756" s="47">
        <v>0.117442073478081</v>
      </c>
      <c r="N1756" s="50">
        <v>17.8571428571429</v>
      </c>
    </row>
    <row r="1757" spans="1:14" x14ac:dyDescent="0.2">
      <c r="A1757" s="57" t="s">
        <v>1898</v>
      </c>
      <c r="B1757" s="44" t="s">
        <v>3523</v>
      </c>
      <c r="C1757" s="45">
        <v>46</v>
      </c>
      <c r="D1757" s="46" t="s">
        <v>335</v>
      </c>
      <c r="E1757" s="47">
        <v>0.60515202395548096</v>
      </c>
      <c r="F1757" s="48">
        <v>11.1050027487631</v>
      </c>
      <c r="G1757" s="47">
        <v>0.65115897597333505</v>
      </c>
      <c r="H1757" s="50">
        <v>51.967930029154502</v>
      </c>
      <c r="I1757" s="76" t="str">
        <f t="shared" si="54"/>
        <v>No</v>
      </c>
      <c r="J1757" s="49" t="str">
        <f t="shared" si="55"/>
        <v>No</v>
      </c>
      <c r="K1757" s="47">
        <v>0.11323073003259</v>
      </c>
      <c r="L1757" s="50">
        <v>11.8746564046179</v>
      </c>
      <c r="M1757" s="47">
        <v>0.11352259168595499</v>
      </c>
      <c r="N1757" s="50">
        <v>12.0262390670554</v>
      </c>
    </row>
    <row r="1758" spans="1:14" x14ac:dyDescent="0.2">
      <c r="A1758" s="57" t="s">
        <v>3524</v>
      </c>
      <c r="B1758" s="44" t="s">
        <v>3524</v>
      </c>
      <c r="C1758" s="45">
        <v>46</v>
      </c>
      <c r="D1758" s="46" t="s">
        <v>335</v>
      </c>
      <c r="E1758" s="47">
        <v>0.74321602751851501</v>
      </c>
      <c r="F1758" s="48">
        <v>43.265530511269901</v>
      </c>
      <c r="G1758" s="47">
        <v>0.58243066362142004</v>
      </c>
      <c r="H1758" s="50">
        <v>20.189504373177801</v>
      </c>
      <c r="I1758" s="76" t="str">
        <f t="shared" si="54"/>
        <v>No</v>
      </c>
      <c r="J1758" s="49" t="str">
        <f t="shared" si="55"/>
        <v>No</v>
      </c>
      <c r="K1758" s="47">
        <v>0.118030545583406</v>
      </c>
      <c r="L1758" s="50">
        <v>18.746564046179198</v>
      </c>
      <c r="M1758" s="47">
        <v>0.11917897115643999</v>
      </c>
      <c r="N1758" s="50">
        <v>21.574344023323601</v>
      </c>
    </row>
    <row r="1759" spans="1:14" x14ac:dyDescent="0.2">
      <c r="A1759" s="57" t="s">
        <v>3525</v>
      </c>
      <c r="B1759" s="44" t="s">
        <v>3525</v>
      </c>
      <c r="C1759" s="45">
        <v>46</v>
      </c>
      <c r="D1759" s="46" t="s">
        <v>335</v>
      </c>
      <c r="E1759" s="47">
        <v>0.71043843250732797</v>
      </c>
      <c r="F1759" s="48">
        <v>32.600329851566798</v>
      </c>
      <c r="G1759" s="47">
        <v>0.73820654910039496</v>
      </c>
      <c r="H1759" s="50">
        <v>84.839650145772595</v>
      </c>
      <c r="I1759" s="76" t="str">
        <f t="shared" si="54"/>
        <v>No</v>
      </c>
      <c r="J1759" s="49" t="str">
        <f t="shared" si="55"/>
        <v>No</v>
      </c>
      <c r="K1759" s="47">
        <v>0.144286275148548</v>
      </c>
      <c r="L1759" s="50">
        <v>48.048378229796597</v>
      </c>
      <c r="M1759" s="47">
        <v>0.14473426029332601</v>
      </c>
      <c r="N1759" s="50">
        <v>49.781341107871697</v>
      </c>
    </row>
    <row r="1760" spans="1:14" x14ac:dyDescent="0.2">
      <c r="A1760" s="57" t="s">
        <v>3526</v>
      </c>
      <c r="B1760" s="44" t="s">
        <v>3527</v>
      </c>
      <c r="C1760" s="45">
        <v>46</v>
      </c>
      <c r="D1760" s="46" t="s">
        <v>335</v>
      </c>
      <c r="E1760" s="47">
        <v>0.74812999933791202</v>
      </c>
      <c r="F1760" s="48">
        <v>44.6399120395822</v>
      </c>
      <c r="G1760" s="47">
        <v>0.60307950312623704</v>
      </c>
      <c r="H1760" s="50">
        <v>28.7172011661808</v>
      </c>
      <c r="I1760" s="76" t="str">
        <f t="shared" si="54"/>
        <v>No</v>
      </c>
      <c r="J1760" s="49" t="str">
        <f t="shared" si="55"/>
        <v>No</v>
      </c>
      <c r="K1760" s="47">
        <v>0.15926229294455299</v>
      </c>
      <c r="L1760" s="50">
        <v>57.174271577790002</v>
      </c>
      <c r="M1760" s="47">
        <v>0.15941012576456601</v>
      </c>
      <c r="N1760" s="50">
        <v>58.381924198250701</v>
      </c>
    </row>
    <row r="1761" spans="1:14" x14ac:dyDescent="0.2">
      <c r="A1761" s="57" t="s">
        <v>725</v>
      </c>
      <c r="B1761" s="44" t="s">
        <v>3528</v>
      </c>
      <c r="C1761" s="45">
        <v>46</v>
      </c>
      <c r="D1761" s="46" t="s">
        <v>335</v>
      </c>
      <c r="E1761" s="47">
        <v>0.76256609212349502</v>
      </c>
      <c r="F1761" s="48">
        <v>49.587685541506303</v>
      </c>
      <c r="G1761" s="47">
        <v>0.60234924047024596</v>
      </c>
      <c r="H1761" s="50">
        <v>28.425655976676399</v>
      </c>
      <c r="I1761" s="76" t="str">
        <f t="shared" si="54"/>
        <v>No</v>
      </c>
      <c r="J1761" s="49" t="str">
        <f t="shared" si="55"/>
        <v>No</v>
      </c>
      <c r="K1761" s="47">
        <v>0.13382636492032901</v>
      </c>
      <c r="L1761" s="50">
        <v>37.548103353490902</v>
      </c>
      <c r="M1761" s="47">
        <v>0.13589718385066199</v>
      </c>
      <c r="N1761" s="50">
        <v>42.638483965014601</v>
      </c>
    </row>
    <row r="1762" spans="1:14" x14ac:dyDescent="0.2">
      <c r="A1762" s="147" t="s">
        <v>3529</v>
      </c>
      <c r="B1762" s="44" t="s">
        <v>3530</v>
      </c>
      <c r="C1762" s="45">
        <v>42</v>
      </c>
      <c r="D1762" s="46" t="s">
        <v>335</v>
      </c>
      <c r="E1762" s="47">
        <v>0.89076118267520898</v>
      </c>
      <c r="F1762" s="48">
        <v>90.2693787795492</v>
      </c>
      <c r="G1762" s="47">
        <v>0.81396197331125397</v>
      </c>
      <c r="H1762" s="50">
        <v>75.493612078977904</v>
      </c>
      <c r="I1762" s="76" t="str">
        <f t="shared" si="54"/>
        <v>No</v>
      </c>
      <c r="J1762" s="49" t="str">
        <f t="shared" si="55"/>
        <v>Yes</v>
      </c>
      <c r="K1762" s="47">
        <v>0.29896320785464597</v>
      </c>
      <c r="L1762" s="50">
        <v>93.402968664101195</v>
      </c>
      <c r="M1762" s="47">
        <v>0.30607013431479602</v>
      </c>
      <c r="N1762" s="50">
        <v>91.056910569105696</v>
      </c>
    </row>
    <row r="1763" spans="1:14" x14ac:dyDescent="0.2">
      <c r="A1763" s="57" t="s">
        <v>3531</v>
      </c>
      <c r="B1763" s="44" t="s">
        <v>3532</v>
      </c>
      <c r="C1763" s="45">
        <v>42</v>
      </c>
      <c r="D1763" s="46" t="s">
        <v>335</v>
      </c>
      <c r="E1763" s="47">
        <v>0.78447912231140204</v>
      </c>
      <c r="F1763" s="48">
        <v>55.964815832875203</v>
      </c>
      <c r="G1763" s="47">
        <v>0.51382266712324898</v>
      </c>
      <c r="H1763" s="50">
        <v>2.4970963995354198</v>
      </c>
      <c r="I1763" s="76" t="str">
        <f t="shared" si="54"/>
        <v>No</v>
      </c>
      <c r="J1763" s="49" t="str">
        <f t="shared" si="55"/>
        <v>No</v>
      </c>
      <c r="K1763" s="47">
        <v>0.12217178274967699</v>
      </c>
      <c r="L1763" s="50">
        <v>23.969213853765801</v>
      </c>
      <c r="M1763" s="47">
        <v>0.115520049286779</v>
      </c>
      <c r="N1763" s="50">
        <v>18.118466898954701</v>
      </c>
    </row>
    <row r="1764" spans="1:14" x14ac:dyDescent="0.2">
      <c r="A1764" s="57" t="s">
        <v>3533</v>
      </c>
      <c r="B1764" s="44" t="s">
        <v>3534</v>
      </c>
      <c r="C1764" s="45">
        <v>46</v>
      </c>
      <c r="D1764" s="46" t="s">
        <v>335</v>
      </c>
      <c r="E1764" s="47">
        <v>0.72271196025846196</v>
      </c>
      <c r="F1764" s="48">
        <v>36.833424958768603</v>
      </c>
      <c r="G1764" s="47">
        <v>0.70374975729820999</v>
      </c>
      <c r="H1764" s="50">
        <v>76.530612244897995</v>
      </c>
      <c r="I1764" s="76" t="str">
        <f t="shared" si="54"/>
        <v>No</v>
      </c>
      <c r="J1764" s="49" t="str">
        <f t="shared" si="55"/>
        <v>No</v>
      </c>
      <c r="K1764" s="47">
        <v>0.13533993466736299</v>
      </c>
      <c r="L1764" s="50">
        <v>38.977460142935698</v>
      </c>
      <c r="M1764" s="47">
        <v>0.137130599607965</v>
      </c>
      <c r="N1764" s="50">
        <v>44.0233236151604</v>
      </c>
    </row>
    <row r="1765" spans="1:14" x14ac:dyDescent="0.2">
      <c r="A1765" s="57" t="s">
        <v>3535</v>
      </c>
      <c r="B1765" s="44" t="s">
        <v>3535</v>
      </c>
      <c r="C1765" s="45">
        <v>46</v>
      </c>
      <c r="D1765" s="46" t="s">
        <v>335</v>
      </c>
      <c r="E1765" s="47">
        <v>0.55460246196951302</v>
      </c>
      <c r="F1765" s="48">
        <v>6.0472787245739399</v>
      </c>
      <c r="G1765" s="47">
        <v>0.66742589580007905</v>
      </c>
      <c r="H1765" s="50">
        <v>60.568513119533499</v>
      </c>
      <c r="I1765" s="76" t="str">
        <f t="shared" si="54"/>
        <v>No</v>
      </c>
      <c r="J1765" s="49" t="str">
        <f t="shared" si="55"/>
        <v>No</v>
      </c>
      <c r="K1765" s="47">
        <v>0.14378391727053</v>
      </c>
      <c r="L1765" s="50">
        <v>47.278724573941702</v>
      </c>
      <c r="M1765" s="47">
        <v>0.14947553060081301</v>
      </c>
      <c r="N1765" s="50">
        <v>52.7696793002915</v>
      </c>
    </row>
    <row r="1766" spans="1:14" x14ac:dyDescent="0.2">
      <c r="A1766" s="57" t="s">
        <v>1999</v>
      </c>
      <c r="B1766" s="44" t="s">
        <v>3536</v>
      </c>
      <c r="C1766" s="45">
        <v>46</v>
      </c>
      <c r="D1766" s="46" t="s">
        <v>335</v>
      </c>
      <c r="E1766" s="47">
        <v>0.73770689345953799</v>
      </c>
      <c r="F1766" s="48">
        <v>42.001099505222598</v>
      </c>
      <c r="G1766" s="47">
        <v>0.60048358037032801</v>
      </c>
      <c r="H1766" s="50">
        <v>27.5510204081633</v>
      </c>
      <c r="I1766" s="76" t="str">
        <f t="shared" si="54"/>
        <v>No</v>
      </c>
      <c r="J1766" s="49" t="str">
        <f t="shared" si="55"/>
        <v>No</v>
      </c>
      <c r="K1766" s="47">
        <v>0.125469034581179</v>
      </c>
      <c r="L1766" s="50">
        <v>27.322704782847701</v>
      </c>
      <c r="M1766" s="47">
        <v>0.12838806854464699</v>
      </c>
      <c r="N1766" s="50">
        <v>34.329446064139901</v>
      </c>
    </row>
    <row r="1767" spans="1:14" x14ac:dyDescent="0.2">
      <c r="A1767" s="57" t="s">
        <v>3537</v>
      </c>
      <c r="B1767" s="44" t="s">
        <v>3538</v>
      </c>
      <c r="C1767" s="45">
        <v>46</v>
      </c>
      <c r="D1767" s="46" t="s">
        <v>335</v>
      </c>
      <c r="E1767" s="47">
        <v>0.59363807558123605</v>
      </c>
      <c r="F1767" s="48">
        <v>9.8955470038482698</v>
      </c>
      <c r="G1767" s="47">
        <v>0.63130403773174804</v>
      </c>
      <c r="H1767" s="50">
        <v>41.034985422740498</v>
      </c>
      <c r="I1767" s="76" t="str">
        <f t="shared" si="54"/>
        <v>No</v>
      </c>
      <c r="J1767" s="49" t="str">
        <f t="shared" si="55"/>
        <v>No</v>
      </c>
      <c r="K1767" s="47">
        <v>0.15807008747533699</v>
      </c>
      <c r="L1767" s="50">
        <v>56.844420010995101</v>
      </c>
      <c r="M1767" s="47">
        <v>0.158719774670286</v>
      </c>
      <c r="N1767" s="50">
        <v>57.944606413994201</v>
      </c>
    </row>
    <row r="1768" spans="1:14" x14ac:dyDescent="0.2">
      <c r="A1768" s="57" t="s">
        <v>3539</v>
      </c>
      <c r="B1768" s="44" t="s">
        <v>3540</v>
      </c>
      <c r="C1768" s="45">
        <v>46</v>
      </c>
      <c r="D1768" s="46" t="s">
        <v>335</v>
      </c>
      <c r="E1768" s="47">
        <v>0.72643747093869304</v>
      </c>
      <c r="F1768" s="48">
        <v>37.932930181418399</v>
      </c>
      <c r="G1768" s="47">
        <v>0.60897374055880005</v>
      </c>
      <c r="H1768" s="50">
        <v>31.268221574344</v>
      </c>
      <c r="I1768" s="76" t="str">
        <f t="shared" si="54"/>
        <v>No</v>
      </c>
      <c r="J1768" s="49" t="str">
        <f t="shared" si="55"/>
        <v>No</v>
      </c>
      <c r="K1768" s="47">
        <v>0.132834501806848</v>
      </c>
      <c r="L1768" s="50">
        <v>36.338647608576103</v>
      </c>
      <c r="M1768" s="47">
        <v>0.134365083844463</v>
      </c>
      <c r="N1768" s="50">
        <v>41.326530612244902</v>
      </c>
    </row>
    <row r="1769" spans="1:14" x14ac:dyDescent="0.2">
      <c r="A1769" s="57" t="s">
        <v>3541</v>
      </c>
      <c r="B1769" s="44" t="s">
        <v>3542</v>
      </c>
      <c r="C1769" s="45">
        <v>46</v>
      </c>
      <c r="D1769" s="46" t="s">
        <v>335</v>
      </c>
      <c r="E1769" s="47">
        <v>0.45124278765508502</v>
      </c>
      <c r="F1769" s="48">
        <v>0.82462891698735596</v>
      </c>
      <c r="G1769" s="47">
        <v>0.400638199957425</v>
      </c>
      <c r="H1769" s="50">
        <v>0.43731778425655998</v>
      </c>
      <c r="I1769" s="76" t="str">
        <f t="shared" si="54"/>
        <v>No</v>
      </c>
      <c r="J1769" s="49" t="str">
        <f t="shared" si="55"/>
        <v>No</v>
      </c>
      <c r="K1769" s="47">
        <v>0.14840382401910299</v>
      </c>
      <c r="L1769" s="50">
        <v>50.632215503023602</v>
      </c>
      <c r="M1769" s="47">
        <v>0.151305082441483</v>
      </c>
      <c r="N1769" s="50">
        <v>53.571428571428598</v>
      </c>
    </row>
    <row r="1770" spans="1:14" x14ac:dyDescent="0.2">
      <c r="A1770" s="57" t="s">
        <v>1069</v>
      </c>
      <c r="B1770" s="44" t="s">
        <v>3543</v>
      </c>
      <c r="C1770" s="45">
        <v>46</v>
      </c>
      <c r="D1770" s="46" t="s">
        <v>335</v>
      </c>
      <c r="E1770" s="47">
        <v>0.59811950163862404</v>
      </c>
      <c r="F1770" s="48">
        <v>10.335349092908199</v>
      </c>
      <c r="G1770" s="47">
        <v>0.60357842093029301</v>
      </c>
      <c r="H1770" s="50">
        <v>28.935860058309</v>
      </c>
      <c r="I1770" s="76" t="str">
        <f t="shared" si="54"/>
        <v>No</v>
      </c>
      <c r="J1770" s="49" t="str">
        <f t="shared" si="55"/>
        <v>No</v>
      </c>
      <c r="K1770" s="47">
        <v>0.13770319311391399</v>
      </c>
      <c r="L1770" s="50">
        <v>40.901594282572802</v>
      </c>
      <c r="M1770" s="47">
        <v>0.13741369702932299</v>
      </c>
      <c r="N1770" s="50">
        <v>44.387755102040799</v>
      </c>
    </row>
    <row r="1771" spans="1:14" x14ac:dyDescent="0.2">
      <c r="A1771" s="57" t="s">
        <v>3544</v>
      </c>
      <c r="B1771" s="44" t="s">
        <v>3545</v>
      </c>
      <c r="C1771" s="45">
        <v>46</v>
      </c>
      <c r="D1771" s="46" t="s">
        <v>335</v>
      </c>
      <c r="E1771" s="47">
        <v>0.46601770668630099</v>
      </c>
      <c r="F1771" s="48">
        <v>1.1544804837822999</v>
      </c>
      <c r="G1771" s="47">
        <v>0.46950218293221102</v>
      </c>
      <c r="H1771" s="50">
        <v>1.8221574344023299</v>
      </c>
      <c r="I1771" s="76" t="str">
        <f t="shared" si="54"/>
        <v>No</v>
      </c>
      <c r="J1771" s="49" t="str">
        <f t="shared" si="55"/>
        <v>No</v>
      </c>
      <c r="K1771" s="47">
        <v>0.163636029469126</v>
      </c>
      <c r="L1771" s="50">
        <v>59.373282023089601</v>
      </c>
      <c r="M1771" s="47">
        <v>0.16875676034162901</v>
      </c>
      <c r="N1771" s="50">
        <v>62.390670553935898</v>
      </c>
    </row>
    <row r="1772" spans="1:14" x14ac:dyDescent="0.2">
      <c r="A1772" s="148" t="s">
        <v>3546</v>
      </c>
      <c r="B1772" s="44" t="s">
        <v>3546</v>
      </c>
      <c r="C1772" s="45">
        <v>42</v>
      </c>
      <c r="D1772" s="46" t="s">
        <v>335</v>
      </c>
      <c r="E1772" s="47">
        <v>0.88190574822277301</v>
      </c>
      <c r="F1772" s="48">
        <v>88.345244639911996</v>
      </c>
      <c r="G1772" s="47">
        <v>0.84241540772669699</v>
      </c>
      <c r="H1772" s="50">
        <v>82.9849012775842</v>
      </c>
      <c r="I1772" s="76" t="str">
        <f t="shared" si="54"/>
        <v>No</v>
      </c>
      <c r="J1772" s="49" t="str">
        <f t="shared" si="55"/>
        <v>Yes</v>
      </c>
      <c r="K1772" s="47">
        <v>0.13450232392045799</v>
      </c>
      <c r="L1772" s="50">
        <v>38.152831225948297</v>
      </c>
      <c r="M1772" s="47">
        <v>0.13553895975792701</v>
      </c>
      <c r="N1772" s="50">
        <v>38.850174216027902</v>
      </c>
    </row>
    <row r="1773" spans="1:14" x14ac:dyDescent="0.2">
      <c r="A1773" s="57" t="s">
        <v>2659</v>
      </c>
      <c r="B1773" s="44" t="s">
        <v>3547</v>
      </c>
      <c r="C1773" s="45">
        <v>42</v>
      </c>
      <c r="D1773" s="46" t="s">
        <v>335</v>
      </c>
      <c r="E1773" s="47">
        <v>0.84199044973036796</v>
      </c>
      <c r="F1773" s="48">
        <v>77.240241891148997</v>
      </c>
      <c r="G1773" s="47">
        <v>0.68309478136926505</v>
      </c>
      <c r="H1773" s="50">
        <v>36.527293844367001</v>
      </c>
      <c r="I1773" s="76" t="str">
        <f t="shared" si="54"/>
        <v>No</v>
      </c>
      <c r="J1773" s="49" t="str">
        <f t="shared" si="55"/>
        <v>No</v>
      </c>
      <c r="K1773" s="47">
        <v>0.112356666199859</v>
      </c>
      <c r="L1773" s="50">
        <v>10.5552501374382</v>
      </c>
      <c r="M1773" s="47">
        <v>0.112715905466967</v>
      </c>
      <c r="N1773" s="50">
        <v>13.879210220673601</v>
      </c>
    </row>
    <row r="1774" spans="1:14" x14ac:dyDescent="0.2">
      <c r="A1774" s="57" t="s">
        <v>3548</v>
      </c>
      <c r="B1774" s="44" t="s">
        <v>3548</v>
      </c>
      <c r="C1774" s="45">
        <v>42</v>
      </c>
      <c r="D1774" s="46" t="s">
        <v>335</v>
      </c>
      <c r="E1774" s="47">
        <v>0.68198582247470396</v>
      </c>
      <c r="F1774" s="48">
        <v>26.113249037932899</v>
      </c>
      <c r="G1774" s="47">
        <v>0.51535788832320495</v>
      </c>
      <c r="H1774" s="50">
        <v>2.7293844367015101</v>
      </c>
      <c r="I1774" s="76" t="str">
        <f t="shared" si="54"/>
        <v>No</v>
      </c>
      <c r="J1774" s="49" t="str">
        <f t="shared" si="55"/>
        <v>No</v>
      </c>
      <c r="K1774" s="47">
        <v>0.131684688346452</v>
      </c>
      <c r="L1774" s="50">
        <v>34.524463991204001</v>
      </c>
      <c r="M1774" s="47">
        <v>0.132690181239741</v>
      </c>
      <c r="N1774" s="50">
        <v>36.933797909407701</v>
      </c>
    </row>
    <row r="1775" spans="1:14" x14ac:dyDescent="0.2">
      <c r="A1775" s="57" t="s">
        <v>3549</v>
      </c>
      <c r="B1775" s="44" t="s">
        <v>3550</v>
      </c>
      <c r="C1775" s="45">
        <v>46</v>
      </c>
      <c r="D1775" s="46" t="s">
        <v>335</v>
      </c>
      <c r="E1775" s="47">
        <v>0.738789037644347</v>
      </c>
      <c r="F1775" s="48">
        <v>42.330951072017598</v>
      </c>
      <c r="G1775" s="47">
        <v>0.694673664462371</v>
      </c>
      <c r="H1775" s="50">
        <v>74.125364431486901</v>
      </c>
      <c r="I1775" s="76" t="str">
        <f t="shared" si="54"/>
        <v>No</v>
      </c>
      <c r="J1775" s="49" t="str">
        <f t="shared" si="55"/>
        <v>No</v>
      </c>
      <c r="K1775" s="47">
        <v>0.13192282588526</v>
      </c>
      <c r="L1775" s="50">
        <v>35.2391423859263</v>
      </c>
      <c r="M1775" s="47">
        <v>0.131951247574702</v>
      </c>
      <c r="N1775" s="50">
        <v>38.8483965014577</v>
      </c>
    </row>
    <row r="1776" spans="1:14" x14ac:dyDescent="0.2">
      <c r="A1776" s="57" t="s">
        <v>3551</v>
      </c>
      <c r="B1776" s="44" t="s">
        <v>3551</v>
      </c>
      <c r="C1776" s="45">
        <v>46</v>
      </c>
      <c r="D1776" s="46" t="s">
        <v>335</v>
      </c>
      <c r="E1776" s="47">
        <v>0.62235958956529802</v>
      </c>
      <c r="F1776" s="48">
        <v>13.908741066520101</v>
      </c>
      <c r="G1776" s="47">
        <v>0.70713278309429595</v>
      </c>
      <c r="H1776" s="50">
        <v>77.259475218658906</v>
      </c>
      <c r="I1776" s="76" t="str">
        <f t="shared" si="54"/>
        <v>No</v>
      </c>
      <c r="J1776" s="49" t="str">
        <f t="shared" si="55"/>
        <v>No</v>
      </c>
      <c r="K1776" s="47">
        <v>0.132993679547979</v>
      </c>
      <c r="L1776" s="50">
        <v>36.613523914238598</v>
      </c>
      <c r="M1776" s="47">
        <v>0.137955709050883</v>
      </c>
      <c r="N1776" s="50">
        <v>44.825072886297399</v>
      </c>
    </row>
    <row r="1777" spans="1:14" x14ac:dyDescent="0.2">
      <c r="A1777" s="57" t="s">
        <v>3552</v>
      </c>
      <c r="B1777" s="44" t="s">
        <v>3553</v>
      </c>
      <c r="C1777" s="45">
        <v>46</v>
      </c>
      <c r="D1777" s="46" t="s">
        <v>335</v>
      </c>
      <c r="E1777" s="47">
        <v>0.74495852166668397</v>
      </c>
      <c r="F1777" s="48">
        <v>43.760307861462302</v>
      </c>
      <c r="G1777" s="47">
        <v>0.699516016565777</v>
      </c>
      <c r="H1777" s="50">
        <v>75.437317784256607</v>
      </c>
      <c r="I1777" s="76" t="str">
        <f t="shared" si="54"/>
        <v>No</v>
      </c>
      <c r="J1777" s="49" t="str">
        <f t="shared" si="55"/>
        <v>No</v>
      </c>
      <c r="K1777" s="47">
        <v>0.14706802798237201</v>
      </c>
      <c r="L1777" s="50">
        <v>49.697636063771299</v>
      </c>
      <c r="M1777" s="47">
        <v>0.149297945017664</v>
      </c>
      <c r="N1777" s="50">
        <v>52.551020408163303</v>
      </c>
    </row>
    <row r="1778" spans="1:14" x14ac:dyDescent="0.2">
      <c r="A1778" s="57" t="s">
        <v>393</v>
      </c>
      <c r="B1778" s="44" t="s">
        <v>3554</v>
      </c>
      <c r="C1778" s="45">
        <v>46</v>
      </c>
      <c r="D1778" s="46" t="s">
        <v>335</v>
      </c>
      <c r="E1778" s="47">
        <v>0.74490493699159499</v>
      </c>
      <c r="F1778" s="48">
        <v>43.705332600329797</v>
      </c>
      <c r="G1778" s="47">
        <v>0.70038360168887004</v>
      </c>
      <c r="H1778" s="50">
        <v>75.801749271136998</v>
      </c>
      <c r="I1778" s="76" t="str">
        <f t="shared" si="54"/>
        <v>No</v>
      </c>
      <c r="J1778" s="49" t="str">
        <f t="shared" si="55"/>
        <v>No</v>
      </c>
      <c r="K1778" s="47">
        <v>0.146959144606711</v>
      </c>
      <c r="L1778" s="50">
        <v>49.587685541506303</v>
      </c>
      <c r="M1778" s="47">
        <v>0.152941410208775</v>
      </c>
      <c r="N1778" s="50">
        <v>54.373177842565603</v>
      </c>
    </row>
    <row r="1779" spans="1:14" x14ac:dyDescent="0.2">
      <c r="A1779" s="57" t="s">
        <v>3555</v>
      </c>
      <c r="B1779" s="44" t="s">
        <v>3556</v>
      </c>
      <c r="C1779" s="45">
        <v>46</v>
      </c>
      <c r="D1779" s="46" t="s">
        <v>335</v>
      </c>
      <c r="E1779" s="47">
        <v>0.57373143152311701</v>
      </c>
      <c r="F1779" s="48">
        <v>7.7515118196811397</v>
      </c>
      <c r="G1779" s="47">
        <v>0.50870822450474895</v>
      </c>
      <c r="H1779" s="50">
        <v>4.44606413994169</v>
      </c>
      <c r="I1779" s="76" t="str">
        <f t="shared" si="54"/>
        <v>No</v>
      </c>
      <c r="J1779" s="49" t="str">
        <f t="shared" si="55"/>
        <v>No</v>
      </c>
      <c r="K1779" s="47">
        <v>0.134411997076887</v>
      </c>
      <c r="L1779" s="50">
        <v>38.0978559648158</v>
      </c>
      <c r="M1779" s="47">
        <v>0.13563312126243199</v>
      </c>
      <c r="N1779" s="50">
        <v>42.419825072886297</v>
      </c>
    </row>
    <row r="1780" spans="1:14" x14ac:dyDescent="0.2">
      <c r="A1780" s="57" t="s">
        <v>814</v>
      </c>
      <c r="B1780" s="44" t="s">
        <v>3557</v>
      </c>
      <c r="C1780" s="45">
        <v>46</v>
      </c>
      <c r="D1780" s="46" t="s">
        <v>335</v>
      </c>
      <c r="E1780" s="47">
        <v>0.55142320822697599</v>
      </c>
      <c r="F1780" s="48">
        <v>5.7174271577790003</v>
      </c>
      <c r="G1780" s="47">
        <v>0.70071081738833696</v>
      </c>
      <c r="H1780" s="50">
        <v>75.9475218658892</v>
      </c>
      <c r="I1780" s="76" t="str">
        <f t="shared" si="54"/>
        <v>No</v>
      </c>
      <c r="J1780" s="49" t="str">
        <f t="shared" si="55"/>
        <v>No</v>
      </c>
      <c r="K1780" s="47">
        <v>0.145651997889889</v>
      </c>
      <c r="L1780" s="50">
        <v>48.982957669048901</v>
      </c>
      <c r="M1780" s="47">
        <v>0.14635007160317301</v>
      </c>
      <c r="N1780" s="50">
        <v>50.9475218658892</v>
      </c>
    </row>
    <row r="1781" spans="1:14" x14ac:dyDescent="0.2">
      <c r="A1781" s="57" t="s">
        <v>3558</v>
      </c>
      <c r="B1781" s="44" t="s">
        <v>3558</v>
      </c>
      <c r="C1781" s="45">
        <v>46</v>
      </c>
      <c r="D1781" s="46" t="s">
        <v>335</v>
      </c>
      <c r="E1781" s="47">
        <v>0.56419402356943504</v>
      </c>
      <c r="F1781" s="48">
        <v>6.8719076415613003</v>
      </c>
      <c r="G1781" s="47">
        <v>0.62290369165255199</v>
      </c>
      <c r="H1781" s="50">
        <v>37.4635568513119</v>
      </c>
      <c r="I1781" s="76" t="str">
        <f t="shared" si="54"/>
        <v>No</v>
      </c>
      <c r="J1781" s="49" t="str">
        <f t="shared" si="55"/>
        <v>No</v>
      </c>
      <c r="K1781" s="47">
        <v>0.12900106012120699</v>
      </c>
      <c r="L1781" s="50">
        <v>31.335898845519502</v>
      </c>
      <c r="M1781" s="47">
        <v>0.13021679541259401</v>
      </c>
      <c r="N1781" s="50">
        <v>36.1516034985423</v>
      </c>
    </row>
    <row r="1782" spans="1:14" x14ac:dyDescent="0.2">
      <c r="A1782" s="57" t="s">
        <v>3559</v>
      </c>
      <c r="B1782" s="44" t="s">
        <v>3559</v>
      </c>
      <c r="C1782" s="45">
        <v>46</v>
      </c>
      <c r="D1782" s="46" t="s">
        <v>335</v>
      </c>
      <c r="E1782" s="47">
        <v>0.51748825383593</v>
      </c>
      <c r="F1782" s="48">
        <v>3.1335898845519501</v>
      </c>
      <c r="G1782" s="47">
        <v>0.66264323187797602</v>
      </c>
      <c r="H1782" s="50">
        <v>58.746355685131199</v>
      </c>
      <c r="I1782" s="76" t="str">
        <f t="shared" si="54"/>
        <v>No</v>
      </c>
      <c r="J1782" s="49" t="str">
        <f t="shared" si="55"/>
        <v>No</v>
      </c>
      <c r="K1782" s="47">
        <v>0.173858499653508</v>
      </c>
      <c r="L1782" s="50">
        <v>64.925783397471093</v>
      </c>
      <c r="M1782" s="47">
        <v>0.17435788272650099</v>
      </c>
      <c r="N1782" s="50">
        <v>64.941690962099102</v>
      </c>
    </row>
    <row r="1783" spans="1:14" x14ac:dyDescent="0.2">
      <c r="A1783" s="57" t="s">
        <v>3560</v>
      </c>
      <c r="B1783" s="44" t="s">
        <v>3561</v>
      </c>
      <c r="C1783" s="45">
        <v>46</v>
      </c>
      <c r="D1783" s="46" t="s">
        <v>335</v>
      </c>
      <c r="E1783" s="47">
        <v>0.56543175068469897</v>
      </c>
      <c r="F1783" s="48">
        <v>7.0368334249587701</v>
      </c>
      <c r="G1783" s="47">
        <v>0.72135505827634105</v>
      </c>
      <c r="H1783" s="50">
        <v>81.778425655976704</v>
      </c>
      <c r="I1783" s="76" t="str">
        <f t="shared" si="54"/>
        <v>No</v>
      </c>
      <c r="J1783" s="49" t="str">
        <f t="shared" si="55"/>
        <v>No</v>
      </c>
      <c r="K1783" s="47">
        <v>0.148369467191968</v>
      </c>
      <c r="L1783" s="50">
        <v>50.522264980758699</v>
      </c>
      <c r="M1783" s="47">
        <v>0.14760002468946101</v>
      </c>
      <c r="N1783" s="50">
        <v>51.457725947521901</v>
      </c>
    </row>
    <row r="1784" spans="1:14" x14ac:dyDescent="0.2">
      <c r="A1784" s="57" t="s">
        <v>3562</v>
      </c>
      <c r="B1784" s="44" t="s">
        <v>3562</v>
      </c>
      <c r="C1784" s="45">
        <v>46</v>
      </c>
      <c r="D1784" s="46" t="s">
        <v>335</v>
      </c>
      <c r="E1784" s="47">
        <v>0.57670087532942405</v>
      </c>
      <c r="F1784" s="48">
        <v>8.0263881253435905</v>
      </c>
      <c r="G1784" s="47">
        <v>0.74590280624780103</v>
      </c>
      <c r="H1784" s="50">
        <v>86.297376093294503</v>
      </c>
      <c r="I1784" s="76" t="str">
        <f t="shared" si="54"/>
        <v>No</v>
      </c>
      <c r="J1784" s="49" t="str">
        <f t="shared" si="55"/>
        <v>No</v>
      </c>
      <c r="K1784" s="47">
        <v>8.7244238855200607E-2</v>
      </c>
      <c r="L1784" s="50">
        <v>5.7174271577790003</v>
      </c>
      <c r="M1784" s="47">
        <v>9.0689732294350706E-2</v>
      </c>
      <c r="N1784" s="50">
        <v>4.1545189504373203</v>
      </c>
    </row>
    <row r="1785" spans="1:14" x14ac:dyDescent="0.2">
      <c r="A1785" s="57" t="s">
        <v>3563</v>
      </c>
      <c r="B1785" s="44" t="s">
        <v>3563</v>
      </c>
      <c r="C1785" s="45">
        <v>46</v>
      </c>
      <c r="D1785" s="46" t="s">
        <v>335</v>
      </c>
      <c r="E1785" s="47">
        <v>0.68278288795541398</v>
      </c>
      <c r="F1785" s="48">
        <v>26.553051126992901</v>
      </c>
      <c r="G1785" s="47">
        <v>0.62688144235863097</v>
      </c>
      <c r="H1785" s="50">
        <v>39.285714285714299</v>
      </c>
      <c r="I1785" s="76" t="str">
        <f t="shared" si="54"/>
        <v>No</v>
      </c>
      <c r="J1785" s="49" t="str">
        <f t="shared" si="55"/>
        <v>No</v>
      </c>
      <c r="K1785" s="47">
        <v>0.148111502861351</v>
      </c>
      <c r="L1785" s="50">
        <v>50.357339197361199</v>
      </c>
      <c r="M1785" s="47">
        <v>0.147614757987344</v>
      </c>
      <c r="N1785" s="50">
        <v>51.603498542274103</v>
      </c>
    </row>
    <row r="1786" spans="1:14" x14ac:dyDescent="0.2">
      <c r="A1786" s="57" t="s">
        <v>3564</v>
      </c>
      <c r="B1786" s="44" t="s">
        <v>3565</v>
      </c>
      <c r="C1786" s="45">
        <v>46</v>
      </c>
      <c r="D1786" s="46" t="s">
        <v>335</v>
      </c>
      <c r="E1786" s="47">
        <v>0.62089291701239002</v>
      </c>
      <c r="F1786" s="48">
        <v>13.688840021990099</v>
      </c>
      <c r="G1786" s="47">
        <v>0.61741846587944405</v>
      </c>
      <c r="H1786" s="50">
        <v>35.131195335276999</v>
      </c>
      <c r="I1786" s="76" t="str">
        <f t="shared" si="54"/>
        <v>No</v>
      </c>
      <c r="J1786" s="49" t="str">
        <f t="shared" si="55"/>
        <v>No</v>
      </c>
      <c r="K1786" s="47">
        <v>0.12017757416149</v>
      </c>
      <c r="L1786" s="50">
        <v>21.440351841671198</v>
      </c>
      <c r="M1786" s="47">
        <v>0.123663651547263</v>
      </c>
      <c r="N1786" s="50">
        <v>28.571428571428601</v>
      </c>
    </row>
    <row r="1787" spans="1:14" x14ac:dyDescent="0.2">
      <c r="A1787" s="57" t="s">
        <v>3566</v>
      </c>
      <c r="B1787" s="44" t="s">
        <v>3566</v>
      </c>
      <c r="C1787" s="45">
        <v>46</v>
      </c>
      <c r="D1787" s="46" t="s">
        <v>335</v>
      </c>
      <c r="E1787" s="47">
        <v>0.65586737975791998</v>
      </c>
      <c r="F1787" s="48">
        <v>20.5607476635514</v>
      </c>
      <c r="G1787" s="47">
        <v>0.65936157833968001</v>
      </c>
      <c r="H1787" s="50">
        <v>57.069970845481102</v>
      </c>
      <c r="I1787" s="76" t="str">
        <f t="shared" si="54"/>
        <v>No</v>
      </c>
      <c r="J1787" s="49" t="str">
        <f t="shared" si="55"/>
        <v>No</v>
      </c>
      <c r="K1787" s="47">
        <v>0.10007011837573</v>
      </c>
      <c r="L1787" s="50">
        <v>7.1467839472237502</v>
      </c>
      <c r="M1787" s="47">
        <v>0.101152098669506</v>
      </c>
      <c r="N1787" s="50">
        <v>4.8833819241982503</v>
      </c>
    </row>
    <row r="1788" spans="1:14" x14ac:dyDescent="0.2">
      <c r="A1788" s="57" t="s">
        <v>3567</v>
      </c>
      <c r="B1788" s="44" t="s">
        <v>3568</v>
      </c>
      <c r="C1788" s="45">
        <v>46</v>
      </c>
      <c r="D1788" s="46" t="s">
        <v>335</v>
      </c>
      <c r="E1788" s="47">
        <v>0.53609917990799005</v>
      </c>
      <c r="F1788" s="48">
        <v>4.8927982407916399</v>
      </c>
      <c r="G1788" s="47">
        <v>0.61456831543534296</v>
      </c>
      <c r="H1788" s="50">
        <v>33.892128279883401</v>
      </c>
      <c r="I1788" s="76" t="str">
        <f t="shared" si="54"/>
        <v>No</v>
      </c>
      <c r="J1788" s="49" t="str">
        <f t="shared" si="55"/>
        <v>No</v>
      </c>
      <c r="K1788" s="47">
        <v>0.239869072394779</v>
      </c>
      <c r="L1788" s="50">
        <v>86.366135239142395</v>
      </c>
      <c r="M1788" s="47">
        <v>0.24101196847341499</v>
      </c>
      <c r="N1788" s="50">
        <v>84.548104956268205</v>
      </c>
    </row>
    <row r="1789" spans="1:14" x14ac:dyDescent="0.2">
      <c r="A1789" s="57" t="s">
        <v>3569</v>
      </c>
      <c r="B1789" s="44" t="s">
        <v>3570</v>
      </c>
      <c r="C1789" s="45">
        <v>46</v>
      </c>
      <c r="D1789" s="46" t="s">
        <v>335</v>
      </c>
      <c r="E1789" s="47">
        <v>0.69552404322458306</v>
      </c>
      <c r="F1789" s="48">
        <v>28.916987355689901</v>
      </c>
      <c r="G1789" s="47">
        <v>0.72427290327898497</v>
      </c>
      <c r="H1789" s="50">
        <v>82.215743440233197</v>
      </c>
      <c r="I1789" s="76" t="str">
        <f t="shared" si="54"/>
        <v>No</v>
      </c>
      <c r="J1789" s="49" t="str">
        <f t="shared" si="55"/>
        <v>No</v>
      </c>
      <c r="K1789" s="47">
        <v>0.13765629173333899</v>
      </c>
      <c r="L1789" s="50">
        <v>40.846619021440297</v>
      </c>
      <c r="M1789" s="47">
        <v>0.139640426861279</v>
      </c>
      <c r="N1789" s="50">
        <v>46.428571428571402</v>
      </c>
    </row>
    <row r="1790" spans="1:14" x14ac:dyDescent="0.2">
      <c r="A1790" s="57" t="s">
        <v>3571</v>
      </c>
      <c r="B1790" s="44" t="s">
        <v>3572</v>
      </c>
      <c r="C1790" s="45">
        <v>46</v>
      </c>
      <c r="D1790" s="46" t="s">
        <v>335</v>
      </c>
      <c r="E1790" s="47">
        <v>0.702048744046888</v>
      </c>
      <c r="F1790" s="48">
        <v>30.4562946673997</v>
      </c>
      <c r="G1790" s="47">
        <v>0.73597786969735701</v>
      </c>
      <c r="H1790" s="50">
        <v>84.110787172011698</v>
      </c>
      <c r="I1790" s="76" t="str">
        <f t="shared" si="54"/>
        <v>No</v>
      </c>
      <c r="J1790" s="49" t="str">
        <f t="shared" si="55"/>
        <v>No</v>
      </c>
      <c r="K1790" s="47">
        <v>0.12939621452692901</v>
      </c>
      <c r="L1790" s="50">
        <v>31.8856514568444</v>
      </c>
      <c r="M1790" s="47">
        <v>0.12980174785509899</v>
      </c>
      <c r="N1790" s="50">
        <v>35.6413994169096</v>
      </c>
    </row>
    <row r="1791" spans="1:14" x14ac:dyDescent="0.2">
      <c r="A1791" s="57" t="s">
        <v>3573</v>
      </c>
      <c r="B1791" s="44" t="s">
        <v>3573</v>
      </c>
      <c r="C1791" s="45">
        <v>46</v>
      </c>
      <c r="D1791" s="46" t="s">
        <v>335</v>
      </c>
      <c r="E1791" s="47">
        <v>0.72504289642294895</v>
      </c>
      <c r="F1791" s="48">
        <v>37.658053875755897</v>
      </c>
      <c r="G1791" s="47">
        <v>0.568402851610047</v>
      </c>
      <c r="H1791" s="50">
        <v>15.3790087463557</v>
      </c>
      <c r="I1791" s="76" t="str">
        <f t="shared" si="54"/>
        <v>No</v>
      </c>
      <c r="J1791" s="49" t="str">
        <f t="shared" si="55"/>
        <v>No</v>
      </c>
      <c r="K1791" s="47">
        <v>0.199521322116263</v>
      </c>
      <c r="L1791" s="50">
        <v>75.426058273776803</v>
      </c>
      <c r="M1791" s="47">
        <v>0.201668128934643</v>
      </c>
      <c r="N1791" s="50">
        <v>74.635568513119495</v>
      </c>
    </row>
    <row r="1792" spans="1:14" x14ac:dyDescent="0.2">
      <c r="A1792" s="57" t="s">
        <v>3574</v>
      </c>
      <c r="B1792" s="44" t="s">
        <v>3574</v>
      </c>
      <c r="C1792" s="45">
        <v>46</v>
      </c>
      <c r="D1792" s="46" t="s">
        <v>335</v>
      </c>
      <c r="E1792" s="47">
        <v>0.676772996710578</v>
      </c>
      <c r="F1792" s="48">
        <v>24.958768554150598</v>
      </c>
      <c r="G1792" s="47">
        <v>0.7068163818255</v>
      </c>
      <c r="H1792" s="50">
        <v>77.113702623906704</v>
      </c>
      <c r="I1792" s="76" t="str">
        <f t="shared" si="54"/>
        <v>No</v>
      </c>
      <c r="J1792" s="49" t="str">
        <f t="shared" si="55"/>
        <v>No</v>
      </c>
      <c r="K1792" s="47">
        <v>0.120083531114278</v>
      </c>
      <c r="L1792" s="50">
        <v>21.330401319406299</v>
      </c>
      <c r="M1792" s="47">
        <v>0.12235526314048099</v>
      </c>
      <c r="N1792" s="50">
        <v>27.259475218658899</v>
      </c>
    </row>
    <row r="1793" spans="1:14" x14ac:dyDescent="0.2">
      <c r="A1793" s="57" t="s">
        <v>3575</v>
      </c>
      <c r="B1793" s="44" t="s">
        <v>3576</v>
      </c>
      <c r="C1793" s="45">
        <v>46</v>
      </c>
      <c r="D1793" s="46" t="s">
        <v>335</v>
      </c>
      <c r="E1793" s="47">
        <v>0.73147341889994399</v>
      </c>
      <c r="F1793" s="48">
        <v>39.142385926333098</v>
      </c>
      <c r="G1793" s="47">
        <v>0.68651189301103799</v>
      </c>
      <c r="H1793" s="50">
        <v>70.481049562682202</v>
      </c>
      <c r="I1793" s="76" t="str">
        <f t="shared" si="54"/>
        <v>No</v>
      </c>
      <c r="J1793" s="49" t="str">
        <f t="shared" si="55"/>
        <v>No</v>
      </c>
      <c r="K1793" s="47">
        <v>0.111521454001748</v>
      </c>
      <c r="L1793" s="50">
        <v>9.5107201759208309</v>
      </c>
      <c r="M1793" s="47">
        <v>0.11163287181024199</v>
      </c>
      <c r="N1793" s="50">
        <v>8.5276967930029208</v>
      </c>
    </row>
    <row r="1794" spans="1:14" x14ac:dyDescent="0.2">
      <c r="A1794" s="57" t="s">
        <v>3577</v>
      </c>
      <c r="B1794" s="44" t="s">
        <v>3578</v>
      </c>
      <c r="C1794" s="45">
        <v>46</v>
      </c>
      <c r="D1794" s="46" t="s">
        <v>335</v>
      </c>
      <c r="E1794" s="47">
        <v>0.55919740310958899</v>
      </c>
      <c r="F1794" s="48">
        <v>6.4870808136338596</v>
      </c>
      <c r="G1794" s="47">
        <v>0.56746045796205902</v>
      </c>
      <c r="H1794" s="50">
        <v>15.087463556851301</v>
      </c>
      <c r="I1794" s="76" t="str">
        <f t="shared" si="54"/>
        <v>No</v>
      </c>
      <c r="J1794" s="49" t="str">
        <f t="shared" si="55"/>
        <v>No</v>
      </c>
      <c r="K1794" s="47">
        <v>9.1071538502770805E-2</v>
      </c>
      <c r="L1794" s="50">
        <v>6.4321055525013699</v>
      </c>
      <c r="M1794" s="47">
        <v>9.0626910378263703E-2</v>
      </c>
      <c r="N1794" s="50">
        <v>4.0816326530612201</v>
      </c>
    </row>
    <row r="1795" spans="1:14" x14ac:dyDescent="0.2">
      <c r="A1795" s="57" t="s">
        <v>3579</v>
      </c>
      <c r="B1795" s="44" t="s">
        <v>3579</v>
      </c>
      <c r="C1795" s="45">
        <v>46</v>
      </c>
      <c r="D1795" s="46" t="s">
        <v>335</v>
      </c>
      <c r="E1795" s="47">
        <v>0.61224727993357497</v>
      </c>
      <c r="F1795" s="48">
        <v>12.259483232545399</v>
      </c>
      <c r="G1795" s="47">
        <v>0.64235586095536201</v>
      </c>
      <c r="H1795" s="50">
        <v>47.084548104956298</v>
      </c>
      <c r="I1795" s="76" t="str">
        <f t="shared" si="54"/>
        <v>No</v>
      </c>
      <c r="J1795" s="49" t="str">
        <f t="shared" si="55"/>
        <v>No</v>
      </c>
      <c r="K1795" s="47">
        <v>8.3756599266817097E-2</v>
      </c>
      <c r="L1795" s="50">
        <v>5.6074766355140202</v>
      </c>
      <c r="M1795" s="47">
        <v>9.1073057300207497E-2</v>
      </c>
      <c r="N1795" s="50">
        <v>4.2274052478134099</v>
      </c>
    </row>
    <row r="1796" spans="1:14" x14ac:dyDescent="0.2">
      <c r="A1796" s="57" t="s">
        <v>3580</v>
      </c>
      <c r="B1796" s="44" t="s">
        <v>3581</v>
      </c>
      <c r="C1796" s="45">
        <v>46</v>
      </c>
      <c r="D1796" s="46" t="s">
        <v>335</v>
      </c>
      <c r="E1796" s="47">
        <v>0.720597300842029</v>
      </c>
      <c r="F1796" s="48">
        <v>36.118746564046198</v>
      </c>
      <c r="G1796" s="47">
        <v>0.55997274728995905</v>
      </c>
      <c r="H1796" s="50">
        <v>12.6093294460641</v>
      </c>
      <c r="I1796" s="76" t="str">
        <f t="shared" si="54"/>
        <v>No</v>
      </c>
      <c r="J1796" s="49" t="str">
        <f t="shared" si="55"/>
        <v>No</v>
      </c>
      <c r="K1796" s="47">
        <v>0.16748960766391299</v>
      </c>
      <c r="L1796" s="50">
        <v>61.462341946124198</v>
      </c>
      <c r="M1796" s="47">
        <v>0.18095935222860501</v>
      </c>
      <c r="N1796" s="50">
        <v>67.419825072886297</v>
      </c>
    </row>
    <row r="1797" spans="1:14" x14ac:dyDescent="0.2">
      <c r="A1797" s="57" t="s">
        <v>3582</v>
      </c>
      <c r="B1797" s="44" t="s">
        <v>3582</v>
      </c>
      <c r="C1797" s="45">
        <v>46</v>
      </c>
      <c r="D1797" s="46" t="s">
        <v>335</v>
      </c>
      <c r="E1797" s="47">
        <v>0.66135016690819204</v>
      </c>
      <c r="F1797" s="48">
        <v>21.660252886201199</v>
      </c>
      <c r="G1797" s="47">
        <v>0.69560941913105401</v>
      </c>
      <c r="H1797" s="50">
        <v>74.271137026239103</v>
      </c>
      <c r="I1797" s="76" t="str">
        <f t="shared" si="54"/>
        <v>No</v>
      </c>
      <c r="J1797" s="49" t="str">
        <f t="shared" si="55"/>
        <v>No</v>
      </c>
      <c r="K1797" s="47">
        <v>0.131817239012194</v>
      </c>
      <c r="L1797" s="50">
        <v>34.799340296866397</v>
      </c>
      <c r="M1797" s="47">
        <v>0.14233671980030599</v>
      </c>
      <c r="N1797" s="50">
        <v>48.1778425655977</v>
      </c>
    </row>
    <row r="1798" spans="1:14" x14ac:dyDescent="0.2">
      <c r="A1798" s="57" t="s">
        <v>3583</v>
      </c>
      <c r="B1798" s="44" t="s">
        <v>3584</v>
      </c>
      <c r="C1798" s="45">
        <v>46</v>
      </c>
      <c r="D1798" s="46" t="s">
        <v>335</v>
      </c>
      <c r="E1798" s="47">
        <v>0.75719894821340095</v>
      </c>
      <c r="F1798" s="48">
        <v>48.213304013194097</v>
      </c>
      <c r="G1798" s="47">
        <v>0.59243831805652603</v>
      </c>
      <c r="H1798" s="50">
        <v>23.8338192419825</v>
      </c>
      <c r="I1798" s="76" t="str">
        <f t="shared" si="54"/>
        <v>No</v>
      </c>
      <c r="J1798" s="49" t="str">
        <f t="shared" si="55"/>
        <v>No</v>
      </c>
      <c r="K1798" s="47">
        <v>0.11573277721617301</v>
      </c>
      <c r="L1798" s="50">
        <v>15.448048378229799</v>
      </c>
      <c r="M1798" s="47">
        <v>0.120363761463958</v>
      </c>
      <c r="N1798" s="50">
        <v>23.396501457725901</v>
      </c>
    </row>
    <row r="1799" spans="1:14" x14ac:dyDescent="0.2">
      <c r="A1799" s="57" t="s">
        <v>3585</v>
      </c>
      <c r="B1799" s="44" t="s">
        <v>3586</v>
      </c>
      <c r="C1799" s="45">
        <v>46</v>
      </c>
      <c r="D1799" s="46" t="s">
        <v>335</v>
      </c>
      <c r="E1799" s="47">
        <v>0.62713647992258503</v>
      </c>
      <c r="F1799" s="48">
        <v>14.788345244639901</v>
      </c>
      <c r="G1799" s="47">
        <v>0.59067542583709598</v>
      </c>
      <c r="H1799" s="50">
        <v>23.104956268221599</v>
      </c>
      <c r="I1799" s="76" t="str">
        <f t="shared" ref="I1799:I1824" si="56">IF(AND(F1799&gt;=90,H1799&gt;=90),"Yes","No")</f>
        <v>No</v>
      </c>
      <c r="J1799" s="49" t="str">
        <f t="shared" ref="J1799:J1824" si="57">IF(AND(F1799&gt;=75,H1799&gt;=75),"Yes","No")</f>
        <v>No</v>
      </c>
      <c r="K1799" s="47">
        <v>0.20003961835304301</v>
      </c>
      <c r="L1799" s="50">
        <v>75.536008796041799</v>
      </c>
      <c r="M1799" s="47">
        <v>0.21103659648364201</v>
      </c>
      <c r="N1799" s="50">
        <v>77.623906705539397</v>
      </c>
    </row>
    <row r="1800" spans="1:14" x14ac:dyDescent="0.2">
      <c r="A1800" s="57" t="s">
        <v>3587</v>
      </c>
      <c r="B1800" s="44" t="s">
        <v>3587</v>
      </c>
      <c r="C1800" s="45">
        <v>42</v>
      </c>
      <c r="D1800" s="46" t="s">
        <v>335</v>
      </c>
      <c r="E1800" s="47">
        <v>0.83989449027100904</v>
      </c>
      <c r="F1800" s="48">
        <v>76.745464540956604</v>
      </c>
      <c r="G1800" s="47">
        <v>0.76083878206710898</v>
      </c>
      <c r="H1800" s="50">
        <v>59.872241579558597</v>
      </c>
      <c r="I1800" s="76" t="str">
        <f t="shared" si="56"/>
        <v>No</v>
      </c>
      <c r="J1800" s="49" t="str">
        <f t="shared" si="57"/>
        <v>No</v>
      </c>
      <c r="K1800" s="47">
        <v>0.139043138268484</v>
      </c>
      <c r="L1800" s="50">
        <v>42.605827377680001</v>
      </c>
      <c r="M1800" s="47">
        <v>0.13601947430949701</v>
      </c>
      <c r="N1800" s="50">
        <v>39.372822299651602</v>
      </c>
    </row>
    <row r="1801" spans="1:14" x14ac:dyDescent="0.2">
      <c r="A1801" s="57" t="s">
        <v>3588</v>
      </c>
      <c r="B1801" s="44" t="s">
        <v>3588</v>
      </c>
      <c r="C1801" s="45">
        <v>42</v>
      </c>
      <c r="D1801" s="46" t="s">
        <v>335</v>
      </c>
      <c r="E1801" s="47">
        <v>0.81467110346195803</v>
      </c>
      <c r="F1801" s="48">
        <v>67.7844969763606</v>
      </c>
      <c r="G1801" s="47">
        <v>0.69704113832757697</v>
      </c>
      <c r="H1801" s="50">
        <v>41.347270615563303</v>
      </c>
      <c r="I1801" s="76" t="str">
        <f t="shared" si="56"/>
        <v>No</v>
      </c>
      <c r="J1801" s="49" t="str">
        <f t="shared" si="57"/>
        <v>No</v>
      </c>
      <c r="K1801" s="47">
        <v>0.110074604389022</v>
      </c>
      <c r="L1801" s="50">
        <v>8.4661902144035199</v>
      </c>
      <c r="M1801" s="47">
        <v>0.110763737252666</v>
      </c>
      <c r="N1801" s="50">
        <v>9.11730545876887</v>
      </c>
    </row>
    <row r="1802" spans="1:14" x14ac:dyDescent="0.2">
      <c r="A1802" s="57" t="s">
        <v>3589</v>
      </c>
      <c r="B1802" s="44" t="s">
        <v>3590</v>
      </c>
      <c r="C1802" s="45">
        <v>42</v>
      </c>
      <c r="D1802" s="46" t="s">
        <v>335</v>
      </c>
      <c r="E1802" s="47">
        <v>0.864151905573741</v>
      </c>
      <c r="F1802" s="48">
        <v>84.2221000549753</v>
      </c>
      <c r="G1802" s="47">
        <v>0.70597597061155803</v>
      </c>
      <c r="H1802" s="50">
        <v>43.960511033681797</v>
      </c>
      <c r="I1802" s="76" t="str">
        <f t="shared" si="56"/>
        <v>No</v>
      </c>
      <c r="J1802" s="49" t="str">
        <f t="shared" si="57"/>
        <v>No</v>
      </c>
      <c r="K1802" s="47">
        <v>0.184069452932592</v>
      </c>
      <c r="L1802" s="50">
        <v>69.103903243540401</v>
      </c>
      <c r="M1802" s="47">
        <v>0.18848254552024599</v>
      </c>
      <c r="N1802" s="50">
        <v>65.156794425087099</v>
      </c>
    </row>
    <row r="1803" spans="1:14" x14ac:dyDescent="0.2">
      <c r="A1803" s="57" t="s">
        <v>3591</v>
      </c>
      <c r="B1803" s="44" t="s">
        <v>3592</v>
      </c>
      <c r="C1803" s="45">
        <v>42</v>
      </c>
      <c r="D1803" s="46" t="s">
        <v>335</v>
      </c>
      <c r="E1803" s="47">
        <v>0.79971373027625703</v>
      </c>
      <c r="F1803" s="48">
        <v>61.462341946124198</v>
      </c>
      <c r="G1803" s="47">
        <v>0.76401049131604903</v>
      </c>
      <c r="H1803" s="50">
        <v>60.569105691056897</v>
      </c>
      <c r="I1803" s="76" t="str">
        <f t="shared" si="56"/>
        <v>No</v>
      </c>
      <c r="J1803" s="49" t="str">
        <f t="shared" si="57"/>
        <v>No</v>
      </c>
      <c r="K1803" s="47">
        <v>0.16765673846082299</v>
      </c>
      <c r="L1803" s="50">
        <v>61.5722924683892</v>
      </c>
      <c r="M1803" s="47">
        <v>0.16977337350452401</v>
      </c>
      <c r="N1803" s="50">
        <v>57.491289198606303</v>
      </c>
    </row>
    <row r="1804" spans="1:14" x14ac:dyDescent="0.2">
      <c r="A1804" s="57" t="s">
        <v>3593</v>
      </c>
      <c r="B1804" s="44" t="s">
        <v>3593</v>
      </c>
      <c r="C1804" s="45">
        <v>42</v>
      </c>
      <c r="D1804" s="46" t="s">
        <v>335</v>
      </c>
      <c r="E1804" s="47">
        <v>0.823661827111831</v>
      </c>
      <c r="F1804" s="48">
        <v>70.8081363386476</v>
      </c>
      <c r="G1804" s="47">
        <v>0.77599406160579998</v>
      </c>
      <c r="H1804" s="50">
        <v>64.053426248548206</v>
      </c>
      <c r="I1804" s="76" t="str">
        <f t="shared" si="56"/>
        <v>No</v>
      </c>
      <c r="J1804" s="49" t="str">
        <f t="shared" si="57"/>
        <v>No</v>
      </c>
      <c r="K1804" s="47">
        <v>0.11172454561082901</v>
      </c>
      <c r="L1804" s="50">
        <v>9.6756459593183095</v>
      </c>
      <c r="M1804" s="47">
        <v>0.11250192639817599</v>
      </c>
      <c r="N1804" s="50">
        <v>13.2984901277584</v>
      </c>
    </row>
    <row r="1805" spans="1:14" x14ac:dyDescent="0.2">
      <c r="A1805" s="57" t="s">
        <v>3594</v>
      </c>
      <c r="B1805" s="44" t="s">
        <v>3595</v>
      </c>
      <c r="C1805" s="45">
        <v>42</v>
      </c>
      <c r="D1805" s="46" t="s">
        <v>335</v>
      </c>
      <c r="E1805" s="47">
        <v>0.73756149396340098</v>
      </c>
      <c r="F1805" s="48">
        <v>41.836173721825197</v>
      </c>
      <c r="G1805" s="47">
        <v>0.589214731641307</v>
      </c>
      <c r="H1805" s="50">
        <v>12.3112659698026</v>
      </c>
      <c r="I1805" s="76" t="str">
        <f t="shared" si="56"/>
        <v>No</v>
      </c>
      <c r="J1805" s="49" t="str">
        <f t="shared" si="57"/>
        <v>No</v>
      </c>
      <c r="K1805" s="47">
        <v>0.177396144467179</v>
      </c>
      <c r="L1805" s="50">
        <v>66.739967014843302</v>
      </c>
      <c r="M1805" s="47">
        <v>0.20923593763846701</v>
      </c>
      <c r="N1805" s="50">
        <v>72.648083623693395</v>
      </c>
    </row>
    <row r="1806" spans="1:14" x14ac:dyDescent="0.2">
      <c r="A1806" s="57" t="s">
        <v>3596</v>
      </c>
      <c r="B1806" s="44" t="s">
        <v>3597</v>
      </c>
      <c r="C1806" s="45">
        <v>42</v>
      </c>
      <c r="D1806" s="46" t="s">
        <v>335</v>
      </c>
      <c r="E1806" s="47">
        <v>0.69146296191272305</v>
      </c>
      <c r="F1806" s="48">
        <v>28.0923584387026</v>
      </c>
      <c r="G1806" s="47">
        <v>0.54108057316001201</v>
      </c>
      <c r="H1806" s="50">
        <v>4.7619047619047601</v>
      </c>
      <c r="I1806" s="76" t="str">
        <f t="shared" si="56"/>
        <v>No</v>
      </c>
      <c r="J1806" s="49" t="str">
        <f t="shared" si="57"/>
        <v>No</v>
      </c>
      <c r="K1806" s="47">
        <v>0.174228790439723</v>
      </c>
      <c r="L1806" s="50">
        <v>65.200659703133596</v>
      </c>
      <c r="M1806" s="47">
        <v>0.17550779376009401</v>
      </c>
      <c r="N1806" s="50">
        <v>59.639953542392597</v>
      </c>
    </row>
    <row r="1807" spans="1:14" x14ac:dyDescent="0.2">
      <c r="A1807" s="57" t="s">
        <v>3598</v>
      </c>
      <c r="B1807" s="44" t="s">
        <v>3599</v>
      </c>
      <c r="C1807" s="45">
        <v>46</v>
      </c>
      <c r="D1807" s="46" t="s">
        <v>335</v>
      </c>
      <c r="E1807" s="47">
        <v>0.62576589526478199</v>
      </c>
      <c r="F1807" s="48">
        <v>14.623419461242401</v>
      </c>
      <c r="G1807" s="47">
        <v>0.71529859988145295</v>
      </c>
      <c r="H1807" s="50">
        <v>80.029154518950406</v>
      </c>
      <c r="I1807" s="76" t="str">
        <f t="shared" si="56"/>
        <v>No</v>
      </c>
      <c r="J1807" s="49" t="str">
        <f t="shared" si="57"/>
        <v>No</v>
      </c>
      <c r="K1807" s="47">
        <v>0.13331251488778301</v>
      </c>
      <c r="L1807" s="50">
        <v>36.888400219901001</v>
      </c>
      <c r="M1807" s="47">
        <v>0.138714200079425</v>
      </c>
      <c r="N1807" s="50">
        <v>45.33527696793</v>
      </c>
    </row>
    <row r="1808" spans="1:14" x14ac:dyDescent="0.2">
      <c r="A1808" s="57" t="s">
        <v>1394</v>
      </c>
      <c r="B1808" s="44" t="s">
        <v>3600</v>
      </c>
      <c r="C1808" s="45">
        <v>46</v>
      </c>
      <c r="D1808" s="46" t="s">
        <v>335</v>
      </c>
      <c r="E1808" s="47">
        <v>0.70822813588189804</v>
      </c>
      <c r="F1808" s="48">
        <v>31.8856514568444</v>
      </c>
      <c r="G1808" s="47">
        <v>0.69418435870037298</v>
      </c>
      <c r="H1808" s="50">
        <v>73.833819241982496</v>
      </c>
      <c r="I1808" s="76" t="str">
        <f t="shared" si="56"/>
        <v>No</v>
      </c>
      <c r="J1808" s="49" t="str">
        <f t="shared" si="57"/>
        <v>No</v>
      </c>
      <c r="K1808" s="47">
        <v>0.20123818910380001</v>
      </c>
      <c r="L1808" s="50">
        <v>75.920835623969197</v>
      </c>
      <c r="M1808" s="47">
        <v>0.207696802344218</v>
      </c>
      <c r="N1808" s="50">
        <v>76.239067055393605</v>
      </c>
    </row>
    <row r="1809" spans="1:14" x14ac:dyDescent="0.2">
      <c r="A1809" s="57" t="s">
        <v>3601</v>
      </c>
      <c r="B1809" s="44" t="s">
        <v>3602</v>
      </c>
      <c r="C1809" s="45">
        <v>46</v>
      </c>
      <c r="D1809" s="46" t="s">
        <v>335</v>
      </c>
      <c r="E1809" s="47">
        <v>0.75204025744516301</v>
      </c>
      <c r="F1809" s="48">
        <v>46.179219351291898</v>
      </c>
      <c r="G1809" s="47">
        <v>0.72961594522720696</v>
      </c>
      <c r="H1809" s="50">
        <v>83.3090379008746</v>
      </c>
      <c r="I1809" s="76" t="str">
        <f t="shared" si="56"/>
        <v>No</v>
      </c>
      <c r="J1809" s="49" t="str">
        <f t="shared" si="57"/>
        <v>No</v>
      </c>
      <c r="K1809" s="47">
        <v>0.119339687076169</v>
      </c>
      <c r="L1809" s="50">
        <v>20.3958218801539</v>
      </c>
      <c r="M1809" s="47">
        <v>0.12037956179665101</v>
      </c>
      <c r="N1809" s="50">
        <v>23.469387755102002</v>
      </c>
    </row>
    <row r="1810" spans="1:14" x14ac:dyDescent="0.2">
      <c r="A1810" s="57" t="s">
        <v>3603</v>
      </c>
      <c r="B1810" s="44" t="s">
        <v>3603</v>
      </c>
      <c r="C1810" s="45">
        <v>46</v>
      </c>
      <c r="D1810" s="46" t="s">
        <v>335</v>
      </c>
      <c r="E1810" s="47">
        <v>0.68742124133633398</v>
      </c>
      <c r="F1810" s="48">
        <v>27.157778999450301</v>
      </c>
      <c r="G1810" s="47">
        <v>0.69627102701348798</v>
      </c>
      <c r="H1810" s="50">
        <v>74.416909620991305</v>
      </c>
      <c r="I1810" s="76" t="str">
        <f t="shared" si="56"/>
        <v>No</v>
      </c>
      <c r="J1810" s="49" t="str">
        <f t="shared" si="57"/>
        <v>No</v>
      </c>
      <c r="K1810" s="47">
        <v>0.143941165037654</v>
      </c>
      <c r="L1810" s="50">
        <v>47.608576140736702</v>
      </c>
      <c r="M1810" s="47">
        <v>0.149324830960442</v>
      </c>
      <c r="N1810" s="50">
        <v>52.623906705539397</v>
      </c>
    </row>
    <row r="1811" spans="1:14" x14ac:dyDescent="0.2">
      <c r="A1811" s="57" t="s">
        <v>3604</v>
      </c>
      <c r="B1811" s="44" t="s">
        <v>3604</v>
      </c>
      <c r="C1811" s="45">
        <v>46</v>
      </c>
      <c r="D1811" s="46" t="s">
        <v>335</v>
      </c>
      <c r="E1811" s="47">
        <v>0.76685742886351205</v>
      </c>
      <c r="F1811" s="48">
        <v>51.017042330951099</v>
      </c>
      <c r="G1811" s="47">
        <v>0.73385113543647695</v>
      </c>
      <c r="H1811" s="50">
        <v>83.819241982507293</v>
      </c>
      <c r="I1811" s="76" t="str">
        <f t="shared" si="56"/>
        <v>No</v>
      </c>
      <c r="J1811" s="49" t="str">
        <f t="shared" si="57"/>
        <v>No</v>
      </c>
      <c r="K1811" s="47">
        <v>0.126257282260725</v>
      </c>
      <c r="L1811" s="50">
        <v>27.9274326553051</v>
      </c>
      <c r="M1811" s="47">
        <v>0.129940210903843</v>
      </c>
      <c r="N1811" s="50">
        <v>35.787172011661802</v>
      </c>
    </row>
    <row r="1812" spans="1:14" x14ac:dyDescent="0.2">
      <c r="A1812" s="57" t="s">
        <v>3605</v>
      </c>
      <c r="B1812" s="44" t="s">
        <v>3606</v>
      </c>
      <c r="C1812" s="45">
        <v>46</v>
      </c>
      <c r="D1812" s="46" t="s">
        <v>335</v>
      </c>
      <c r="E1812" s="47">
        <v>0.81158375388487702</v>
      </c>
      <c r="F1812" s="48">
        <v>66.355140186915904</v>
      </c>
      <c r="G1812" s="47">
        <v>0.80322998612775398</v>
      </c>
      <c r="H1812" s="50">
        <v>94.970845481049594</v>
      </c>
      <c r="I1812" s="76" t="str">
        <f t="shared" si="56"/>
        <v>No</v>
      </c>
      <c r="J1812" s="49" t="str">
        <f t="shared" si="57"/>
        <v>No</v>
      </c>
      <c r="K1812" s="47">
        <v>0.144997149997833</v>
      </c>
      <c r="L1812" s="50">
        <v>48.598130841121502</v>
      </c>
      <c r="M1812" s="47">
        <v>0.14467164366150501</v>
      </c>
      <c r="N1812" s="50">
        <v>49.708454810495603</v>
      </c>
    </row>
    <row r="1813" spans="1:14" x14ac:dyDescent="0.2">
      <c r="A1813" s="57" t="s">
        <v>3607</v>
      </c>
      <c r="B1813" s="44" t="s">
        <v>3608</v>
      </c>
      <c r="C1813" s="45">
        <v>46</v>
      </c>
      <c r="D1813" s="46" t="s">
        <v>335</v>
      </c>
      <c r="E1813" s="47">
        <v>0.81309048674353401</v>
      </c>
      <c r="F1813" s="48">
        <v>67.234744365035695</v>
      </c>
      <c r="G1813" s="47">
        <v>0.66131359230519704</v>
      </c>
      <c r="H1813" s="50">
        <v>57.8717201166181</v>
      </c>
      <c r="I1813" s="76" t="str">
        <f t="shared" si="56"/>
        <v>No</v>
      </c>
      <c r="J1813" s="49" t="str">
        <f t="shared" si="57"/>
        <v>No</v>
      </c>
      <c r="K1813" s="47">
        <v>0.122173469281457</v>
      </c>
      <c r="L1813" s="50">
        <v>24.024189114898299</v>
      </c>
      <c r="M1813" s="47">
        <v>0.123035476311893</v>
      </c>
      <c r="N1813" s="50">
        <v>27.842565597667601</v>
      </c>
    </row>
    <row r="1814" spans="1:14" x14ac:dyDescent="0.2">
      <c r="A1814" s="57" t="s">
        <v>3609</v>
      </c>
      <c r="B1814" s="44" t="s">
        <v>3610</v>
      </c>
      <c r="C1814" s="45">
        <v>46</v>
      </c>
      <c r="D1814" s="46" t="s">
        <v>335</v>
      </c>
      <c r="E1814" s="47">
        <v>0.59387729512923704</v>
      </c>
      <c r="F1814" s="48">
        <v>9.9505222649807603</v>
      </c>
      <c r="G1814" s="47">
        <v>0.70502591220727395</v>
      </c>
      <c r="H1814" s="50">
        <v>76.8221574344023</v>
      </c>
      <c r="I1814" s="76" t="str">
        <f t="shared" si="56"/>
        <v>No</v>
      </c>
      <c r="J1814" s="49" t="str">
        <f t="shared" si="57"/>
        <v>No</v>
      </c>
      <c r="K1814" s="47">
        <v>0.11821889700392001</v>
      </c>
      <c r="L1814" s="50">
        <v>19.076415612974198</v>
      </c>
      <c r="M1814" s="47">
        <v>0.119659356460921</v>
      </c>
      <c r="N1814" s="50">
        <v>22.376093294460599</v>
      </c>
    </row>
    <row r="1815" spans="1:14" x14ac:dyDescent="0.2">
      <c r="A1815" s="57" t="s">
        <v>3611</v>
      </c>
      <c r="B1815" s="44" t="s">
        <v>3612</v>
      </c>
      <c r="C1815" s="45">
        <v>46</v>
      </c>
      <c r="D1815" s="46" t="s">
        <v>335</v>
      </c>
      <c r="E1815" s="47">
        <v>0.63967954262037896</v>
      </c>
      <c r="F1815" s="48">
        <v>16.932380428807001</v>
      </c>
      <c r="G1815" s="47">
        <v>0.63298717578202202</v>
      </c>
      <c r="H1815" s="50">
        <v>41.6909620991254</v>
      </c>
      <c r="I1815" s="76" t="str">
        <f t="shared" si="56"/>
        <v>No</v>
      </c>
      <c r="J1815" s="49" t="str">
        <f t="shared" si="57"/>
        <v>No</v>
      </c>
      <c r="K1815" s="47">
        <v>0.11564018387096101</v>
      </c>
      <c r="L1815" s="50">
        <v>15.3930731170973</v>
      </c>
      <c r="M1815" s="47">
        <v>0.115882142662209</v>
      </c>
      <c r="N1815" s="50">
        <v>15.8163265306122</v>
      </c>
    </row>
    <row r="1816" spans="1:14" x14ac:dyDescent="0.2">
      <c r="A1816" s="57" t="s">
        <v>3613</v>
      </c>
      <c r="B1816" s="44" t="s">
        <v>3614</v>
      </c>
      <c r="C1816" s="45">
        <v>46</v>
      </c>
      <c r="D1816" s="46" t="s">
        <v>335</v>
      </c>
      <c r="E1816" s="47">
        <v>0.51936818025590803</v>
      </c>
      <c r="F1816" s="48">
        <v>3.2435404068169298</v>
      </c>
      <c r="G1816" s="47">
        <v>0.57390707697093402</v>
      </c>
      <c r="H1816" s="50">
        <v>16.836734693877499</v>
      </c>
      <c r="I1816" s="76" t="str">
        <f t="shared" si="56"/>
        <v>No</v>
      </c>
      <c r="J1816" s="49" t="str">
        <f t="shared" si="57"/>
        <v>No</v>
      </c>
      <c r="K1816" s="47">
        <v>0.12761206797208199</v>
      </c>
      <c r="L1816" s="50">
        <v>29.796591533809799</v>
      </c>
      <c r="M1816" s="47">
        <v>0.129747613630179</v>
      </c>
      <c r="N1816" s="50">
        <v>35.568513119533499</v>
      </c>
    </row>
    <row r="1817" spans="1:14" x14ac:dyDescent="0.2">
      <c r="A1817" s="57" t="s">
        <v>3615</v>
      </c>
      <c r="B1817" s="44" t="s">
        <v>3616</v>
      </c>
      <c r="C1817" s="45">
        <v>46</v>
      </c>
      <c r="D1817" s="46" t="s">
        <v>335</v>
      </c>
      <c r="E1817" s="47">
        <v>0.49439611525635901</v>
      </c>
      <c r="F1817" s="48">
        <v>1.86915887850467</v>
      </c>
      <c r="G1817" s="47">
        <v>0.56455306612887002</v>
      </c>
      <c r="H1817" s="50">
        <v>14.1399416909621</v>
      </c>
      <c r="I1817" s="76" t="str">
        <f t="shared" si="56"/>
        <v>No</v>
      </c>
      <c r="J1817" s="49" t="str">
        <f t="shared" si="57"/>
        <v>No</v>
      </c>
      <c r="K1817" s="47">
        <v>0.116999308973119</v>
      </c>
      <c r="L1817" s="50">
        <v>17.2072567344695</v>
      </c>
      <c r="M1817" s="47">
        <v>0.11751018609033</v>
      </c>
      <c r="N1817" s="50">
        <v>18.002915451894999</v>
      </c>
    </row>
    <row r="1818" spans="1:14" x14ac:dyDescent="0.2">
      <c r="A1818" s="57" t="s">
        <v>3617</v>
      </c>
      <c r="B1818" s="44" t="s">
        <v>3618</v>
      </c>
      <c r="C1818" s="45">
        <v>46</v>
      </c>
      <c r="D1818" s="46" t="s">
        <v>335</v>
      </c>
      <c r="E1818" s="47">
        <v>0.66844197015262996</v>
      </c>
      <c r="F1818" s="48">
        <v>23.089609675645999</v>
      </c>
      <c r="G1818" s="47">
        <v>0.743619937342344</v>
      </c>
      <c r="H1818" s="50">
        <v>86.005830903790098</v>
      </c>
      <c r="I1818" s="76" t="str">
        <f t="shared" si="56"/>
        <v>No</v>
      </c>
      <c r="J1818" s="49" t="str">
        <f t="shared" si="57"/>
        <v>No</v>
      </c>
      <c r="K1818" s="47">
        <v>0.13356070406979001</v>
      </c>
      <c r="L1818" s="50">
        <v>37.108301264430999</v>
      </c>
      <c r="M1818" s="47">
        <v>0.13402061915198801</v>
      </c>
      <c r="N1818" s="50">
        <v>40.962099125364396</v>
      </c>
    </row>
    <row r="1819" spans="1:14" x14ac:dyDescent="0.2">
      <c r="A1819" s="57" t="s">
        <v>3619</v>
      </c>
      <c r="B1819" s="44" t="s">
        <v>3620</v>
      </c>
      <c r="C1819" s="45">
        <v>46</v>
      </c>
      <c r="D1819" s="46" t="s">
        <v>335</v>
      </c>
      <c r="E1819" s="47">
        <v>0.80537801711910595</v>
      </c>
      <c r="F1819" s="48">
        <v>63.496426608026397</v>
      </c>
      <c r="G1819" s="47">
        <v>0.79150005013545299</v>
      </c>
      <c r="H1819" s="50">
        <v>93.877551020408205</v>
      </c>
      <c r="I1819" s="76" t="str">
        <f t="shared" si="56"/>
        <v>No</v>
      </c>
      <c r="J1819" s="49" t="str">
        <f t="shared" si="57"/>
        <v>No</v>
      </c>
      <c r="K1819" s="47">
        <v>0.144745402103721</v>
      </c>
      <c r="L1819" s="50">
        <v>48.543155579988998</v>
      </c>
      <c r="M1819" s="47">
        <v>0.14500360872922599</v>
      </c>
      <c r="N1819" s="50">
        <v>50</v>
      </c>
    </row>
    <row r="1820" spans="1:14" x14ac:dyDescent="0.2">
      <c r="A1820" s="57" t="s">
        <v>3621</v>
      </c>
      <c r="B1820" s="44" t="s">
        <v>3622</v>
      </c>
      <c r="C1820" s="45">
        <v>42</v>
      </c>
      <c r="D1820" s="46" t="s">
        <v>335</v>
      </c>
      <c r="E1820" s="47">
        <v>0.81975512463906597</v>
      </c>
      <c r="F1820" s="48">
        <v>69.268829026937894</v>
      </c>
      <c r="G1820" s="47">
        <v>0.50620479958833997</v>
      </c>
      <c r="H1820" s="50">
        <v>2.2067363530778201</v>
      </c>
      <c r="I1820" s="76" t="str">
        <f t="shared" si="56"/>
        <v>No</v>
      </c>
      <c r="J1820" s="49" t="str">
        <f t="shared" si="57"/>
        <v>No</v>
      </c>
      <c r="K1820" s="47">
        <v>0.153467933736084</v>
      </c>
      <c r="L1820" s="50">
        <v>53.930731170973097</v>
      </c>
      <c r="M1820" s="47">
        <v>0.15196393406140199</v>
      </c>
      <c r="N1820" s="50">
        <v>48.548199767711999</v>
      </c>
    </row>
    <row r="1821" spans="1:14" x14ac:dyDescent="0.2">
      <c r="A1821" s="57" t="s">
        <v>3623</v>
      </c>
      <c r="B1821" s="44" t="s">
        <v>3624</v>
      </c>
      <c r="C1821" s="45">
        <v>46</v>
      </c>
      <c r="D1821" s="46" t="s">
        <v>335</v>
      </c>
      <c r="E1821" s="47">
        <v>0.73788973991705398</v>
      </c>
      <c r="F1821" s="48">
        <v>42.056074766355103</v>
      </c>
      <c r="G1821" s="47">
        <v>0.77545795145424501</v>
      </c>
      <c r="H1821" s="50">
        <v>92.5655976676385</v>
      </c>
      <c r="I1821" s="76" t="str">
        <f t="shared" si="56"/>
        <v>No</v>
      </c>
      <c r="J1821" s="49" t="str">
        <f t="shared" si="57"/>
        <v>No</v>
      </c>
      <c r="K1821" s="47">
        <v>0.13958367388816201</v>
      </c>
      <c r="L1821" s="50">
        <v>43.210555250137404</v>
      </c>
      <c r="M1821" s="47">
        <v>0.139797539778413</v>
      </c>
      <c r="N1821" s="50">
        <v>46.501457725947503</v>
      </c>
    </row>
    <row r="1822" spans="1:14" x14ac:dyDescent="0.2">
      <c r="A1822" s="57" t="s">
        <v>3625</v>
      </c>
      <c r="B1822" s="44" t="s">
        <v>3626</v>
      </c>
      <c r="C1822" s="45">
        <v>46</v>
      </c>
      <c r="D1822" s="46" t="s">
        <v>335</v>
      </c>
      <c r="E1822" s="47">
        <v>0.71658668867386899</v>
      </c>
      <c r="F1822" s="48">
        <v>34.799340296866397</v>
      </c>
      <c r="G1822" s="47">
        <v>0.59211478539682805</v>
      </c>
      <c r="H1822" s="50">
        <v>23.6151603498542</v>
      </c>
      <c r="I1822" s="76" t="str">
        <f t="shared" si="56"/>
        <v>No</v>
      </c>
      <c r="J1822" s="49" t="str">
        <f t="shared" si="57"/>
        <v>No</v>
      </c>
      <c r="K1822" s="47">
        <v>0.121679098065492</v>
      </c>
      <c r="L1822" s="50">
        <v>23.364485981308398</v>
      </c>
      <c r="M1822" s="47">
        <v>0.122068086309259</v>
      </c>
      <c r="N1822" s="50">
        <v>26.749271137026199</v>
      </c>
    </row>
    <row r="1823" spans="1:14" x14ac:dyDescent="0.2">
      <c r="A1823" s="57" t="s">
        <v>3627</v>
      </c>
      <c r="B1823" s="44" t="s">
        <v>3628</v>
      </c>
      <c r="C1823" s="45">
        <v>46</v>
      </c>
      <c r="D1823" s="46" t="s">
        <v>335</v>
      </c>
      <c r="E1823" s="47">
        <v>0.695368979297048</v>
      </c>
      <c r="F1823" s="48">
        <v>28.807036833424998</v>
      </c>
      <c r="G1823" s="47">
        <v>0.64212887908036997</v>
      </c>
      <c r="H1823" s="50">
        <v>46.7930029154519</v>
      </c>
      <c r="I1823" s="76" t="str">
        <f t="shared" si="56"/>
        <v>No</v>
      </c>
      <c r="J1823" s="49" t="str">
        <f t="shared" si="57"/>
        <v>No</v>
      </c>
      <c r="K1823" s="47">
        <v>0.13583811547411101</v>
      </c>
      <c r="L1823" s="50">
        <v>39.527212754260603</v>
      </c>
      <c r="M1823" s="47">
        <v>0.13738963829301701</v>
      </c>
      <c r="N1823" s="50">
        <v>44.314868804664698</v>
      </c>
    </row>
    <row r="1824" spans="1:14" x14ac:dyDescent="0.2">
      <c r="A1824" s="57" t="s">
        <v>3629</v>
      </c>
      <c r="B1824" s="44" t="s">
        <v>3630</v>
      </c>
      <c r="C1824" s="45">
        <v>46</v>
      </c>
      <c r="D1824" s="46" t="s">
        <v>335</v>
      </c>
      <c r="E1824" s="47">
        <v>0.73435805017584899</v>
      </c>
      <c r="F1824" s="48">
        <v>40.131940626717999</v>
      </c>
      <c r="G1824" s="47">
        <v>0.68633925070137203</v>
      </c>
      <c r="H1824" s="50">
        <v>70.33527696793</v>
      </c>
      <c r="I1824" s="76" t="str">
        <f t="shared" si="56"/>
        <v>No</v>
      </c>
      <c r="J1824" s="49" t="str">
        <f t="shared" si="57"/>
        <v>No</v>
      </c>
      <c r="K1824" s="47">
        <v>0.133389297248278</v>
      </c>
      <c r="L1824" s="50">
        <v>36.943375481033499</v>
      </c>
      <c r="M1824" s="47">
        <v>0.13703199772901001</v>
      </c>
      <c r="N1824" s="50">
        <v>43.950437317784299</v>
      </c>
    </row>
    <row r="1825" spans="1:14" x14ac:dyDescent="0.2">
      <c r="A1825" s="58"/>
      <c r="B1825" s="61"/>
      <c r="E1825" s="63"/>
      <c r="F1825" s="64"/>
      <c r="G1825" s="63"/>
      <c r="H1825" s="64"/>
      <c r="I1825" s="65"/>
      <c r="J1825" s="65"/>
      <c r="K1825" s="63"/>
      <c r="L1825" s="64"/>
      <c r="M1825" s="63"/>
      <c r="N1825" s="64"/>
    </row>
    <row r="1826" spans="1:14" x14ac:dyDescent="0.2">
      <c r="A1826" s="58"/>
      <c r="B1826" s="61"/>
      <c r="E1826" s="63"/>
      <c r="F1826" s="64"/>
      <c r="G1826" s="63"/>
      <c r="H1826" s="64"/>
      <c r="I1826" s="65"/>
      <c r="J1826" s="65"/>
      <c r="K1826" s="63"/>
      <c r="L1826" s="64"/>
      <c r="M1826" s="63"/>
      <c r="N1826" s="64"/>
    </row>
    <row r="1827" spans="1:14" x14ac:dyDescent="0.2">
      <c r="A1827" s="58"/>
      <c r="B1827" s="61"/>
      <c r="E1827" s="63"/>
      <c r="F1827" s="64"/>
      <c r="G1827" s="63"/>
      <c r="H1827" s="64"/>
      <c r="I1827" s="65"/>
      <c r="J1827" s="65"/>
      <c r="K1827" s="63"/>
      <c r="L1827" s="64"/>
      <c r="M1827" s="63"/>
      <c r="N1827" s="64"/>
    </row>
    <row r="1828" spans="1:14" x14ac:dyDescent="0.2">
      <c r="A1828" s="58"/>
      <c r="B1828" s="61"/>
      <c r="E1828" s="63"/>
      <c r="F1828" s="64"/>
      <c r="G1828" s="63"/>
      <c r="H1828" s="64"/>
      <c r="I1828" s="65"/>
      <c r="J1828" s="65"/>
      <c r="K1828" s="63"/>
      <c r="L1828" s="64"/>
      <c r="M1828" s="63"/>
      <c r="N1828" s="64"/>
    </row>
    <row r="1829" spans="1:14" x14ac:dyDescent="0.2">
      <c r="A1829" s="58"/>
      <c r="B1829" s="61"/>
      <c r="E1829" s="63"/>
      <c r="F1829" s="64"/>
      <c r="G1829" s="63"/>
      <c r="H1829" s="64"/>
      <c r="I1829" s="65"/>
      <c r="J1829" s="65"/>
      <c r="K1829" s="63"/>
      <c r="L1829" s="64"/>
      <c r="M1829" s="63"/>
      <c r="N1829" s="64"/>
    </row>
    <row r="1830" spans="1:14" x14ac:dyDescent="0.2">
      <c r="A1830" s="58"/>
      <c r="B1830" s="61"/>
      <c r="E1830" s="63"/>
      <c r="F1830" s="64"/>
      <c r="G1830" s="63"/>
      <c r="H1830" s="64"/>
      <c r="I1830" s="65"/>
      <c r="J1830" s="65"/>
      <c r="K1830" s="63"/>
      <c r="L1830" s="64"/>
      <c r="M1830" s="63"/>
      <c r="N1830" s="64"/>
    </row>
    <row r="1831" spans="1:14" x14ac:dyDescent="0.2">
      <c r="A1831" s="58"/>
      <c r="B1831" s="61"/>
      <c r="E1831" s="63"/>
      <c r="F1831" s="64"/>
      <c r="G1831" s="63"/>
      <c r="H1831" s="64"/>
      <c r="I1831" s="65"/>
      <c r="J1831" s="65"/>
      <c r="K1831" s="63"/>
      <c r="L1831" s="64"/>
      <c r="M1831" s="63"/>
      <c r="N1831" s="64"/>
    </row>
    <row r="1832" spans="1:14" x14ac:dyDescent="0.2">
      <c r="A1832" s="58"/>
      <c r="B1832" s="61"/>
      <c r="E1832" s="63"/>
      <c r="F1832" s="64"/>
      <c r="G1832" s="63"/>
      <c r="H1832" s="64"/>
      <c r="I1832" s="65"/>
      <c r="J1832" s="65"/>
      <c r="K1832" s="63"/>
      <c r="L1832" s="64"/>
      <c r="M1832" s="63"/>
      <c r="N1832" s="64"/>
    </row>
    <row r="1833" spans="1:14" x14ac:dyDescent="0.2">
      <c r="A1833" s="58"/>
      <c r="B1833" s="61"/>
      <c r="E1833" s="63"/>
      <c r="F1833" s="64"/>
      <c r="G1833" s="63"/>
      <c r="H1833" s="64"/>
      <c r="I1833" s="65"/>
      <c r="J1833" s="65"/>
      <c r="K1833" s="63"/>
      <c r="L1833" s="64"/>
      <c r="M1833" s="63"/>
      <c r="N1833" s="64"/>
    </row>
    <row r="1834" spans="1:14" x14ac:dyDescent="0.2">
      <c r="A1834" s="58"/>
      <c r="B1834" s="61"/>
      <c r="E1834" s="63"/>
      <c r="F1834" s="64"/>
      <c r="G1834" s="63"/>
      <c r="H1834" s="64"/>
      <c r="I1834" s="65"/>
      <c r="J1834" s="65"/>
      <c r="K1834" s="63"/>
      <c r="L1834" s="64"/>
      <c r="M1834" s="63"/>
      <c r="N1834" s="64"/>
    </row>
    <row r="1835" spans="1:14" x14ac:dyDescent="0.2">
      <c r="A1835" s="58"/>
      <c r="B1835" s="61"/>
      <c r="E1835" s="63"/>
      <c r="F1835" s="64"/>
      <c r="G1835" s="63"/>
      <c r="H1835" s="64"/>
      <c r="I1835" s="65"/>
      <c r="J1835" s="65"/>
      <c r="K1835" s="63"/>
      <c r="L1835" s="64"/>
      <c r="M1835" s="63"/>
      <c r="N1835" s="64"/>
    </row>
    <row r="1836" spans="1:14" x14ac:dyDescent="0.2">
      <c r="A1836" s="58"/>
      <c r="B1836" s="61"/>
      <c r="E1836" s="63"/>
      <c r="F1836" s="64"/>
      <c r="G1836" s="63"/>
      <c r="H1836" s="64"/>
      <c r="I1836" s="65"/>
      <c r="J1836" s="65"/>
      <c r="K1836" s="63"/>
      <c r="L1836" s="64"/>
      <c r="M1836" s="63"/>
      <c r="N1836" s="64"/>
    </row>
    <row r="1837" spans="1:14" x14ac:dyDescent="0.2">
      <c r="A1837" s="58"/>
      <c r="B1837" s="61"/>
      <c r="E1837" s="63"/>
      <c r="F1837" s="64"/>
      <c r="G1837" s="63"/>
      <c r="H1837" s="64"/>
      <c r="I1837" s="65"/>
      <c r="J1837" s="65"/>
      <c r="K1837" s="63"/>
      <c r="L1837" s="64"/>
      <c r="M1837" s="63"/>
      <c r="N1837" s="64"/>
    </row>
    <row r="1838" spans="1:14" x14ac:dyDescent="0.2">
      <c r="A1838" s="58"/>
      <c r="B1838" s="61"/>
      <c r="E1838" s="63"/>
      <c r="F1838" s="64"/>
      <c r="G1838" s="63"/>
      <c r="H1838" s="64"/>
      <c r="I1838" s="65"/>
      <c r="J1838" s="65"/>
      <c r="K1838" s="63"/>
      <c r="L1838" s="64"/>
      <c r="M1838" s="63"/>
      <c r="N1838" s="64"/>
    </row>
    <row r="1839" spans="1:14" x14ac:dyDescent="0.2">
      <c r="A1839" s="58"/>
      <c r="B1839" s="61"/>
      <c r="E1839" s="63"/>
      <c r="F1839" s="64"/>
      <c r="G1839" s="63"/>
      <c r="H1839" s="64"/>
      <c r="I1839" s="65"/>
      <c r="J1839" s="65"/>
      <c r="K1839" s="63"/>
      <c r="L1839" s="64"/>
      <c r="M1839" s="63"/>
      <c r="N1839" s="64"/>
    </row>
    <row r="1840" spans="1:14" x14ac:dyDescent="0.2">
      <c r="A1840" s="58"/>
      <c r="B1840" s="61"/>
      <c r="E1840" s="63"/>
      <c r="F1840" s="64"/>
      <c r="G1840" s="63"/>
      <c r="H1840" s="64"/>
      <c r="I1840" s="65"/>
      <c r="J1840" s="65"/>
      <c r="K1840" s="63"/>
      <c r="L1840" s="64"/>
      <c r="M1840" s="63"/>
      <c r="N1840" s="64"/>
    </row>
    <row r="1841" spans="1:14" x14ac:dyDescent="0.2">
      <c r="A1841" s="58"/>
      <c r="B1841" s="61"/>
      <c r="E1841" s="63"/>
      <c r="F1841" s="64"/>
      <c r="G1841" s="63"/>
      <c r="H1841" s="64"/>
      <c r="I1841" s="65"/>
      <c r="J1841" s="65"/>
      <c r="K1841" s="63"/>
      <c r="L1841" s="64"/>
      <c r="M1841" s="63"/>
      <c r="N1841" s="64"/>
    </row>
    <row r="1842" spans="1:14" x14ac:dyDescent="0.2">
      <c r="A1842" s="58"/>
      <c r="B1842" s="61"/>
      <c r="E1842" s="63"/>
      <c r="F1842" s="64"/>
      <c r="G1842" s="63"/>
      <c r="H1842" s="64"/>
      <c r="I1842" s="65"/>
      <c r="J1842" s="65"/>
      <c r="K1842" s="63"/>
      <c r="L1842" s="64"/>
      <c r="M1842" s="63"/>
      <c r="N1842" s="64"/>
    </row>
    <row r="1843" spans="1:14" x14ac:dyDescent="0.2">
      <c r="A1843" s="58"/>
      <c r="B1843" s="61"/>
      <c r="E1843" s="63"/>
      <c r="F1843" s="64"/>
      <c r="G1843" s="63"/>
      <c r="H1843" s="64"/>
      <c r="I1843" s="65"/>
      <c r="J1843" s="65"/>
      <c r="K1843" s="63"/>
      <c r="L1843" s="64"/>
      <c r="M1843" s="63"/>
      <c r="N1843" s="64"/>
    </row>
    <row r="1844" spans="1:14" x14ac:dyDescent="0.2">
      <c r="A1844" s="58"/>
      <c r="B1844" s="61"/>
      <c r="E1844" s="63"/>
      <c r="F1844" s="64"/>
      <c r="G1844" s="63"/>
      <c r="H1844" s="64"/>
      <c r="I1844" s="65"/>
      <c r="J1844" s="65"/>
      <c r="K1844" s="63"/>
      <c r="L1844" s="64"/>
      <c r="M1844" s="63"/>
      <c r="N1844" s="64"/>
    </row>
    <row r="1845" spans="1:14" x14ac:dyDescent="0.2">
      <c r="A1845" s="58"/>
      <c r="B1845" s="61"/>
      <c r="E1845" s="63"/>
      <c r="F1845" s="64"/>
      <c r="G1845" s="63"/>
      <c r="H1845" s="64"/>
      <c r="I1845" s="65"/>
      <c r="J1845" s="65"/>
      <c r="K1845" s="63"/>
      <c r="L1845" s="64"/>
      <c r="M1845" s="63"/>
      <c r="N1845" s="64"/>
    </row>
    <row r="1846" spans="1:14" x14ac:dyDescent="0.2">
      <c r="A1846" s="58"/>
      <c r="B1846" s="61"/>
      <c r="E1846" s="63"/>
      <c r="F1846" s="64"/>
      <c r="G1846" s="63"/>
      <c r="H1846" s="64"/>
      <c r="I1846" s="65"/>
      <c r="J1846" s="65"/>
      <c r="K1846" s="63"/>
      <c r="L1846" s="64"/>
      <c r="M1846" s="63"/>
      <c r="N1846" s="64"/>
    </row>
    <row r="1847" spans="1:14" x14ac:dyDescent="0.2">
      <c r="A1847" s="58"/>
      <c r="B1847" s="61"/>
      <c r="E1847" s="63"/>
      <c r="F1847" s="64"/>
      <c r="G1847" s="63"/>
      <c r="H1847" s="64"/>
      <c r="I1847" s="65"/>
      <c r="J1847" s="65"/>
      <c r="K1847" s="63"/>
      <c r="L1847" s="64"/>
      <c r="M1847" s="63"/>
      <c r="N1847" s="64"/>
    </row>
    <row r="1848" spans="1:14" x14ac:dyDescent="0.2">
      <c r="A1848" s="58"/>
      <c r="B1848" s="61"/>
      <c r="E1848" s="63"/>
      <c r="F1848" s="64"/>
      <c r="G1848" s="63"/>
      <c r="H1848" s="64"/>
      <c r="I1848" s="65"/>
      <c r="J1848" s="65"/>
      <c r="K1848" s="63"/>
      <c r="L1848" s="64"/>
      <c r="M1848" s="63"/>
      <c r="N1848" s="64"/>
    </row>
    <row r="1849" spans="1:14" x14ac:dyDescent="0.2">
      <c r="A1849" s="58"/>
      <c r="B1849" s="61"/>
      <c r="E1849" s="63"/>
      <c r="F1849" s="64"/>
      <c r="G1849" s="63"/>
      <c r="H1849" s="64"/>
      <c r="I1849" s="65"/>
      <c r="J1849" s="65"/>
      <c r="K1849" s="63"/>
      <c r="L1849" s="64"/>
      <c r="M1849" s="63"/>
      <c r="N1849" s="64"/>
    </row>
    <row r="1850" spans="1:14" x14ac:dyDescent="0.2">
      <c r="A1850" s="58"/>
      <c r="B1850" s="61"/>
      <c r="E1850" s="63"/>
      <c r="F1850" s="64"/>
      <c r="G1850" s="63"/>
      <c r="H1850" s="64"/>
      <c r="I1850" s="65"/>
      <c r="J1850" s="65"/>
      <c r="K1850" s="63"/>
      <c r="L1850" s="64"/>
      <c r="M1850" s="63"/>
      <c r="N1850" s="64"/>
    </row>
    <row r="1851" spans="1:14" x14ac:dyDescent="0.2">
      <c r="A1851" s="58"/>
      <c r="B1851" s="61"/>
      <c r="E1851" s="63"/>
      <c r="F1851" s="64"/>
      <c r="G1851" s="63"/>
      <c r="H1851" s="64"/>
      <c r="I1851" s="65"/>
      <c r="J1851" s="65"/>
      <c r="K1851" s="63"/>
      <c r="L1851" s="64"/>
      <c r="M1851" s="63"/>
      <c r="N1851" s="64"/>
    </row>
    <row r="1852" spans="1:14" x14ac:dyDescent="0.2">
      <c r="A1852" s="58"/>
      <c r="B1852" s="61"/>
      <c r="E1852" s="63"/>
      <c r="F1852" s="64"/>
      <c r="G1852" s="63"/>
      <c r="H1852" s="64"/>
      <c r="I1852" s="65"/>
      <c r="J1852" s="65"/>
      <c r="K1852" s="63"/>
      <c r="L1852" s="64"/>
      <c r="M1852" s="63"/>
      <c r="N1852" s="64"/>
    </row>
    <row r="1853" spans="1:14" x14ac:dyDescent="0.2">
      <c r="A1853" s="58"/>
      <c r="B1853" s="61"/>
      <c r="E1853" s="63"/>
      <c r="F1853" s="64"/>
      <c r="G1853" s="63"/>
      <c r="H1853" s="64"/>
      <c r="I1853" s="65"/>
      <c r="J1853" s="65"/>
      <c r="K1853" s="63"/>
      <c r="L1853" s="64"/>
      <c r="M1853" s="63"/>
      <c r="N1853" s="64"/>
    </row>
    <row r="1854" spans="1:14" x14ac:dyDescent="0.2">
      <c r="A1854" s="58"/>
      <c r="B1854" s="61"/>
      <c r="E1854" s="63"/>
      <c r="F1854" s="64"/>
      <c r="G1854" s="63"/>
      <c r="H1854" s="64"/>
      <c r="I1854" s="65"/>
      <c r="J1854" s="65"/>
      <c r="K1854" s="63"/>
      <c r="L1854" s="64"/>
      <c r="M1854" s="63"/>
      <c r="N1854" s="64"/>
    </row>
    <row r="1855" spans="1:14" x14ac:dyDescent="0.2">
      <c r="A1855" s="58"/>
      <c r="B1855" s="61"/>
      <c r="E1855" s="63"/>
      <c r="F1855" s="64"/>
      <c r="G1855" s="63"/>
      <c r="H1855" s="64"/>
      <c r="I1855" s="65"/>
      <c r="J1855" s="65"/>
      <c r="K1855" s="63"/>
      <c r="L1855" s="64"/>
      <c r="M1855" s="63"/>
      <c r="N1855" s="64"/>
    </row>
    <row r="1856" spans="1:14" x14ac:dyDescent="0.2">
      <c r="A1856" s="58"/>
      <c r="B1856" s="61"/>
      <c r="E1856" s="63"/>
      <c r="F1856" s="64"/>
      <c r="G1856" s="63"/>
      <c r="H1856" s="64"/>
      <c r="I1856" s="65"/>
      <c r="J1856" s="65"/>
      <c r="K1856" s="63"/>
      <c r="L1856" s="64"/>
      <c r="M1856" s="63"/>
      <c r="N1856" s="64"/>
    </row>
    <row r="1857" spans="1:14" x14ac:dyDescent="0.2">
      <c r="A1857" s="58"/>
      <c r="B1857" s="61"/>
      <c r="E1857" s="63"/>
      <c r="F1857" s="64"/>
      <c r="G1857" s="63"/>
      <c r="H1857" s="64"/>
      <c r="I1857" s="65"/>
      <c r="J1857" s="65"/>
      <c r="K1857" s="63"/>
      <c r="L1857" s="64"/>
      <c r="M1857" s="63"/>
      <c r="N1857" s="64"/>
    </row>
    <row r="1858" spans="1:14" x14ac:dyDescent="0.2">
      <c r="A1858" s="58"/>
      <c r="B1858" s="61"/>
      <c r="E1858" s="63"/>
      <c r="F1858" s="64"/>
      <c r="G1858" s="63"/>
      <c r="H1858" s="64"/>
      <c r="I1858" s="65"/>
      <c r="J1858" s="65"/>
      <c r="K1858" s="63"/>
      <c r="L1858" s="64"/>
      <c r="M1858" s="63"/>
      <c r="N1858" s="64"/>
    </row>
    <row r="1859" spans="1:14" x14ac:dyDescent="0.2">
      <c r="A1859" s="58"/>
      <c r="B1859" s="61"/>
      <c r="E1859" s="63"/>
      <c r="F1859" s="64"/>
      <c r="G1859" s="63"/>
      <c r="H1859" s="64"/>
      <c r="I1859" s="65"/>
      <c r="J1859" s="65"/>
      <c r="K1859" s="63"/>
      <c r="L1859" s="64"/>
      <c r="M1859" s="63"/>
      <c r="N1859" s="64"/>
    </row>
    <row r="1860" spans="1:14" x14ac:dyDescent="0.2">
      <c r="A1860" s="58"/>
      <c r="B1860" s="61"/>
      <c r="E1860" s="63"/>
      <c r="F1860" s="64"/>
      <c r="G1860" s="63"/>
      <c r="H1860" s="64"/>
      <c r="I1860" s="65"/>
      <c r="J1860" s="65"/>
      <c r="K1860" s="63"/>
      <c r="L1860" s="64"/>
      <c r="M1860" s="63"/>
      <c r="N1860" s="64"/>
    </row>
    <row r="1861" spans="1:14" x14ac:dyDescent="0.2">
      <c r="A1861" s="58"/>
      <c r="B1861" s="61"/>
      <c r="E1861" s="63"/>
      <c r="F1861" s="64"/>
      <c r="G1861" s="63"/>
      <c r="H1861" s="64"/>
      <c r="I1861" s="65"/>
      <c r="J1861" s="65"/>
      <c r="K1861" s="63"/>
      <c r="L1861" s="64"/>
      <c r="M1861" s="63"/>
      <c r="N1861" s="64"/>
    </row>
    <row r="1862" spans="1:14" x14ac:dyDescent="0.2">
      <c r="A1862" s="58"/>
      <c r="B1862" s="61"/>
      <c r="E1862" s="63"/>
      <c r="F1862" s="64"/>
      <c r="G1862" s="63"/>
      <c r="H1862" s="64"/>
      <c r="I1862" s="65"/>
      <c r="J1862" s="65"/>
      <c r="K1862" s="63"/>
      <c r="L1862" s="64"/>
      <c r="M1862" s="63"/>
      <c r="N1862" s="64"/>
    </row>
    <row r="1863" spans="1:14" x14ac:dyDescent="0.2">
      <c r="A1863" s="58"/>
      <c r="B1863" s="61"/>
      <c r="E1863" s="63"/>
      <c r="F1863" s="64"/>
      <c r="G1863" s="63"/>
      <c r="H1863" s="64"/>
      <c r="I1863" s="65"/>
      <c r="J1863" s="65"/>
      <c r="K1863" s="63"/>
      <c r="L1863" s="64"/>
      <c r="M1863" s="63"/>
      <c r="N1863" s="64"/>
    </row>
    <row r="1864" spans="1:14" x14ac:dyDescent="0.2">
      <c r="A1864" s="58"/>
      <c r="B1864" s="61"/>
      <c r="E1864" s="63"/>
      <c r="F1864" s="64"/>
      <c r="G1864" s="63"/>
      <c r="H1864" s="64"/>
      <c r="I1864" s="65"/>
      <c r="J1864" s="65"/>
      <c r="K1864" s="63"/>
      <c r="L1864" s="64"/>
      <c r="M1864" s="63"/>
      <c r="N1864" s="64"/>
    </row>
    <row r="1865" spans="1:14" x14ac:dyDescent="0.2">
      <c r="A1865" s="58"/>
      <c r="B1865" s="61"/>
      <c r="E1865" s="63"/>
      <c r="F1865" s="64"/>
      <c r="G1865" s="63"/>
      <c r="H1865" s="64"/>
      <c r="I1865" s="65"/>
      <c r="J1865" s="65"/>
      <c r="K1865" s="63"/>
      <c r="L1865" s="64"/>
      <c r="M1865" s="63"/>
      <c r="N1865" s="64"/>
    </row>
    <row r="1866" spans="1:14" x14ac:dyDescent="0.2">
      <c r="A1866" s="58"/>
      <c r="B1866" s="61"/>
      <c r="E1866" s="63"/>
      <c r="F1866" s="64"/>
      <c r="G1866" s="63"/>
      <c r="H1866" s="64"/>
      <c r="I1866" s="65"/>
      <c r="J1866" s="65"/>
      <c r="K1866" s="63"/>
      <c r="L1866" s="64"/>
      <c r="M1866" s="63"/>
      <c r="N1866" s="64"/>
    </row>
    <row r="1867" spans="1:14" x14ac:dyDescent="0.2">
      <c r="A1867" s="58"/>
      <c r="B1867" s="61"/>
      <c r="E1867" s="63"/>
      <c r="F1867" s="64"/>
      <c r="G1867" s="63"/>
      <c r="H1867" s="64"/>
      <c r="I1867" s="65"/>
      <c r="J1867" s="65"/>
      <c r="K1867" s="63"/>
      <c r="L1867" s="64"/>
      <c r="M1867" s="63"/>
      <c r="N1867" s="64"/>
    </row>
    <row r="1868" spans="1:14" x14ac:dyDescent="0.2">
      <c r="A1868" s="58"/>
      <c r="B1868" s="61"/>
      <c r="E1868" s="63"/>
      <c r="F1868" s="64"/>
      <c r="G1868" s="63"/>
      <c r="H1868" s="64"/>
      <c r="I1868" s="65"/>
      <c r="J1868" s="65"/>
      <c r="K1868" s="63"/>
      <c r="L1868" s="64"/>
      <c r="M1868" s="63"/>
      <c r="N1868" s="64"/>
    </row>
    <row r="1869" spans="1:14" x14ac:dyDescent="0.2">
      <c r="A1869" s="58"/>
      <c r="B1869" s="61"/>
      <c r="E1869" s="63"/>
      <c r="F1869" s="64"/>
      <c r="G1869" s="63"/>
      <c r="H1869" s="64"/>
      <c r="I1869" s="65"/>
      <c r="J1869" s="65"/>
      <c r="K1869" s="63"/>
      <c r="L1869" s="64"/>
      <c r="M1869" s="63"/>
      <c r="N1869" s="64"/>
    </row>
    <row r="1870" spans="1:14" x14ac:dyDescent="0.2">
      <c r="A1870" s="58"/>
      <c r="B1870" s="61"/>
      <c r="E1870" s="63"/>
      <c r="F1870" s="64"/>
      <c r="G1870" s="63"/>
      <c r="H1870" s="64"/>
      <c r="I1870" s="65"/>
      <c r="J1870" s="65"/>
      <c r="K1870" s="63"/>
      <c r="L1870" s="64"/>
      <c r="M1870" s="63"/>
      <c r="N1870" s="64"/>
    </row>
    <row r="1871" spans="1:14" x14ac:dyDescent="0.2">
      <c r="A1871" s="58"/>
      <c r="B1871" s="61"/>
      <c r="E1871" s="63"/>
      <c r="F1871" s="64"/>
      <c r="G1871" s="63"/>
      <c r="H1871" s="64"/>
      <c r="I1871" s="65"/>
      <c r="J1871" s="65"/>
      <c r="K1871" s="63"/>
      <c r="L1871" s="64"/>
      <c r="M1871" s="63"/>
      <c r="N1871" s="64"/>
    </row>
    <row r="1872" spans="1:14" x14ac:dyDescent="0.2">
      <c r="A1872" s="58"/>
      <c r="B1872" s="61"/>
      <c r="E1872" s="63"/>
      <c r="F1872" s="64"/>
      <c r="G1872" s="63"/>
      <c r="H1872" s="64"/>
      <c r="I1872" s="65"/>
      <c r="J1872" s="65"/>
      <c r="K1872" s="63"/>
      <c r="L1872" s="64"/>
      <c r="M1872" s="63"/>
      <c r="N1872" s="64"/>
    </row>
    <row r="1873" spans="1:14" x14ac:dyDescent="0.2">
      <c r="A1873" s="58"/>
      <c r="B1873" s="61"/>
      <c r="E1873" s="63"/>
      <c r="F1873" s="64"/>
      <c r="G1873" s="63"/>
      <c r="H1873" s="64"/>
      <c r="I1873" s="65"/>
      <c r="J1873" s="65"/>
      <c r="K1873" s="63"/>
      <c r="L1873" s="64"/>
      <c r="M1873" s="63"/>
      <c r="N1873" s="64"/>
    </row>
    <row r="1874" spans="1:14" x14ac:dyDescent="0.2">
      <c r="A1874" s="58"/>
      <c r="B1874" s="61"/>
      <c r="E1874" s="63"/>
      <c r="F1874" s="64"/>
      <c r="G1874" s="63"/>
      <c r="H1874" s="64"/>
      <c r="I1874" s="65"/>
      <c r="J1874" s="65"/>
      <c r="K1874" s="63"/>
      <c r="L1874" s="64"/>
      <c r="M1874" s="63"/>
      <c r="N1874" s="64"/>
    </row>
    <row r="1875" spans="1:14" x14ac:dyDescent="0.2">
      <c r="A1875" s="58"/>
      <c r="B1875" s="61"/>
      <c r="E1875" s="63"/>
      <c r="F1875" s="64"/>
      <c r="G1875" s="63"/>
      <c r="H1875" s="64"/>
      <c r="I1875" s="65"/>
      <c r="J1875" s="65"/>
      <c r="K1875" s="63"/>
      <c r="L1875" s="64"/>
      <c r="M1875" s="63"/>
      <c r="N1875" s="64"/>
    </row>
    <row r="1876" spans="1:14" x14ac:dyDescent="0.2">
      <c r="A1876" s="58"/>
      <c r="B1876" s="61"/>
      <c r="E1876" s="63"/>
      <c r="F1876" s="64"/>
      <c r="G1876" s="63"/>
      <c r="H1876" s="64"/>
      <c r="I1876" s="65"/>
      <c r="J1876" s="65"/>
      <c r="K1876" s="63"/>
      <c r="L1876" s="64"/>
      <c r="M1876" s="63"/>
      <c r="N1876" s="64"/>
    </row>
    <row r="1877" spans="1:14" x14ac:dyDescent="0.2">
      <c r="A1877" s="58"/>
      <c r="B1877" s="61"/>
      <c r="E1877" s="63"/>
      <c r="F1877" s="64"/>
      <c r="G1877" s="63"/>
      <c r="H1877" s="64"/>
      <c r="I1877" s="65"/>
      <c r="J1877" s="65"/>
      <c r="K1877" s="63"/>
      <c r="L1877" s="64"/>
      <c r="M1877" s="63"/>
      <c r="N1877" s="64"/>
    </row>
    <row r="1878" spans="1:14" x14ac:dyDescent="0.2">
      <c r="A1878" s="58"/>
      <c r="B1878" s="61"/>
      <c r="E1878" s="63"/>
      <c r="F1878" s="64"/>
      <c r="G1878" s="63"/>
      <c r="H1878" s="64"/>
      <c r="I1878" s="65"/>
      <c r="J1878" s="65"/>
      <c r="K1878" s="63"/>
      <c r="L1878" s="64"/>
      <c r="M1878" s="63"/>
      <c r="N1878" s="64"/>
    </row>
    <row r="1879" spans="1:14" x14ac:dyDescent="0.2">
      <c r="A1879" s="58"/>
      <c r="B1879" s="61"/>
      <c r="E1879" s="63"/>
      <c r="F1879" s="64"/>
      <c r="G1879" s="63"/>
      <c r="H1879" s="64"/>
      <c r="I1879" s="65"/>
      <c r="J1879" s="65"/>
      <c r="K1879" s="63"/>
      <c r="L1879" s="64"/>
      <c r="M1879" s="63"/>
      <c r="N1879" s="64"/>
    </row>
    <row r="1880" spans="1:14" x14ac:dyDescent="0.2">
      <c r="A1880" s="58"/>
      <c r="B1880" s="61"/>
      <c r="E1880" s="63"/>
      <c r="F1880" s="64"/>
      <c r="G1880" s="63"/>
      <c r="H1880" s="64"/>
      <c r="I1880" s="65"/>
      <c r="J1880" s="65"/>
      <c r="K1880" s="63"/>
      <c r="L1880" s="64"/>
      <c r="M1880" s="63"/>
      <c r="N1880" s="64"/>
    </row>
    <row r="1881" spans="1:14" x14ac:dyDescent="0.2">
      <c r="A1881" s="58"/>
      <c r="B1881" s="61"/>
      <c r="E1881" s="63"/>
      <c r="F1881" s="64"/>
      <c r="G1881" s="63"/>
      <c r="H1881" s="64"/>
      <c r="I1881" s="65"/>
      <c r="J1881" s="65"/>
      <c r="K1881" s="63"/>
      <c r="L1881" s="64"/>
      <c r="M1881" s="63"/>
      <c r="N1881" s="64"/>
    </row>
    <row r="1882" spans="1:14" x14ac:dyDescent="0.2">
      <c r="A1882" s="58"/>
      <c r="B1882" s="61"/>
      <c r="E1882" s="63"/>
      <c r="F1882" s="64"/>
      <c r="G1882" s="63"/>
      <c r="H1882" s="64"/>
      <c r="I1882" s="65"/>
      <c r="J1882" s="65"/>
      <c r="K1882" s="63"/>
      <c r="L1882" s="64"/>
      <c r="M1882" s="63"/>
      <c r="N1882" s="64"/>
    </row>
    <row r="1883" spans="1:14" x14ac:dyDescent="0.2">
      <c r="A1883" s="58"/>
      <c r="B1883" s="61"/>
      <c r="E1883" s="63"/>
      <c r="F1883" s="64"/>
      <c r="G1883" s="63"/>
      <c r="H1883" s="64"/>
      <c r="I1883" s="65"/>
      <c r="J1883" s="65"/>
      <c r="K1883" s="63"/>
      <c r="L1883" s="64"/>
      <c r="M1883" s="63"/>
      <c r="N1883" s="64"/>
    </row>
    <row r="1884" spans="1:14" x14ac:dyDescent="0.2">
      <c r="A1884" s="58"/>
      <c r="B1884" s="61"/>
      <c r="E1884" s="63"/>
      <c r="F1884" s="64"/>
      <c r="G1884" s="63"/>
      <c r="H1884" s="64"/>
      <c r="I1884" s="65"/>
      <c r="J1884" s="65"/>
      <c r="K1884" s="63"/>
      <c r="L1884" s="64"/>
      <c r="M1884" s="63"/>
      <c r="N1884" s="64"/>
    </row>
    <row r="1885" spans="1:14" x14ac:dyDescent="0.2">
      <c r="A1885" s="58"/>
      <c r="B1885" s="61"/>
      <c r="E1885" s="63"/>
      <c r="F1885" s="64"/>
      <c r="G1885" s="63"/>
      <c r="H1885" s="64"/>
      <c r="I1885" s="65"/>
      <c r="J1885" s="65"/>
      <c r="K1885" s="63"/>
      <c r="L1885" s="64"/>
      <c r="M1885" s="63"/>
      <c r="N1885" s="64"/>
    </row>
    <row r="1886" spans="1:14" x14ac:dyDescent="0.2">
      <c r="A1886" s="58"/>
      <c r="B1886" s="61"/>
      <c r="E1886" s="63"/>
      <c r="F1886" s="64"/>
      <c r="G1886" s="63"/>
      <c r="H1886" s="64"/>
      <c r="I1886" s="65"/>
      <c r="J1886" s="65"/>
      <c r="K1886" s="63"/>
      <c r="L1886" s="64"/>
      <c r="M1886" s="63"/>
      <c r="N1886" s="64"/>
    </row>
    <row r="1887" spans="1:14" x14ac:dyDescent="0.2">
      <c r="A1887" s="58"/>
      <c r="B1887" s="61"/>
      <c r="E1887" s="63"/>
      <c r="F1887" s="64"/>
      <c r="G1887" s="63"/>
      <c r="H1887" s="64"/>
      <c r="I1887" s="65"/>
      <c r="J1887" s="65"/>
      <c r="K1887" s="63"/>
      <c r="L1887" s="64"/>
      <c r="M1887" s="63"/>
      <c r="N1887" s="64"/>
    </row>
    <row r="1888" spans="1:14" x14ac:dyDescent="0.2">
      <c r="A1888" s="58"/>
      <c r="B1888" s="61"/>
      <c r="E1888" s="63"/>
      <c r="F1888" s="64"/>
      <c r="G1888" s="63"/>
      <c r="H1888" s="64"/>
      <c r="I1888" s="65"/>
      <c r="J1888" s="65"/>
      <c r="K1888" s="63"/>
      <c r="L1888" s="64"/>
      <c r="M1888" s="63"/>
      <c r="N1888" s="64"/>
    </row>
    <row r="1889" spans="1:14" x14ac:dyDescent="0.2">
      <c r="A1889" s="58"/>
      <c r="B1889" s="61"/>
      <c r="E1889" s="63"/>
      <c r="F1889" s="64"/>
      <c r="G1889" s="63"/>
      <c r="H1889" s="64"/>
      <c r="I1889" s="65"/>
      <c r="J1889" s="65"/>
      <c r="K1889" s="63"/>
      <c r="L1889" s="64"/>
      <c r="M1889" s="63"/>
      <c r="N1889" s="64"/>
    </row>
    <row r="1890" spans="1:14" x14ac:dyDescent="0.2">
      <c r="A1890" s="58"/>
      <c r="B1890" s="61"/>
      <c r="E1890" s="63"/>
      <c r="F1890" s="64"/>
      <c r="G1890" s="63"/>
      <c r="H1890" s="64"/>
      <c r="I1890" s="65"/>
      <c r="J1890" s="65"/>
      <c r="K1890" s="63"/>
      <c r="L1890" s="64"/>
      <c r="M1890" s="63"/>
      <c r="N1890" s="64"/>
    </row>
    <row r="1891" spans="1:14" x14ac:dyDescent="0.2">
      <c r="A1891" s="58"/>
      <c r="B1891" s="61"/>
      <c r="E1891" s="63"/>
      <c r="F1891" s="64"/>
      <c r="G1891" s="63"/>
      <c r="H1891" s="64"/>
      <c r="I1891" s="65"/>
      <c r="J1891" s="65"/>
      <c r="K1891" s="63"/>
      <c r="L1891" s="64"/>
      <c r="M1891" s="63"/>
      <c r="N1891" s="64"/>
    </row>
    <row r="1892" spans="1:14" x14ac:dyDescent="0.2">
      <c r="A1892" s="58"/>
      <c r="B1892" s="61"/>
      <c r="E1892" s="63"/>
      <c r="F1892" s="64"/>
      <c r="G1892" s="63"/>
      <c r="H1892" s="64"/>
      <c r="I1892" s="65"/>
      <c r="J1892" s="65"/>
      <c r="K1892" s="63"/>
      <c r="L1892" s="64"/>
      <c r="M1892" s="63"/>
      <c r="N1892" s="64"/>
    </row>
    <row r="1893" spans="1:14" x14ac:dyDescent="0.2">
      <c r="A1893" s="58"/>
      <c r="B1893" s="61"/>
      <c r="E1893" s="63"/>
      <c r="F1893" s="64"/>
      <c r="G1893" s="63"/>
      <c r="H1893" s="64"/>
      <c r="I1893" s="65"/>
      <c r="J1893" s="65"/>
      <c r="K1893" s="63"/>
      <c r="L1893" s="64"/>
      <c r="M1893" s="63"/>
      <c r="N1893" s="64"/>
    </row>
    <row r="1894" spans="1:14" x14ac:dyDescent="0.2">
      <c r="A1894" s="58"/>
      <c r="B1894" s="61"/>
      <c r="E1894" s="63"/>
      <c r="F1894" s="64"/>
      <c r="G1894" s="63"/>
      <c r="H1894" s="64"/>
      <c r="I1894" s="65"/>
      <c r="J1894" s="65"/>
      <c r="K1894" s="63"/>
      <c r="L1894" s="64"/>
      <c r="M1894" s="63"/>
      <c r="N1894" s="64"/>
    </row>
    <row r="1895" spans="1:14" x14ac:dyDescent="0.2">
      <c r="A1895" s="58"/>
      <c r="B1895" s="61"/>
      <c r="E1895" s="63"/>
      <c r="F1895" s="64"/>
      <c r="G1895" s="63"/>
      <c r="H1895" s="64"/>
      <c r="I1895" s="65"/>
      <c r="J1895" s="65"/>
      <c r="K1895" s="63"/>
      <c r="L1895" s="64"/>
      <c r="M1895" s="63"/>
      <c r="N1895" s="64"/>
    </row>
    <row r="1896" spans="1:14" x14ac:dyDescent="0.2">
      <c r="A1896" s="58"/>
      <c r="B1896" s="61"/>
      <c r="E1896" s="63"/>
      <c r="F1896" s="64"/>
      <c r="G1896" s="63"/>
      <c r="H1896" s="64"/>
      <c r="I1896" s="65"/>
      <c r="J1896" s="65"/>
      <c r="K1896" s="63"/>
      <c r="L1896" s="64"/>
      <c r="M1896" s="63"/>
      <c r="N1896" s="64"/>
    </row>
    <row r="1897" spans="1:14" x14ac:dyDescent="0.2">
      <c r="A1897" s="58"/>
      <c r="B1897" s="61"/>
      <c r="E1897" s="63"/>
      <c r="F1897" s="64"/>
      <c r="G1897" s="63"/>
      <c r="H1897" s="64"/>
      <c r="I1897" s="65"/>
      <c r="J1897" s="65"/>
      <c r="K1897" s="63"/>
      <c r="L1897" s="64"/>
      <c r="M1897" s="63"/>
      <c r="N1897" s="64"/>
    </row>
    <row r="1898" spans="1:14" x14ac:dyDescent="0.2">
      <c r="A1898" s="58"/>
      <c r="B1898" s="61"/>
      <c r="E1898" s="63"/>
      <c r="F1898" s="64"/>
      <c r="G1898" s="63"/>
      <c r="H1898" s="64"/>
      <c r="I1898" s="65"/>
      <c r="J1898" s="65"/>
      <c r="K1898" s="63"/>
      <c r="L1898" s="64"/>
      <c r="M1898" s="63"/>
      <c r="N1898" s="64"/>
    </row>
    <row r="1899" spans="1:14" x14ac:dyDescent="0.2">
      <c r="A1899" s="58"/>
      <c r="B1899" s="61"/>
      <c r="E1899" s="63"/>
      <c r="F1899" s="64"/>
      <c r="G1899" s="63"/>
      <c r="H1899" s="64"/>
      <c r="I1899" s="65"/>
      <c r="J1899" s="65"/>
      <c r="K1899" s="63"/>
      <c r="L1899" s="64"/>
      <c r="M1899" s="63"/>
      <c r="N1899" s="64"/>
    </row>
    <row r="1900" spans="1:14" x14ac:dyDescent="0.2">
      <c r="A1900" s="58"/>
      <c r="B1900" s="61"/>
      <c r="E1900" s="63"/>
      <c r="F1900" s="64"/>
      <c r="G1900" s="63"/>
      <c r="H1900" s="64"/>
      <c r="I1900" s="65"/>
      <c r="J1900" s="65"/>
      <c r="K1900" s="63"/>
      <c r="L1900" s="64"/>
      <c r="M1900" s="63"/>
      <c r="N1900" s="64"/>
    </row>
    <row r="1901" spans="1:14" x14ac:dyDescent="0.2">
      <c r="A1901" s="58"/>
      <c r="B1901" s="61"/>
      <c r="E1901" s="63"/>
      <c r="F1901" s="64"/>
      <c r="G1901" s="63"/>
      <c r="H1901" s="64"/>
      <c r="I1901" s="65"/>
      <c r="J1901" s="65"/>
      <c r="K1901" s="63"/>
      <c r="L1901" s="64"/>
      <c r="M1901" s="63"/>
      <c r="N1901" s="64"/>
    </row>
    <row r="1902" spans="1:14" x14ac:dyDescent="0.2">
      <c r="A1902" s="58"/>
      <c r="B1902" s="61"/>
      <c r="E1902" s="63"/>
      <c r="F1902" s="64"/>
      <c r="G1902" s="63"/>
      <c r="H1902" s="64"/>
      <c r="I1902" s="65"/>
      <c r="J1902" s="65"/>
      <c r="K1902" s="63"/>
      <c r="L1902" s="64"/>
      <c r="M1902" s="63"/>
      <c r="N1902" s="64"/>
    </row>
    <row r="1903" spans="1:14" x14ac:dyDescent="0.2">
      <c r="A1903" s="58"/>
      <c r="B1903" s="61"/>
      <c r="E1903" s="63"/>
      <c r="F1903" s="64"/>
      <c r="G1903" s="63"/>
      <c r="H1903" s="64"/>
      <c r="I1903" s="65"/>
      <c r="J1903" s="65"/>
      <c r="K1903" s="63"/>
      <c r="L1903" s="64"/>
      <c r="M1903" s="63"/>
      <c r="N1903" s="64"/>
    </row>
    <row r="1904" spans="1:14" x14ac:dyDescent="0.2">
      <c r="A1904" s="58"/>
      <c r="B1904" s="61"/>
      <c r="E1904" s="63"/>
      <c r="F1904" s="64"/>
      <c r="G1904" s="63"/>
      <c r="H1904" s="64"/>
      <c r="I1904" s="65"/>
      <c r="J1904" s="65"/>
      <c r="K1904" s="63"/>
      <c r="L1904" s="64"/>
      <c r="M1904" s="63"/>
      <c r="N1904" s="64"/>
    </row>
    <row r="1905" spans="1:14" x14ac:dyDescent="0.2">
      <c r="A1905" s="58"/>
      <c r="B1905" s="61"/>
      <c r="E1905" s="63"/>
      <c r="F1905" s="64"/>
      <c r="G1905" s="63"/>
      <c r="H1905" s="64"/>
      <c r="I1905" s="65"/>
      <c r="J1905" s="65"/>
      <c r="K1905" s="63"/>
      <c r="L1905" s="64"/>
      <c r="M1905" s="63"/>
      <c r="N1905" s="64"/>
    </row>
    <row r="1906" spans="1:14" x14ac:dyDescent="0.2">
      <c r="A1906" s="58"/>
      <c r="B1906" s="61"/>
      <c r="E1906" s="63"/>
      <c r="F1906" s="64"/>
      <c r="G1906" s="63"/>
      <c r="H1906" s="64"/>
      <c r="I1906" s="65"/>
      <c r="J1906" s="65"/>
      <c r="K1906" s="63"/>
      <c r="L1906" s="64"/>
      <c r="M1906" s="63"/>
      <c r="N1906" s="64"/>
    </row>
    <row r="1907" spans="1:14" x14ac:dyDescent="0.2">
      <c r="A1907" s="58"/>
      <c r="B1907" s="61"/>
      <c r="E1907" s="63"/>
      <c r="F1907" s="64"/>
      <c r="G1907" s="63"/>
      <c r="H1907" s="64"/>
      <c r="I1907" s="65"/>
      <c r="J1907" s="65"/>
      <c r="K1907" s="63"/>
      <c r="L1907" s="64"/>
      <c r="M1907" s="63"/>
      <c r="N1907" s="64"/>
    </row>
    <row r="1908" spans="1:14" x14ac:dyDescent="0.2">
      <c r="A1908" s="58"/>
      <c r="B1908" s="61"/>
      <c r="E1908" s="63"/>
      <c r="F1908" s="64"/>
      <c r="G1908" s="63"/>
      <c r="H1908" s="64"/>
      <c r="I1908" s="65"/>
      <c r="J1908" s="65"/>
      <c r="K1908" s="63"/>
      <c r="L1908" s="64"/>
      <c r="M1908" s="63"/>
      <c r="N1908" s="64"/>
    </row>
    <row r="1909" spans="1:14" x14ac:dyDescent="0.2">
      <c r="A1909" s="58"/>
      <c r="B1909" s="61"/>
      <c r="E1909" s="63"/>
      <c r="F1909" s="64"/>
      <c r="G1909" s="63"/>
      <c r="H1909" s="64"/>
      <c r="I1909" s="65"/>
      <c r="J1909" s="65"/>
      <c r="K1909" s="63"/>
      <c r="L1909" s="64"/>
      <c r="M1909" s="63"/>
      <c r="N1909" s="64"/>
    </row>
    <row r="1910" spans="1:14" x14ac:dyDescent="0.2">
      <c r="A1910" s="58"/>
      <c r="B1910" s="61"/>
      <c r="E1910" s="63"/>
      <c r="F1910" s="64"/>
      <c r="G1910" s="63"/>
      <c r="H1910" s="64"/>
      <c r="I1910" s="65"/>
      <c r="J1910" s="65"/>
      <c r="K1910" s="63"/>
      <c r="L1910" s="64"/>
      <c r="M1910" s="63"/>
      <c r="N1910" s="64"/>
    </row>
    <row r="1911" spans="1:14" x14ac:dyDescent="0.2">
      <c r="A1911" s="58"/>
      <c r="B1911" s="61"/>
      <c r="E1911" s="63"/>
      <c r="F1911" s="64"/>
      <c r="G1911" s="63"/>
      <c r="H1911" s="64"/>
      <c r="I1911" s="65"/>
      <c r="J1911" s="65"/>
      <c r="K1911" s="63"/>
      <c r="L1911" s="64"/>
      <c r="M1911" s="63"/>
      <c r="N1911" s="64"/>
    </row>
    <row r="1912" spans="1:14" x14ac:dyDescent="0.2">
      <c r="A1912" s="58"/>
      <c r="B1912" s="61"/>
      <c r="E1912" s="63"/>
      <c r="F1912" s="64"/>
      <c r="G1912" s="63"/>
      <c r="H1912" s="64"/>
      <c r="I1912" s="65"/>
      <c r="J1912" s="65"/>
      <c r="K1912" s="63"/>
      <c r="L1912" s="64"/>
      <c r="M1912" s="63"/>
      <c r="N1912" s="64"/>
    </row>
    <row r="1913" spans="1:14" x14ac:dyDescent="0.2">
      <c r="A1913" s="58"/>
      <c r="B1913" s="61"/>
      <c r="E1913" s="63"/>
      <c r="F1913" s="64"/>
      <c r="G1913" s="63"/>
      <c r="H1913" s="64"/>
      <c r="I1913" s="65"/>
      <c r="J1913" s="65"/>
      <c r="K1913" s="63"/>
      <c r="L1913" s="64"/>
      <c r="M1913" s="63"/>
      <c r="N1913" s="64"/>
    </row>
    <row r="1914" spans="1:14" x14ac:dyDescent="0.2">
      <c r="A1914" s="58"/>
      <c r="B1914" s="61"/>
      <c r="E1914" s="63"/>
      <c r="F1914" s="64"/>
      <c r="G1914" s="63"/>
      <c r="H1914" s="64"/>
      <c r="I1914" s="65"/>
      <c r="J1914" s="65"/>
      <c r="K1914" s="63"/>
      <c r="L1914" s="64"/>
      <c r="M1914" s="63"/>
      <c r="N1914" s="64"/>
    </row>
    <row r="1915" spans="1:14" x14ac:dyDescent="0.2">
      <c r="A1915" s="58"/>
      <c r="B1915" s="61"/>
      <c r="E1915" s="63"/>
      <c r="F1915" s="64"/>
      <c r="G1915" s="63"/>
      <c r="H1915" s="64"/>
      <c r="I1915" s="65"/>
      <c r="J1915" s="65"/>
      <c r="K1915" s="63"/>
      <c r="L1915" s="64"/>
      <c r="M1915" s="63"/>
      <c r="N1915" s="64"/>
    </row>
    <row r="1916" spans="1:14" x14ac:dyDescent="0.2">
      <c r="A1916" s="58"/>
      <c r="B1916" s="61"/>
      <c r="E1916" s="63"/>
      <c r="F1916" s="64"/>
      <c r="G1916" s="63"/>
      <c r="H1916" s="64"/>
      <c r="I1916" s="65"/>
      <c r="J1916" s="65"/>
      <c r="K1916" s="63"/>
      <c r="L1916" s="64"/>
      <c r="M1916" s="63"/>
      <c r="N1916" s="64"/>
    </row>
    <row r="1917" spans="1:14" x14ac:dyDescent="0.2">
      <c r="A1917" s="58"/>
      <c r="B1917" s="61"/>
      <c r="E1917" s="63"/>
      <c r="F1917" s="64"/>
      <c r="G1917" s="63"/>
      <c r="H1917" s="64"/>
      <c r="I1917" s="65"/>
      <c r="J1917" s="65"/>
      <c r="K1917" s="63"/>
      <c r="L1917" s="64"/>
      <c r="M1917" s="63"/>
      <c r="N1917" s="64"/>
    </row>
    <row r="1918" spans="1:14" x14ac:dyDescent="0.2">
      <c r="A1918" s="58"/>
      <c r="B1918" s="61"/>
      <c r="E1918" s="63"/>
      <c r="F1918" s="64"/>
      <c r="G1918" s="63"/>
      <c r="H1918" s="64"/>
      <c r="I1918" s="65"/>
      <c r="J1918" s="65"/>
      <c r="K1918" s="63"/>
      <c r="L1918" s="64"/>
      <c r="M1918" s="63"/>
      <c r="N1918" s="64"/>
    </row>
    <row r="1919" spans="1:14" x14ac:dyDescent="0.2">
      <c r="A1919" s="58"/>
      <c r="B1919" s="61"/>
      <c r="E1919" s="63"/>
      <c r="F1919" s="64"/>
      <c r="G1919" s="63"/>
      <c r="H1919" s="64"/>
      <c r="I1919" s="65"/>
      <c r="J1919" s="65"/>
      <c r="K1919" s="63"/>
      <c r="L1919" s="64"/>
      <c r="M1919" s="63"/>
      <c r="N1919" s="64"/>
    </row>
    <row r="1920" spans="1:14" x14ac:dyDescent="0.2">
      <c r="A1920" s="58"/>
      <c r="B1920" s="61"/>
      <c r="E1920" s="63"/>
      <c r="F1920" s="64"/>
      <c r="G1920" s="63"/>
      <c r="H1920" s="64"/>
      <c r="I1920" s="65"/>
      <c r="J1920" s="65"/>
      <c r="K1920" s="63"/>
      <c r="L1920" s="64"/>
      <c r="M1920" s="63"/>
      <c r="N1920" s="64"/>
    </row>
    <row r="1921" spans="1:14" x14ac:dyDescent="0.2">
      <c r="A1921" s="58"/>
      <c r="B1921" s="61"/>
      <c r="E1921" s="63"/>
      <c r="F1921" s="64"/>
      <c r="G1921" s="63"/>
      <c r="H1921" s="64"/>
      <c r="I1921" s="65"/>
      <c r="J1921" s="65"/>
      <c r="K1921" s="63"/>
      <c r="L1921" s="64"/>
      <c r="M1921" s="63"/>
      <c r="N1921" s="64"/>
    </row>
    <row r="1922" spans="1:14" x14ac:dyDescent="0.2">
      <c r="A1922" s="58"/>
      <c r="B1922" s="61"/>
      <c r="E1922" s="63"/>
      <c r="F1922" s="64"/>
      <c r="G1922" s="63"/>
      <c r="H1922" s="64"/>
      <c r="I1922" s="65"/>
      <c r="J1922" s="65"/>
      <c r="K1922" s="63"/>
      <c r="L1922" s="64"/>
      <c r="M1922" s="63"/>
      <c r="N1922" s="64"/>
    </row>
    <row r="1923" spans="1:14" x14ac:dyDescent="0.2">
      <c r="A1923" s="58"/>
      <c r="B1923" s="61"/>
      <c r="E1923" s="63"/>
      <c r="F1923" s="64"/>
      <c r="G1923" s="63"/>
      <c r="H1923" s="64"/>
      <c r="I1923" s="65"/>
      <c r="J1923" s="65"/>
      <c r="K1923" s="63"/>
      <c r="L1923" s="64"/>
      <c r="M1923" s="63"/>
      <c r="N1923" s="64"/>
    </row>
    <row r="1924" spans="1:14" x14ac:dyDescent="0.2">
      <c r="A1924" s="58"/>
      <c r="B1924" s="61"/>
      <c r="E1924" s="63"/>
      <c r="F1924" s="64"/>
      <c r="G1924" s="63"/>
      <c r="H1924" s="64"/>
      <c r="I1924" s="65"/>
      <c r="J1924" s="65"/>
      <c r="K1924" s="63"/>
      <c r="L1924" s="64"/>
      <c r="M1924" s="63"/>
      <c r="N1924" s="64"/>
    </row>
    <row r="1925" spans="1:14" x14ac:dyDescent="0.2">
      <c r="A1925" s="58"/>
      <c r="B1925" s="61"/>
      <c r="E1925" s="63"/>
      <c r="F1925" s="64"/>
      <c r="G1925" s="63"/>
      <c r="H1925" s="64"/>
      <c r="I1925" s="65"/>
      <c r="J1925" s="65"/>
      <c r="K1925" s="63"/>
      <c r="L1925" s="64"/>
      <c r="M1925" s="63"/>
      <c r="N1925" s="64"/>
    </row>
    <row r="1926" spans="1:14" x14ac:dyDescent="0.2">
      <c r="A1926" s="58"/>
      <c r="B1926" s="61"/>
      <c r="E1926" s="63"/>
      <c r="F1926" s="64"/>
      <c r="G1926" s="63"/>
      <c r="H1926" s="64"/>
      <c r="I1926" s="65"/>
      <c r="J1926" s="65"/>
      <c r="K1926" s="63"/>
      <c r="L1926" s="64"/>
      <c r="M1926" s="63"/>
      <c r="N1926" s="64"/>
    </row>
    <row r="1927" spans="1:14" x14ac:dyDescent="0.2">
      <c r="A1927" s="58"/>
      <c r="B1927" s="61"/>
      <c r="E1927" s="63"/>
      <c r="F1927" s="64"/>
      <c r="G1927" s="63"/>
      <c r="H1927" s="64"/>
      <c r="I1927" s="65"/>
      <c r="J1927" s="65"/>
      <c r="K1927" s="63"/>
      <c r="L1927" s="64"/>
      <c r="M1927" s="63"/>
      <c r="N1927" s="64"/>
    </row>
    <row r="1928" spans="1:14" x14ac:dyDescent="0.2">
      <c r="A1928" s="58"/>
      <c r="B1928" s="61"/>
      <c r="E1928" s="63"/>
      <c r="F1928" s="64"/>
      <c r="G1928" s="63"/>
      <c r="H1928" s="64"/>
      <c r="I1928" s="65"/>
      <c r="J1928" s="65"/>
      <c r="K1928" s="63"/>
      <c r="L1928" s="64"/>
      <c r="M1928" s="63"/>
      <c r="N1928" s="64"/>
    </row>
    <row r="1929" spans="1:14" x14ac:dyDescent="0.2">
      <c r="A1929" s="58"/>
      <c r="B1929" s="61"/>
      <c r="E1929" s="63"/>
      <c r="F1929" s="64"/>
      <c r="G1929" s="63"/>
      <c r="H1929" s="64"/>
      <c r="I1929" s="65"/>
      <c r="J1929" s="65"/>
      <c r="K1929" s="63"/>
      <c r="L1929" s="64"/>
      <c r="M1929" s="63"/>
      <c r="N1929" s="64"/>
    </row>
    <row r="1930" spans="1:14" x14ac:dyDescent="0.2">
      <c r="A1930" s="58"/>
      <c r="B1930" s="61"/>
      <c r="E1930" s="63"/>
      <c r="F1930" s="64"/>
      <c r="G1930" s="63"/>
      <c r="H1930" s="64"/>
      <c r="I1930" s="65"/>
      <c r="J1930" s="65"/>
      <c r="K1930" s="63"/>
      <c r="L1930" s="64"/>
      <c r="M1930" s="63"/>
      <c r="N1930" s="64"/>
    </row>
    <row r="1931" spans="1:14" x14ac:dyDescent="0.2">
      <c r="A1931" s="58"/>
      <c r="B1931" s="61"/>
      <c r="E1931" s="63"/>
      <c r="F1931" s="64"/>
      <c r="G1931" s="63"/>
      <c r="H1931" s="64"/>
      <c r="I1931" s="65"/>
      <c r="J1931" s="65"/>
      <c r="K1931" s="63"/>
      <c r="L1931" s="64"/>
      <c r="M1931" s="63"/>
      <c r="N1931" s="64"/>
    </row>
    <row r="1932" spans="1:14" x14ac:dyDescent="0.2">
      <c r="A1932" s="58"/>
      <c r="B1932" s="61"/>
      <c r="E1932" s="63"/>
      <c r="F1932" s="64"/>
      <c r="G1932" s="63"/>
      <c r="H1932" s="64"/>
      <c r="I1932" s="65"/>
      <c r="J1932" s="65"/>
      <c r="K1932" s="63"/>
      <c r="L1932" s="64"/>
      <c r="M1932" s="63"/>
      <c r="N1932" s="64"/>
    </row>
    <row r="1933" spans="1:14" x14ac:dyDescent="0.2">
      <c r="A1933" s="58"/>
      <c r="B1933" s="61"/>
      <c r="E1933" s="63"/>
      <c r="F1933" s="64"/>
      <c r="G1933" s="63"/>
      <c r="H1933" s="64"/>
      <c r="I1933" s="65"/>
      <c r="J1933" s="65"/>
      <c r="K1933" s="63"/>
      <c r="L1933" s="64"/>
      <c r="M1933" s="63"/>
      <c r="N1933" s="64"/>
    </row>
    <row r="1934" spans="1:14" x14ac:dyDescent="0.2">
      <c r="A1934" s="58"/>
      <c r="B1934" s="61"/>
      <c r="E1934" s="63"/>
      <c r="F1934" s="64"/>
      <c r="G1934" s="63"/>
      <c r="H1934" s="64"/>
      <c r="I1934" s="65"/>
      <c r="J1934" s="65"/>
      <c r="K1934" s="63"/>
      <c r="L1934" s="64"/>
      <c r="M1934" s="63"/>
      <c r="N1934" s="64"/>
    </row>
    <row r="1935" spans="1:14" x14ac:dyDescent="0.2">
      <c r="A1935" s="58"/>
      <c r="B1935" s="61"/>
      <c r="E1935" s="63"/>
      <c r="F1935" s="64"/>
      <c r="G1935" s="63"/>
      <c r="H1935" s="64"/>
      <c r="I1935" s="65"/>
      <c r="J1935" s="65"/>
      <c r="K1935" s="63"/>
      <c r="L1935" s="64"/>
      <c r="M1935" s="63"/>
      <c r="N1935" s="64"/>
    </row>
    <row r="1936" spans="1:14" x14ac:dyDescent="0.2">
      <c r="A1936" s="58"/>
      <c r="B1936" s="61"/>
      <c r="E1936" s="63"/>
      <c r="F1936" s="64"/>
      <c r="G1936" s="63"/>
      <c r="H1936" s="64"/>
      <c r="I1936" s="65"/>
      <c r="J1936" s="65"/>
      <c r="K1936" s="63"/>
      <c r="L1936" s="64"/>
      <c r="M1936" s="63"/>
      <c r="N1936" s="64"/>
    </row>
    <row r="1937" spans="1:14" x14ac:dyDescent="0.2">
      <c r="A1937" s="58"/>
      <c r="B1937" s="61"/>
      <c r="E1937" s="63"/>
      <c r="F1937" s="64"/>
      <c r="G1937" s="63"/>
      <c r="H1937" s="64"/>
      <c r="I1937" s="65"/>
      <c r="J1937" s="65"/>
      <c r="K1937" s="63"/>
      <c r="L1937" s="64"/>
      <c r="M1937" s="63"/>
      <c r="N1937" s="64"/>
    </row>
    <row r="1938" spans="1:14" x14ac:dyDescent="0.2">
      <c r="A1938" s="58"/>
      <c r="B1938" s="61"/>
      <c r="E1938" s="63"/>
      <c r="F1938" s="64"/>
      <c r="G1938" s="63"/>
      <c r="H1938" s="64"/>
      <c r="I1938" s="65"/>
      <c r="J1938" s="65"/>
      <c r="K1938" s="63"/>
      <c r="L1938" s="64"/>
      <c r="M1938" s="63"/>
      <c r="N1938" s="64"/>
    </row>
    <row r="1939" spans="1:14" x14ac:dyDescent="0.2">
      <c r="A1939" s="58"/>
      <c r="B1939" s="61"/>
      <c r="E1939" s="63"/>
      <c r="F1939" s="64"/>
      <c r="G1939" s="63"/>
      <c r="H1939" s="64"/>
      <c r="I1939" s="65"/>
      <c r="J1939" s="65"/>
      <c r="K1939" s="63"/>
      <c r="L1939" s="64"/>
      <c r="M1939" s="63"/>
      <c r="N1939" s="64"/>
    </row>
    <row r="1940" spans="1:14" x14ac:dyDescent="0.2">
      <c r="A1940" s="58"/>
      <c r="B1940" s="61"/>
      <c r="E1940" s="63"/>
      <c r="F1940" s="64"/>
      <c r="G1940" s="63"/>
      <c r="H1940" s="64"/>
      <c r="I1940" s="65"/>
      <c r="J1940" s="65"/>
      <c r="K1940" s="63"/>
      <c r="L1940" s="64"/>
      <c r="M1940" s="63"/>
      <c r="N1940" s="64"/>
    </row>
    <row r="1941" spans="1:14" x14ac:dyDescent="0.2">
      <c r="A1941" s="58"/>
      <c r="B1941" s="61"/>
      <c r="E1941" s="63"/>
      <c r="F1941" s="64"/>
      <c r="G1941" s="63"/>
      <c r="H1941" s="64"/>
      <c r="I1941" s="65"/>
      <c r="J1941" s="65"/>
      <c r="K1941" s="63"/>
      <c r="L1941" s="64"/>
      <c r="M1941" s="63"/>
      <c r="N1941" s="64"/>
    </row>
    <row r="1942" spans="1:14" x14ac:dyDescent="0.2">
      <c r="A1942" s="58"/>
      <c r="B1942" s="61"/>
      <c r="E1942" s="63"/>
      <c r="F1942" s="64"/>
      <c r="G1942" s="63"/>
      <c r="H1942" s="64"/>
      <c r="I1942" s="65"/>
      <c r="J1942" s="65"/>
      <c r="K1942" s="63"/>
      <c r="L1942" s="64"/>
      <c r="M1942" s="63"/>
      <c r="N1942" s="64"/>
    </row>
    <row r="1943" spans="1:14" x14ac:dyDescent="0.2">
      <c r="A1943" s="58"/>
      <c r="B1943" s="61"/>
      <c r="E1943" s="63"/>
      <c r="F1943" s="64"/>
      <c r="G1943" s="63"/>
      <c r="H1943" s="64"/>
      <c r="I1943" s="65"/>
      <c r="J1943" s="65"/>
      <c r="K1943" s="63"/>
      <c r="L1943" s="64"/>
      <c r="M1943" s="63"/>
      <c r="N1943" s="64"/>
    </row>
    <row r="1944" spans="1:14" x14ac:dyDescent="0.2">
      <c r="A1944" s="58"/>
      <c r="B1944" s="61"/>
      <c r="E1944" s="63"/>
      <c r="F1944" s="64"/>
      <c r="G1944" s="63"/>
      <c r="H1944" s="64"/>
      <c r="I1944" s="65"/>
      <c r="J1944" s="65"/>
      <c r="K1944" s="63"/>
      <c r="L1944" s="64"/>
      <c r="M1944" s="63"/>
      <c r="N1944" s="64"/>
    </row>
    <row r="1945" spans="1:14" x14ac:dyDescent="0.2">
      <c r="A1945" s="58"/>
      <c r="B1945" s="61"/>
      <c r="E1945" s="63"/>
      <c r="F1945" s="64"/>
      <c r="G1945" s="63"/>
      <c r="H1945" s="64"/>
      <c r="I1945" s="65"/>
      <c r="J1945" s="65"/>
      <c r="K1945" s="63"/>
      <c r="L1945" s="64"/>
      <c r="M1945" s="63"/>
      <c r="N1945" s="64"/>
    </row>
    <row r="1946" spans="1:14" x14ac:dyDescent="0.2">
      <c r="A1946" s="58"/>
      <c r="B1946" s="61"/>
      <c r="E1946" s="63"/>
      <c r="F1946" s="64"/>
      <c r="G1946" s="63"/>
      <c r="H1946" s="64"/>
      <c r="I1946" s="65"/>
      <c r="J1946" s="65"/>
      <c r="K1946" s="63"/>
      <c r="L1946" s="64"/>
      <c r="M1946" s="63"/>
      <c r="N1946" s="64"/>
    </row>
    <row r="1947" spans="1:14" x14ac:dyDescent="0.2">
      <c r="A1947" s="58"/>
      <c r="B1947" s="61"/>
      <c r="E1947" s="63"/>
      <c r="F1947" s="64"/>
      <c r="G1947" s="63"/>
      <c r="H1947" s="64"/>
      <c r="I1947" s="65"/>
      <c r="J1947" s="65"/>
      <c r="K1947" s="63"/>
      <c r="L1947" s="64"/>
      <c r="M1947" s="63"/>
      <c r="N1947" s="64"/>
    </row>
    <row r="1948" spans="1:14" x14ac:dyDescent="0.2">
      <c r="A1948" s="58"/>
      <c r="B1948" s="61"/>
      <c r="E1948" s="63"/>
      <c r="F1948" s="64"/>
      <c r="G1948" s="63"/>
      <c r="H1948" s="64"/>
      <c r="I1948" s="65"/>
      <c r="J1948" s="65"/>
      <c r="K1948" s="63"/>
      <c r="L1948" s="64"/>
      <c r="M1948" s="63"/>
      <c r="N1948" s="64"/>
    </row>
    <row r="1949" spans="1:14" x14ac:dyDescent="0.2">
      <c r="A1949" s="58"/>
      <c r="B1949" s="61"/>
      <c r="E1949" s="63"/>
      <c r="F1949" s="64"/>
      <c r="G1949" s="63"/>
      <c r="H1949" s="64"/>
      <c r="I1949" s="65"/>
      <c r="J1949" s="65"/>
      <c r="K1949" s="63"/>
      <c r="L1949" s="64"/>
      <c r="M1949" s="63"/>
      <c r="N1949" s="64"/>
    </row>
    <row r="1950" spans="1:14" x14ac:dyDescent="0.2">
      <c r="A1950" s="58"/>
      <c r="B1950" s="61"/>
      <c r="E1950" s="63"/>
      <c r="F1950" s="64"/>
      <c r="G1950" s="63"/>
      <c r="H1950" s="64"/>
      <c r="I1950" s="65"/>
      <c r="J1950" s="65"/>
      <c r="K1950" s="63"/>
      <c r="L1950" s="64"/>
      <c r="M1950" s="63"/>
      <c r="N1950" s="64"/>
    </row>
    <row r="1951" spans="1:14" x14ac:dyDescent="0.2">
      <c r="A1951" s="58"/>
      <c r="B1951" s="61"/>
      <c r="E1951" s="63"/>
      <c r="F1951" s="64"/>
      <c r="G1951" s="63"/>
      <c r="H1951" s="64"/>
      <c r="I1951" s="65"/>
      <c r="J1951" s="65"/>
      <c r="K1951" s="63"/>
      <c r="L1951" s="64"/>
      <c r="M1951" s="63"/>
      <c r="N1951" s="64"/>
    </row>
    <row r="1952" spans="1:14" x14ac:dyDescent="0.2">
      <c r="A1952" s="58"/>
      <c r="B1952" s="61"/>
      <c r="E1952" s="63"/>
      <c r="F1952" s="64"/>
      <c r="G1952" s="63"/>
      <c r="H1952" s="64"/>
      <c r="I1952" s="65"/>
      <c r="J1952" s="65"/>
      <c r="K1952" s="63"/>
      <c r="L1952" s="64"/>
      <c r="M1952" s="63"/>
      <c r="N1952" s="64"/>
    </row>
    <row r="1953" spans="1:14" x14ac:dyDescent="0.2">
      <c r="A1953" s="58"/>
      <c r="B1953" s="61"/>
      <c r="E1953" s="63"/>
      <c r="F1953" s="64"/>
      <c r="G1953" s="63"/>
      <c r="H1953" s="64"/>
      <c r="I1953" s="65"/>
      <c r="J1953" s="65"/>
      <c r="K1953" s="63"/>
      <c r="L1953" s="64"/>
      <c r="M1953" s="63"/>
      <c r="N1953" s="64"/>
    </row>
    <row r="1954" spans="1:14" x14ac:dyDescent="0.2">
      <c r="A1954" s="58"/>
      <c r="B1954" s="61"/>
      <c r="E1954" s="63"/>
      <c r="F1954" s="64"/>
      <c r="G1954" s="63"/>
      <c r="H1954" s="64"/>
      <c r="I1954" s="65"/>
      <c r="J1954" s="65"/>
      <c r="K1954" s="63"/>
      <c r="L1954" s="64"/>
      <c r="M1954" s="63"/>
      <c r="N1954" s="64"/>
    </row>
    <row r="1955" spans="1:14" x14ac:dyDescent="0.2">
      <c r="A1955" s="58"/>
      <c r="B1955" s="61"/>
      <c r="E1955" s="63"/>
      <c r="F1955" s="64"/>
      <c r="G1955" s="63"/>
      <c r="H1955" s="64"/>
      <c r="I1955" s="65"/>
      <c r="J1955" s="65"/>
      <c r="K1955" s="63"/>
      <c r="L1955" s="64"/>
      <c r="M1955" s="63"/>
      <c r="N1955" s="64"/>
    </row>
    <row r="1956" spans="1:14" x14ac:dyDescent="0.2">
      <c r="A1956" s="58"/>
      <c r="B1956" s="61"/>
      <c r="E1956" s="63"/>
      <c r="F1956" s="64"/>
      <c r="G1956" s="63"/>
      <c r="H1956" s="64"/>
      <c r="I1956" s="65"/>
      <c r="J1956" s="65"/>
      <c r="K1956" s="63"/>
      <c r="L1956" s="64"/>
      <c r="M1956" s="63"/>
      <c r="N1956" s="64"/>
    </row>
    <row r="1957" spans="1:14" x14ac:dyDescent="0.2">
      <c r="A1957" s="58"/>
      <c r="B1957" s="61"/>
      <c r="E1957" s="63"/>
      <c r="F1957" s="64"/>
      <c r="G1957" s="63"/>
      <c r="H1957" s="64"/>
      <c r="I1957" s="65"/>
      <c r="J1957" s="65"/>
      <c r="K1957" s="63"/>
      <c r="L1957" s="64"/>
      <c r="M1957" s="63"/>
      <c r="N1957" s="64"/>
    </row>
    <row r="1958" spans="1:14" x14ac:dyDescent="0.2">
      <c r="A1958" s="58"/>
      <c r="B1958" s="61"/>
      <c r="E1958" s="63"/>
      <c r="F1958" s="64"/>
      <c r="G1958" s="63"/>
      <c r="H1958" s="64"/>
      <c r="I1958" s="65"/>
      <c r="J1958" s="65"/>
      <c r="K1958" s="63"/>
      <c r="L1958" s="64"/>
      <c r="M1958" s="63"/>
      <c r="N1958" s="64"/>
    </row>
    <row r="1959" spans="1:14" x14ac:dyDescent="0.2">
      <c r="A1959" s="58"/>
      <c r="B1959" s="61"/>
      <c r="E1959" s="63"/>
      <c r="F1959" s="64"/>
      <c r="G1959" s="63"/>
      <c r="H1959" s="64"/>
      <c r="I1959" s="65"/>
      <c r="J1959" s="65"/>
      <c r="K1959" s="63"/>
      <c r="L1959" s="64"/>
      <c r="M1959" s="63"/>
      <c r="N1959" s="64"/>
    </row>
    <row r="1960" spans="1:14" x14ac:dyDescent="0.2">
      <c r="A1960" s="58"/>
      <c r="B1960" s="61"/>
      <c r="E1960" s="63"/>
      <c r="F1960" s="64"/>
      <c r="G1960" s="63"/>
      <c r="H1960" s="64"/>
      <c r="I1960" s="65"/>
      <c r="J1960" s="65"/>
      <c r="K1960" s="63"/>
      <c r="L1960" s="64"/>
      <c r="M1960" s="63"/>
      <c r="N1960" s="64"/>
    </row>
    <row r="1961" spans="1:14" x14ac:dyDescent="0.2">
      <c r="A1961" s="58"/>
      <c r="B1961" s="61"/>
      <c r="E1961" s="63"/>
      <c r="F1961" s="64"/>
      <c r="G1961" s="63"/>
      <c r="H1961" s="64"/>
      <c r="I1961" s="65"/>
      <c r="J1961" s="65"/>
      <c r="K1961" s="63"/>
      <c r="L1961" s="64"/>
      <c r="M1961" s="63"/>
      <c r="N1961" s="64"/>
    </row>
    <row r="1962" spans="1:14" x14ac:dyDescent="0.2">
      <c r="A1962" s="58"/>
      <c r="B1962" s="61"/>
      <c r="E1962" s="63"/>
      <c r="F1962" s="64"/>
      <c r="G1962" s="63"/>
      <c r="H1962" s="64"/>
      <c r="I1962" s="65"/>
      <c r="J1962" s="65"/>
      <c r="K1962" s="63"/>
      <c r="L1962" s="64"/>
      <c r="M1962" s="63"/>
      <c r="N1962" s="64"/>
    </row>
    <row r="1963" spans="1:14" x14ac:dyDescent="0.2">
      <c r="A1963" s="58"/>
      <c r="B1963" s="61"/>
      <c r="E1963" s="63"/>
      <c r="F1963" s="64"/>
      <c r="G1963" s="63"/>
      <c r="H1963" s="64"/>
      <c r="I1963" s="65"/>
      <c r="J1963" s="65"/>
      <c r="K1963" s="63"/>
      <c r="L1963" s="64"/>
      <c r="M1963" s="63"/>
      <c r="N1963" s="64"/>
    </row>
    <row r="1964" spans="1:14" x14ac:dyDescent="0.2">
      <c r="A1964" s="58"/>
      <c r="B1964" s="61"/>
      <c r="E1964" s="63"/>
      <c r="F1964" s="64"/>
      <c r="G1964" s="63"/>
      <c r="H1964" s="64"/>
      <c r="I1964" s="65"/>
      <c r="J1964" s="65"/>
      <c r="K1964" s="63"/>
      <c r="L1964" s="64"/>
      <c r="M1964" s="63"/>
      <c r="N1964" s="64"/>
    </row>
    <row r="1965" spans="1:14" x14ac:dyDescent="0.2">
      <c r="A1965" s="58"/>
      <c r="B1965" s="61"/>
      <c r="E1965" s="63"/>
      <c r="F1965" s="64"/>
      <c r="G1965" s="63"/>
      <c r="H1965" s="64"/>
      <c r="I1965" s="65"/>
      <c r="J1965" s="65"/>
      <c r="K1965" s="63"/>
      <c r="L1965" s="64"/>
      <c r="M1965" s="63"/>
      <c r="N1965" s="64"/>
    </row>
    <row r="1966" spans="1:14" x14ac:dyDescent="0.2">
      <c r="A1966" s="58"/>
      <c r="B1966" s="61"/>
      <c r="E1966" s="63"/>
      <c r="F1966" s="64"/>
      <c r="G1966" s="63"/>
      <c r="H1966" s="64"/>
      <c r="I1966" s="65"/>
      <c r="J1966" s="65"/>
      <c r="K1966" s="63"/>
      <c r="L1966" s="64"/>
      <c r="M1966" s="63"/>
      <c r="N1966" s="64"/>
    </row>
    <row r="1967" spans="1:14" x14ac:dyDescent="0.2">
      <c r="A1967" s="58"/>
      <c r="B1967" s="61"/>
      <c r="E1967" s="63"/>
      <c r="F1967" s="64"/>
      <c r="G1967" s="63"/>
      <c r="H1967" s="64"/>
      <c r="I1967" s="65"/>
      <c r="J1967" s="65"/>
      <c r="K1967" s="63"/>
      <c r="L1967" s="64"/>
      <c r="M1967" s="63"/>
      <c r="N1967" s="64"/>
    </row>
    <row r="1968" spans="1:14" x14ac:dyDescent="0.2">
      <c r="A1968" s="58"/>
      <c r="B1968" s="61"/>
      <c r="E1968" s="63"/>
      <c r="F1968" s="64"/>
      <c r="G1968" s="63"/>
      <c r="H1968" s="64"/>
      <c r="I1968" s="65"/>
      <c r="J1968" s="65"/>
      <c r="K1968" s="63"/>
      <c r="L1968" s="64"/>
      <c r="M1968" s="63"/>
      <c r="N1968" s="64"/>
    </row>
    <row r="1969" spans="1:14" x14ac:dyDescent="0.2">
      <c r="A1969" s="58"/>
      <c r="B1969" s="61"/>
      <c r="E1969" s="63"/>
      <c r="F1969" s="64"/>
      <c r="G1969" s="63"/>
      <c r="H1969" s="64"/>
      <c r="I1969" s="65"/>
      <c r="J1969" s="65"/>
      <c r="K1969" s="63"/>
      <c r="L1969" s="64"/>
      <c r="M1969" s="63"/>
      <c r="N1969" s="64"/>
    </row>
    <row r="1970" spans="1:14" x14ac:dyDescent="0.2">
      <c r="A1970" s="58"/>
      <c r="B1970" s="61"/>
      <c r="E1970" s="63"/>
      <c r="F1970" s="64"/>
      <c r="G1970" s="63"/>
      <c r="H1970" s="64"/>
      <c r="I1970" s="65"/>
      <c r="J1970" s="65"/>
      <c r="K1970" s="63"/>
      <c r="L1970" s="64"/>
      <c r="M1970" s="63"/>
      <c r="N1970" s="64"/>
    </row>
    <row r="1971" spans="1:14" x14ac:dyDescent="0.2">
      <c r="A1971" s="58"/>
      <c r="B1971" s="61"/>
      <c r="E1971" s="63"/>
      <c r="F1971" s="64"/>
      <c r="G1971" s="63"/>
      <c r="H1971" s="64"/>
      <c r="I1971" s="65"/>
      <c r="J1971" s="65"/>
      <c r="K1971" s="63"/>
      <c r="L1971" s="64"/>
      <c r="M1971" s="63"/>
      <c r="N1971" s="64"/>
    </row>
    <row r="1972" spans="1:14" x14ac:dyDescent="0.2">
      <c r="A1972" s="58"/>
      <c r="B1972" s="61"/>
      <c r="E1972" s="63"/>
      <c r="F1972" s="64"/>
      <c r="G1972" s="63"/>
      <c r="H1972" s="64"/>
      <c r="I1972" s="65"/>
      <c r="J1972" s="65"/>
      <c r="K1972" s="63"/>
      <c r="L1972" s="64"/>
      <c r="M1972" s="63"/>
      <c r="N1972" s="64"/>
    </row>
    <row r="1973" spans="1:14" x14ac:dyDescent="0.2">
      <c r="A1973" s="58"/>
      <c r="B1973" s="61"/>
      <c r="E1973" s="63"/>
      <c r="F1973" s="64"/>
      <c r="G1973" s="63"/>
      <c r="H1973" s="64"/>
      <c r="I1973" s="65"/>
      <c r="J1973" s="65"/>
      <c r="K1973" s="63"/>
      <c r="L1973" s="64"/>
      <c r="M1973" s="63"/>
      <c r="N1973" s="64"/>
    </row>
    <row r="1974" spans="1:14" x14ac:dyDescent="0.2">
      <c r="A1974" s="58"/>
      <c r="B1974" s="61"/>
      <c r="E1974" s="63"/>
      <c r="F1974" s="64"/>
      <c r="G1974" s="63"/>
      <c r="H1974" s="64"/>
      <c r="I1974" s="65"/>
      <c r="J1974" s="65"/>
      <c r="K1974" s="63"/>
      <c r="L1974" s="64"/>
      <c r="M1974" s="63"/>
      <c r="N1974" s="64"/>
    </row>
    <row r="1975" spans="1:14" x14ac:dyDescent="0.2">
      <c r="A1975" s="58"/>
      <c r="B1975" s="61"/>
      <c r="E1975" s="63"/>
      <c r="F1975" s="64"/>
      <c r="G1975" s="63"/>
      <c r="H1975" s="64"/>
      <c r="I1975" s="65"/>
      <c r="J1975" s="65"/>
      <c r="K1975" s="63"/>
      <c r="L1975" s="64"/>
      <c r="M1975" s="63"/>
      <c r="N1975" s="64"/>
    </row>
    <row r="1976" spans="1:14" x14ac:dyDescent="0.2">
      <c r="A1976" s="58"/>
      <c r="B1976" s="61"/>
      <c r="E1976" s="63"/>
      <c r="F1976" s="64"/>
      <c r="G1976" s="63"/>
      <c r="H1976" s="64"/>
      <c r="I1976" s="65"/>
      <c r="J1976" s="65"/>
      <c r="K1976" s="63"/>
      <c r="L1976" s="64"/>
      <c r="M1976" s="63"/>
      <c r="N1976" s="64"/>
    </row>
    <row r="1977" spans="1:14" x14ac:dyDescent="0.2">
      <c r="A1977" s="58"/>
      <c r="B1977" s="61"/>
      <c r="E1977" s="63"/>
      <c r="F1977" s="64"/>
      <c r="G1977" s="63"/>
      <c r="H1977" s="64"/>
      <c r="I1977" s="65"/>
      <c r="J1977" s="65"/>
      <c r="K1977" s="63"/>
      <c r="L1977" s="64"/>
      <c r="M1977" s="63"/>
      <c r="N1977" s="64"/>
    </row>
    <row r="1978" spans="1:14" x14ac:dyDescent="0.2">
      <c r="A1978" s="58"/>
      <c r="B1978" s="61"/>
      <c r="E1978" s="63"/>
      <c r="F1978" s="64"/>
      <c r="G1978" s="63"/>
      <c r="H1978" s="64"/>
      <c r="I1978" s="65"/>
      <c r="J1978" s="65"/>
      <c r="K1978" s="63"/>
      <c r="L1978" s="64"/>
      <c r="M1978" s="63"/>
      <c r="N1978" s="64"/>
    </row>
    <row r="1979" spans="1:14" x14ac:dyDescent="0.2">
      <c r="A1979" s="58"/>
      <c r="B1979" s="61"/>
      <c r="E1979" s="63"/>
      <c r="F1979" s="64"/>
      <c r="G1979" s="63"/>
      <c r="H1979" s="64"/>
      <c r="I1979" s="65"/>
      <c r="J1979" s="65"/>
      <c r="K1979" s="63"/>
      <c r="L1979" s="64"/>
      <c r="M1979" s="63"/>
      <c r="N1979" s="64"/>
    </row>
    <row r="1980" spans="1:14" x14ac:dyDescent="0.2">
      <c r="A1980" s="58"/>
      <c r="B1980" s="61"/>
      <c r="E1980" s="63"/>
      <c r="F1980" s="64"/>
      <c r="G1980" s="63"/>
      <c r="H1980" s="64"/>
      <c r="I1980" s="65"/>
      <c r="J1980" s="65"/>
      <c r="K1980" s="63"/>
      <c r="L1980" s="64"/>
      <c r="M1980" s="63"/>
      <c r="N1980" s="64"/>
    </row>
    <row r="1981" spans="1:14" x14ac:dyDescent="0.2">
      <c r="A1981" s="58"/>
      <c r="B1981" s="61"/>
      <c r="E1981" s="63"/>
      <c r="F1981" s="64"/>
      <c r="G1981" s="63"/>
      <c r="H1981" s="64"/>
      <c r="I1981" s="65"/>
      <c r="J1981" s="65"/>
      <c r="K1981" s="63"/>
      <c r="L1981" s="64"/>
      <c r="M1981" s="63"/>
      <c r="N1981" s="64"/>
    </row>
    <row r="1982" spans="1:14" x14ac:dyDescent="0.2">
      <c r="A1982" s="58"/>
      <c r="B1982" s="61"/>
      <c r="E1982" s="63"/>
      <c r="F1982" s="64"/>
      <c r="G1982" s="63"/>
      <c r="H1982" s="64"/>
      <c r="I1982" s="65"/>
      <c r="J1982" s="65"/>
      <c r="K1982" s="63"/>
      <c r="L1982" s="64"/>
      <c r="M1982" s="63"/>
      <c r="N1982" s="64"/>
    </row>
    <row r="1983" spans="1:14" x14ac:dyDescent="0.2">
      <c r="A1983" s="58"/>
      <c r="B1983" s="61"/>
      <c r="E1983" s="63"/>
      <c r="F1983" s="64"/>
      <c r="G1983" s="63"/>
      <c r="H1983" s="64"/>
      <c r="I1983" s="65"/>
      <c r="J1983" s="65"/>
      <c r="K1983" s="63"/>
      <c r="L1983" s="64"/>
      <c r="M1983" s="63"/>
      <c r="N1983" s="64"/>
    </row>
    <row r="1984" spans="1:14" x14ac:dyDescent="0.2">
      <c r="A1984" s="58"/>
      <c r="B1984" s="61"/>
      <c r="E1984" s="63"/>
      <c r="F1984" s="64"/>
      <c r="G1984" s="63"/>
      <c r="H1984" s="64"/>
      <c r="I1984" s="65"/>
      <c r="J1984" s="65"/>
      <c r="K1984" s="63"/>
      <c r="L1984" s="64"/>
      <c r="M1984" s="63"/>
      <c r="N1984" s="64"/>
    </row>
    <row r="1985" spans="1:14" x14ac:dyDescent="0.2">
      <c r="A1985" s="58"/>
      <c r="B1985" s="61"/>
      <c r="E1985" s="63"/>
      <c r="F1985" s="64"/>
      <c r="G1985" s="63"/>
      <c r="H1985" s="64"/>
      <c r="I1985" s="65"/>
      <c r="J1985" s="65"/>
      <c r="K1985" s="63"/>
      <c r="L1985" s="64"/>
      <c r="M1985" s="63"/>
      <c r="N1985" s="64"/>
    </row>
    <row r="1986" spans="1:14" x14ac:dyDescent="0.2">
      <c r="A1986" s="58"/>
      <c r="B1986" s="61"/>
      <c r="E1986" s="63"/>
      <c r="F1986" s="64"/>
      <c r="G1986" s="63"/>
      <c r="H1986" s="64"/>
      <c r="I1986" s="65"/>
      <c r="J1986" s="65"/>
      <c r="K1986" s="63"/>
      <c r="L1986" s="64"/>
      <c r="M1986" s="63"/>
      <c r="N1986" s="64"/>
    </row>
    <row r="1987" spans="1:14" x14ac:dyDescent="0.2">
      <c r="A1987" s="58"/>
      <c r="B1987" s="61"/>
      <c r="E1987" s="63"/>
      <c r="F1987" s="64"/>
      <c r="G1987" s="63"/>
      <c r="H1987" s="64"/>
      <c r="I1987" s="65"/>
      <c r="J1987" s="65"/>
      <c r="K1987" s="63"/>
      <c r="L1987" s="64"/>
      <c r="M1987" s="63"/>
      <c r="N1987" s="64"/>
    </row>
    <row r="1988" spans="1:14" x14ac:dyDescent="0.2">
      <c r="A1988" s="58"/>
      <c r="B1988" s="61"/>
      <c r="E1988" s="63"/>
      <c r="F1988" s="64"/>
      <c r="G1988" s="63"/>
      <c r="H1988" s="64"/>
      <c r="I1988" s="65"/>
      <c r="J1988" s="65"/>
      <c r="K1988" s="63"/>
      <c r="L1988" s="64"/>
      <c r="M1988" s="63"/>
      <c r="N1988" s="64"/>
    </row>
    <row r="1989" spans="1:14" x14ac:dyDescent="0.2">
      <c r="A1989" s="58"/>
      <c r="B1989" s="61"/>
      <c r="E1989" s="63"/>
      <c r="F1989" s="64"/>
      <c r="G1989" s="63"/>
      <c r="H1989" s="64"/>
      <c r="I1989" s="65"/>
      <c r="J1989" s="65"/>
      <c r="K1989" s="63"/>
      <c r="L1989" s="64"/>
      <c r="M1989" s="63"/>
      <c r="N1989" s="64"/>
    </row>
    <row r="1990" spans="1:14" x14ac:dyDescent="0.2">
      <c r="A1990" s="58"/>
      <c r="B1990" s="61"/>
      <c r="E1990" s="63"/>
      <c r="F1990" s="64"/>
      <c r="G1990" s="63"/>
      <c r="H1990" s="64"/>
      <c r="I1990" s="65"/>
      <c r="J1990" s="65"/>
      <c r="K1990" s="63"/>
      <c r="L1990" s="64"/>
      <c r="M1990" s="63"/>
      <c r="N1990" s="64"/>
    </row>
    <row r="1991" spans="1:14" x14ac:dyDescent="0.2">
      <c r="A1991" s="58"/>
      <c r="B1991" s="61"/>
      <c r="E1991" s="63"/>
      <c r="F1991" s="64"/>
      <c r="G1991" s="63"/>
      <c r="H1991" s="64"/>
      <c r="I1991" s="65"/>
      <c r="J1991" s="65"/>
      <c r="K1991" s="63"/>
      <c r="L1991" s="64"/>
      <c r="M1991" s="63"/>
      <c r="N1991" s="64"/>
    </row>
    <row r="1992" spans="1:14" x14ac:dyDescent="0.2">
      <c r="A1992" s="58"/>
      <c r="B1992" s="61"/>
      <c r="E1992" s="63"/>
      <c r="F1992" s="64"/>
      <c r="G1992" s="63"/>
      <c r="H1992" s="64"/>
      <c r="I1992" s="65"/>
      <c r="J1992" s="65"/>
      <c r="K1992" s="63"/>
      <c r="L1992" s="64"/>
      <c r="M1992" s="63"/>
      <c r="N1992" s="64"/>
    </row>
    <row r="1993" spans="1:14" x14ac:dyDescent="0.2">
      <c r="A1993" s="58"/>
      <c r="B1993" s="61"/>
      <c r="E1993" s="63"/>
      <c r="F1993" s="64"/>
      <c r="G1993" s="63"/>
      <c r="H1993" s="64"/>
      <c r="I1993" s="65"/>
      <c r="J1993" s="65"/>
      <c r="K1993" s="63"/>
      <c r="L1993" s="64"/>
      <c r="M1993" s="63"/>
      <c r="N1993" s="64"/>
    </row>
    <row r="1994" spans="1:14" x14ac:dyDescent="0.2">
      <c r="A1994" s="58"/>
      <c r="B1994" s="61"/>
      <c r="E1994" s="63"/>
      <c r="F1994" s="64"/>
      <c r="G1994" s="63"/>
      <c r="H1994" s="64"/>
      <c r="I1994" s="65"/>
      <c r="J1994" s="65"/>
      <c r="K1994" s="63"/>
      <c r="L1994" s="64"/>
      <c r="M1994" s="63"/>
      <c r="N1994" s="64"/>
    </row>
    <row r="1995" spans="1:14" x14ac:dyDescent="0.2">
      <c r="A1995" s="58"/>
      <c r="B1995" s="61"/>
      <c r="E1995" s="63"/>
      <c r="F1995" s="64"/>
      <c r="G1995" s="63"/>
      <c r="H1995" s="64"/>
      <c r="I1995" s="65"/>
      <c r="J1995" s="65"/>
      <c r="K1995" s="63"/>
      <c r="L1995" s="64"/>
      <c r="M1995" s="63"/>
      <c r="N1995" s="64"/>
    </row>
    <row r="1996" spans="1:14" x14ac:dyDescent="0.2">
      <c r="A1996" s="58"/>
      <c r="B1996" s="61"/>
      <c r="E1996" s="63"/>
      <c r="F1996" s="64"/>
      <c r="G1996" s="63"/>
      <c r="H1996" s="64"/>
      <c r="I1996" s="65"/>
      <c r="J1996" s="65"/>
      <c r="K1996" s="63"/>
      <c r="L1996" s="64"/>
      <c r="M1996" s="63"/>
      <c r="N1996" s="64"/>
    </row>
    <row r="1997" spans="1:14" x14ac:dyDescent="0.2">
      <c r="A1997" s="58"/>
      <c r="B1997" s="61"/>
      <c r="E1997" s="63"/>
      <c r="F1997" s="64"/>
      <c r="G1997" s="63"/>
      <c r="H1997" s="64"/>
      <c r="I1997" s="65"/>
      <c r="J1997" s="65"/>
      <c r="K1997" s="63"/>
      <c r="L1997" s="64"/>
      <c r="M1997" s="63"/>
      <c r="N1997" s="64"/>
    </row>
    <row r="1998" spans="1:14" x14ac:dyDescent="0.2">
      <c r="A1998" s="58"/>
      <c r="B1998" s="61"/>
      <c r="E1998" s="63"/>
      <c r="F1998" s="64"/>
      <c r="G1998" s="63"/>
      <c r="H1998" s="64"/>
      <c r="I1998" s="65"/>
      <c r="J1998" s="65"/>
      <c r="K1998" s="63"/>
      <c r="L1998" s="64"/>
      <c r="M1998" s="63"/>
      <c r="N1998" s="64"/>
    </row>
    <row r="1999" spans="1:14" x14ac:dyDescent="0.2">
      <c r="A1999" s="58"/>
      <c r="B1999" s="61"/>
      <c r="E1999" s="63"/>
      <c r="F1999" s="64"/>
      <c r="G1999" s="63"/>
      <c r="H1999" s="64"/>
      <c r="I1999" s="65"/>
      <c r="J1999" s="65"/>
      <c r="K1999" s="63"/>
      <c r="L1999" s="64"/>
      <c r="M1999" s="63"/>
      <c r="N1999" s="64"/>
    </row>
    <row r="2000" spans="1:14" x14ac:dyDescent="0.2">
      <c r="A2000" s="58"/>
      <c r="B2000" s="61"/>
      <c r="E2000" s="63"/>
      <c r="F2000" s="64"/>
      <c r="G2000" s="63"/>
      <c r="H2000" s="64"/>
      <c r="I2000" s="65"/>
      <c r="J2000" s="65"/>
      <c r="K2000" s="63"/>
      <c r="L2000" s="64"/>
      <c r="M2000" s="63"/>
      <c r="N2000" s="64"/>
    </row>
    <row r="2001" spans="1:14" x14ac:dyDescent="0.2">
      <c r="A2001" s="58"/>
      <c r="B2001" s="61"/>
      <c r="E2001" s="63"/>
      <c r="F2001" s="64"/>
      <c r="G2001" s="63"/>
      <c r="H2001" s="64"/>
      <c r="I2001" s="65"/>
      <c r="J2001" s="65"/>
      <c r="K2001" s="63"/>
      <c r="L2001" s="64"/>
      <c r="M2001" s="63"/>
      <c r="N2001" s="64"/>
    </row>
    <row r="2002" spans="1:14" x14ac:dyDescent="0.2">
      <c r="A2002" s="58"/>
      <c r="B2002" s="61"/>
      <c r="E2002" s="63"/>
      <c r="F2002" s="64"/>
      <c r="G2002" s="63"/>
      <c r="H2002" s="64"/>
      <c r="I2002" s="65"/>
      <c r="J2002" s="65"/>
      <c r="K2002" s="63"/>
      <c r="L2002" s="64"/>
      <c r="M2002" s="63"/>
      <c r="N2002" s="64"/>
    </row>
    <row r="2003" spans="1:14" x14ac:dyDescent="0.2">
      <c r="A2003" s="58"/>
      <c r="B2003" s="61"/>
      <c r="E2003" s="63"/>
      <c r="F2003" s="64"/>
      <c r="G2003" s="63"/>
      <c r="H2003" s="64"/>
      <c r="I2003" s="65"/>
      <c r="J2003" s="65"/>
      <c r="K2003" s="63"/>
      <c r="L2003" s="64"/>
      <c r="M2003" s="63"/>
      <c r="N2003" s="64"/>
    </row>
    <row r="2004" spans="1:14" x14ac:dyDescent="0.2">
      <c r="A2004" s="58"/>
      <c r="B2004" s="61"/>
      <c r="E2004" s="63"/>
      <c r="F2004" s="64"/>
      <c r="G2004" s="63"/>
      <c r="H2004" s="64"/>
      <c r="I2004" s="65"/>
      <c r="J2004" s="65"/>
      <c r="K2004" s="63"/>
      <c r="L2004" s="64"/>
      <c r="M2004" s="63"/>
      <c r="N2004" s="64"/>
    </row>
    <row r="2005" spans="1:14" x14ac:dyDescent="0.2">
      <c r="A2005" s="58"/>
      <c r="B2005" s="61"/>
      <c r="E2005" s="63"/>
      <c r="F2005" s="64"/>
      <c r="G2005" s="63"/>
      <c r="H2005" s="64"/>
      <c r="I2005" s="65"/>
      <c r="J2005" s="65"/>
      <c r="K2005" s="63"/>
      <c r="L2005" s="64"/>
      <c r="M2005" s="63"/>
      <c r="N2005" s="64"/>
    </row>
    <row r="2006" spans="1:14" x14ac:dyDescent="0.2">
      <c r="A2006" s="58"/>
      <c r="B2006" s="61"/>
      <c r="E2006" s="63"/>
      <c r="F2006" s="64"/>
      <c r="G2006" s="63"/>
      <c r="H2006" s="64"/>
      <c r="I2006" s="65"/>
      <c r="J2006" s="65"/>
      <c r="K2006" s="63"/>
      <c r="L2006" s="64"/>
      <c r="M2006" s="63"/>
      <c r="N2006" s="64"/>
    </row>
    <row r="2007" spans="1:14" x14ac:dyDescent="0.2">
      <c r="A2007" s="58"/>
      <c r="B2007" s="61"/>
      <c r="E2007" s="63"/>
      <c r="F2007" s="64"/>
      <c r="G2007" s="63"/>
      <c r="H2007" s="64"/>
      <c r="I2007" s="65"/>
      <c r="J2007" s="65"/>
      <c r="K2007" s="63"/>
      <c r="L2007" s="64"/>
      <c r="M2007" s="63"/>
      <c r="N2007" s="64"/>
    </row>
    <row r="2008" spans="1:14" x14ac:dyDescent="0.2">
      <c r="A2008" s="58"/>
      <c r="B2008" s="61"/>
      <c r="E2008" s="63"/>
      <c r="F2008" s="64"/>
      <c r="G2008" s="63"/>
      <c r="H2008" s="64"/>
      <c r="I2008" s="65"/>
      <c r="J2008" s="65"/>
      <c r="K2008" s="63"/>
      <c r="L2008" s="64"/>
      <c r="M2008" s="63"/>
      <c r="N2008" s="64"/>
    </row>
    <row r="2009" spans="1:14" x14ac:dyDescent="0.2">
      <c r="A2009" s="58"/>
      <c r="B2009" s="61"/>
      <c r="E2009" s="63"/>
      <c r="F2009" s="64"/>
      <c r="G2009" s="63"/>
      <c r="H2009" s="64"/>
      <c r="I2009" s="65"/>
      <c r="J2009" s="65"/>
      <c r="K2009" s="63"/>
      <c r="L2009" s="64"/>
      <c r="M2009" s="63"/>
      <c r="N2009" s="64"/>
    </row>
    <row r="2010" spans="1:14" x14ac:dyDescent="0.2">
      <c r="A2010" s="58"/>
      <c r="B2010" s="61"/>
      <c r="E2010" s="63"/>
      <c r="F2010" s="64"/>
      <c r="G2010" s="63"/>
      <c r="H2010" s="64"/>
      <c r="I2010" s="65"/>
      <c r="J2010" s="65"/>
      <c r="K2010" s="63"/>
      <c r="L2010" s="64"/>
      <c r="M2010" s="63"/>
      <c r="N2010" s="64"/>
    </row>
    <row r="2011" spans="1:14" x14ac:dyDescent="0.2">
      <c r="A2011" s="58"/>
      <c r="B2011" s="61"/>
      <c r="E2011" s="63"/>
      <c r="F2011" s="64"/>
      <c r="G2011" s="63"/>
      <c r="H2011" s="64"/>
      <c r="I2011" s="65"/>
      <c r="J2011" s="65"/>
      <c r="K2011" s="63"/>
      <c r="L2011" s="64"/>
      <c r="M2011" s="63"/>
      <c r="N2011" s="64"/>
    </row>
    <row r="2012" spans="1:14" x14ac:dyDescent="0.2">
      <c r="A2012" s="58"/>
      <c r="B2012" s="61"/>
      <c r="E2012" s="63"/>
      <c r="F2012" s="64"/>
      <c r="G2012" s="63"/>
      <c r="H2012" s="64"/>
      <c r="I2012" s="65"/>
      <c r="J2012" s="65"/>
      <c r="K2012" s="63"/>
      <c r="L2012" s="64"/>
      <c r="M2012" s="63"/>
      <c r="N2012" s="64"/>
    </row>
    <row r="2013" spans="1:14" x14ac:dyDescent="0.2">
      <c r="A2013" s="58"/>
      <c r="B2013" s="61"/>
      <c r="E2013" s="63"/>
      <c r="F2013" s="64"/>
      <c r="G2013" s="63"/>
      <c r="H2013" s="64"/>
      <c r="I2013" s="65"/>
      <c r="J2013" s="65"/>
      <c r="K2013" s="63"/>
      <c r="L2013" s="64"/>
      <c r="M2013" s="63"/>
      <c r="N2013" s="64"/>
    </row>
    <row r="2014" spans="1:14" x14ac:dyDescent="0.2">
      <c r="A2014" s="58"/>
      <c r="B2014" s="61"/>
      <c r="E2014" s="63"/>
      <c r="F2014" s="64"/>
      <c r="G2014" s="63"/>
      <c r="H2014" s="64"/>
      <c r="I2014" s="65"/>
      <c r="J2014" s="65"/>
      <c r="K2014" s="63"/>
      <c r="L2014" s="64"/>
      <c r="M2014" s="63"/>
      <c r="N2014" s="64"/>
    </row>
    <row r="2015" spans="1:14" x14ac:dyDescent="0.2">
      <c r="A2015" s="58"/>
      <c r="B2015" s="61"/>
      <c r="E2015" s="63"/>
      <c r="F2015" s="64"/>
      <c r="G2015" s="63"/>
      <c r="H2015" s="64"/>
      <c r="I2015" s="65"/>
      <c r="J2015" s="65"/>
      <c r="K2015" s="63"/>
      <c r="L2015" s="64"/>
      <c r="M2015" s="63"/>
      <c r="N2015" s="64"/>
    </row>
    <row r="2016" spans="1:14" x14ac:dyDescent="0.2">
      <c r="A2016" s="58"/>
      <c r="B2016" s="61"/>
      <c r="E2016" s="63"/>
      <c r="F2016" s="64"/>
      <c r="G2016" s="63"/>
      <c r="H2016" s="64"/>
      <c r="I2016" s="65"/>
      <c r="J2016" s="65"/>
      <c r="K2016" s="63"/>
      <c r="L2016" s="64"/>
      <c r="M2016" s="63"/>
      <c r="N2016" s="64"/>
    </row>
    <row r="2017" spans="1:14" x14ac:dyDescent="0.2">
      <c r="A2017" s="58"/>
      <c r="B2017" s="61"/>
      <c r="E2017" s="63"/>
      <c r="F2017" s="64"/>
      <c r="G2017" s="63"/>
      <c r="H2017" s="64"/>
      <c r="I2017" s="65"/>
      <c r="J2017" s="65"/>
      <c r="K2017" s="63"/>
      <c r="L2017" s="64"/>
      <c r="M2017" s="63"/>
      <c r="N2017" s="64"/>
    </row>
    <row r="2018" spans="1:14" x14ac:dyDescent="0.2">
      <c r="A2018" s="58"/>
      <c r="B2018" s="61"/>
      <c r="E2018" s="63"/>
      <c r="F2018" s="64"/>
      <c r="G2018" s="63"/>
      <c r="H2018" s="64"/>
      <c r="I2018" s="65"/>
      <c r="J2018" s="65"/>
      <c r="K2018" s="63"/>
      <c r="L2018" s="64"/>
      <c r="M2018" s="63"/>
      <c r="N2018" s="64"/>
    </row>
    <row r="2019" spans="1:14" x14ac:dyDescent="0.2">
      <c r="A2019" s="58"/>
      <c r="B2019" s="61"/>
      <c r="E2019" s="63"/>
      <c r="F2019" s="64"/>
      <c r="G2019" s="63"/>
      <c r="H2019" s="64"/>
      <c r="I2019" s="65"/>
      <c r="J2019" s="65"/>
      <c r="K2019" s="63"/>
      <c r="L2019" s="64"/>
      <c r="M2019" s="63"/>
      <c r="N2019" s="64"/>
    </row>
    <row r="2020" spans="1:14" x14ac:dyDescent="0.2">
      <c r="A2020" s="58"/>
      <c r="B2020" s="61"/>
      <c r="E2020" s="63"/>
      <c r="F2020" s="64"/>
      <c r="G2020" s="63"/>
      <c r="H2020" s="64"/>
      <c r="I2020" s="65"/>
      <c r="J2020" s="65"/>
      <c r="K2020" s="63"/>
      <c r="L2020" s="64"/>
      <c r="M2020" s="63"/>
      <c r="N2020" s="64"/>
    </row>
    <row r="2021" spans="1:14" x14ac:dyDescent="0.2">
      <c r="A2021" s="58"/>
      <c r="B2021" s="61"/>
      <c r="E2021" s="63"/>
      <c r="F2021" s="64"/>
      <c r="G2021" s="63"/>
      <c r="H2021" s="64"/>
      <c r="I2021" s="65"/>
      <c r="J2021" s="65"/>
      <c r="K2021" s="63"/>
      <c r="L2021" s="64"/>
      <c r="M2021" s="63"/>
      <c r="N2021" s="64"/>
    </row>
    <row r="2022" spans="1:14" x14ac:dyDescent="0.2">
      <c r="A2022" s="58"/>
      <c r="B2022" s="61"/>
      <c r="E2022" s="63"/>
      <c r="F2022" s="64"/>
      <c r="G2022" s="63"/>
      <c r="H2022" s="64"/>
      <c r="I2022" s="65"/>
      <c r="J2022" s="65"/>
      <c r="K2022" s="63"/>
      <c r="L2022" s="64"/>
      <c r="M2022" s="63"/>
      <c r="N2022" s="64"/>
    </row>
    <row r="2023" spans="1:14" x14ac:dyDescent="0.2">
      <c r="A2023" s="58"/>
      <c r="B2023" s="61"/>
      <c r="E2023" s="63"/>
      <c r="F2023" s="64"/>
      <c r="G2023" s="63"/>
      <c r="H2023" s="64"/>
      <c r="I2023" s="65"/>
      <c r="J2023" s="65"/>
      <c r="K2023" s="63"/>
      <c r="L2023" s="64"/>
      <c r="M2023" s="63"/>
      <c r="N2023" s="64"/>
    </row>
    <row r="2024" spans="1:14" x14ac:dyDescent="0.2">
      <c r="A2024" s="58"/>
      <c r="B2024" s="61"/>
      <c r="E2024" s="63"/>
      <c r="F2024" s="64"/>
      <c r="G2024" s="63"/>
      <c r="H2024" s="64"/>
      <c r="I2024" s="65"/>
      <c r="J2024" s="65"/>
      <c r="K2024" s="63"/>
      <c r="L2024" s="64"/>
      <c r="M2024" s="63"/>
      <c r="N2024" s="64"/>
    </row>
    <row r="2025" spans="1:14" x14ac:dyDescent="0.2">
      <c r="A2025" s="58"/>
      <c r="B2025" s="61"/>
      <c r="E2025" s="63"/>
      <c r="F2025" s="64"/>
      <c r="G2025" s="63"/>
      <c r="H2025" s="64"/>
      <c r="I2025" s="65"/>
      <c r="J2025" s="65"/>
      <c r="K2025" s="63"/>
      <c r="L2025" s="64"/>
      <c r="M2025" s="63"/>
      <c r="N2025" s="64"/>
    </row>
    <row r="2026" spans="1:14" x14ac:dyDescent="0.2">
      <c r="A2026" s="58"/>
      <c r="B2026" s="61"/>
      <c r="E2026" s="63"/>
      <c r="F2026" s="64"/>
      <c r="G2026" s="63"/>
      <c r="H2026" s="64"/>
      <c r="I2026" s="65"/>
      <c r="J2026" s="65"/>
      <c r="K2026" s="63"/>
      <c r="L2026" s="64"/>
      <c r="M2026" s="63"/>
      <c r="N2026" s="64"/>
    </row>
    <row r="2027" spans="1:14" x14ac:dyDescent="0.2">
      <c r="A2027" s="58"/>
      <c r="B2027" s="61"/>
      <c r="E2027" s="63"/>
      <c r="F2027" s="64"/>
      <c r="G2027" s="63"/>
      <c r="H2027" s="64"/>
      <c r="I2027" s="65"/>
      <c r="J2027" s="65"/>
      <c r="K2027" s="63"/>
      <c r="L2027" s="64"/>
      <c r="M2027" s="63"/>
      <c r="N2027" s="64"/>
    </row>
    <row r="2028" spans="1:14" x14ac:dyDescent="0.2">
      <c r="A2028" s="58"/>
      <c r="B2028" s="61"/>
      <c r="E2028" s="63"/>
      <c r="F2028" s="64"/>
      <c r="G2028" s="63"/>
      <c r="H2028" s="64"/>
      <c r="I2028" s="65"/>
      <c r="J2028" s="65"/>
      <c r="K2028" s="63"/>
      <c r="L2028" s="64"/>
      <c r="M2028" s="63"/>
      <c r="N2028" s="64"/>
    </row>
    <row r="2029" spans="1:14" x14ac:dyDescent="0.2">
      <c r="A2029" s="58"/>
      <c r="B2029" s="61"/>
      <c r="E2029" s="63"/>
      <c r="F2029" s="64"/>
      <c r="G2029" s="63"/>
      <c r="H2029" s="64"/>
      <c r="I2029" s="65"/>
      <c r="J2029" s="65"/>
      <c r="K2029" s="63"/>
      <c r="L2029" s="64"/>
      <c r="M2029" s="63"/>
      <c r="N2029" s="64"/>
    </row>
    <row r="2030" spans="1:14" x14ac:dyDescent="0.2">
      <c r="A2030" s="58"/>
      <c r="B2030" s="61"/>
      <c r="E2030" s="63"/>
      <c r="F2030" s="64"/>
      <c r="G2030" s="63"/>
      <c r="H2030" s="64"/>
      <c r="I2030" s="65"/>
      <c r="J2030" s="65"/>
      <c r="K2030" s="63"/>
      <c r="L2030" s="64"/>
      <c r="M2030" s="63"/>
      <c r="N2030" s="64"/>
    </row>
    <row r="2031" spans="1:14" x14ac:dyDescent="0.2">
      <c r="A2031" s="58"/>
      <c r="B2031" s="61"/>
      <c r="E2031" s="63"/>
      <c r="F2031" s="64"/>
      <c r="G2031" s="63"/>
      <c r="H2031" s="64"/>
      <c r="I2031" s="65"/>
      <c r="J2031" s="65"/>
      <c r="K2031" s="63"/>
      <c r="L2031" s="64"/>
      <c r="M2031" s="63"/>
      <c r="N2031" s="64"/>
    </row>
    <row r="2032" spans="1:14" x14ac:dyDescent="0.2">
      <c r="A2032" s="58"/>
      <c r="B2032" s="61"/>
      <c r="E2032" s="63"/>
      <c r="F2032" s="64"/>
      <c r="G2032" s="63"/>
      <c r="H2032" s="64"/>
      <c r="I2032" s="65"/>
      <c r="J2032" s="65"/>
      <c r="K2032" s="63"/>
      <c r="L2032" s="64"/>
      <c r="M2032" s="63"/>
      <c r="N2032" s="64"/>
    </row>
    <row r="2033" spans="1:14" x14ac:dyDescent="0.2">
      <c r="A2033" s="58"/>
      <c r="B2033" s="61"/>
      <c r="E2033" s="63"/>
      <c r="F2033" s="64"/>
      <c r="G2033" s="63"/>
      <c r="H2033" s="64"/>
      <c r="I2033" s="65"/>
      <c r="J2033" s="65"/>
      <c r="K2033" s="63"/>
      <c r="L2033" s="64"/>
      <c r="M2033" s="63"/>
      <c r="N2033" s="64"/>
    </row>
    <row r="2034" spans="1:14" x14ac:dyDescent="0.2">
      <c r="A2034" s="58"/>
      <c r="B2034" s="61"/>
      <c r="E2034" s="63"/>
      <c r="F2034" s="64"/>
      <c r="G2034" s="63"/>
      <c r="H2034" s="64"/>
      <c r="I2034" s="65"/>
      <c r="J2034" s="65"/>
      <c r="K2034" s="63"/>
      <c r="L2034" s="64"/>
      <c r="M2034" s="63"/>
      <c r="N2034" s="64"/>
    </row>
    <row r="2035" spans="1:14" x14ac:dyDescent="0.2">
      <c r="A2035" s="58"/>
      <c r="B2035" s="61"/>
      <c r="E2035" s="63"/>
      <c r="F2035" s="64"/>
      <c r="G2035" s="63"/>
      <c r="H2035" s="64"/>
      <c r="I2035" s="65"/>
      <c r="J2035" s="65"/>
      <c r="K2035" s="63"/>
      <c r="L2035" s="64"/>
      <c r="M2035" s="63"/>
      <c r="N2035" s="64"/>
    </row>
    <row r="2036" spans="1:14" x14ac:dyDescent="0.2">
      <c r="A2036" s="58"/>
      <c r="B2036" s="61"/>
      <c r="E2036" s="63"/>
      <c r="F2036" s="64"/>
      <c r="G2036" s="63"/>
      <c r="H2036" s="64"/>
      <c r="I2036" s="65"/>
      <c r="J2036" s="65"/>
      <c r="K2036" s="63"/>
      <c r="L2036" s="64"/>
      <c r="M2036" s="63"/>
      <c r="N2036" s="64"/>
    </row>
    <row r="2037" spans="1:14" x14ac:dyDescent="0.2">
      <c r="A2037" s="58"/>
      <c r="B2037" s="61"/>
      <c r="E2037" s="63"/>
      <c r="F2037" s="64"/>
      <c r="G2037" s="63"/>
      <c r="H2037" s="64"/>
      <c r="I2037" s="65"/>
      <c r="J2037" s="65"/>
      <c r="K2037" s="63"/>
      <c r="L2037" s="64"/>
      <c r="M2037" s="63"/>
      <c r="N2037" s="64"/>
    </row>
    <row r="2038" spans="1:14" x14ac:dyDescent="0.2">
      <c r="A2038" s="58"/>
      <c r="B2038" s="61"/>
      <c r="E2038" s="63"/>
      <c r="F2038" s="64"/>
      <c r="G2038" s="63"/>
      <c r="H2038" s="64"/>
      <c r="I2038" s="65"/>
      <c r="J2038" s="65"/>
      <c r="K2038" s="63"/>
      <c r="L2038" s="64"/>
      <c r="M2038" s="63"/>
      <c r="N2038" s="64"/>
    </row>
    <row r="2039" spans="1:14" x14ac:dyDescent="0.2">
      <c r="A2039" s="58"/>
      <c r="B2039" s="61"/>
      <c r="E2039" s="63"/>
      <c r="F2039" s="64"/>
      <c r="G2039" s="63"/>
      <c r="H2039" s="64"/>
      <c r="I2039" s="65"/>
      <c r="J2039" s="65"/>
      <c r="K2039" s="63"/>
      <c r="L2039" s="64"/>
      <c r="M2039" s="63"/>
      <c r="N2039" s="64"/>
    </row>
    <row r="2040" spans="1:14" x14ac:dyDescent="0.2">
      <c r="A2040" s="58"/>
      <c r="B2040" s="61"/>
      <c r="E2040" s="63"/>
      <c r="F2040" s="64"/>
      <c r="G2040" s="63"/>
      <c r="H2040" s="64"/>
      <c r="I2040" s="65"/>
      <c r="J2040" s="65"/>
      <c r="K2040" s="63"/>
      <c r="L2040" s="64"/>
      <c r="M2040" s="63"/>
      <c r="N2040" s="64"/>
    </row>
    <row r="2041" spans="1:14" x14ac:dyDescent="0.2">
      <c r="A2041" s="58"/>
      <c r="B2041" s="61"/>
      <c r="E2041" s="63"/>
      <c r="F2041" s="64"/>
      <c r="G2041" s="63"/>
      <c r="H2041" s="64"/>
      <c r="I2041" s="65"/>
      <c r="J2041" s="65"/>
      <c r="K2041" s="63"/>
      <c r="L2041" s="64"/>
      <c r="M2041" s="63"/>
      <c r="N2041" s="64"/>
    </row>
    <row r="2042" spans="1:14" x14ac:dyDescent="0.2">
      <c r="A2042" s="58"/>
      <c r="B2042" s="61"/>
      <c r="E2042" s="63"/>
      <c r="F2042" s="64"/>
      <c r="G2042" s="63"/>
      <c r="H2042" s="64"/>
      <c r="I2042" s="65"/>
      <c r="J2042" s="65"/>
      <c r="K2042" s="63"/>
      <c r="L2042" s="64"/>
      <c r="M2042" s="63"/>
      <c r="N2042" s="64"/>
    </row>
    <row r="2043" spans="1:14" x14ac:dyDescent="0.2">
      <c r="A2043" s="58"/>
      <c r="B2043" s="61"/>
      <c r="E2043" s="63"/>
      <c r="F2043" s="64"/>
      <c r="G2043" s="63"/>
      <c r="H2043" s="64"/>
      <c r="I2043" s="65"/>
      <c r="J2043" s="65"/>
      <c r="K2043" s="63"/>
      <c r="L2043" s="64"/>
      <c r="M2043" s="63"/>
      <c r="N2043" s="64"/>
    </row>
    <row r="2044" spans="1:14" x14ac:dyDescent="0.2">
      <c r="A2044" s="58"/>
      <c r="B2044" s="61"/>
      <c r="E2044" s="63"/>
      <c r="F2044" s="64"/>
      <c r="G2044" s="63"/>
      <c r="H2044" s="64"/>
      <c r="I2044" s="65"/>
      <c r="J2044" s="65"/>
      <c r="K2044" s="63"/>
      <c r="L2044" s="64"/>
      <c r="M2044" s="63"/>
      <c r="N2044" s="64"/>
    </row>
    <row r="2045" spans="1:14" x14ac:dyDescent="0.2">
      <c r="A2045" s="58"/>
      <c r="B2045" s="61"/>
      <c r="E2045" s="63"/>
      <c r="F2045" s="64"/>
      <c r="G2045" s="63"/>
      <c r="H2045" s="64"/>
      <c r="I2045" s="65"/>
      <c r="J2045" s="65"/>
      <c r="K2045" s="63"/>
      <c r="L2045" s="64"/>
      <c r="M2045" s="63"/>
      <c r="N2045" s="64"/>
    </row>
    <row r="2046" spans="1:14" x14ac:dyDescent="0.2">
      <c r="A2046" s="58"/>
      <c r="B2046" s="61"/>
      <c r="E2046" s="63"/>
      <c r="F2046" s="64"/>
      <c r="G2046" s="63"/>
      <c r="H2046" s="64"/>
      <c r="I2046" s="65"/>
      <c r="J2046" s="65"/>
      <c r="K2046" s="63"/>
      <c r="L2046" s="64"/>
      <c r="M2046" s="63"/>
      <c r="N2046" s="64"/>
    </row>
    <row r="2047" spans="1:14" x14ac:dyDescent="0.2">
      <c r="A2047" s="58"/>
      <c r="B2047" s="61"/>
      <c r="E2047" s="63"/>
      <c r="F2047" s="64"/>
      <c r="G2047" s="63"/>
      <c r="H2047" s="64"/>
      <c r="I2047" s="65"/>
      <c r="J2047" s="65"/>
      <c r="K2047" s="63"/>
      <c r="L2047" s="64"/>
      <c r="M2047" s="63"/>
      <c r="N2047" s="64"/>
    </row>
    <row r="2048" spans="1:14" x14ac:dyDescent="0.2">
      <c r="A2048" s="58"/>
      <c r="B2048" s="61"/>
      <c r="E2048" s="63"/>
      <c r="F2048" s="64"/>
      <c r="G2048" s="63"/>
      <c r="H2048" s="64"/>
      <c r="I2048" s="65"/>
      <c r="J2048" s="65"/>
      <c r="K2048" s="63"/>
      <c r="L2048" s="64"/>
      <c r="M2048" s="63"/>
      <c r="N2048" s="64"/>
    </row>
    <row r="2049" spans="1:14" x14ac:dyDescent="0.2">
      <c r="A2049" s="58"/>
      <c r="B2049" s="61"/>
      <c r="E2049" s="63"/>
      <c r="F2049" s="64"/>
      <c r="G2049" s="63"/>
      <c r="H2049" s="64"/>
      <c r="I2049" s="65"/>
      <c r="J2049" s="65"/>
      <c r="K2049" s="63"/>
      <c r="L2049" s="64"/>
      <c r="M2049" s="63"/>
      <c r="N2049" s="64"/>
    </row>
    <row r="2050" spans="1:14" x14ac:dyDescent="0.2">
      <c r="A2050" s="58"/>
      <c r="B2050" s="61"/>
      <c r="E2050" s="63"/>
      <c r="F2050" s="64"/>
      <c r="G2050" s="63"/>
      <c r="H2050" s="64"/>
      <c r="I2050" s="65"/>
      <c r="J2050" s="65"/>
      <c r="K2050" s="63"/>
      <c r="L2050" s="64"/>
      <c r="M2050" s="63"/>
      <c r="N2050" s="64"/>
    </row>
    <row r="2051" spans="1:14" x14ac:dyDescent="0.2">
      <c r="A2051" s="58"/>
      <c r="B2051" s="61"/>
      <c r="E2051" s="63"/>
      <c r="F2051" s="64"/>
      <c r="G2051" s="63"/>
      <c r="H2051" s="64"/>
      <c r="I2051" s="65"/>
      <c r="J2051" s="65"/>
      <c r="K2051" s="63"/>
      <c r="L2051" s="64"/>
      <c r="M2051" s="63"/>
      <c r="N2051" s="64"/>
    </row>
    <row r="2052" spans="1:14" x14ac:dyDescent="0.2">
      <c r="A2052" s="58"/>
      <c r="B2052" s="61"/>
      <c r="E2052" s="63"/>
      <c r="F2052" s="64"/>
      <c r="G2052" s="63"/>
      <c r="H2052" s="64"/>
      <c r="I2052" s="65"/>
      <c r="J2052" s="65"/>
      <c r="K2052" s="63"/>
      <c r="L2052" s="64"/>
      <c r="M2052" s="63"/>
      <c r="N2052" s="64"/>
    </row>
    <row r="2053" spans="1:14" x14ac:dyDescent="0.2">
      <c r="A2053" s="58"/>
      <c r="B2053" s="61"/>
      <c r="E2053" s="63"/>
      <c r="F2053" s="64"/>
      <c r="G2053" s="63"/>
      <c r="H2053" s="64"/>
      <c r="I2053" s="65"/>
      <c r="J2053" s="65"/>
      <c r="K2053" s="63"/>
      <c r="L2053" s="64"/>
      <c r="M2053" s="63"/>
      <c r="N2053" s="64"/>
    </row>
    <row r="2054" spans="1:14" x14ac:dyDescent="0.2">
      <c r="A2054" s="58"/>
      <c r="B2054" s="61"/>
      <c r="E2054" s="63"/>
      <c r="F2054" s="64"/>
      <c r="G2054" s="63"/>
      <c r="H2054" s="64"/>
      <c r="I2054" s="65"/>
      <c r="J2054" s="65"/>
      <c r="K2054" s="63"/>
      <c r="L2054" s="64"/>
      <c r="M2054" s="63"/>
      <c r="N2054" s="64"/>
    </row>
    <row r="2055" spans="1:14" x14ac:dyDescent="0.2">
      <c r="A2055" s="58"/>
      <c r="B2055" s="61"/>
      <c r="E2055" s="63"/>
      <c r="F2055" s="64"/>
      <c r="G2055" s="63"/>
      <c r="H2055" s="64"/>
      <c r="I2055" s="65"/>
      <c r="J2055" s="65"/>
      <c r="K2055" s="63"/>
      <c r="L2055" s="64"/>
      <c r="M2055" s="63"/>
      <c r="N2055" s="64"/>
    </row>
    <row r="2056" spans="1:14" x14ac:dyDescent="0.2">
      <c r="A2056" s="58"/>
      <c r="B2056" s="61"/>
      <c r="E2056" s="63"/>
      <c r="F2056" s="64"/>
      <c r="G2056" s="63"/>
      <c r="H2056" s="64"/>
      <c r="I2056" s="65"/>
      <c r="J2056" s="65"/>
      <c r="K2056" s="63"/>
      <c r="L2056" s="64"/>
      <c r="M2056" s="63"/>
      <c r="N2056" s="64"/>
    </row>
    <row r="2057" spans="1:14" x14ac:dyDescent="0.2">
      <c r="A2057" s="58"/>
      <c r="B2057" s="61"/>
      <c r="E2057" s="63"/>
      <c r="F2057" s="64"/>
      <c r="G2057" s="63"/>
      <c r="H2057" s="64"/>
      <c r="I2057" s="65"/>
      <c r="J2057" s="65"/>
      <c r="K2057" s="63"/>
      <c r="L2057" s="64"/>
      <c r="M2057" s="63"/>
      <c r="N2057" s="64"/>
    </row>
    <row r="2058" spans="1:14" x14ac:dyDescent="0.2">
      <c r="A2058" s="58"/>
      <c r="B2058" s="61"/>
      <c r="E2058" s="63"/>
      <c r="F2058" s="64"/>
      <c r="G2058" s="63"/>
      <c r="H2058" s="64"/>
      <c r="I2058" s="65"/>
      <c r="J2058" s="65"/>
      <c r="K2058" s="63"/>
      <c r="L2058" s="64"/>
      <c r="M2058" s="63"/>
      <c r="N2058" s="64"/>
    </row>
    <row r="2059" spans="1:14" x14ac:dyDescent="0.2">
      <c r="A2059" s="58"/>
      <c r="B2059" s="61"/>
      <c r="E2059" s="63"/>
      <c r="F2059" s="64"/>
      <c r="G2059" s="63"/>
      <c r="H2059" s="64"/>
      <c r="I2059" s="65"/>
      <c r="J2059" s="65"/>
      <c r="K2059" s="63"/>
      <c r="L2059" s="64"/>
      <c r="M2059" s="63"/>
      <c r="N2059" s="64"/>
    </row>
    <row r="2060" spans="1:14" x14ac:dyDescent="0.2">
      <c r="A2060" s="58"/>
      <c r="B2060" s="61"/>
      <c r="E2060" s="63"/>
      <c r="F2060" s="64"/>
      <c r="G2060" s="63"/>
      <c r="H2060" s="64"/>
      <c r="I2060" s="65"/>
      <c r="J2060" s="65"/>
      <c r="K2060" s="63"/>
      <c r="L2060" s="64"/>
      <c r="M2060" s="63"/>
      <c r="N2060" s="64"/>
    </row>
    <row r="2061" spans="1:14" x14ac:dyDescent="0.2">
      <c r="A2061" s="58"/>
      <c r="B2061" s="61"/>
      <c r="E2061" s="63"/>
      <c r="F2061" s="64"/>
      <c r="G2061" s="63"/>
      <c r="H2061" s="64"/>
      <c r="I2061" s="65"/>
      <c r="J2061" s="65"/>
      <c r="K2061" s="63"/>
      <c r="L2061" s="64"/>
      <c r="M2061" s="63"/>
      <c r="N2061" s="64"/>
    </row>
    <row r="2062" spans="1:14" x14ac:dyDescent="0.2">
      <c r="A2062" s="58"/>
      <c r="B2062" s="61"/>
      <c r="E2062" s="63"/>
      <c r="F2062" s="64"/>
      <c r="G2062" s="63"/>
      <c r="H2062" s="64"/>
      <c r="I2062" s="65"/>
      <c r="J2062" s="65"/>
      <c r="K2062" s="63"/>
      <c r="L2062" s="64"/>
      <c r="M2062" s="63"/>
      <c r="N2062" s="64"/>
    </row>
    <row r="2063" spans="1:14" x14ac:dyDescent="0.2">
      <c r="A2063" s="58"/>
      <c r="B2063" s="61"/>
      <c r="E2063" s="63"/>
      <c r="F2063" s="64"/>
      <c r="G2063" s="63"/>
      <c r="H2063" s="64"/>
      <c r="I2063" s="65"/>
      <c r="J2063" s="65"/>
      <c r="K2063" s="63"/>
      <c r="L2063" s="64"/>
      <c r="M2063" s="63"/>
      <c r="N2063" s="64"/>
    </row>
    <row r="2064" spans="1:14" x14ac:dyDescent="0.2">
      <c r="A2064" s="58"/>
      <c r="B2064" s="61"/>
      <c r="E2064" s="63"/>
      <c r="F2064" s="64"/>
      <c r="G2064" s="63"/>
      <c r="H2064" s="64"/>
      <c r="I2064" s="65"/>
      <c r="J2064" s="65"/>
      <c r="K2064" s="63"/>
      <c r="L2064" s="64"/>
      <c r="M2064" s="63"/>
      <c r="N2064" s="64"/>
    </row>
    <row r="2065" spans="1:14" x14ac:dyDescent="0.2">
      <c r="A2065" s="58"/>
      <c r="B2065" s="61"/>
      <c r="E2065" s="63"/>
      <c r="F2065" s="64"/>
      <c r="G2065" s="63"/>
      <c r="H2065" s="64"/>
      <c r="I2065" s="65"/>
      <c r="J2065" s="65"/>
      <c r="K2065" s="63"/>
      <c r="L2065" s="64"/>
      <c r="M2065" s="63"/>
      <c r="N2065" s="64"/>
    </row>
    <row r="2066" spans="1:14" x14ac:dyDescent="0.2">
      <c r="A2066" s="58"/>
      <c r="B2066" s="61"/>
      <c r="E2066" s="63"/>
      <c r="F2066" s="64"/>
      <c r="G2066" s="63"/>
      <c r="H2066" s="64"/>
      <c r="I2066" s="65"/>
      <c r="J2066" s="65"/>
      <c r="K2066" s="63"/>
      <c r="L2066" s="64"/>
      <c r="M2066" s="63"/>
      <c r="N2066" s="64"/>
    </row>
    <row r="2067" spans="1:14" x14ac:dyDescent="0.2">
      <c r="A2067" s="58"/>
      <c r="B2067" s="61"/>
      <c r="E2067" s="63"/>
      <c r="F2067" s="64"/>
      <c r="G2067" s="63"/>
      <c r="H2067" s="64"/>
      <c r="I2067" s="65"/>
      <c r="J2067" s="65"/>
      <c r="K2067" s="63"/>
      <c r="L2067" s="64"/>
      <c r="M2067" s="63"/>
      <c r="N2067" s="64"/>
    </row>
    <row r="2068" spans="1:14" x14ac:dyDescent="0.2">
      <c r="A2068" s="58"/>
      <c r="B2068" s="61"/>
      <c r="E2068" s="63"/>
      <c r="F2068" s="64"/>
      <c r="G2068" s="63"/>
      <c r="H2068" s="64"/>
      <c r="I2068" s="65"/>
      <c r="J2068" s="65"/>
      <c r="K2068" s="63"/>
      <c r="L2068" s="64"/>
      <c r="M2068" s="63"/>
      <c r="N2068" s="64"/>
    </row>
    <row r="2069" spans="1:14" x14ac:dyDescent="0.2">
      <c r="A2069" s="58"/>
      <c r="B2069" s="61"/>
      <c r="E2069" s="63"/>
      <c r="F2069" s="64"/>
      <c r="G2069" s="63"/>
      <c r="H2069" s="64"/>
      <c r="I2069" s="65"/>
      <c r="J2069" s="65"/>
      <c r="K2069" s="63"/>
      <c r="L2069" s="64"/>
      <c r="M2069" s="63"/>
      <c r="N2069" s="64"/>
    </row>
    <row r="2070" spans="1:14" x14ac:dyDescent="0.2">
      <c r="A2070" s="58"/>
      <c r="B2070" s="61"/>
      <c r="E2070" s="63"/>
      <c r="F2070" s="64"/>
      <c r="G2070" s="63"/>
      <c r="H2070" s="64"/>
      <c r="I2070" s="65"/>
      <c r="J2070" s="65"/>
      <c r="K2070" s="63"/>
      <c r="L2070" s="64"/>
      <c r="M2070" s="63"/>
      <c r="N2070" s="64"/>
    </row>
    <row r="2071" spans="1:14" x14ac:dyDescent="0.2">
      <c r="A2071" s="58"/>
      <c r="B2071" s="61"/>
      <c r="E2071" s="63"/>
      <c r="F2071" s="64"/>
      <c r="G2071" s="63"/>
      <c r="H2071" s="64"/>
      <c r="I2071" s="65"/>
      <c r="J2071" s="65"/>
      <c r="K2071" s="63"/>
      <c r="L2071" s="64"/>
      <c r="M2071" s="63"/>
      <c r="N2071" s="64"/>
    </row>
    <row r="2072" spans="1:14" x14ac:dyDescent="0.2">
      <c r="A2072" s="58"/>
      <c r="B2072" s="61"/>
      <c r="E2072" s="63"/>
      <c r="F2072" s="64"/>
      <c r="G2072" s="63"/>
      <c r="H2072" s="64"/>
      <c r="I2072" s="65"/>
      <c r="J2072" s="65"/>
      <c r="K2072" s="63"/>
      <c r="L2072" s="64"/>
      <c r="M2072" s="63"/>
      <c r="N2072" s="64"/>
    </row>
    <row r="2073" spans="1:14" x14ac:dyDescent="0.2">
      <c r="A2073" s="58"/>
      <c r="B2073" s="61"/>
      <c r="E2073" s="63"/>
      <c r="F2073" s="64"/>
      <c r="G2073" s="63"/>
      <c r="H2073" s="64"/>
      <c r="I2073" s="65"/>
      <c r="J2073" s="65"/>
      <c r="K2073" s="63"/>
      <c r="L2073" s="64"/>
      <c r="M2073" s="63"/>
      <c r="N2073" s="64"/>
    </row>
    <row r="2074" spans="1:14" x14ac:dyDescent="0.2">
      <c r="A2074" s="58"/>
      <c r="B2074" s="61"/>
      <c r="E2074" s="63"/>
      <c r="F2074" s="64"/>
      <c r="G2074" s="63"/>
      <c r="H2074" s="64"/>
      <c r="I2074" s="65"/>
      <c r="J2074" s="65"/>
      <c r="K2074" s="63"/>
      <c r="L2074" s="64"/>
      <c r="M2074" s="63"/>
      <c r="N2074" s="64"/>
    </row>
    <row r="2075" spans="1:14" x14ac:dyDescent="0.2">
      <c r="A2075" s="58"/>
      <c r="B2075" s="61"/>
      <c r="E2075" s="63"/>
      <c r="F2075" s="64"/>
      <c r="G2075" s="63"/>
      <c r="H2075" s="64"/>
      <c r="I2075" s="65"/>
      <c r="J2075" s="65"/>
      <c r="K2075" s="63"/>
      <c r="L2075" s="64"/>
      <c r="M2075" s="63"/>
      <c r="N2075" s="64"/>
    </row>
    <row r="2076" spans="1:14" x14ac:dyDescent="0.2">
      <c r="A2076" s="58"/>
      <c r="B2076" s="61"/>
      <c r="E2076" s="63"/>
      <c r="F2076" s="64"/>
      <c r="G2076" s="63"/>
      <c r="H2076" s="64"/>
      <c r="I2076" s="65"/>
      <c r="J2076" s="65"/>
      <c r="K2076" s="63"/>
      <c r="L2076" s="64"/>
      <c r="M2076" s="63"/>
      <c r="N2076" s="64"/>
    </row>
    <row r="2077" spans="1:14" x14ac:dyDescent="0.2">
      <c r="A2077" s="58"/>
      <c r="B2077" s="61"/>
      <c r="E2077" s="63"/>
      <c r="F2077" s="64"/>
      <c r="G2077" s="63"/>
      <c r="H2077" s="64"/>
      <c r="I2077" s="65"/>
      <c r="J2077" s="65"/>
      <c r="K2077" s="63"/>
      <c r="L2077" s="64"/>
      <c r="M2077" s="63"/>
      <c r="N2077" s="64"/>
    </row>
    <row r="2078" spans="1:14" x14ac:dyDescent="0.2">
      <c r="A2078" s="58"/>
      <c r="B2078" s="61"/>
      <c r="E2078" s="63"/>
      <c r="F2078" s="64"/>
      <c r="G2078" s="63"/>
      <c r="H2078" s="64"/>
      <c r="I2078" s="65"/>
      <c r="J2078" s="65"/>
      <c r="K2078" s="63"/>
      <c r="L2078" s="64"/>
      <c r="M2078" s="63"/>
      <c r="N2078" s="64"/>
    </row>
    <row r="2079" spans="1:14" x14ac:dyDescent="0.2">
      <c r="A2079" s="58"/>
      <c r="B2079" s="61"/>
      <c r="E2079" s="63"/>
      <c r="F2079" s="64"/>
      <c r="G2079" s="63"/>
      <c r="H2079" s="64"/>
      <c r="I2079" s="65"/>
      <c r="J2079" s="65"/>
      <c r="K2079" s="63"/>
      <c r="L2079" s="64"/>
      <c r="M2079" s="63"/>
      <c r="N2079" s="64"/>
    </row>
    <row r="2080" spans="1:14" x14ac:dyDescent="0.2">
      <c r="A2080" s="58"/>
      <c r="B2080" s="61"/>
      <c r="E2080" s="63"/>
      <c r="F2080" s="64"/>
      <c r="G2080" s="63"/>
      <c r="H2080" s="64"/>
      <c r="I2080" s="65"/>
      <c r="J2080" s="65"/>
      <c r="K2080" s="63"/>
      <c r="L2080" s="64"/>
      <c r="M2080" s="63"/>
      <c r="N2080" s="64"/>
    </row>
    <row r="2081" spans="1:14" x14ac:dyDescent="0.2">
      <c r="A2081" s="58"/>
      <c r="B2081" s="61"/>
      <c r="E2081" s="63"/>
      <c r="F2081" s="64"/>
      <c r="G2081" s="63"/>
      <c r="H2081" s="64"/>
      <c r="I2081" s="65"/>
      <c r="J2081" s="65"/>
      <c r="K2081" s="63"/>
      <c r="L2081" s="64"/>
      <c r="M2081" s="63"/>
      <c r="N2081" s="64"/>
    </row>
    <row r="2082" spans="1:14" x14ac:dyDescent="0.2">
      <c r="A2082" s="58"/>
      <c r="B2082" s="61"/>
      <c r="E2082" s="63"/>
      <c r="F2082" s="64"/>
      <c r="G2082" s="63"/>
      <c r="H2082" s="64"/>
      <c r="I2082" s="65"/>
      <c r="J2082" s="65"/>
      <c r="K2082" s="63"/>
      <c r="L2082" s="64"/>
      <c r="M2082" s="63"/>
      <c r="N2082" s="64"/>
    </row>
    <row r="2083" spans="1:14" x14ac:dyDescent="0.2">
      <c r="A2083" s="58"/>
      <c r="B2083" s="61"/>
      <c r="E2083" s="63"/>
      <c r="F2083" s="64"/>
      <c r="G2083" s="63"/>
      <c r="H2083" s="64"/>
      <c r="I2083" s="65"/>
      <c r="J2083" s="65"/>
      <c r="K2083" s="63"/>
      <c r="L2083" s="64"/>
      <c r="M2083" s="63"/>
      <c r="N2083" s="64"/>
    </row>
    <row r="2084" spans="1:14" x14ac:dyDescent="0.2">
      <c r="A2084" s="58"/>
      <c r="B2084" s="61"/>
      <c r="E2084" s="63"/>
      <c r="F2084" s="64"/>
      <c r="G2084" s="63"/>
      <c r="H2084" s="64"/>
      <c r="I2084" s="65"/>
      <c r="J2084" s="65"/>
      <c r="K2084" s="63"/>
      <c r="L2084" s="64"/>
      <c r="M2084" s="63"/>
      <c r="N2084" s="64"/>
    </row>
    <row r="2085" spans="1:14" x14ac:dyDescent="0.2">
      <c r="A2085" s="58"/>
      <c r="B2085" s="61"/>
      <c r="E2085" s="63"/>
      <c r="F2085" s="64"/>
      <c r="G2085" s="63"/>
      <c r="H2085" s="64"/>
      <c r="I2085" s="65"/>
      <c r="J2085" s="65"/>
      <c r="K2085" s="63"/>
      <c r="L2085" s="64"/>
      <c r="M2085" s="63"/>
      <c r="N2085" s="64"/>
    </row>
    <row r="2086" spans="1:14" x14ac:dyDescent="0.2">
      <c r="A2086" s="58"/>
      <c r="B2086" s="61"/>
      <c r="E2086" s="63"/>
      <c r="F2086" s="64"/>
      <c r="G2086" s="63"/>
      <c r="H2086" s="64"/>
      <c r="I2086" s="65"/>
      <c r="J2086" s="65"/>
      <c r="K2086" s="63"/>
      <c r="L2086" s="64"/>
      <c r="M2086" s="63"/>
      <c r="N2086" s="64"/>
    </row>
    <row r="2087" spans="1:14" x14ac:dyDescent="0.2">
      <c r="A2087" s="58"/>
      <c r="B2087" s="61"/>
      <c r="E2087" s="63"/>
      <c r="F2087" s="64"/>
      <c r="G2087" s="63"/>
      <c r="H2087" s="64"/>
      <c r="I2087" s="65"/>
      <c r="J2087" s="65"/>
      <c r="K2087" s="63"/>
      <c r="L2087" s="64"/>
      <c r="M2087" s="63"/>
      <c r="N2087" s="64"/>
    </row>
    <row r="2088" spans="1:14" x14ac:dyDescent="0.2">
      <c r="A2088" s="58"/>
      <c r="B2088" s="61"/>
      <c r="E2088" s="63"/>
      <c r="F2088" s="64"/>
      <c r="G2088" s="63"/>
      <c r="H2088" s="64"/>
      <c r="I2088" s="65"/>
      <c r="J2088" s="65"/>
      <c r="K2088" s="63"/>
      <c r="L2088" s="64"/>
      <c r="M2088" s="63"/>
      <c r="N2088" s="64"/>
    </row>
    <row r="2089" spans="1:14" x14ac:dyDescent="0.2">
      <c r="A2089" s="58"/>
      <c r="B2089" s="61"/>
      <c r="E2089" s="63"/>
      <c r="F2089" s="64"/>
      <c r="G2089" s="63"/>
      <c r="H2089" s="64"/>
      <c r="I2089" s="65"/>
      <c r="J2089" s="65"/>
      <c r="K2089" s="63"/>
      <c r="L2089" s="64"/>
      <c r="M2089" s="63"/>
      <c r="N2089" s="64"/>
    </row>
    <row r="2090" spans="1:14" x14ac:dyDescent="0.2">
      <c r="A2090" s="58"/>
      <c r="B2090" s="61"/>
      <c r="E2090" s="63"/>
      <c r="F2090" s="64"/>
      <c r="G2090" s="63"/>
      <c r="H2090" s="64"/>
      <c r="I2090" s="65"/>
      <c r="J2090" s="65"/>
      <c r="K2090" s="63"/>
      <c r="L2090" s="64"/>
      <c r="M2090" s="63"/>
      <c r="N2090" s="64"/>
    </row>
    <row r="2091" spans="1:14" x14ac:dyDescent="0.2">
      <c r="A2091" s="58"/>
      <c r="B2091" s="61"/>
      <c r="E2091" s="63"/>
      <c r="F2091" s="64"/>
      <c r="G2091" s="63"/>
      <c r="H2091" s="64"/>
      <c r="I2091" s="65"/>
      <c r="J2091" s="65"/>
      <c r="K2091" s="63"/>
      <c r="L2091" s="64"/>
      <c r="M2091" s="63"/>
      <c r="N2091" s="64"/>
    </row>
    <row r="2092" spans="1:14" x14ac:dyDescent="0.2">
      <c r="A2092" s="58"/>
      <c r="B2092" s="61"/>
      <c r="E2092" s="63"/>
      <c r="F2092" s="64"/>
      <c r="G2092" s="63"/>
      <c r="H2092" s="64"/>
      <c r="I2092" s="65"/>
      <c r="J2092" s="65"/>
      <c r="K2092" s="63"/>
      <c r="L2092" s="64"/>
      <c r="M2092" s="63"/>
      <c r="N2092" s="64"/>
    </row>
    <row r="2093" spans="1:14" x14ac:dyDescent="0.2">
      <c r="A2093" s="58"/>
      <c r="B2093" s="61"/>
      <c r="E2093" s="63"/>
      <c r="F2093" s="64"/>
      <c r="G2093" s="63"/>
      <c r="H2093" s="64"/>
      <c r="I2093" s="65"/>
      <c r="J2093" s="65"/>
      <c r="K2093" s="63"/>
      <c r="L2093" s="64"/>
      <c r="M2093" s="63"/>
      <c r="N2093" s="64"/>
    </row>
    <row r="2094" spans="1:14" x14ac:dyDescent="0.2">
      <c r="A2094" s="58"/>
      <c r="B2094" s="61"/>
      <c r="E2094" s="63"/>
      <c r="F2094" s="64"/>
      <c r="G2094" s="63"/>
      <c r="H2094" s="64"/>
      <c r="I2094" s="65"/>
      <c r="J2094" s="65"/>
      <c r="K2094" s="63"/>
      <c r="L2094" s="64"/>
      <c r="M2094" s="63"/>
      <c r="N2094" s="64"/>
    </row>
    <row r="2095" spans="1:14" x14ac:dyDescent="0.2">
      <c r="A2095" s="58"/>
      <c r="B2095" s="61"/>
      <c r="E2095" s="63"/>
      <c r="F2095" s="64"/>
      <c r="G2095" s="63"/>
      <c r="H2095" s="64"/>
      <c r="I2095" s="65"/>
      <c r="J2095" s="65"/>
      <c r="K2095" s="63"/>
      <c r="L2095" s="64"/>
      <c r="M2095" s="63"/>
      <c r="N2095" s="64"/>
    </row>
    <row r="2096" spans="1:14" x14ac:dyDescent="0.2">
      <c r="A2096" s="58"/>
      <c r="B2096" s="61"/>
      <c r="E2096" s="63"/>
      <c r="F2096" s="64"/>
      <c r="G2096" s="63"/>
      <c r="H2096" s="64"/>
      <c r="I2096" s="65"/>
      <c r="J2096" s="65"/>
      <c r="K2096" s="63"/>
      <c r="L2096" s="64"/>
      <c r="M2096" s="63"/>
      <c r="N2096" s="64"/>
    </row>
    <row r="2097" spans="1:14" x14ac:dyDescent="0.2">
      <c r="A2097" s="58"/>
      <c r="B2097" s="61"/>
      <c r="E2097" s="63"/>
      <c r="F2097" s="64"/>
      <c r="G2097" s="63"/>
      <c r="H2097" s="64"/>
      <c r="I2097" s="65"/>
      <c r="J2097" s="65"/>
      <c r="K2097" s="63"/>
      <c r="L2097" s="64"/>
      <c r="M2097" s="63"/>
      <c r="N2097" s="64"/>
    </row>
    <row r="2098" spans="1:14" x14ac:dyDescent="0.2">
      <c r="A2098" s="58"/>
      <c r="B2098" s="61"/>
      <c r="E2098" s="63"/>
      <c r="F2098" s="64"/>
      <c r="G2098" s="63"/>
      <c r="H2098" s="64"/>
      <c r="I2098" s="65"/>
      <c r="J2098" s="65"/>
      <c r="K2098" s="63"/>
      <c r="L2098" s="64"/>
      <c r="M2098" s="63"/>
      <c r="N2098" s="64"/>
    </row>
    <row r="2099" spans="1:14" x14ac:dyDescent="0.2">
      <c r="A2099" s="58"/>
      <c r="B2099" s="61"/>
      <c r="E2099" s="63"/>
      <c r="F2099" s="64"/>
      <c r="G2099" s="63"/>
      <c r="H2099" s="64"/>
      <c r="I2099" s="65"/>
      <c r="J2099" s="65"/>
      <c r="K2099" s="63"/>
      <c r="L2099" s="64"/>
      <c r="M2099" s="63"/>
      <c r="N2099" s="64"/>
    </row>
    <row r="2100" spans="1:14" x14ac:dyDescent="0.2">
      <c r="A2100" s="58"/>
      <c r="B2100" s="61"/>
      <c r="E2100" s="63"/>
      <c r="F2100" s="64"/>
      <c r="G2100" s="63"/>
      <c r="H2100" s="64"/>
      <c r="I2100" s="65"/>
      <c r="J2100" s="65"/>
      <c r="K2100" s="63"/>
      <c r="L2100" s="64"/>
      <c r="M2100" s="63"/>
      <c r="N2100" s="64"/>
    </row>
    <row r="2101" spans="1:14" x14ac:dyDescent="0.2">
      <c r="A2101" s="58"/>
      <c r="B2101" s="61"/>
      <c r="E2101" s="63"/>
      <c r="F2101" s="64"/>
      <c r="G2101" s="63"/>
      <c r="H2101" s="64"/>
      <c r="I2101" s="65"/>
      <c r="J2101" s="65"/>
      <c r="K2101" s="63"/>
      <c r="L2101" s="64"/>
      <c r="M2101" s="63"/>
      <c r="N2101" s="64"/>
    </row>
    <row r="2102" spans="1:14" x14ac:dyDescent="0.2">
      <c r="A2102" s="58"/>
      <c r="B2102" s="61"/>
      <c r="E2102" s="63"/>
      <c r="F2102" s="64"/>
      <c r="G2102" s="63"/>
      <c r="H2102" s="64"/>
      <c r="I2102" s="65"/>
      <c r="J2102" s="65"/>
      <c r="K2102" s="63"/>
      <c r="L2102" s="64"/>
      <c r="M2102" s="63"/>
      <c r="N2102" s="64"/>
    </row>
    <row r="2103" spans="1:14" x14ac:dyDescent="0.2">
      <c r="A2103" s="58"/>
      <c r="B2103" s="61"/>
      <c r="E2103" s="63"/>
      <c r="F2103" s="64"/>
      <c r="G2103" s="63"/>
      <c r="H2103" s="64"/>
      <c r="I2103" s="65"/>
      <c r="J2103" s="65"/>
      <c r="K2103" s="63"/>
      <c r="L2103" s="64"/>
      <c r="M2103" s="63"/>
      <c r="N2103" s="64"/>
    </row>
    <row r="2104" spans="1:14" x14ac:dyDescent="0.2">
      <c r="A2104" s="58"/>
      <c r="B2104" s="61"/>
      <c r="E2104" s="63"/>
      <c r="F2104" s="64"/>
      <c r="G2104" s="63"/>
      <c r="H2104" s="64"/>
      <c r="I2104" s="65"/>
      <c r="J2104" s="65"/>
      <c r="K2104" s="63"/>
      <c r="L2104" s="64"/>
      <c r="M2104" s="63"/>
      <c r="N2104" s="64"/>
    </row>
    <row r="2105" spans="1:14" x14ac:dyDescent="0.2">
      <c r="A2105" s="58"/>
      <c r="B2105" s="61"/>
      <c r="E2105" s="63"/>
      <c r="F2105" s="64"/>
      <c r="G2105" s="63"/>
      <c r="H2105" s="64"/>
      <c r="I2105" s="65"/>
      <c r="J2105" s="65"/>
      <c r="K2105" s="63"/>
      <c r="L2105" s="64"/>
      <c r="M2105" s="63"/>
      <c r="N2105" s="64"/>
    </row>
    <row r="2106" spans="1:14" x14ac:dyDescent="0.2">
      <c r="A2106" s="58"/>
      <c r="B2106" s="61"/>
      <c r="E2106" s="63"/>
      <c r="F2106" s="64"/>
      <c r="G2106" s="63"/>
      <c r="H2106" s="64"/>
      <c r="I2106" s="65"/>
      <c r="J2106" s="65"/>
      <c r="K2106" s="63"/>
      <c r="L2106" s="64"/>
      <c r="M2106" s="63"/>
      <c r="N2106" s="64"/>
    </row>
    <row r="2107" spans="1:14" x14ac:dyDescent="0.2">
      <c r="A2107" s="58"/>
      <c r="B2107" s="61"/>
      <c r="E2107" s="63"/>
      <c r="F2107" s="64"/>
      <c r="G2107" s="63"/>
      <c r="H2107" s="64"/>
      <c r="I2107" s="65"/>
      <c r="J2107" s="65"/>
      <c r="K2107" s="63"/>
      <c r="L2107" s="64"/>
      <c r="M2107" s="63"/>
      <c r="N2107" s="64"/>
    </row>
    <row r="2108" spans="1:14" x14ac:dyDescent="0.2">
      <c r="A2108" s="58"/>
      <c r="B2108" s="61"/>
      <c r="E2108" s="63"/>
      <c r="F2108" s="64"/>
      <c r="G2108" s="63"/>
      <c r="H2108" s="64"/>
      <c r="I2108" s="65"/>
      <c r="J2108" s="65"/>
      <c r="K2108" s="63"/>
      <c r="L2108" s="64"/>
      <c r="M2108" s="63"/>
      <c r="N2108" s="64"/>
    </row>
    <row r="2109" spans="1:14" x14ac:dyDescent="0.2">
      <c r="A2109" s="58"/>
      <c r="B2109" s="61"/>
      <c r="E2109" s="63"/>
      <c r="F2109" s="64"/>
      <c r="G2109" s="63"/>
      <c r="H2109" s="64"/>
      <c r="I2109" s="65"/>
      <c r="J2109" s="65"/>
      <c r="K2109" s="63"/>
      <c r="L2109" s="64"/>
      <c r="M2109" s="63"/>
      <c r="N2109" s="64"/>
    </row>
    <row r="2110" spans="1:14" x14ac:dyDescent="0.2">
      <c r="A2110" s="58"/>
      <c r="B2110" s="61"/>
      <c r="E2110" s="63"/>
      <c r="F2110" s="64"/>
      <c r="G2110" s="63"/>
      <c r="H2110" s="64"/>
      <c r="I2110" s="65"/>
      <c r="J2110" s="65"/>
      <c r="K2110" s="63"/>
      <c r="L2110" s="64"/>
      <c r="M2110" s="63"/>
      <c r="N2110" s="64"/>
    </row>
    <row r="2111" spans="1:14" x14ac:dyDescent="0.2">
      <c r="A2111" s="58"/>
      <c r="B2111" s="61"/>
      <c r="E2111" s="63"/>
      <c r="F2111" s="64"/>
      <c r="G2111" s="63"/>
      <c r="H2111" s="64"/>
      <c r="I2111" s="65"/>
      <c r="J2111" s="65"/>
      <c r="K2111" s="63"/>
      <c r="L2111" s="64"/>
      <c r="M2111" s="63"/>
      <c r="N2111" s="64"/>
    </row>
    <row r="2112" spans="1:14" x14ac:dyDescent="0.2">
      <c r="A2112" s="58"/>
      <c r="B2112" s="61"/>
      <c r="E2112" s="63"/>
      <c r="F2112" s="64"/>
      <c r="G2112" s="63"/>
      <c r="H2112" s="64"/>
      <c r="I2112" s="65"/>
      <c r="J2112" s="65"/>
      <c r="K2112" s="63"/>
      <c r="L2112" s="64"/>
      <c r="M2112" s="63"/>
      <c r="N2112" s="64"/>
    </row>
    <row r="2113" spans="1:14" x14ac:dyDescent="0.2">
      <c r="A2113" s="58"/>
      <c r="B2113" s="61"/>
      <c r="E2113" s="63"/>
      <c r="F2113" s="64"/>
      <c r="G2113" s="63"/>
      <c r="H2113" s="64"/>
      <c r="I2113" s="65"/>
      <c r="J2113" s="65"/>
      <c r="K2113" s="63"/>
      <c r="L2113" s="64"/>
      <c r="M2113" s="63"/>
      <c r="N2113" s="64"/>
    </row>
    <row r="2114" spans="1:14" x14ac:dyDescent="0.2">
      <c r="A2114" s="58"/>
      <c r="B2114" s="61"/>
      <c r="E2114" s="63"/>
      <c r="F2114" s="64"/>
      <c r="G2114" s="63"/>
      <c r="H2114" s="64"/>
      <c r="I2114" s="65"/>
      <c r="J2114" s="65"/>
      <c r="K2114" s="63"/>
      <c r="L2114" s="64"/>
      <c r="M2114" s="63"/>
      <c r="N2114" s="64"/>
    </row>
    <row r="2115" spans="1:14" x14ac:dyDescent="0.2">
      <c r="A2115" s="58"/>
      <c r="B2115" s="61"/>
      <c r="E2115" s="63"/>
      <c r="F2115" s="64"/>
      <c r="G2115" s="63"/>
      <c r="H2115" s="64"/>
      <c r="I2115" s="65"/>
      <c r="J2115" s="65"/>
      <c r="K2115" s="63"/>
      <c r="L2115" s="64"/>
      <c r="M2115" s="63"/>
      <c r="N2115" s="64"/>
    </row>
    <row r="2116" spans="1:14" x14ac:dyDescent="0.2">
      <c r="A2116" s="58"/>
      <c r="B2116" s="61"/>
      <c r="E2116" s="63"/>
      <c r="F2116" s="64"/>
      <c r="G2116" s="63"/>
      <c r="H2116" s="64"/>
      <c r="I2116" s="65"/>
      <c r="J2116" s="65"/>
      <c r="K2116" s="63"/>
      <c r="L2116" s="64"/>
      <c r="M2116" s="63"/>
      <c r="N2116" s="64"/>
    </row>
    <row r="2117" spans="1:14" x14ac:dyDescent="0.2">
      <c r="A2117" s="58"/>
      <c r="B2117" s="61"/>
      <c r="E2117" s="63"/>
      <c r="F2117" s="64"/>
      <c r="G2117" s="63"/>
      <c r="H2117" s="64"/>
      <c r="I2117" s="65"/>
      <c r="J2117" s="65"/>
      <c r="K2117" s="63"/>
      <c r="L2117" s="64"/>
      <c r="M2117" s="63"/>
      <c r="N2117" s="64"/>
    </row>
    <row r="2118" spans="1:14" x14ac:dyDescent="0.2">
      <c r="A2118" s="58"/>
      <c r="B2118" s="61"/>
      <c r="E2118" s="63"/>
      <c r="F2118" s="64"/>
      <c r="G2118" s="63"/>
      <c r="H2118" s="64"/>
      <c r="I2118" s="65"/>
      <c r="J2118" s="65"/>
      <c r="K2118" s="63"/>
      <c r="L2118" s="64"/>
      <c r="M2118" s="63"/>
      <c r="N2118" s="64"/>
    </row>
    <row r="2119" spans="1:14" x14ac:dyDescent="0.2">
      <c r="A2119" s="58"/>
      <c r="B2119" s="61"/>
      <c r="E2119" s="63"/>
      <c r="F2119" s="64"/>
      <c r="G2119" s="63"/>
      <c r="H2119" s="64"/>
      <c r="I2119" s="65"/>
      <c r="J2119" s="65"/>
      <c r="K2119" s="63"/>
      <c r="L2119" s="64"/>
      <c r="M2119" s="63"/>
      <c r="N2119" s="64"/>
    </row>
    <row r="2120" spans="1:14" x14ac:dyDescent="0.2">
      <c r="A2120" s="58"/>
      <c r="B2120" s="61"/>
      <c r="E2120" s="63"/>
      <c r="F2120" s="64"/>
      <c r="G2120" s="63"/>
      <c r="H2120" s="64"/>
      <c r="I2120" s="65"/>
      <c r="J2120" s="65"/>
      <c r="K2120" s="63"/>
      <c r="L2120" s="64"/>
      <c r="M2120" s="63"/>
      <c r="N2120" s="64"/>
    </row>
    <row r="2121" spans="1:14" x14ac:dyDescent="0.2">
      <c r="A2121" s="58"/>
      <c r="B2121" s="61"/>
      <c r="E2121" s="63"/>
      <c r="F2121" s="64"/>
      <c r="G2121" s="63"/>
      <c r="H2121" s="64"/>
      <c r="I2121" s="65"/>
      <c r="J2121" s="65"/>
      <c r="K2121" s="63"/>
      <c r="L2121" s="64"/>
      <c r="M2121" s="63"/>
      <c r="N2121" s="64"/>
    </row>
    <row r="2122" spans="1:14" x14ac:dyDescent="0.2">
      <c r="A2122" s="58"/>
      <c r="B2122" s="61"/>
      <c r="E2122" s="63"/>
      <c r="F2122" s="64"/>
      <c r="G2122" s="63"/>
      <c r="H2122" s="64"/>
      <c r="I2122" s="65"/>
      <c r="J2122" s="65"/>
      <c r="K2122" s="63"/>
      <c r="L2122" s="64"/>
      <c r="M2122" s="63"/>
      <c r="N2122" s="64"/>
    </row>
    <row r="2123" spans="1:14" x14ac:dyDescent="0.2">
      <c r="A2123" s="58"/>
      <c r="B2123" s="61"/>
      <c r="E2123" s="63"/>
      <c r="F2123" s="64"/>
      <c r="G2123" s="63"/>
      <c r="H2123" s="64"/>
      <c r="I2123" s="65"/>
      <c r="J2123" s="65"/>
      <c r="K2123" s="63"/>
      <c r="L2123" s="64"/>
      <c r="M2123" s="63"/>
      <c r="N2123" s="64"/>
    </row>
    <row r="2124" spans="1:14" x14ac:dyDescent="0.2">
      <c r="A2124" s="58"/>
      <c r="B2124" s="61"/>
      <c r="E2124" s="63"/>
      <c r="F2124" s="64"/>
      <c r="G2124" s="63"/>
      <c r="H2124" s="64"/>
      <c r="I2124" s="65"/>
      <c r="J2124" s="65"/>
      <c r="K2124" s="63"/>
      <c r="L2124" s="64"/>
      <c r="M2124" s="63"/>
      <c r="N2124" s="64"/>
    </row>
    <row r="2125" spans="1:14" x14ac:dyDescent="0.2">
      <c r="A2125" s="58"/>
      <c r="B2125" s="61"/>
      <c r="E2125" s="63"/>
      <c r="F2125" s="64"/>
      <c r="G2125" s="63"/>
      <c r="H2125" s="64"/>
      <c r="I2125" s="65"/>
      <c r="J2125" s="65"/>
      <c r="K2125" s="63"/>
      <c r="L2125" s="64"/>
      <c r="M2125" s="63"/>
      <c r="N2125" s="64"/>
    </row>
    <row r="2126" spans="1:14" x14ac:dyDescent="0.2">
      <c r="A2126" s="58"/>
      <c r="B2126" s="61"/>
      <c r="E2126" s="63"/>
      <c r="F2126" s="64"/>
      <c r="G2126" s="63"/>
      <c r="H2126" s="64"/>
      <c r="I2126" s="65"/>
      <c r="J2126" s="65"/>
      <c r="K2126" s="63"/>
      <c r="L2126" s="64"/>
      <c r="M2126" s="63"/>
      <c r="N2126" s="64"/>
    </row>
    <row r="2127" spans="1:14" x14ac:dyDescent="0.2">
      <c r="A2127" s="58"/>
      <c r="B2127" s="61"/>
      <c r="E2127" s="63"/>
      <c r="F2127" s="64"/>
      <c r="G2127" s="63"/>
      <c r="H2127" s="64"/>
      <c r="I2127" s="65"/>
      <c r="J2127" s="65"/>
      <c r="K2127" s="63"/>
      <c r="L2127" s="64"/>
      <c r="M2127" s="63"/>
      <c r="N2127" s="64"/>
    </row>
    <row r="2128" spans="1:14" x14ac:dyDescent="0.2">
      <c r="A2128" s="58"/>
      <c r="B2128" s="61"/>
      <c r="E2128" s="63"/>
      <c r="F2128" s="64"/>
      <c r="G2128" s="63"/>
      <c r="H2128" s="64"/>
      <c r="I2128" s="65"/>
      <c r="J2128" s="65"/>
      <c r="K2128" s="63"/>
      <c r="L2128" s="64"/>
      <c r="M2128" s="63"/>
      <c r="N2128" s="64"/>
    </row>
    <row r="2129" spans="1:14" x14ac:dyDescent="0.2">
      <c r="A2129" s="58"/>
      <c r="B2129" s="61"/>
      <c r="E2129" s="63"/>
      <c r="F2129" s="64"/>
      <c r="G2129" s="63"/>
      <c r="H2129" s="64"/>
      <c r="I2129" s="65"/>
      <c r="J2129" s="65"/>
      <c r="K2129" s="63"/>
      <c r="L2129" s="64"/>
      <c r="M2129" s="63"/>
      <c r="N2129" s="64"/>
    </row>
    <row r="2130" spans="1:14" x14ac:dyDescent="0.2">
      <c r="A2130" s="58"/>
      <c r="B2130" s="61"/>
      <c r="E2130" s="63"/>
      <c r="F2130" s="64"/>
      <c r="G2130" s="63"/>
      <c r="H2130" s="64"/>
      <c r="I2130" s="65"/>
      <c r="J2130" s="65"/>
      <c r="K2130" s="63"/>
      <c r="L2130" s="64"/>
      <c r="M2130" s="63"/>
      <c r="N2130" s="64"/>
    </row>
    <row r="2131" spans="1:14" x14ac:dyDescent="0.2">
      <c r="A2131" s="58"/>
      <c r="B2131" s="61"/>
      <c r="E2131" s="63"/>
      <c r="F2131" s="64"/>
      <c r="G2131" s="63"/>
      <c r="H2131" s="64"/>
      <c r="I2131" s="65"/>
      <c r="J2131" s="65"/>
      <c r="K2131" s="63"/>
      <c r="L2131" s="64"/>
      <c r="M2131" s="63"/>
      <c r="N2131" s="64"/>
    </row>
    <row r="2132" spans="1:14" x14ac:dyDescent="0.2">
      <c r="A2132" s="58"/>
      <c r="B2132" s="61"/>
      <c r="E2132" s="63"/>
      <c r="F2132" s="64"/>
      <c r="G2132" s="63"/>
      <c r="H2132" s="64"/>
      <c r="I2132" s="65"/>
      <c r="J2132" s="65"/>
      <c r="K2132" s="63"/>
      <c r="L2132" s="64"/>
      <c r="M2132" s="63"/>
      <c r="N2132" s="64"/>
    </row>
    <row r="2133" spans="1:14" x14ac:dyDescent="0.2">
      <c r="A2133" s="58"/>
      <c r="B2133" s="61"/>
      <c r="E2133" s="63"/>
      <c r="F2133" s="64"/>
      <c r="G2133" s="63"/>
      <c r="H2133" s="64"/>
      <c r="I2133" s="65"/>
      <c r="J2133" s="65"/>
      <c r="K2133" s="63"/>
      <c r="L2133" s="64"/>
      <c r="M2133" s="63"/>
      <c r="N2133" s="64"/>
    </row>
    <row r="2134" spans="1:14" x14ac:dyDescent="0.2">
      <c r="A2134" s="58"/>
      <c r="B2134" s="61"/>
      <c r="E2134" s="63"/>
      <c r="F2134" s="64"/>
      <c r="G2134" s="63"/>
      <c r="H2134" s="64"/>
      <c r="I2134" s="65"/>
      <c r="J2134" s="65"/>
      <c r="K2134" s="63"/>
      <c r="L2134" s="64"/>
      <c r="M2134" s="63"/>
      <c r="N2134" s="64"/>
    </row>
    <row r="2135" spans="1:14" x14ac:dyDescent="0.2">
      <c r="A2135" s="58"/>
      <c r="B2135" s="61"/>
      <c r="E2135" s="63"/>
      <c r="F2135" s="64"/>
      <c r="G2135" s="63"/>
      <c r="H2135" s="64"/>
      <c r="I2135" s="65"/>
      <c r="J2135" s="65"/>
      <c r="K2135" s="63"/>
      <c r="L2135" s="64"/>
      <c r="M2135" s="63"/>
      <c r="N2135" s="64"/>
    </row>
    <row r="2136" spans="1:14" x14ac:dyDescent="0.2">
      <c r="A2136" s="58"/>
      <c r="B2136" s="61"/>
      <c r="E2136" s="63"/>
      <c r="F2136" s="64"/>
      <c r="G2136" s="63"/>
      <c r="H2136" s="64"/>
      <c r="I2136" s="65"/>
      <c r="J2136" s="65"/>
      <c r="K2136" s="63"/>
      <c r="L2136" s="64"/>
      <c r="M2136" s="63"/>
      <c r="N2136" s="64"/>
    </row>
    <row r="2137" spans="1:14" x14ac:dyDescent="0.2">
      <c r="A2137" s="58"/>
      <c r="B2137" s="61"/>
      <c r="E2137" s="63"/>
      <c r="F2137" s="64"/>
      <c r="G2137" s="63"/>
      <c r="H2137" s="64"/>
      <c r="I2137" s="65"/>
      <c r="J2137" s="65"/>
      <c r="K2137" s="63"/>
      <c r="L2137" s="64"/>
      <c r="M2137" s="63"/>
      <c r="N2137" s="64"/>
    </row>
    <row r="2138" spans="1:14" x14ac:dyDescent="0.2">
      <c r="A2138" s="58"/>
      <c r="B2138" s="61"/>
      <c r="E2138" s="63"/>
      <c r="F2138" s="64"/>
      <c r="G2138" s="63"/>
      <c r="H2138" s="64"/>
      <c r="I2138" s="65"/>
      <c r="J2138" s="65"/>
      <c r="K2138" s="63"/>
      <c r="L2138" s="64"/>
      <c r="M2138" s="63"/>
      <c r="N2138" s="64"/>
    </row>
    <row r="2139" spans="1:14" x14ac:dyDescent="0.2">
      <c r="A2139" s="58"/>
      <c r="B2139" s="61"/>
      <c r="E2139" s="63"/>
      <c r="F2139" s="64"/>
      <c r="G2139" s="63"/>
      <c r="H2139" s="64"/>
      <c r="I2139" s="65"/>
      <c r="J2139" s="65"/>
      <c r="K2139" s="63"/>
      <c r="L2139" s="64"/>
      <c r="M2139" s="63"/>
      <c r="N2139" s="64"/>
    </row>
    <row r="2140" spans="1:14" x14ac:dyDescent="0.2">
      <c r="A2140" s="58"/>
      <c r="B2140" s="61"/>
      <c r="E2140" s="63"/>
      <c r="F2140" s="64"/>
      <c r="G2140" s="63"/>
      <c r="H2140" s="64"/>
      <c r="I2140" s="65"/>
      <c r="J2140" s="65"/>
      <c r="K2140" s="63"/>
      <c r="L2140" s="64"/>
      <c r="M2140" s="63"/>
      <c r="N2140" s="64"/>
    </row>
    <row r="2141" spans="1:14" x14ac:dyDescent="0.2">
      <c r="A2141" s="58"/>
      <c r="B2141" s="61"/>
      <c r="E2141" s="63"/>
      <c r="F2141" s="64"/>
      <c r="G2141" s="63"/>
      <c r="H2141" s="64"/>
      <c r="I2141" s="65"/>
      <c r="J2141" s="65"/>
      <c r="K2141" s="63"/>
      <c r="L2141" s="64"/>
      <c r="M2141" s="63"/>
      <c r="N2141" s="64"/>
    </row>
    <row r="2142" spans="1:14" x14ac:dyDescent="0.2">
      <c r="A2142" s="58"/>
      <c r="B2142" s="61"/>
      <c r="E2142" s="63"/>
      <c r="F2142" s="64"/>
      <c r="G2142" s="63"/>
      <c r="H2142" s="64"/>
      <c r="I2142" s="65"/>
      <c r="J2142" s="65"/>
      <c r="K2142" s="63"/>
      <c r="L2142" s="64"/>
      <c r="M2142" s="63"/>
      <c r="N2142" s="64"/>
    </row>
    <row r="2143" spans="1:14" x14ac:dyDescent="0.2">
      <c r="A2143" s="58"/>
      <c r="B2143" s="61"/>
      <c r="E2143" s="63"/>
      <c r="F2143" s="64"/>
      <c r="G2143" s="63"/>
      <c r="H2143" s="64"/>
      <c r="I2143" s="65"/>
      <c r="J2143" s="65"/>
      <c r="K2143" s="63"/>
      <c r="L2143" s="64"/>
      <c r="M2143" s="63"/>
      <c r="N2143" s="64"/>
    </row>
    <row r="2144" spans="1:14" x14ac:dyDescent="0.2">
      <c r="A2144" s="58"/>
      <c r="B2144" s="61"/>
      <c r="E2144" s="63"/>
      <c r="F2144" s="64"/>
      <c r="G2144" s="63"/>
      <c r="H2144" s="64"/>
      <c r="I2144" s="65"/>
      <c r="J2144" s="65"/>
      <c r="K2144" s="63"/>
      <c r="L2144" s="64"/>
      <c r="M2144" s="63"/>
      <c r="N2144" s="64"/>
    </row>
    <row r="2145" spans="1:14" x14ac:dyDescent="0.2">
      <c r="A2145" s="58"/>
      <c r="B2145" s="61"/>
      <c r="E2145" s="63"/>
      <c r="F2145" s="64"/>
      <c r="G2145" s="63"/>
      <c r="H2145" s="64"/>
      <c r="I2145" s="65"/>
      <c r="J2145" s="65"/>
      <c r="K2145" s="63"/>
      <c r="L2145" s="64"/>
      <c r="M2145" s="63"/>
      <c r="N2145" s="64"/>
    </row>
    <row r="2146" spans="1:14" x14ac:dyDescent="0.2">
      <c r="A2146" s="58"/>
      <c r="B2146" s="61"/>
      <c r="E2146" s="63"/>
      <c r="F2146" s="64"/>
      <c r="G2146" s="63"/>
      <c r="H2146" s="64"/>
      <c r="I2146" s="65"/>
      <c r="J2146" s="65"/>
      <c r="K2146" s="63"/>
      <c r="L2146" s="64"/>
      <c r="M2146" s="63"/>
      <c r="N2146" s="64"/>
    </row>
    <row r="2147" spans="1:14" x14ac:dyDescent="0.2">
      <c r="A2147" s="58"/>
      <c r="B2147" s="61"/>
      <c r="E2147" s="63"/>
      <c r="F2147" s="64"/>
      <c r="G2147" s="63"/>
      <c r="H2147" s="64"/>
      <c r="I2147" s="65"/>
      <c r="J2147" s="65"/>
      <c r="K2147" s="63"/>
      <c r="L2147" s="64"/>
      <c r="M2147" s="63"/>
      <c r="N2147" s="64"/>
    </row>
    <row r="2148" spans="1:14" x14ac:dyDescent="0.2">
      <c r="A2148" s="58"/>
      <c r="B2148" s="61"/>
      <c r="E2148" s="63"/>
      <c r="F2148" s="64"/>
      <c r="G2148" s="63"/>
      <c r="H2148" s="64"/>
      <c r="I2148" s="65"/>
      <c r="J2148" s="65"/>
      <c r="K2148" s="63"/>
      <c r="L2148" s="64"/>
      <c r="M2148" s="63"/>
      <c r="N2148" s="64"/>
    </row>
    <row r="2149" spans="1:14" x14ac:dyDescent="0.2">
      <c r="A2149" s="58"/>
      <c r="B2149" s="61"/>
      <c r="E2149" s="63"/>
      <c r="F2149" s="64"/>
      <c r="G2149" s="63"/>
      <c r="H2149" s="64"/>
      <c r="I2149" s="65"/>
      <c r="J2149" s="65"/>
      <c r="K2149" s="63"/>
      <c r="L2149" s="64"/>
      <c r="M2149" s="63"/>
      <c r="N2149" s="64"/>
    </row>
    <row r="2150" spans="1:14" x14ac:dyDescent="0.2">
      <c r="A2150" s="58"/>
      <c r="B2150" s="61"/>
      <c r="E2150" s="63"/>
      <c r="F2150" s="64"/>
      <c r="G2150" s="63"/>
      <c r="H2150" s="64"/>
      <c r="I2150" s="65"/>
      <c r="J2150" s="65"/>
      <c r="K2150" s="63"/>
      <c r="L2150" s="64"/>
      <c r="M2150" s="63"/>
      <c r="N2150" s="64"/>
    </row>
    <row r="2151" spans="1:14" x14ac:dyDescent="0.2">
      <c r="A2151" s="58"/>
      <c r="B2151" s="61"/>
      <c r="E2151" s="63"/>
      <c r="F2151" s="64"/>
      <c r="G2151" s="63"/>
      <c r="H2151" s="64"/>
      <c r="I2151" s="65"/>
      <c r="J2151" s="65"/>
      <c r="K2151" s="63"/>
      <c r="L2151" s="64"/>
      <c r="M2151" s="63"/>
      <c r="N2151" s="64"/>
    </row>
    <row r="2152" spans="1:14" x14ac:dyDescent="0.2">
      <c r="A2152" s="58"/>
      <c r="B2152" s="61"/>
      <c r="E2152" s="63"/>
      <c r="F2152" s="64"/>
      <c r="G2152" s="63"/>
      <c r="H2152" s="64"/>
      <c r="I2152" s="65"/>
      <c r="J2152" s="65"/>
      <c r="K2152" s="63"/>
      <c r="L2152" s="64"/>
      <c r="M2152" s="63"/>
      <c r="N2152" s="64"/>
    </row>
    <row r="2153" spans="1:14" x14ac:dyDescent="0.2">
      <c r="A2153" s="58"/>
      <c r="B2153" s="61"/>
      <c r="E2153" s="63"/>
      <c r="F2153" s="64"/>
      <c r="G2153" s="63"/>
      <c r="H2153" s="64"/>
      <c r="I2153" s="65"/>
      <c r="J2153" s="65"/>
      <c r="K2153" s="63"/>
      <c r="L2153" s="64"/>
      <c r="M2153" s="63"/>
      <c r="N2153" s="64"/>
    </row>
    <row r="2154" spans="1:14" x14ac:dyDescent="0.2">
      <c r="A2154" s="58"/>
      <c r="B2154" s="61"/>
      <c r="E2154" s="63"/>
      <c r="F2154" s="64"/>
      <c r="G2154" s="63"/>
      <c r="H2154" s="64"/>
      <c r="I2154" s="65"/>
      <c r="J2154" s="65"/>
      <c r="K2154" s="63"/>
      <c r="L2154" s="64"/>
      <c r="M2154" s="63"/>
      <c r="N2154" s="64"/>
    </row>
    <row r="2155" spans="1:14" x14ac:dyDescent="0.2">
      <c r="A2155" s="58"/>
      <c r="B2155" s="61"/>
      <c r="E2155" s="63"/>
      <c r="F2155" s="64"/>
      <c r="G2155" s="63"/>
      <c r="H2155" s="64"/>
      <c r="I2155" s="65"/>
      <c r="J2155" s="65"/>
      <c r="K2155" s="63"/>
      <c r="L2155" s="64"/>
      <c r="M2155" s="63"/>
      <c r="N2155" s="64"/>
    </row>
    <row r="2156" spans="1:14" x14ac:dyDescent="0.2">
      <c r="A2156" s="58"/>
      <c r="B2156" s="61"/>
      <c r="E2156" s="63"/>
      <c r="F2156" s="64"/>
      <c r="G2156" s="63"/>
      <c r="H2156" s="64"/>
      <c r="I2156" s="65"/>
      <c r="J2156" s="65"/>
      <c r="K2156" s="63"/>
      <c r="L2156" s="64"/>
      <c r="M2156" s="63"/>
      <c r="N2156" s="64"/>
    </row>
    <row r="2157" spans="1:14" x14ac:dyDescent="0.2">
      <c r="A2157" s="58"/>
      <c r="B2157" s="61"/>
      <c r="E2157" s="63"/>
      <c r="F2157" s="64"/>
      <c r="G2157" s="63"/>
      <c r="H2157" s="64"/>
      <c r="I2157" s="65"/>
      <c r="J2157" s="65"/>
      <c r="K2157" s="63"/>
      <c r="L2157" s="64"/>
      <c r="M2157" s="63"/>
      <c r="N2157" s="64"/>
    </row>
    <row r="2158" spans="1:14" x14ac:dyDescent="0.2">
      <c r="A2158" s="58"/>
      <c r="B2158" s="61"/>
      <c r="E2158" s="63"/>
      <c r="F2158" s="64"/>
      <c r="G2158" s="63"/>
      <c r="H2158" s="64"/>
      <c r="I2158" s="65"/>
      <c r="J2158" s="65"/>
      <c r="K2158" s="63"/>
      <c r="L2158" s="64"/>
      <c r="M2158" s="63"/>
      <c r="N2158" s="64"/>
    </row>
    <row r="2159" spans="1:14" x14ac:dyDescent="0.2">
      <c r="A2159" s="58"/>
      <c r="B2159" s="61"/>
      <c r="E2159" s="63"/>
      <c r="F2159" s="64"/>
      <c r="G2159" s="63"/>
      <c r="H2159" s="64"/>
      <c r="I2159" s="65"/>
      <c r="J2159" s="65"/>
      <c r="K2159" s="63"/>
      <c r="L2159" s="64"/>
      <c r="M2159" s="63"/>
      <c r="N2159" s="64"/>
    </row>
    <row r="2160" spans="1:14" x14ac:dyDescent="0.2">
      <c r="A2160" s="58"/>
      <c r="B2160" s="61"/>
      <c r="E2160" s="63"/>
      <c r="F2160" s="64"/>
      <c r="G2160" s="63"/>
      <c r="H2160" s="64"/>
      <c r="I2160" s="65"/>
      <c r="J2160" s="65"/>
      <c r="K2160" s="63"/>
      <c r="L2160" s="64"/>
      <c r="M2160" s="63"/>
      <c r="N2160" s="64"/>
    </row>
    <row r="2161" spans="1:14" x14ac:dyDescent="0.2">
      <c r="A2161" s="58"/>
      <c r="B2161" s="61"/>
      <c r="E2161" s="63"/>
      <c r="F2161" s="64"/>
      <c r="G2161" s="63"/>
      <c r="H2161" s="64"/>
      <c r="I2161" s="65"/>
      <c r="J2161" s="65"/>
      <c r="K2161" s="63"/>
      <c r="L2161" s="64"/>
      <c r="M2161" s="63"/>
      <c r="N2161" s="64"/>
    </row>
    <row r="2162" spans="1:14" x14ac:dyDescent="0.2">
      <c r="A2162" s="58"/>
      <c r="B2162" s="61"/>
      <c r="E2162" s="63"/>
      <c r="F2162" s="64"/>
      <c r="G2162" s="63"/>
      <c r="H2162" s="64"/>
      <c r="I2162" s="65"/>
      <c r="J2162" s="65"/>
      <c r="K2162" s="63"/>
      <c r="L2162" s="64"/>
      <c r="M2162" s="63"/>
      <c r="N2162" s="64"/>
    </row>
    <row r="2163" spans="1:14" x14ac:dyDescent="0.2">
      <c r="A2163" s="58"/>
      <c r="B2163" s="61"/>
      <c r="E2163" s="63"/>
      <c r="F2163" s="64"/>
      <c r="G2163" s="63"/>
      <c r="H2163" s="64"/>
      <c r="I2163" s="65"/>
      <c r="J2163" s="65"/>
      <c r="K2163" s="63"/>
      <c r="L2163" s="64"/>
      <c r="M2163" s="63"/>
      <c r="N2163" s="64"/>
    </row>
    <row r="2164" spans="1:14" x14ac:dyDescent="0.2">
      <c r="A2164" s="58"/>
      <c r="B2164" s="61"/>
      <c r="E2164" s="63"/>
      <c r="F2164" s="64"/>
      <c r="G2164" s="63"/>
      <c r="H2164" s="64"/>
      <c r="I2164" s="65"/>
      <c r="J2164" s="65"/>
      <c r="K2164" s="63"/>
      <c r="L2164" s="64"/>
      <c r="M2164" s="63"/>
      <c r="N2164" s="64"/>
    </row>
    <row r="2165" spans="1:14" x14ac:dyDescent="0.2">
      <c r="A2165" s="58"/>
      <c r="B2165" s="61"/>
      <c r="E2165" s="63"/>
      <c r="F2165" s="64"/>
      <c r="G2165" s="63"/>
      <c r="H2165" s="64"/>
      <c r="I2165" s="65"/>
      <c r="J2165" s="65"/>
      <c r="K2165" s="63"/>
      <c r="L2165" s="64"/>
      <c r="M2165" s="63"/>
      <c r="N2165" s="64"/>
    </row>
    <row r="2166" spans="1:14" x14ac:dyDescent="0.2">
      <c r="A2166" s="58"/>
      <c r="B2166" s="61"/>
      <c r="E2166" s="63"/>
      <c r="F2166" s="64"/>
      <c r="G2166" s="63"/>
      <c r="H2166" s="64"/>
      <c r="I2166" s="65"/>
      <c r="J2166" s="65"/>
      <c r="K2166" s="63"/>
      <c r="L2166" s="64"/>
      <c r="M2166" s="63"/>
      <c r="N2166" s="64"/>
    </row>
    <row r="2167" spans="1:14" x14ac:dyDescent="0.2">
      <c r="A2167" s="58"/>
      <c r="B2167" s="61"/>
      <c r="E2167" s="63"/>
      <c r="F2167" s="64"/>
      <c r="G2167" s="63"/>
      <c r="H2167" s="64"/>
      <c r="I2167" s="65"/>
      <c r="J2167" s="65"/>
      <c r="K2167" s="63"/>
      <c r="L2167" s="64"/>
      <c r="M2167" s="63"/>
      <c r="N2167" s="64"/>
    </row>
    <row r="2168" spans="1:14" x14ac:dyDescent="0.2">
      <c r="A2168" s="58"/>
      <c r="B2168" s="61"/>
      <c r="E2168" s="63"/>
      <c r="F2168" s="64"/>
      <c r="G2168" s="63"/>
      <c r="H2168" s="64"/>
      <c r="I2168" s="65"/>
      <c r="J2168" s="65"/>
      <c r="K2168" s="63"/>
      <c r="L2168" s="64"/>
      <c r="M2168" s="63"/>
      <c r="N2168" s="64"/>
    </row>
    <row r="2169" spans="1:14" x14ac:dyDescent="0.2">
      <c r="A2169" s="58"/>
      <c r="B2169" s="61"/>
      <c r="E2169" s="63"/>
      <c r="F2169" s="64"/>
      <c r="G2169" s="63"/>
      <c r="H2169" s="64"/>
      <c r="I2169" s="65"/>
      <c r="J2169" s="65"/>
      <c r="K2169" s="63"/>
      <c r="L2169" s="64"/>
      <c r="M2169" s="63"/>
      <c r="N2169" s="64"/>
    </row>
    <row r="2170" spans="1:14" x14ac:dyDescent="0.2">
      <c r="A2170" s="58"/>
      <c r="B2170" s="61"/>
      <c r="E2170" s="63"/>
      <c r="F2170" s="64"/>
      <c r="G2170" s="63"/>
      <c r="H2170" s="64"/>
      <c r="I2170" s="65"/>
      <c r="J2170" s="65"/>
      <c r="K2170" s="63"/>
      <c r="L2170" s="64"/>
      <c r="M2170" s="63"/>
      <c r="N2170" s="64"/>
    </row>
    <row r="2171" spans="1:14" x14ac:dyDescent="0.2">
      <c r="A2171" s="58"/>
      <c r="B2171" s="61"/>
      <c r="E2171" s="63"/>
      <c r="F2171" s="64"/>
      <c r="G2171" s="63"/>
      <c r="H2171" s="64"/>
      <c r="I2171" s="65"/>
      <c r="J2171" s="65"/>
      <c r="K2171" s="63"/>
      <c r="L2171" s="64"/>
      <c r="M2171" s="63"/>
      <c r="N2171" s="64"/>
    </row>
    <row r="2172" spans="1:14" x14ac:dyDescent="0.2">
      <c r="A2172" s="58"/>
      <c r="B2172" s="61"/>
      <c r="E2172" s="63"/>
      <c r="F2172" s="64"/>
      <c r="G2172" s="63"/>
      <c r="H2172" s="64"/>
      <c r="I2172" s="65"/>
      <c r="J2172" s="65"/>
      <c r="K2172" s="63"/>
      <c r="L2172" s="64"/>
      <c r="M2172" s="63"/>
      <c r="N2172" s="64"/>
    </row>
    <row r="2173" spans="1:14" x14ac:dyDescent="0.2">
      <c r="A2173" s="58"/>
      <c r="B2173" s="61"/>
      <c r="E2173" s="63"/>
      <c r="F2173" s="64"/>
      <c r="G2173" s="63"/>
      <c r="H2173" s="64"/>
      <c r="I2173" s="65"/>
      <c r="J2173" s="65"/>
      <c r="K2173" s="63"/>
      <c r="L2173" s="64"/>
      <c r="M2173" s="63"/>
      <c r="N2173" s="64"/>
    </row>
    <row r="2174" spans="1:14" x14ac:dyDescent="0.2">
      <c r="A2174" s="58"/>
      <c r="B2174" s="61"/>
      <c r="E2174" s="63"/>
      <c r="F2174" s="64"/>
      <c r="G2174" s="63"/>
      <c r="H2174" s="64"/>
      <c r="I2174" s="65"/>
      <c r="J2174" s="65"/>
      <c r="K2174" s="63"/>
      <c r="L2174" s="64"/>
      <c r="M2174" s="63"/>
      <c r="N2174" s="64"/>
    </row>
    <row r="2175" spans="1:14" x14ac:dyDescent="0.2">
      <c r="A2175" s="58"/>
      <c r="B2175" s="61"/>
      <c r="E2175" s="63"/>
      <c r="F2175" s="64"/>
      <c r="G2175" s="63"/>
      <c r="H2175" s="64"/>
      <c r="I2175" s="65"/>
      <c r="J2175" s="65"/>
      <c r="K2175" s="63"/>
      <c r="L2175" s="64"/>
      <c r="M2175" s="63"/>
      <c r="N2175" s="64"/>
    </row>
    <row r="2176" spans="1:14" x14ac:dyDescent="0.2">
      <c r="A2176" s="58"/>
      <c r="B2176" s="61"/>
      <c r="E2176" s="63"/>
      <c r="F2176" s="64"/>
      <c r="G2176" s="63"/>
      <c r="H2176" s="64"/>
      <c r="I2176" s="65"/>
      <c r="J2176" s="65"/>
      <c r="K2176" s="63"/>
      <c r="L2176" s="64"/>
      <c r="M2176" s="63"/>
      <c r="N2176" s="64"/>
    </row>
    <row r="2177" spans="1:14" x14ac:dyDescent="0.2">
      <c r="A2177" s="58"/>
      <c r="B2177" s="61"/>
      <c r="E2177" s="63"/>
      <c r="F2177" s="64"/>
      <c r="G2177" s="63"/>
      <c r="H2177" s="64"/>
      <c r="I2177" s="65"/>
      <c r="J2177" s="65"/>
      <c r="K2177" s="63"/>
      <c r="L2177" s="64"/>
      <c r="M2177" s="63"/>
      <c r="N2177" s="64"/>
    </row>
    <row r="2178" spans="1:14" x14ac:dyDescent="0.2">
      <c r="A2178" s="58"/>
      <c r="B2178" s="61"/>
      <c r="E2178" s="63"/>
      <c r="F2178" s="64"/>
      <c r="G2178" s="63"/>
      <c r="H2178" s="64"/>
      <c r="I2178" s="65"/>
      <c r="J2178" s="65"/>
      <c r="K2178" s="63"/>
      <c r="L2178" s="64"/>
      <c r="M2178" s="63"/>
      <c r="N2178" s="64"/>
    </row>
    <row r="2179" spans="1:14" x14ac:dyDescent="0.2">
      <c r="A2179" s="58"/>
      <c r="B2179" s="61"/>
      <c r="E2179" s="63"/>
      <c r="F2179" s="64"/>
      <c r="G2179" s="63"/>
      <c r="H2179" s="64"/>
      <c r="I2179" s="65"/>
      <c r="J2179" s="65"/>
      <c r="K2179" s="63"/>
      <c r="L2179" s="64"/>
      <c r="M2179" s="63"/>
      <c r="N2179" s="64"/>
    </row>
    <row r="2180" spans="1:14" x14ac:dyDescent="0.2">
      <c r="A2180" s="58"/>
      <c r="B2180" s="61"/>
      <c r="E2180" s="63"/>
      <c r="F2180" s="64"/>
      <c r="G2180" s="63"/>
      <c r="H2180" s="64"/>
      <c r="I2180" s="65"/>
      <c r="J2180" s="65"/>
      <c r="K2180" s="63"/>
      <c r="L2180" s="64"/>
      <c r="M2180" s="63"/>
      <c r="N2180" s="64"/>
    </row>
    <row r="2181" spans="1:14" x14ac:dyDescent="0.2">
      <c r="A2181" s="58"/>
      <c r="B2181" s="61"/>
      <c r="E2181" s="63"/>
      <c r="F2181" s="64"/>
      <c r="G2181" s="63"/>
      <c r="H2181" s="64"/>
      <c r="I2181" s="65"/>
      <c r="J2181" s="65"/>
      <c r="K2181" s="63"/>
      <c r="L2181" s="64"/>
      <c r="M2181" s="63"/>
      <c r="N2181" s="64"/>
    </row>
    <row r="2182" spans="1:14" x14ac:dyDescent="0.2">
      <c r="A2182" s="58"/>
      <c r="B2182" s="61"/>
      <c r="E2182" s="63"/>
      <c r="F2182" s="64"/>
      <c r="G2182" s="63"/>
      <c r="H2182" s="64"/>
      <c r="I2182" s="65"/>
      <c r="J2182" s="65"/>
      <c r="K2182" s="63"/>
      <c r="L2182" s="64"/>
      <c r="M2182" s="63"/>
      <c r="N2182" s="64"/>
    </row>
    <row r="2183" spans="1:14" x14ac:dyDescent="0.2">
      <c r="A2183" s="58"/>
      <c r="B2183" s="61"/>
      <c r="E2183" s="63"/>
      <c r="F2183" s="64"/>
      <c r="G2183" s="63"/>
      <c r="H2183" s="64"/>
      <c r="I2183" s="65"/>
      <c r="J2183" s="65"/>
      <c r="K2183" s="63"/>
      <c r="L2183" s="64"/>
      <c r="M2183" s="63"/>
      <c r="N2183" s="64"/>
    </row>
    <row r="2184" spans="1:14" x14ac:dyDescent="0.2">
      <c r="A2184" s="58"/>
      <c r="B2184" s="61"/>
      <c r="E2184" s="63"/>
      <c r="F2184" s="64"/>
      <c r="G2184" s="63"/>
      <c r="H2184" s="64"/>
      <c r="I2184" s="65"/>
      <c r="J2184" s="65"/>
      <c r="K2184" s="63"/>
      <c r="L2184" s="64"/>
      <c r="M2184" s="63"/>
      <c r="N2184" s="64"/>
    </row>
    <row r="2185" spans="1:14" x14ac:dyDescent="0.2">
      <c r="A2185" s="58"/>
      <c r="B2185" s="61"/>
      <c r="E2185" s="63"/>
      <c r="F2185" s="64"/>
      <c r="G2185" s="63"/>
      <c r="H2185" s="64"/>
      <c r="I2185" s="65"/>
      <c r="J2185" s="65"/>
      <c r="K2185" s="63"/>
      <c r="L2185" s="64"/>
      <c r="M2185" s="63"/>
      <c r="N2185" s="64"/>
    </row>
    <row r="2186" spans="1:14" x14ac:dyDescent="0.2">
      <c r="A2186" s="58"/>
      <c r="B2186" s="61"/>
      <c r="E2186" s="63"/>
      <c r="F2186" s="64"/>
      <c r="G2186" s="63"/>
      <c r="H2186" s="64"/>
      <c r="I2186" s="65"/>
      <c r="J2186" s="65"/>
      <c r="K2186" s="63"/>
      <c r="L2186" s="64"/>
      <c r="M2186" s="63"/>
      <c r="N2186" s="64"/>
    </row>
    <row r="2187" spans="1:14" x14ac:dyDescent="0.2">
      <c r="A2187" s="58"/>
      <c r="B2187" s="61"/>
      <c r="E2187" s="63"/>
      <c r="F2187" s="64"/>
      <c r="G2187" s="63"/>
      <c r="H2187" s="64"/>
      <c r="I2187" s="65"/>
      <c r="J2187" s="65"/>
      <c r="K2187" s="63"/>
      <c r="L2187" s="64"/>
      <c r="M2187" s="63"/>
      <c r="N2187" s="64"/>
    </row>
    <row r="2188" spans="1:14" x14ac:dyDescent="0.2">
      <c r="A2188" s="58"/>
      <c r="B2188" s="61"/>
      <c r="E2188" s="63"/>
      <c r="F2188" s="64"/>
      <c r="G2188" s="63"/>
      <c r="H2188" s="64"/>
      <c r="I2188" s="65"/>
      <c r="J2188" s="65"/>
      <c r="K2188" s="63"/>
      <c r="L2188" s="64"/>
      <c r="M2188" s="63"/>
      <c r="N2188" s="64"/>
    </row>
    <row r="2189" spans="1:14" x14ac:dyDescent="0.2">
      <c r="A2189" s="58"/>
      <c r="B2189" s="61"/>
      <c r="E2189" s="63"/>
      <c r="F2189" s="64"/>
      <c r="G2189" s="63"/>
      <c r="H2189" s="64"/>
      <c r="I2189" s="65"/>
      <c r="J2189" s="65"/>
      <c r="K2189" s="63"/>
      <c r="L2189" s="64"/>
      <c r="M2189" s="63"/>
      <c r="N2189" s="64"/>
    </row>
    <row r="2190" spans="1:14" x14ac:dyDescent="0.2">
      <c r="A2190" s="58"/>
      <c r="B2190" s="61"/>
      <c r="E2190" s="63"/>
      <c r="F2190" s="64"/>
      <c r="G2190" s="63"/>
      <c r="H2190" s="64"/>
      <c r="I2190" s="65"/>
      <c r="J2190" s="65"/>
      <c r="K2190" s="63"/>
      <c r="L2190" s="64"/>
      <c r="M2190" s="63"/>
      <c r="N2190" s="64"/>
    </row>
    <row r="2191" spans="1:14" x14ac:dyDescent="0.2">
      <c r="A2191" s="58"/>
      <c r="B2191" s="61"/>
      <c r="E2191" s="63"/>
      <c r="F2191" s="64"/>
      <c r="G2191" s="63"/>
      <c r="H2191" s="64"/>
      <c r="I2191" s="65"/>
      <c r="J2191" s="65"/>
      <c r="K2191" s="63"/>
      <c r="L2191" s="64"/>
      <c r="M2191" s="63"/>
      <c r="N2191" s="64"/>
    </row>
    <row r="2192" spans="1:14" x14ac:dyDescent="0.2">
      <c r="A2192" s="58"/>
      <c r="B2192" s="61"/>
      <c r="E2192" s="63"/>
      <c r="F2192" s="64"/>
      <c r="G2192" s="63"/>
      <c r="H2192" s="64"/>
      <c r="I2192" s="65"/>
      <c r="J2192" s="65"/>
      <c r="K2192" s="63"/>
      <c r="L2192" s="64"/>
      <c r="M2192" s="63"/>
      <c r="N2192" s="64"/>
    </row>
    <row r="2193" spans="1:14" x14ac:dyDescent="0.2">
      <c r="A2193" s="58"/>
      <c r="B2193" s="61"/>
      <c r="E2193" s="63"/>
      <c r="F2193" s="64"/>
      <c r="G2193" s="63"/>
      <c r="H2193" s="64"/>
      <c r="I2193" s="65"/>
      <c r="J2193" s="65"/>
      <c r="K2193" s="63"/>
      <c r="L2193" s="64"/>
      <c r="M2193" s="63"/>
      <c r="N2193" s="64"/>
    </row>
    <row r="2194" spans="1:14" x14ac:dyDescent="0.2">
      <c r="A2194" s="58"/>
      <c r="B2194" s="61"/>
      <c r="E2194" s="63"/>
      <c r="F2194" s="64"/>
      <c r="G2194" s="63"/>
      <c r="H2194" s="64"/>
      <c r="I2194" s="65"/>
      <c r="J2194" s="65"/>
      <c r="K2194" s="63"/>
      <c r="L2194" s="64"/>
      <c r="M2194" s="63"/>
      <c r="N2194" s="64"/>
    </row>
    <row r="2195" spans="1:14" x14ac:dyDescent="0.2">
      <c r="A2195" s="58"/>
      <c r="B2195" s="61"/>
      <c r="E2195" s="63"/>
      <c r="F2195" s="64"/>
      <c r="G2195" s="63"/>
      <c r="H2195" s="64"/>
      <c r="I2195" s="65"/>
      <c r="J2195" s="65"/>
      <c r="K2195" s="63"/>
      <c r="L2195" s="64"/>
      <c r="M2195" s="63"/>
      <c r="N2195" s="64"/>
    </row>
    <row r="2196" spans="1:14" x14ac:dyDescent="0.2">
      <c r="A2196" s="58"/>
      <c r="B2196" s="61"/>
      <c r="E2196" s="63"/>
      <c r="F2196" s="64"/>
      <c r="G2196" s="63"/>
      <c r="H2196" s="64"/>
      <c r="I2196" s="65"/>
      <c r="J2196" s="65"/>
      <c r="K2196" s="63"/>
      <c r="L2196" s="64"/>
      <c r="M2196" s="63"/>
      <c r="N2196" s="64"/>
    </row>
    <row r="2197" spans="1:14" x14ac:dyDescent="0.2">
      <c r="A2197" s="58"/>
      <c r="B2197" s="61"/>
      <c r="E2197" s="63"/>
      <c r="F2197" s="64"/>
      <c r="G2197" s="63"/>
      <c r="H2197" s="64"/>
      <c r="I2197" s="65"/>
      <c r="J2197" s="65"/>
      <c r="K2197" s="63"/>
      <c r="L2197" s="64"/>
      <c r="M2197" s="63"/>
      <c r="N2197" s="64"/>
    </row>
    <row r="2198" spans="1:14" x14ac:dyDescent="0.2">
      <c r="A2198" s="58"/>
      <c r="B2198" s="61"/>
      <c r="E2198" s="63"/>
      <c r="F2198" s="64"/>
      <c r="G2198" s="63"/>
      <c r="H2198" s="64"/>
      <c r="I2198" s="65"/>
      <c r="J2198" s="65"/>
      <c r="K2198" s="63"/>
      <c r="L2198" s="64"/>
      <c r="M2198" s="63"/>
      <c r="N2198" s="64"/>
    </row>
    <row r="2199" spans="1:14" x14ac:dyDescent="0.2">
      <c r="A2199" s="58"/>
      <c r="B2199" s="61"/>
      <c r="E2199" s="63"/>
      <c r="F2199" s="64"/>
      <c r="G2199" s="63"/>
      <c r="H2199" s="64"/>
      <c r="I2199" s="65"/>
      <c r="J2199" s="65"/>
      <c r="K2199" s="63"/>
      <c r="L2199" s="64"/>
      <c r="M2199" s="63"/>
      <c r="N2199" s="64"/>
    </row>
    <row r="2200" spans="1:14" x14ac:dyDescent="0.2">
      <c r="A2200" s="58"/>
      <c r="B2200" s="61"/>
      <c r="E2200" s="63"/>
      <c r="F2200" s="64"/>
      <c r="G2200" s="63"/>
      <c r="H2200" s="64"/>
      <c r="I2200" s="65"/>
      <c r="J2200" s="65"/>
      <c r="K2200" s="63"/>
      <c r="L2200" s="64"/>
      <c r="M2200" s="63"/>
      <c r="N2200" s="64"/>
    </row>
    <row r="2201" spans="1:14" x14ac:dyDescent="0.2">
      <c r="A2201" s="58"/>
      <c r="B2201" s="61"/>
      <c r="E2201" s="63"/>
      <c r="F2201" s="64"/>
      <c r="G2201" s="63"/>
      <c r="H2201" s="64"/>
      <c r="I2201" s="65"/>
      <c r="J2201" s="65"/>
      <c r="K2201" s="63"/>
      <c r="L2201" s="64"/>
      <c r="M2201" s="63"/>
      <c r="N2201" s="64"/>
    </row>
    <row r="2202" spans="1:14" x14ac:dyDescent="0.2">
      <c r="A2202" s="58"/>
      <c r="B2202" s="61"/>
      <c r="E2202" s="63"/>
      <c r="F2202" s="64"/>
      <c r="G2202" s="63"/>
      <c r="H2202" s="64"/>
      <c r="I2202" s="65"/>
      <c r="J2202" s="65"/>
      <c r="K2202" s="63"/>
      <c r="L2202" s="64"/>
      <c r="M2202" s="63"/>
      <c r="N2202" s="64"/>
    </row>
    <row r="2203" spans="1:14" x14ac:dyDescent="0.2">
      <c r="A2203" s="58"/>
      <c r="B2203" s="61"/>
      <c r="E2203" s="63"/>
      <c r="F2203" s="64"/>
      <c r="G2203" s="63"/>
      <c r="H2203" s="64"/>
      <c r="I2203" s="65"/>
      <c r="J2203" s="65"/>
      <c r="K2203" s="63"/>
      <c r="L2203" s="64"/>
      <c r="M2203" s="63"/>
      <c r="N2203" s="64"/>
    </row>
    <row r="2204" spans="1:14" x14ac:dyDescent="0.2">
      <c r="A2204" s="58"/>
      <c r="B2204" s="61"/>
      <c r="E2204" s="63"/>
      <c r="F2204" s="64"/>
      <c r="G2204" s="63"/>
      <c r="H2204" s="64"/>
      <c r="I2204" s="65"/>
      <c r="J2204" s="65"/>
      <c r="K2204" s="63"/>
      <c r="L2204" s="64"/>
      <c r="M2204" s="63"/>
      <c r="N2204" s="64"/>
    </row>
    <row r="2205" spans="1:14" x14ac:dyDescent="0.2">
      <c r="A2205" s="58"/>
      <c r="B2205" s="61"/>
      <c r="E2205" s="63"/>
      <c r="F2205" s="64"/>
      <c r="G2205" s="63"/>
      <c r="H2205" s="64"/>
      <c r="I2205" s="65"/>
      <c r="J2205" s="65"/>
      <c r="K2205" s="63"/>
      <c r="L2205" s="64"/>
      <c r="M2205" s="63"/>
      <c r="N2205" s="64"/>
    </row>
    <row r="2206" spans="1:14" x14ac:dyDescent="0.2">
      <c r="A2206" s="58"/>
      <c r="B2206" s="61"/>
      <c r="E2206" s="63"/>
      <c r="F2206" s="64"/>
      <c r="G2206" s="63"/>
      <c r="H2206" s="64"/>
      <c r="I2206" s="65"/>
      <c r="J2206" s="65"/>
      <c r="K2206" s="63"/>
      <c r="L2206" s="64"/>
      <c r="M2206" s="63"/>
      <c r="N2206" s="64"/>
    </row>
    <row r="2207" spans="1:14" x14ac:dyDescent="0.2">
      <c r="A2207" s="58"/>
      <c r="B2207" s="61"/>
      <c r="E2207" s="63"/>
      <c r="F2207" s="64"/>
      <c r="G2207" s="63"/>
      <c r="H2207" s="64"/>
      <c r="I2207" s="65"/>
      <c r="J2207" s="65"/>
      <c r="K2207" s="63"/>
      <c r="L2207" s="64"/>
      <c r="M2207" s="63"/>
      <c r="N2207" s="64"/>
    </row>
    <row r="2208" spans="1:14" x14ac:dyDescent="0.2">
      <c r="A2208" s="58"/>
      <c r="B2208" s="61"/>
      <c r="E2208" s="63"/>
      <c r="F2208" s="64"/>
      <c r="G2208" s="63"/>
      <c r="H2208" s="64"/>
      <c r="I2208" s="65"/>
      <c r="J2208" s="65"/>
      <c r="K2208" s="63"/>
      <c r="L2208" s="64"/>
      <c r="M2208" s="63"/>
      <c r="N2208" s="64"/>
    </row>
    <row r="2209" spans="1:14" x14ac:dyDescent="0.2">
      <c r="A2209" s="58"/>
      <c r="B2209" s="61"/>
      <c r="E2209" s="63"/>
      <c r="F2209" s="64"/>
      <c r="G2209" s="63"/>
      <c r="H2209" s="64"/>
      <c r="I2209" s="65"/>
      <c r="J2209" s="65"/>
      <c r="K2209" s="63"/>
      <c r="L2209" s="64"/>
      <c r="M2209" s="63"/>
      <c r="N2209" s="64"/>
    </row>
    <row r="2210" spans="1:14" x14ac:dyDescent="0.2">
      <c r="A2210" s="58"/>
      <c r="B2210" s="61"/>
      <c r="E2210" s="63"/>
      <c r="F2210" s="64"/>
      <c r="G2210" s="63"/>
      <c r="H2210" s="64"/>
      <c r="I2210" s="65"/>
      <c r="J2210" s="65"/>
      <c r="K2210" s="63"/>
      <c r="L2210" s="64"/>
      <c r="M2210" s="63"/>
      <c r="N2210" s="64"/>
    </row>
    <row r="2211" spans="1:14" x14ac:dyDescent="0.2">
      <c r="A2211" s="58"/>
      <c r="B2211" s="61"/>
      <c r="E2211" s="63"/>
      <c r="F2211" s="64"/>
      <c r="G2211" s="63"/>
      <c r="H2211" s="64"/>
      <c r="I2211" s="65"/>
      <c r="J2211" s="65"/>
      <c r="K2211" s="63"/>
      <c r="L2211" s="64"/>
      <c r="M2211" s="63"/>
      <c r="N2211" s="64"/>
    </row>
    <row r="2212" spans="1:14" x14ac:dyDescent="0.2">
      <c r="A2212" s="58"/>
      <c r="B2212" s="61"/>
      <c r="E2212" s="63"/>
      <c r="F2212" s="64"/>
      <c r="G2212" s="63"/>
      <c r="H2212" s="64"/>
      <c r="I2212" s="65"/>
      <c r="J2212" s="65"/>
      <c r="K2212" s="63"/>
      <c r="L2212" s="64"/>
      <c r="M2212" s="63"/>
      <c r="N2212" s="64"/>
    </row>
    <row r="2213" spans="1:14" x14ac:dyDescent="0.2">
      <c r="A2213" s="58"/>
      <c r="B2213" s="61"/>
      <c r="E2213" s="63"/>
      <c r="F2213" s="64"/>
      <c r="G2213" s="63"/>
      <c r="H2213" s="64"/>
      <c r="I2213" s="65"/>
      <c r="J2213" s="65"/>
      <c r="K2213" s="63"/>
      <c r="L2213" s="64"/>
      <c r="M2213" s="63"/>
      <c r="N2213" s="64"/>
    </row>
    <row r="2214" spans="1:14" x14ac:dyDescent="0.2">
      <c r="A2214" s="58"/>
      <c r="B2214" s="61"/>
      <c r="E2214" s="63"/>
      <c r="F2214" s="64"/>
      <c r="G2214" s="63"/>
      <c r="H2214" s="64"/>
      <c r="I2214" s="65"/>
      <c r="J2214" s="65"/>
      <c r="K2214" s="63"/>
      <c r="L2214" s="64"/>
      <c r="M2214" s="63"/>
      <c r="N2214" s="64"/>
    </row>
    <row r="2215" spans="1:14" x14ac:dyDescent="0.2">
      <c r="A2215" s="58"/>
      <c r="B2215" s="61"/>
      <c r="E2215" s="63"/>
      <c r="F2215" s="64"/>
      <c r="G2215" s="63"/>
      <c r="H2215" s="64"/>
      <c r="I2215" s="65"/>
      <c r="J2215" s="65"/>
      <c r="K2215" s="63"/>
      <c r="L2215" s="64"/>
      <c r="M2215" s="63"/>
      <c r="N2215" s="64"/>
    </row>
    <row r="2216" spans="1:14" x14ac:dyDescent="0.2">
      <c r="A2216" s="58"/>
      <c r="B2216" s="61"/>
      <c r="E2216" s="63"/>
      <c r="F2216" s="64"/>
      <c r="G2216" s="63"/>
      <c r="H2216" s="64"/>
      <c r="I2216" s="65"/>
      <c r="J2216" s="65"/>
      <c r="K2216" s="63"/>
      <c r="L2216" s="64"/>
      <c r="M2216" s="63"/>
      <c r="N2216" s="64"/>
    </row>
    <row r="2217" spans="1:14" x14ac:dyDescent="0.2">
      <c r="A2217" s="58"/>
      <c r="B2217" s="61"/>
      <c r="E2217" s="63"/>
      <c r="F2217" s="64"/>
      <c r="G2217" s="63"/>
      <c r="H2217" s="64"/>
      <c r="I2217" s="65"/>
      <c r="J2217" s="65"/>
      <c r="K2217" s="63"/>
      <c r="L2217" s="64"/>
      <c r="M2217" s="63"/>
      <c r="N2217" s="64"/>
    </row>
    <row r="2218" spans="1:14" x14ac:dyDescent="0.2">
      <c r="A2218" s="58"/>
      <c r="B2218" s="61"/>
      <c r="E2218" s="63"/>
      <c r="F2218" s="64"/>
      <c r="G2218" s="63"/>
      <c r="H2218" s="64"/>
      <c r="I2218" s="65"/>
      <c r="J2218" s="65"/>
      <c r="K2218" s="63"/>
      <c r="L2218" s="64"/>
      <c r="M2218" s="63"/>
      <c r="N2218" s="64"/>
    </row>
    <row r="2219" spans="1:14" x14ac:dyDescent="0.2">
      <c r="A2219" s="58"/>
      <c r="B2219" s="61"/>
      <c r="E2219" s="63"/>
      <c r="F2219" s="64"/>
      <c r="G2219" s="63"/>
      <c r="H2219" s="64"/>
      <c r="I2219" s="65"/>
      <c r="J2219" s="65"/>
      <c r="K2219" s="63"/>
      <c r="L2219" s="64"/>
      <c r="M2219" s="63"/>
      <c r="N2219" s="64"/>
    </row>
    <row r="2220" spans="1:14" x14ac:dyDescent="0.2">
      <c r="A2220" s="58"/>
      <c r="B2220" s="61"/>
      <c r="E2220" s="63"/>
      <c r="F2220" s="64"/>
      <c r="G2220" s="63"/>
      <c r="H2220" s="64"/>
      <c r="I2220" s="65"/>
      <c r="J2220" s="65"/>
      <c r="K2220" s="63"/>
      <c r="L2220" s="64"/>
      <c r="M2220" s="63"/>
      <c r="N2220" s="64"/>
    </row>
    <row r="2221" spans="1:14" x14ac:dyDescent="0.2">
      <c r="A2221" s="58"/>
      <c r="B2221" s="61"/>
      <c r="E2221" s="63"/>
      <c r="F2221" s="64"/>
      <c r="G2221" s="63"/>
      <c r="H2221" s="64"/>
      <c r="I2221" s="65"/>
      <c r="J2221" s="65"/>
      <c r="K2221" s="63"/>
      <c r="L2221" s="64"/>
      <c r="M2221" s="63"/>
      <c r="N2221" s="64"/>
    </row>
    <row r="2222" spans="1:14" x14ac:dyDescent="0.2">
      <c r="A2222" s="58"/>
      <c r="B2222" s="61"/>
      <c r="E2222" s="63"/>
      <c r="F2222" s="64"/>
      <c r="G2222" s="63"/>
      <c r="H2222" s="64"/>
      <c r="I2222" s="65"/>
      <c r="J2222" s="65"/>
      <c r="K2222" s="63"/>
      <c r="L2222" s="64"/>
      <c r="M2222" s="63"/>
      <c r="N2222" s="64"/>
    </row>
    <row r="2223" spans="1:14" x14ac:dyDescent="0.2">
      <c r="A2223" s="58"/>
      <c r="B2223" s="61"/>
      <c r="E2223" s="63"/>
      <c r="F2223" s="64"/>
      <c r="G2223" s="63"/>
      <c r="H2223" s="64"/>
      <c r="I2223" s="65"/>
      <c r="J2223" s="65"/>
      <c r="K2223" s="63"/>
      <c r="L2223" s="64"/>
      <c r="M2223" s="63"/>
      <c r="N2223" s="64"/>
    </row>
    <row r="2224" spans="1:14" x14ac:dyDescent="0.2">
      <c r="A2224" s="58"/>
      <c r="B2224" s="61"/>
      <c r="E2224" s="63"/>
      <c r="F2224" s="64"/>
      <c r="G2224" s="63"/>
      <c r="H2224" s="64"/>
      <c r="I2224" s="65"/>
      <c r="J2224" s="65"/>
      <c r="K2224" s="63"/>
      <c r="L2224" s="64"/>
      <c r="M2224" s="63"/>
      <c r="N2224" s="64"/>
    </row>
    <row r="2225" spans="1:14" x14ac:dyDescent="0.2">
      <c r="A2225" s="58"/>
      <c r="B2225" s="61"/>
      <c r="E2225" s="63"/>
      <c r="F2225" s="64"/>
      <c r="G2225" s="63"/>
      <c r="H2225" s="64"/>
      <c r="I2225" s="65"/>
      <c r="J2225" s="65"/>
      <c r="K2225" s="63"/>
      <c r="L2225" s="64"/>
      <c r="M2225" s="63"/>
      <c r="N2225" s="64"/>
    </row>
    <row r="2226" spans="1:14" x14ac:dyDescent="0.2">
      <c r="A2226" s="58"/>
      <c r="B2226" s="61"/>
      <c r="E2226" s="63"/>
      <c r="F2226" s="64"/>
      <c r="G2226" s="63"/>
      <c r="H2226" s="64"/>
      <c r="I2226" s="65"/>
      <c r="J2226" s="65"/>
      <c r="K2226" s="63"/>
      <c r="L2226" s="64"/>
      <c r="M2226" s="63"/>
      <c r="N2226" s="64"/>
    </row>
    <row r="2227" spans="1:14" x14ac:dyDescent="0.2">
      <c r="A2227" s="58"/>
      <c r="B2227" s="61"/>
      <c r="E2227" s="63"/>
      <c r="F2227" s="64"/>
      <c r="G2227" s="63"/>
      <c r="H2227" s="64"/>
      <c r="I2227" s="65"/>
      <c r="J2227" s="65"/>
      <c r="K2227" s="63"/>
      <c r="L2227" s="64"/>
      <c r="M2227" s="63"/>
      <c r="N2227" s="64"/>
    </row>
    <row r="2228" spans="1:14" x14ac:dyDescent="0.2">
      <c r="A2228" s="58"/>
      <c r="B2228" s="61"/>
      <c r="E2228" s="63"/>
      <c r="F2228" s="64"/>
      <c r="G2228" s="63"/>
      <c r="H2228" s="64"/>
      <c r="I2228" s="65"/>
      <c r="J2228" s="65"/>
      <c r="K2228" s="63"/>
      <c r="L2228" s="64"/>
      <c r="M2228" s="63"/>
      <c r="N2228" s="64"/>
    </row>
    <row r="2229" spans="1:14" x14ac:dyDescent="0.2">
      <c r="A2229" s="58"/>
      <c r="B2229" s="61"/>
      <c r="E2229" s="63"/>
      <c r="F2229" s="64"/>
      <c r="G2229" s="63"/>
      <c r="H2229" s="64"/>
      <c r="I2229" s="65"/>
      <c r="J2229" s="65"/>
      <c r="K2229" s="63"/>
      <c r="L2229" s="64"/>
      <c r="M2229" s="63"/>
      <c r="N2229" s="64"/>
    </row>
    <row r="2230" spans="1:14" x14ac:dyDescent="0.2">
      <c r="A2230" s="58"/>
      <c r="B2230" s="61"/>
      <c r="E2230" s="63"/>
      <c r="F2230" s="64"/>
      <c r="G2230" s="63"/>
      <c r="H2230" s="64"/>
      <c r="I2230" s="65"/>
      <c r="J2230" s="65"/>
      <c r="K2230" s="63"/>
      <c r="L2230" s="64"/>
      <c r="M2230" s="63"/>
      <c r="N2230" s="64"/>
    </row>
    <row r="2231" spans="1:14" x14ac:dyDescent="0.2">
      <c r="A2231" s="58"/>
      <c r="B2231" s="61"/>
      <c r="E2231" s="63"/>
      <c r="F2231" s="64"/>
      <c r="G2231" s="63"/>
      <c r="H2231" s="64"/>
      <c r="I2231" s="65"/>
      <c r="J2231" s="65"/>
      <c r="K2231" s="63"/>
      <c r="L2231" s="64"/>
      <c r="M2231" s="63"/>
      <c r="N2231" s="64"/>
    </row>
    <row r="2232" spans="1:14" x14ac:dyDescent="0.2">
      <c r="A2232" s="58"/>
      <c r="B2232" s="61"/>
      <c r="E2232" s="63"/>
      <c r="F2232" s="64"/>
      <c r="G2232" s="63"/>
      <c r="H2232" s="64"/>
      <c r="I2232" s="65"/>
      <c r="J2232" s="65"/>
      <c r="K2232" s="63"/>
      <c r="L2232" s="64"/>
      <c r="M2232" s="63"/>
      <c r="N2232" s="64"/>
    </row>
    <row r="2233" spans="1:14" x14ac:dyDescent="0.2">
      <c r="A2233" s="58"/>
      <c r="B2233" s="61"/>
      <c r="E2233" s="63"/>
      <c r="F2233" s="64"/>
      <c r="G2233" s="63"/>
      <c r="H2233" s="64"/>
      <c r="I2233" s="65"/>
      <c r="J2233" s="65"/>
      <c r="K2233" s="63"/>
      <c r="L2233" s="64"/>
      <c r="M2233" s="63"/>
      <c r="N2233" s="64"/>
    </row>
    <row r="2234" spans="1:14" x14ac:dyDescent="0.2">
      <c r="A2234" s="58"/>
      <c r="B2234" s="61"/>
      <c r="E2234" s="63"/>
      <c r="F2234" s="64"/>
      <c r="G2234" s="63"/>
      <c r="H2234" s="64"/>
      <c r="I2234" s="65"/>
      <c r="J2234" s="65"/>
      <c r="K2234" s="63"/>
      <c r="L2234" s="64"/>
      <c r="M2234" s="63"/>
      <c r="N2234" s="64"/>
    </row>
    <row r="2235" spans="1:14" x14ac:dyDescent="0.2">
      <c r="A2235" s="58"/>
      <c r="B2235" s="61"/>
      <c r="E2235" s="63"/>
      <c r="F2235" s="64"/>
      <c r="G2235" s="63"/>
      <c r="H2235" s="64"/>
      <c r="I2235" s="65"/>
      <c r="J2235" s="65"/>
      <c r="K2235" s="63"/>
      <c r="L2235" s="64"/>
      <c r="M2235" s="63"/>
      <c r="N2235" s="64"/>
    </row>
    <row r="2236" spans="1:14" x14ac:dyDescent="0.2">
      <c r="A2236" s="58"/>
      <c r="B2236" s="61"/>
      <c r="E2236" s="63"/>
      <c r="F2236" s="64"/>
      <c r="G2236" s="63"/>
      <c r="H2236" s="64"/>
      <c r="I2236" s="65"/>
      <c r="J2236" s="65"/>
      <c r="K2236" s="63"/>
      <c r="L2236" s="64"/>
      <c r="M2236" s="63"/>
      <c r="N2236" s="64"/>
    </row>
    <row r="2237" spans="1:14" x14ac:dyDescent="0.2">
      <c r="A2237" s="58"/>
      <c r="B2237" s="61"/>
      <c r="E2237" s="63"/>
      <c r="F2237" s="64"/>
      <c r="G2237" s="63"/>
      <c r="H2237" s="64"/>
      <c r="I2237" s="65"/>
      <c r="J2237" s="65"/>
      <c r="K2237" s="63"/>
      <c r="L2237" s="64"/>
      <c r="M2237" s="63"/>
      <c r="N2237" s="64"/>
    </row>
    <row r="2238" spans="1:14" x14ac:dyDescent="0.2">
      <c r="A2238" s="58"/>
      <c r="B2238" s="61"/>
      <c r="E2238" s="63"/>
      <c r="F2238" s="64"/>
      <c r="G2238" s="63"/>
      <c r="H2238" s="64"/>
      <c r="I2238" s="65"/>
      <c r="J2238" s="65"/>
      <c r="K2238" s="63"/>
      <c r="L2238" s="64"/>
      <c r="M2238" s="63"/>
      <c r="N2238" s="64"/>
    </row>
    <row r="2239" spans="1:14" x14ac:dyDescent="0.2">
      <c r="A2239" s="58"/>
      <c r="B2239" s="61"/>
      <c r="E2239" s="63"/>
      <c r="F2239" s="64"/>
      <c r="G2239" s="63"/>
      <c r="H2239" s="64"/>
      <c r="I2239" s="65"/>
      <c r="J2239" s="65"/>
      <c r="K2239" s="63"/>
      <c r="L2239" s="64"/>
      <c r="M2239" s="63"/>
      <c r="N2239" s="64"/>
    </row>
    <row r="2240" spans="1:14" x14ac:dyDescent="0.2">
      <c r="A2240" s="58"/>
      <c r="B2240" s="61"/>
      <c r="E2240" s="63"/>
      <c r="F2240" s="64"/>
      <c r="G2240" s="63"/>
      <c r="H2240" s="64"/>
      <c r="I2240" s="65"/>
      <c r="J2240" s="65"/>
      <c r="K2240" s="63"/>
      <c r="L2240" s="64"/>
      <c r="M2240" s="63"/>
      <c r="N2240" s="64"/>
    </row>
    <row r="2241" spans="1:14" x14ac:dyDescent="0.2">
      <c r="A2241" s="58"/>
      <c r="B2241" s="61"/>
      <c r="E2241" s="63"/>
      <c r="F2241" s="64"/>
      <c r="G2241" s="63"/>
      <c r="H2241" s="64"/>
      <c r="I2241" s="65"/>
      <c r="J2241" s="65"/>
      <c r="K2241" s="63"/>
      <c r="L2241" s="64"/>
      <c r="M2241" s="63"/>
      <c r="N2241" s="64"/>
    </row>
    <row r="2242" spans="1:14" x14ac:dyDescent="0.2">
      <c r="A2242" s="58"/>
      <c r="B2242" s="61"/>
      <c r="E2242" s="63"/>
      <c r="F2242" s="64"/>
      <c r="G2242" s="63"/>
      <c r="H2242" s="64"/>
      <c r="I2242" s="65"/>
      <c r="J2242" s="65"/>
      <c r="K2242" s="63"/>
      <c r="L2242" s="64"/>
      <c r="M2242" s="63"/>
      <c r="N2242" s="64"/>
    </row>
    <row r="2243" spans="1:14" x14ac:dyDescent="0.2">
      <c r="A2243" s="58"/>
      <c r="B2243" s="61"/>
      <c r="E2243" s="63"/>
      <c r="F2243" s="64"/>
      <c r="G2243" s="63"/>
      <c r="H2243" s="64"/>
      <c r="I2243" s="65"/>
      <c r="J2243" s="65"/>
      <c r="K2243" s="63"/>
      <c r="L2243" s="64"/>
      <c r="M2243" s="63"/>
      <c r="N2243" s="64"/>
    </row>
    <row r="2244" spans="1:14" x14ac:dyDescent="0.2">
      <c r="A2244" s="58"/>
      <c r="B2244" s="61"/>
      <c r="E2244" s="63"/>
      <c r="F2244" s="64"/>
      <c r="G2244" s="63"/>
      <c r="H2244" s="64"/>
      <c r="I2244" s="65"/>
      <c r="J2244" s="65"/>
      <c r="K2244" s="63"/>
      <c r="L2244" s="64"/>
      <c r="M2244" s="63"/>
      <c r="N2244" s="64"/>
    </row>
    <row r="2245" spans="1:14" x14ac:dyDescent="0.2">
      <c r="A2245" s="58"/>
      <c r="B2245" s="61"/>
      <c r="E2245" s="63"/>
      <c r="F2245" s="64"/>
      <c r="G2245" s="63"/>
      <c r="H2245" s="64"/>
      <c r="I2245" s="65"/>
      <c r="J2245" s="65"/>
      <c r="K2245" s="63"/>
      <c r="L2245" s="64"/>
      <c r="M2245" s="63"/>
      <c r="N2245" s="64"/>
    </row>
    <row r="2246" spans="1:14" x14ac:dyDescent="0.2">
      <c r="A2246" s="58"/>
      <c r="B2246" s="61"/>
      <c r="E2246" s="63"/>
      <c r="F2246" s="64"/>
      <c r="G2246" s="63"/>
      <c r="H2246" s="64"/>
      <c r="I2246" s="65"/>
      <c r="J2246" s="65"/>
      <c r="K2246" s="63"/>
      <c r="L2246" s="64"/>
      <c r="M2246" s="63"/>
      <c r="N2246" s="64"/>
    </row>
    <row r="2247" spans="1:14" x14ac:dyDescent="0.2">
      <c r="A2247" s="58"/>
      <c r="B2247" s="61"/>
      <c r="E2247" s="63"/>
      <c r="F2247" s="64"/>
      <c r="G2247" s="63"/>
      <c r="H2247" s="64"/>
      <c r="I2247" s="65"/>
      <c r="J2247" s="65"/>
      <c r="K2247" s="63"/>
      <c r="L2247" s="64"/>
      <c r="M2247" s="63"/>
      <c r="N2247" s="64"/>
    </row>
    <row r="2248" spans="1:14" x14ac:dyDescent="0.2">
      <c r="A2248" s="58"/>
      <c r="B2248" s="61"/>
      <c r="E2248" s="63"/>
      <c r="F2248" s="64"/>
      <c r="G2248" s="63"/>
      <c r="H2248" s="64"/>
      <c r="I2248" s="65"/>
      <c r="J2248" s="65"/>
      <c r="K2248" s="63"/>
      <c r="L2248" s="64"/>
      <c r="M2248" s="63"/>
      <c r="N2248" s="64"/>
    </row>
    <row r="2249" spans="1:14" x14ac:dyDescent="0.2">
      <c r="A2249" s="58"/>
      <c r="B2249" s="61"/>
      <c r="E2249" s="63"/>
      <c r="F2249" s="64"/>
      <c r="G2249" s="63"/>
      <c r="H2249" s="64"/>
      <c r="I2249" s="65"/>
      <c r="J2249" s="65"/>
      <c r="K2249" s="63"/>
      <c r="L2249" s="64"/>
      <c r="M2249" s="63"/>
      <c r="N2249" s="64"/>
    </row>
    <row r="2250" spans="1:14" x14ac:dyDescent="0.2">
      <c r="A2250" s="58"/>
      <c r="B2250" s="61"/>
      <c r="E2250" s="63"/>
      <c r="F2250" s="64"/>
      <c r="G2250" s="63"/>
      <c r="H2250" s="64"/>
      <c r="I2250" s="65"/>
      <c r="J2250" s="65"/>
      <c r="K2250" s="63"/>
      <c r="L2250" s="64"/>
      <c r="M2250" s="63"/>
      <c r="N2250" s="64"/>
    </row>
    <row r="2251" spans="1:14" x14ac:dyDescent="0.2">
      <c r="A2251" s="58"/>
      <c r="B2251" s="61"/>
      <c r="E2251" s="63"/>
      <c r="F2251" s="64"/>
      <c r="G2251" s="63"/>
      <c r="H2251" s="64"/>
      <c r="I2251" s="65"/>
      <c r="J2251" s="65"/>
      <c r="K2251" s="63"/>
      <c r="L2251" s="64"/>
      <c r="M2251" s="63"/>
      <c r="N2251" s="64"/>
    </row>
    <row r="2252" spans="1:14" x14ac:dyDescent="0.2">
      <c r="A2252" s="58"/>
      <c r="B2252" s="61"/>
      <c r="E2252" s="63"/>
      <c r="F2252" s="64"/>
      <c r="G2252" s="63"/>
      <c r="H2252" s="64"/>
      <c r="I2252" s="65"/>
      <c r="J2252" s="65"/>
      <c r="K2252" s="63"/>
      <c r="L2252" s="64"/>
      <c r="M2252" s="63"/>
      <c r="N2252" s="64"/>
    </row>
    <row r="2253" spans="1:14" x14ac:dyDescent="0.2">
      <c r="A2253" s="58"/>
      <c r="B2253" s="61"/>
      <c r="E2253" s="63"/>
      <c r="F2253" s="64"/>
      <c r="G2253" s="63"/>
      <c r="H2253" s="64"/>
      <c r="I2253" s="65"/>
      <c r="J2253" s="65"/>
      <c r="K2253" s="63"/>
      <c r="L2253" s="64"/>
      <c r="M2253" s="63"/>
      <c r="N2253" s="64"/>
    </row>
    <row r="2254" spans="1:14" x14ac:dyDescent="0.2">
      <c r="A2254" s="58"/>
      <c r="B2254" s="61"/>
      <c r="E2254" s="63"/>
      <c r="F2254" s="64"/>
      <c r="G2254" s="63"/>
      <c r="H2254" s="64"/>
      <c r="I2254" s="65"/>
      <c r="J2254" s="65"/>
      <c r="K2254" s="63"/>
      <c r="L2254" s="64"/>
      <c r="M2254" s="63"/>
      <c r="N2254" s="64"/>
    </row>
    <row r="2255" spans="1:14" x14ac:dyDescent="0.2">
      <c r="A2255" s="58"/>
      <c r="B2255" s="61"/>
      <c r="E2255" s="63"/>
      <c r="F2255" s="64"/>
      <c r="G2255" s="63"/>
      <c r="H2255" s="64"/>
      <c r="I2255" s="65"/>
      <c r="J2255" s="65"/>
      <c r="K2255" s="63"/>
      <c r="L2255" s="64"/>
      <c r="M2255" s="63"/>
      <c r="N2255" s="64"/>
    </row>
    <row r="2256" spans="1:14" x14ac:dyDescent="0.2">
      <c r="A2256" s="58"/>
      <c r="B2256" s="61"/>
      <c r="E2256" s="63"/>
      <c r="F2256" s="64"/>
      <c r="G2256" s="63"/>
      <c r="H2256" s="64"/>
      <c r="I2256" s="65"/>
      <c r="J2256" s="65"/>
      <c r="K2256" s="63"/>
      <c r="L2256" s="64"/>
      <c r="M2256" s="63"/>
      <c r="N2256" s="64"/>
    </row>
    <row r="2257" spans="1:14" x14ac:dyDescent="0.2">
      <c r="A2257" s="58"/>
      <c r="B2257" s="61"/>
      <c r="E2257" s="63"/>
      <c r="F2257" s="64"/>
      <c r="G2257" s="63"/>
      <c r="H2257" s="64"/>
      <c r="I2257" s="65"/>
      <c r="J2257" s="65"/>
      <c r="K2257" s="63"/>
      <c r="L2257" s="64"/>
      <c r="M2257" s="63"/>
      <c r="N2257" s="64"/>
    </row>
    <row r="2258" spans="1:14" x14ac:dyDescent="0.2">
      <c r="A2258" s="58"/>
      <c r="B2258" s="61"/>
      <c r="E2258" s="63"/>
      <c r="F2258" s="64"/>
      <c r="G2258" s="63"/>
      <c r="H2258" s="64"/>
      <c r="I2258" s="65"/>
      <c r="J2258" s="65"/>
      <c r="K2258" s="63"/>
      <c r="L2258" s="64"/>
      <c r="M2258" s="63"/>
      <c r="N2258" s="64"/>
    </row>
    <row r="2259" spans="1:14" x14ac:dyDescent="0.2">
      <c r="A2259" s="58"/>
      <c r="B2259" s="61"/>
      <c r="E2259" s="63"/>
      <c r="F2259" s="64"/>
      <c r="G2259" s="63"/>
      <c r="H2259" s="64"/>
      <c r="I2259" s="65"/>
      <c r="J2259" s="65"/>
      <c r="K2259" s="63"/>
      <c r="L2259" s="64"/>
      <c r="M2259" s="63"/>
      <c r="N2259" s="64"/>
    </row>
    <row r="2260" spans="1:14" x14ac:dyDescent="0.2">
      <c r="A2260" s="58"/>
      <c r="B2260" s="61"/>
      <c r="E2260" s="63"/>
      <c r="F2260" s="64"/>
      <c r="G2260" s="63"/>
      <c r="H2260" s="64"/>
      <c r="I2260" s="65"/>
      <c r="J2260" s="65"/>
      <c r="K2260" s="63"/>
      <c r="L2260" s="64"/>
      <c r="M2260" s="63"/>
      <c r="N2260" s="64"/>
    </row>
    <row r="2261" spans="1:14" x14ac:dyDescent="0.2">
      <c r="A2261" s="58"/>
      <c r="B2261" s="61"/>
      <c r="E2261" s="63"/>
      <c r="F2261" s="64"/>
      <c r="G2261" s="63"/>
      <c r="H2261" s="64"/>
      <c r="I2261" s="65"/>
      <c r="J2261" s="65"/>
      <c r="K2261" s="63"/>
      <c r="L2261" s="64"/>
      <c r="M2261" s="63"/>
      <c r="N2261" s="64"/>
    </row>
    <row r="2262" spans="1:14" x14ac:dyDescent="0.2">
      <c r="A2262" s="58"/>
      <c r="B2262" s="61"/>
      <c r="E2262" s="63"/>
      <c r="F2262" s="64"/>
      <c r="G2262" s="63"/>
      <c r="H2262" s="64"/>
      <c r="I2262" s="65"/>
      <c r="J2262" s="65"/>
      <c r="K2262" s="63"/>
      <c r="L2262" s="64"/>
      <c r="M2262" s="63"/>
      <c r="N2262" s="64"/>
    </row>
    <row r="2263" spans="1:14" x14ac:dyDescent="0.2">
      <c r="A2263" s="58"/>
      <c r="B2263" s="61"/>
      <c r="E2263" s="63"/>
      <c r="F2263" s="64"/>
      <c r="G2263" s="63"/>
      <c r="H2263" s="64"/>
      <c r="I2263" s="65"/>
      <c r="J2263" s="65"/>
      <c r="K2263" s="63"/>
      <c r="L2263" s="64"/>
      <c r="M2263" s="63"/>
      <c r="N2263" s="64"/>
    </row>
    <row r="2264" spans="1:14" x14ac:dyDescent="0.2">
      <c r="A2264" s="58"/>
      <c r="B2264" s="61"/>
      <c r="E2264" s="63"/>
      <c r="F2264" s="64"/>
      <c r="G2264" s="63"/>
      <c r="H2264" s="64"/>
      <c r="I2264" s="65"/>
      <c r="J2264" s="65"/>
      <c r="K2264" s="63"/>
      <c r="L2264" s="64"/>
      <c r="M2264" s="63"/>
      <c r="N2264" s="64"/>
    </row>
    <row r="2265" spans="1:14" x14ac:dyDescent="0.2">
      <c r="A2265" s="58"/>
      <c r="B2265" s="61"/>
      <c r="E2265" s="63"/>
      <c r="F2265" s="64"/>
      <c r="G2265" s="63"/>
      <c r="H2265" s="64"/>
      <c r="I2265" s="65"/>
      <c r="J2265" s="65"/>
      <c r="K2265" s="63"/>
      <c r="L2265" s="64"/>
      <c r="M2265" s="63"/>
      <c r="N2265" s="64"/>
    </row>
    <row r="2266" spans="1:14" x14ac:dyDescent="0.2">
      <c r="A2266" s="58"/>
      <c r="B2266" s="61"/>
      <c r="E2266" s="63"/>
      <c r="F2266" s="64"/>
      <c r="G2266" s="63"/>
      <c r="H2266" s="64"/>
      <c r="I2266" s="65"/>
      <c r="J2266" s="65"/>
      <c r="K2266" s="63"/>
      <c r="L2266" s="64"/>
      <c r="M2266" s="63"/>
      <c r="N2266" s="64"/>
    </row>
    <row r="2267" spans="1:14" x14ac:dyDescent="0.2">
      <c r="A2267" s="58"/>
      <c r="B2267" s="61"/>
      <c r="E2267" s="63"/>
      <c r="F2267" s="64"/>
      <c r="G2267" s="63"/>
      <c r="H2267" s="64"/>
      <c r="I2267" s="65"/>
      <c r="J2267" s="65"/>
      <c r="K2267" s="63"/>
      <c r="L2267" s="64"/>
      <c r="M2267" s="63"/>
      <c r="N2267" s="64"/>
    </row>
    <row r="2268" spans="1:14" x14ac:dyDescent="0.2">
      <c r="A2268" s="58"/>
      <c r="B2268" s="61"/>
      <c r="E2268" s="63"/>
      <c r="F2268" s="64"/>
      <c r="G2268" s="63"/>
      <c r="H2268" s="64"/>
      <c r="I2268" s="65"/>
      <c r="J2268" s="65"/>
      <c r="K2268" s="63"/>
      <c r="L2268" s="64"/>
      <c r="M2268" s="63"/>
      <c r="N2268" s="64"/>
    </row>
    <row r="2269" spans="1:14" x14ac:dyDescent="0.2">
      <c r="A2269" s="58"/>
      <c r="B2269" s="61"/>
      <c r="E2269" s="63"/>
      <c r="F2269" s="64"/>
      <c r="G2269" s="63"/>
      <c r="H2269" s="64"/>
      <c r="I2269" s="65"/>
      <c r="J2269" s="65"/>
      <c r="K2269" s="63"/>
      <c r="L2269" s="64"/>
      <c r="M2269" s="63"/>
      <c r="N2269" s="64"/>
    </row>
    <row r="2270" spans="1:14" x14ac:dyDescent="0.2">
      <c r="A2270" s="58"/>
      <c r="B2270" s="61"/>
      <c r="E2270" s="63"/>
      <c r="F2270" s="64"/>
      <c r="G2270" s="63"/>
      <c r="H2270" s="64"/>
      <c r="I2270" s="65"/>
      <c r="J2270" s="65"/>
      <c r="K2270" s="63"/>
      <c r="L2270" s="64"/>
      <c r="M2270" s="63"/>
      <c r="N2270" s="64"/>
    </row>
    <row r="2271" spans="1:14" x14ac:dyDescent="0.2">
      <c r="A2271" s="58"/>
      <c r="B2271" s="61"/>
      <c r="E2271" s="63"/>
      <c r="F2271" s="64"/>
      <c r="G2271" s="63"/>
      <c r="H2271" s="64"/>
      <c r="I2271" s="65"/>
      <c r="J2271" s="65"/>
      <c r="K2271" s="63"/>
      <c r="L2271" s="64"/>
      <c r="M2271" s="63"/>
      <c r="N2271" s="64"/>
    </row>
    <row r="2272" spans="1:14" x14ac:dyDescent="0.2">
      <c r="A2272" s="58"/>
      <c r="B2272" s="61"/>
      <c r="E2272" s="63"/>
      <c r="F2272" s="64"/>
      <c r="G2272" s="63"/>
      <c r="H2272" s="64"/>
      <c r="I2272" s="65"/>
      <c r="J2272" s="65"/>
      <c r="K2272" s="63"/>
      <c r="L2272" s="64"/>
      <c r="M2272" s="63"/>
      <c r="N2272" s="64"/>
    </row>
    <row r="2273" spans="1:14" x14ac:dyDescent="0.2">
      <c r="A2273" s="58"/>
      <c r="B2273" s="61"/>
      <c r="E2273" s="63"/>
      <c r="F2273" s="64"/>
      <c r="G2273" s="63"/>
      <c r="H2273" s="64"/>
      <c r="I2273" s="65"/>
      <c r="J2273" s="65"/>
      <c r="K2273" s="63"/>
      <c r="L2273" s="64"/>
      <c r="M2273" s="63"/>
      <c r="N2273" s="64"/>
    </row>
    <row r="2274" spans="1:14" x14ac:dyDescent="0.2">
      <c r="A2274" s="58"/>
      <c r="B2274" s="61"/>
      <c r="E2274" s="63"/>
      <c r="F2274" s="64"/>
      <c r="G2274" s="63"/>
      <c r="H2274" s="64"/>
      <c r="I2274" s="65"/>
      <c r="J2274" s="65"/>
      <c r="K2274" s="63"/>
      <c r="L2274" s="64"/>
      <c r="M2274" s="63"/>
      <c r="N2274" s="64"/>
    </row>
    <row r="2275" spans="1:14" x14ac:dyDescent="0.2">
      <c r="A2275" s="58"/>
      <c r="B2275" s="61"/>
      <c r="E2275" s="63"/>
      <c r="F2275" s="64"/>
      <c r="G2275" s="63"/>
      <c r="H2275" s="64"/>
      <c r="I2275" s="65"/>
      <c r="J2275" s="65"/>
      <c r="K2275" s="63"/>
      <c r="L2275" s="64"/>
      <c r="M2275" s="63"/>
      <c r="N2275" s="64"/>
    </row>
    <row r="2276" spans="1:14" x14ac:dyDescent="0.2">
      <c r="A2276" s="58"/>
      <c r="B2276" s="61"/>
      <c r="E2276" s="63"/>
      <c r="F2276" s="64"/>
      <c r="G2276" s="63"/>
      <c r="H2276" s="64"/>
      <c r="I2276" s="65"/>
      <c r="J2276" s="65"/>
      <c r="K2276" s="63"/>
      <c r="L2276" s="64"/>
      <c r="M2276" s="63"/>
      <c r="N2276" s="64"/>
    </row>
    <row r="2277" spans="1:14" x14ac:dyDescent="0.2">
      <c r="A2277" s="58"/>
      <c r="B2277" s="61"/>
      <c r="E2277" s="63"/>
      <c r="F2277" s="64"/>
      <c r="G2277" s="63"/>
      <c r="H2277" s="64"/>
      <c r="I2277" s="65"/>
      <c r="J2277" s="65"/>
      <c r="K2277" s="63"/>
      <c r="L2277" s="64"/>
      <c r="M2277" s="63"/>
      <c r="N2277" s="64"/>
    </row>
    <row r="2278" spans="1:14" x14ac:dyDescent="0.2">
      <c r="A2278" s="58"/>
      <c r="B2278" s="61"/>
      <c r="E2278" s="63"/>
      <c r="F2278" s="64"/>
      <c r="G2278" s="63"/>
      <c r="H2278" s="64"/>
      <c r="I2278" s="65"/>
      <c r="J2278" s="65"/>
      <c r="K2278" s="63"/>
      <c r="L2278" s="64"/>
      <c r="M2278" s="63"/>
      <c r="N2278" s="64"/>
    </row>
    <row r="2279" spans="1:14" x14ac:dyDescent="0.2">
      <c r="A2279" s="58"/>
      <c r="B2279" s="61"/>
      <c r="E2279" s="63"/>
      <c r="F2279" s="64"/>
      <c r="G2279" s="63"/>
      <c r="H2279" s="64"/>
      <c r="I2279" s="65"/>
      <c r="J2279" s="65"/>
      <c r="K2279" s="63"/>
      <c r="L2279" s="64"/>
      <c r="M2279" s="63"/>
      <c r="N2279" s="64"/>
    </row>
    <row r="2280" spans="1:14" x14ac:dyDescent="0.2">
      <c r="A2280" s="58"/>
      <c r="B2280" s="61"/>
      <c r="E2280" s="63"/>
      <c r="F2280" s="64"/>
      <c r="G2280" s="63"/>
      <c r="H2280" s="64"/>
      <c r="I2280" s="65"/>
      <c r="J2280" s="65"/>
      <c r="K2280" s="63"/>
      <c r="L2280" s="64"/>
      <c r="M2280" s="63"/>
      <c r="N2280" s="64"/>
    </row>
    <row r="2281" spans="1:14" x14ac:dyDescent="0.2">
      <c r="A2281" s="58"/>
      <c r="B2281" s="61"/>
      <c r="E2281" s="63"/>
      <c r="F2281" s="64"/>
      <c r="G2281" s="63"/>
      <c r="H2281" s="64"/>
      <c r="I2281" s="65"/>
      <c r="J2281" s="65"/>
      <c r="K2281" s="63"/>
      <c r="L2281" s="64"/>
      <c r="M2281" s="63"/>
      <c r="N2281" s="64"/>
    </row>
    <row r="2282" spans="1:14" x14ac:dyDescent="0.2">
      <c r="A2282" s="58"/>
      <c r="B2282" s="61"/>
      <c r="E2282" s="63"/>
      <c r="F2282" s="64"/>
      <c r="G2282" s="63"/>
      <c r="H2282" s="64"/>
      <c r="I2282" s="65"/>
      <c r="J2282" s="65"/>
      <c r="K2282" s="63"/>
      <c r="L2282" s="64"/>
      <c r="M2282" s="63"/>
      <c r="N2282" s="64"/>
    </row>
    <row r="2283" spans="1:14" x14ac:dyDescent="0.2">
      <c r="A2283" s="58"/>
      <c r="B2283" s="61"/>
      <c r="E2283" s="63"/>
      <c r="F2283" s="64"/>
      <c r="G2283" s="63"/>
      <c r="H2283" s="64"/>
      <c r="I2283" s="65"/>
      <c r="J2283" s="65"/>
      <c r="K2283" s="63"/>
      <c r="L2283" s="64"/>
      <c r="M2283" s="63"/>
      <c r="N2283" s="64"/>
    </row>
    <row r="2284" spans="1:14" x14ac:dyDescent="0.2">
      <c r="A2284" s="58"/>
      <c r="B2284" s="61"/>
      <c r="E2284" s="63"/>
      <c r="F2284" s="64"/>
      <c r="G2284" s="63"/>
      <c r="H2284" s="64"/>
      <c r="I2284" s="65"/>
      <c r="J2284" s="65"/>
      <c r="K2284" s="63"/>
      <c r="L2284" s="64"/>
      <c r="M2284" s="63"/>
      <c r="N2284" s="64"/>
    </row>
    <row r="2285" spans="1:14" x14ac:dyDescent="0.2">
      <c r="A2285" s="58"/>
      <c r="B2285" s="61"/>
      <c r="E2285" s="63"/>
      <c r="F2285" s="64"/>
      <c r="G2285" s="63"/>
      <c r="H2285" s="64"/>
      <c r="I2285" s="65"/>
      <c r="J2285" s="65"/>
      <c r="K2285" s="63"/>
      <c r="L2285" s="64"/>
      <c r="M2285" s="63"/>
      <c r="N2285" s="64"/>
    </row>
    <row r="2286" spans="1:14" x14ac:dyDescent="0.2">
      <c r="A2286" s="58"/>
      <c r="B2286" s="61"/>
      <c r="E2286" s="63"/>
      <c r="F2286" s="64"/>
      <c r="G2286" s="63"/>
      <c r="H2286" s="64"/>
      <c r="I2286" s="65"/>
      <c r="J2286" s="65"/>
      <c r="K2286" s="63"/>
      <c r="L2286" s="64"/>
      <c r="M2286" s="63"/>
      <c r="N2286" s="64"/>
    </row>
    <row r="2287" spans="1:14" x14ac:dyDescent="0.2">
      <c r="A2287" s="58"/>
      <c r="B2287" s="61"/>
      <c r="E2287" s="63"/>
      <c r="F2287" s="64"/>
      <c r="G2287" s="63"/>
      <c r="H2287" s="64"/>
      <c r="I2287" s="65"/>
      <c r="J2287" s="65"/>
      <c r="K2287" s="63"/>
      <c r="L2287" s="64"/>
      <c r="M2287" s="63"/>
      <c r="N2287" s="64"/>
    </row>
    <row r="2288" spans="1:14" x14ac:dyDescent="0.2">
      <c r="A2288" s="58"/>
      <c r="B2288" s="61"/>
      <c r="E2288" s="63"/>
      <c r="F2288" s="64"/>
      <c r="G2288" s="63"/>
      <c r="H2288" s="64"/>
      <c r="I2288" s="65"/>
      <c r="J2288" s="65"/>
      <c r="K2288" s="63"/>
      <c r="L2288" s="64"/>
      <c r="M2288" s="63"/>
      <c r="N2288" s="64"/>
    </row>
    <row r="2289" spans="1:14" x14ac:dyDescent="0.2">
      <c r="A2289" s="58"/>
      <c r="B2289" s="61"/>
      <c r="E2289" s="63"/>
      <c r="F2289" s="64"/>
      <c r="G2289" s="63"/>
      <c r="H2289" s="64"/>
      <c r="I2289" s="65"/>
      <c r="J2289" s="65"/>
      <c r="K2289" s="63"/>
      <c r="L2289" s="64"/>
      <c r="M2289" s="63"/>
      <c r="N2289" s="64"/>
    </row>
    <row r="2290" spans="1:14" x14ac:dyDescent="0.2">
      <c r="A2290" s="58"/>
      <c r="B2290" s="61"/>
      <c r="E2290" s="63"/>
      <c r="F2290" s="64"/>
      <c r="G2290" s="63"/>
      <c r="H2290" s="64"/>
      <c r="I2290" s="65"/>
      <c r="J2290" s="65"/>
      <c r="K2290" s="63"/>
      <c r="L2290" s="64"/>
      <c r="M2290" s="63"/>
      <c r="N2290" s="64"/>
    </row>
    <row r="2291" spans="1:14" x14ac:dyDescent="0.2">
      <c r="A2291" s="58"/>
      <c r="B2291" s="61"/>
      <c r="E2291" s="63"/>
      <c r="F2291" s="64"/>
      <c r="G2291" s="63"/>
      <c r="H2291" s="64"/>
      <c r="I2291" s="65"/>
      <c r="J2291" s="65"/>
      <c r="K2291" s="63"/>
      <c r="L2291" s="64"/>
      <c r="M2291" s="63"/>
      <c r="N2291" s="64"/>
    </row>
    <row r="2292" spans="1:14" x14ac:dyDescent="0.2">
      <c r="A2292" s="58"/>
      <c r="B2292" s="61"/>
      <c r="E2292" s="63"/>
      <c r="F2292" s="64"/>
      <c r="G2292" s="63"/>
      <c r="H2292" s="64"/>
      <c r="I2292" s="65"/>
      <c r="J2292" s="65"/>
      <c r="K2292" s="63"/>
      <c r="L2292" s="64"/>
      <c r="M2292" s="63"/>
      <c r="N2292" s="64"/>
    </row>
    <row r="2293" spans="1:14" x14ac:dyDescent="0.2">
      <c r="A2293" s="58"/>
      <c r="B2293" s="61"/>
      <c r="E2293" s="63"/>
      <c r="F2293" s="64"/>
      <c r="G2293" s="63"/>
      <c r="H2293" s="64"/>
      <c r="I2293" s="65"/>
      <c r="J2293" s="65"/>
      <c r="K2293" s="63"/>
      <c r="L2293" s="64"/>
      <c r="M2293" s="63"/>
      <c r="N2293" s="64"/>
    </row>
    <row r="2294" spans="1:14" x14ac:dyDescent="0.2">
      <c r="A2294" s="58"/>
      <c r="B2294" s="61"/>
      <c r="E2294" s="63"/>
      <c r="F2294" s="64"/>
      <c r="G2294" s="63"/>
      <c r="H2294" s="64"/>
      <c r="I2294" s="65"/>
      <c r="J2294" s="65"/>
      <c r="K2294" s="63"/>
      <c r="L2294" s="64"/>
      <c r="M2294" s="63"/>
      <c r="N2294" s="64"/>
    </row>
    <row r="2295" spans="1:14" x14ac:dyDescent="0.2">
      <c r="A2295" s="58"/>
      <c r="B2295" s="61"/>
      <c r="E2295" s="63"/>
      <c r="F2295" s="64"/>
      <c r="G2295" s="63"/>
      <c r="H2295" s="64"/>
      <c r="I2295" s="65"/>
      <c r="J2295" s="65"/>
      <c r="K2295" s="63"/>
      <c r="L2295" s="64"/>
      <c r="M2295" s="63"/>
      <c r="N2295" s="64"/>
    </row>
    <row r="2296" spans="1:14" x14ac:dyDescent="0.2">
      <c r="A2296" s="58"/>
      <c r="B2296" s="61"/>
      <c r="E2296" s="63"/>
      <c r="F2296" s="64"/>
      <c r="G2296" s="63"/>
      <c r="H2296" s="64"/>
      <c r="I2296" s="65"/>
      <c r="J2296" s="65"/>
      <c r="K2296" s="63"/>
      <c r="L2296" s="64"/>
      <c r="M2296" s="63"/>
      <c r="N2296" s="64"/>
    </row>
    <row r="2297" spans="1:14" x14ac:dyDescent="0.2">
      <c r="A2297" s="58"/>
      <c r="B2297" s="61"/>
      <c r="E2297" s="63"/>
      <c r="F2297" s="64"/>
      <c r="G2297" s="63"/>
      <c r="H2297" s="64"/>
      <c r="I2297" s="65"/>
      <c r="J2297" s="65"/>
      <c r="K2297" s="63"/>
      <c r="L2297" s="64"/>
      <c r="M2297" s="63"/>
      <c r="N2297" s="64"/>
    </row>
    <row r="2298" spans="1:14" x14ac:dyDescent="0.2">
      <c r="A2298" s="58"/>
      <c r="B2298" s="61"/>
      <c r="E2298" s="63"/>
      <c r="F2298" s="64"/>
      <c r="G2298" s="63"/>
      <c r="H2298" s="64"/>
      <c r="I2298" s="65"/>
      <c r="J2298" s="65"/>
      <c r="K2298" s="63"/>
      <c r="L2298" s="64"/>
      <c r="M2298" s="63"/>
      <c r="N2298" s="64"/>
    </row>
    <row r="2299" spans="1:14" x14ac:dyDescent="0.2">
      <c r="A2299" s="58"/>
      <c r="B2299" s="61"/>
      <c r="E2299" s="63"/>
      <c r="F2299" s="64"/>
      <c r="G2299" s="63"/>
      <c r="H2299" s="64"/>
      <c r="I2299" s="65"/>
      <c r="J2299" s="65"/>
      <c r="K2299" s="63"/>
      <c r="L2299" s="64"/>
      <c r="M2299" s="63"/>
      <c r="N2299" s="64"/>
    </row>
    <row r="2300" spans="1:14" x14ac:dyDescent="0.2">
      <c r="A2300" s="58"/>
      <c r="B2300" s="61"/>
      <c r="E2300" s="63"/>
      <c r="F2300" s="64"/>
      <c r="G2300" s="63"/>
      <c r="H2300" s="64"/>
      <c r="I2300" s="65"/>
      <c r="J2300" s="65"/>
      <c r="K2300" s="63"/>
      <c r="L2300" s="64"/>
      <c r="M2300" s="63"/>
      <c r="N2300" s="64"/>
    </row>
    <row r="2301" spans="1:14" x14ac:dyDescent="0.2">
      <c r="A2301" s="58"/>
      <c r="B2301" s="61"/>
      <c r="E2301" s="63"/>
      <c r="F2301" s="64"/>
      <c r="G2301" s="63"/>
      <c r="H2301" s="64"/>
      <c r="I2301" s="65"/>
      <c r="J2301" s="65"/>
      <c r="K2301" s="63"/>
      <c r="L2301" s="64"/>
      <c r="M2301" s="63"/>
      <c r="N2301" s="64"/>
    </row>
    <row r="2302" spans="1:14" x14ac:dyDescent="0.2">
      <c r="A2302" s="58"/>
      <c r="B2302" s="61"/>
      <c r="E2302" s="63"/>
      <c r="F2302" s="64"/>
      <c r="G2302" s="63"/>
      <c r="H2302" s="64"/>
      <c r="I2302" s="65"/>
      <c r="J2302" s="65"/>
      <c r="K2302" s="63"/>
      <c r="L2302" s="64"/>
      <c r="M2302" s="63"/>
      <c r="N2302" s="64"/>
    </row>
    <row r="2303" spans="1:14" x14ac:dyDescent="0.2">
      <c r="A2303" s="58"/>
      <c r="B2303" s="61"/>
      <c r="E2303" s="63"/>
      <c r="F2303" s="64"/>
      <c r="G2303" s="63"/>
      <c r="H2303" s="64"/>
      <c r="I2303" s="65"/>
      <c r="J2303" s="65"/>
      <c r="K2303" s="63"/>
      <c r="L2303" s="64"/>
      <c r="M2303" s="63"/>
      <c r="N2303" s="64"/>
    </row>
    <row r="2304" spans="1:14" x14ac:dyDescent="0.2">
      <c r="A2304" s="58"/>
      <c r="B2304" s="61"/>
      <c r="E2304" s="63"/>
      <c r="F2304" s="64"/>
      <c r="G2304" s="63"/>
      <c r="H2304" s="64"/>
      <c r="I2304" s="65"/>
      <c r="J2304" s="65"/>
      <c r="K2304" s="63"/>
      <c r="L2304" s="64"/>
      <c r="M2304" s="63"/>
      <c r="N2304" s="64"/>
    </row>
    <row r="2305" spans="1:14" x14ac:dyDescent="0.2">
      <c r="A2305" s="58"/>
      <c r="B2305" s="61"/>
      <c r="E2305" s="63"/>
      <c r="F2305" s="64"/>
      <c r="G2305" s="63"/>
      <c r="H2305" s="64"/>
      <c r="I2305" s="65"/>
      <c r="J2305" s="65"/>
      <c r="K2305" s="63"/>
      <c r="L2305" s="64"/>
      <c r="M2305" s="63"/>
      <c r="N2305" s="64"/>
    </row>
    <row r="2306" spans="1:14" x14ac:dyDescent="0.2">
      <c r="A2306" s="58"/>
      <c r="B2306" s="61"/>
      <c r="E2306" s="63"/>
      <c r="F2306" s="64"/>
      <c r="G2306" s="63"/>
      <c r="H2306" s="64"/>
      <c r="I2306" s="65"/>
      <c r="J2306" s="65"/>
      <c r="K2306" s="63"/>
      <c r="L2306" s="64"/>
      <c r="M2306" s="63"/>
      <c r="N2306" s="64"/>
    </row>
    <row r="2307" spans="1:14" x14ac:dyDescent="0.2">
      <c r="A2307" s="58"/>
      <c r="B2307" s="61"/>
      <c r="E2307" s="63"/>
      <c r="F2307" s="64"/>
      <c r="G2307" s="63"/>
      <c r="H2307" s="64"/>
      <c r="I2307" s="65"/>
      <c r="J2307" s="65"/>
      <c r="K2307" s="63"/>
      <c r="L2307" s="64"/>
      <c r="M2307" s="63"/>
      <c r="N2307" s="64"/>
    </row>
    <row r="2308" spans="1:14" x14ac:dyDescent="0.2">
      <c r="A2308" s="58"/>
      <c r="B2308" s="61"/>
      <c r="E2308" s="63"/>
      <c r="F2308" s="64"/>
      <c r="G2308" s="63"/>
      <c r="H2308" s="64"/>
      <c r="I2308" s="65"/>
      <c r="J2308" s="65"/>
      <c r="K2308" s="63"/>
      <c r="L2308" s="64"/>
      <c r="M2308" s="63"/>
      <c r="N2308" s="64"/>
    </row>
    <row r="2309" spans="1:14" x14ac:dyDescent="0.2">
      <c r="A2309" s="58"/>
      <c r="B2309" s="61"/>
      <c r="E2309" s="63"/>
      <c r="F2309" s="64"/>
      <c r="G2309" s="63"/>
      <c r="H2309" s="64"/>
      <c r="I2309" s="65"/>
      <c r="J2309" s="65"/>
      <c r="K2309" s="63"/>
      <c r="L2309" s="64"/>
      <c r="M2309" s="63"/>
      <c r="N2309" s="64"/>
    </row>
    <row r="2310" spans="1:14" x14ac:dyDescent="0.2">
      <c r="A2310" s="58"/>
      <c r="B2310" s="61"/>
      <c r="E2310" s="63"/>
      <c r="F2310" s="64"/>
      <c r="G2310" s="63"/>
      <c r="H2310" s="64"/>
      <c r="I2310" s="65"/>
      <c r="J2310" s="65"/>
      <c r="K2310" s="63"/>
      <c r="L2310" s="64"/>
      <c r="M2310" s="63"/>
      <c r="N2310" s="64"/>
    </row>
    <row r="2311" spans="1:14" x14ac:dyDescent="0.2">
      <c r="A2311" s="58"/>
      <c r="B2311" s="61"/>
      <c r="E2311" s="63"/>
      <c r="F2311" s="64"/>
      <c r="G2311" s="63"/>
      <c r="H2311" s="64"/>
      <c r="I2311" s="65"/>
      <c r="J2311" s="65"/>
      <c r="K2311" s="63"/>
      <c r="L2311" s="64"/>
      <c r="M2311" s="63"/>
      <c r="N2311" s="64"/>
    </row>
    <row r="2312" spans="1:14" x14ac:dyDescent="0.2">
      <c r="A2312" s="58"/>
      <c r="B2312" s="61"/>
      <c r="E2312" s="63"/>
      <c r="F2312" s="64"/>
      <c r="G2312" s="63"/>
      <c r="H2312" s="64"/>
      <c r="I2312" s="65"/>
      <c r="J2312" s="65"/>
      <c r="K2312" s="63"/>
      <c r="L2312" s="64"/>
      <c r="M2312" s="63"/>
      <c r="N2312" s="64"/>
    </row>
    <row r="2313" spans="1:14" x14ac:dyDescent="0.2">
      <c r="A2313" s="58"/>
      <c r="B2313" s="61"/>
      <c r="E2313" s="63"/>
      <c r="F2313" s="64"/>
      <c r="G2313" s="63"/>
      <c r="H2313" s="64"/>
      <c r="I2313" s="65"/>
      <c r="J2313" s="65"/>
      <c r="K2313" s="63"/>
      <c r="L2313" s="64"/>
      <c r="M2313" s="63"/>
      <c r="N2313" s="64"/>
    </row>
    <row r="2314" spans="1:14" x14ac:dyDescent="0.2">
      <c r="A2314" s="58"/>
      <c r="B2314" s="61"/>
      <c r="E2314" s="63"/>
      <c r="F2314" s="64"/>
      <c r="G2314" s="63"/>
      <c r="H2314" s="64"/>
      <c r="I2314" s="65"/>
      <c r="J2314" s="65"/>
      <c r="K2314" s="63"/>
      <c r="L2314" s="64"/>
      <c r="M2314" s="63"/>
      <c r="N2314" s="64"/>
    </row>
    <row r="2315" spans="1:14" x14ac:dyDescent="0.2">
      <c r="A2315" s="58"/>
      <c r="B2315" s="61"/>
      <c r="E2315" s="63"/>
      <c r="F2315" s="64"/>
      <c r="G2315" s="63"/>
      <c r="H2315" s="64"/>
      <c r="I2315" s="65"/>
      <c r="J2315" s="65"/>
      <c r="K2315" s="63"/>
      <c r="L2315" s="64"/>
      <c r="M2315" s="63"/>
      <c r="N2315" s="64"/>
    </row>
    <row r="2316" spans="1:14" x14ac:dyDescent="0.2">
      <c r="A2316" s="58"/>
      <c r="B2316" s="61"/>
      <c r="E2316" s="63"/>
      <c r="F2316" s="64"/>
      <c r="G2316" s="63"/>
      <c r="H2316" s="64"/>
      <c r="I2316" s="65"/>
      <c r="J2316" s="65"/>
      <c r="K2316" s="63"/>
      <c r="L2316" s="64"/>
      <c r="M2316" s="63"/>
      <c r="N2316" s="64"/>
    </row>
    <row r="2317" spans="1:14" x14ac:dyDescent="0.2">
      <c r="A2317" s="58"/>
      <c r="B2317" s="61"/>
      <c r="E2317" s="63"/>
      <c r="F2317" s="64"/>
      <c r="G2317" s="63"/>
      <c r="H2317" s="64"/>
      <c r="I2317" s="65"/>
      <c r="J2317" s="65"/>
      <c r="K2317" s="63"/>
      <c r="L2317" s="64"/>
      <c r="M2317" s="63"/>
      <c r="N2317" s="64"/>
    </row>
    <row r="2318" spans="1:14" x14ac:dyDescent="0.2">
      <c r="A2318" s="58"/>
      <c r="B2318" s="61"/>
      <c r="E2318" s="63"/>
      <c r="F2318" s="64"/>
      <c r="G2318" s="63"/>
      <c r="H2318" s="64"/>
      <c r="I2318" s="65"/>
      <c r="J2318" s="65"/>
      <c r="K2318" s="63"/>
      <c r="L2318" s="64"/>
      <c r="M2318" s="63"/>
      <c r="N2318" s="64"/>
    </row>
    <row r="2319" spans="1:14" x14ac:dyDescent="0.2">
      <c r="A2319" s="58"/>
      <c r="B2319" s="61"/>
      <c r="E2319" s="63"/>
      <c r="F2319" s="64"/>
      <c r="G2319" s="63"/>
      <c r="H2319" s="64"/>
      <c r="I2319" s="65"/>
      <c r="J2319" s="65"/>
      <c r="K2319" s="63"/>
      <c r="L2319" s="64"/>
      <c r="M2319" s="63"/>
      <c r="N2319" s="64"/>
    </row>
    <row r="2320" spans="1:14" x14ac:dyDescent="0.2">
      <c r="A2320" s="58"/>
      <c r="B2320" s="61"/>
      <c r="E2320" s="63"/>
      <c r="F2320" s="64"/>
      <c r="G2320" s="63"/>
      <c r="H2320" s="64"/>
      <c r="I2320" s="65"/>
      <c r="J2320" s="65"/>
      <c r="K2320" s="63"/>
      <c r="L2320" s="64"/>
      <c r="M2320" s="63"/>
      <c r="N2320" s="64"/>
    </row>
    <row r="2321" spans="1:14" x14ac:dyDescent="0.2">
      <c r="A2321" s="58"/>
      <c r="B2321" s="61"/>
      <c r="E2321" s="63"/>
      <c r="F2321" s="64"/>
      <c r="G2321" s="63"/>
      <c r="H2321" s="64"/>
      <c r="I2321" s="65"/>
      <c r="J2321" s="65"/>
      <c r="K2321" s="63"/>
      <c r="L2321" s="64"/>
      <c r="M2321" s="63"/>
      <c r="N2321" s="64"/>
    </row>
    <row r="2322" spans="1:14" x14ac:dyDescent="0.2">
      <c r="A2322" s="58"/>
      <c r="B2322" s="61"/>
      <c r="E2322" s="63"/>
      <c r="F2322" s="64"/>
      <c r="G2322" s="63"/>
      <c r="H2322" s="64"/>
      <c r="I2322" s="65"/>
      <c r="J2322" s="65"/>
      <c r="K2322" s="63"/>
      <c r="L2322" s="64"/>
      <c r="M2322" s="63"/>
      <c r="N2322" s="64"/>
    </row>
    <row r="2323" spans="1:14" x14ac:dyDescent="0.2">
      <c r="A2323" s="58"/>
      <c r="B2323" s="61"/>
      <c r="E2323" s="63"/>
      <c r="F2323" s="64"/>
      <c r="G2323" s="63"/>
      <c r="H2323" s="64"/>
      <c r="I2323" s="65"/>
      <c r="J2323" s="65"/>
      <c r="K2323" s="63"/>
      <c r="L2323" s="64"/>
      <c r="M2323" s="63"/>
      <c r="N2323" s="64"/>
    </row>
    <row r="2324" spans="1:14" x14ac:dyDescent="0.2">
      <c r="A2324" s="58"/>
      <c r="B2324" s="61"/>
      <c r="E2324" s="63"/>
      <c r="F2324" s="64"/>
      <c r="G2324" s="63"/>
      <c r="H2324" s="64"/>
      <c r="I2324" s="65"/>
      <c r="J2324" s="65"/>
      <c r="K2324" s="63"/>
      <c r="L2324" s="64"/>
      <c r="M2324" s="63"/>
      <c r="N2324" s="64"/>
    </row>
    <row r="2325" spans="1:14" x14ac:dyDescent="0.2">
      <c r="A2325" s="58"/>
      <c r="B2325" s="61"/>
      <c r="E2325" s="63"/>
      <c r="F2325" s="64"/>
      <c r="G2325" s="63"/>
      <c r="H2325" s="64"/>
      <c r="I2325" s="65"/>
      <c r="J2325" s="65"/>
      <c r="K2325" s="63"/>
      <c r="L2325" s="64"/>
      <c r="M2325" s="63"/>
      <c r="N2325" s="64"/>
    </row>
    <row r="2326" spans="1:14" x14ac:dyDescent="0.2">
      <c r="A2326" s="58"/>
      <c r="B2326" s="61"/>
      <c r="E2326" s="63"/>
      <c r="F2326" s="64"/>
      <c r="G2326" s="63"/>
      <c r="H2326" s="64"/>
      <c r="I2326" s="65"/>
      <c r="J2326" s="65"/>
      <c r="K2326" s="63"/>
      <c r="L2326" s="64"/>
      <c r="M2326" s="63"/>
      <c r="N2326" s="64"/>
    </row>
    <row r="2327" spans="1:14" x14ac:dyDescent="0.2">
      <c r="A2327" s="58"/>
      <c r="B2327" s="61"/>
      <c r="E2327" s="63"/>
      <c r="F2327" s="64"/>
      <c r="G2327" s="63"/>
      <c r="H2327" s="64"/>
      <c r="I2327" s="65"/>
      <c r="J2327" s="65"/>
      <c r="K2327" s="63"/>
      <c r="L2327" s="64"/>
      <c r="M2327" s="63"/>
      <c r="N2327" s="64"/>
    </row>
    <row r="2328" spans="1:14" x14ac:dyDescent="0.2">
      <c r="A2328" s="58"/>
      <c r="B2328" s="61"/>
      <c r="E2328" s="63"/>
      <c r="F2328" s="64"/>
      <c r="G2328" s="63"/>
      <c r="H2328" s="64"/>
      <c r="I2328" s="65"/>
      <c r="J2328" s="65"/>
      <c r="K2328" s="63"/>
      <c r="L2328" s="64"/>
      <c r="M2328" s="63"/>
      <c r="N2328" s="64"/>
    </row>
    <row r="2329" spans="1:14" x14ac:dyDescent="0.2">
      <c r="A2329" s="58"/>
      <c r="B2329" s="61"/>
      <c r="E2329" s="63"/>
      <c r="F2329" s="64"/>
      <c r="G2329" s="63"/>
      <c r="H2329" s="64"/>
      <c r="I2329" s="65"/>
      <c r="J2329" s="65"/>
      <c r="K2329" s="63"/>
      <c r="L2329" s="64"/>
      <c r="M2329" s="63"/>
      <c r="N2329" s="64"/>
    </row>
    <row r="2330" spans="1:14" x14ac:dyDescent="0.2">
      <c r="A2330" s="58"/>
      <c r="B2330" s="61"/>
      <c r="E2330" s="63"/>
      <c r="F2330" s="64"/>
      <c r="G2330" s="63"/>
      <c r="H2330" s="64"/>
      <c r="I2330" s="65"/>
      <c r="J2330" s="65"/>
      <c r="K2330" s="63"/>
      <c r="L2330" s="64"/>
      <c r="M2330" s="63"/>
      <c r="N2330" s="64"/>
    </row>
    <row r="2331" spans="1:14" x14ac:dyDescent="0.2">
      <c r="A2331" s="58"/>
      <c r="B2331" s="61"/>
      <c r="E2331" s="63"/>
      <c r="F2331" s="64"/>
      <c r="G2331" s="63"/>
      <c r="H2331" s="64"/>
      <c r="I2331" s="65"/>
      <c r="J2331" s="65"/>
      <c r="K2331" s="63"/>
      <c r="L2331" s="64"/>
      <c r="M2331" s="63"/>
      <c r="N2331" s="64"/>
    </row>
    <row r="2332" spans="1:14" x14ac:dyDescent="0.2">
      <c r="A2332" s="58"/>
      <c r="B2332" s="61"/>
      <c r="E2332" s="63"/>
      <c r="F2332" s="64"/>
      <c r="G2332" s="63"/>
      <c r="H2332" s="64"/>
      <c r="I2332" s="65"/>
      <c r="J2332" s="65"/>
      <c r="K2332" s="63"/>
      <c r="L2332" s="64"/>
      <c r="M2332" s="63"/>
      <c r="N2332" s="64"/>
    </row>
    <row r="2333" spans="1:14" x14ac:dyDescent="0.2">
      <c r="A2333" s="58"/>
      <c r="B2333" s="61"/>
      <c r="E2333" s="63"/>
      <c r="F2333" s="64"/>
      <c r="G2333" s="63"/>
      <c r="H2333" s="64"/>
      <c r="I2333" s="65"/>
      <c r="J2333" s="65"/>
      <c r="K2333" s="63"/>
      <c r="L2333" s="64"/>
      <c r="M2333" s="63"/>
      <c r="N2333" s="64"/>
    </row>
    <row r="2334" spans="1:14" x14ac:dyDescent="0.2">
      <c r="A2334" s="58"/>
      <c r="B2334" s="61"/>
      <c r="E2334" s="63"/>
      <c r="F2334" s="64"/>
      <c r="G2334" s="63"/>
      <c r="H2334" s="64"/>
      <c r="I2334" s="65"/>
      <c r="J2334" s="65"/>
      <c r="K2334" s="63"/>
      <c r="L2334" s="64"/>
      <c r="M2334" s="63"/>
      <c r="N2334" s="64"/>
    </row>
    <row r="2335" spans="1:14" x14ac:dyDescent="0.2">
      <c r="A2335" s="58"/>
      <c r="B2335" s="61"/>
      <c r="E2335" s="63"/>
      <c r="F2335" s="64"/>
      <c r="G2335" s="63"/>
      <c r="H2335" s="64"/>
      <c r="I2335" s="65"/>
      <c r="J2335" s="65"/>
      <c r="K2335" s="63"/>
      <c r="L2335" s="64"/>
      <c r="M2335" s="63"/>
      <c r="N2335" s="64"/>
    </row>
    <row r="2336" spans="1:14" x14ac:dyDescent="0.2">
      <c r="A2336" s="58"/>
      <c r="B2336" s="61"/>
      <c r="E2336" s="63"/>
      <c r="F2336" s="64"/>
      <c r="G2336" s="63"/>
      <c r="H2336" s="64"/>
      <c r="I2336" s="65"/>
      <c r="J2336" s="65"/>
      <c r="K2336" s="63"/>
      <c r="L2336" s="64"/>
      <c r="M2336" s="63"/>
      <c r="N2336" s="64"/>
    </row>
    <row r="2337" spans="1:14" x14ac:dyDescent="0.2">
      <c r="A2337" s="58"/>
      <c r="B2337" s="61"/>
      <c r="E2337" s="63"/>
      <c r="F2337" s="64"/>
      <c r="G2337" s="63"/>
      <c r="H2337" s="64"/>
      <c r="I2337" s="65"/>
      <c r="J2337" s="65"/>
      <c r="K2337" s="63"/>
      <c r="L2337" s="64"/>
      <c r="M2337" s="63"/>
      <c r="N2337" s="64"/>
    </row>
    <row r="2338" spans="1:14" x14ac:dyDescent="0.2">
      <c r="A2338" s="58"/>
      <c r="B2338" s="61"/>
      <c r="E2338" s="63"/>
      <c r="F2338" s="64"/>
      <c r="G2338" s="63"/>
      <c r="H2338" s="64"/>
      <c r="I2338" s="65"/>
      <c r="J2338" s="65"/>
      <c r="K2338" s="63"/>
      <c r="L2338" s="64"/>
      <c r="M2338" s="63"/>
      <c r="N2338" s="64"/>
    </row>
    <row r="2339" spans="1:14" x14ac:dyDescent="0.2">
      <c r="A2339" s="58"/>
      <c r="B2339" s="61"/>
      <c r="E2339" s="63"/>
      <c r="F2339" s="64"/>
      <c r="G2339" s="63"/>
      <c r="H2339" s="64"/>
      <c r="I2339" s="65"/>
      <c r="J2339" s="65"/>
      <c r="K2339" s="63"/>
      <c r="L2339" s="64"/>
      <c r="M2339" s="63"/>
      <c r="N2339" s="64"/>
    </row>
    <row r="2340" spans="1:14" x14ac:dyDescent="0.2">
      <c r="A2340" s="58"/>
      <c r="B2340" s="61"/>
      <c r="E2340" s="63"/>
      <c r="F2340" s="64"/>
      <c r="G2340" s="63"/>
      <c r="H2340" s="64"/>
      <c r="I2340" s="65"/>
      <c r="J2340" s="65"/>
      <c r="K2340" s="63"/>
      <c r="L2340" s="64"/>
      <c r="M2340" s="63"/>
      <c r="N2340" s="64"/>
    </row>
    <row r="2341" spans="1:14" x14ac:dyDescent="0.2">
      <c r="A2341" s="58"/>
      <c r="B2341" s="61"/>
      <c r="E2341" s="63"/>
      <c r="F2341" s="64"/>
      <c r="G2341" s="63"/>
      <c r="H2341" s="64"/>
      <c r="I2341" s="65"/>
      <c r="J2341" s="65"/>
      <c r="K2341" s="63"/>
      <c r="L2341" s="64"/>
      <c r="M2341" s="63"/>
      <c r="N2341" s="64"/>
    </row>
    <row r="2342" spans="1:14" x14ac:dyDescent="0.2">
      <c r="A2342" s="58"/>
      <c r="B2342" s="61"/>
      <c r="E2342" s="63"/>
      <c r="F2342" s="64"/>
      <c r="G2342" s="63"/>
      <c r="H2342" s="64"/>
      <c r="I2342" s="65"/>
      <c r="J2342" s="65"/>
      <c r="K2342" s="63"/>
      <c r="L2342" s="64"/>
      <c r="M2342" s="63"/>
      <c r="N2342" s="64"/>
    </row>
    <row r="2343" spans="1:14" x14ac:dyDescent="0.2">
      <c r="A2343" s="58"/>
      <c r="B2343" s="61"/>
      <c r="E2343" s="63"/>
      <c r="F2343" s="64"/>
      <c r="G2343" s="63"/>
      <c r="H2343" s="64"/>
      <c r="I2343" s="65"/>
      <c r="J2343" s="65"/>
      <c r="K2343" s="63"/>
      <c r="L2343" s="64"/>
      <c r="M2343" s="63"/>
      <c r="N2343" s="64"/>
    </row>
    <row r="2344" spans="1:14" x14ac:dyDescent="0.2">
      <c r="A2344" s="58"/>
      <c r="B2344" s="61"/>
      <c r="E2344" s="63"/>
      <c r="F2344" s="64"/>
      <c r="G2344" s="63"/>
      <c r="H2344" s="64"/>
      <c r="I2344" s="65"/>
      <c r="J2344" s="65"/>
      <c r="K2344" s="63"/>
      <c r="L2344" s="64"/>
      <c r="M2344" s="63"/>
      <c r="N2344" s="64"/>
    </row>
    <row r="2345" spans="1:14" x14ac:dyDescent="0.2">
      <c r="A2345" s="58"/>
      <c r="B2345" s="61"/>
      <c r="E2345" s="63"/>
      <c r="F2345" s="64"/>
      <c r="G2345" s="63"/>
      <c r="H2345" s="64"/>
      <c r="I2345" s="65"/>
      <c r="J2345" s="65"/>
      <c r="K2345" s="63"/>
      <c r="L2345" s="64"/>
      <c r="M2345" s="63"/>
      <c r="N2345" s="64"/>
    </row>
    <row r="2346" spans="1:14" x14ac:dyDescent="0.2">
      <c r="A2346" s="58"/>
      <c r="B2346" s="61"/>
      <c r="E2346" s="63"/>
      <c r="F2346" s="64"/>
      <c r="G2346" s="63"/>
      <c r="H2346" s="64"/>
      <c r="I2346" s="65"/>
      <c r="J2346" s="65"/>
      <c r="K2346" s="63"/>
      <c r="L2346" s="64"/>
      <c r="M2346" s="63"/>
      <c r="N2346" s="64"/>
    </row>
    <row r="2347" spans="1:14" x14ac:dyDescent="0.2">
      <c r="A2347" s="58"/>
      <c r="B2347" s="61"/>
      <c r="E2347" s="63"/>
      <c r="F2347" s="64"/>
      <c r="G2347" s="63"/>
      <c r="H2347" s="64"/>
      <c r="I2347" s="65"/>
      <c r="J2347" s="65"/>
      <c r="K2347" s="63"/>
      <c r="L2347" s="64"/>
      <c r="M2347" s="63"/>
      <c r="N2347" s="64"/>
    </row>
    <row r="2348" spans="1:14" x14ac:dyDescent="0.2">
      <c r="A2348" s="58"/>
      <c r="B2348" s="61"/>
      <c r="E2348" s="63"/>
      <c r="F2348" s="64"/>
      <c r="G2348" s="63"/>
      <c r="H2348" s="64"/>
      <c r="I2348" s="65"/>
      <c r="J2348" s="65"/>
      <c r="K2348" s="63"/>
      <c r="L2348" s="64"/>
      <c r="M2348" s="63"/>
      <c r="N2348" s="64"/>
    </row>
    <row r="2349" spans="1:14" x14ac:dyDescent="0.2">
      <c r="A2349" s="58"/>
      <c r="B2349" s="61"/>
      <c r="E2349" s="63"/>
      <c r="F2349" s="64"/>
      <c r="G2349" s="63"/>
      <c r="H2349" s="64"/>
      <c r="I2349" s="65"/>
      <c r="J2349" s="65"/>
      <c r="K2349" s="63"/>
      <c r="L2349" s="64"/>
      <c r="M2349" s="63"/>
      <c r="N2349" s="64"/>
    </row>
    <row r="2350" spans="1:14" x14ac:dyDescent="0.2">
      <c r="A2350" s="58"/>
      <c r="B2350" s="61"/>
      <c r="E2350" s="63"/>
      <c r="F2350" s="64"/>
      <c r="G2350" s="63"/>
      <c r="H2350" s="64"/>
      <c r="I2350" s="65"/>
      <c r="J2350" s="65"/>
      <c r="K2350" s="63"/>
      <c r="L2350" s="64"/>
      <c r="M2350" s="63"/>
      <c r="N2350" s="64"/>
    </row>
    <row r="2351" spans="1:14" x14ac:dyDescent="0.2">
      <c r="A2351" s="58"/>
      <c r="B2351" s="61"/>
      <c r="E2351" s="63"/>
      <c r="F2351" s="64"/>
      <c r="G2351" s="63"/>
      <c r="H2351" s="64"/>
      <c r="I2351" s="65"/>
      <c r="J2351" s="65"/>
      <c r="K2351" s="63"/>
      <c r="L2351" s="64"/>
      <c r="M2351" s="63"/>
      <c r="N2351" s="64"/>
    </row>
    <row r="2352" spans="1:14" x14ac:dyDescent="0.2">
      <c r="A2352" s="58"/>
      <c r="B2352" s="61"/>
      <c r="E2352" s="63"/>
      <c r="F2352" s="64"/>
      <c r="G2352" s="63"/>
      <c r="H2352" s="64"/>
      <c r="I2352" s="65"/>
      <c r="J2352" s="65"/>
      <c r="K2352" s="63"/>
      <c r="L2352" s="64"/>
      <c r="M2352" s="63"/>
      <c r="N2352" s="64"/>
    </row>
    <row r="2353" spans="1:14" x14ac:dyDescent="0.2">
      <c r="A2353" s="58"/>
      <c r="B2353" s="61"/>
      <c r="E2353" s="63"/>
      <c r="F2353" s="64"/>
      <c r="G2353" s="63"/>
      <c r="H2353" s="64"/>
      <c r="I2353" s="65"/>
      <c r="J2353" s="65"/>
      <c r="K2353" s="63"/>
      <c r="L2353" s="64"/>
      <c r="M2353" s="63"/>
      <c r="N2353" s="64"/>
    </row>
    <row r="2354" spans="1:14" x14ac:dyDescent="0.2">
      <c r="A2354" s="58"/>
      <c r="B2354" s="61"/>
      <c r="E2354" s="63"/>
      <c r="F2354" s="64"/>
      <c r="G2354" s="63"/>
      <c r="H2354" s="64"/>
      <c r="I2354" s="65"/>
      <c r="J2354" s="65"/>
      <c r="K2354" s="63"/>
      <c r="L2354" s="64"/>
      <c r="M2354" s="63"/>
      <c r="N2354" s="64"/>
    </row>
    <row r="2355" spans="1:14" x14ac:dyDescent="0.2">
      <c r="A2355" s="58"/>
      <c r="B2355" s="61"/>
      <c r="E2355" s="63"/>
      <c r="F2355" s="64"/>
      <c r="G2355" s="63"/>
      <c r="H2355" s="64"/>
      <c r="I2355" s="65"/>
      <c r="J2355" s="65"/>
      <c r="K2355" s="63"/>
      <c r="L2355" s="64"/>
      <c r="M2355" s="63"/>
      <c r="N2355" s="64"/>
    </row>
    <row r="2356" spans="1:14" x14ac:dyDescent="0.2">
      <c r="A2356" s="58"/>
      <c r="B2356" s="61"/>
      <c r="E2356" s="63"/>
      <c r="F2356" s="64"/>
      <c r="G2356" s="63"/>
      <c r="H2356" s="64"/>
      <c r="I2356" s="65"/>
      <c r="J2356" s="65"/>
      <c r="K2356" s="63"/>
      <c r="L2356" s="64"/>
      <c r="M2356" s="63"/>
      <c r="N2356" s="64"/>
    </row>
    <row r="2357" spans="1:14" x14ac:dyDescent="0.2">
      <c r="A2357" s="58"/>
      <c r="B2357" s="61"/>
      <c r="E2357" s="63"/>
      <c r="F2357" s="64"/>
      <c r="G2357" s="63"/>
      <c r="H2357" s="64"/>
      <c r="I2357" s="65"/>
      <c r="J2357" s="65"/>
      <c r="K2357" s="63"/>
      <c r="L2357" s="64"/>
      <c r="M2357" s="63"/>
      <c r="N2357" s="64"/>
    </row>
    <row r="2358" spans="1:14" x14ac:dyDescent="0.2">
      <c r="A2358" s="58"/>
      <c r="B2358" s="61"/>
      <c r="E2358" s="63"/>
      <c r="F2358" s="64"/>
      <c r="G2358" s="63"/>
      <c r="H2358" s="64"/>
      <c r="I2358" s="65"/>
      <c r="J2358" s="65"/>
      <c r="K2358" s="63"/>
      <c r="L2358" s="64"/>
      <c r="M2358" s="63"/>
      <c r="N2358" s="64"/>
    </row>
    <row r="2359" spans="1:14" x14ac:dyDescent="0.2">
      <c r="A2359" s="58"/>
      <c r="B2359" s="61"/>
      <c r="E2359" s="63"/>
      <c r="F2359" s="64"/>
      <c r="G2359" s="63"/>
      <c r="H2359" s="64"/>
      <c r="I2359" s="65"/>
      <c r="J2359" s="65"/>
      <c r="K2359" s="63"/>
      <c r="L2359" s="64"/>
      <c r="M2359" s="63"/>
      <c r="N2359" s="64"/>
    </row>
    <row r="2360" spans="1:14" x14ac:dyDescent="0.2">
      <c r="A2360" s="58"/>
      <c r="B2360" s="61"/>
      <c r="E2360" s="63"/>
      <c r="F2360" s="64"/>
      <c r="G2360" s="63"/>
      <c r="H2360" s="64"/>
      <c r="I2360" s="65"/>
      <c r="J2360" s="65"/>
      <c r="K2360" s="63"/>
      <c r="L2360" s="64"/>
      <c r="M2360" s="63"/>
      <c r="N2360" s="64"/>
    </row>
    <row r="2361" spans="1:14" x14ac:dyDescent="0.2">
      <c r="A2361" s="58"/>
      <c r="B2361" s="61"/>
      <c r="E2361" s="63"/>
      <c r="F2361" s="64"/>
      <c r="G2361" s="63"/>
      <c r="H2361" s="64"/>
      <c r="I2361" s="65"/>
      <c r="J2361" s="65"/>
      <c r="K2361" s="63"/>
      <c r="L2361" s="64"/>
      <c r="M2361" s="63"/>
      <c r="N2361" s="64"/>
    </row>
    <row r="2362" spans="1:14" x14ac:dyDescent="0.2">
      <c r="A2362" s="58"/>
      <c r="B2362" s="61"/>
      <c r="E2362" s="63"/>
      <c r="F2362" s="64"/>
      <c r="G2362" s="63"/>
      <c r="H2362" s="64"/>
      <c r="I2362" s="65"/>
      <c r="J2362" s="65"/>
      <c r="K2362" s="63"/>
      <c r="L2362" s="64"/>
      <c r="M2362" s="63"/>
      <c r="N2362" s="64"/>
    </row>
    <row r="2363" spans="1:14" x14ac:dyDescent="0.2">
      <c r="A2363" s="58"/>
      <c r="B2363" s="61"/>
      <c r="E2363" s="63"/>
      <c r="F2363" s="64"/>
      <c r="G2363" s="63"/>
      <c r="H2363" s="64"/>
      <c r="I2363" s="65"/>
      <c r="J2363" s="65"/>
      <c r="K2363" s="63"/>
      <c r="L2363" s="64"/>
      <c r="M2363" s="63"/>
      <c r="N2363" s="64"/>
    </row>
    <row r="2364" spans="1:14" x14ac:dyDescent="0.2">
      <c r="A2364" s="58"/>
      <c r="B2364" s="61"/>
      <c r="E2364" s="63"/>
      <c r="F2364" s="64"/>
      <c r="G2364" s="63"/>
      <c r="H2364" s="64"/>
      <c r="I2364" s="65"/>
      <c r="J2364" s="65"/>
      <c r="K2364" s="63"/>
      <c r="L2364" s="64"/>
      <c r="M2364" s="63"/>
      <c r="N2364" s="64"/>
    </row>
    <row r="2365" spans="1:14" x14ac:dyDescent="0.2">
      <c r="A2365" s="58"/>
      <c r="B2365" s="61"/>
      <c r="E2365" s="63"/>
      <c r="F2365" s="64"/>
      <c r="G2365" s="63"/>
      <c r="H2365" s="64"/>
      <c r="I2365" s="65"/>
      <c r="J2365" s="65"/>
      <c r="K2365" s="63"/>
      <c r="L2365" s="64"/>
      <c r="M2365" s="63"/>
      <c r="N2365" s="64"/>
    </row>
    <row r="2366" spans="1:14" x14ac:dyDescent="0.2">
      <c r="A2366" s="58"/>
      <c r="B2366" s="61"/>
      <c r="E2366" s="63"/>
      <c r="F2366" s="64"/>
      <c r="G2366" s="63"/>
      <c r="H2366" s="64"/>
      <c r="I2366" s="65"/>
      <c r="J2366" s="65"/>
      <c r="K2366" s="63"/>
      <c r="L2366" s="64"/>
      <c r="M2366" s="63"/>
      <c r="N2366" s="64"/>
    </row>
    <row r="2367" spans="1:14" x14ac:dyDescent="0.2">
      <c r="A2367" s="58"/>
      <c r="B2367" s="61"/>
      <c r="E2367" s="63"/>
      <c r="F2367" s="64"/>
      <c r="G2367" s="63"/>
      <c r="H2367" s="64"/>
      <c r="I2367" s="65"/>
      <c r="J2367" s="65"/>
      <c r="K2367" s="63"/>
      <c r="L2367" s="64"/>
      <c r="M2367" s="63"/>
      <c r="N2367" s="64"/>
    </row>
    <row r="2368" spans="1:14" x14ac:dyDescent="0.2">
      <c r="A2368" s="58"/>
      <c r="B2368" s="61"/>
      <c r="E2368" s="63"/>
      <c r="F2368" s="64"/>
      <c r="G2368" s="63"/>
      <c r="H2368" s="64"/>
      <c r="I2368" s="65"/>
      <c r="J2368" s="65"/>
      <c r="K2368" s="63"/>
      <c r="L2368" s="64"/>
      <c r="M2368" s="63"/>
      <c r="N2368" s="64"/>
    </row>
    <row r="2369" spans="1:14" x14ac:dyDescent="0.2">
      <c r="A2369" s="58"/>
      <c r="B2369" s="61"/>
      <c r="E2369" s="63"/>
      <c r="F2369" s="64"/>
      <c r="G2369" s="63"/>
      <c r="H2369" s="64"/>
      <c r="I2369" s="65"/>
      <c r="J2369" s="65"/>
      <c r="K2369" s="63"/>
      <c r="L2369" s="64"/>
      <c r="M2369" s="63"/>
      <c r="N2369" s="64"/>
    </row>
    <row r="2370" spans="1:14" x14ac:dyDescent="0.2">
      <c r="A2370" s="58"/>
      <c r="B2370" s="61"/>
      <c r="E2370" s="63"/>
      <c r="F2370" s="64"/>
      <c r="G2370" s="63"/>
      <c r="H2370" s="64"/>
      <c r="I2370" s="65"/>
      <c r="J2370" s="65"/>
      <c r="K2370" s="63"/>
      <c r="L2370" s="64"/>
      <c r="M2370" s="63"/>
      <c r="N2370" s="64"/>
    </row>
    <row r="2371" spans="1:14" x14ac:dyDescent="0.2">
      <c r="A2371" s="58"/>
      <c r="B2371" s="61"/>
      <c r="E2371" s="63"/>
      <c r="F2371" s="64"/>
      <c r="G2371" s="63"/>
      <c r="H2371" s="64"/>
      <c r="I2371" s="65"/>
      <c r="J2371" s="65"/>
      <c r="K2371" s="63"/>
      <c r="L2371" s="64"/>
      <c r="M2371" s="63"/>
      <c r="N2371" s="64"/>
    </row>
    <row r="2372" spans="1:14" x14ac:dyDescent="0.2">
      <c r="A2372" s="58"/>
      <c r="B2372" s="61"/>
      <c r="E2372" s="63"/>
      <c r="F2372" s="64"/>
      <c r="G2372" s="63"/>
      <c r="H2372" s="64"/>
      <c r="I2372" s="65"/>
      <c r="J2372" s="65"/>
      <c r="K2372" s="63"/>
      <c r="L2372" s="64"/>
      <c r="M2372" s="63"/>
      <c r="N2372" s="64"/>
    </row>
    <row r="2373" spans="1:14" x14ac:dyDescent="0.2">
      <c r="A2373" s="58"/>
      <c r="B2373" s="61"/>
      <c r="E2373" s="63"/>
      <c r="F2373" s="64"/>
      <c r="G2373" s="63"/>
      <c r="H2373" s="64"/>
      <c r="I2373" s="65"/>
      <c r="J2373" s="65"/>
      <c r="K2373" s="63"/>
      <c r="L2373" s="64"/>
      <c r="M2373" s="63"/>
      <c r="N2373" s="64"/>
    </row>
    <row r="2374" spans="1:14" x14ac:dyDescent="0.2">
      <c r="A2374" s="58"/>
      <c r="B2374" s="61"/>
      <c r="E2374" s="63"/>
      <c r="F2374" s="64"/>
      <c r="G2374" s="63"/>
      <c r="H2374" s="64"/>
      <c r="I2374" s="65"/>
      <c r="J2374" s="65"/>
      <c r="K2374" s="63"/>
      <c r="L2374" s="64"/>
      <c r="M2374" s="63"/>
      <c r="N2374" s="64"/>
    </row>
    <row r="2375" spans="1:14" x14ac:dyDescent="0.2">
      <c r="A2375" s="58"/>
      <c r="B2375" s="61"/>
      <c r="E2375" s="63"/>
      <c r="F2375" s="64"/>
      <c r="G2375" s="63"/>
      <c r="H2375" s="64"/>
      <c r="I2375" s="65"/>
      <c r="J2375" s="65"/>
      <c r="K2375" s="63"/>
      <c r="L2375" s="64"/>
      <c r="M2375" s="63"/>
      <c r="N2375" s="64"/>
    </row>
    <row r="2376" spans="1:14" x14ac:dyDescent="0.2">
      <c r="A2376" s="58"/>
      <c r="B2376" s="61"/>
      <c r="E2376" s="63"/>
      <c r="F2376" s="64"/>
      <c r="G2376" s="63"/>
      <c r="H2376" s="64"/>
      <c r="I2376" s="65"/>
      <c r="J2376" s="65"/>
      <c r="K2376" s="63"/>
      <c r="L2376" s="64"/>
      <c r="M2376" s="63"/>
      <c r="N2376" s="64"/>
    </row>
    <row r="2377" spans="1:14" x14ac:dyDescent="0.2">
      <c r="A2377" s="58"/>
      <c r="B2377" s="61"/>
      <c r="E2377" s="63"/>
      <c r="F2377" s="64"/>
      <c r="G2377" s="63"/>
      <c r="H2377" s="64"/>
      <c r="I2377" s="65"/>
      <c r="J2377" s="65"/>
      <c r="K2377" s="63"/>
      <c r="L2377" s="64"/>
      <c r="M2377" s="63"/>
      <c r="N2377" s="64"/>
    </row>
    <row r="2378" spans="1:14" x14ac:dyDescent="0.2">
      <c r="A2378" s="58"/>
      <c r="B2378" s="61"/>
      <c r="E2378" s="63"/>
      <c r="F2378" s="64"/>
      <c r="G2378" s="63"/>
      <c r="H2378" s="64"/>
      <c r="I2378" s="65"/>
      <c r="J2378" s="65"/>
      <c r="K2378" s="63"/>
      <c r="L2378" s="64"/>
      <c r="M2378" s="63"/>
      <c r="N2378" s="64"/>
    </row>
    <row r="2379" spans="1:14" x14ac:dyDescent="0.2">
      <c r="A2379" s="58"/>
      <c r="B2379" s="61"/>
      <c r="E2379" s="63"/>
      <c r="F2379" s="64"/>
      <c r="G2379" s="63"/>
      <c r="H2379" s="64"/>
      <c r="I2379" s="65"/>
      <c r="J2379" s="65"/>
      <c r="K2379" s="63"/>
      <c r="L2379" s="64"/>
      <c r="M2379" s="63"/>
      <c r="N2379" s="64"/>
    </row>
    <row r="2380" spans="1:14" x14ac:dyDescent="0.2">
      <c r="A2380" s="58"/>
      <c r="B2380" s="61"/>
      <c r="E2380" s="63"/>
      <c r="F2380" s="64"/>
      <c r="G2380" s="63"/>
      <c r="H2380" s="64"/>
      <c r="I2380" s="65"/>
      <c r="J2380" s="65"/>
      <c r="K2380" s="63"/>
      <c r="L2380" s="64"/>
      <c r="M2380" s="63"/>
      <c r="N2380" s="64"/>
    </row>
    <row r="2381" spans="1:14" x14ac:dyDescent="0.2">
      <c r="A2381" s="58"/>
      <c r="B2381" s="61"/>
      <c r="E2381" s="63"/>
      <c r="F2381" s="64"/>
      <c r="G2381" s="63"/>
      <c r="H2381" s="64"/>
      <c r="I2381" s="65"/>
      <c r="J2381" s="65"/>
      <c r="K2381" s="63"/>
      <c r="L2381" s="64"/>
      <c r="M2381" s="63"/>
      <c r="N2381" s="64"/>
    </row>
    <row r="2382" spans="1:14" x14ac:dyDescent="0.2">
      <c r="A2382" s="58"/>
      <c r="B2382" s="61"/>
      <c r="E2382" s="63"/>
      <c r="F2382" s="64"/>
      <c r="G2382" s="63"/>
      <c r="H2382" s="64"/>
      <c r="I2382" s="65"/>
      <c r="J2382" s="65"/>
      <c r="K2382" s="63"/>
      <c r="L2382" s="64"/>
      <c r="M2382" s="63"/>
      <c r="N2382" s="64"/>
    </row>
    <row r="2383" spans="1:14" x14ac:dyDescent="0.2">
      <c r="A2383" s="58"/>
      <c r="B2383" s="61"/>
      <c r="E2383" s="63"/>
      <c r="F2383" s="64"/>
      <c r="G2383" s="63"/>
      <c r="H2383" s="64"/>
      <c r="I2383" s="65"/>
      <c r="J2383" s="65"/>
      <c r="K2383" s="63"/>
      <c r="L2383" s="64"/>
      <c r="M2383" s="63"/>
      <c r="N2383" s="64"/>
    </row>
    <row r="2384" spans="1:14" x14ac:dyDescent="0.2">
      <c r="A2384" s="58"/>
      <c r="B2384" s="61"/>
      <c r="E2384" s="63"/>
      <c r="F2384" s="64"/>
      <c r="G2384" s="63"/>
      <c r="H2384" s="64"/>
      <c r="I2384" s="65"/>
      <c r="J2384" s="65"/>
      <c r="K2384" s="63"/>
      <c r="L2384" s="64"/>
      <c r="M2384" s="63"/>
      <c r="N2384" s="64"/>
    </row>
    <row r="2385" spans="1:14" x14ac:dyDescent="0.2">
      <c r="A2385" s="58"/>
      <c r="B2385" s="61"/>
      <c r="E2385" s="63"/>
      <c r="F2385" s="64"/>
      <c r="G2385" s="63"/>
      <c r="H2385" s="64"/>
      <c r="I2385" s="65"/>
      <c r="J2385" s="65"/>
      <c r="K2385" s="63"/>
      <c r="L2385" s="64"/>
      <c r="M2385" s="63"/>
      <c r="N2385" s="64"/>
    </row>
    <row r="2386" spans="1:14" x14ac:dyDescent="0.2">
      <c r="A2386" s="58"/>
      <c r="B2386" s="61"/>
      <c r="E2386" s="63"/>
      <c r="F2386" s="64"/>
      <c r="G2386" s="63"/>
      <c r="H2386" s="64"/>
      <c r="I2386" s="65"/>
      <c r="J2386" s="65"/>
      <c r="K2386" s="63"/>
      <c r="L2386" s="64"/>
      <c r="M2386" s="63"/>
      <c r="N2386" s="64"/>
    </row>
    <row r="2387" spans="1:14" x14ac:dyDescent="0.2">
      <c r="A2387" s="58"/>
      <c r="B2387" s="61"/>
      <c r="E2387" s="63"/>
      <c r="F2387" s="64"/>
      <c r="G2387" s="63"/>
      <c r="H2387" s="64"/>
      <c r="I2387" s="65"/>
      <c r="J2387" s="65"/>
      <c r="K2387" s="63"/>
      <c r="L2387" s="64"/>
      <c r="M2387" s="63"/>
      <c r="N2387" s="64"/>
    </row>
    <row r="2388" spans="1:14" x14ac:dyDescent="0.2">
      <c r="A2388" s="58"/>
      <c r="B2388" s="61"/>
      <c r="E2388" s="63"/>
      <c r="F2388" s="64"/>
      <c r="G2388" s="63"/>
      <c r="H2388" s="64"/>
      <c r="I2388" s="65"/>
      <c r="J2388" s="65"/>
      <c r="K2388" s="63"/>
      <c r="L2388" s="64"/>
      <c r="M2388" s="63"/>
      <c r="N2388" s="64"/>
    </row>
    <row r="2389" spans="1:14" x14ac:dyDescent="0.2">
      <c r="A2389" s="58"/>
      <c r="B2389" s="61"/>
      <c r="E2389" s="63"/>
      <c r="F2389" s="64"/>
      <c r="G2389" s="63"/>
      <c r="H2389" s="64"/>
      <c r="I2389" s="65"/>
      <c r="J2389" s="65"/>
      <c r="K2389" s="63"/>
      <c r="L2389" s="64"/>
      <c r="M2389" s="63"/>
      <c r="N2389" s="64"/>
    </row>
    <row r="2390" spans="1:14" x14ac:dyDescent="0.2">
      <c r="A2390" s="58"/>
      <c r="B2390" s="61"/>
      <c r="E2390" s="63"/>
      <c r="F2390" s="64"/>
      <c r="G2390" s="63"/>
      <c r="H2390" s="64"/>
      <c r="I2390" s="65"/>
      <c r="J2390" s="65"/>
      <c r="K2390" s="63"/>
      <c r="L2390" s="64"/>
      <c r="M2390" s="63"/>
      <c r="N2390" s="64"/>
    </row>
    <row r="2391" spans="1:14" x14ac:dyDescent="0.2">
      <c r="A2391" s="58"/>
      <c r="B2391" s="61"/>
      <c r="E2391" s="63"/>
      <c r="F2391" s="64"/>
      <c r="G2391" s="63"/>
      <c r="H2391" s="64"/>
      <c r="I2391" s="65"/>
      <c r="J2391" s="65"/>
      <c r="K2391" s="63"/>
      <c r="L2391" s="64"/>
      <c r="M2391" s="63"/>
      <c r="N2391" s="64"/>
    </row>
    <row r="2392" spans="1:14" x14ac:dyDescent="0.2">
      <c r="A2392" s="58"/>
      <c r="B2392" s="61"/>
      <c r="E2392" s="63"/>
      <c r="F2392" s="64"/>
      <c r="G2392" s="63"/>
      <c r="H2392" s="64"/>
      <c r="I2392" s="65"/>
      <c r="J2392" s="65"/>
      <c r="K2392" s="63"/>
      <c r="L2392" s="64"/>
      <c r="M2392" s="63"/>
      <c r="N2392" s="64"/>
    </row>
    <row r="2393" spans="1:14" x14ac:dyDescent="0.2">
      <c r="A2393" s="58"/>
      <c r="B2393" s="61"/>
      <c r="E2393" s="63"/>
      <c r="F2393" s="64"/>
      <c r="G2393" s="63"/>
      <c r="H2393" s="64"/>
      <c r="I2393" s="65"/>
      <c r="J2393" s="65"/>
      <c r="K2393" s="63"/>
      <c r="L2393" s="64"/>
      <c r="M2393" s="63"/>
      <c r="N2393" s="64"/>
    </row>
    <row r="2394" spans="1:14" x14ac:dyDescent="0.2">
      <c r="A2394" s="58"/>
      <c r="B2394" s="61"/>
      <c r="E2394" s="63"/>
      <c r="F2394" s="64"/>
      <c r="G2394" s="63"/>
      <c r="H2394" s="64"/>
      <c r="I2394" s="65"/>
      <c r="J2394" s="65"/>
      <c r="K2394" s="63"/>
      <c r="L2394" s="64"/>
      <c r="M2394" s="63"/>
      <c r="N2394" s="64"/>
    </row>
    <row r="2395" spans="1:14" x14ac:dyDescent="0.2">
      <c r="A2395" s="58"/>
      <c r="B2395" s="61"/>
      <c r="E2395" s="63"/>
      <c r="F2395" s="64"/>
      <c r="G2395" s="63"/>
      <c r="H2395" s="64"/>
      <c r="I2395" s="65"/>
      <c r="J2395" s="65"/>
      <c r="K2395" s="63"/>
      <c r="L2395" s="64"/>
      <c r="M2395" s="63"/>
      <c r="N2395" s="64"/>
    </row>
    <row r="2396" spans="1:14" x14ac:dyDescent="0.2">
      <c r="A2396" s="58"/>
      <c r="B2396" s="61"/>
      <c r="E2396" s="63"/>
      <c r="F2396" s="64"/>
      <c r="G2396" s="63"/>
      <c r="H2396" s="64"/>
      <c r="I2396" s="65"/>
      <c r="J2396" s="65"/>
      <c r="K2396" s="63"/>
      <c r="L2396" s="64"/>
      <c r="M2396" s="63"/>
      <c r="N2396" s="64"/>
    </row>
    <row r="2397" spans="1:14" x14ac:dyDescent="0.2">
      <c r="A2397" s="58"/>
      <c r="B2397" s="61"/>
      <c r="E2397" s="63"/>
      <c r="F2397" s="64"/>
      <c r="G2397" s="63"/>
      <c r="H2397" s="64"/>
      <c r="I2397" s="65"/>
      <c r="J2397" s="65"/>
      <c r="K2397" s="63"/>
      <c r="L2397" s="64"/>
      <c r="M2397" s="63"/>
      <c r="N2397" s="64"/>
    </row>
    <row r="2398" spans="1:14" x14ac:dyDescent="0.2">
      <c r="A2398" s="58"/>
      <c r="B2398" s="61"/>
      <c r="E2398" s="63"/>
      <c r="F2398" s="64"/>
      <c r="G2398" s="63"/>
      <c r="H2398" s="64"/>
      <c r="I2398" s="65"/>
      <c r="J2398" s="65"/>
      <c r="K2398" s="63"/>
      <c r="L2398" s="64"/>
      <c r="M2398" s="63"/>
      <c r="N2398" s="64"/>
    </row>
    <row r="2399" spans="1:14" x14ac:dyDescent="0.2">
      <c r="A2399" s="58"/>
      <c r="B2399" s="61"/>
      <c r="E2399" s="63"/>
      <c r="F2399" s="64"/>
      <c r="G2399" s="63"/>
      <c r="H2399" s="64"/>
      <c r="I2399" s="65"/>
      <c r="J2399" s="65"/>
      <c r="K2399" s="63"/>
      <c r="L2399" s="64"/>
      <c r="M2399" s="63"/>
      <c r="N2399" s="64"/>
    </row>
    <row r="2400" spans="1:14" x14ac:dyDescent="0.2">
      <c r="A2400" s="58"/>
      <c r="B2400" s="61"/>
      <c r="E2400" s="63"/>
      <c r="F2400" s="64"/>
      <c r="G2400" s="63"/>
      <c r="H2400" s="64"/>
      <c r="I2400" s="65"/>
      <c r="J2400" s="65"/>
      <c r="K2400" s="63"/>
      <c r="L2400" s="64"/>
      <c r="M2400" s="63"/>
      <c r="N2400" s="64"/>
    </row>
    <row r="2401" spans="1:14" x14ac:dyDescent="0.2">
      <c r="A2401" s="58"/>
      <c r="B2401" s="61"/>
      <c r="E2401" s="63"/>
      <c r="F2401" s="64"/>
      <c r="G2401" s="63"/>
      <c r="H2401" s="64"/>
      <c r="I2401" s="65"/>
      <c r="J2401" s="65"/>
      <c r="K2401" s="63"/>
      <c r="L2401" s="64"/>
      <c r="M2401" s="63"/>
      <c r="N2401" s="64"/>
    </row>
    <row r="2402" spans="1:14" x14ac:dyDescent="0.2">
      <c r="A2402" s="58"/>
      <c r="B2402" s="61"/>
      <c r="E2402" s="63"/>
      <c r="F2402" s="64"/>
      <c r="G2402" s="63"/>
      <c r="H2402" s="64"/>
      <c r="I2402" s="65"/>
      <c r="J2402" s="65"/>
      <c r="K2402" s="63"/>
      <c r="L2402" s="64"/>
      <c r="M2402" s="63"/>
      <c r="N2402" s="64"/>
    </row>
    <row r="2403" spans="1:14" x14ac:dyDescent="0.2">
      <c r="A2403" s="58"/>
      <c r="B2403" s="61"/>
      <c r="E2403" s="63"/>
      <c r="F2403" s="64"/>
      <c r="G2403" s="63"/>
      <c r="H2403" s="64"/>
      <c r="I2403" s="65"/>
      <c r="J2403" s="65"/>
      <c r="K2403" s="63"/>
      <c r="L2403" s="64"/>
      <c r="M2403" s="63"/>
      <c r="N2403" s="64"/>
    </row>
    <row r="2404" spans="1:14" x14ac:dyDescent="0.2">
      <c r="A2404" s="58"/>
      <c r="B2404" s="61"/>
      <c r="E2404" s="63"/>
      <c r="F2404" s="64"/>
      <c r="G2404" s="63"/>
      <c r="H2404" s="64"/>
      <c r="I2404" s="65"/>
      <c r="J2404" s="65"/>
      <c r="K2404" s="63"/>
      <c r="L2404" s="64"/>
      <c r="M2404" s="63"/>
      <c r="N2404" s="64"/>
    </row>
    <row r="2405" spans="1:14" x14ac:dyDescent="0.2">
      <c r="A2405" s="58"/>
      <c r="B2405" s="61"/>
      <c r="E2405" s="63"/>
      <c r="F2405" s="64"/>
      <c r="G2405" s="63"/>
      <c r="H2405" s="64"/>
      <c r="I2405" s="65"/>
      <c r="J2405" s="65"/>
      <c r="K2405" s="63"/>
      <c r="L2405" s="64"/>
      <c r="M2405" s="63"/>
      <c r="N2405" s="64"/>
    </row>
    <row r="2406" spans="1:14" x14ac:dyDescent="0.2">
      <c r="A2406" s="58"/>
      <c r="B2406" s="61"/>
      <c r="E2406" s="63"/>
      <c r="F2406" s="64"/>
      <c r="G2406" s="63"/>
      <c r="H2406" s="64"/>
      <c r="I2406" s="65"/>
      <c r="J2406" s="65"/>
      <c r="K2406" s="63"/>
      <c r="L2406" s="64"/>
      <c r="M2406" s="63"/>
      <c r="N2406" s="64"/>
    </row>
    <row r="2407" spans="1:14" x14ac:dyDescent="0.2">
      <c r="A2407" s="58"/>
      <c r="B2407" s="61"/>
      <c r="E2407" s="63"/>
      <c r="F2407" s="64"/>
      <c r="G2407" s="63"/>
      <c r="H2407" s="64"/>
      <c r="I2407" s="65"/>
      <c r="J2407" s="65"/>
      <c r="K2407" s="63"/>
      <c r="L2407" s="64"/>
      <c r="M2407" s="63"/>
      <c r="N2407" s="64"/>
    </row>
    <row r="2408" spans="1:14" x14ac:dyDescent="0.2">
      <c r="A2408" s="58"/>
      <c r="B2408" s="61"/>
      <c r="E2408" s="63"/>
      <c r="F2408" s="64"/>
      <c r="G2408" s="63"/>
      <c r="H2408" s="64"/>
      <c r="I2408" s="65"/>
      <c r="J2408" s="65"/>
      <c r="K2408" s="63"/>
      <c r="L2408" s="64"/>
      <c r="M2408" s="63"/>
      <c r="N2408" s="64"/>
    </row>
    <row r="2409" spans="1:14" x14ac:dyDescent="0.2">
      <c r="A2409" s="58"/>
      <c r="B2409" s="61"/>
      <c r="E2409" s="63"/>
      <c r="F2409" s="64"/>
      <c r="G2409" s="63"/>
      <c r="H2409" s="64"/>
      <c r="I2409" s="65"/>
      <c r="J2409" s="65"/>
      <c r="K2409" s="63"/>
      <c r="L2409" s="64"/>
      <c r="M2409" s="63"/>
      <c r="N2409" s="64"/>
    </row>
    <row r="2410" spans="1:14" x14ac:dyDescent="0.2">
      <c r="A2410" s="58"/>
      <c r="B2410" s="61"/>
      <c r="E2410" s="63"/>
      <c r="F2410" s="64"/>
      <c r="G2410" s="63"/>
      <c r="H2410" s="64"/>
      <c r="I2410" s="65"/>
      <c r="J2410" s="65"/>
      <c r="K2410" s="63"/>
      <c r="L2410" s="64"/>
      <c r="M2410" s="63"/>
      <c r="N2410" s="64"/>
    </row>
    <row r="2411" spans="1:14" x14ac:dyDescent="0.2">
      <c r="A2411" s="58"/>
      <c r="B2411" s="61"/>
      <c r="E2411" s="63"/>
      <c r="F2411" s="64"/>
      <c r="G2411" s="63"/>
      <c r="H2411" s="64"/>
      <c r="I2411" s="65"/>
      <c r="J2411" s="65"/>
      <c r="K2411" s="63"/>
      <c r="L2411" s="64"/>
      <c r="M2411" s="63"/>
      <c r="N2411" s="64"/>
    </row>
    <row r="2412" spans="1:14" x14ac:dyDescent="0.2">
      <c r="A2412" s="58"/>
      <c r="B2412" s="61"/>
      <c r="E2412" s="63"/>
      <c r="F2412" s="64"/>
      <c r="G2412" s="63"/>
      <c r="H2412" s="64"/>
      <c r="I2412" s="65"/>
      <c r="J2412" s="65"/>
      <c r="K2412" s="63"/>
      <c r="L2412" s="64"/>
      <c r="M2412" s="63"/>
      <c r="N2412" s="64"/>
    </row>
    <row r="2413" spans="1:14" x14ac:dyDescent="0.2">
      <c r="A2413" s="58"/>
      <c r="B2413" s="61"/>
      <c r="E2413" s="63"/>
      <c r="F2413" s="64"/>
      <c r="G2413" s="63"/>
      <c r="H2413" s="64"/>
      <c r="I2413" s="65"/>
      <c r="J2413" s="65"/>
      <c r="K2413" s="63"/>
      <c r="L2413" s="64"/>
      <c r="M2413" s="63"/>
      <c r="N2413" s="64"/>
    </row>
    <row r="2414" spans="1:14" x14ac:dyDescent="0.2">
      <c r="A2414" s="58"/>
      <c r="B2414" s="61"/>
      <c r="E2414" s="63"/>
      <c r="F2414" s="64"/>
      <c r="G2414" s="63"/>
      <c r="H2414" s="64"/>
      <c r="I2414" s="65"/>
      <c r="J2414" s="65"/>
      <c r="K2414" s="63"/>
      <c r="L2414" s="64"/>
      <c r="M2414" s="63"/>
      <c r="N2414" s="64"/>
    </row>
    <row r="2415" spans="1:14" x14ac:dyDescent="0.2">
      <c r="A2415" s="58"/>
      <c r="B2415" s="61"/>
      <c r="E2415" s="63"/>
      <c r="F2415" s="64"/>
      <c r="G2415" s="63"/>
      <c r="H2415" s="64"/>
      <c r="I2415" s="65"/>
      <c r="J2415" s="65"/>
      <c r="K2415" s="63"/>
      <c r="L2415" s="64"/>
      <c r="M2415" s="63"/>
      <c r="N2415" s="64"/>
    </row>
    <row r="2416" spans="1:14" x14ac:dyDescent="0.2">
      <c r="A2416" s="58"/>
      <c r="B2416" s="61"/>
      <c r="E2416" s="63"/>
      <c r="F2416" s="64"/>
      <c r="G2416" s="63"/>
      <c r="H2416" s="64"/>
      <c r="I2416" s="65"/>
      <c r="J2416" s="65"/>
      <c r="K2416" s="63"/>
      <c r="L2416" s="64"/>
      <c r="M2416" s="63"/>
      <c r="N2416" s="64"/>
    </row>
    <row r="2417" spans="1:14" x14ac:dyDescent="0.2">
      <c r="A2417" s="58"/>
      <c r="B2417" s="61"/>
      <c r="E2417" s="63"/>
      <c r="F2417" s="64"/>
      <c r="G2417" s="63"/>
      <c r="H2417" s="64"/>
      <c r="I2417" s="65"/>
      <c r="J2417" s="65"/>
      <c r="K2417" s="63"/>
      <c r="L2417" s="64"/>
      <c r="M2417" s="63"/>
      <c r="N2417" s="64"/>
    </row>
    <row r="2418" spans="1:14" x14ac:dyDescent="0.2">
      <c r="A2418" s="58"/>
      <c r="B2418" s="61"/>
      <c r="E2418" s="63"/>
      <c r="F2418" s="64"/>
      <c r="G2418" s="63"/>
      <c r="H2418" s="64"/>
      <c r="I2418" s="65"/>
      <c r="J2418" s="65"/>
      <c r="K2418" s="63"/>
      <c r="L2418" s="64"/>
      <c r="M2418" s="63"/>
      <c r="N2418" s="64"/>
    </row>
    <row r="2419" spans="1:14" x14ac:dyDescent="0.2">
      <c r="A2419" s="58"/>
      <c r="B2419" s="61"/>
      <c r="E2419" s="63"/>
      <c r="F2419" s="64"/>
      <c r="G2419" s="63"/>
      <c r="H2419" s="64"/>
      <c r="I2419" s="65"/>
      <c r="J2419" s="65"/>
      <c r="K2419" s="63"/>
      <c r="L2419" s="64"/>
      <c r="M2419" s="63"/>
      <c r="N2419" s="64"/>
    </row>
    <row r="2420" spans="1:14" x14ac:dyDescent="0.2">
      <c r="A2420" s="58"/>
      <c r="B2420" s="61"/>
      <c r="E2420" s="63"/>
      <c r="F2420" s="64"/>
      <c r="G2420" s="63"/>
      <c r="H2420" s="64"/>
      <c r="I2420" s="65"/>
      <c r="J2420" s="65"/>
      <c r="K2420" s="63"/>
      <c r="L2420" s="64"/>
      <c r="M2420" s="63"/>
      <c r="N2420" s="64"/>
    </row>
    <row r="2421" spans="1:14" x14ac:dyDescent="0.2">
      <c r="A2421" s="58"/>
      <c r="B2421" s="61"/>
      <c r="E2421" s="63"/>
      <c r="F2421" s="64"/>
      <c r="G2421" s="63"/>
      <c r="H2421" s="64"/>
      <c r="I2421" s="65"/>
      <c r="J2421" s="65"/>
      <c r="K2421" s="63"/>
      <c r="L2421" s="64"/>
      <c r="M2421" s="63"/>
      <c r="N2421" s="64"/>
    </row>
    <row r="2422" spans="1:14" x14ac:dyDescent="0.2">
      <c r="A2422" s="58"/>
      <c r="B2422" s="61"/>
      <c r="E2422" s="63"/>
      <c r="F2422" s="64"/>
      <c r="G2422" s="63"/>
      <c r="H2422" s="64"/>
      <c r="I2422" s="65"/>
      <c r="J2422" s="65"/>
      <c r="K2422" s="63"/>
      <c r="L2422" s="64"/>
      <c r="M2422" s="63"/>
      <c r="N2422" s="64"/>
    </row>
    <row r="2423" spans="1:14" x14ac:dyDescent="0.2">
      <c r="A2423" s="58"/>
      <c r="B2423" s="61"/>
      <c r="E2423" s="63"/>
      <c r="F2423" s="64"/>
      <c r="G2423" s="63"/>
      <c r="H2423" s="64"/>
      <c r="I2423" s="65"/>
      <c r="J2423" s="65"/>
      <c r="K2423" s="63"/>
      <c r="L2423" s="64"/>
      <c r="M2423" s="63"/>
      <c r="N2423" s="64"/>
    </row>
    <row r="2424" spans="1:14" x14ac:dyDescent="0.2">
      <c r="A2424" s="58"/>
      <c r="B2424" s="61"/>
      <c r="E2424" s="63"/>
      <c r="F2424" s="64"/>
      <c r="G2424" s="63"/>
      <c r="H2424" s="64"/>
      <c r="I2424" s="65"/>
      <c r="J2424" s="65"/>
      <c r="K2424" s="63"/>
      <c r="L2424" s="64"/>
      <c r="M2424" s="63"/>
      <c r="N2424" s="64"/>
    </row>
    <row r="2425" spans="1:14" x14ac:dyDescent="0.2">
      <c r="A2425" s="58"/>
      <c r="B2425" s="61"/>
      <c r="E2425" s="63"/>
      <c r="F2425" s="64"/>
      <c r="G2425" s="63"/>
      <c r="H2425" s="64"/>
      <c r="I2425" s="65"/>
      <c r="J2425" s="65"/>
      <c r="K2425" s="63"/>
      <c r="L2425" s="64"/>
      <c r="M2425" s="63"/>
      <c r="N2425" s="64"/>
    </row>
    <row r="2426" spans="1:14" x14ac:dyDescent="0.2">
      <c r="A2426" s="58"/>
      <c r="B2426" s="61"/>
      <c r="E2426" s="63"/>
      <c r="F2426" s="64"/>
      <c r="G2426" s="63"/>
      <c r="H2426" s="64"/>
      <c r="I2426" s="65"/>
      <c r="J2426" s="65"/>
      <c r="K2426" s="63"/>
      <c r="L2426" s="64"/>
      <c r="M2426" s="63"/>
      <c r="N2426" s="64"/>
    </row>
    <row r="2427" spans="1:14" x14ac:dyDescent="0.2">
      <c r="A2427" s="58"/>
      <c r="B2427" s="61"/>
      <c r="E2427" s="63"/>
      <c r="F2427" s="64"/>
      <c r="G2427" s="63"/>
      <c r="H2427" s="64"/>
      <c r="I2427" s="65"/>
      <c r="J2427" s="65"/>
      <c r="K2427" s="63"/>
      <c r="L2427" s="64"/>
      <c r="M2427" s="63"/>
      <c r="N2427" s="64"/>
    </row>
    <row r="2428" spans="1:14" x14ac:dyDescent="0.2">
      <c r="A2428" s="58"/>
      <c r="B2428" s="61"/>
      <c r="E2428" s="63"/>
      <c r="F2428" s="64"/>
      <c r="G2428" s="63"/>
      <c r="H2428" s="64"/>
      <c r="I2428" s="65"/>
      <c r="J2428" s="65"/>
      <c r="K2428" s="63"/>
      <c r="L2428" s="64"/>
      <c r="M2428" s="63"/>
      <c r="N2428" s="64"/>
    </row>
    <row r="2429" spans="1:14" x14ac:dyDescent="0.2">
      <c r="A2429" s="58"/>
      <c r="B2429" s="61"/>
      <c r="E2429" s="63"/>
      <c r="F2429" s="64"/>
      <c r="G2429" s="63"/>
      <c r="H2429" s="64"/>
      <c r="I2429" s="65"/>
      <c r="J2429" s="65"/>
      <c r="K2429" s="63"/>
      <c r="L2429" s="64"/>
      <c r="M2429" s="63"/>
      <c r="N2429" s="64"/>
    </row>
    <row r="2430" spans="1:14" x14ac:dyDescent="0.2">
      <c r="A2430" s="58"/>
      <c r="B2430" s="61"/>
      <c r="E2430" s="63"/>
      <c r="F2430" s="64"/>
      <c r="G2430" s="63"/>
      <c r="H2430" s="64"/>
      <c r="I2430" s="65"/>
      <c r="J2430" s="65"/>
      <c r="K2430" s="63"/>
      <c r="L2430" s="64"/>
      <c r="M2430" s="63"/>
      <c r="N2430" s="64"/>
    </row>
    <row r="2431" spans="1:14" x14ac:dyDescent="0.2">
      <c r="A2431" s="58"/>
      <c r="B2431" s="61"/>
      <c r="E2431" s="63"/>
      <c r="F2431" s="64"/>
      <c r="G2431" s="63"/>
      <c r="H2431" s="64"/>
      <c r="I2431" s="65"/>
      <c r="J2431" s="65"/>
      <c r="K2431" s="63"/>
      <c r="L2431" s="64"/>
      <c r="M2431" s="63"/>
      <c r="N2431" s="64"/>
    </row>
    <row r="2432" spans="1:14" x14ac:dyDescent="0.2">
      <c r="A2432" s="58"/>
      <c r="B2432" s="61"/>
      <c r="E2432" s="63"/>
      <c r="F2432" s="64"/>
      <c r="G2432" s="63"/>
      <c r="H2432" s="64"/>
      <c r="I2432" s="65"/>
      <c r="J2432" s="65"/>
      <c r="K2432" s="63"/>
      <c r="L2432" s="64"/>
      <c r="M2432" s="63"/>
      <c r="N2432" s="64"/>
    </row>
    <row r="2433" spans="1:14" x14ac:dyDescent="0.2">
      <c r="A2433" s="58"/>
      <c r="B2433" s="61"/>
      <c r="E2433" s="63"/>
      <c r="F2433" s="64"/>
      <c r="G2433" s="63"/>
      <c r="H2433" s="64"/>
      <c r="I2433" s="65"/>
      <c r="J2433" s="65"/>
      <c r="K2433" s="63"/>
      <c r="L2433" s="64"/>
      <c r="M2433" s="63"/>
      <c r="N2433" s="64"/>
    </row>
    <row r="2434" spans="1:14" x14ac:dyDescent="0.2">
      <c r="A2434" s="58"/>
      <c r="B2434" s="61"/>
      <c r="E2434" s="63"/>
      <c r="F2434" s="64"/>
      <c r="G2434" s="63"/>
      <c r="H2434" s="64"/>
      <c r="I2434" s="65"/>
      <c r="J2434" s="65"/>
      <c r="K2434" s="63"/>
      <c r="L2434" s="64"/>
      <c r="M2434" s="63"/>
      <c r="N2434" s="64"/>
    </row>
    <row r="2435" spans="1:14" x14ac:dyDescent="0.2">
      <c r="A2435" s="58"/>
      <c r="B2435" s="61"/>
      <c r="E2435" s="63"/>
      <c r="F2435" s="64"/>
      <c r="G2435" s="63"/>
      <c r="H2435" s="64"/>
      <c r="I2435" s="65"/>
      <c r="J2435" s="65"/>
      <c r="K2435" s="63"/>
      <c r="L2435" s="64"/>
      <c r="M2435" s="63"/>
      <c r="N2435" s="64"/>
    </row>
    <row r="2436" spans="1:14" x14ac:dyDescent="0.2">
      <c r="A2436" s="58"/>
      <c r="B2436" s="61"/>
      <c r="E2436" s="63"/>
      <c r="F2436" s="64"/>
      <c r="G2436" s="63"/>
      <c r="H2436" s="64"/>
      <c r="I2436" s="65"/>
      <c r="J2436" s="65"/>
      <c r="K2436" s="63"/>
      <c r="L2436" s="64"/>
      <c r="M2436" s="63"/>
      <c r="N2436" s="64"/>
    </row>
    <row r="2437" spans="1:14" x14ac:dyDescent="0.2">
      <c r="A2437" s="58"/>
      <c r="B2437" s="61"/>
      <c r="E2437" s="63"/>
      <c r="F2437" s="64"/>
      <c r="G2437" s="63"/>
      <c r="H2437" s="64"/>
      <c r="I2437" s="65"/>
      <c r="J2437" s="65"/>
      <c r="K2437" s="63"/>
      <c r="L2437" s="64"/>
      <c r="M2437" s="63"/>
      <c r="N2437" s="64"/>
    </row>
    <row r="2438" spans="1:14" x14ac:dyDescent="0.2">
      <c r="A2438" s="58"/>
      <c r="B2438" s="61"/>
      <c r="E2438" s="63"/>
      <c r="F2438" s="64"/>
      <c r="G2438" s="63"/>
      <c r="H2438" s="64"/>
      <c r="I2438" s="65"/>
      <c r="J2438" s="65"/>
      <c r="K2438" s="63"/>
      <c r="L2438" s="64"/>
      <c r="M2438" s="63"/>
      <c r="N2438" s="64"/>
    </row>
    <row r="2439" spans="1:14" x14ac:dyDescent="0.2">
      <c r="A2439" s="58"/>
      <c r="B2439" s="61"/>
      <c r="E2439" s="63"/>
      <c r="F2439" s="64"/>
      <c r="G2439" s="63"/>
      <c r="H2439" s="64"/>
      <c r="I2439" s="65"/>
      <c r="J2439" s="65"/>
      <c r="K2439" s="63"/>
      <c r="L2439" s="64"/>
      <c r="M2439" s="63"/>
      <c r="N2439" s="64"/>
    </row>
    <row r="2440" spans="1:14" x14ac:dyDescent="0.2">
      <c r="A2440" s="58"/>
      <c r="B2440" s="61"/>
      <c r="E2440" s="63"/>
      <c r="F2440" s="64"/>
      <c r="G2440" s="63"/>
      <c r="H2440" s="64"/>
      <c r="I2440" s="65"/>
      <c r="J2440" s="65"/>
      <c r="K2440" s="63"/>
      <c r="L2440" s="64"/>
      <c r="M2440" s="63"/>
      <c r="N2440" s="64"/>
    </row>
    <row r="2441" spans="1:14" x14ac:dyDescent="0.2">
      <c r="A2441" s="58"/>
      <c r="B2441" s="61"/>
      <c r="E2441" s="63"/>
      <c r="F2441" s="64"/>
      <c r="G2441" s="63"/>
      <c r="H2441" s="64"/>
      <c r="I2441" s="65"/>
      <c r="J2441" s="65"/>
      <c r="K2441" s="63"/>
      <c r="L2441" s="64"/>
      <c r="M2441" s="63"/>
      <c r="N2441" s="64"/>
    </row>
    <row r="2442" spans="1:14" x14ac:dyDescent="0.2">
      <c r="A2442" s="58"/>
      <c r="B2442" s="61"/>
      <c r="E2442" s="63"/>
      <c r="F2442" s="64"/>
      <c r="G2442" s="63"/>
      <c r="H2442" s="64"/>
      <c r="I2442" s="65"/>
      <c r="J2442" s="65"/>
      <c r="K2442" s="63"/>
      <c r="L2442" s="64"/>
      <c r="M2442" s="63"/>
      <c r="N2442" s="64"/>
    </row>
    <row r="2443" spans="1:14" x14ac:dyDescent="0.2">
      <c r="A2443" s="58"/>
      <c r="B2443" s="61"/>
      <c r="E2443" s="63"/>
      <c r="F2443" s="64"/>
      <c r="G2443" s="63"/>
      <c r="H2443" s="64"/>
      <c r="I2443" s="65"/>
      <c r="J2443" s="65"/>
      <c r="K2443" s="63"/>
      <c r="L2443" s="64"/>
      <c r="M2443" s="63"/>
      <c r="N2443" s="64"/>
    </row>
    <row r="2444" spans="1:14" x14ac:dyDescent="0.2">
      <c r="A2444" s="58"/>
      <c r="B2444" s="61"/>
      <c r="E2444" s="63"/>
      <c r="F2444" s="64"/>
      <c r="G2444" s="63"/>
      <c r="H2444" s="64"/>
      <c r="I2444" s="65"/>
      <c r="J2444" s="65"/>
      <c r="K2444" s="63"/>
      <c r="L2444" s="64"/>
      <c r="M2444" s="63"/>
      <c r="N2444" s="64"/>
    </row>
    <row r="2445" spans="1:14" x14ac:dyDescent="0.2">
      <c r="A2445" s="58"/>
      <c r="B2445" s="61"/>
      <c r="E2445" s="63"/>
      <c r="F2445" s="64"/>
      <c r="G2445" s="63"/>
      <c r="H2445" s="64"/>
      <c r="I2445" s="65"/>
      <c r="J2445" s="65"/>
      <c r="K2445" s="63"/>
      <c r="L2445" s="64"/>
      <c r="M2445" s="63"/>
      <c r="N2445" s="64"/>
    </row>
    <row r="2446" spans="1:14" x14ac:dyDescent="0.2">
      <c r="A2446" s="58"/>
      <c r="B2446" s="61"/>
      <c r="E2446" s="63"/>
      <c r="F2446" s="64"/>
      <c r="G2446" s="63"/>
      <c r="H2446" s="64"/>
      <c r="I2446" s="65"/>
      <c r="J2446" s="65"/>
      <c r="K2446" s="63"/>
      <c r="L2446" s="64"/>
      <c r="M2446" s="63"/>
      <c r="N2446" s="64"/>
    </row>
    <row r="2447" spans="1:14" x14ac:dyDescent="0.2">
      <c r="A2447" s="58"/>
      <c r="B2447" s="61"/>
      <c r="E2447" s="63"/>
      <c r="F2447" s="64"/>
      <c r="G2447" s="63"/>
      <c r="H2447" s="64"/>
      <c r="I2447" s="65"/>
      <c r="J2447" s="65"/>
      <c r="K2447" s="63"/>
      <c r="L2447" s="64"/>
      <c r="M2447" s="63"/>
      <c r="N2447" s="64"/>
    </row>
    <row r="2448" spans="1:14" x14ac:dyDescent="0.2">
      <c r="A2448" s="58"/>
      <c r="B2448" s="61"/>
      <c r="E2448" s="63"/>
      <c r="F2448" s="64"/>
      <c r="G2448" s="63"/>
      <c r="H2448" s="64"/>
      <c r="I2448" s="65"/>
      <c r="J2448" s="65"/>
      <c r="K2448" s="63"/>
      <c r="L2448" s="64"/>
      <c r="M2448" s="63"/>
      <c r="N2448" s="64"/>
    </row>
    <row r="2449" spans="1:14" x14ac:dyDescent="0.2">
      <c r="A2449" s="58"/>
      <c r="B2449" s="61"/>
      <c r="E2449" s="63"/>
      <c r="F2449" s="64"/>
      <c r="G2449" s="63"/>
      <c r="H2449" s="64"/>
      <c r="I2449" s="65"/>
      <c r="J2449" s="65"/>
      <c r="K2449" s="63"/>
      <c r="L2449" s="64"/>
      <c r="M2449" s="63"/>
      <c r="N2449" s="64"/>
    </row>
    <row r="2450" spans="1:14" x14ac:dyDescent="0.2">
      <c r="A2450" s="58"/>
      <c r="B2450" s="61"/>
      <c r="E2450" s="63"/>
      <c r="F2450" s="64"/>
      <c r="G2450" s="63"/>
      <c r="H2450" s="64"/>
      <c r="I2450" s="65"/>
      <c r="J2450" s="65"/>
      <c r="K2450" s="63"/>
      <c r="L2450" s="64"/>
      <c r="M2450" s="63"/>
      <c r="N2450" s="64"/>
    </row>
    <row r="2451" spans="1:14" x14ac:dyDescent="0.2">
      <c r="A2451" s="58"/>
      <c r="B2451" s="61"/>
      <c r="E2451" s="63"/>
      <c r="F2451" s="64"/>
      <c r="G2451" s="63"/>
      <c r="H2451" s="64"/>
      <c r="I2451" s="65"/>
      <c r="J2451" s="65"/>
      <c r="K2451" s="63"/>
      <c r="L2451" s="64"/>
      <c r="M2451" s="63"/>
      <c r="N2451" s="64"/>
    </row>
    <row r="2452" spans="1:14" x14ac:dyDescent="0.2">
      <c r="A2452" s="58"/>
      <c r="B2452" s="61"/>
      <c r="E2452" s="63"/>
      <c r="F2452" s="64"/>
      <c r="G2452" s="63"/>
      <c r="H2452" s="64"/>
      <c r="I2452" s="65"/>
      <c r="J2452" s="65"/>
      <c r="K2452" s="63"/>
      <c r="L2452" s="64"/>
      <c r="M2452" s="63"/>
      <c r="N2452" s="64"/>
    </row>
    <row r="2453" spans="1:14" x14ac:dyDescent="0.2">
      <c r="A2453" s="58"/>
      <c r="B2453" s="61"/>
      <c r="E2453" s="63"/>
      <c r="F2453" s="64"/>
      <c r="G2453" s="63"/>
      <c r="H2453" s="64"/>
      <c r="I2453" s="65"/>
      <c r="J2453" s="65"/>
      <c r="K2453" s="63"/>
      <c r="L2453" s="64"/>
      <c r="M2453" s="63"/>
      <c r="N2453" s="64"/>
    </row>
    <row r="2454" spans="1:14" x14ac:dyDescent="0.2">
      <c r="A2454" s="58"/>
      <c r="B2454" s="61"/>
      <c r="E2454" s="63"/>
      <c r="F2454" s="64"/>
      <c r="G2454" s="63"/>
      <c r="H2454" s="64"/>
      <c r="I2454" s="65"/>
      <c r="J2454" s="65"/>
      <c r="K2454" s="63"/>
      <c r="L2454" s="64"/>
      <c r="M2454" s="63"/>
      <c r="N2454" s="64"/>
    </row>
    <row r="2455" spans="1:14" x14ac:dyDescent="0.2">
      <c r="A2455" s="58"/>
      <c r="B2455" s="61"/>
      <c r="E2455" s="63"/>
      <c r="F2455" s="64"/>
      <c r="G2455" s="63"/>
      <c r="H2455" s="64"/>
      <c r="I2455" s="65"/>
      <c r="J2455" s="65"/>
      <c r="K2455" s="63"/>
      <c r="L2455" s="64"/>
      <c r="M2455" s="63"/>
      <c r="N2455" s="64"/>
    </row>
    <row r="2456" spans="1:14" x14ac:dyDescent="0.2">
      <c r="A2456" s="58"/>
      <c r="B2456" s="61"/>
      <c r="E2456" s="63"/>
      <c r="F2456" s="64"/>
      <c r="G2456" s="63"/>
      <c r="H2456" s="64"/>
      <c r="I2456" s="65"/>
      <c r="J2456" s="65"/>
      <c r="K2456" s="63"/>
      <c r="L2456" s="64"/>
      <c r="M2456" s="63"/>
      <c r="N2456" s="64"/>
    </row>
    <row r="2457" spans="1:14" x14ac:dyDescent="0.2">
      <c r="A2457" s="58"/>
      <c r="B2457" s="61"/>
      <c r="E2457" s="63"/>
      <c r="F2457" s="64"/>
      <c r="G2457" s="63"/>
      <c r="H2457" s="64"/>
      <c r="I2457" s="65"/>
      <c r="J2457" s="65"/>
      <c r="K2457" s="63"/>
      <c r="L2457" s="64"/>
      <c r="M2457" s="63"/>
      <c r="N2457" s="64"/>
    </row>
    <row r="2458" spans="1:14" x14ac:dyDescent="0.2">
      <c r="A2458" s="58"/>
      <c r="B2458" s="61"/>
      <c r="E2458" s="63"/>
      <c r="F2458" s="64"/>
      <c r="G2458" s="63"/>
      <c r="H2458" s="64"/>
      <c r="I2458" s="65"/>
      <c r="J2458" s="65"/>
      <c r="K2458" s="63"/>
      <c r="L2458" s="64"/>
      <c r="M2458" s="63"/>
      <c r="N2458" s="64"/>
    </row>
    <row r="2459" spans="1:14" x14ac:dyDescent="0.2">
      <c r="A2459" s="58"/>
      <c r="B2459" s="61"/>
      <c r="E2459" s="63"/>
      <c r="F2459" s="64"/>
      <c r="G2459" s="63"/>
      <c r="H2459" s="64"/>
      <c r="I2459" s="65"/>
      <c r="J2459" s="65"/>
      <c r="K2459" s="63"/>
      <c r="L2459" s="64"/>
      <c r="M2459" s="63"/>
      <c r="N2459" s="64"/>
    </row>
    <row r="2460" spans="1:14" x14ac:dyDescent="0.2">
      <c r="A2460" s="58"/>
      <c r="B2460" s="61"/>
      <c r="E2460" s="63"/>
      <c r="F2460" s="64"/>
      <c r="G2460" s="63"/>
      <c r="H2460" s="64"/>
      <c r="I2460" s="65"/>
      <c r="J2460" s="65"/>
      <c r="K2460" s="63"/>
      <c r="L2460" s="64"/>
      <c r="M2460" s="63"/>
      <c r="N2460" s="64"/>
    </row>
    <row r="2461" spans="1:14" x14ac:dyDescent="0.2">
      <c r="A2461" s="58"/>
      <c r="B2461" s="61"/>
      <c r="E2461" s="63"/>
      <c r="F2461" s="64"/>
      <c r="G2461" s="63"/>
      <c r="H2461" s="64"/>
      <c r="I2461" s="65"/>
      <c r="J2461" s="65"/>
      <c r="K2461" s="63"/>
      <c r="L2461" s="64"/>
      <c r="M2461" s="63"/>
      <c r="N2461" s="64"/>
    </row>
    <row r="2462" spans="1:14" x14ac:dyDescent="0.2">
      <c r="A2462" s="58"/>
      <c r="B2462" s="61"/>
      <c r="E2462" s="63"/>
      <c r="F2462" s="64"/>
      <c r="G2462" s="63"/>
      <c r="H2462" s="64"/>
      <c r="I2462" s="65"/>
      <c r="J2462" s="65"/>
      <c r="K2462" s="63"/>
      <c r="L2462" s="64"/>
      <c r="M2462" s="63"/>
      <c r="N2462" s="64"/>
    </row>
    <row r="2463" spans="1:14" x14ac:dyDescent="0.2">
      <c r="A2463" s="58"/>
      <c r="B2463" s="61"/>
      <c r="E2463" s="63"/>
      <c r="F2463" s="64"/>
      <c r="G2463" s="63"/>
      <c r="H2463" s="64"/>
      <c r="I2463" s="65"/>
      <c r="J2463" s="65"/>
      <c r="K2463" s="63"/>
      <c r="L2463" s="64"/>
      <c r="M2463" s="63"/>
      <c r="N2463" s="64"/>
    </row>
    <row r="2464" spans="1:14" x14ac:dyDescent="0.2">
      <c r="A2464" s="58"/>
      <c r="B2464" s="61"/>
      <c r="E2464" s="63"/>
      <c r="F2464" s="64"/>
      <c r="G2464" s="63"/>
      <c r="H2464" s="64"/>
      <c r="I2464" s="65"/>
      <c r="J2464" s="65"/>
      <c r="K2464" s="63"/>
      <c r="L2464" s="64"/>
      <c r="M2464" s="63"/>
      <c r="N2464" s="64"/>
    </row>
    <row r="2465" spans="1:14" x14ac:dyDescent="0.2">
      <c r="A2465" s="58"/>
      <c r="B2465" s="61"/>
      <c r="E2465" s="63"/>
      <c r="F2465" s="64"/>
      <c r="G2465" s="63"/>
      <c r="H2465" s="64"/>
      <c r="I2465" s="65"/>
      <c r="J2465" s="65"/>
      <c r="K2465" s="63"/>
      <c r="L2465" s="64"/>
      <c r="M2465" s="63"/>
      <c r="N2465" s="64"/>
    </row>
    <row r="2466" spans="1:14" x14ac:dyDescent="0.2">
      <c r="A2466" s="58"/>
      <c r="B2466" s="61"/>
      <c r="E2466" s="63"/>
      <c r="F2466" s="64"/>
      <c r="G2466" s="63"/>
      <c r="H2466" s="64"/>
      <c r="I2466" s="65"/>
      <c r="J2466" s="65"/>
      <c r="K2466" s="63"/>
      <c r="L2466" s="64"/>
      <c r="M2466" s="63"/>
      <c r="N2466" s="64"/>
    </row>
    <row r="2467" spans="1:14" x14ac:dyDescent="0.2">
      <c r="A2467" s="58"/>
      <c r="B2467" s="61"/>
      <c r="E2467" s="63"/>
      <c r="F2467" s="64"/>
      <c r="G2467" s="63"/>
      <c r="H2467" s="64"/>
      <c r="I2467" s="65"/>
      <c r="J2467" s="65"/>
      <c r="K2467" s="63"/>
      <c r="L2467" s="64"/>
      <c r="M2467" s="63"/>
      <c r="N2467" s="64"/>
    </row>
    <row r="2468" spans="1:14" x14ac:dyDescent="0.2">
      <c r="A2468" s="58"/>
      <c r="B2468" s="61"/>
      <c r="E2468" s="63"/>
      <c r="F2468" s="64"/>
      <c r="G2468" s="63"/>
      <c r="H2468" s="64"/>
      <c r="I2468" s="65"/>
      <c r="J2468" s="65"/>
      <c r="K2468" s="63"/>
      <c r="L2468" s="64"/>
      <c r="M2468" s="63"/>
      <c r="N2468" s="64"/>
    </row>
    <row r="2469" spans="1:14" x14ac:dyDescent="0.2">
      <c r="A2469" s="58"/>
      <c r="B2469" s="61"/>
      <c r="E2469" s="63"/>
      <c r="F2469" s="64"/>
      <c r="G2469" s="63"/>
      <c r="H2469" s="64"/>
      <c r="I2469" s="65"/>
      <c r="J2469" s="65"/>
      <c r="K2469" s="63"/>
      <c r="L2469" s="64"/>
      <c r="M2469" s="63"/>
      <c r="N2469" s="64"/>
    </row>
    <row r="2470" spans="1:14" x14ac:dyDescent="0.2">
      <c r="A2470" s="58"/>
      <c r="B2470" s="61"/>
      <c r="E2470" s="63"/>
      <c r="F2470" s="64"/>
      <c r="G2470" s="63"/>
      <c r="H2470" s="64"/>
      <c r="I2470" s="65"/>
      <c r="J2470" s="65"/>
      <c r="K2470" s="63"/>
      <c r="L2470" s="64"/>
      <c r="M2470" s="63"/>
      <c r="N2470" s="64"/>
    </row>
    <row r="2471" spans="1:14" x14ac:dyDescent="0.2">
      <c r="A2471" s="58"/>
      <c r="B2471" s="61"/>
      <c r="E2471" s="63"/>
      <c r="F2471" s="64"/>
      <c r="G2471" s="63"/>
      <c r="H2471" s="64"/>
      <c r="I2471" s="65"/>
      <c r="J2471" s="65"/>
      <c r="K2471" s="63"/>
      <c r="L2471" s="64"/>
      <c r="M2471" s="63"/>
      <c r="N2471" s="64"/>
    </row>
    <row r="2472" spans="1:14" x14ac:dyDescent="0.2">
      <c r="A2472" s="58"/>
      <c r="B2472" s="61"/>
      <c r="E2472" s="63"/>
      <c r="F2472" s="64"/>
      <c r="G2472" s="63"/>
      <c r="H2472" s="64"/>
      <c r="I2472" s="65"/>
      <c r="J2472" s="65"/>
      <c r="K2472" s="63"/>
      <c r="L2472" s="64"/>
      <c r="M2472" s="63"/>
      <c r="N2472" s="64"/>
    </row>
    <row r="2473" spans="1:14" x14ac:dyDescent="0.2">
      <c r="A2473" s="58"/>
      <c r="B2473" s="61"/>
      <c r="E2473" s="63"/>
      <c r="F2473" s="64"/>
      <c r="G2473" s="63"/>
      <c r="H2473" s="64"/>
      <c r="I2473" s="65"/>
      <c r="J2473" s="65"/>
      <c r="K2473" s="63"/>
      <c r="L2473" s="64"/>
      <c r="M2473" s="63"/>
      <c r="N2473" s="64"/>
    </row>
    <row r="2474" spans="1:14" x14ac:dyDescent="0.2">
      <c r="A2474" s="58"/>
      <c r="B2474" s="61"/>
      <c r="E2474" s="63"/>
      <c r="F2474" s="64"/>
      <c r="G2474" s="63"/>
      <c r="H2474" s="64"/>
      <c r="I2474" s="65"/>
      <c r="J2474" s="65"/>
      <c r="K2474" s="63"/>
      <c r="L2474" s="64"/>
      <c r="M2474" s="63"/>
      <c r="N2474" s="64"/>
    </row>
    <row r="2475" spans="1:14" x14ac:dyDescent="0.2">
      <c r="A2475" s="58"/>
      <c r="B2475" s="61"/>
      <c r="E2475" s="63"/>
      <c r="F2475" s="64"/>
      <c r="G2475" s="63"/>
      <c r="H2475" s="64"/>
      <c r="I2475" s="65"/>
      <c r="J2475" s="65"/>
      <c r="K2475" s="63"/>
      <c r="L2475" s="64"/>
      <c r="M2475" s="63"/>
      <c r="N2475" s="64"/>
    </row>
    <row r="2476" spans="1:14" x14ac:dyDescent="0.2">
      <c r="A2476" s="58"/>
      <c r="B2476" s="61"/>
      <c r="E2476" s="63"/>
      <c r="F2476" s="64"/>
      <c r="G2476" s="63"/>
      <c r="H2476" s="64"/>
      <c r="I2476" s="65"/>
      <c r="J2476" s="65"/>
      <c r="K2476" s="63"/>
      <c r="L2476" s="64"/>
      <c r="M2476" s="63"/>
      <c r="N2476" s="64"/>
    </row>
    <row r="2477" spans="1:14" x14ac:dyDescent="0.2">
      <c r="A2477" s="58"/>
      <c r="B2477" s="61"/>
      <c r="E2477" s="63"/>
      <c r="F2477" s="64"/>
      <c r="G2477" s="63"/>
      <c r="H2477" s="64"/>
      <c r="I2477" s="65"/>
      <c r="J2477" s="65"/>
      <c r="K2477" s="63"/>
      <c r="L2477" s="64"/>
      <c r="M2477" s="63"/>
      <c r="N2477" s="64"/>
    </row>
    <row r="2478" spans="1:14" x14ac:dyDescent="0.2">
      <c r="A2478" s="58"/>
      <c r="B2478" s="61"/>
      <c r="E2478" s="63"/>
      <c r="F2478" s="64"/>
      <c r="G2478" s="63"/>
      <c r="H2478" s="64"/>
      <c r="I2478" s="65"/>
      <c r="J2478" s="65"/>
      <c r="K2478" s="63"/>
      <c r="L2478" s="64"/>
      <c r="M2478" s="63"/>
      <c r="N2478" s="64"/>
    </row>
    <row r="2479" spans="1:14" x14ac:dyDescent="0.2">
      <c r="A2479" s="58"/>
      <c r="B2479" s="61"/>
      <c r="E2479" s="63"/>
      <c r="F2479" s="64"/>
      <c r="G2479" s="63"/>
      <c r="H2479" s="64"/>
      <c r="I2479" s="65"/>
      <c r="J2479" s="65"/>
      <c r="K2479" s="63"/>
      <c r="L2479" s="64"/>
      <c r="M2479" s="63"/>
      <c r="N2479" s="64"/>
    </row>
    <row r="2480" spans="1:14" x14ac:dyDescent="0.2">
      <c r="A2480" s="58"/>
      <c r="B2480" s="61"/>
      <c r="E2480" s="63"/>
      <c r="F2480" s="64"/>
      <c r="G2480" s="63"/>
      <c r="H2480" s="64"/>
      <c r="I2480" s="65"/>
      <c r="J2480" s="65"/>
      <c r="K2480" s="63"/>
      <c r="L2480" s="64"/>
      <c r="M2480" s="63"/>
      <c r="N2480" s="64"/>
    </row>
    <row r="2481" spans="1:14" x14ac:dyDescent="0.2">
      <c r="A2481" s="58"/>
      <c r="B2481" s="61"/>
      <c r="E2481" s="63"/>
      <c r="F2481" s="64"/>
      <c r="G2481" s="63"/>
      <c r="H2481" s="64"/>
      <c r="I2481" s="65"/>
      <c r="J2481" s="65"/>
      <c r="K2481" s="63"/>
      <c r="L2481" s="64"/>
      <c r="M2481" s="63"/>
      <c r="N2481" s="64"/>
    </row>
    <row r="2482" spans="1:14" x14ac:dyDescent="0.2">
      <c r="A2482" s="58"/>
      <c r="B2482" s="61"/>
      <c r="E2482" s="63"/>
      <c r="F2482" s="64"/>
      <c r="G2482" s="63"/>
      <c r="H2482" s="64"/>
      <c r="I2482" s="65"/>
      <c r="J2482" s="65"/>
      <c r="K2482" s="63"/>
      <c r="L2482" s="64"/>
      <c r="M2482" s="63"/>
      <c r="N2482" s="64"/>
    </row>
    <row r="2483" spans="1:14" x14ac:dyDescent="0.2">
      <c r="A2483" s="58"/>
      <c r="B2483" s="61"/>
      <c r="E2483" s="63"/>
      <c r="F2483" s="64"/>
      <c r="G2483" s="63"/>
      <c r="H2483" s="64"/>
      <c r="I2483" s="65"/>
      <c r="J2483" s="65"/>
      <c r="K2483" s="63"/>
      <c r="L2483" s="64"/>
      <c r="M2483" s="63"/>
      <c r="N2483" s="64"/>
    </row>
    <row r="2484" spans="1:14" x14ac:dyDescent="0.2">
      <c r="A2484" s="58"/>
      <c r="B2484" s="61"/>
      <c r="E2484" s="63"/>
      <c r="F2484" s="64"/>
      <c r="G2484" s="63"/>
      <c r="H2484" s="64"/>
      <c r="I2484" s="65"/>
      <c r="J2484" s="65"/>
      <c r="K2484" s="63"/>
      <c r="L2484" s="64"/>
      <c r="M2484" s="63"/>
      <c r="N2484" s="64"/>
    </row>
    <row r="2485" spans="1:14" x14ac:dyDescent="0.2">
      <c r="A2485" s="58"/>
      <c r="B2485" s="61"/>
      <c r="E2485" s="63"/>
      <c r="F2485" s="64"/>
      <c r="G2485" s="63"/>
      <c r="H2485" s="64"/>
      <c r="I2485" s="65"/>
      <c r="J2485" s="65"/>
      <c r="K2485" s="63"/>
      <c r="L2485" s="64"/>
      <c r="M2485" s="63"/>
      <c r="N2485" s="64"/>
    </row>
    <row r="2486" spans="1:14" x14ac:dyDescent="0.2">
      <c r="A2486" s="58"/>
      <c r="B2486" s="61"/>
      <c r="E2486" s="63"/>
      <c r="F2486" s="64"/>
      <c r="G2486" s="63"/>
      <c r="H2486" s="64"/>
      <c r="I2486" s="65"/>
      <c r="J2486" s="65"/>
      <c r="K2486" s="63"/>
      <c r="L2486" s="64"/>
      <c r="M2486" s="63"/>
      <c r="N2486" s="64"/>
    </row>
    <row r="2487" spans="1:14" x14ac:dyDescent="0.2">
      <c r="A2487" s="58"/>
      <c r="B2487" s="61"/>
      <c r="E2487" s="63"/>
      <c r="F2487" s="64"/>
      <c r="G2487" s="63"/>
      <c r="H2487" s="64"/>
      <c r="I2487" s="65"/>
      <c r="J2487" s="65"/>
      <c r="K2487" s="63"/>
      <c r="L2487" s="64"/>
      <c r="M2487" s="63"/>
      <c r="N2487" s="64"/>
    </row>
    <row r="2488" spans="1:14" x14ac:dyDescent="0.2">
      <c r="A2488" s="58"/>
      <c r="B2488" s="61"/>
      <c r="E2488" s="63"/>
      <c r="F2488" s="64"/>
      <c r="G2488" s="63"/>
      <c r="H2488" s="64"/>
      <c r="I2488" s="65"/>
      <c r="J2488" s="65"/>
      <c r="K2488" s="63"/>
      <c r="L2488" s="64"/>
      <c r="M2488" s="63"/>
      <c r="N2488" s="64"/>
    </row>
    <row r="2489" spans="1:14" x14ac:dyDescent="0.2">
      <c r="A2489" s="58"/>
      <c r="B2489" s="61"/>
      <c r="E2489" s="63"/>
      <c r="F2489" s="64"/>
      <c r="G2489" s="63"/>
      <c r="H2489" s="64"/>
      <c r="I2489" s="65"/>
      <c r="J2489" s="65"/>
      <c r="K2489" s="63"/>
      <c r="L2489" s="64"/>
      <c r="M2489" s="63"/>
      <c r="N2489" s="64"/>
    </row>
    <row r="2490" spans="1:14" x14ac:dyDescent="0.2">
      <c r="A2490" s="58"/>
      <c r="B2490" s="61"/>
      <c r="E2490" s="63"/>
      <c r="F2490" s="64"/>
      <c r="G2490" s="63"/>
      <c r="H2490" s="64"/>
      <c r="I2490" s="65"/>
      <c r="J2490" s="65"/>
      <c r="K2490" s="63"/>
      <c r="L2490" s="64"/>
      <c r="M2490" s="63"/>
      <c r="N2490" s="64"/>
    </row>
    <row r="2491" spans="1:14" x14ac:dyDescent="0.2">
      <c r="A2491" s="58"/>
      <c r="B2491" s="61"/>
      <c r="E2491" s="63"/>
      <c r="F2491" s="64"/>
      <c r="G2491" s="63"/>
      <c r="H2491" s="64"/>
      <c r="I2491" s="65"/>
      <c r="J2491" s="65"/>
      <c r="K2491" s="63"/>
      <c r="L2491" s="64"/>
      <c r="M2491" s="63"/>
      <c r="N2491" s="64"/>
    </row>
    <row r="2492" spans="1:14" x14ac:dyDescent="0.2">
      <c r="A2492" s="58"/>
      <c r="B2492" s="61"/>
      <c r="E2492" s="63"/>
      <c r="F2492" s="64"/>
      <c r="G2492" s="63"/>
      <c r="H2492" s="64"/>
      <c r="I2492" s="65"/>
      <c r="J2492" s="65"/>
      <c r="K2492" s="63"/>
      <c r="L2492" s="64"/>
      <c r="M2492" s="63"/>
      <c r="N2492" s="64"/>
    </row>
    <row r="2493" spans="1:14" x14ac:dyDescent="0.2">
      <c r="A2493" s="58"/>
      <c r="B2493" s="61"/>
      <c r="E2493" s="63"/>
      <c r="F2493" s="64"/>
      <c r="G2493" s="63"/>
      <c r="H2493" s="64"/>
      <c r="I2493" s="65"/>
      <c r="J2493" s="65"/>
      <c r="K2493" s="63"/>
      <c r="L2493" s="64"/>
      <c r="M2493" s="63"/>
      <c r="N2493" s="64"/>
    </row>
    <row r="2494" spans="1:14" x14ac:dyDescent="0.2">
      <c r="A2494" s="58"/>
      <c r="B2494" s="61"/>
      <c r="E2494" s="63"/>
      <c r="F2494" s="64"/>
      <c r="G2494" s="63"/>
      <c r="H2494" s="64"/>
      <c r="I2494" s="65"/>
      <c r="J2494" s="65"/>
      <c r="K2494" s="63"/>
      <c r="L2494" s="64"/>
      <c r="M2494" s="63"/>
      <c r="N2494" s="64"/>
    </row>
    <row r="2495" spans="1:14" x14ac:dyDescent="0.2">
      <c r="A2495" s="58"/>
      <c r="B2495" s="61"/>
      <c r="E2495" s="63"/>
      <c r="F2495" s="64"/>
      <c r="G2495" s="63"/>
      <c r="H2495" s="64"/>
      <c r="I2495" s="65"/>
      <c r="J2495" s="65"/>
      <c r="K2495" s="63"/>
      <c r="L2495" s="64"/>
      <c r="M2495" s="63"/>
      <c r="N2495" s="64"/>
    </row>
    <row r="2496" spans="1:14" x14ac:dyDescent="0.2">
      <c r="A2496" s="58"/>
      <c r="B2496" s="61"/>
      <c r="E2496" s="63"/>
      <c r="F2496" s="64"/>
      <c r="G2496" s="63"/>
      <c r="H2496" s="64"/>
      <c r="I2496" s="65"/>
      <c r="J2496" s="65"/>
      <c r="K2496" s="63"/>
      <c r="L2496" s="64"/>
      <c r="M2496" s="63"/>
      <c r="N2496" s="64"/>
    </row>
    <row r="2497" spans="1:14" x14ac:dyDescent="0.2">
      <c r="A2497" s="58"/>
      <c r="B2497" s="61"/>
      <c r="E2497" s="63"/>
      <c r="F2497" s="64"/>
      <c r="G2497" s="63"/>
      <c r="H2497" s="64"/>
      <c r="I2497" s="65"/>
      <c r="J2497" s="65"/>
      <c r="K2497" s="63"/>
      <c r="L2497" s="64"/>
      <c r="M2497" s="63"/>
      <c r="N2497" s="64"/>
    </row>
    <row r="2498" spans="1:14" x14ac:dyDescent="0.2">
      <c r="A2498" s="58"/>
      <c r="B2498" s="61"/>
      <c r="E2498" s="63"/>
      <c r="F2498" s="64"/>
      <c r="G2498" s="63"/>
      <c r="H2498" s="64"/>
      <c r="I2498" s="65"/>
      <c r="J2498" s="65"/>
      <c r="K2498" s="63"/>
      <c r="L2498" s="64"/>
      <c r="M2498" s="63"/>
      <c r="N2498" s="64"/>
    </row>
    <row r="2499" spans="1:14" x14ac:dyDescent="0.2">
      <c r="A2499" s="58"/>
      <c r="B2499" s="61"/>
      <c r="E2499" s="63"/>
      <c r="F2499" s="64"/>
      <c r="G2499" s="63"/>
      <c r="H2499" s="64"/>
      <c r="I2499" s="65"/>
      <c r="J2499" s="65"/>
      <c r="K2499" s="63"/>
      <c r="L2499" s="64"/>
      <c r="M2499" s="63"/>
      <c r="N2499" s="64"/>
    </row>
    <row r="2500" spans="1:14" x14ac:dyDescent="0.2">
      <c r="A2500" s="58"/>
      <c r="B2500" s="61"/>
      <c r="E2500" s="63"/>
      <c r="F2500" s="64"/>
      <c r="G2500" s="63"/>
      <c r="H2500" s="64"/>
      <c r="I2500" s="65"/>
      <c r="J2500" s="65"/>
      <c r="K2500" s="63"/>
      <c r="L2500" s="64"/>
      <c r="M2500" s="63"/>
      <c r="N2500" s="64"/>
    </row>
    <row r="2501" spans="1:14" x14ac:dyDescent="0.2">
      <c r="A2501" s="58"/>
      <c r="B2501" s="61"/>
      <c r="E2501" s="63"/>
      <c r="F2501" s="64"/>
      <c r="G2501" s="63"/>
      <c r="H2501" s="64"/>
      <c r="I2501" s="65"/>
      <c r="J2501" s="65"/>
      <c r="K2501" s="63"/>
      <c r="L2501" s="64"/>
      <c r="M2501" s="63"/>
      <c r="N2501" s="64"/>
    </row>
    <row r="2502" spans="1:14" x14ac:dyDescent="0.2">
      <c r="A2502" s="58"/>
      <c r="B2502" s="61"/>
      <c r="E2502" s="63"/>
      <c r="F2502" s="64"/>
      <c r="G2502" s="63"/>
      <c r="H2502" s="64"/>
      <c r="I2502" s="65"/>
      <c r="J2502" s="65"/>
      <c r="K2502" s="63"/>
      <c r="L2502" s="64"/>
      <c r="M2502" s="63"/>
      <c r="N2502" s="64"/>
    </row>
    <row r="2503" spans="1:14" x14ac:dyDescent="0.2">
      <c r="A2503" s="58"/>
      <c r="B2503" s="61"/>
      <c r="E2503" s="63"/>
      <c r="F2503" s="64"/>
      <c r="G2503" s="63"/>
      <c r="H2503" s="64"/>
      <c r="I2503" s="65"/>
      <c r="J2503" s="65"/>
      <c r="K2503" s="63"/>
      <c r="L2503" s="64"/>
      <c r="M2503" s="63"/>
      <c r="N2503" s="64"/>
    </row>
    <row r="2504" spans="1:14" x14ac:dyDescent="0.2">
      <c r="A2504" s="58"/>
      <c r="B2504" s="61"/>
      <c r="E2504" s="63"/>
      <c r="F2504" s="64"/>
      <c r="G2504" s="63"/>
      <c r="H2504" s="64"/>
      <c r="I2504" s="65"/>
      <c r="J2504" s="65"/>
      <c r="K2504" s="63"/>
      <c r="L2504" s="64"/>
      <c r="M2504" s="63"/>
      <c r="N2504" s="64"/>
    </row>
    <row r="2505" spans="1:14" x14ac:dyDescent="0.2">
      <c r="A2505" s="58"/>
      <c r="B2505" s="61"/>
      <c r="E2505" s="63"/>
      <c r="F2505" s="64"/>
      <c r="G2505" s="63"/>
      <c r="H2505" s="64"/>
      <c r="I2505" s="65"/>
      <c r="J2505" s="65"/>
      <c r="K2505" s="63"/>
      <c r="L2505" s="64"/>
      <c r="M2505" s="63"/>
      <c r="N2505" s="64"/>
    </row>
    <row r="2506" spans="1:14" x14ac:dyDescent="0.2">
      <c r="A2506" s="58"/>
      <c r="B2506" s="61"/>
      <c r="E2506" s="63"/>
      <c r="F2506" s="64"/>
      <c r="G2506" s="63"/>
      <c r="H2506" s="64"/>
      <c r="I2506" s="65"/>
      <c r="J2506" s="65"/>
      <c r="K2506" s="63"/>
      <c r="L2506" s="64"/>
      <c r="M2506" s="63"/>
      <c r="N2506" s="64"/>
    </row>
    <row r="2507" spans="1:14" x14ac:dyDescent="0.2">
      <c r="A2507" s="58"/>
      <c r="B2507" s="61"/>
      <c r="E2507" s="63"/>
      <c r="F2507" s="64"/>
      <c r="G2507" s="63"/>
      <c r="H2507" s="64"/>
      <c r="I2507" s="65"/>
      <c r="J2507" s="65"/>
      <c r="K2507" s="63"/>
      <c r="L2507" s="64"/>
      <c r="M2507" s="63"/>
      <c r="N2507" s="64"/>
    </row>
    <row r="2508" spans="1:14" x14ac:dyDescent="0.2">
      <c r="A2508" s="58"/>
      <c r="B2508" s="61"/>
      <c r="E2508" s="63"/>
      <c r="F2508" s="64"/>
      <c r="G2508" s="63"/>
      <c r="H2508" s="64"/>
      <c r="I2508" s="65"/>
      <c r="J2508" s="65"/>
      <c r="K2508" s="63"/>
      <c r="L2508" s="64"/>
      <c r="M2508" s="63"/>
      <c r="N2508" s="64"/>
    </row>
    <row r="2509" spans="1:14" x14ac:dyDescent="0.2">
      <c r="A2509" s="58"/>
      <c r="B2509" s="61"/>
      <c r="E2509" s="63"/>
      <c r="F2509" s="64"/>
      <c r="G2509" s="63"/>
      <c r="H2509" s="64"/>
      <c r="I2509" s="65"/>
      <c r="J2509" s="65"/>
      <c r="K2509" s="63"/>
      <c r="L2509" s="64"/>
      <c r="M2509" s="63"/>
      <c r="N2509" s="64"/>
    </row>
    <row r="2510" spans="1:14" x14ac:dyDescent="0.2">
      <c r="A2510" s="58"/>
      <c r="B2510" s="61"/>
      <c r="E2510" s="63"/>
      <c r="F2510" s="64"/>
      <c r="G2510" s="63"/>
      <c r="H2510" s="64"/>
      <c r="I2510" s="65"/>
      <c r="J2510" s="65"/>
      <c r="K2510" s="63"/>
      <c r="L2510" s="64"/>
      <c r="M2510" s="63"/>
      <c r="N2510" s="64"/>
    </row>
    <row r="2511" spans="1:14" x14ac:dyDescent="0.2">
      <c r="A2511" s="58"/>
      <c r="B2511" s="61"/>
      <c r="E2511" s="63"/>
      <c r="F2511" s="64"/>
      <c r="G2511" s="63"/>
      <c r="H2511" s="64"/>
      <c r="I2511" s="65"/>
      <c r="J2511" s="65"/>
      <c r="K2511" s="63"/>
      <c r="L2511" s="64"/>
      <c r="M2511" s="63"/>
      <c r="N2511" s="64"/>
    </row>
    <row r="2512" spans="1:14" x14ac:dyDescent="0.2">
      <c r="A2512" s="58"/>
      <c r="B2512" s="61"/>
      <c r="E2512" s="63"/>
      <c r="F2512" s="64"/>
      <c r="G2512" s="63"/>
      <c r="H2512" s="64"/>
      <c r="I2512" s="65"/>
      <c r="J2512" s="65"/>
      <c r="K2512" s="63"/>
      <c r="L2512" s="64"/>
      <c r="M2512" s="63"/>
      <c r="N2512" s="64"/>
    </row>
    <row r="2513" spans="1:14" x14ac:dyDescent="0.2">
      <c r="A2513" s="58"/>
      <c r="B2513" s="61"/>
      <c r="E2513" s="63"/>
      <c r="F2513" s="64"/>
      <c r="G2513" s="63"/>
      <c r="H2513" s="64"/>
      <c r="I2513" s="65"/>
      <c r="J2513" s="65"/>
      <c r="K2513" s="63"/>
      <c r="L2513" s="64"/>
      <c r="M2513" s="63"/>
      <c r="N2513" s="64"/>
    </row>
    <row r="2514" spans="1:14" x14ac:dyDescent="0.2">
      <c r="A2514" s="58"/>
      <c r="B2514" s="61"/>
      <c r="E2514" s="63"/>
      <c r="F2514" s="64"/>
      <c r="G2514" s="63"/>
      <c r="H2514" s="64"/>
      <c r="I2514" s="65"/>
      <c r="J2514" s="65"/>
      <c r="K2514" s="63"/>
      <c r="L2514" s="64"/>
      <c r="M2514" s="63"/>
      <c r="N2514" s="64"/>
    </row>
    <row r="2515" spans="1:14" x14ac:dyDescent="0.2">
      <c r="A2515" s="58"/>
      <c r="B2515" s="61"/>
      <c r="E2515" s="63"/>
      <c r="F2515" s="64"/>
      <c r="G2515" s="63"/>
      <c r="H2515" s="64"/>
      <c r="I2515" s="65"/>
      <c r="J2515" s="65"/>
      <c r="K2515" s="63"/>
      <c r="L2515" s="64"/>
      <c r="M2515" s="63"/>
      <c r="N2515" s="64"/>
    </row>
    <row r="2516" spans="1:14" x14ac:dyDescent="0.2">
      <c r="A2516" s="58"/>
      <c r="B2516" s="61"/>
      <c r="E2516" s="63"/>
      <c r="F2516" s="64"/>
      <c r="G2516" s="63"/>
      <c r="H2516" s="64"/>
      <c r="I2516" s="65"/>
      <c r="J2516" s="65"/>
      <c r="K2516" s="63"/>
      <c r="L2516" s="64"/>
      <c r="M2516" s="63"/>
      <c r="N2516" s="64"/>
    </row>
    <row r="2517" spans="1:14" x14ac:dyDescent="0.2">
      <c r="A2517" s="58"/>
      <c r="B2517" s="61"/>
      <c r="E2517" s="63"/>
      <c r="F2517" s="64"/>
      <c r="G2517" s="63"/>
      <c r="H2517" s="64"/>
      <c r="I2517" s="65"/>
      <c r="J2517" s="65"/>
      <c r="K2517" s="63"/>
      <c r="L2517" s="64"/>
      <c r="M2517" s="63"/>
      <c r="N2517" s="64"/>
    </row>
    <row r="2518" spans="1:14" x14ac:dyDescent="0.2">
      <c r="A2518" s="58"/>
      <c r="B2518" s="61"/>
      <c r="E2518" s="63"/>
      <c r="F2518" s="64"/>
      <c r="G2518" s="63"/>
      <c r="H2518" s="64"/>
      <c r="I2518" s="65"/>
      <c r="J2518" s="65"/>
      <c r="K2518" s="63"/>
      <c r="L2518" s="64"/>
      <c r="M2518" s="63"/>
      <c r="N2518" s="64"/>
    </row>
    <row r="2519" spans="1:14" x14ac:dyDescent="0.2">
      <c r="A2519" s="58"/>
      <c r="B2519" s="61"/>
      <c r="E2519" s="63"/>
      <c r="F2519" s="64"/>
      <c r="G2519" s="63"/>
      <c r="H2519" s="64"/>
      <c r="I2519" s="65"/>
      <c r="J2519" s="65"/>
      <c r="K2519" s="63"/>
      <c r="L2519" s="64"/>
      <c r="M2519" s="63"/>
      <c r="N2519" s="64"/>
    </row>
    <row r="2520" spans="1:14" x14ac:dyDescent="0.2">
      <c r="A2520" s="58"/>
      <c r="B2520" s="61"/>
      <c r="E2520" s="63"/>
      <c r="F2520" s="64"/>
      <c r="G2520" s="63"/>
      <c r="H2520" s="64"/>
      <c r="I2520" s="65"/>
      <c r="J2520" s="65"/>
      <c r="K2520" s="63"/>
      <c r="L2520" s="64"/>
      <c r="M2520" s="63"/>
      <c r="N2520" s="64"/>
    </row>
    <row r="2521" spans="1:14" x14ac:dyDescent="0.2">
      <c r="A2521" s="58"/>
      <c r="B2521" s="61"/>
      <c r="E2521" s="63"/>
      <c r="F2521" s="64"/>
      <c r="G2521" s="63"/>
      <c r="H2521" s="64"/>
      <c r="I2521" s="65"/>
      <c r="J2521" s="65"/>
      <c r="K2521" s="63"/>
      <c r="L2521" s="64"/>
      <c r="M2521" s="63"/>
      <c r="N2521" s="64"/>
    </row>
    <row r="2522" spans="1:14" x14ac:dyDescent="0.2">
      <c r="A2522" s="58"/>
      <c r="B2522" s="61"/>
      <c r="E2522" s="63"/>
      <c r="F2522" s="64"/>
      <c r="G2522" s="63"/>
      <c r="H2522" s="64"/>
      <c r="I2522" s="65"/>
      <c r="J2522" s="65"/>
      <c r="K2522" s="63"/>
      <c r="L2522" s="64"/>
      <c r="M2522" s="63"/>
      <c r="N2522" s="64"/>
    </row>
    <row r="2523" spans="1:14" x14ac:dyDescent="0.2">
      <c r="A2523" s="58"/>
      <c r="B2523" s="61"/>
      <c r="E2523" s="63"/>
      <c r="F2523" s="64"/>
      <c r="G2523" s="63"/>
      <c r="H2523" s="64"/>
      <c r="I2523" s="65"/>
      <c r="J2523" s="65"/>
      <c r="K2523" s="63"/>
      <c r="L2523" s="64"/>
      <c r="M2523" s="63"/>
      <c r="N2523" s="64"/>
    </row>
    <row r="2524" spans="1:14" x14ac:dyDescent="0.2">
      <c r="A2524" s="58"/>
      <c r="B2524" s="61"/>
      <c r="E2524" s="63"/>
      <c r="F2524" s="64"/>
      <c r="G2524" s="63"/>
      <c r="H2524" s="64"/>
      <c r="I2524" s="65"/>
      <c r="J2524" s="65"/>
      <c r="K2524" s="63"/>
      <c r="L2524" s="64"/>
      <c r="M2524" s="63"/>
      <c r="N2524" s="64"/>
    </row>
    <row r="2525" spans="1:14" x14ac:dyDescent="0.2">
      <c r="A2525" s="58"/>
      <c r="B2525" s="61"/>
      <c r="E2525" s="63"/>
      <c r="F2525" s="64"/>
      <c r="G2525" s="63"/>
      <c r="H2525" s="64"/>
      <c r="I2525" s="65"/>
      <c r="J2525" s="65"/>
      <c r="K2525" s="63"/>
      <c r="L2525" s="64"/>
      <c r="M2525" s="63"/>
      <c r="N2525" s="64"/>
    </row>
    <row r="2526" spans="1:14" x14ac:dyDescent="0.2">
      <c r="A2526" s="58"/>
      <c r="B2526" s="61"/>
      <c r="E2526" s="63"/>
      <c r="F2526" s="64"/>
      <c r="G2526" s="63"/>
      <c r="H2526" s="64"/>
      <c r="I2526" s="65"/>
      <c r="J2526" s="65"/>
      <c r="K2526" s="63"/>
      <c r="L2526" s="64"/>
      <c r="M2526" s="63"/>
      <c r="N2526" s="64"/>
    </row>
    <row r="2527" spans="1:14" x14ac:dyDescent="0.2">
      <c r="A2527" s="58"/>
      <c r="B2527" s="61"/>
      <c r="E2527" s="63"/>
      <c r="F2527" s="64"/>
      <c r="G2527" s="63"/>
      <c r="H2527" s="64"/>
      <c r="I2527" s="65"/>
      <c r="J2527" s="65"/>
      <c r="K2527" s="63"/>
      <c r="L2527" s="64"/>
      <c r="M2527" s="63"/>
      <c r="N2527" s="64"/>
    </row>
    <row r="2528" spans="1:14" x14ac:dyDescent="0.2">
      <c r="A2528" s="58"/>
      <c r="B2528" s="61"/>
      <c r="E2528" s="63"/>
      <c r="F2528" s="64"/>
      <c r="G2528" s="63"/>
      <c r="H2528" s="64"/>
      <c r="I2528" s="65"/>
      <c r="J2528" s="65"/>
      <c r="K2528" s="63"/>
      <c r="L2528" s="64"/>
      <c r="M2528" s="63"/>
      <c r="N2528" s="64"/>
    </row>
    <row r="2529" spans="1:14" x14ac:dyDescent="0.2">
      <c r="A2529" s="58"/>
      <c r="B2529" s="61"/>
      <c r="E2529" s="63"/>
      <c r="F2529" s="64"/>
      <c r="G2529" s="63"/>
      <c r="H2529" s="64"/>
      <c r="I2529" s="65"/>
      <c r="J2529" s="65"/>
      <c r="K2529" s="63"/>
      <c r="L2529" s="64"/>
      <c r="M2529" s="63"/>
      <c r="N2529" s="64"/>
    </row>
    <row r="2530" spans="1:14" x14ac:dyDescent="0.2">
      <c r="A2530" s="58"/>
      <c r="B2530" s="61"/>
      <c r="E2530" s="63"/>
      <c r="F2530" s="64"/>
      <c r="G2530" s="63"/>
      <c r="H2530" s="64"/>
      <c r="I2530" s="65"/>
      <c r="J2530" s="65"/>
      <c r="K2530" s="63"/>
      <c r="L2530" s="64"/>
      <c r="M2530" s="63"/>
      <c r="N2530" s="64"/>
    </row>
    <row r="2531" spans="1:14" x14ac:dyDescent="0.2">
      <c r="A2531" s="58"/>
      <c r="B2531" s="61"/>
      <c r="E2531" s="63"/>
      <c r="F2531" s="64"/>
      <c r="G2531" s="63"/>
      <c r="H2531" s="64"/>
      <c r="I2531" s="65"/>
      <c r="J2531" s="65"/>
      <c r="K2531" s="63"/>
      <c r="L2531" s="64"/>
      <c r="M2531" s="63"/>
      <c r="N2531" s="64"/>
    </row>
    <row r="2532" spans="1:14" x14ac:dyDescent="0.2">
      <c r="A2532" s="58"/>
      <c r="B2532" s="61"/>
      <c r="E2532" s="63"/>
      <c r="F2532" s="64"/>
      <c r="G2532" s="63"/>
      <c r="H2532" s="64"/>
      <c r="I2532" s="65"/>
      <c r="J2532" s="65"/>
      <c r="K2532" s="63"/>
      <c r="L2532" s="64"/>
      <c r="M2532" s="63"/>
      <c r="N2532" s="64"/>
    </row>
    <row r="2533" spans="1:14" x14ac:dyDescent="0.2">
      <c r="A2533" s="58"/>
      <c r="B2533" s="61"/>
      <c r="E2533" s="63"/>
      <c r="F2533" s="64"/>
      <c r="G2533" s="63"/>
      <c r="H2533" s="64"/>
      <c r="I2533" s="65"/>
      <c r="J2533" s="65"/>
      <c r="K2533" s="63"/>
      <c r="L2533" s="64"/>
      <c r="M2533" s="63"/>
      <c r="N2533" s="64"/>
    </row>
    <row r="2534" spans="1:14" x14ac:dyDescent="0.2">
      <c r="A2534" s="58"/>
      <c r="B2534" s="61"/>
      <c r="E2534" s="63"/>
      <c r="F2534" s="64"/>
      <c r="G2534" s="63"/>
      <c r="H2534" s="64"/>
      <c r="I2534" s="65"/>
      <c r="J2534" s="65"/>
      <c r="K2534" s="63"/>
      <c r="L2534" s="64"/>
      <c r="M2534" s="63"/>
      <c r="N2534" s="64"/>
    </row>
    <row r="2535" spans="1:14" x14ac:dyDescent="0.2">
      <c r="A2535" s="58"/>
      <c r="B2535" s="61"/>
      <c r="E2535" s="63"/>
      <c r="F2535" s="64"/>
      <c r="G2535" s="63"/>
      <c r="H2535" s="64"/>
      <c r="I2535" s="65"/>
      <c r="J2535" s="65"/>
      <c r="K2535" s="63"/>
      <c r="L2535" s="64"/>
      <c r="M2535" s="63"/>
      <c r="N2535" s="64"/>
    </row>
    <row r="2536" spans="1:14" x14ac:dyDescent="0.2">
      <c r="A2536" s="58"/>
      <c r="B2536" s="61"/>
      <c r="E2536" s="63"/>
      <c r="F2536" s="64"/>
      <c r="G2536" s="63"/>
      <c r="H2536" s="64"/>
      <c r="I2536" s="65"/>
      <c r="J2536" s="65"/>
      <c r="K2536" s="63"/>
      <c r="L2536" s="64"/>
      <c r="M2536" s="63"/>
      <c r="N2536" s="64"/>
    </row>
    <row r="2537" spans="1:14" x14ac:dyDescent="0.2">
      <c r="A2537" s="58"/>
      <c r="B2537" s="61"/>
      <c r="E2537" s="63"/>
      <c r="F2537" s="64"/>
      <c r="G2537" s="63"/>
      <c r="H2537" s="64"/>
      <c r="I2537" s="65"/>
      <c r="J2537" s="65"/>
      <c r="K2537" s="63"/>
      <c r="L2537" s="64"/>
      <c r="M2537" s="63"/>
      <c r="N2537" s="64"/>
    </row>
    <row r="2538" spans="1:14" x14ac:dyDescent="0.2">
      <c r="A2538" s="58"/>
      <c r="B2538" s="61"/>
      <c r="E2538" s="63"/>
      <c r="F2538" s="64"/>
      <c r="G2538" s="63"/>
      <c r="H2538" s="64"/>
      <c r="I2538" s="65"/>
      <c r="J2538" s="65"/>
      <c r="K2538" s="63"/>
      <c r="L2538" s="64"/>
      <c r="M2538" s="63"/>
      <c r="N2538" s="64"/>
    </row>
    <row r="2539" spans="1:14" x14ac:dyDescent="0.2">
      <c r="A2539" s="58"/>
      <c r="B2539" s="61"/>
      <c r="E2539" s="63"/>
      <c r="F2539" s="64"/>
      <c r="G2539" s="63"/>
      <c r="H2539" s="64"/>
      <c r="I2539" s="65"/>
      <c r="J2539" s="65"/>
      <c r="K2539" s="63"/>
      <c r="L2539" s="64"/>
      <c r="M2539" s="63"/>
      <c r="N2539" s="64"/>
    </row>
    <row r="2540" spans="1:14" x14ac:dyDescent="0.2">
      <c r="A2540" s="58"/>
      <c r="B2540" s="61"/>
      <c r="E2540" s="63"/>
      <c r="F2540" s="64"/>
      <c r="G2540" s="63"/>
      <c r="H2540" s="64"/>
      <c r="I2540" s="65"/>
      <c r="J2540" s="65"/>
      <c r="K2540" s="63"/>
      <c r="L2540" s="64"/>
      <c r="M2540" s="63"/>
      <c r="N2540" s="64"/>
    </row>
    <row r="2541" spans="1:14" x14ac:dyDescent="0.2">
      <c r="A2541" s="58"/>
      <c r="B2541" s="61"/>
      <c r="E2541" s="63"/>
      <c r="F2541" s="64"/>
      <c r="G2541" s="63"/>
      <c r="H2541" s="64"/>
      <c r="I2541" s="65"/>
      <c r="J2541" s="65"/>
      <c r="K2541" s="63"/>
      <c r="L2541" s="64"/>
      <c r="M2541" s="63"/>
      <c r="N2541" s="64"/>
    </row>
    <row r="2542" spans="1:14" x14ac:dyDescent="0.2">
      <c r="A2542" s="58"/>
      <c r="B2542" s="61"/>
      <c r="E2542" s="63"/>
      <c r="F2542" s="64"/>
      <c r="G2542" s="63"/>
      <c r="H2542" s="64"/>
      <c r="I2542" s="65"/>
      <c r="J2542" s="65"/>
      <c r="K2542" s="63"/>
      <c r="L2542" s="64"/>
      <c r="M2542" s="63"/>
      <c r="N2542" s="64"/>
    </row>
    <row r="2543" spans="1:14" x14ac:dyDescent="0.2">
      <c r="A2543" s="58"/>
      <c r="B2543" s="61"/>
      <c r="E2543" s="63"/>
      <c r="F2543" s="64"/>
      <c r="G2543" s="63"/>
      <c r="H2543" s="64"/>
      <c r="I2543" s="65"/>
      <c r="J2543" s="65"/>
      <c r="K2543" s="63"/>
      <c r="L2543" s="64"/>
      <c r="M2543" s="63"/>
      <c r="N2543" s="64"/>
    </row>
    <row r="2544" spans="1:14" x14ac:dyDescent="0.2">
      <c r="A2544" s="58"/>
      <c r="B2544" s="61"/>
      <c r="E2544" s="63"/>
      <c r="F2544" s="64"/>
      <c r="G2544" s="63"/>
      <c r="H2544" s="64"/>
      <c r="I2544" s="65"/>
      <c r="J2544" s="65"/>
      <c r="K2544" s="63"/>
      <c r="L2544" s="64"/>
      <c r="M2544" s="63"/>
      <c r="N2544" s="64"/>
    </row>
    <row r="2545" spans="1:14" x14ac:dyDescent="0.2">
      <c r="A2545" s="58"/>
      <c r="B2545" s="61"/>
      <c r="E2545" s="63"/>
      <c r="F2545" s="64"/>
      <c r="G2545" s="63"/>
      <c r="H2545" s="64"/>
      <c r="I2545" s="65"/>
      <c r="J2545" s="65"/>
      <c r="K2545" s="63"/>
      <c r="L2545" s="64"/>
      <c r="M2545" s="63"/>
      <c r="N2545" s="64"/>
    </row>
    <row r="2546" spans="1:14" x14ac:dyDescent="0.2">
      <c r="A2546" s="58"/>
      <c r="B2546" s="61"/>
      <c r="E2546" s="63"/>
      <c r="F2546" s="64"/>
      <c r="G2546" s="63"/>
      <c r="H2546" s="64"/>
      <c r="I2546" s="65"/>
      <c r="J2546" s="65"/>
      <c r="K2546" s="63"/>
      <c r="L2546" s="64"/>
      <c r="M2546" s="63"/>
      <c r="N2546" s="64"/>
    </row>
    <row r="2547" spans="1:14" x14ac:dyDescent="0.2">
      <c r="A2547" s="58"/>
      <c r="B2547" s="61"/>
      <c r="E2547" s="63"/>
      <c r="F2547" s="64"/>
      <c r="G2547" s="63"/>
      <c r="H2547" s="64"/>
      <c r="I2547" s="65"/>
      <c r="J2547" s="65"/>
      <c r="K2547" s="63"/>
      <c r="L2547" s="64"/>
      <c r="M2547" s="63"/>
      <c r="N2547" s="64"/>
    </row>
    <row r="2548" spans="1:14" x14ac:dyDescent="0.2">
      <c r="A2548" s="58"/>
      <c r="B2548" s="61"/>
      <c r="E2548" s="63"/>
      <c r="F2548" s="64"/>
      <c r="G2548" s="63"/>
      <c r="H2548" s="64"/>
      <c r="I2548" s="65"/>
      <c r="J2548" s="65"/>
      <c r="K2548" s="63"/>
      <c r="L2548" s="64"/>
      <c r="M2548" s="63"/>
      <c r="N2548" s="64"/>
    </row>
    <row r="2549" spans="1:14" x14ac:dyDescent="0.2">
      <c r="A2549" s="58"/>
      <c r="B2549" s="61"/>
      <c r="E2549" s="63"/>
      <c r="F2549" s="64"/>
      <c r="G2549" s="63"/>
      <c r="H2549" s="64"/>
      <c r="I2549" s="65"/>
      <c r="J2549" s="65"/>
      <c r="K2549" s="63"/>
      <c r="L2549" s="64"/>
      <c r="M2549" s="63"/>
      <c r="N2549" s="64"/>
    </row>
    <row r="2550" spans="1:14" x14ac:dyDescent="0.2">
      <c r="A2550" s="58"/>
      <c r="B2550" s="61"/>
      <c r="E2550" s="63"/>
      <c r="F2550" s="64"/>
      <c r="G2550" s="63"/>
      <c r="H2550" s="64"/>
      <c r="I2550" s="65"/>
      <c r="J2550" s="65"/>
      <c r="K2550" s="63"/>
      <c r="L2550" s="64"/>
      <c r="M2550" s="63"/>
      <c r="N2550" s="64"/>
    </row>
    <row r="2551" spans="1:14" x14ac:dyDescent="0.2">
      <c r="A2551" s="58"/>
      <c r="B2551" s="61"/>
      <c r="E2551" s="63"/>
      <c r="F2551" s="64"/>
      <c r="G2551" s="63"/>
      <c r="H2551" s="64"/>
      <c r="I2551" s="65"/>
      <c r="J2551" s="65"/>
      <c r="K2551" s="63"/>
      <c r="L2551" s="64"/>
      <c r="M2551" s="63"/>
      <c r="N2551" s="64"/>
    </row>
    <row r="2552" spans="1:14" x14ac:dyDescent="0.2">
      <c r="A2552" s="58"/>
      <c r="B2552" s="61"/>
      <c r="E2552" s="63"/>
      <c r="F2552" s="64"/>
      <c r="G2552" s="63"/>
      <c r="H2552" s="64"/>
      <c r="I2552" s="65"/>
      <c r="J2552" s="65"/>
      <c r="K2552" s="63"/>
      <c r="L2552" s="64"/>
      <c r="M2552" s="63"/>
      <c r="N2552" s="64"/>
    </row>
    <row r="2553" spans="1:14" x14ac:dyDescent="0.2">
      <c r="A2553" s="58"/>
      <c r="B2553" s="61"/>
      <c r="E2553" s="63"/>
      <c r="F2553" s="64"/>
      <c r="G2553" s="63"/>
      <c r="H2553" s="64"/>
      <c r="I2553" s="65"/>
      <c r="J2553" s="65"/>
      <c r="K2553" s="63"/>
      <c r="L2553" s="64"/>
      <c r="M2553" s="63"/>
      <c r="N2553" s="64"/>
    </row>
    <row r="2554" spans="1:14" x14ac:dyDescent="0.2">
      <c r="A2554" s="58"/>
      <c r="B2554" s="61"/>
      <c r="E2554" s="63"/>
      <c r="F2554" s="64"/>
      <c r="G2554" s="63"/>
      <c r="H2554" s="64"/>
      <c r="I2554" s="65"/>
      <c r="J2554" s="65"/>
      <c r="K2554" s="63"/>
      <c r="L2554" s="64"/>
      <c r="M2554" s="63"/>
      <c r="N2554" s="64"/>
    </row>
    <row r="2555" spans="1:14" x14ac:dyDescent="0.2">
      <c r="A2555" s="58"/>
      <c r="B2555" s="61"/>
      <c r="E2555" s="63"/>
      <c r="F2555" s="64"/>
      <c r="G2555" s="63"/>
      <c r="H2555" s="64"/>
      <c r="I2555" s="65"/>
      <c r="J2555" s="65"/>
      <c r="K2555" s="63"/>
      <c r="L2555" s="64"/>
      <c r="M2555" s="63"/>
      <c r="N2555" s="64"/>
    </row>
    <row r="2556" spans="1:14" x14ac:dyDescent="0.2">
      <c r="A2556" s="58"/>
      <c r="B2556" s="61"/>
      <c r="E2556" s="63"/>
      <c r="F2556" s="64"/>
      <c r="G2556" s="63"/>
      <c r="H2556" s="64"/>
      <c r="I2556" s="65"/>
      <c r="J2556" s="65"/>
      <c r="K2556" s="63"/>
      <c r="L2556" s="64"/>
      <c r="M2556" s="63"/>
      <c r="N2556" s="64"/>
    </row>
    <row r="2557" spans="1:14" x14ac:dyDescent="0.2">
      <c r="A2557" s="58"/>
      <c r="B2557" s="61"/>
      <c r="E2557" s="63"/>
      <c r="F2557" s="64"/>
      <c r="G2557" s="63"/>
      <c r="H2557" s="64"/>
      <c r="I2557" s="65"/>
      <c r="J2557" s="65"/>
      <c r="K2557" s="63"/>
      <c r="L2557" s="64"/>
      <c r="M2557" s="63"/>
      <c r="N2557" s="64"/>
    </row>
    <row r="2558" spans="1:14" x14ac:dyDescent="0.2">
      <c r="A2558" s="58"/>
      <c r="B2558" s="61"/>
      <c r="E2558" s="63"/>
      <c r="F2558" s="64"/>
      <c r="G2558" s="63"/>
      <c r="H2558" s="64"/>
      <c r="I2558" s="65"/>
      <c r="J2558" s="65"/>
      <c r="K2558" s="63"/>
      <c r="L2558" s="64"/>
      <c r="M2558" s="63"/>
      <c r="N2558" s="64"/>
    </row>
    <row r="2559" spans="1:14" x14ac:dyDescent="0.2">
      <c r="A2559" s="58"/>
      <c r="B2559" s="61"/>
      <c r="E2559" s="63"/>
      <c r="F2559" s="64"/>
      <c r="G2559" s="63"/>
      <c r="H2559" s="64"/>
      <c r="I2559" s="65"/>
      <c r="J2559" s="65"/>
      <c r="K2559" s="63"/>
      <c r="L2559" s="64"/>
      <c r="M2559" s="63"/>
      <c r="N2559" s="64"/>
    </row>
    <row r="2560" spans="1:14" x14ac:dyDescent="0.2">
      <c r="A2560" s="58"/>
      <c r="B2560" s="61"/>
      <c r="E2560" s="63"/>
      <c r="F2560" s="64"/>
      <c r="G2560" s="63"/>
      <c r="H2560" s="64"/>
      <c r="I2560" s="65"/>
      <c r="J2560" s="65"/>
      <c r="K2560" s="63"/>
      <c r="L2560" s="64"/>
      <c r="M2560" s="63"/>
      <c r="N2560" s="64"/>
    </row>
    <row r="2561" spans="1:14" x14ac:dyDescent="0.2">
      <c r="A2561" s="58"/>
      <c r="B2561" s="61"/>
      <c r="E2561" s="63"/>
      <c r="F2561" s="64"/>
      <c r="G2561" s="63"/>
      <c r="H2561" s="64"/>
      <c r="I2561" s="65"/>
      <c r="J2561" s="65"/>
      <c r="K2561" s="63"/>
      <c r="L2561" s="64"/>
      <c r="M2561" s="63"/>
      <c r="N2561" s="64"/>
    </row>
    <row r="2562" spans="1:14" x14ac:dyDescent="0.2">
      <c r="A2562" s="58"/>
      <c r="B2562" s="61"/>
      <c r="E2562" s="63"/>
      <c r="F2562" s="64"/>
      <c r="G2562" s="63"/>
      <c r="H2562" s="64"/>
      <c r="I2562" s="65"/>
      <c r="J2562" s="65"/>
      <c r="K2562" s="63"/>
      <c r="L2562" s="64"/>
      <c r="M2562" s="63"/>
      <c r="N2562" s="64"/>
    </row>
    <row r="2563" spans="1:14" x14ac:dyDescent="0.2">
      <c r="A2563" s="58"/>
      <c r="B2563" s="61"/>
      <c r="E2563" s="63"/>
      <c r="F2563" s="64"/>
      <c r="G2563" s="63"/>
      <c r="H2563" s="64"/>
      <c r="I2563" s="65"/>
      <c r="J2563" s="65"/>
      <c r="K2563" s="63"/>
      <c r="L2563" s="64"/>
      <c r="M2563" s="63"/>
      <c r="N2563" s="64"/>
    </row>
    <row r="2564" spans="1:14" x14ac:dyDescent="0.2">
      <c r="A2564" s="58"/>
      <c r="B2564" s="61"/>
      <c r="E2564" s="63"/>
      <c r="F2564" s="64"/>
      <c r="G2564" s="63"/>
      <c r="H2564" s="64"/>
      <c r="I2564" s="65"/>
      <c r="J2564" s="65"/>
      <c r="K2564" s="63"/>
      <c r="L2564" s="64"/>
      <c r="M2564" s="63"/>
      <c r="N2564" s="64"/>
    </row>
    <row r="2565" spans="1:14" x14ac:dyDescent="0.2">
      <c r="A2565" s="58"/>
      <c r="B2565" s="61"/>
      <c r="E2565" s="63"/>
      <c r="F2565" s="64"/>
      <c r="G2565" s="63"/>
      <c r="H2565" s="64"/>
      <c r="I2565" s="65"/>
      <c r="J2565" s="65"/>
      <c r="K2565" s="63"/>
      <c r="L2565" s="64"/>
      <c r="M2565" s="63"/>
      <c r="N2565" s="64"/>
    </row>
    <row r="2566" spans="1:14" x14ac:dyDescent="0.2">
      <c r="A2566" s="58"/>
      <c r="B2566" s="61"/>
      <c r="E2566" s="63"/>
      <c r="F2566" s="64"/>
      <c r="G2566" s="63"/>
      <c r="H2566" s="64"/>
      <c r="I2566" s="65"/>
      <c r="J2566" s="65"/>
      <c r="K2566" s="63"/>
      <c r="L2566" s="64"/>
      <c r="M2566" s="63"/>
      <c r="N2566" s="64"/>
    </row>
    <row r="2567" spans="1:14" x14ac:dyDescent="0.2">
      <c r="A2567" s="58"/>
      <c r="B2567" s="61"/>
      <c r="E2567" s="63"/>
      <c r="F2567" s="64"/>
      <c r="G2567" s="63"/>
      <c r="H2567" s="64"/>
      <c r="I2567" s="65"/>
      <c r="J2567" s="65"/>
      <c r="K2567" s="63"/>
      <c r="L2567" s="64"/>
      <c r="M2567" s="63"/>
      <c r="N2567" s="64"/>
    </row>
    <row r="2568" spans="1:14" x14ac:dyDescent="0.2">
      <c r="A2568" s="58"/>
      <c r="B2568" s="61"/>
      <c r="E2568" s="63"/>
      <c r="F2568" s="64"/>
      <c r="G2568" s="63"/>
      <c r="H2568" s="64"/>
      <c r="I2568" s="65"/>
      <c r="J2568" s="65"/>
      <c r="K2568" s="63"/>
      <c r="L2568" s="64"/>
      <c r="M2568" s="63"/>
      <c r="N2568" s="64"/>
    </row>
    <row r="2569" spans="1:14" x14ac:dyDescent="0.2">
      <c r="A2569" s="58"/>
      <c r="B2569" s="61"/>
      <c r="E2569" s="63"/>
      <c r="F2569" s="64"/>
      <c r="G2569" s="63"/>
      <c r="H2569" s="64"/>
      <c r="I2569" s="65"/>
      <c r="J2569" s="65"/>
      <c r="K2569" s="63"/>
      <c r="L2569" s="64"/>
      <c r="M2569" s="63"/>
      <c r="N2569" s="64"/>
    </row>
    <row r="2570" spans="1:14" x14ac:dyDescent="0.2">
      <c r="A2570" s="58"/>
      <c r="B2570" s="61"/>
      <c r="E2570" s="63"/>
      <c r="F2570" s="64"/>
      <c r="G2570" s="63"/>
      <c r="H2570" s="64"/>
      <c r="I2570" s="65"/>
      <c r="J2570" s="65"/>
      <c r="K2570" s="63"/>
      <c r="L2570" s="64"/>
      <c r="M2570" s="63"/>
      <c r="N2570" s="64"/>
    </row>
    <row r="2571" spans="1:14" x14ac:dyDescent="0.2">
      <c r="A2571" s="58"/>
      <c r="B2571" s="61"/>
      <c r="E2571" s="63"/>
      <c r="F2571" s="64"/>
      <c r="G2571" s="63"/>
      <c r="H2571" s="64"/>
      <c r="I2571" s="65"/>
      <c r="J2571" s="65"/>
      <c r="K2571" s="63"/>
      <c r="L2571" s="64"/>
      <c r="M2571" s="63"/>
      <c r="N2571" s="64"/>
    </row>
    <row r="2572" spans="1:14" x14ac:dyDescent="0.2">
      <c r="A2572" s="58"/>
      <c r="B2572" s="61"/>
      <c r="E2572" s="63"/>
      <c r="F2572" s="64"/>
      <c r="G2572" s="63"/>
      <c r="H2572" s="64"/>
      <c r="I2572" s="65"/>
      <c r="J2572" s="65"/>
      <c r="K2572" s="63"/>
      <c r="L2572" s="64"/>
      <c r="M2572" s="63"/>
      <c r="N2572" s="64"/>
    </row>
    <row r="2573" spans="1:14" x14ac:dyDescent="0.2">
      <c r="A2573" s="58"/>
      <c r="B2573" s="61"/>
      <c r="E2573" s="63"/>
      <c r="F2573" s="64"/>
      <c r="G2573" s="63"/>
      <c r="H2573" s="64"/>
      <c r="I2573" s="65"/>
      <c r="J2573" s="65"/>
      <c r="K2573" s="63"/>
      <c r="L2573" s="64"/>
      <c r="M2573" s="63"/>
      <c r="N2573" s="64"/>
    </row>
    <row r="2574" spans="1:14" x14ac:dyDescent="0.2">
      <c r="A2574" s="58"/>
      <c r="B2574" s="61"/>
      <c r="E2574" s="63"/>
      <c r="F2574" s="64"/>
      <c r="G2574" s="63"/>
      <c r="H2574" s="64"/>
      <c r="I2574" s="65"/>
      <c r="J2574" s="65"/>
      <c r="K2574" s="63"/>
      <c r="L2574" s="64"/>
      <c r="M2574" s="63"/>
      <c r="N2574" s="64"/>
    </row>
    <row r="2575" spans="1:14" x14ac:dyDescent="0.2">
      <c r="A2575" s="58"/>
      <c r="B2575" s="61"/>
      <c r="E2575" s="63"/>
      <c r="F2575" s="64"/>
      <c r="G2575" s="63"/>
      <c r="H2575" s="64"/>
      <c r="I2575" s="65"/>
      <c r="J2575" s="65"/>
      <c r="K2575" s="63"/>
      <c r="L2575" s="64"/>
      <c r="M2575" s="63"/>
      <c r="N2575" s="64"/>
    </row>
    <row r="2576" spans="1:14" x14ac:dyDescent="0.2">
      <c r="A2576" s="58"/>
      <c r="B2576" s="61"/>
      <c r="E2576" s="63"/>
      <c r="F2576" s="64"/>
      <c r="G2576" s="63"/>
      <c r="H2576" s="64"/>
      <c r="I2576" s="65"/>
      <c r="J2576" s="65"/>
      <c r="K2576" s="63"/>
      <c r="L2576" s="64"/>
      <c r="M2576" s="63"/>
      <c r="N2576" s="64"/>
    </row>
    <row r="2577" spans="1:14" x14ac:dyDescent="0.2">
      <c r="A2577" s="58"/>
      <c r="B2577" s="61"/>
      <c r="E2577" s="63"/>
      <c r="F2577" s="64"/>
      <c r="G2577" s="63"/>
      <c r="H2577" s="64"/>
      <c r="I2577" s="65"/>
      <c r="J2577" s="65"/>
      <c r="K2577" s="63"/>
      <c r="L2577" s="64"/>
      <c r="M2577" s="63"/>
      <c r="N2577" s="64"/>
    </row>
    <row r="2578" spans="1:14" x14ac:dyDescent="0.2">
      <c r="A2578" s="58"/>
      <c r="B2578" s="61"/>
      <c r="E2578" s="63"/>
      <c r="F2578" s="64"/>
      <c r="G2578" s="63"/>
      <c r="H2578" s="64"/>
      <c r="I2578" s="65"/>
      <c r="J2578" s="65"/>
      <c r="K2578" s="63"/>
      <c r="L2578" s="64"/>
      <c r="M2578" s="63"/>
      <c r="N2578" s="64"/>
    </row>
    <row r="2579" spans="1:14" x14ac:dyDescent="0.2">
      <c r="A2579" s="58"/>
      <c r="B2579" s="61"/>
      <c r="E2579" s="63"/>
      <c r="F2579" s="64"/>
      <c r="G2579" s="63"/>
      <c r="H2579" s="64"/>
      <c r="I2579" s="65"/>
      <c r="J2579" s="65"/>
      <c r="K2579" s="63"/>
      <c r="L2579" s="64"/>
      <c r="M2579" s="63"/>
      <c r="N2579" s="64"/>
    </row>
    <row r="2580" spans="1:14" x14ac:dyDescent="0.2">
      <c r="A2580" s="58"/>
      <c r="B2580" s="61"/>
      <c r="E2580" s="63"/>
      <c r="F2580" s="64"/>
      <c r="G2580" s="63"/>
      <c r="H2580" s="64"/>
      <c r="I2580" s="65"/>
      <c r="J2580" s="65"/>
      <c r="K2580" s="63"/>
      <c r="L2580" s="64"/>
      <c r="M2580" s="63"/>
      <c r="N2580" s="64"/>
    </row>
    <row r="2581" spans="1:14" x14ac:dyDescent="0.2">
      <c r="A2581" s="58"/>
      <c r="B2581" s="61"/>
      <c r="E2581" s="63"/>
      <c r="F2581" s="64"/>
      <c r="G2581" s="63"/>
      <c r="H2581" s="64"/>
      <c r="I2581" s="65"/>
      <c r="J2581" s="65"/>
      <c r="K2581" s="63"/>
      <c r="L2581" s="64"/>
      <c r="M2581" s="63"/>
      <c r="N2581" s="64"/>
    </row>
    <row r="2582" spans="1:14" x14ac:dyDescent="0.2">
      <c r="A2582" s="58"/>
      <c r="B2582" s="61"/>
      <c r="E2582" s="63"/>
      <c r="F2582" s="64"/>
      <c r="G2582" s="63"/>
      <c r="H2582" s="64"/>
      <c r="I2582" s="65"/>
      <c r="J2582" s="65"/>
      <c r="K2582" s="63"/>
      <c r="L2582" s="64"/>
      <c r="M2582" s="63"/>
      <c r="N2582" s="64"/>
    </row>
    <row r="2583" spans="1:14" x14ac:dyDescent="0.2">
      <c r="A2583" s="58"/>
      <c r="B2583" s="61"/>
      <c r="E2583" s="63"/>
      <c r="F2583" s="64"/>
      <c r="G2583" s="63"/>
      <c r="H2583" s="64"/>
      <c r="I2583" s="65"/>
      <c r="J2583" s="65"/>
      <c r="K2583" s="63"/>
      <c r="L2583" s="64"/>
      <c r="M2583" s="63"/>
      <c r="N2583" s="64"/>
    </row>
    <row r="2584" spans="1:14" x14ac:dyDescent="0.2">
      <c r="A2584" s="58"/>
      <c r="B2584" s="61"/>
      <c r="E2584" s="63"/>
      <c r="F2584" s="64"/>
      <c r="G2584" s="63"/>
      <c r="H2584" s="64"/>
      <c r="I2584" s="65"/>
      <c r="J2584" s="65"/>
      <c r="K2584" s="63"/>
      <c r="L2584" s="64"/>
      <c r="M2584" s="63"/>
      <c r="N2584" s="64"/>
    </row>
    <row r="2585" spans="1:14" x14ac:dyDescent="0.2">
      <c r="A2585" s="58"/>
      <c r="B2585" s="61"/>
      <c r="E2585" s="63"/>
      <c r="F2585" s="64"/>
      <c r="G2585" s="63"/>
      <c r="H2585" s="64"/>
      <c r="I2585" s="65"/>
      <c r="J2585" s="65"/>
      <c r="K2585" s="63"/>
      <c r="L2585" s="64"/>
      <c r="M2585" s="63"/>
      <c r="N2585" s="64"/>
    </row>
    <row r="2586" spans="1:14" x14ac:dyDescent="0.2">
      <c r="A2586" s="58"/>
      <c r="B2586" s="61"/>
      <c r="E2586" s="63"/>
      <c r="F2586" s="64"/>
      <c r="G2586" s="63"/>
      <c r="H2586" s="64"/>
      <c r="I2586" s="65"/>
      <c r="J2586" s="65"/>
      <c r="K2586" s="63"/>
      <c r="L2586" s="64"/>
      <c r="M2586" s="63"/>
      <c r="N2586" s="64"/>
    </row>
    <row r="2587" spans="1:14" x14ac:dyDescent="0.2">
      <c r="A2587" s="58"/>
      <c r="B2587" s="61"/>
      <c r="E2587" s="63"/>
      <c r="F2587" s="64"/>
      <c r="G2587" s="63"/>
      <c r="H2587" s="64"/>
      <c r="I2587" s="65"/>
      <c r="J2587" s="65"/>
      <c r="K2587" s="63"/>
      <c r="L2587" s="64"/>
      <c r="M2587" s="63"/>
      <c r="N2587" s="64"/>
    </row>
    <row r="2588" spans="1:14" x14ac:dyDescent="0.2">
      <c r="A2588" s="58"/>
      <c r="B2588" s="61"/>
      <c r="E2588" s="63"/>
      <c r="F2588" s="64"/>
      <c r="G2588" s="63"/>
      <c r="H2588" s="64"/>
      <c r="I2588" s="65"/>
      <c r="J2588" s="65"/>
      <c r="K2588" s="63"/>
      <c r="L2588" s="64"/>
      <c r="M2588" s="63"/>
      <c r="N2588" s="64"/>
    </row>
    <row r="2589" spans="1:14" x14ac:dyDescent="0.2">
      <c r="A2589" s="58"/>
      <c r="B2589" s="61"/>
      <c r="E2589" s="63"/>
      <c r="F2589" s="64"/>
      <c r="G2589" s="63"/>
      <c r="H2589" s="64"/>
      <c r="I2589" s="65"/>
      <c r="J2589" s="65"/>
      <c r="K2589" s="63"/>
      <c r="L2589" s="64"/>
      <c r="M2589" s="63"/>
      <c r="N2589" s="64"/>
    </row>
    <row r="2590" spans="1:14" x14ac:dyDescent="0.2">
      <c r="A2590" s="58"/>
      <c r="B2590" s="61"/>
      <c r="E2590" s="63"/>
      <c r="F2590" s="64"/>
      <c r="G2590" s="63"/>
      <c r="H2590" s="64"/>
      <c r="I2590" s="65"/>
      <c r="J2590" s="65"/>
      <c r="K2590" s="63"/>
      <c r="L2590" s="64"/>
      <c r="M2590" s="63"/>
      <c r="N2590" s="64"/>
    </row>
    <row r="2591" spans="1:14" x14ac:dyDescent="0.2">
      <c r="A2591" s="58"/>
      <c r="B2591" s="61"/>
      <c r="E2591" s="63"/>
      <c r="F2591" s="64"/>
      <c r="G2591" s="63"/>
      <c r="H2591" s="64"/>
      <c r="I2591" s="65"/>
      <c r="J2591" s="65"/>
      <c r="K2591" s="63"/>
      <c r="L2591" s="64"/>
      <c r="M2591" s="63"/>
      <c r="N2591" s="64"/>
    </row>
    <row r="2592" spans="1:14" x14ac:dyDescent="0.2">
      <c r="A2592" s="58"/>
      <c r="B2592" s="61"/>
      <c r="E2592" s="63"/>
      <c r="F2592" s="64"/>
      <c r="G2592" s="63"/>
      <c r="H2592" s="64"/>
      <c r="I2592" s="65"/>
      <c r="J2592" s="65"/>
      <c r="K2592" s="63"/>
      <c r="L2592" s="64"/>
      <c r="M2592" s="63"/>
      <c r="N2592" s="64"/>
    </row>
    <row r="2593" spans="1:14" x14ac:dyDescent="0.2">
      <c r="A2593" s="58"/>
      <c r="B2593" s="61"/>
      <c r="E2593" s="63"/>
      <c r="F2593" s="64"/>
      <c r="G2593" s="63"/>
      <c r="H2593" s="64"/>
      <c r="I2593" s="65"/>
      <c r="J2593" s="65"/>
      <c r="K2593" s="63"/>
      <c r="L2593" s="64"/>
      <c r="M2593" s="63"/>
      <c r="N2593" s="64"/>
    </row>
    <row r="2594" spans="1:14" x14ac:dyDescent="0.2">
      <c r="A2594" s="58"/>
      <c r="B2594" s="61"/>
      <c r="E2594" s="63"/>
      <c r="F2594" s="64"/>
      <c r="G2594" s="63"/>
      <c r="H2594" s="64"/>
      <c r="I2594" s="65"/>
      <c r="J2594" s="65"/>
      <c r="K2594" s="63"/>
      <c r="L2594" s="64"/>
      <c r="M2594" s="63"/>
      <c r="N2594" s="64"/>
    </row>
    <row r="2595" spans="1:14" x14ac:dyDescent="0.2">
      <c r="A2595" s="58"/>
      <c r="B2595" s="61"/>
      <c r="E2595" s="63"/>
      <c r="F2595" s="64"/>
      <c r="G2595" s="63"/>
      <c r="H2595" s="64"/>
      <c r="I2595" s="65"/>
      <c r="J2595" s="65"/>
      <c r="K2595" s="63"/>
      <c r="L2595" s="64"/>
      <c r="M2595" s="63"/>
      <c r="N2595" s="64"/>
    </row>
    <row r="2596" spans="1:14" x14ac:dyDescent="0.2">
      <c r="A2596" s="58"/>
      <c r="B2596" s="61"/>
      <c r="E2596" s="63"/>
      <c r="F2596" s="64"/>
      <c r="G2596" s="63"/>
      <c r="H2596" s="64"/>
      <c r="I2596" s="65"/>
      <c r="J2596" s="65"/>
      <c r="K2596" s="63"/>
      <c r="L2596" s="64"/>
      <c r="M2596" s="63"/>
      <c r="N2596" s="64"/>
    </row>
    <row r="2597" spans="1:14" x14ac:dyDescent="0.2">
      <c r="A2597" s="58"/>
      <c r="B2597" s="61"/>
      <c r="E2597" s="63"/>
      <c r="F2597" s="64"/>
      <c r="G2597" s="63"/>
      <c r="H2597" s="64"/>
      <c r="I2597" s="65"/>
      <c r="J2597" s="65"/>
      <c r="K2597" s="63"/>
      <c r="L2597" s="64"/>
      <c r="M2597" s="63"/>
      <c r="N2597" s="64"/>
    </row>
    <row r="2598" spans="1:14" x14ac:dyDescent="0.2">
      <c r="A2598" s="58"/>
      <c r="B2598" s="61"/>
      <c r="E2598" s="63"/>
      <c r="F2598" s="64"/>
      <c r="G2598" s="63"/>
      <c r="H2598" s="64"/>
      <c r="I2598" s="65"/>
      <c r="J2598" s="65"/>
      <c r="K2598" s="63"/>
      <c r="L2598" s="64"/>
      <c r="M2598" s="63"/>
      <c r="N2598" s="64"/>
    </row>
    <row r="2599" spans="1:14" x14ac:dyDescent="0.2">
      <c r="A2599" s="58"/>
      <c r="B2599" s="61"/>
      <c r="E2599" s="63"/>
      <c r="F2599" s="64"/>
      <c r="G2599" s="63"/>
      <c r="H2599" s="64"/>
      <c r="I2599" s="65"/>
      <c r="J2599" s="65"/>
      <c r="K2599" s="63"/>
      <c r="L2599" s="64"/>
      <c r="M2599" s="63"/>
      <c r="N2599" s="64"/>
    </row>
    <row r="2600" spans="1:14" x14ac:dyDescent="0.2">
      <c r="A2600" s="58"/>
      <c r="B2600" s="61"/>
      <c r="E2600" s="63"/>
      <c r="F2600" s="64"/>
      <c r="G2600" s="63"/>
      <c r="H2600" s="64"/>
      <c r="I2600" s="65"/>
      <c r="J2600" s="65"/>
      <c r="K2600" s="63"/>
      <c r="L2600" s="64"/>
      <c r="M2600" s="63"/>
      <c r="N2600" s="64"/>
    </row>
    <row r="2601" spans="1:14" x14ac:dyDescent="0.2">
      <c r="A2601" s="58"/>
      <c r="B2601" s="61"/>
      <c r="E2601" s="63"/>
      <c r="F2601" s="64"/>
      <c r="G2601" s="63"/>
      <c r="H2601" s="64"/>
      <c r="I2601" s="65"/>
      <c r="J2601" s="65"/>
      <c r="K2601" s="63"/>
      <c r="L2601" s="64"/>
      <c r="M2601" s="63"/>
      <c r="N2601" s="64"/>
    </row>
    <row r="2602" spans="1:14" x14ac:dyDescent="0.2">
      <c r="A2602" s="58"/>
      <c r="B2602" s="61"/>
      <c r="E2602" s="63"/>
      <c r="F2602" s="64"/>
      <c r="G2602" s="63"/>
      <c r="H2602" s="64"/>
      <c r="I2602" s="65"/>
      <c r="J2602" s="65"/>
      <c r="K2602" s="63"/>
      <c r="L2602" s="64"/>
      <c r="M2602" s="63"/>
      <c r="N2602" s="64"/>
    </row>
    <row r="2603" spans="1:14" x14ac:dyDescent="0.2">
      <c r="A2603" s="58"/>
      <c r="B2603" s="61"/>
      <c r="E2603" s="63"/>
      <c r="F2603" s="64"/>
      <c r="G2603" s="63"/>
      <c r="H2603" s="64"/>
      <c r="I2603" s="65"/>
      <c r="J2603" s="65"/>
      <c r="K2603" s="63"/>
      <c r="L2603" s="64"/>
      <c r="M2603" s="63"/>
      <c r="N2603" s="64"/>
    </row>
    <row r="2604" spans="1:14" x14ac:dyDescent="0.2">
      <c r="A2604" s="58"/>
      <c r="B2604" s="61"/>
      <c r="E2604" s="63"/>
      <c r="F2604" s="64"/>
      <c r="G2604" s="63"/>
      <c r="H2604" s="64"/>
      <c r="I2604" s="65"/>
      <c r="J2604" s="65"/>
      <c r="K2604" s="63"/>
      <c r="L2604" s="64"/>
      <c r="M2604" s="63"/>
      <c r="N2604" s="64"/>
    </row>
    <row r="2605" spans="1:14" x14ac:dyDescent="0.2">
      <c r="A2605" s="58"/>
      <c r="B2605" s="61"/>
      <c r="E2605" s="63"/>
      <c r="F2605" s="64"/>
      <c r="G2605" s="63"/>
      <c r="H2605" s="64"/>
      <c r="I2605" s="65"/>
      <c r="J2605" s="65"/>
      <c r="K2605" s="63"/>
      <c r="L2605" s="64"/>
      <c r="M2605" s="63"/>
      <c r="N2605" s="64"/>
    </row>
    <row r="2606" spans="1:14" x14ac:dyDescent="0.2">
      <c r="A2606" s="58"/>
      <c r="B2606" s="61"/>
      <c r="E2606" s="63"/>
      <c r="F2606" s="64"/>
      <c r="G2606" s="63"/>
      <c r="H2606" s="64"/>
      <c r="I2606" s="65"/>
      <c r="J2606" s="65"/>
      <c r="K2606" s="63"/>
      <c r="L2606" s="64"/>
      <c r="M2606" s="63"/>
      <c r="N2606" s="64"/>
    </row>
    <row r="2607" spans="1:14" x14ac:dyDescent="0.2">
      <c r="A2607" s="58"/>
      <c r="B2607" s="61"/>
      <c r="E2607" s="63"/>
      <c r="F2607" s="64"/>
      <c r="G2607" s="63"/>
      <c r="H2607" s="64"/>
      <c r="I2607" s="65"/>
      <c r="J2607" s="65"/>
      <c r="K2607" s="63"/>
      <c r="L2607" s="64"/>
      <c r="M2607" s="63"/>
      <c r="N2607" s="64"/>
    </row>
    <row r="2608" spans="1:14" x14ac:dyDescent="0.2">
      <c r="A2608" s="58"/>
      <c r="B2608" s="61"/>
      <c r="E2608" s="63"/>
      <c r="F2608" s="64"/>
      <c r="G2608" s="63"/>
      <c r="H2608" s="64"/>
      <c r="I2608" s="65"/>
      <c r="J2608" s="65"/>
      <c r="K2608" s="63"/>
      <c r="L2608" s="64"/>
      <c r="M2608" s="63"/>
      <c r="N2608" s="64"/>
    </row>
    <row r="2609" spans="1:14" x14ac:dyDescent="0.2">
      <c r="A2609" s="58"/>
      <c r="B2609" s="61"/>
      <c r="E2609" s="63"/>
      <c r="F2609" s="64"/>
      <c r="G2609" s="63"/>
      <c r="H2609" s="64"/>
      <c r="I2609" s="65"/>
      <c r="J2609" s="65"/>
      <c r="K2609" s="63"/>
      <c r="L2609" s="64"/>
      <c r="M2609" s="63"/>
      <c r="N2609" s="64"/>
    </row>
    <row r="2610" spans="1:14" x14ac:dyDescent="0.2">
      <c r="A2610" s="58"/>
      <c r="B2610" s="61"/>
      <c r="E2610" s="63"/>
      <c r="F2610" s="64"/>
      <c r="G2610" s="63"/>
      <c r="H2610" s="64"/>
      <c r="I2610" s="65"/>
      <c r="J2610" s="65"/>
      <c r="K2610" s="63"/>
      <c r="L2610" s="64"/>
      <c r="M2610" s="63"/>
      <c r="N2610" s="64"/>
    </row>
    <row r="2611" spans="1:14" x14ac:dyDescent="0.2">
      <c r="A2611" s="58"/>
      <c r="B2611" s="61"/>
      <c r="E2611" s="63"/>
      <c r="F2611" s="64"/>
      <c r="G2611" s="63"/>
      <c r="H2611" s="64"/>
      <c r="I2611" s="65"/>
      <c r="J2611" s="65"/>
      <c r="K2611" s="63"/>
      <c r="L2611" s="64"/>
      <c r="M2611" s="63"/>
      <c r="N2611" s="64"/>
    </row>
    <row r="2612" spans="1:14" x14ac:dyDescent="0.2">
      <c r="A2612" s="58"/>
      <c r="B2612" s="61"/>
      <c r="E2612" s="63"/>
      <c r="F2612" s="64"/>
      <c r="G2612" s="63"/>
      <c r="H2612" s="64"/>
      <c r="I2612" s="65"/>
      <c r="J2612" s="65"/>
      <c r="K2612" s="63"/>
      <c r="L2612" s="64"/>
      <c r="M2612" s="63"/>
      <c r="N2612" s="64"/>
    </row>
    <row r="2613" spans="1:14" x14ac:dyDescent="0.2">
      <c r="A2613" s="58"/>
      <c r="B2613" s="61"/>
      <c r="E2613" s="63"/>
      <c r="F2613" s="64"/>
      <c r="G2613" s="63"/>
      <c r="H2613" s="64"/>
      <c r="I2613" s="65"/>
      <c r="J2613" s="65"/>
      <c r="K2613" s="63"/>
      <c r="L2613" s="64"/>
      <c r="M2613" s="63"/>
      <c r="N2613" s="64"/>
    </row>
    <row r="2614" spans="1:14" x14ac:dyDescent="0.2">
      <c r="A2614" s="58"/>
      <c r="B2614" s="61"/>
      <c r="E2614" s="63"/>
      <c r="F2614" s="64"/>
      <c r="G2614" s="63"/>
      <c r="H2614" s="64"/>
      <c r="I2614" s="65"/>
      <c r="J2614" s="65"/>
      <c r="K2614" s="63"/>
      <c r="L2614" s="64"/>
      <c r="M2614" s="63"/>
      <c r="N2614" s="64"/>
    </row>
    <row r="2615" spans="1:14" x14ac:dyDescent="0.2">
      <c r="A2615" s="58"/>
      <c r="B2615" s="61"/>
      <c r="E2615" s="63"/>
      <c r="F2615" s="64"/>
      <c r="G2615" s="63"/>
      <c r="H2615" s="64"/>
      <c r="I2615" s="65"/>
      <c r="J2615" s="65"/>
      <c r="K2615" s="63"/>
      <c r="L2615" s="64"/>
      <c r="M2615" s="63"/>
      <c r="N2615" s="64"/>
    </row>
    <row r="2616" spans="1:14" x14ac:dyDescent="0.2">
      <c r="A2616" s="58"/>
      <c r="B2616" s="61"/>
      <c r="E2616" s="63"/>
      <c r="F2616" s="64"/>
      <c r="G2616" s="63"/>
      <c r="H2616" s="64"/>
      <c r="I2616" s="65"/>
      <c r="J2616" s="65"/>
      <c r="K2616" s="63"/>
      <c r="L2616" s="64"/>
      <c r="M2616" s="63"/>
      <c r="N2616" s="64"/>
    </row>
    <row r="2617" spans="1:14" x14ac:dyDescent="0.2">
      <c r="A2617" s="58"/>
      <c r="B2617" s="61"/>
      <c r="E2617" s="63"/>
      <c r="F2617" s="64"/>
      <c r="G2617" s="63"/>
      <c r="H2617" s="64"/>
      <c r="I2617" s="65"/>
      <c r="J2617" s="65"/>
      <c r="K2617" s="63"/>
      <c r="L2617" s="64"/>
      <c r="M2617" s="63"/>
      <c r="N2617" s="64"/>
    </row>
    <row r="2618" spans="1:14" x14ac:dyDescent="0.2">
      <c r="A2618" s="58"/>
      <c r="B2618" s="61"/>
      <c r="E2618" s="63"/>
      <c r="F2618" s="64"/>
      <c r="G2618" s="63"/>
      <c r="H2618" s="64"/>
      <c r="I2618" s="65"/>
      <c r="J2618" s="65"/>
      <c r="K2618" s="63"/>
      <c r="L2618" s="64"/>
      <c r="M2618" s="63"/>
      <c r="N2618" s="64"/>
    </row>
    <row r="2619" spans="1:14" x14ac:dyDescent="0.2">
      <c r="A2619" s="58"/>
      <c r="B2619" s="61"/>
      <c r="E2619" s="63"/>
      <c r="F2619" s="64"/>
      <c r="G2619" s="63"/>
      <c r="H2619" s="64"/>
      <c r="I2619" s="65"/>
      <c r="J2619" s="65"/>
      <c r="K2619" s="63"/>
      <c r="L2619" s="64"/>
      <c r="M2619" s="63"/>
      <c r="N2619" s="64"/>
    </row>
    <row r="2620" spans="1:14" x14ac:dyDescent="0.2">
      <c r="A2620" s="58"/>
      <c r="B2620" s="61"/>
      <c r="E2620" s="63"/>
      <c r="F2620" s="64"/>
      <c r="G2620" s="63"/>
      <c r="H2620" s="64"/>
      <c r="I2620" s="65"/>
      <c r="J2620" s="65"/>
      <c r="K2620" s="63"/>
      <c r="L2620" s="64"/>
      <c r="M2620" s="63"/>
      <c r="N2620" s="64"/>
    </row>
    <row r="2621" spans="1:14" x14ac:dyDescent="0.2">
      <c r="A2621" s="58"/>
      <c r="B2621" s="61"/>
      <c r="E2621" s="63"/>
      <c r="F2621" s="64"/>
      <c r="G2621" s="63"/>
      <c r="H2621" s="64"/>
      <c r="I2621" s="65"/>
      <c r="J2621" s="65"/>
      <c r="K2621" s="63"/>
      <c r="L2621" s="64"/>
      <c r="M2621" s="63"/>
      <c r="N2621" s="64"/>
    </row>
    <row r="2622" spans="1:14" x14ac:dyDescent="0.2">
      <c r="A2622" s="58"/>
      <c r="B2622" s="61"/>
      <c r="E2622" s="63"/>
      <c r="F2622" s="64"/>
      <c r="G2622" s="63"/>
      <c r="H2622" s="64"/>
      <c r="I2622" s="65"/>
      <c r="J2622" s="65"/>
      <c r="K2622" s="63"/>
      <c r="L2622" s="64"/>
      <c r="M2622" s="63"/>
      <c r="N2622" s="64"/>
    </row>
    <row r="2623" spans="1:14" x14ac:dyDescent="0.2">
      <c r="A2623" s="58"/>
      <c r="B2623" s="61"/>
      <c r="E2623" s="63"/>
      <c r="F2623" s="64"/>
      <c r="G2623" s="63"/>
      <c r="H2623" s="64"/>
      <c r="I2623" s="65"/>
      <c r="J2623" s="65"/>
      <c r="K2623" s="63"/>
      <c r="L2623" s="64"/>
      <c r="M2623" s="63"/>
      <c r="N2623" s="64"/>
    </row>
    <row r="2624" spans="1:14" x14ac:dyDescent="0.2">
      <c r="A2624" s="58"/>
      <c r="B2624" s="61"/>
      <c r="E2624" s="63"/>
      <c r="F2624" s="64"/>
      <c r="G2624" s="63"/>
      <c r="H2624" s="64"/>
      <c r="I2624" s="65"/>
      <c r="J2624" s="65"/>
      <c r="K2624" s="63"/>
      <c r="L2624" s="64"/>
      <c r="M2624" s="63"/>
      <c r="N2624" s="64"/>
    </row>
    <row r="2625" spans="1:14" x14ac:dyDescent="0.2">
      <c r="A2625" s="58"/>
      <c r="B2625" s="61"/>
      <c r="E2625" s="63"/>
      <c r="F2625" s="64"/>
      <c r="G2625" s="63"/>
      <c r="H2625" s="64"/>
      <c r="I2625" s="65"/>
      <c r="J2625" s="65"/>
      <c r="K2625" s="63"/>
      <c r="L2625" s="64"/>
      <c r="M2625" s="63"/>
      <c r="N2625" s="64"/>
    </row>
    <row r="2626" spans="1:14" x14ac:dyDescent="0.2">
      <c r="A2626" s="58"/>
      <c r="B2626" s="61"/>
      <c r="E2626" s="63"/>
      <c r="F2626" s="64"/>
      <c r="G2626" s="63"/>
      <c r="H2626" s="64"/>
      <c r="I2626" s="65"/>
      <c r="J2626" s="65"/>
      <c r="K2626" s="63"/>
      <c r="L2626" s="64"/>
      <c r="M2626" s="63"/>
      <c r="N2626" s="64"/>
    </row>
    <row r="2627" spans="1:14" x14ac:dyDescent="0.2">
      <c r="A2627" s="58"/>
      <c r="B2627" s="61"/>
      <c r="E2627" s="63"/>
      <c r="F2627" s="64"/>
      <c r="G2627" s="63"/>
      <c r="H2627" s="64"/>
      <c r="I2627" s="65"/>
      <c r="J2627" s="65"/>
      <c r="K2627" s="63"/>
      <c r="L2627" s="64"/>
      <c r="M2627" s="63"/>
      <c r="N2627" s="64"/>
    </row>
    <row r="2628" spans="1:14" x14ac:dyDescent="0.2">
      <c r="A2628" s="58"/>
      <c r="B2628" s="61"/>
      <c r="E2628" s="63"/>
      <c r="F2628" s="64"/>
      <c r="G2628" s="63"/>
      <c r="H2628" s="64"/>
      <c r="I2628" s="65"/>
      <c r="J2628" s="65"/>
      <c r="K2628" s="63"/>
      <c r="L2628" s="64"/>
      <c r="M2628" s="63"/>
      <c r="N2628" s="64"/>
    </row>
    <row r="2629" spans="1:14" x14ac:dyDescent="0.2">
      <c r="A2629" s="58"/>
      <c r="B2629" s="61"/>
      <c r="E2629" s="63"/>
      <c r="F2629" s="64"/>
      <c r="G2629" s="63"/>
      <c r="H2629" s="64"/>
      <c r="I2629" s="65"/>
      <c r="J2629" s="65"/>
      <c r="K2629" s="63"/>
      <c r="L2629" s="64"/>
      <c r="M2629" s="63"/>
      <c r="N2629" s="64"/>
    </row>
    <row r="2630" spans="1:14" x14ac:dyDescent="0.2">
      <c r="A2630" s="58"/>
      <c r="B2630" s="61"/>
      <c r="E2630" s="63"/>
      <c r="F2630" s="64"/>
      <c r="G2630" s="63"/>
      <c r="H2630" s="64"/>
      <c r="I2630" s="65"/>
      <c r="J2630" s="65"/>
      <c r="K2630" s="63"/>
      <c r="L2630" s="64"/>
      <c r="M2630" s="63"/>
      <c r="N2630" s="64"/>
    </row>
    <row r="2631" spans="1:14" x14ac:dyDescent="0.2">
      <c r="A2631" s="58"/>
      <c r="B2631" s="61"/>
      <c r="E2631" s="63"/>
      <c r="F2631" s="64"/>
      <c r="G2631" s="63"/>
      <c r="H2631" s="64"/>
      <c r="I2631" s="65"/>
      <c r="J2631" s="65"/>
      <c r="K2631" s="63"/>
      <c r="L2631" s="64"/>
      <c r="M2631" s="63"/>
      <c r="N2631" s="64"/>
    </row>
    <row r="2632" spans="1:14" x14ac:dyDescent="0.2">
      <c r="A2632" s="58"/>
      <c r="B2632" s="61"/>
      <c r="E2632" s="63"/>
      <c r="F2632" s="64"/>
      <c r="G2632" s="63"/>
      <c r="H2632" s="64"/>
      <c r="I2632" s="65"/>
      <c r="J2632" s="65"/>
      <c r="K2632" s="63"/>
      <c r="L2632" s="64"/>
      <c r="M2632" s="63"/>
      <c r="N2632" s="64"/>
    </row>
    <row r="2633" spans="1:14" x14ac:dyDescent="0.2">
      <c r="A2633" s="58"/>
      <c r="B2633" s="61"/>
      <c r="E2633" s="63"/>
      <c r="F2633" s="64"/>
      <c r="G2633" s="63"/>
      <c r="H2633" s="64"/>
      <c r="I2633" s="65"/>
      <c r="J2633" s="65"/>
      <c r="K2633" s="63"/>
      <c r="L2633" s="64"/>
      <c r="M2633" s="63"/>
      <c r="N2633" s="64"/>
    </row>
    <row r="2634" spans="1:14" x14ac:dyDescent="0.2">
      <c r="A2634" s="58"/>
      <c r="B2634" s="61"/>
      <c r="E2634" s="63"/>
      <c r="F2634" s="64"/>
      <c r="G2634" s="63"/>
      <c r="H2634" s="64"/>
      <c r="I2634" s="65"/>
      <c r="J2634" s="65"/>
      <c r="K2634" s="63"/>
      <c r="L2634" s="64"/>
      <c r="M2634" s="63"/>
      <c r="N2634" s="64"/>
    </row>
    <row r="2635" spans="1:14" x14ac:dyDescent="0.2">
      <c r="A2635" s="58"/>
      <c r="B2635" s="61"/>
      <c r="E2635" s="63"/>
      <c r="F2635" s="64"/>
      <c r="G2635" s="63"/>
      <c r="H2635" s="64"/>
      <c r="I2635" s="65"/>
      <c r="J2635" s="65"/>
      <c r="K2635" s="63"/>
      <c r="L2635" s="64"/>
      <c r="M2635" s="63"/>
      <c r="N2635" s="64"/>
    </row>
    <row r="2636" spans="1:14" x14ac:dyDescent="0.2">
      <c r="A2636" s="58"/>
      <c r="B2636" s="61"/>
      <c r="E2636" s="63"/>
      <c r="F2636" s="64"/>
      <c r="G2636" s="63"/>
      <c r="H2636" s="64"/>
      <c r="I2636" s="65"/>
      <c r="J2636" s="65"/>
      <c r="K2636" s="63"/>
      <c r="L2636" s="64"/>
      <c r="M2636" s="63"/>
      <c r="N2636" s="64"/>
    </row>
    <row r="2637" spans="1:14" x14ac:dyDescent="0.2">
      <c r="A2637" s="58"/>
      <c r="B2637" s="61"/>
      <c r="E2637" s="63"/>
      <c r="F2637" s="64"/>
      <c r="G2637" s="63"/>
      <c r="H2637" s="64"/>
      <c r="I2637" s="65"/>
      <c r="J2637" s="65"/>
      <c r="K2637" s="63"/>
      <c r="L2637" s="64"/>
      <c r="M2637" s="63"/>
      <c r="N2637" s="64"/>
    </row>
    <row r="2638" spans="1:14" x14ac:dyDescent="0.2">
      <c r="A2638" s="58"/>
      <c r="B2638" s="61"/>
      <c r="E2638" s="63"/>
      <c r="F2638" s="64"/>
      <c r="G2638" s="63"/>
      <c r="H2638" s="64"/>
      <c r="I2638" s="65"/>
      <c r="J2638" s="65"/>
      <c r="K2638" s="63"/>
      <c r="L2638" s="64"/>
      <c r="M2638" s="63"/>
      <c r="N2638" s="64"/>
    </row>
    <row r="2639" spans="1:14" x14ac:dyDescent="0.2">
      <c r="A2639" s="58"/>
      <c r="B2639" s="61"/>
      <c r="E2639" s="63"/>
      <c r="F2639" s="64"/>
      <c r="G2639" s="63"/>
      <c r="H2639" s="64"/>
      <c r="I2639" s="65"/>
      <c r="J2639" s="65"/>
      <c r="K2639" s="63"/>
      <c r="L2639" s="64"/>
      <c r="M2639" s="63"/>
      <c r="N2639" s="64"/>
    </row>
    <row r="2640" spans="1:14" x14ac:dyDescent="0.2">
      <c r="A2640" s="58"/>
      <c r="B2640" s="61"/>
      <c r="E2640" s="63"/>
      <c r="F2640" s="64"/>
      <c r="G2640" s="63"/>
      <c r="H2640" s="64"/>
      <c r="I2640" s="65"/>
      <c r="J2640" s="65"/>
      <c r="K2640" s="63"/>
      <c r="L2640" s="64"/>
      <c r="M2640" s="63"/>
      <c r="N2640" s="64"/>
    </row>
    <row r="2641" spans="1:14" x14ac:dyDescent="0.2">
      <c r="A2641" s="58"/>
      <c r="B2641" s="61"/>
      <c r="E2641" s="63"/>
      <c r="F2641" s="64"/>
      <c r="G2641" s="63"/>
      <c r="H2641" s="64"/>
      <c r="I2641" s="65"/>
      <c r="J2641" s="65"/>
      <c r="K2641" s="63"/>
      <c r="L2641" s="64"/>
      <c r="M2641" s="63"/>
      <c r="N2641" s="64"/>
    </row>
    <row r="2642" spans="1:14" x14ac:dyDescent="0.2">
      <c r="A2642" s="58"/>
      <c r="B2642" s="61"/>
      <c r="E2642" s="63"/>
      <c r="F2642" s="64"/>
      <c r="G2642" s="63"/>
      <c r="H2642" s="64"/>
      <c r="I2642" s="65"/>
      <c r="J2642" s="65"/>
      <c r="K2642" s="63"/>
      <c r="L2642" s="64"/>
      <c r="M2642" s="63"/>
      <c r="N2642" s="64"/>
    </row>
    <row r="2643" spans="1:14" x14ac:dyDescent="0.2">
      <c r="A2643" s="58"/>
      <c r="B2643" s="61"/>
      <c r="E2643" s="63"/>
      <c r="F2643" s="64"/>
      <c r="G2643" s="63"/>
      <c r="H2643" s="64"/>
      <c r="I2643" s="65"/>
      <c r="J2643" s="65"/>
      <c r="K2643" s="63"/>
      <c r="L2643" s="64"/>
      <c r="M2643" s="63"/>
      <c r="N2643" s="64"/>
    </row>
    <row r="2644" spans="1:14" x14ac:dyDescent="0.2">
      <c r="A2644" s="58"/>
      <c r="B2644" s="61"/>
      <c r="E2644" s="63"/>
      <c r="F2644" s="64"/>
      <c r="G2644" s="63"/>
      <c r="H2644" s="64"/>
      <c r="I2644" s="65"/>
      <c r="J2644" s="65"/>
      <c r="K2644" s="63"/>
      <c r="L2644" s="64"/>
      <c r="M2644" s="63"/>
      <c r="N2644" s="64"/>
    </row>
    <row r="2645" spans="1:14" x14ac:dyDescent="0.2">
      <c r="A2645" s="58"/>
      <c r="B2645" s="61"/>
      <c r="E2645" s="63"/>
      <c r="F2645" s="64"/>
      <c r="G2645" s="63"/>
      <c r="H2645" s="64"/>
      <c r="I2645" s="65"/>
      <c r="J2645" s="65"/>
      <c r="K2645" s="63"/>
      <c r="L2645" s="64"/>
      <c r="M2645" s="63"/>
      <c r="N2645" s="64"/>
    </row>
    <row r="2646" spans="1:14" x14ac:dyDescent="0.2">
      <c r="A2646" s="58"/>
      <c r="B2646" s="61"/>
      <c r="E2646" s="63"/>
      <c r="F2646" s="64"/>
      <c r="G2646" s="63"/>
      <c r="H2646" s="64"/>
      <c r="I2646" s="65"/>
      <c r="J2646" s="65"/>
      <c r="K2646" s="63"/>
      <c r="L2646" s="64"/>
      <c r="M2646" s="63"/>
      <c r="N2646" s="64"/>
    </row>
    <row r="2647" spans="1:14" x14ac:dyDescent="0.2">
      <c r="A2647" s="58"/>
      <c r="B2647" s="61"/>
      <c r="E2647" s="63"/>
      <c r="F2647" s="64"/>
      <c r="G2647" s="63"/>
      <c r="H2647" s="64"/>
      <c r="I2647" s="65"/>
      <c r="J2647" s="65"/>
      <c r="K2647" s="63"/>
      <c r="L2647" s="64"/>
      <c r="M2647" s="63"/>
      <c r="N2647" s="64"/>
    </row>
    <row r="2648" spans="1:14" x14ac:dyDescent="0.2">
      <c r="A2648" s="58"/>
      <c r="B2648" s="61"/>
      <c r="E2648" s="63"/>
      <c r="F2648" s="64"/>
      <c r="G2648" s="63"/>
      <c r="H2648" s="64"/>
      <c r="I2648" s="65"/>
      <c r="J2648" s="65"/>
      <c r="K2648" s="63"/>
      <c r="L2648" s="64"/>
      <c r="M2648" s="63"/>
      <c r="N2648" s="64"/>
    </row>
    <row r="2649" spans="1:14" x14ac:dyDescent="0.2">
      <c r="A2649" s="58"/>
      <c r="B2649" s="61"/>
      <c r="E2649" s="63"/>
      <c r="F2649" s="64"/>
      <c r="G2649" s="63"/>
      <c r="H2649" s="64"/>
      <c r="I2649" s="65"/>
      <c r="J2649" s="65"/>
      <c r="K2649" s="63"/>
      <c r="L2649" s="64"/>
      <c r="M2649" s="63"/>
      <c r="N2649" s="64"/>
    </row>
    <row r="2650" spans="1:14" x14ac:dyDescent="0.2">
      <c r="A2650" s="58"/>
      <c r="B2650" s="61"/>
      <c r="E2650" s="63"/>
      <c r="F2650" s="64"/>
      <c r="G2650" s="63"/>
      <c r="H2650" s="64"/>
      <c r="I2650" s="65"/>
      <c r="J2650" s="65"/>
      <c r="K2650" s="63"/>
      <c r="L2650" s="64"/>
      <c r="M2650" s="63"/>
      <c r="N2650" s="64"/>
    </row>
    <row r="2651" spans="1:14" x14ac:dyDescent="0.2">
      <c r="A2651" s="58"/>
      <c r="B2651" s="61"/>
      <c r="E2651" s="63"/>
      <c r="F2651" s="64"/>
      <c r="G2651" s="63"/>
      <c r="H2651" s="64"/>
      <c r="I2651" s="65"/>
      <c r="J2651" s="65"/>
      <c r="K2651" s="63"/>
      <c r="L2651" s="64"/>
      <c r="M2651" s="63"/>
      <c r="N2651" s="64"/>
    </row>
    <row r="2652" spans="1:14" x14ac:dyDescent="0.2">
      <c r="A2652" s="58"/>
      <c r="B2652" s="61"/>
      <c r="E2652" s="63"/>
      <c r="F2652" s="64"/>
      <c r="G2652" s="63"/>
      <c r="H2652" s="64"/>
      <c r="I2652" s="65"/>
      <c r="J2652" s="65"/>
      <c r="K2652" s="63"/>
      <c r="L2652" s="64"/>
      <c r="M2652" s="63"/>
      <c r="N2652" s="64"/>
    </row>
    <row r="2653" spans="1:14" x14ac:dyDescent="0.2">
      <c r="A2653" s="58"/>
      <c r="B2653" s="61"/>
      <c r="E2653" s="63"/>
      <c r="F2653" s="64"/>
      <c r="G2653" s="63"/>
      <c r="H2653" s="64"/>
      <c r="I2653" s="65"/>
      <c r="J2653" s="65"/>
      <c r="K2653" s="63"/>
      <c r="L2653" s="64"/>
      <c r="M2653" s="63"/>
      <c r="N2653" s="64"/>
    </row>
    <row r="2654" spans="1:14" x14ac:dyDescent="0.2">
      <c r="A2654" s="58"/>
      <c r="B2654" s="61"/>
      <c r="E2654" s="63"/>
      <c r="F2654" s="64"/>
      <c r="G2654" s="63"/>
      <c r="H2654" s="64"/>
      <c r="I2654" s="65"/>
      <c r="J2654" s="65"/>
      <c r="K2654" s="63"/>
      <c r="L2654" s="64"/>
      <c r="M2654" s="63"/>
      <c r="N2654" s="64"/>
    </row>
    <row r="2655" spans="1:14" x14ac:dyDescent="0.2">
      <c r="A2655" s="58"/>
      <c r="B2655" s="61"/>
      <c r="E2655" s="63"/>
      <c r="F2655" s="64"/>
      <c r="G2655" s="63"/>
      <c r="H2655" s="64"/>
      <c r="I2655" s="65"/>
      <c r="J2655" s="65"/>
      <c r="K2655" s="63"/>
      <c r="L2655" s="64"/>
      <c r="M2655" s="63"/>
      <c r="N2655" s="64"/>
    </row>
    <row r="2656" spans="1:14" x14ac:dyDescent="0.2">
      <c r="A2656" s="58"/>
      <c r="B2656" s="61"/>
      <c r="E2656" s="63"/>
      <c r="F2656" s="64"/>
      <c r="G2656" s="63"/>
      <c r="H2656" s="64"/>
      <c r="I2656" s="65"/>
      <c r="J2656" s="65"/>
      <c r="K2656" s="63"/>
      <c r="L2656" s="64"/>
      <c r="M2656" s="63"/>
      <c r="N2656" s="64"/>
    </row>
    <row r="2657" spans="1:14" x14ac:dyDescent="0.2">
      <c r="A2657" s="58"/>
      <c r="B2657" s="61"/>
      <c r="E2657" s="63"/>
      <c r="F2657" s="64"/>
      <c r="G2657" s="63"/>
      <c r="H2657" s="64"/>
      <c r="I2657" s="65"/>
      <c r="J2657" s="65"/>
      <c r="K2657" s="63"/>
      <c r="L2657" s="64"/>
      <c r="M2657" s="63"/>
      <c r="N2657" s="64"/>
    </row>
    <row r="2658" spans="1:14" x14ac:dyDescent="0.2">
      <c r="A2658" s="58"/>
      <c r="B2658" s="61"/>
      <c r="E2658" s="63"/>
      <c r="F2658" s="64"/>
      <c r="G2658" s="63"/>
      <c r="H2658" s="64"/>
      <c r="I2658" s="65"/>
      <c r="J2658" s="65"/>
      <c r="K2658" s="63"/>
      <c r="L2658" s="64"/>
      <c r="M2658" s="63"/>
      <c r="N2658" s="64"/>
    </row>
    <row r="2659" spans="1:14" x14ac:dyDescent="0.2">
      <c r="A2659" s="58"/>
      <c r="B2659" s="61"/>
      <c r="E2659" s="63"/>
      <c r="F2659" s="64"/>
      <c r="G2659" s="63"/>
      <c r="H2659" s="64"/>
      <c r="I2659" s="65"/>
      <c r="J2659" s="65"/>
      <c r="K2659" s="63"/>
      <c r="L2659" s="64"/>
      <c r="M2659" s="63"/>
      <c r="N2659" s="64"/>
    </row>
    <row r="2660" spans="1:14" x14ac:dyDescent="0.2">
      <c r="A2660" s="58"/>
      <c r="B2660" s="61"/>
      <c r="E2660" s="63"/>
      <c r="F2660" s="64"/>
      <c r="G2660" s="63"/>
      <c r="H2660" s="64"/>
      <c r="I2660" s="65"/>
      <c r="J2660" s="65"/>
      <c r="K2660" s="63"/>
      <c r="L2660" s="64"/>
      <c r="M2660" s="63"/>
      <c r="N2660" s="64"/>
    </row>
    <row r="2661" spans="1:14" x14ac:dyDescent="0.2">
      <c r="A2661" s="58"/>
      <c r="B2661" s="61"/>
      <c r="E2661" s="63"/>
      <c r="F2661" s="64"/>
      <c r="G2661" s="63"/>
      <c r="H2661" s="64"/>
      <c r="I2661" s="65"/>
      <c r="J2661" s="65"/>
      <c r="K2661" s="63"/>
      <c r="L2661" s="64"/>
      <c r="M2661" s="63"/>
      <c r="N2661" s="64"/>
    </row>
    <row r="2662" spans="1:14" x14ac:dyDescent="0.2">
      <c r="A2662" s="58"/>
      <c r="B2662" s="61"/>
      <c r="E2662" s="63"/>
      <c r="F2662" s="64"/>
      <c r="G2662" s="63"/>
      <c r="H2662" s="64"/>
      <c r="I2662" s="65"/>
      <c r="J2662" s="65"/>
      <c r="K2662" s="63"/>
      <c r="L2662" s="64"/>
      <c r="M2662" s="63"/>
      <c r="N2662" s="64"/>
    </row>
    <row r="2663" spans="1:14" x14ac:dyDescent="0.2">
      <c r="A2663" s="58"/>
      <c r="B2663" s="61"/>
      <c r="E2663" s="63"/>
      <c r="F2663" s="64"/>
      <c r="G2663" s="63"/>
      <c r="H2663" s="64"/>
      <c r="I2663" s="65"/>
      <c r="J2663" s="65"/>
      <c r="K2663" s="63"/>
      <c r="L2663" s="64"/>
      <c r="M2663" s="63"/>
      <c r="N2663" s="64"/>
    </row>
    <row r="2664" spans="1:14" x14ac:dyDescent="0.2">
      <c r="A2664" s="58"/>
      <c r="B2664" s="61"/>
      <c r="E2664" s="63"/>
      <c r="F2664" s="64"/>
      <c r="G2664" s="63"/>
      <c r="H2664" s="64"/>
      <c r="I2664" s="65"/>
      <c r="J2664" s="65"/>
      <c r="K2664" s="63"/>
      <c r="L2664" s="64"/>
      <c r="M2664" s="63"/>
      <c r="N2664" s="64"/>
    </row>
    <row r="2665" spans="1:14" x14ac:dyDescent="0.2">
      <c r="A2665" s="58"/>
      <c r="B2665" s="61"/>
      <c r="E2665" s="63"/>
      <c r="F2665" s="64"/>
      <c r="G2665" s="63"/>
      <c r="H2665" s="64"/>
      <c r="I2665" s="65"/>
      <c r="J2665" s="65"/>
      <c r="K2665" s="63"/>
      <c r="L2665" s="64"/>
      <c r="M2665" s="63"/>
      <c r="N2665" s="64"/>
    </row>
    <row r="2666" spans="1:14" x14ac:dyDescent="0.2">
      <c r="A2666" s="58"/>
      <c r="B2666" s="61"/>
      <c r="E2666" s="63"/>
      <c r="F2666" s="64"/>
      <c r="G2666" s="63"/>
      <c r="H2666" s="64"/>
      <c r="I2666" s="65"/>
      <c r="J2666" s="65"/>
      <c r="K2666" s="63"/>
      <c r="L2666" s="64"/>
      <c r="M2666" s="63"/>
      <c r="N2666" s="64"/>
    </row>
    <row r="2667" spans="1:14" x14ac:dyDescent="0.2">
      <c r="A2667" s="58"/>
      <c r="B2667" s="61"/>
      <c r="E2667" s="63"/>
      <c r="F2667" s="64"/>
      <c r="G2667" s="63"/>
      <c r="H2667" s="64"/>
      <c r="I2667" s="65"/>
      <c r="J2667" s="65"/>
      <c r="K2667" s="63"/>
      <c r="L2667" s="64"/>
      <c r="M2667" s="63"/>
      <c r="N2667" s="64"/>
    </row>
    <row r="2668" spans="1:14" x14ac:dyDescent="0.2">
      <c r="A2668" s="58"/>
      <c r="B2668" s="61"/>
      <c r="E2668" s="63"/>
      <c r="F2668" s="64"/>
      <c r="G2668" s="63"/>
      <c r="H2668" s="64"/>
      <c r="I2668" s="65"/>
      <c r="J2668" s="65"/>
      <c r="K2668" s="63"/>
      <c r="L2668" s="64"/>
      <c r="M2668" s="63"/>
      <c r="N2668" s="64"/>
    </row>
    <row r="2669" spans="1:14" x14ac:dyDescent="0.2">
      <c r="A2669" s="58"/>
      <c r="B2669" s="61"/>
      <c r="E2669" s="63"/>
      <c r="F2669" s="64"/>
      <c r="G2669" s="63"/>
      <c r="H2669" s="64"/>
      <c r="I2669" s="65"/>
      <c r="J2669" s="65"/>
      <c r="K2669" s="63"/>
      <c r="L2669" s="64"/>
      <c r="M2669" s="63"/>
      <c r="N2669" s="64"/>
    </row>
    <row r="2670" spans="1:14" x14ac:dyDescent="0.2">
      <c r="A2670" s="58"/>
      <c r="B2670" s="61"/>
      <c r="E2670" s="63"/>
      <c r="F2670" s="64"/>
      <c r="G2670" s="63"/>
      <c r="H2670" s="64"/>
      <c r="I2670" s="65"/>
      <c r="J2670" s="65"/>
      <c r="K2670" s="63"/>
      <c r="L2670" s="64"/>
      <c r="M2670" s="63"/>
      <c r="N2670" s="64"/>
    </row>
    <row r="2671" spans="1:14" x14ac:dyDescent="0.2">
      <c r="A2671" s="58"/>
      <c r="B2671" s="61"/>
      <c r="E2671" s="63"/>
      <c r="F2671" s="64"/>
      <c r="G2671" s="63"/>
      <c r="H2671" s="64"/>
      <c r="I2671" s="65"/>
      <c r="J2671" s="65"/>
      <c r="K2671" s="63"/>
      <c r="L2671" s="64"/>
      <c r="M2671" s="63"/>
      <c r="N2671" s="64"/>
    </row>
    <row r="2672" spans="1:14" x14ac:dyDescent="0.2">
      <c r="A2672" s="58"/>
      <c r="B2672" s="61"/>
      <c r="E2672" s="63"/>
      <c r="F2672" s="64"/>
      <c r="G2672" s="63"/>
      <c r="H2672" s="64"/>
      <c r="I2672" s="65"/>
      <c r="J2672" s="65"/>
      <c r="K2672" s="63"/>
      <c r="L2672" s="64"/>
      <c r="M2672" s="63"/>
      <c r="N2672" s="64"/>
    </row>
    <row r="2673" spans="1:14" x14ac:dyDescent="0.2">
      <c r="A2673" s="58"/>
      <c r="B2673" s="61"/>
      <c r="E2673" s="63"/>
      <c r="F2673" s="64"/>
      <c r="G2673" s="63"/>
      <c r="H2673" s="64"/>
      <c r="I2673" s="65"/>
      <c r="J2673" s="65"/>
      <c r="K2673" s="63"/>
      <c r="L2673" s="64"/>
      <c r="M2673" s="63"/>
      <c r="N2673" s="64"/>
    </row>
    <row r="2674" spans="1:14" x14ac:dyDescent="0.2">
      <c r="A2674" s="58"/>
      <c r="B2674" s="61"/>
      <c r="E2674" s="63"/>
      <c r="F2674" s="64"/>
      <c r="G2674" s="63"/>
      <c r="H2674" s="64"/>
      <c r="I2674" s="65"/>
      <c r="J2674" s="65"/>
      <c r="K2674" s="63"/>
      <c r="L2674" s="64"/>
      <c r="M2674" s="63"/>
      <c r="N2674" s="64"/>
    </row>
    <row r="2675" spans="1:14" x14ac:dyDescent="0.2">
      <c r="A2675" s="58"/>
      <c r="B2675" s="61"/>
      <c r="E2675" s="63"/>
      <c r="F2675" s="64"/>
      <c r="G2675" s="63"/>
      <c r="H2675" s="64"/>
      <c r="I2675" s="65"/>
      <c r="J2675" s="65"/>
      <c r="K2675" s="63"/>
      <c r="L2675" s="64"/>
      <c r="M2675" s="63"/>
      <c r="N2675" s="64"/>
    </row>
    <row r="2676" spans="1:14" x14ac:dyDescent="0.2">
      <c r="A2676" s="58"/>
      <c r="B2676" s="61"/>
      <c r="E2676" s="63"/>
      <c r="F2676" s="64"/>
      <c r="G2676" s="63"/>
      <c r="H2676" s="64"/>
      <c r="I2676" s="65"/>
      <c r="J2676" s="65"/>
      <c r="K2676" s="63"/>
      <c r="L2676" s="64"/>
      <c r="M2676" s="63"/>
      <c r="N2676" s="64"/>
    </row>
    <row r="2677" spans="1:14" x14ac:dyDescent="0.2">
      <c r="A2677" s="58"/>
      <c r="B2677" s="61"/>
      <c r="E2677" s="63"/>
      <c r="F2677" s="64"/>
      <c r="G2677" s="63"/>
      <c r="H2677" s="64"/>
      <c r="I2677" s="65"/>
      <c r="J2677" s="65"/>
      <c r="K2677" s="63"/>
      <c r="L2677" s="64"/>
      <c r="M2677" s="63"/>
      <c r="N2677" s="64"/>
    </row>
    <row r="2678" spans="1:14" x14ac:dyDescent="0.2">
      <c r="A2678" s="58"/>
      <c r="B2678" s="61"/>
      <c r="E2678" s="63"/>
      <c r="F2678" s="64"/>
      <c r="G2678" s="63"/>
      <c r="H2678" s="64"/>
      <c r="I2678" s="65"/>
      <c r="J2678" s="65"/>
      <c r="K2678" s="63"/>
      <c r="L2678" s="64"/>
      <c r="M2678" s="63"/>
      <c r="N2678" s="64"/>
    </row>
    <row r="2679" spans="1:14" x14ac:dyDescent="0.2">
      <c r="A2679" s="58"/>
      <c r="B2679" s="61"/>
      <c r="E2679" s="63"/>
      <c r="F2679" s="64"/>
      <c r="G2679" s="63"/>
      <c r="H2679" s="64"/>
      <c r="I2679" s="65"/>
      <c r="J2679" s="65"/>
      <c r="K2679" s="63"/>
      <c r="L2679" s="64"/>
      <c r="M2679" s="63"/>
      <c r="N2679" s="64"/>
    </row>
    <row r="2680" spans="1:14" x14ac:dyDescent="0.2">
      <c r="A2680" s="58"/>
      <c r="B2680" s="61"/>
      <c r="E2680" s="63"/>
      <c r="F2680" s="64"/>
      <c r="G2680" s="63"/>
      <c r="H2680" s="64"/>
      <c r="I2680" s="65"/>
      <c r="J2680" s="65"/>
      <c r="K2680" s="63"/>
      <c r="L2680" s="64"/>
      <c r="M2680" s="63"/>
      <c r="N2680" s="64"/>
    </row>
    <row r="2681" spans="1:14" x14ac:dyDescent="0.2">
      <c r="A2681" s="58"/>
      <c r="B2681" s="61"/>
      <c r="E2681" s="63"/>
      <c r="F2681" s="64"/>
      <c r="G2681" s="63"/>
      <c r="H2681" s="64"/>
      <c r="I2681" s="65"/>
      <c r="J2681" s="65"/>
      <c r="K2681" s="63"/>
      <c r="L2681" s="64"/>
      <c r="M2681" s="63"/>
      <c r="N2681" s="64"/>
    </row>
    <row r="2682" spans="1:14" x14ac:dyDescent="0.2">
      <c r="A2682" s="58"/>
      <c r="B2682" s="61"/>
      <c r="E2682" s="63"/>
      <c r="F2682" s="64"/>
      <c r="G2682" s="63"/>
      <c r="H2682" s="64"/>
      <c r="I2682" s="65"/>
      <c r="J2682" s="65"/>
      <c r="K2682" s="63"/>
      <c r="L2682" s="64"/>
      <c r="M2682" s="63"/>
      <c r="N2682" s="64"/>
    </row>
    <row r="2683" spans="1:14" x14ac:dyDescent="0.2">
      <c r="A2683" s="58"/>
      <c r="B2683" s="61"/>
      <c r="E2683" s="63"/>
      <c r="F2683" s="64"/>
      <c r="G2683" s="63"/>
      <c r="H2683" s="64"/>
      <c r="I2683" s="65"/>
      <c r="J2683" s="65"/>
      <c r="K2683" s="63"/>
      <c r="L2683" s="64"/>
      <c r="M2683" s="63"/>
      <c r="N2683" s="64"/>
    </row>
    <row r="2684" spans="1:14" x14ac:dyDescent="0.2">
      <c r="A2684" s="58"/>
      <c r="B2684" s="61"/>
      <c r="E2684" s="63"/>
      <c r="F2684" s="64"/>
      <c r="G2684" s="63"/>
      <c r="H2684" s="64"/>
      <c r="I2684" s="65"/>
      <c r="J2684" s="65"/>
      <c r="K2684" s="63"/>
      <c r="L2684" s="64"/>
      <c r="M2684" s="63"/>
      <c r="N2684" s="64"/>
    </row>
    <row r="2685" spans="1:14" x14ac:dyDescent="0.2">
      <c r="A2685" s="58"/>
      <c r="B2685" s="61"/>
      <c r="E2685" s="63"/>
      <c r="F2685" s="64"/>
      <c r="G2685" s="63"/>
      <c r="H2685" s="64"/>
      <c r="I2685" s="65"/>
      <c r="J2685" s="65"/>
      <c r="K2685" s="63"/>
      <c r="L2685" s="64"/>
      <c r="M2685" s="63"/>
      <c r="N2685" s="64"/>
    </row>
    <row r="2686" spans="1:14" x14ac:dyDescent="0.2">
      <c r="A2686" s="58"/>
      <c r="B2686" s="61"/>
      <c r="E2686" s="63"/>
      <c r="F2686" s="64"/>
      <c r="G2686" s="63"/>
      <c r="H2686" s="64"/>
      <c r="I2686" s="65"/>
      <c r="J2686" s="65"/>
      <c r="K2686" s="63"/>
      <c r="L2686" s="64"/>
      <c r="M2686" s="63"/>
      <c r="N2686" s="64"/>
    </row>
    <row r="2687" spans="1:14" x14ac:dyDescent="0.2">
      <c r="A2687" s="58"/>
      <c r="B2687" s="61"/>
      <c r="E2687" s="63"/>
      <c r="F2687" s="64"/>
      <c r="G2687" s="63"/>
      <c r="H2687" s="64"/>
      <c r="I2687" s="65"/>
      <c r="J2687" s="65"/>
      <c r="K2687" s="63"/>
      <c r="L2687" s="64"/>
      <c r="M2687" s="63"/>
      <c r="N2687" s="64"/>
    </row>
    <row r="2688" spans="1:14" x14ac:dyDescent="0.2">
      <c r="A2688" s="58"/>
      <c r="B2688" s="61"/>
      <c r="E2688" s="63"/>
      <c r="F2688" s="64"/>
      <c r="G2688" s="63"/>
      <c r="H2688" s="64"/>
      <c r="I2688" s="65"/>
      <c r="J2688" s="65"/>
      <c r="K2688" s="63"/>
      <c r="L2688" s="64"/>
      <c r="M2688" s="63"/>
      <c r="N2688" s="64"/>
    </row>
    <row r="2689" spans="1:14" x14ac:dyDescent="0.2">
      <c r="A2689" s="58"/>
      <c r="B2689" s="61"/>
      <c r="E2689" s="63"/>
      <c r="F2689" s="64"/>
      <c r="G2689" s="63"/>
      <c r="H2689" s="64"/>
      <c r="I2689" s="65"/>
      <c r="J2689" s="65"/>
      <c r="K2689" s="63"/>
      <c r="L2689" s="64"/>
      <c r="M2689" s="63"/>
      <c r="N2689" s="64"/>
    </row>
    <row r="2690" spans="1:14" x14ac:dyDescent="0.2">
      <c r="A2690" s="58"/>
      <c r="B2690" s="61"/>
      <c r="E2690" s="63"/>
      <c r="F2690" s="64"/>
      <c r="G2690" s="63"/>
      <c r="H2690" s="64"/>
      <c r="I2690" s="65"/>
      <c r="J2690" s="65"/>
      <c r="K2690" s="63"/>
      <c r="L2690" s="64"/>
      <c r="M2690" s="63"/>
      <c r="N2690" s="64"/>
    </row>
    <row r="2691" spans="1:14" x14ac:dyDescent="0.2">
      <c r="A2691" s="58"/>
      <c r="B2691" s="61"/>
      <c r="E2691" s="63"/>
      <c r="F2691" s="64"/>
      <c r="G2691" s="63"/>
      <c r="H2691" s="64"/>
      <c r="I2691" s="65"/>
      <c r="J2691" s="65"/>
      <c r="K2691" s="63"/>
      <c r="L2691" s="64"/>
      <c r="M2691" s="63"/>
      <c r="N2691" s="64"/>
    </row>
    <row r="2692" spans="1:14" x14ac:dyDescent="0.2">
      <c r="A2692" s="58"/>
      <c r="B2692" s="61"/>
      <c r="E2692" s="63"/>
      <c r="F2692" s="64"/>
      <c r="G2692" s="63"/>
      <c r="H2692" s="64"/>
      <c r="I2692" s="65"/>
      <c r="J2692" s="65"/>
      <c r="K2692" s="63"/>
      <c r="L2692" s="64"/>
      <c r="M2692" s="63"/>
      <c r="N2692" s="64"/>
    </row>
    <row r="2693" spans="1:14" x14ac:dyDescent="0.2">
      <c r="A2693" s="58"/>
      <c r="B2693" s="61"/>
      <c r="E2693" s="63"/>
      <c r="F2693" s="64"/>
      <c r="G2693" s="63"/>
      <c r="H2693" s="64"/>
      <c r="I2693" s="65"/>
      <c r="J2693" s="65"/>
      <c r="K2693" s="63"/>
      <c r="L2693" s="64"/>
      <c r="M2693" s="63"/>
      <c r="N2693" s="64"/>
    </row>
    <row r="2694" spans="1:14" x14ac:dyDescent="0.2">
      <c r="A2694" s="58"/>
      <c r="B2694" s="61"/>
      <c r="E2694" s="63"/>
      <c r="F2694" s="64"/>
      <c r="G2694" s="63"/>
      <c r="H2694" s="64"/>
      <c r="I2694" s="65"/>
      <c r="J2694" s="65"/>
      <c r="K2694" s="63"/>
      <c r="L2694" s="64"/>
      <c r="M2694" s="63"/>
      <c r="N2694" s="64"/>
    </row>
    <row r="2695" spans="1:14" x14ac:dyDescent="0.2">
      <c r="A2695" s="58"/>
      <c r="B2695" s="61"/>
      <c r="E2695" s="63"/>
      <c r="F2695" s="64"/>
      <c r="G2695" s="63"/>
      <c r="H2695" s="64"/>
      <c r="I2695" s="65"/>
      <c r="J2695" s="65"/>
      <c r="K2695" s="63"/>
      <c r="L2695" s="64"/>
      <c r="M2695" s="63"/>
      <c r="N2695" s="64"/>
    </row>
    <row r="2696" spans="1:14" x14ac:dyDescent="0.2">
      <c r="A2696" s="58"/>
      <c r="B2696" s="61"/>
      <c r="E2696" s="63"/>
      <c r="F2696" s="64"/>
      <c r="G2696" s="63"/>
      <c r="H2696" s="64"/>
      <c r="I2696" s="65"/>
      <c r="J2696" s="65"/>
      <c r="K2696" s="63"/>
      <c r="L2696" s="64"/>
      <c r="M2696" s="63"/>
      <c r="N2696" s="64"/>
    </row>
    <row r="2697" spans="1:14" x14ac:dyDescent="0.2">
      <c r="A2697" s="58"/>
      <c r="B2697" s="61"/>
      <c r="E2697" s="63"/>
      <c r="F2697" s="64"/>
      <c r="G2697" s="63"/>
      <c r="H2697" s="64"/>
      <c r="I2697" s="65"/>
      <c r="J2697" s="65"/>
      <c r="K2697" s="63"/>
      <c r="L2697" s="64"/>
      <c r="M2697" s="63"/>
      <c r="N2697" s="64"/>
    </row>
    <row r="2698" spans="1:14" x14ac:dyDescent="0.2">
      <c r="A2698" s="58"/>
      <c r="B2698" s="61"/>
      <c r="E2698" s="63"/>
      <c r="F2698" s="64"/>
      <c r="G2698" s="63"/>
      <c r="H2698" s="64"/>
      <c r="I2698" s="65"/>
      <c r="J2698" s="65"/>
      <c r="K2698" s="63"/>
      <c r="L2698" s="64"/>
      <c r="M2698" s="63"/>
      <c r="N2698" s="64"/>
    </row>
    <row r="2699" spans="1:14" x14ac:dyDescent="0.2">
      <c r="A2699" s="58"/>
      <c r="B2699" s="61"/>
      <c r="E2699" s="63"/>
      <c r="F2699" s="64"/>
      <c r="G2699" s="63"/>
      <c r="H2699" s="64"/>
      <c r="I2699" s="65"/>
      <c r="J2699" s="65"/>
      <c r="K2699" s="63"/>
      <c r="L2699" s="64"/>
      <c r="M2699" s="63"/>
      <c r="N2699" s="64"/>
    </row>
    <row r="2700" spans="1:14" x14ac:dyDescent="0.2">
      <c r="A2700" s="58"/>
      <c r="B2700" s="61"/>
      <c r="E2700" s="63"/>
      <c r="F2700" s="64"/>
      <c r="G2700" s="63"/>
      <c r="H2700" s="64"/>
      <c r="I2700" s="65"/>
      <c r="J2700" s="65"/>
      <c r="K2700" s="63"/>
      <c r="L2700" s="64"/>
      <c r="M2700" s="63"/>
      <c r="N2700" s="64"/>
    </row>
    <row r="2701" spans="1:14" x14ac:dyDescent="0.2">
      <c r="A2701" s="58"/>
      <c r="B2701" s="61"/>
      <c r="E2701" s="63"/>
      <c r="F2701" s="64"/>
      <c r="G2701" s="63"/>
      <c r="H2701" s="64"/>
      <c r="I2701" s="65"/>
      <c r="J2701" s="65"/>
      <c r="K2701" s="63"/>
      <c r="L2701" s="64"/>
      <c r="M2701" s="63"/>
      <c r="N2701" s="64"/>
    </row>
    <row r="2702" spans="1:14" x14ac:dyDescent="0.2">
      <c r="A2702" s="58"/>
      <c r="B2702" s="61"/>
      <c r="E2702" s="63"/>
      <c r="F2702" s="64"/>
      <c r="G2702" s="63"/>
      <c r="H2702" s="64"/>
      <c r="I2702" s="65"/>
      <c r="J2702" s="65"/>
      <c r="K2702" s="63"/>
      <c r="L2702" s="64"/>
      <c r="M2702" s="63"/>
      <c r="N2702" s="64"/>
    </row>
    <row r="2703" spans="1:14" x14ac:dyDescent="0.2">
      <c r="A2703" s="58"/>
      <c r="B2703" s="61"/>
      <c r="E2703" s="63"/>
      <c r="F2703" s="64"/>
      <c r="G2703" s="63"/>
      <c r="H2703" s="64"/>
      <c r="I2703" s="65"/>
      <c r="J2703" s="65"/>
      <c r="K2703" s="63"/>
      <c r="L2703" s="64"/>
      <c r="M2703" s="63"/>
      <c r="N2703" s="64"/>
    </row>
    <row r="2704" spans="1:14" x14ac:dyDescent="0.2">
      <c r="A2704" s="58"/>
      <c r="B2704" s="61"/>
      <c r="E2704" s="63"/>
      <c r="F2704" s="64"/>
      <c r="G2704" s="63"/>
      <c r="H2704" s="64"/>
      <c r="I2704" s="65"/>
      <c r="J2704" s="65"/>
      <c r="K2704" s="63"/>
      <c r="L2704" s="64"/>
      <c r="M2704" s="63"/>
      <c r="N2704" s="64"/>
    </row>
    <row r="2705" spans="1:14" x14ac:dyDescent="0.2">
      <c r="A2705" s="58"/>
      <c r="B2705" s="61"/>
      <c r="E2705" s="63"/>
      <c r="F2705" s="64"/>
      <c r="G2705" s="63"/>
      <c r="H2705" s="64"/>
      <c r="I2705" s="65"/>
      <c r="J2705" s="65"/>
      <c r="K2705" s="63"/>
      <c r="L2705" s="64"/>
      <c r="M2705" s="63"/>
      <c r="N2705" s="64"/>
    </row>
    <row r="2706" spans="1:14" x14ac:dyDescent="0.2">
      <c r="A2706" s="58"/>
      <c r="B2706" s="61"/>
      <c r="E2706" s="63"/>
      <c r="F2706" s="64"/>
      <c r="G2706" s="63"/>
      <c r="H2706" s="64"/>
      <c r="I2706" s="65"/>
      <c r="J2706" s="65"/>
      <c r="K2706" s="63"/>
      <c r="L2706" s="64"/>
      <c r="M2706" s="63"/>
      <c r="N2706" s="64"/>
    </row>
    <row r="2707" spans="1:14" x14ac:dyDescent="0.2">
      <c r="A2707" s="58"/>
      <c r="B2707" s="61"/>
      <c r="E2707" s="63"/>
      <c r="F2707" s="64"/>
      <c r="G2707" s="63"/>
      <c r="H2707" s="64"/>
      <c r="I2707" s="65"/>
      <c r="J2707" s="65"/>
      <c r="K2707" s="63"/>
      <c r="L2707" s="64"/>
      <c r="M2707" s="63"/>
      <c r="N2707" s="64"/>
    </row>
    <row r="2708" spans="1:14" x14ac:dyDescent="0.2">
      <c r="A2708" s="58"/>
      <c r="B2708" s="61"/>
      <c r="E2708" s="63"/>
      <c r="F2708" s="64"/>
      <c r="G2708" s="63"/>
      <c r="H2708" s="64"/>
      <c r="I2708" s="65"/>
      <c r="J2708" s="65"/>
      <c r="K2708" s="63"/>
      <c r="L2708" s="64"/>
      <c r="M2708" s="63"/>
      <c r="N2708" s="64"/>
    </row>
    <row r="2709" spans="1:14" x14ac:dyDescent="0.2">
      <c r="A2709" s="58"/>
      <c r="B2709" s="61"/>
      <c r="E2709" s="63"/>
      <c r="F2709" s="64"/>
      <c r="G2709" s="63"/>
      <c r="H2709" s="64"/>
      <c r="I2709" s="65"/>
      <c r="J2709" s="65"/>
      <c r="K2709" s="63"/>
      <c r="L2709" s="64"/>
      <c r="M2709" s="63"/>
      <c r="N2709" s="64"/>
    </row>
    <row r="2710" spans="1:14" x14ac:dyDescent="0.2">
      <c r="A2710" s="58"/>
      <c r="B2710" s="61"/>
      <c r="E2710" s="63"/>
      <c r="F2710" s="64"/>
      <c r="G2710" s="63"/>
      <c r="H2710" s="64"/>
      <c r="I2710" s="65"/>
      <c r="J2710" s="65"/>
      <c r="K2710" s="63"/>
      <c r="L2710" s="64"/>
      <c r="M2710" s="63"/>
      <c r="N2710" s="64"/>
    </row>
    <row r="2711" spans="1:14" x14ac:dyDescent="0.2">
      <c r="A2711" s="58"/>
      <c r="B2711" s="61"/>
      <c r="E2711" s="63"/>
      <c r="F2711" s="64"/>
      <c r="G2711" s="63"/>
      <c r="H2711" s="64"/>
      <c r="I2711" s="65"/>
      <c r="J2711" s="65"/>
      <c r="K2711" s="63"/>
      <c r="L2711" s="64"/>
      <c r="M2711" s="63"/>
      <c r="N2711" s="64"/>
    </row>
    <row r="2712" spans="1:14" x14ac:dyDescent="0.2">
      <c r="A2712" s="58"/>
      <c r="B2712" s="61"/>
      <c r="E2712" s="63"/>
      <c r="F2712" s="64"/>
      <c r="G2712" s="63"/>
      <c r="H2712" s="64"/>
      <c r="I2712" s="65"/>
      <c r="J2712" s="65"/>
      <c r="K2712" s="63"/>
      <c r="L2712" s="64"/>
      <c r="M2712" s="63"/>
      <c r="N2712" s="64"/>
    </row>
    <row r="2713" spans="1:14" x14ac:dyDescent="0.2">
      <c r="A2713" s="58"/>
      <c r="B2713" s="61"/>
      <c r="E2713" s="63"/>
      <c r="F2713" s="64"/>
      <c r="G2713" s="63"/>
      <c r="H2713" s="64"/>
      <c r="I2713" s="65"/>
      <c r="J2713" s="65"/>
      <c r="K2713" s="63"/>
      <c r="L2713" s="64"/>
      <c r="M2713" s="63"/>
      <c r="N2713" s="64"/>
    </row>
    <row r="2714" spans="1:14" x14ac:dyDescent="0.2">
      <c r="A2714" s="58"/>
      <c r="B2714" s="61"/>
      <c r="E2714" s="63"/>
      <c r="F2714" s="64"/>
      <c r="G2714" s="63"/>
      <c r="H2714" s="64"/>
      <c r="I2714" s="65"/>
      <c r="J2714" s="65"/>
      <c r="K2714" s="63"/>
      <c r="L2714" s="64"/>
      <c r="M2714" s="63"/>
      <c r="N2714" s="64"/>
    </row>
    <row r="2715" spans="1:14" x14ac:dyDescent="0.2">
      <c r="A2715" s="58"/>
      <c r="B2715" s="61"/>
      <c r="E2715" s="63"/>
      <c r="F2715" s="64"/>
      <c r="G2715" s="63"/>
      <c r="H2715" s="64"/>
      <c r="I2715" s="65"/>
      <c r="J2715" s="65"/>
      <c r="K2715" s="63"/>
      <c r="L2715" s="64"/>
      <c r="M2715" s="63"/>
      <c r="N2715" s="64"/>
    </row>
    <row r="2716" spans="1:14" x14ac:dyDescent="0.2">
      <c r="A2716" s="58"/>
      <c r="B2716" s="61"/>
      <c r="E2716" s="63"/>
      <c r="F2716" s="64"/>
      <c r="G2716" s="63"/>
      <c r="H2716" s="64"/>
      <c r="I2716" s="65"/>
      <c r="J2716" s="65"/>
      <c r="K2716" s="63"/>
      <c r="L2716" s="64"/>
      <c r="M2716" s="63"/>
      <c r="N2716" s="64"/>
    </row>
    <row r="2717" spans="1:14" x14ac:dyDescent="0.2">
      <c r="A2717" s="58"/>
      <c r="B2717" s="61"/>
      <c r="E2717" s="63"/>
      <c r="F2717" s="64"/>
      <c r="G2717" s="63"/>
      <c r="H2717" s="64"/>
      <c r="I2717" s="65"/>
      <c r="J2717" s="65"/>
      <c r="K2717" s="63"/>
      <c r="L2717" s="64"/>
      <c r="M2717" s="63"/>
      <c r="N2717" s="64"/>
    </row>
    <row r="2718" spans="1:14" x14ac:dyDescent="0.2">
      <c r="A2718" s="58"/>
      <c r="B2718" s="61"/>
      <c r="E2718" s="63"/>
      <c r="F2718" s="64"/>
      <c r="G2718" s="63"/>
      <c r="H2718" s="64"/>
      <c r="I2718" s="65"/>
      <c r="J2718" s="65"/>
      <c r="K2718" s="63"/>
      <c r="L2718" s="64"/>
      <c r="M2718" s="63"/>
      <c r="N2718" s="64"/>
    </row>
    <row r="2719" spans="1:14" x14ac:dyDescent="0.2">
      <c r="A2719" s="58"/>
      <c r="B2719" s="61"/>
      <c r="E2719" s="63"/>
      <c r="F2719" s="64"/>
      <c r="G2719" s="63"/>
      <c r="H2719" s="64"/>
      <c r="I2719" s="65"/>
      <c r="J2719" s="65"/>
      <c r="K2719" s="63"/>
      <c r="L2719" s="64"/>
      <c r="M2719" s="63"/>
      <c r="N2719" s="64"/>
    </row>
    <row r="2720" spans="1:14" x14ac:dyDescent="0.2">
      <c r="A2720" s="58"/>
      <c r="B2720" s="61"/>
      <c r="E2720" s="63"/>
      <c r="F2720" s="64"/>
      <c r="G2720" s="63"/>
      <c r="H2720" s="64"/>
      <c r="I2720" s="65"/>
      <c r="J2720" s="65"/>
      <c r="K2720" s="63"/>
      <c r="L2720" s="64"/>
      <c r="M2720" s="63"/>
      <c r="N2720" s="64"/>
    </row>
    <row r="2721" spans="1:14" x14ac:dyDescent="0.2">
      <c r="A2721" s="58"/>
      <c r="B2721" s="61"/>
      <c r="E2721" s="63"/>
      <c r="F2721" s="64"/>
      <c r="G2721" s="63"/>
      <c r="H2721" s="64"/>
      <c r="I2721" s="65"/>
      <c r="J2721" s="65"/>
      <c r="K2721" s="63"/>
      <c r="L2721" s="64"/>
      <c r="M2721" s="63"/>
      <c r="N2721" s="64"/>
    </row>
    <row r="2722" spans="1:14" x14ac:dyDescent="0.2">
      <c r="A2722" s="58"/>
      <c r="B2722" s="61"/>
      <c r="E2722" s="63"/>
      <c r="F2722" s="64"/>
      <c r="G2722" s="63"/>
      <c r="H2722" s="64"/>
      <c r="I2722" s="65"/>
      <c r="J2722" s="65"/>
      <c r="K2722" s="63"/>
      <c r="L2722" s="64"/>
      <c r="M2722" s="63"/>
      <c r="N2722" s="64"/>
    </row>
    <row r="2723" spans="1:14" x14ac:dyDescent="0.2">
      <c r="A2723" s="58"/>
      <c r="B2723" s="61"/>
      <c r="E2723" s="63"/>
      <c r="F2723" s="64"/>
      <c r="G2723" s="63"/>
      <c r="H2723" s="64"/>
      <c r="I2723" s="65"/>
      <c r="J2723" s="65"/>
      <c r="K2723" s="63"/>
      <c r="L2723" s="64"/>
      <c r="M2723" s="63"/>
      <c r="N2723" s="64"/>
    </row>
    <row r="2724" spans="1:14" x14ac:dyDescent="0.2">
      <c r="A2724" s="58"/>
      <c r="B2724" s="61"/>
      <c r="E2724" s="63"/>
      <c r="F2724" s="64"/>
      <c r="G2724" s="63"/>
      <c r="H2724" s="64"/>
      <c r="I2724" s="65"/>
      <c r="J2724" s="65"/>
      <c r="K2724" s="63"/>
      <c r="L2724" s="64"/>
      <c r="M2724" s="63"/>
      <c r="N2724" s="64"/>
    </row>
    <row r="2725" spans="1:14" x14ac:dyDescent="0.2">
      <c r="A2725" s="58"/>
      <c r="B2725" s="61"/>
      <c r="E2725" s="63"/>
      <c r="F2725" s="64"/>
      <c r="G2725" s="63"/>
      <c r="H2725" s="64"/>
      <c r="I2725" s="65"/>
      <c r="J2725" s="65"/>
      <c r="K2725" s="63"/>
      <c r="L2725" s="64"/>
      <c r="M2725" s="63"/>
      <c r="N2725" s="64"/>
    </row>
    <row r="2726" spans="1:14" x14ac:dyDescent="0.2">
      <c r="A2726" s="58"/>
      <c r="B2726" s="61"/>
      <c r="E2726" s="63"/>
      <c r="F2726" s="64"/>
      <c r="G2726" s="63"/>
      <c r="H2726" s="64"/>
      <c r="I2726" s="65"/>
      <c r="J2726" s="65"/>
      <c r="K2726" s="63"/>
      <c r="L2726" s="64"/>
      <c r="M2726" s="63"/>
      <c r="N2726" s="64"/>
    </row>
    <row r="2727" spans="1:14" x14ac:dyDescent="0.2">
      <c r="A2727" s="58"/>
      <c r="B2727" s="61"/>
      <c r="E2727" s="63"/>
      <c r="F2727" s="64"/>
      <c r="G2727" s="63"/>
      <c r="H2727" s="64"/>
      <c r="I2727" s="65"/>
      <c r="J2727" s="65"/>
      <c r="K2727" s="63"/>
      <c r="L2727" s="64"/>
      <c r="M2727" s="63"/>
      <c r="N2727" s="64"/>
    </row>
    <row r="2728" spans="1:14" x14ac:dyDescent="0.2">
      <c r="A2728" s="58"/>
      <c r="B2728" s="61"/>
      <c r="E2728" s="63"/>
      <c r="F2728" s="64"/>
      <c r="G2728" s="63"/>
      <c r="H2728" s="64"/>
      <c r="I2728" s="65"/>
      <c r="J2728" s="65"/>
      <c r="K2728" s="63"/>
      <c r="L2728" s="64"/>
      <c r="M2728" s="63"/>
      <c r="N2728" s="64"/>
    </row>
    <row r="2729" spans="1:14" x14ac:dyDescent="0.2">
      <c r="A2729" s="58"/>
      <c r="B2729" s="61"/>
      <c r="E2729" s="63"/>
      <c r="F2729" s="64"/>
      <c r="G2729" s="63"/>
      <c r="H2729" s="64"/>
      <c r="I2729" s="65"/>
      <c r="J2729" s="65"/>
      <c r="K2729" s="63"/>
      <c r="L2729" s="64"/>
      <c r="M2729" s="63"/>
      <c r="N2729" s="64"/>
    </row>
    <row r="2730" spans="1:14" x14ac:dyDescent="0.2">
      <c r="A2730" s="58"/>
      <c r="B2730" s="61"/>
      <c r="E2730" s="63"/>
      <c r="F2730" s="64"/>
      <c r="G2730" s="63"/>
      <c r="H2730" s="64"/>
      <c r="I2730" s="65"/>
      <c r="J2730" s="65"/>
      <c r="K2730" s="63"/>
      <c r="L2730" s="64"/>
      <c r="M2730" s="63"/>
      <c r="N2730" s="64"/>
    </row>
    <row r="2731" spans="1:14" x14ac:dyDescent="0.2">
      <c r="A2731" s="58"/>
      <c r="B2731" s="61"/>
      <c r="E2731" s="63"/>
      <c r="F2731" s="64"/>
      <c r="G2731" s="63"/>
      <c r="H2731" s="64"/>
      <c r="I2731" s="65"/>
      <c r="J2731" s="65"/>
      <c r="K2731" s="63"/>
      <c r="L2731" s="64"/>
      <c r="M2731" s="63"/>
      <c r="N2731" s="64"/>
    </row>
    <row r="2732" spans="1:14" x14ac:dyDescent="0.2">
      <c r="A2732" s="58"/>
      <c r="B2732" s="61"/>
      <c r="E2732" s="63"/>
      <c r="F2732" s="64"/>
      <c r="G2732" s="63"/>
      <c r="H2732" s="64"/>
      <c r="I2732" s="65"/>
      <c r="J2732" s="65"/>
      <c r="K2732" s="63"/>
      <c r="L2732" s="64"/>
      <c r="M2732" s="63"/>
      <c r="N2732" s="64"/>
    </row>
    <row r="2733" spans="1:14" x14ac:dyDescent="0.2">
      <c r="A2733" s="58"/>
      <c r="B2733" s="61"/>
      <c r="E2733" s="63"/>
      <c r="F2733" s="64"/>
      <c r="G2733" s="63"/>
      <c r="H2733" s="64"/>
      <c r="I2733" s="65"/>
      <c r="J2733" s="65"/>
      <c r="K2733" s="63"/>
      <c r="L2733" s="64"/>
      <c r="M2733" s="63"/>
      <c r="N2733" s="64"/>
    </row>
    <row r="2734" spans="1:14" x14ac:dyDescent="0.2">
      <c r="A2734" s="58"/>
      <c r="B2734" s="61"/>
      <c r="E2734" s="63"/>
      <c r="F2734" s="64"/>
      <c r="G2734" s="63"/>
      <c r="H2734" s="64"/>
      <c r="I2734" s="65"/>
      <c r="J2734" s="65"/>
      <c r="K2734" s="63"/>
      <c r="L2734" s="64"/>
      <c r="M2734" s="63"/>
      <c r="N2734" s="64"/>
    </row>
    <row r="2735" spans="1:14" x14ac:dyDescent="0.2">
      <c r="A2735" s="58"/>
      <c r="B2735" s="61"/>
      <c r="E2735" s="63"/>
      <c r="F2735" s="64"/>
      <c r="G2735" s="63"/>
      <c r="H2735" s="64"/>
      <c r="I2735" s="65"/>
      <c r="J2735" s="65"/>
      <c r="K2735" s="63"/>
      <c r="L2735" s="64"/>
      <c r="M2735" s="63"/>
      <c r="N2735" s="64"/>
    </row>
    <row r="2736" spans="1:14" x14ac:dyDescent="0.2">
      <c r="A2736" s="58"/>
      <c r="B2736" s="61"/>
      <c r="E2736" s="63"/>
      <c r="F2736" s="64"/>
      <c r="G2736" s="63"/>
      <c r="H2736" s="64"/>
      <c r="I2736" s="65"/>
      <c r="J2736" s="65"/>
      <c r="K2736" s="63"/>
      <c r="L2736" s="64"/>
      <c r="M2736" s="63"/>
      <c r="N2736" s="64"/>
    </row>
    <row r="2737" spans="1:14" x14ac:dyDescent="0.2">
      <c r="A2737" s="58"/>
      <c r="B2737" s="61"/>
      <c r="E2737" s="63"/>
      <c r="F2737" s="64"/>
      <c r="G2737" s="63"/>
      <c r="H2737" s="64"/>
      <c r="I2737" s="65"/>
      <c r="J2737" s="65"/>
      <c r="K2737" s="63"/>
      <c r="L2737" s="64"/>
      <c r="M2737" s="63"/>
      <c r="N2737" s="64"/>
    </row>
    <row r="2738" spans="1:14" x14ac:dyDescent="0.2">
      <c r="A2738" s="58"/>
      <c r="B2738" s="61"/>
      <c r="E2738" s="63"/>
      <c r="F2738" s="64"/>
      <c r="G2738" s="63"/>
      <c r="H2738" s="64"/>
      <c r="I2738" s="65"/>
      <c r="J2738" s="65"/>
      <c r="K2738" s="63"/>
      <c r="L2738" s="64"/>
      <c r="M2738" s="63"/>
      <c r="N2738" s="64"/>
    </row>
    <row r="2739" spans="1:14" x14ac:dyDescent="0.2">
      <c r="A2739" s="58"/>
      <c r="B2739" s="61"/>
      <c r="E2739" s="63"/>
      <c r="F2739" s="64"/>
      <c r="G2739" s="63"/>
      <c r="H2739" s="64"/>
      <c r="I2739" s="65"/>
      <c r="J2739" s="65"/>
      <c r="K2739" s="63"/>
      <c r="L2739" s="64"/>
      <c r="M2739" s="63"/>
      <c r="N2739" s="64"/>
    </row>
    <row r="2740" spans="1:14" x14ac:dyDescent="0.2">
      <c r="A2740" s="58"/>
      <c r="B2740" s="61"/>
      <c r="E2740" s="63"/>
      <c r="F2740" s="64"/>
      <c r="G2740" s="63"/>
      <c r="H2740" s="64"/>
      <c r="I2740" s="65"/>
      <c r="J2740" s="65"/>
      <c r="K2740" s="63"/>
      <c r="L2740" s="64"/>
      <c r="M2740" s="63"/>
      <c r="N2740" s="64"/>
    </row>
    <row r="2741" spans="1:14" x14ac:dyDescent="0.2">
      <c r="A2741" s="58"/>
      <c r="B2741" s="61"/>
      <c r="E2741" s="63"/>
      <c r="F2741" s="64"/>
      <c r="G2741" s="63"/>
      <c r="H2741" s="64"/>
      <c r="I2741" s="65"/>
      <c r="J2741" s="65"/>
      <c r="K2741" s="63"/>
      <c r="L2741" s="64"/>
      <c r="M2741" s="63"/>
      <c r="N2741" s="64"/>
    </row>
    <row r="2742" spans="1:14" x14ac:dyDescent="0.2">
      <c r="A2742" s="58"/>
      <c r="B2742" s="61"/>
      <c r="E2742" s="63"/>
      <c r="F2742" s="64"/>
      <c r="G2742" s="63"/>
      <c r="H2742" s="64"/>
      <c r="I2742" s="65"/>
      <c r="J2742" s="65"/>
      <c r="K2742" s="63"/>
      <c r="L2742" s="64"/>
      <c r="M2742" s="63"/>
      <c r="N2742" s="64"/>
    </row>
    <row r="2743" spans="1:14" x14ac:dyDescent="0.2">
      <c r="A2743" s="58"/>
      <c r="B2743" s="61"/>
      <c r="E2743" s="63"/>
      <c r="F2743" s="64"/>
      <c r="G2743" s="63"/>
      <c r="H2743" s="64"/>
      <c r="I2743" s="65"/>
      <c r="J2743" s="65"/>
      <c r="K2743" s="63"/>
      <c r="L2743" s="64"/>
      <c r="M2743" s="63"/>
      <c r="N2743" s="64"/>
    </row>
    <row r="2744" spans="1:14" x14ac:dyDescent="0.2">
      <c r="A2744" s="58"/>
      <c r="B2744" s="61"/>
      <c r="E2744" s="63"/>
      <c r="F2744" s="64"/>
      <c r="G2744" s="63"/>
      <c r="H2744" s="64"/>
      <c r="I2744" s="65"/>
      <c r="J2744" s="65"/>
      <c r="K2744" s="63"/>
      <c r="L2744" s="64"/>
      <c r="M2744" s="63"/>
      <c r="N2744" s="64"/>
    </row>
    <row r="2745" spans="1:14" x14ac:dyDescent="0.2">
      <c r="A2745" s="58"/>
      <c r="B2745" s="61"/>
      <c r="E2745" s="63"/>
      <c r="F2745" s="64"/>
      <c r="G2745" s="63"/>
      <c r="H2745" s="64"/>
      <c r="I2745" s="65"/>
      <c r="J2745" s="65"/>
      <c r="K2745" s="63"/>
      <c r="L2745" s="64"/>
      <c r="M2745" s="63"/>
      <c r="N2745" s="64"/>
    </row>
    <row r="2746" spans="1:14" x14ac:dyDescent="0.2">
      <c r="A2746" s="58"/>
      <c r="B2746" s="61"/>
      <c r="E2746" s="63"/>
      <c r="F2746" s="64"/>
      <c r="G2746" s="63"/>
      <c r="H2746" s="64"/>
      <c r="I2746" s="65"/>
      <c r="J2746" s="65"/>
      <c r="K2746" s="63"/>
      <c r="L2746" s="64"/>
      <c r="M2746" s="63"/>
      <c r="N2746" s="64"/>
    </row>
    <row r="2747" spans="1:14" x14ac:dyDescent="0.2">
      <c r="A2747" s="58"/>
      <c r="B2747" s="61"/>
      <c r="E2747" s="63"/>
      <c r="F2747" s="64"/>
      <c r="G2747" s="63"/>
      <c r="H2747" s="64"/>
      <c r="I2747" s="65"/>
      <c r="J2747" s="65"/>
      <c r="K2747" s="63"/>
      <c r="L2747" s="64"/>
      <c r="M2747" s="63"/>
      <c r="N2747" s="64"/>
    </row>
    <row r="2748" spans="1:14" x14ac:dyDescent="0.2">
      <c r="A2748" s="58"/>
      <c r="B2748" s="61"/>
      <c r="E2748" s="63"/>
      <c r="F2748" s="64"/>
      <c r="G2748" s="63"/>
      <c r="H2748" s="64"/>
      <c r="I2748" s="65"/>
      <c r="J2748" s="65"/>
      <c r="K2748" s="63"/>
      <c r="L2748" s="64"/>
      <c r="M2748" s="63"/>
      <c r="N2748" s="64"/>
    </row>
    <row r="2749" spans="1:14" x14ac:dyDescent="0.2">
      <c r="A2749" s="58"/>
      <c r="B2749" s="61"/>
      <c r="E2749" s="63"/>
      <c r="F2749" s="64"/>
      <c r="G2749" s="63"/>
      <c r="H2749" s="64"/>
      <c r="I2749" s="65"/>
      <c r="J2749" s="65"/>
      <c r="K2749" s="63"/>
      <c r="L2749" s="64"/>
      <c r="M2749" s="63"/>
      <c r="N2749" s="64"/>
    </row>
    <row r="2750" spans="1:14" x14ac:dyDescent="0.2">
      <c r="A2750" s="58"/>
      <c r="B2750" s="61"/>
      <c r="E2750" s="63"/>
      <c r="F2750" s="64"/>
      <c r="G2750" s="63"/>
      <c r="H2750" s="64"/>
      <c r="I2750" s="65"/>
      <c r="J2750" s="65"/>
      <c r="K2750" s="63"/>
      <c r="L2750" s="64"/>
      <c r="M2750" s="63"/>
      <c r="N2750" s="64"/>
    </row>
    <row r="2751" spans="1:14" x14ac:dyDescent="0.2">
      <c r="A2751" s="58"/>
      <c r="B2751" s="61"/>
      <c r="E2751" s="63"/>
      <c r="F2751" s="64"/>
      <c r="G2751" s="63"/>
      <c r="H2751" s="64"/>
      <c r="I2751" s="65"/>
      <c r="J2751" s="65"/>
      <c r="K2751" s="63"/>
      <c r="L2751" s="64"/>
      <c r="M2751" s="63"/>
      <c r="N2751" s="64"/>
    </row>
    <row r="2752" spans="1:14" x14ac:dyDescent="0.2">
      <c r="A2752" s="58"/>
      <c r="B2752" s="61"/>
      <c r="E2752" s="63"/>
      <c r="F2752" s="64"/>
      <c r="G2752" s="63"/>
      <c r="H2752" s="64"/>
      <c r="I2752" s="65"/>
      <c r="J2752" s="65"/>
      <c r="K2752" s="63"/>
      <c r="L2752" s="64"/>
      <c r="M2752" s="63"/>
      <c r="N2752" s="64"/>
    </row>
    <row r="2753" spans="1:14" x14ac:dyDescent="0.2">
      <c r="A2753" s="58"/>
      <c r="B2753" s="61"/>
      <c r="E2753" s="63"/>
      <c r="F2753" s="64"/>
      <c r="G2753" s="63"/>
      <c r="H2753" s="64"/>
      <c r="I2753" s="65"/>
      <c r="J2753" s="65"/>
      <c r="K2753" s="63"/>
      <c r="L2753" s="64"/>
      <c r="M2753" s="63"/>
      <c r="N2753" s="64"/>
    </row>
    <row r="2754" spans="1:14" x14ac:dyDescent="0.2">
      <c r="A2754" s="58"/>
      <c r="B2754" s="61"/>
      <c r="E2754" s="63"/>
      <c r="F2754" s="64"/>
      <c r="G2754" s="63"/>
      <c r="H2754" s="64"/>
      <c r="I2754" s="65"/>
      <c r="J2754" s="65"/>
      <c r="K2754" s="63"/>
      <c r="L2754" s="64"/>
      <c r="M2754" s="63"/>
      <c r="N2754" s="64"/>
    </row>
    <row r="2755" spans="1:14" x14ac:dyDescent="0.2">
      <c r="A2755" s="58"/>
      <c r="B2755" s="61"/>
      <c r="E2755" s="63"/>
      <c r="F2755" s="64"/>
      <c r="G2755" s="63"/>
      <c r="H2755" s="64"/>
      <c r="I2755" s="65"/>
      <c r="J2755" s="65"/>
      <c r="K2755" s="63"/>
      <c r="L2755" s="64"/>
      <c r="M2755" s="63"/>
      <c r="N2755" s="64"/>
    </row>
    <row r="2756" spans="1:14" x14ac:dyDescent="0.2">
      <c r="A2756" s="58"/>
      <c r="B2756" s="61"/>
      <c r="E2756" s="63"/>
      <c r="F2756" s="64"/>
      <c r="G2756" s="63"/>
      <c r="H2756" s="64"/>
      <c r="I2756" s="65"/>
      <c r="J2756" s="65"/>
      <c r="K2756" s="63"/>
      <c r="L2756" s="64"/>
      <c r="M2756" s="63"/>
      <c r="N2756" s="64"/>
    </row>
    <row r="2757" spans="1:14" x14ac:dyDescent="0.2">
      <c r="A2757" s="58"/>
      <c r="B2757" s="61"/>
      <c r="E2757" s="63"/>
      <c r="F2757" s="64"/>
      <c r="G2757" s="63"/>
      <c r="H2757" s="64"/>
      <c r="I2757" s="65"/>
      <c r="J2757" s="65"/>
      <c r="K2757" s="63"/>
      <c r="L2757" s="64"/>
      <c r="M2757" s="63"/>
      <c r="N2757" s="64"/>
    </row>
    <row r="2758" spans="1:14" x14ac:dyDescent="0.2">
      <c r="A2758" s="58"/>
      <c r="B2758" s="61"/>
      <c r="E2758" s="63"/>
      <c r="F2758" s="64"/>
      <c r="G2758" s="63"/>
      <c r="H2758" s="64"/>
      <c r="I2758" s="65"/>
      <c r="J2758" s="65"/>
      <c r="K2758" s="63"/>
      <c r="L2758" s="64"/>
      <c r="M2758" s="63"/>
      <c r="N2758" s="64"/>
    </row>
    <row r="2759" spans="1:14" x14ac:dyDescent="0.2">
      <c r="A2759" s="58"/>
      <c r="B2759" s="61"/>
      <c r="E2759" s="63"/>
      <c r="F2759" s="64"/>
      <c r="G2759" s="63"/>
      <c r="H2759" s="64"/>
      <c r="I2759" s="65"/>
      <c r="J2759" s="65"/>
      <c r="K2759" s="63"/>
      <c r="L2759" s="64"/>
      <c r="M2759" s="63"/>
      <c r="N2759" s="64"/>
    </row>
    <row r="2760" spans="1:14" x14ac:dyDescent="0.2">
      <c r="A2760" s="58"/>
      <c r="B2760" s="61"/>
      <c r="E2760" s="63"/>
      <c r="F2760" s="64"/>
      <c r="G2760" s="63"/>
      <c r="H2760" s="64"/>
      <c r="I2760" s="65"/>
      <c r="J2760" s="65"/>
      <c r="K2760" s="63"/>
      <c r="L2760" s="64"/>
      <c r="M2760" s="63"/>
      <c r="N2760" s="64"/>
    </row>
    <row r="2761" spans="1:14" x14ac:dyDescent="0.2">
      <c r="A2761" s="58"/>
      <c r="B2761" s="61"/>
      <c r="E2761" s="63"/>
      <c r="F2761" s="64"/>
      <c r="G2761" s="63"/>
      <c r="H2761" s="64"/>
      <c r="I2761" s="65"/>
      <c r="J2761" s="65"/>
      <c r="K2761" s="63"/>
      <c r="L2761" s="64"/>
      <c r="M2761" s="63"/>
      <c r="N2761" s="64"/>
    </row>
    <row r="2762" spans="1:14" x14ac:dyDescent="0.2">
      <c r="A2762" s="58"/>
      <c r="B2762" s="61"/>
      <c r="E2762" s="63"/>
      <c r="F2762" s="64"/>
      <c r="G2762" s="63"/>
      <c r="H2762" s="64"/>
      <c r="I2762" s="65"/>
      <c r="J2762" s="65"/>
      <c r="K2762" s="63"/>
      <c r="L2762" s="64"/>
      <c r="M2762" s="63"/>
      <c r="N2762" s="64"/>
    </row>
    <row r="2763" spans="1:14" x14ac:dyDescent="0.2">
      <c r="A2763" s="58"/>
      <c r="B2763" s="61"/>
      <c r="E2763" s="63"/>
      <c r="F2763" s="64"/>
      <c r="G2763" s="63"/>
      <c r="H2763" s="64"/>
      <c r="I2763" s="65"/>
      <c r="J2763" s="65"/>
      <c r="K2763" s="63"/>
      <c r="L2763" s="64"/>
      <c r="M2763" s="63"/>
      <c r="N2763" s="64"/>
    </row>
    <row r="2764" spans="1:14" x14ac:dyDescent="0.2">
      <c r="A2764" s="58"/>
      <c r="B2764" s="61"/>
      <c r="E2764" s="63"/>
      <c r="F2764" s="64"/>
      <c r="G2764" s="63"/>
      <c r="H2764" s="64"/>
      <c r="I2764" s="65"/>
      <c r="J2764" s="65"/>
      <c r="K2764" s="63"/>
      <c r="L2764" s="64"/>
      <c r="M2764" s="63"/>
      <c r="N2764" s="64"/>
    </row>
    <row r="2765" spans="1:14" x14ac:dyDescent="0.2">
      <c r="A2765" s="58"/>
      <c r="B2765" s="61"/>
      <c r="E2765" s="63"/>
      <c r="F2765" s="64"/>
      <c r="G2765" s="63"/>
      <c r="H2765" s="64"/>
      <c r="I2765" s="65"/>
      <c r="J2765" s="65"/>
      <c r="K2765" s="63"/>
      <c r="L2765" s="64"/>
      <c r="M2765" s="63"/>
      <c r="N2765" s="64"/>
    </row>
    <row r="2766" spans="1:14" x14ac:dyDescent="0.2">
      <c r="A2766" s="58"/>
      <c r="B2766" s="61"/>
      <c r="E2766" s="63"/>
      <c r="F2766" s="64"/>
      <c r="G2766" s="63"/>
      <c r="H2766" s="64"/>
      <c r="I2766" s="65"/>
      <c r="J2766" s="65"/>
      <c r="K2766" s="63"/>
      <c r="L2766" s="64"/>
      <c r="M2766" s="63"/>
      <c r="N2766" s="64"/>
    </row>
    <row r="2767" spans="1:14" x14ac:dyDescent="0.2">
      <c r="A2767" s="58"/>
      <c r="B2767" s="61"/>
      <c r="E2767" s="63"/>
      <c r="F2767" s="64"/>
      <c r="G2767" s="63"/>
      <c r="H2767" s="64"/>
      <c r="I2767" s="65"/>
      <c r="J2767" s="65"/>
      <c r="K2767" s="63"/>
      <c r="L2767" s="64"/>
      <c r="M2767" s="63"/>
      <c r="N2767" s="64"/>
    </row>
    <row r="2768" spans="1:14" x14ac:dyDescent="0.2">
      <c r="A2768" s="58"/>
      <c r="B2768" s="61"/>
      <c r="E2768" s="63"/>
      <c r="F2768" s="64"/>
      <c r="G2768" s="63"/>
      <c r="H2768" s="64"/>
      <c r="I2768" s="65"/>
      <c r="J2768" s="65"/>
      <c r="K2768" s="63"/>
      <c r="L2768" s="64"/>
      <c r="M2768" s="63"/>
      <c r="N2768" s="64"/>
    </row>
    <row r="2769" spans="1:14" x14ac:dyDescent="0.2">
      <c r="A2769" s="58"/>
      <c r="B2769" s="61"/>
      <c r="E2769" s="63"/>
      <c r="F2769" s="64"/>
      <c r="G2769" s="63"/>
      <c r="H2769" s="64"/>
      <c r="I2769" s="65"/>
      <c r="J2769" s="65"/>
      <c r="K2769" s="63"/>
      <c r="L2769" s="64"/>
      <c r="M2769" s="63"/>
      <c r="N2769" s="64"/>
    </row>
    <row r="2770" spans="1:14" x14ac:dyDescent="0.2">
      <c r="A2770" s="58"/>
      <c r="B2770" s="61"/>
      <c r="E2770" s="63"/>
      <c r="F2770" s="64"/>
      <c r="G2770" s="63"/>
      <c r="H2770" s="64"/>
      <c r="I2770" s="65"/>
      <c r="J2770" s="65"/>
      <c r="K2770" s="63"/>
      <c r="L2770" s="64"/>
      <c r="M2770" s="63"/>
      <c r="N2770" s="64"/>
    </row>
    <row r="2771" spans="1:14" x14ac:dyDescent="0.2">
      <c r="A2771" s="58"/>
      <c r="B2771" s="61"/>
      <c r="E2771" s="63"/>
      <c r="F2771" s="64"/>
      <c r="G2771" s="63"/>
      <c r="H2771" s="64"/>
      <c r="I2771" s="65"/>
      <c r="J2771" s="65"/>
      <c r="K2771" s="63"/>
      <c r="L2771" s="64"/>
      <c r="M2771" s="63"/>
      <c r="N2771" s="64"/>
    </row>
    <row r="2772" spans="1:14" x14ac:dyDescent="0.2">
      <c r="A2772" s="58"/>
      <c r="B2772" s="61"/>
      <c r="E2772" s="63"/>
      <c r="F2772" s="64"/>
      <c r="G2772" s="63"/>
      <c r="H2772" s="64"/>
      <c r="I2772" s="65"/>
      <c r="J2772" s="65"/>
      <c r="K2772" s="63"/>
      <c r="L2772" s="64"/>
      <c r="M2772" s="63"/>
      <c r="N2772" s="64"/>
    </row>
    <row r="2773" spans="1:14" x14ac:dyDescent="0.2">
      <c r="A2773" s="58"/>
      <c r="B2773" s="61"/>
      <c r="E2773" s="63"/>
      <c r="F2773" s="64"/>
      <c r="G2773" s="63"/>
      <c r="H2773" s="64"/>
      <c r="I2773" s="65"/>
      <c r="J2773" s="65"/>
      <c r="K2773" s="63"/>
      <c r="L2773" s="64"/>
      <c r="M2773" s="63"/>
      <c r="N2773" s="64"/>
    </row>
    <row r="2774" spans="1:14" x14ac:dyDescent="0.2">
      <c r="A2774" s="58"/>
      <c r="B2774" s="61"/>
      <c r="E2774" s="63"/>
      <c r="F2774" s="64"/>
      <c r="G2774" s="63"/>
      <c r="H2774" s="64"/>
      <c r="I2774" s="65"/>
      <c r="J2774" s="65"/>
      <c r="K2774" s="63"/>
      <c r="L2774" s="64"/>
      <c r="M2774" s="63"/>
      <c r="N2774" s="64"/>
    </row>
    <row r="2775" spans="1:14" x14ac:dyDescent="0.2">
      <c r="A2775" s="58"/>
      <c r="B2775" s="61"/>
      <c r="E2775" s="63"/>
      <c r="F2775" s="64"/>
      <c r="G2775" s="63"/>
      <c r="H2775" s="64"/>
      <c r="I2775" s="65"/>
      <c r="J2775" s="65"/>
      <c r="K2775" s="63"/>
      <c r="L2775" s="64"/>
      <c r="M2775" s="63"/>
      <c r="N2775" s="64"/>
    </row>
    <row r="2776" spans="1:14" x14ac:dyDescent="0.2">
      <c r="A2776" s="58"/>
      <c r="B2776" s="61"/>
      <c r="E2776" s="63"/>
      <c r="F2776" s="64"/>
      <c r="G2776" s="63"/>
      <c r="H2776" s="64"/>
      <c r="I2776" s="65"/>
      <c r="J2776" s="65"/>
      <c r="K2776" s="63"/>
      <c r="L2776" s="64"/>
      <c r="M2776" s="63"/>
      <c r="N2776" s="64"/>
    </row>
    <row r="2777" spans="1:14" x14ac:dyDescent="0.2">
      <c r="A2777" s="58"/>
      <c r="B2777" s="61"/>
      <c r="E2777" s="63"/>
      <c r="F2777" s="64"/>
      <c r="G2777" s="63"/>
      <c r="H2777" s="64"/>
      <c r="I2777" s="65"/>
      <c r="J2777" s="65"/>
      <c r="K2777" s="63"/>
      <c r="L2777" s="64"/>
      <c r="M2777" s="63"/>
      <c r="N2777" s="64"/>
    </row>
    <row r="2778" spans="1:14" x14ac:dyDescent="0.2">
      <c r="A2778" s="58"/>
      <c r="B2778" s="61"/>
      <c r="E2778" s="63"/>
      <c r="F2778" s="64"/>
      <c r="G2778" s="63"/>
      <c r="H2778" s="64"/>
      <c r="I2778" s="65"/>
      <c r="J2778" s="65"/>
      <c r="K2778" s="63"/>
      <c r="L2778" s="64"/>
      <c r="M2778" s="63"/>
      <c r="N2778" s="64"/>
    </row>
    <row r="2779" spans="1:14" x14ac:dyDescent="0.2">
      <c r="A2779" s="58"/>
      <c r="B2779" s="61"/>
      <c r="E2779" s="63"/>
      <c r="F2779" s="64"/>
      <c r="G2779" s="63"/>
      <c r="H2779" s="64"/>
      <c r="I2779" s="65"/>
      <c r="J2779" s="65"/>
      <c r="K2779" s="63"/>
      <c r="L2779" s="64"/>
      <c r="M2779" s="63"/>
      <c r="N2779" s="64"/>
    </row>
    <row r="2780" spans="1:14" x14ac:dyDescent="0.2">
      <c r="A2780" s="58"/>
      <c r="B2780" s="61"/>
      <c r="E2780" s="63"/>
      <c r="F2780" s="64"/>
      <c r="G2780" s="63"/>
      <c r="H2780" s="64"/>
      <c r="I2780" s="65"/>
      <c r="J2780" s="65"/>
      <c r="K2780" s="63"/>
      <c r="L2780" s="64"/>
      <c r="M2780" s="63"/>
      <c r="N2780" s="64"/>
    </row>
    <row r="2781" spans="1:14" x14ac:dyDescent="0.2">
      <c r="A2781" s="58"/>
      <c r="B2781" s="61"/>
      <c r="E2781" s="63"/>
      <c r="F2781" s="64"/>
      <c r="G2781" s="63"/>
      <c r="H2781" s="64"/>
      <c r="I2781" s="65"/>
      <c r="J2781" s="65"/>
      <c r="K2781" s="63"/>
      <c r="L2781" s="64"/>
      <c r="M2781" s="63"/>
      <c r="N2781" s="64"/>
    </row>
    <row r="2782" spans="1:14" x14ac:dyDescent="0.2">
      <c r="A2782" s="58"/>
      <c r="B2782" s="61"/>
      <c r="E2782" s="63"/>
      <c r="F2782" s="64"/>
      <c r="G2782" s="63"/>
      <c r="H2782" s="64"/>
      <c r="I2782" s="65"/>
      <c r="J2782" s="65"/>
      <c r="K2782" s="63"/>
      <c r="L2782" s="64"/>
      <c r="M2782" s="63"/>
      <c r="N2782" s="64"/>
    </row>
    <row r="2783" spans="1:14" x14ac:dyDescent="0.2">
      <c r="A2783" s="58"/>
      <c r="B2783" s="61"/>
      <c r="E2783" s="63"/>
      <c r="F2783" s="64"/>
      <c r="G2783" s="63"/>
      <c r="H2783" s="64"/>
      <c r="I2783" s="65"/>
      <c r="J2783" s="65"/>
      <c r="K2783" s="63"/>
      <c r="L2783" s="64"/>
      <c r="M2783" s="63"/>
      <c r="N2783" s="64"/>
    </row>
    <row r="2784" spans="1:14" x14ac:dyDescent="0.2">
      <c r="A2784" s="58"/>
      <c r="B2784" s="61"/>
      <c r="E2784" s="63"/>
      <c r="F2784" s="64"/>
      <c r="G2784" s="63"/>
      <c r="H2784" s="64"/>
      <c r="I2784" s="65"/>
      <c r="J2784" s="65"/>
      <c r="K2784" s="63"/>
      <c r="L2784" s="64"/>
      <c r="M2784" s="63"/>
      <c r="N2784" s="64"/>
    </row>
    <row r="2785" spans="1:14" x14ac:dyDescent="0.2">
      <c r="A2785" s="58"/>
      <c r="B2785" s="61"/>
      <c r="E2785" s="63"/>
      <c r="F2785" s="64"/>
      <c r="G2785" s="63"/>
      <c r="H2785" s="64"/>
      <c r="I2785" s="65"/>
      <c r="J2785" s="65"/>
      <c r="K2785" s="63"/>
      <c r="L2785" s="64"/>
      <c r="M2785" s="63"/>
      <c r="N2785" s="64"/>
    </row>
    <row r="2786" spans="1:14" x14ac:dyDescent="0.2">
      <c r="A2786" s="58"/>
      <c r="B2786" s="61"/>
      <c r="E2786" s="63"/>
      <c r="F2786" s="64"/>
      <c r="G2786" s="63"/>
      <c r="H2786" s="64"/>
      <c r="I2786" s="65"/>
      <c r="J2786" s="65"/>
      <c r="K2786" s="63"/>
      <c r="L2786" s="64"/>
      <c r="M2786" s="63"/>
      <c r="N2786" s="64"/>
    </row>
    <row r="2787" spans="1:14" x14ac:dyDescent="0.2">
      <c r="A2787" s="58"/>
      <c r="B2787" s="61"/>
      <c r="E2787" s="63"/>
      <c r="F2787" s="64"/>
      <c r="G2787" s="63"/>
      <c r="H2787" s="64"/>
      <c r="I2787" s="65"/>
      <c r="J2787" s="65"/>
      <c r="K2787" s="63"/>
      <c r="L2787" s="64"/>
      <c r="M2787" s="63"/>
      <c r="N2787" s="64"/>
    </row>
    <row r="2788" spans="1:14" x14ac:dyDescent="0.2">
      <c r="A2788" s="58"/>
      <c r="B2788" s="61"/>
      <c r="E2788" s="63"/>
      <c r="F2788" s="64"/>
      <c r="G2788" s="63"/>
      <c r="H2788" s="64"/>
      <c r="I2788" s="65"/>
      <c r="J2788" s="65"/>
      <c r="K2788" s="63"/>
      <c r="L2788" s="64"/>
      <c r="M2788" s="63"/>
      <c r="N2788" s="64"/>
    </row>
    <row r="2789" spans="1:14" x14ac:dyDescent="0.2">
      <c r="A2789" s="58"/>
      <c r="B2789" s="61"/>
      <c r="E2789" s="63"/>
      <c r="F2789" s="64"/>
      <c r="G2789" s="63"/>
      <c r="H2789" s="64"/>
      <c r="I2789" s="65"/>
      <c r="J2789" s="65"/>
      <c r="K2789" s="63"/>
      <c r="L2789" s="64"/>
      <c r="M2789" s="63"/>
      <c r="N2789" s="64"/>
    </row>
    <row r="2790" spans="1:14" x14ac:dyDescent="0.2">
      <c r="A2790" s="58"/>
      <c r="B2790" s="61"/>
      <c r="E2790" s="63"/>
      <c r="F2790" s="64"/>
      <c r="G2790" s="63"/>
      <c r="H2790" s="64"/>
      <c r="I2790" s="65"/>
      <c r="J2790" s="65"/>
      <c r="K2790" s="63"/>
      <c r="L2790" s="64"/>
      <c r="M2790" s="63"/>
      <c r="N2790" s="64"/>
    </row>
    <row r="2791" spans="1:14" x14ac:dyDescent="0.2">
      <c r="A2791" s="58"/>
      <c r="B2791" s="61"/>
      <c r="E2791" s="63"/>
      <c r="F2791" s="64"/>
      <c r="G2791" s="63"/>
      <c r="H2791" s="64"/>
      <c r="I2791" s="65"/>
      <c r="J2791" s="65"/>
      <c r="K2791" s="63"/>
      <c r="L2791" s="64"/>
      <c r="M2791" s="63"/>
      <c r="N2791" s="64"/>
    </row>
    <row r="2792" spans="1:14" x14ac:dyDescent="0.2">
      <c r="A2792" s="58"/>
      <c r="B2792" s="61"/>
      <c r="E2792" s="63"/>
      <c r="F2792" s="64"/>
      <c r="G2792" s="63"/>
      <c r="H2792" s="64"/>
      <c r="I2792" s="65"/>
      <c r="J2792" s="65"/>
      <c r="K2792" s="63"/>
      <c r="L2792" s="64"/>
      <c r="M2792" s="63"/>
      <c r="N2792" s="64"/>
    </row>
    <row r="2793" spans="1:14" x14ac:dyDescent="0.2">
      <c r="A2793" s="58"/>
      <c r="B2793" s="61"/>
      <c r="E2793" s="63"/>
      <c r="F2793" s="64"/>
      <c r="G2793" s="63"/>
      <c r="H2793" s="64"/>
      <c r="I2793" s="65"/>
      <c r="J2793" s="65"/>
      <c r="K2793" s="63"/>
      <c r="L2793" s="64"/>
      <c r="M2793" s="63"/>
      <c r="N2793" s="64"/>
    </row>
    <row r="2794" spans="1:14" x14ac:dyDescent="0.2">
      <c r="A2794" s="58"/>
      <c r="B2794" s="61"/>
      <c r="E2794" s="63"/>
      <c r="F2794" s="64"/>
      <c r="G2794" s="63"/>
      <c r="H2794" s="64"/>
      <c r="I2794" s="65"/>
      <c r="J2794" s="65"/>
      <c r="K2794" s="63"/>
      <c r="L2794" s="64"/>
      <c r="M2794" s="63"/>
      <c r="N2794" s="64"/>
    </row>
    <row r="2795" spans="1:14" x14ac:dyDescent="0.2">
      <c r="A2795" s="58"/>
      <c r="B2795" s="61"/>
      <c r="E2795" s="63"/>
      <c r="F2795" s="64"/>
      <c r="G2795" s="63"/>
      <c r="H2795" s="64"/>
      <c r="I2795" s="65"/>
      <c r="J2795" s="65"/>
      <c r="K2795" s="63"/>
      <c r="L2795" s="64"/>
      <c r="M2795" s="63"/>
      <c r="N2795" s="64"/>
    </row>
    <row r="2796" spans="1:14" x14ac:dyDescent="0.2">
      <c r="A2796" s="58"/>
      <c r="B2796" s="61"/>
      <c r="E2796" s="63"/>
      <c r="F2796" s="64"/>
      <c r="G2796" s="63"/>
      <c r="H2796" s="64"/>
      <c r="I2796" s="65"/>
      <c r="J2796" s="65"/>
      <c r="K2796" s="63"/>
      <c r="L2796" s="64"/>
      <c r="M2796" s="63"/>
      <c r="N2796" s="64"/>
    </row>
    <row r="2797" spans="1:14" x14ac:dyDescent="0.2">
      <c r="A2797" s="58"/>
      <c r="B2797" s="61"/>
      <c r="E2797" s="63"/>
      <c r="F2797" s="64"/>
      <c r="G2797" s="63"/>
      <c r="H2797" s="64"/>
      <c r="I2797" s="65"/>
      <c r="J2797" s="65"/>
      <c r="K2797" s="63"/>
      <c r="L2797" s="64"/>
      <c r="M2797" s="63"/>
      <c r="N2797" s="64"/>
    </row>
    <row r="2798" spans="1:14" x14ac:dyDescent="0.2">
      <c r="A2798" s="58"/>
      <c r="B2798" s="61"/>
      <c r="E2798" s="63"/>
      <c r="F2798" s="64"/>
      <c r="G2798" s="63"/>
      <c r="H2798" s="64"/>
      <c r="I2798" s="65"/>
      <c r="J2798" s="65"/>
      <c r="K2798" s="63"/>
      <c r="L2798" s="64"/>
      <c r="M2798" s="63"/>
      <c r="N2798" s="64"/>
    </row>
    <row r="2799" spans="1:14" x14ac:dyDescent="0.2">
      <c r="A2799" s="58"/>
      <c r="B2799" s="61"/>
      <c r="E2799" s="63"/>
      <c r="F2799" s="64"/>
      <c r="G2799" s="63"/>
      <c r="H2799" s="64"/>
      <c r="I2799" s="65"/>
      <c r="J2799" s="65"/>
      <c r="K2799" s="63"/>
      <c r="L2799" s="64"/>
      <c r="M2799" s="63"/>
      <c r="N2799" s="64"/>
    </row>
    <row r="2800" spans="1:14" x14ac:dyDescent="0.2">
      <c r="A2800" s="58"/>
      <c r="B2800" s="61"/>
      <c r="E2800" s="63"/>
      <c r="F2800" s="64"/>
      <c r="G2800" s="63"/>
      <c r="H2800" s="64"/>
      <c r="I2800" s="65"/>
      <c r="J2800" s="65"/>
      <c r="K2800" s="63"/>
      <c r="L2800" s="64"/>
      <c r="M2800" s="63"/>
      <c r="N2800" s="64"/>
    </row>
    <row r="2801" spans="1:14" x14ac:dyDescent="0.2">
      <c r="A2801" s="58"/>
      <c r="B2801" s="61"/>
      <c r="E2801" s="63"/>
      <c r="F2801" s="64"/>
      <c r="G2801" s="63"/>
      <c r="H2801" s="64"/>
      <c r="I2801" s="65"/>
      <c r="J2801" s="65"/>
      <c r="K2801" s="63"/>
      <c r="L2801" s="64"/>
      <c r="M2801" s="63"/>
      <c r="N2801" s="64"/>
    </row>
    <row r="2802" spans="1:14" x14ac:dyDescent="0.2">
      <c r="A2802" s="58"/>
      <c r="B2802" s="61"/>
      <c r="E2802" s="63"/>
      <c r="F2802" s="64"/>
      <c r="G2802" s="63"/>
      <c r="H2802" s="64"/>
      <c r="I2802" s="65"/>
      <c r="J2802" s="65"/>
      <c r="K2802" s="63"/>
      <c r="L2802" s="64"/>
      <c r="M2802" s="63"/>
      <c r="N2802" s="64"/>
    </row>
    <row r="2803" spans="1:14" x14ac:dyDescent="0.2">
      <c r="A2803" s="58"/>
      <c r="B2803" s="61"/>
      <c r="E2803" s="63"/>
      <c r="F2803" s="64"/>
      <c r="G2803" s="63"/>
      <c r="H2803" s="64"/>
      <c r="I2803" s="65"/>
      <c r="J2803" s="65"/>
      <c r="K2803" s="63"/>
      <c r="L2803" s="64"/>
      <c r="M2803" s="63"/>
      <c r="N2803" s="64"/>
    </row>
    <row r="2804" spans="1:14" x14ac:dyDescent="0.2">
      <c r="A2804" s="58"/>
      <c r="B2804" s="61"/>
      <c r="E2804" s="63"/>
      <c r="F2804" s="64"/>
      <c r="G2804" s="63"/>
      <c r="H2804" s="64"/>
      <c r="I2804" s="65"/>
      <c r="J2804" s="65"/>
      <c r="K2804" s="63"/>
      <c r="L2804" s="64"/>
      <c r="M2804" s="63"/>
      <c r="N2804" s="64"/>
    </row>
    <row r="2805" spans="1:14" x14ac:dyDescent="0.2">
      <c r="A2805" s="58"/>
      <c r="B2805" s="61"/>
      <c r="E2805" s="63"/>
      <c r="F2805" s="64"/>
      <c r="G2805" s="63"/>
      <c r="H2805" s="64"/>
      <c r="I2805" s="65"/>
      <c r="J2805" s="65"/>
      <c r="K2805" s="63"/>
      <c r="L2805" s="64"/>
      <c r="M2805" s="63"/>
      <c r="N2805" s="64"/>
    </row>
    <row r="2806" spans="1:14" x14ac:dyDescent="0.2">
      <c r="A2806" s="58"/>
      <c r="B2806" s="61"/>
      <c r="E2806" s="63"/>
      <c r="F2806" s="64"/>
      <c r="G2806" s="63"/>
      <c r="H2806" s="64"/>
      <c r="I2806" s="65"/>
      <c r="J2806" s="65"/>
      <c r="K2806" s="63"/>
      <c r="L2806" s="64"/>
      <c r="M2806" s="63"/>
      <c r="N2806" s="64"/>
    </row>
    <row r="2807" spans="1:14" x14ac:dyDescent="0.2">
      <c r="A2807" s="58"/>
      <c r="B2807" s="61"/>
      <c r="E2807" s="63"/>
      <c r="F2807" s="64"/>
      <c r="G2807" s="63"/>
      <c r="H2807" s="64"/>
      <c r="I2807" s="65"/>
      <c r="J2807" s="65"/>
      <c r="K2807" s="63"/>
      <c r="L2807" s="64"/>
      <c r="M2807" s="63"/>
      <c r="N2807" s="64"/>
    </row>
    <row r="2808" spans="1:14" x14ac:dyDescent="0.2">
      <c r="A2808" s="58"/>
      <c r="B2808" s="61"/>
      <c r="E2808" s="63"/>
      <c r="F2808" s="64"/>
      <c r="G2808" s="63"/>
      <c r="H2808" s="64"/>
      <c r="I2808" s="65"/>
      <c r="J2808" s="65"/>
      <c r="K2808" s="63"/>
      <c r="L2808" s="64"/>
      <c r="M2808" s="63"/>
      <c r="N2808" s="64"/>
    </row>
    <row r="2809" spans="1:14" x14ac:dyDescent="0.2">
      <c r="A2809" s="58"/>
      <c r="B2809" s="61"/>
      <c r="E2809" s="63"/>
      <c r="F2809" s="64"/>
      <c r="G2809" s="63"/>
      <c r="H2809" s="64"/>
      <c r="I2809" s="65"/>
      <c r="J2809" s="65"/>
      <c r="K2809" s="63"/>
      <c r="L2809" s="64"/>
      <c r="M2809" s="63"/>
      <c r="N2809" s="64"/>
    </row>
    <row r="2810" spans="1:14" x14ac:dyDescent="0.2">
      <c r="A2810" s="58"/>
      <c r="B2810" s="61"/>
      <c r="E2810" s="63"/>
      <c r="F2810" s="64"/>
      <c r="G2810" s="63"/>
      <c r="H2810" s="64"/>
      <c r="I2810" s="65"/>
      <c r="J2810" s="65"/>
      <c r="K2810" s="63"/>
      <c r="L2810" s="64"/>
      <c r="M2810" s="63"/>
      <c r="N2810" s="64"/>
    </row>
    <row r="2811" spans="1:14" x14ac:dyDescent="0.2">
      <c r="A2811" s="58"/>
      <c r="B2811" s="61"/>
      <c r="E2811" s="63"/>
      <c r="F2811" s="64"/>
      <c r="G2811" s="63"/>
      <c r="H2811" s="64"/>
      <c r="I2811" s="65"/>
      <c r="J2811" s="65"/>
      <c r="K2811" s="63"/>
      <c r="L2811" s="64"/>
      <c r="M2811" s="63"/>
      <c r="N2811" s="64"/>
    </row>
    <row r="2812" spans="1:14" x14ac:dyDescent="0.2">
      <c r="A2812" s="58"/>
      <c r="B2812" s="61"/>
      <c r="E2812" s="63"/>
      <c r="F2812" s="64"/>
      <c r="G2812" s="63"/>
      <c r="H2812" s="64"/>
      <c r="I2812" s="65"/>
      <c r="J2812" s="65"/>
      <c r="K2812" s="63"/>
      <c r="L2812" s="64"/>
      <c r="M2812" s="63"/>
      <c r="N2812" s="64"/>
    </row>
    <row r="2813" spans="1:14" x14ac:dyDescent="0.2">
      <c r="A2813" s="58"/>
      <c r="B2813" s="61"/>
      <c r="E2813" s="63"/>
      <c r="F2813" s="64"/>
      <c r="G2813" s="63"/>
      <c r="H2813" s="64"/>
      <c r="I2813" s="65"/>
      <c r="J2813" s="65"/>
      <c r="K2813" s="63"/>
      <c r="L2813" s="64"/>
      <c r="M2813" s="63"/>
      <c r="N2813" s="64"/>
    </row>
    <row r="2814" spans="1:14" x14ac:dyDescent="0.2">
      <c r="A2814" s="58"/>
      <c r="B2814" s="61"/>
      <c r="E2814" s="63"/>
      <c r="F2814" s="64"/>
      <c r="G2814" s="63"/>
      <c r="H2814" s="64"/>
      <c r="I2814" s="65"/>
      <c r="J2814" s="65"/>
      <c r="K2814" s="63"/>
      <c r="L2814" s="64"/>
      <c r="M2814" s="63"/>
      <c r="N2814" s="64"/>
    </row>
    <row r="2815" spans="1:14" x14ac:dyDescent="0.2">
      <c r="A2815" s="58"/>
      <c r="B2815" s="61"/>
      <c r="E2815" s="63"/>
      <c r="F2815" s="64"/>
      <c r="G2815" s="63"/>
      <c r="H2815" s="64"/>
      <c r="I2815" s="65"/>
      <c r="J2815" s="65"/>
      <c r="K2815" s="63"/>
      <c r="L2815" s="64"/>
      <c r="M2815" s="63"/>
      <c r="N2815" s="64"/>
    </row>
    <row r="2816" spans="1:14" x14ac:dyDescent="0.2">
      <c r="A2816" s="58"/>
      <c r="B2816" s="61"/>
      <c r="E2816" s="63"/>
      <c r="F2816" s="64"/>
      <c r="G2816" s="63"/>
      <c r="H2816" s="64"/>
      <c r="I2816" s="65"/>
      <c r="J2816" s="65"/>
      <c r="K2816" s="63"/>
      <c r="L2816" s="64"/>
      <c r="M2816" s="63"/>
      <c r="N2816" s="64"/>
    </row>
    <row r="2817" spans="1:14" x14ac:dyDescent="0.2">
      <c r="A2817" s="58"/>
      <c r="B2817" s="61"/>
      <c r="E2817" s="63"/>
      <c r="F2817" s="64"/>
      <c r="G2817" s="63"/>
      <c r="H2817" s="64"/>
      <c r="I2817" s="65"/>
      <c r="J2817" s="65"/>
      <c r="K2817" s="63"/>
      <c r="L2817" s="64"/>
      <c r="M2817" s="63"/>
      <c r="N2817" s="64"/>
    </row>
    <row r="2818" spans="1:14" x14ac:dyDescent="0.2">
      <c r="A2818" s="58"/>
      <c r="B2818" s="61"/>
      <c r="E2818" s="63"/>
      <c r="F2818" s="64"/>
      <c r="G2818" s="63"/>
      <c r="H2818" s="64"/>
      <c r="I2818" s="65"/>
      <c r="J2818" s="65"/>
      <c r="K2818" s="63"/>
      <c r="L2818" s="64"/>
      <c r="M2818" s="63"/>
      <c r="N2818" s="64"/>
    </row>
    <row r="2819" spans="1:14" x14ac:dyDescent="0.2">
      <c r="A2819" s="58"/>
      <c r="B2819" s="61"/>
      <c r="E2819" s="63"/>
      <c r="F2819" s="64"/>
      <c r="G2819" s="63"/>
      <c r="H2819" s="64"/>
      <c r="I2819" s="65"/>
      <c r="J2819" s="65"/>
      <c r="K2819" s="63"/>
      <c r="L2819" s="64"/>
      <c r="M2819" s="63"/>
      <c r="N2819" s="64"/>
    </row>
    <row r="2820" spans="1:14" x14ac:dyDescent="0.2">
      <c r="A2820" s="58"/>
      <c r="B2820" s="61"/>
      <c r="E2820" s="63"/>
      <c r="F2820" s="64"/>
      <c r="G2820" s="63"/>
      <c r="H2820" s="64"/>
      <c r="I2820" s="65"/>
      <c r="J2820" s="65"/>
      <c r="K2820" s="63"/>
      <c r="L2820" s="64"/>
      <c r="M2820" s="63"/>
      <c r="N2820" s="64"/>
    </row>
    <row r="2821" spans="1:14" x14ac:dyDescent="0.2">
      <c r="A2821" s="58"/>
      <c r="B2821" s="61"/>
      <c r="E2821" s="63"/>
      <c r="F2821" s="64"/>
      <c r="G2821" s="63"/>
      <c r="H2821" s="64"/>
      <c r="I2821" s="65"/>
      <c r="J2821" s="65"/>
      <c r="K2821" s="63"/>
      <c r="L2821" s="64"/>
      <c r="M2821" s="63"/>
      <c r="N2821" s="64"/>
    </row>
    <row r="2822" spans="1:14" x14ac:dyDescent="0.2">
      <c r="A2822" s="58"/>
      <c r="B2822" s="61"/>
      <c r="E2822" s="63"/>
      <c r="F2822" s="64"/>
      <c r="G2822" s="63"/>
      <c r="H2822" s="64"/>
      <c r="I2822" s="65"/>
      <c r="J2822" s="65"/>
      <c r="K2822" s="63"/>
      <c r="L2822" s="64"/>
      <c r="M2822" s="63"/>
      <c r="N2822" s="64"/>
    </row>
    <row r="2823" spans="1:14" x14ac:dyDescent="0.2">
      <c r="A2823" s="58"/>
      <c r="B2823" s="61"/>
      <c r="E2823" s="63"/>
      <c r="F2823" s="64"/>
      <c r="G2823" s="63"/>
      <c r="H2823" s="64"/>
      <c r="I2823" s="65"/>
      <c r="J2823" s="65"/>
      <c r="K2823" s="63"/>
      <c r="L2823" s="64"/>
      <c r="M2823" s="63"/>
      <c r="N2823" s="64"/>
    </row>
    <row r="2824" spans="1:14" x14ac:dyDescent="0.2">
      <c r="A2824" s="58"/>
      <c r="B2824" s="61"/>
      <c r="E2824" s="63"/>
      <c r="F2824" s="64"/>
      <c r="G2824" s="63"/>
      <c r="H2824" s="64"/>
      <c r="I2824" s="65"/>
      <c r="J2824" s="65"/>
      <c r="K2824" s="63"/>
      <c r="L2824" s="64"/>
      <c r="M2824" s="63"/>
      <c r="N2824" s="64"/>
    </row>
    <row r="2825" spans="1:14" x14ac:dyDescent="0.2">
      <c r="A2825" s="58"/>
      <c r="B2825" s="61"/>
      <c r="E2825" s="63"/>
      <c r="F2825" s="64"/>
      <c r="G2825" s="63"/>
      <c r="H2825" s="64"/>
      <c r="I2825" s="65"/>
      <c r="J2825" s="65"/>
      <c r="K2825" s="63"/>
      <c r="L2825" s="64"/>
      <c r="M2825" s="63"/>
      <c r="N2825" s="64"/>
    </row>
    <row r="2826" spans="1:14" x14ac:dyDescent="0.2">
      <c r="A2826" s="58"/>
      <c r="B2826" s="61"/>
      <c r="E2826" s="63"/>
      <c r="F2826" s="64"/>
      <c r="G2826" s="63"/>
      <c r="H2826" s="64"/>
      <c r="I2826" s="65"/>
      <c r="J2826" s="65"/>
      <c r="K2826" s="63"/>
      <c r="L2826" s="64"/>
      <c r="M2826" s="63"/>
      <c r="N2826" s="64"/>
    </row>
    <row r="2827" spans="1:14" x14ac:dyDescent="0.2">
      <c r="A2827" s="58"/>
      <c r="B2827" s="61"/>
      <c r="E2827" s="63"/>
      <c r="F2827" s="64"/>
      <c r="G2827" s="63"/>
      <c r="H2827" s="64"/>
      <c r="I2827" s="65"/>
      <c r="J2827" s="65"/>
      <c r="K2827" s="63"/>
      <c r="L2827" s="64"/>
      <c r="M2827" s="63"/>
      <c r="N2827" s="64"/>
    </row>
    <row r="2828" spans="1:14" x14ac:dyDescent="0.2">
      <c r="A2828" s="58"/>
      <c r="B2828" s="61"/>
      <c r="E2828" s="63"/>
      <c r="F2828" s="64"/>
      <c r="G2828" s="63"/>
      <c r="H2828" s="64"/>
      <c r="I2828" s="65"/>
      <c r="J2828" s="65"/>
      <c r="K2828" s="63"/>
      <c r="L2828" s="64"/>
      <c r="M2828" s="63"/>
      <c r="N2828" s="64"/>
    </row>
    <row r="2829" spans="1:14" x14ac:dyDescent="0.2">
      <c r="A2829" s="58"/>
      <c r="B2829" s="61"/>
      <c r="E2829" s="63"/>
      <c r="F2829" s="64"/>
      <c r="G2829" s="63"/>
      <c r="H2829" s="64"/>
      <c r="I2829" s="65"/>
      <c r="J2829" s="65"/>
      <c r="K2829" s="63"/>
      <c r="L2829" s="64"/>
      <c r="M2829" s="63"/>
      <c r="N2829" s="64"/>
    </row>
    <row r="2830" spans="1:14" x14ac:dyDescent="0.2">
      <c r="A2830" s="58"/>
      <c r="B2830" s="61"/>
      <c r="E2830" s="63"/>
      <c r="F2830" s="64"/>
      <c r="G2830" s="63"/>
      <c r="H2830" s="64"/>
      <c r="I2830" s="65"/>
      <c r="J2830" s="65"/>
      <c r="K2830" s="63"/>
      <c r="L2830" s="64"/>
      <c r="M2830" s="63"/>
      <c r="N2830" s="64"/>
    </row>
    <row r="2831" spans="1:14" x14ac:dyDescent="0.2">
      <c r="A2831" s="58"/>
      <c r="B2831" s="61"/>
      <c r="E2831" s="63"/>
      <c r="F2831" s="64"/>
      <c r="G2831" s="63"/>
      <c r="H2831" s="64"/>
      <c r="I2831" s="65"/>
      <c r="J2831" s="65"/>
      <c r="K2831" s="63"/>
      <c r="L2831" s="64"/>
      <c r="M2831" s="63"/>
      <c r="N2831" s="64"/>
    </row>
    <row r="2832" spans="1:14" x14ac:dyDescent="0.2">
      <c r="A2832" s="58"/>
      <c r="B2832" s="61"/>
      <c r="E2832" s="63"/>
      <c r="F2832" s="64"/>
      <c r="G2832" s="63"/>
      <c r="H2832" s="64"/>
      <c r="I2832" s="65"/>
      <c r="J2832" s="65"/>
      <c r="K2832" s="63"/>
      <c r="L2832" s="64"/>
      <c r="M2832" s="63"/>
      <c r="N2832" s="64"/>
    </row>
    <row r="2833" spans="1:14" x14ac:dyDescent="0.2">
      <c r="A2833" s="58"/>
      <c r="B2833" s="61"/>
      <c r="E2833" s="63"/>
      <c r="F2833" s="64"/>
      <c r="G2833" s="63"/>
      <c r="H2833" s="64"/>
      <c r="I2833" s="65"/>
      <c r="J2833" s="65"/>
      <c r="K2833" s="63"/>
      <c r="L2833" s="64"/>
      <c r="M2833" s="63"/>
      <c r="N2833" s="64"/>
    </row>
    <row r="2834" spans="1:14" x14ac:dyDescent="0.2">
      <c r="A2834" s="58"/>
      <c r="B2834" s="61"/>
      <c r="E2834" s="63"/>
      <c r="F2834" s="64"/>
      <c r="G2834" s="63"/>
      <c r="H2834" s="64"/>
      <c r="I2834" s="65"/>
      <c r="J2834" s="65"/>
      <c r="K2834" s="63"/>
      <c r="L2834" s="64"/>
      <c r="M2834" s="63"/>
      <c r="N2834" s="64"/>
    </row>
    <row r="2835" spans="1:14" x14ac:dyDescent="0.2">
      <c r="A2835" s="58"/>
      <c r="B2835" s="61"/>
      <c r="E2835" s="63"/>
      <c r="F2835" s="64"/>
      <c r="G2835" s="63"/>
      <c r="H2835" s="64"/>
      <c r="I2835" s="65"/>
      <c r="J2835" s="65"/>
      <c r="K2835" s="63"/>
      <c r="L2835" s="64"/>
      <c r="M2835" s="63"/>
      <c r="N2835" s="64"/>
    </row>
    <row r="2836" spans="1:14" x14ac:dyDescent="0.2">
      <c r="A2836" s="58"/>
      <c r="B2836" s="61"/>
      <c r="E2836" s="63"/>
      <c r="F2836" s="64"/>
      <c r="G2836" s="63"/>
      <c r="H2836" s="64"/>
      <c r="I2836" s="65"/>
      <c r="J2836" s="65"/>
      <c r="K2836" s="63"/>
      <c r="L2836" s="64"/>
      <c r="M2836" s="63"/>
      <c r="N2836" s="64"/>
    </row>
    <row r="2837" spans="1:14" x14ac:dyDescent="0.2">
      <c r="A2837" s="58"/>
      <c r="B2837" s="61"/>
      <c r="E2837" s="63"/>
      <c r="F2837" s="64"/>
      <c r="G2837" s="63"/>
      <c r="H2837" s="64"/>
      <c r="I2837" s="65"/>
      <c r="J2837" s="65"/>
      <c r="K2837" s="63"/>
      <c r="L2837" s="64"/>
      <c r="M2837" s="63"/>
      <c r="N2837" s="64"/>
    </row>
    <row r="2838" spans="1:14" x14ac:dyDescent="0.2">
      <c r="A2838" s="58"/>
      <c r="B2838" s="61"/>
      <c r="E2838" s="63"/>
      <c r="F2838" s="64"/>
      <c r="G2838" s="63"/>
      <c r="H2838" s="64"/>
      <c r="I2838" s="65"/>
      <c r="J2838" s="65"/>
      <c r="K2838" s="63"/>
      <c r="L2838" s="64"/>
      <c r="M2838" s="63"/>
      <c r="N2838" s="64"/>
    </row>
    <row r="2839" spans="1:14" x14ac:dyDescent="0.2">
      <c r="A2839" s="58"/>
      <c r="B2839" s="61"/>
      <c r="E2839" s="63"/>
      <c r="F2839" s="64"/>
      <c r="G2839" s="63"/>
      <c r="H2839" s="64"/>
      <c r="I2839" s="65"/>
      <c r="J2839" s="65"/>
      <c r="K2839" s="63"/>
      <c r="L2839" s="64"/>
      <c r="M2839" s="63"/>
      <c r="N2839" s="64"/>
    </row>
    <row r="2840" spans="1:14" x14ac:dyDescent="0.2">
      <c r="A2840" s="58"/>
      <c r="B2840" s="61"/>
      <c r="E2840" s="63"/>
      <c r="F2840" s="64"/>
      <c r="G2840" s="63"/>
      <c r="H2840" s="64"/>
      <c r="I2840" s="65"/>
      <c r="J2840" s="65"/>
      <c r="K2840" s="63"/>
      <c r="L2840" s="64"/>
      <c r="M2840" s="63"/>
      <c r="N2840" s="64"/>
    </row>
    <row r="2841" spans="1:14" x14ac:dyDescent="0.2">
      <c r="A2841" s="58"/>
      <c r="B2841" s="61"/>
      <c r="E2841" s="63"/>
      <c r="F2841" s="64"/>
      <c r="G2841" s="63"/>
      <c r="H2841" s="64"/>
      <c r="I2841" s="65"/>
      <c r="J2841" s="65"/>
      <c r="K2841" s="63"/>
      <c r="L2841" s="64"/>
      <c r="M2841" s="63"/>
      <c r="N2841" s="64"/>
    </row>
    <row r="2842" spans="1:14" x14ac:dyDescent="0.2">
      <c r="A2842" s="58"/>
      <c r="B2842" s="61"/>
      <c r="E2842" s="63"/>
      <c r="F2842" s="64"/>
      <c r="G2842" s="63"/>
      <c r="H2842" s="64"/>
      <c r="I2842" s="65"/>
      <c r="J2842" s="65"/>
      <c r="K2842" s="63"/>
      <c r="L2842" s="64"/>
      <c r="M2842" s="63"/>
      <c r="N2842" s="64"/>
    </row>
    <row r="2843" spans="1:14" x14ac:dyDescent="0.2">
      <c r="A2843" s="58"/>
      <c r="B2843" s="61"/>
      <c r="E2843" s="63"/>
      <c r="F2843" s="64"/>
      <c r="G2843" s="63"/>
      <c r="H2843" s="64"/>
      <c r="I2843" s="65"/>
      <c r="J2843" s="65"/>
      <c r="K2843" s="63"/>
      <c r="L2843" s="64"/>
      <c r="M2843" s="63"/>
      <c r="N2843" s="64"/>
    </row>
    <row r="2844" spans="1:14" x14ac:dyDescent="0.2">
      <c r="A2844" s="58"/>
      <c r="B2844" s="61"/>
      <c r="E2844" s="63"/>
      <c r="F2844" s="64"/>
      <c r="G2844" s="63"/>
      <c r="H2844" s="64"/>
      <c r="I2844" s="65"/>
      <c r="J2844" s="65"/>
      <c r="K2844" s="63"/>
      <c r="L2844" s="64"/>
      <c r="M2844" s="63"/>
      <c r="N2844" s="64"/>
    </row>
    <row r="2845" spans="1:14" x14ac:dyDescent="0.2">
      <c r="A2845" s="58"/>
      <c r="B2845" s="61"/>
      <c r="E2845" s="63"/>
      <c r="F2845" s="64"/>
      <c r="G2845" s="63"/>
      <c r="H2845" s="64"/>
      <c r="I2845" s="65"/>
      <c r="J2845" s="65"/>
      <c r="K2845" s="63"/>
      <c r="L2845" s="64"/>
      <c r="M2845" s="63"/>
      <c r="N2845" s="64"/>
    </row>
    <row r="2846" spans="1:14" x14ac:dyDescent="0.2">
      <c r="A2846" s="58"/>
      <c r="B2846" s="61"/>
      <c r="E2846" s="63"/>
      <c r="F2846" s="64"/>
      <c r="G2846" s="63"/>
      <c r="H2846" s="64"/>
      <c r="I2846" s="65"/>
      <c r="J2846" s="65"/>
      <c r="K2846" s="63"/>
      <c r="L2846" s="64"/>
      <c r="M2846" s="63"/>
      <c r="N2846" s="64"/>
    </row>
    <row r="2847" spans="1:14" x14ac:dyDescent="0.2">
      <c r="A2847" s="58"/>
      <c r="B2847" s="61"/>
      <c r="E2847" s="63"/>
      <c r="F2847" s="64"/>
      <c r="G2847" s="63"/>
      <c r="H2847" s="64"/>
      <c r="I2847" s="65"/>
      <c r="J2847" s="65"/>
      <c r="K2847" s="63"/>
      <c r="L2847" s="64"/>
      <c r="M2847" s="63"/>
      <c r="N2847" s="64"/>
    </row>
    <row r="2848" spans="1:14" x14ac:dyDescent="0.2">
      <c r="A2848" s="58"/>
      <c r="B2848" s="61"/>
      <c r="E2848" s="63"/>
      <c r="F2848" s="64"/>
      <c r="G2848" s="63"/>
      <c r="H2848" s="64"/>
      <c r="I2848" s="65"/>
      <c r="J2848" s="65"/>
      <c r="K2848" s="63"/>
      <c r="L2848" s="64"/>
      <c r="M2848" s="63"/>
      <c r="N2848" s="64"/>
    </row>
    <row r="2849" spans="1:14" x14ac:dyDescent="0.2">
      <c r="A2849" s="58"/>
      <c r="B2849" s="61"/>
      <c r="E2849" s="63"/>
      <c r="F2849" s="64"/>
      <c r="G2849" s="63"/>
      <c r="H2849" s="64"/>
      <c r="I2849" s="65"/>
      <c r="J2849" s="65"/>
      <c r="K2849" s="63"/>
      <c r="L2849" s="64"/>
      <c r="M2849" s="63"/>
      <c r="N2849" s="64"/>
    </row>
    <row r="2850" spans="1:14" x14ac:dyDescent="0.2">
      <c r="A2850" s="58"/>
      <c r="B2850" s="61"/>
      <c r="E2850" s="63"/>
      <c r="F2850" s="64"/>
      <c r="G2850" s="63"/>
      <c r="H2850" s="64"/>
      <c r="I2850" s="65"/>
      <c r="J2850" s="65"/>
      <c r="K2850" s="63"/>
      <c r="L2850" s="64"/>
      <c r="M2850" s="63"/>
      <c r="N2850" s="64"/>
    </row>
    <row r="2851" spans="1:14" x14ac:dyDescent="0.2">
      <c r="A2851" s="58"/>
      <c r="B2851" s="61"/>
      <c r="E2851" s="63"/>
      <c r="F2851" s="64"/>
      <c r="G2851" s="63"/>
      <c r="H2851" s="64"/>
      <c r="I2851" s="65"/>
      <c r="J2851" s="65"/>
      <c r="K2851" s="63"/>
      <c r="L2851" s="64"/>
      <c r="M2851" s="63"/>
      <c r="N2851" s="64"/>
    </row>
    <row r="2852" spans="1:14" x14ac:dyDescent="0.2">
      <c r="A2852" s="58"/>
      <c r="B2852" s="61"/>
      <c r="E2852" s="63"/>
      <c r="F2852" s="64"/>
      <c r="G2852" s="63"/>
      <c r="H2852" s="64"/>
      <c r="I2852" s="65"/>
      <c r="J2852" s="65"/>
      <c r="K2852" s="63"/>
      <c r="L2852" s="64"/>
      <c r="M2852" s="63"/>
      <c r="N2852" s="64"/>
    </row>
    <row r="2853" spans="1:14" x14ac:dyDescent="0.2">
      <c r="A2853" s="58"/>
      <c r="B2853" s="61"/>
      <c r="E2853" s="63"/>
      <c r="F2853" s="64"/>
      <c r="G2853" s="63"/>
      <c r="H2853" s="64"/>
      <c r="I2853" s="65"/>
      <c r="J2853" s="65"/>
      <c r="K2853" s="63"/>
      <c r="L2853" s="64"/>
      <c r="M2853" s="63"/>
      <c r="N2853" s="64"/>
    </row>
    <row r="2854" spans="1:14" x14ac:dyDescent="0.2">
      <c r="A2854" s="58"/>
      <c r="B2854" s="61"/>
      <c r="E2854" s="63"/>
      <c r="F2854" s="64"/>
      <c r="G2854" s="63"/>
      <c r="H2854" s="64"/>
      <c r="I2854" s="65"/>
      <c r="J2854" s="65"/>
      <c r="K2854" s="63"/>
      <c r="L2854" s="64"/>
      <c r="M2854" s="63"/>
      <c r="N2854" s="64"/>
    </row>
    <row r="2855" spans="1:14" x14ac:dyDescent="0.2">
      <c r="A2855" s="58"/>
      <c r="B2855" s="61"/>
      <c r="E2855" s="63"/>
      <c r="F2855" s="64"/>
      <c r="G2855" s="63"/>
      <c r="H2855" s="64"/>
      <c r="I2855" s="65"/>
      <c r="J2855" s="65"/>
      <c r="K2855" s="63"/>
      <c r="L2855" s="64"/>
      <c r="M2855" s="63"/>
      <c r="N2855" s="64"/>
    </row>
    <row r="2856" spans="1:14" x14ac:dyDescent="0.2">
      <c r="A2856" s="58"/>
      <c r="B2856" s="61"/>
      <c r="E2856" s="63"/>
      <c r="F2856" s="64"/>
      <c r="G2856" s="63"/>
      <c r="H2856" s="64"/>
      <c r="I2856" s="65"/>
      <c r="J2856" s="65"/>
      <c r="K2856" s="63"/>
      <c r="L2856" s="64"/>
      <c r="M2856" s="63"/>
      <c r="N2856" s="64"/>
    </row>
    <row r="2857" spans="1:14" x14ac:dyDescent="0.2">
      <c r="A2857" s="58"/>
      <c r="B2857" s="61"/>
      <c r="E2857" s="63"/>
      <c r="F2857" s="64"/>
      <c r="G2857" s="63"/>
      <c r="H2857" s="64"/>
      <c r="I2857" s="65"/>
      <c r="J2857" s="65"/>
      <c r="K2857" s="63"/>
      <c r="L2857" s="64"/>
      <c r="M2857" s="63"/>
      <c r="N2857" s="64"/>
    </row>
    <row r="2858" spans="1:14" x14ac:dyDescent="0.2">
      <c r="A2858" s="58"/>
      <c r="B2858" s="61"/>
      <c r="E2858" s="63"/>
      <c r="F2858" s="64"/>
      <c r="G2858" s="63"/>
      <c r="H2858" s="64"/>
      <c r="I2858" s="65"/>
      <c r="J2858" s="65"/>
      <c r="K2858" s="63"/>
      <c r="L2858" s="64"/>
      <c r="M2858" s="63"/>
      <c r="N2858" s="64"/>
    </row>
    <row r="2859" spans="1:14" x14ac:dyDescent="0.2">
      <c r="A2859" s="58"/>
      <c r="B2859" s="61"/>
      <c r="E2859" s="63"/>
      <c r="F2859" s="64"/>
      <c r="G2859" s="63"/>
      <c r="H2859" s="64"/>
      <c r="I2859" s="65"/>
      <c r="J2859" s="65"/>
      <c r="K2859" s="63"/>
      <c r="L2859" s="64"/>
      <c r="M2859" s="63"/>
      <c r="N2859" s="64"/>
    </row>
    <row r="2860" spans="1:14" x14ac:dyDescent="0.2">
      <c r="A2860" s="58"/>
      <c r="B2860" s="61"/>
      <c r="E2860" s="63"/>
      <c r="F2860" s="64"/>
      <c r="G2860" s="63"/>
      <c r="H2860" s="64"/>
      <c r="I2860" s="65"/>
      <c r="J2860" s="65"/>
      <c r="K2860" s="63"/>
      <c r="L2860" s="64"/>
      <c r="M2860" s="63"/>
      <c r="N2860" s="64"/>
    </row>
    <row r="2861" spans="1:14" x14ac:dyDescent="0.2">
      <c r="A2861" s="58"/>
      <c r="B2861" s="61"/>
      <c r="E2861" s="63"/>
      <c r="F2861" s="64"/>
      <c r="G2861" s="63"/>
      <c r="H2861" s="64"/>
      <c r="I2861" s="65"/>
      <c r="J2861" s="65"/>
      <c r="K2861" s="63"/>
      <c r="L2861" s="64"/>
      <c r="M2861" s="63"/>
      <c r="N2861" s="64"/>
    </row>
    <row r="2862" spans="1:14" x14ac:dyDescent="0.2">
      <c r="A2862" s="58"/>
      <c r="B2862" s="61"/>
      <c r="E2862" s="63"/>
      <c r="F2862" s="64"/>
      <c r="G2862" s="63"/>
      <c r="H2862" s="64"/>
      <c r="I2862" s="65"/>
      <c r="J2862" s="65"/>
      <c r="K2862" s="63"/>
      <c r="L2862" s="64"/>
      <c r="M2862" s="63"/>
      <c r="N2862" s="64"/>
    </row>
    <row r="2863" spans="1:14" x14ac:dyDescent="0.2">
      <c r="A2863" s="58"/>
      <c r="B2863" s="61"/>
      <c r="E2863" s="63"/>
      <c r="F2863" s="64"/>
      <c r="G2863" s="63"/>
      <c r="H2863" s="64"/>
      <c r="I2863" s="65"/>
      <c r="J2863" s="65"/>
      <c r="K2863" s="63"/>
      <c r="L2863" s="64"/>
      <c r="M2863" s="63"/>
      <c r="N2863" s="64"/>
    </row>
    <row r="2864" spans="1:14" x14ac:dyDescent="0.2">
      <c r="A2864" s="58"/>
      <c r="B2864" s="61"/>
      <c r="E2864" s="63"/>
      <c r="F2864" s="64"/>
      <c r="G2864" s="63"/>
      <c r="H2864" s="64"/>
      <c r="I2864" s="65"/>
      <c r="J2864" s="65"/>
      <c r="K2864" s="63"/>
      <c r="L2864" s="64"/>
      <c r="M2864" s="63"/>
      <c r="N2864" s="64"/>
    </row>
    <row r="2865" spans="1:14" x14ac:dyDescent="0.2">
      <c r="A2865" s="58"/>
      <c r="B2865" s="61"/>
      <c r="E2865" s="63"/>
      <c r="F2865" s="64"/>
      <c r="G2865" s="63"/>
      <c r="H2865" s="64"/>
      <c r="I2865" s="65"/>
      <c r="J2865" s="65"/>
      <c r="K2865" s="63"/>
      <c r="L2865" s="64"/>
      <c r="M2865" s="63"/>
      <c r="N2865" s="64"/>
    </row>
    <row r="2866" spans="1:14" x14ac:dyDescent="0.2">
      <c r="A2866" s="58"/>
      <c r="B2866" s="61"/>
      <c r="E2866" s="63"/>
      <c r="F2866" s="64"/>
      <c r="G2866" s="63"/>
      <c r="H2866" s="64"/>
      <c r="I2866" s="65"/>
      <c r="J2866" s="65"/>
      <c r="K2866" s="63"/>
      <c r="L2866" s="64"/>
      <c r="M2866" s="63"/>
      <c r="N2866" s="64"/>
    </row>
    <row r="2867" spans="1:14" x14ac:dyDescent="0.2">
      <c r="A2867" s="58"/>
      <c r="B2867" s="61"/>
      <c r="E2867" s="63"/>
      <c r="F2867" s="64"/>
      <c r="G2867" s="63"/>
      <c r="H2867" s="64"/>
      <c r="I2867" s="65"/>
      <c r="J2867" s="65"/>
      <c r="K2867" s="63"/>
      <c r="L2867" s="64"/>
      <c r="M2867" s="63"/>
      <c r="N2867" s="64"/>
    </row>
    <row r="2868" spans="1:14" x14ac:dyDescent="0.2">
      <c r="A2868" s="58"/>
      <c r="B2868" s="61"/>
      <c r="E2868" s="63"/>
      <c r="F2868" s="64"/>
      <c r="G2868" s="63"/>
      <c r="H2868" s="64"/>
      <c r="I2868" s="65"/>
      <c r="J2868" s="65"/>
      <c r="K2868" s="63"/>
      <c r="L2868" s="64"/>
      <c r="M2868" s="63"/>
      <c r="N2868" s="64"/>
    </row>
    <row r="2869" spans="1:14" x14ac:dyDescent="0.2">
      <c r="A2869" s="58"/>
      <c r="B2869" s="61"/>
      <c r="E2869" s="63"/>
      <c r="F2869" s="64"/>
      <c r="G2869" s="63"/>
      <c r="H2869" s="64"/>
      <c r="I2869" s="65"/>
      <c r="J2869" s="65"/>
      <c r="K2869" s="63"/>
      <c r="L2869" s="64"/>
      <c r="M2869" s="63"/>
      <c r="N2869" s="64"/>
    </row>
    <row r="2870" spans="1:14" x14ac:dyDescent="0.2">
      <c r="A2870" s="58"/>
      <c r="B2870" s="61"/>
      <c r="E2870" s="63"/>
      <c r="F2870" s="64"/>
      <c r="G2870" s="63"/>
      <c r="H2870" s="64"/>
      <c r="I2870" s="65"/>
      <c r="J2870" s="65"/>
      <c r="K2870" s="63"/>
      <c r="L2870" s="64"/>
      <c r="M2870" s="63"/>
      <c r="N2870" s="64"/>
    </row>
    <row r="2871" spans="1:14" x14ac:dyDescent="0.2">
      <c r="A2871" s="58"/>
      <c r="B2871" s="61"/>
      <c r="E2871" s="63"/>
      <c r="F2871" s="64"/>
      <c r="G2871" s="63"/>
      <c r="H2871" s="64"/>
      <c r="I2871" s="65"/>
      <c r="J2871" s="65"/>
      <c r="K2871" s="63"/>
      <c r="L2871" s="64"/>
      <c r="M2871" s="63"/>
      <c r="N2871" s="64"/>
    </row>
    <row r="2872" spans="1:14" x14ac:dyDescent="0.2">
      <c r="A2872" s="58"/>
      <c r="B2872" s="61"/>
      <c r="E2872" s="63"/>
      <c r="F2872" s="64"/>
      <c r="G2872" s="63"/>
      <c r="H2872" s="64"/>
      <c r="I2872" s="65"/>
      <c r="J2872" s="65"/>
      <c r="K2872" s="63"/>
      <c r="L2872" s="64"/>
      <c r="M2872" s="63"/>
      <c r="N2872" s="64"/>
    </row>
    <row r="2873" spans="1:14" x14ac:dyDescent="0.2">
      <c r="A2873" s="58"/>
      <c r="B2873" s="61"/>
      <c r="E2873" s="63"/>
      <c r="F2873" s="64"/>
      <c r="G2873" s="63"/>
      <c r="H2873" s="64"/>
      <c r="I2873" s="65"/>
      <c r="J2873" s="65"/>
      <c r="K2873" s="63"/>
      <c r="L2873" s="64"/>
      <c r="M2873" s="63"/>
      <c r="N2873" s="64"/>
    </row>
    <row r="2874" spans="1:14" x14ac:dyDescent="0.2">
      <c r="A2874" s="58"/>
      <c r="B2874" s="61"/>
      <c r="E2874" s="63"/>
      <c r="F2874" s="64"/>
      <c r="G2874" s="63"/>
      <c r="H2874" s="64"/>
      <c r="I2874" s="65"/>
      <c r="J2874" s="65"/>
      <c r="K2874" s="63"/>
      <c r="L2874" s="64"/>
      <c r="M2874" s="63"/>
      <c r="N2874" s="64"/>
    </row>
    <row r="2875" spans="1:14" x14ac:dyDescent="0.2">
      <c r="A2875" s="58"/>
      <c r="B2875" s="61"/>
      <c r="E2875" s="63"/>
      <c r="F2875" s="64"/>
      <c r="G2875" s="63"/>
      <c r="H2875" s="64"/>
      <c r="I2875" s="65"/>
      <c r="J2875" s="65"/>
      <c r="K2875" s="63"/>
      <c r="L2875" s="64"/>
      <c r="M2875" s="63"/>
      <c r="N2875" s="64"/>
    </row>
    <row r="2876" spans="1:14" x14ac:dyDescent="0.2">
      <c r="A2876" s="58"/>
      <c r="B2876" s="61"/>
      <c r="E2876" s="63"/>
      <c r="F2876" s="64"/>
      <c r="G2876" s="63"/>
      <c r="H2876" s="64"/>
      <c r="I2876" s="65"/>
      <c r="J2876" s="65"/>
      <c r="K2876" s="63"/>
      <c r="L2876" s="64"/>
      <c r="M2876" s="63"/>
      <c r="N2876" s="64"/>
    </row>
    <row r="2877" spans="1:14" x14ac:dyDescent="0.2">
      <c r="A2877" s="58"/>
      <c r="B2877" s="61"/>
      <c r="E2877" s="63"/>
      <c r="F2877" s="64"/>
      <c r="G2877" s="63"/>
      <c r="H2877" s="64"/>
      <c r="I2877" s="65"/>
      <c r="J2877" s="65"/>
      <c r="K2877" s="63"/>
      <c r="L2877" s="64"/>
      <c r="M2877" s="63"/>
      <c r="N2877" s="64"/>
    </row>
    <row r="2878" spans="1:14" x14ac:dyDescent="0.2">
      <c r="A2878" s="58"/>
      <c r="B2878" s="61"/>
      <c r="E2878" s="63"/>
      <c r="F2878" s="64"/>
      <c r="G2878" s="63"/>
      <c r="H2878" s="64"/>
      <c r="I2878" s="65"/>
      <c r="J2878" s="65"/>
      <c r="K2878" s="63"/>
      <c r="L2878" s="64"/>
      <c r="M2878" s="63"/>
      <c r="N2878" s="64"/>
    </row>
    <row r="2879" spans="1:14" x14ac:dyDescent="0.2">
      <c r="A2879" s="58"/>
      <c r="B2879" s="61"/>
      <c r="E2879" s="63"/>
      <c r="F2879" s="64"/>
      <c r="G2879" s="63"/>
      <c r="H2879" s="64"/>
      <c r="I2879" s="65"/>
      <c r="J2879" s="65"/>
      <c r="K2879" s="63"/>
      <c r="L2879" s="64"/>
      <c r="M2879" s="63"/>
      <c r="N2879" s="64"/>
    </row>
    <row r="2880" spans="1:14" x14ac:dyDescent="0.2">
      <c r="A2880" s="58"/>
      <c r="B2880" s="61"/>
      <c r="E2880" s="63"/>
      <c r="F2880" s="64"/>
      <c r="G2880" s="63"/>
      <c r="H2880" s="64"/>
      <c r="I2880" s="65"/>
      <c r="J2880" s="65"/>
      <c r="K2880" s="63"/>
      <c r="L2880" s="64"/>
      <c r="M2880" s="63"/>
      <c r="N2880" s="64"/>
    </row>
    <row r="2881" spans="1:14" x14ac:dyDescent="0.2">
      <c r="A2881" s="58"/>
      <c r="B2881" s="61"/>
      <c r="E2881" s="63"/>
      <c r="F2881" s="64"/>
      <c r="G2881" s="63"/>
      <c r="H2881" s="64"/>
      <c r="I2881" s="65"/>
      <c r="J2881" s="65"/>
      <c r="K2881" s="63"/>
      <c r="L2881" s="64"/>
      <c r="M2881" s="63"/>
      <c r="N2881" s="64"/>
    </row>
    <row r="2882" spans="1:14" x14ac:dyDescent="0.2">
      <c r="A2882" s="58"/>
      <c r="B2882" s="61"/>
      <c r="E2882" s="63"/>
      <c r="F2882" s="64"/>
      <c r="G2882" s="63"/>
      <c r="H2882" s="64"/>
      <c r="I2882" s="65"/>
      <c r="J2882" s="65"/>
      <c r="K2882" s="63"/>
      <c r="L2882" s="64"/>
      <c r="M2882" s="63"/>
      <c r="N2882" s="64"/>
    </row>
    <row r="2883" spans="1:14" x14ac:dyDescent="0.2">
      <c r="A2883" s="58"/>
      <c r="B2883" s="61"/>
      <c r="E2883" s="63"/>
      <c r="F2883" s="64"/>
      <c r="G2883" s="63"/>
      <c r="H2883" s="64"/>
      <c r="I2883" s="65"/>
      <c r="J2883" s="65"/>
      <c r="K2883" s="63"/>
      <c r="L2883" s="64"/>
      <c r="M2883" s="63"/>
      <c r="N2883" s="64"/>
    </row>
    <row r="2884" spans="1:14" x14ac:dyDescent="0.2">
      <c r="A2884" s="58"/>
      <c r="B2884" s="61"/>
      <c r="E2884" s="63"/>
      <c r="F2884" s="64"/>
      <c r="G2884" s="63"/>
      <c r="H2884" s="64"/>
      <c r="I2884" s="65"/>
      <c r="J2884" s="65"/>
      <c r="K2884" s="63"/>
      <c r="L2884" s="64"/>
      <c r="M2884" s="63"/>
      <c r="N2884" s="64"/>
    </row>
    <row r="2885" spans="1:14" x14ac:dyDescent="0.2">
      <c r="A2885" s="58"/>
      <c r="B2885" s="61"/>
      <c r="E2885" s="63"/>
      <c r="F2885" s="64"/>
      <c r="G2885" s="63"/>
      <c r="H2885" s="64"/>
      <c r="I2885" s="65"/>
      <c r="J2885" s="65"/>
      <c r="K2885" s="63"/>
      <c r="L2885" s="64"/>
      <c r="M2885" s="63"/>
      <c r="N2885" s="64"/>
    </row>
    <row r="2886" spans="1:14" x14ac:dyDescent="0.2">
      <c r="A2886" s="58"/>
      <c r="B2886" s="61"/>
      <c r="E2886" s="63"/>
      <c r="F2886" s="64"/>
      <c r="G2886" s="63"/>
      <c r="H2886" s="64"/>
      <c r="I2886" s="65"/>
      <c r="J2886" s="65"/>
      <c r="K2886" s="63"/>
      <c r="L2886" s="64"/>
      <c r="M2886" s="63"/>
      <c r="N2886" s="64"/>
    </row>
    <row r="2887" spans="1:14" x14ac:dyDescent="0.2">
      <c r="A2887" s="58"/>
      <c r="B2887" s="61"/>
      <c r="E2887" s="63"/>
      <c r="F2887" s="64"/>
      <c r="G2887" s="63"/>
      <c r="H2887" s="64"/>
      <c r="I2887" s="65"/>
      <c r="J2887" s="65"/>
      <c r="K2887" s="63"/>
      <c r="L2887" s="64"/>
      <c r="M2887" s="63"/>
      <c r="N2887" s="64"/>
    </row>
    <row r="2888" spans="1:14" x14ac:dyDescent="0.2">
      <c r="A2888" s="58"/>
      <c r="B2888" s="61"/>
      <c r="E2888" s="63"/>
      <c r="F2888" s="64"/>
      <c r="G2888" s="63"/>
      <c r="H2888" s="64"/>
      <c r="I2888" s="65"/>
      <c r="J2888" s="65"/>
      <c r="K2888" s="63"/>
      <c r="L2888" s="64"/>
      <c r="M2888" s="63"/>
      <c r="N2888" s="64"/>
    </row>
    <row r="2889" spans="1:14" x14ac:dyDescent="0.2">
      <c r="A2889" s="58"/>
      <c r="B2889" s="61"/>
      <c r="E2889" s="63"/>
      <c r="F2889" s="64"/>
      <c r="G2889" s="63"/>
      <c r="H2889" s="64"/>
      <c r="I2889" s="65"/>
      <c r="J2889" s="65"/>
      <c r="K2889" s="63"/>
      <c r="L2889" s="64"/>
      <c r="M2889" s="63"/>
      <c r="N2889" s="64"/>
    </row>
    <row r="2890" spans="1:14" x14ac:dyDescent="0.2">
      <c r="A2890" s="58"/>
      <c r="B2890" s="61"/>
      <c r="E2890" s="63"/>
      <c r="F2890" s="64"/>
      <c r="G2890" s="63"/>
      <c r="H2890" s="64"/>
      <c r="I2890" s="65"/>
      <c r="J2890" s="65"/>
      <c r="K2890" s="63"/>
      <c r="L2890" s="64"/>
      <c r="M2890" s="63"/>
      <c r="N2890" s="64"/>
    </row>
    <row r="2891" spans="1:14" x14ac:dyDescent="0.2">
      <c r="A2891" s="58"/>
      <c r="B2891" s="61"/>
      <c r="E2891" s="63"/>
      <c r="F2891" s="64"/>
      <c r="G2891" s="63"/>
      <c r="H2891" s="64"/>
      <c r="I2891" s="65"/>
      <c r="J2891" s="65"/>
      <c r="K2891" s="63"/>
      <c r="L2891" s="64"/>
      <c r="M2891" s="63"/>
      <c r="N2891" s="64"/>
    </row>
    <row r="2892" spans="1:14" x14ac:dyDescent="0.2">
      <c r="A2892" s="58"/>
      <c r="B2892" s="61"/>
      <c r="E2892" s="63"/>
      <c r="F2892" s="64"/>
      <c r="G2892" s="63"/>
      <c r="H2892" s="64"/>
      <c r="I2892" s="65"/>
      <c r="J2892" s="65"/>
      <c r="K2892" s="63"/>
      <c r="L2892" s="64"/>
      <c r="M2892" s="63"/>
      <c r="N2892" s="64"/>
    </row>
    <row r="2893" spans="1:14" x14ac:dyDescent="0.2">
      <c r="A2893" s="58"/>
      <c r="B2893" s="61"/>
      <c r="E2893" s="63"/>
      <c r="F2893" s="64"/>
      <c r="G2893" s="63"/>
      <c r="H2893" s="64"/>
      <c r="I2893" s="65"/>
      <c r="J2893" s="65"/>
      <c r="K2893" s="63"/>
      <c r="L2893" s="64"/>
      <c r="M2893" s="63"/>
      <c r="N2893" s="64"/>
    </row>
    <row r="2894" spans="1:14" x14ac:dyDescent="0.2">
      <c r="A2894" s="58"/>
      <c r="B2894" s="61"/>
      <c r="E2894" s="63"/>
      <c r="F2894" s="64"/>
      <c r="G2894" s="63"/>
      <c r="H2894" s="64"/>
      <c r="I2894" s="65"/>
      <c r="J2894" s="65"/>
      <c r="K2894" s="63"/>
      <c r="L2894" s="64"/>
      <c r="M2894" s="63"/>
      <c r="N2894" s="64"/>
    </row>
    <row r="2895" spans="1:14" x14ac:dyDescent="0.2">
      <c r="A2895" s="58"/>
      <c r="B2895" s="61"/>
      <c r="E2895" s="63"/>
      <c r="F2895" s="64"/>
      <c r="G2895" s="63"/>
      <c r="H2895" s="64"/>
      <c r="I2895" s="65"/>
      <c r="J2895" s="65"/>
      <c r="K2895" s="63"/>
      <c r="L2895" s="64"/>
      <c r="M2895" s="63"/>
      <c r="N2895" s="64"/>
    </row>
    <row r="2896" spans="1:14" x14ac:dyDescent="0.2">
      <c r="A2896" s="58"/>
      <c r="B2896" s="61"/>
      <c r="E2896" s="63"/>
      <c r="F2896" s="64"/>
      <c r="G2896" s="63"/>
      <c r="H2896" s="64"/>
      <c r="I2896" s="65"/>
      <c r="J2896" s="65"/>
      <c r="K2896" s="63"/>
      <c r="L2896" s="64"/>
      <c r="M2896" s="63"/>
      <c r="N2896" s="64"/>
    </row>
    <row r="2897" spans="1:14" x14ac:dyDescent="0.2">
      <c r="A2897" s="58"/>
      <c r="B2897" s="61"/>
      <c r="E2897" s="63"/>
      <c r="F2897" s="64"/>
      <c r="G2897" s="63"/>
      <c r="H2897" s="64"/>
      <c r="I2897" s="65"/>
      <c r="J2897" s="65"/>
      <c r="K2897" s="63"/>
      <c r="L2897" s="64"/>
      <c r="M2897" s="63"/>
      <c r="N2897" s="64"/>
    </row>
    <row r="2898" spans="1:14" x14ac:dyDescent="0.2">
      <c r="A2898" s="58"/>
      <c r="B2898" s="61"/>
      <c r="E2898" s="63"/>
      <c r="F2898" s="64"/>
      <c r="G2898" s="63"/>
      <c r="H2898" s="64"/>
      <c r="I2898" s="65"/>
      <c r="J2898" s="65"/>
      <c r="K2898" s="63"/>
      <c r="L2898" s="64"/>
      <c r="M2898" s="63"/>
      <c r="N2898" s="64"/>
    </row>
    <row r="2899" spans="1:14" x14ac:dyDescent="0.2">
      <c r="A2899" s="58"/>
      <c r="B2899" s="61"/>
      <c r="E2899" s="63"/>
      <c r="F2899" s="64"/>
      <c r="G2899" s="63"/>
      <c r="H2899" s="64"/>
      <c r="I2899" s="65"/>
      <c r="J2899" s="65"/>
      <c r="K2899" s="63"/>
      <c r="L2899" s="64"/>
      <c r="M2899" s="63"/>
      <c r="N2899" s="64"/>
    </row>
    <row r="2900" spans="1:14" x14ac:dyDescent="0.2">
      <c r="A2900" s="58"/>
      <c r="B2900" s="61"/>
      <c r="E2900" s="63"/>
      <c r="F2900" s="64"/>
      <c r="G2900" s="63"/>
      <c r="H2900" s="64"/>
      <c r="I2900" s="65"/>
      <c r="J2900" s="65"/>
      <c r="K2900" s="63"/>
      <c r="L2900" s="64"/>
      <c r="M2900" s="63"/>
      <c r="N2900" s="64"/>
    </row>
    <row r="2901" spans="1:14" x14ac:dyDescent="0.2">
      <c r="A2901" s="58"/>
      <c r="B2901" s="61"/>
      <c r="E2901" s="63"/>
      <c r="F2901" s="64"/>
      <c r="G2901" s="63"/>
      <c r="H2901" s="64"/>
      <c r="I2901" s="65"/>
      <c r="J2901" s="65"/>
      <c r="K2901" s="63"/>
      <c r="L2901" s="64"/>
      <c r="M2901" s="63"/>
      <c r="N2901" s="64"/>
    </row>
    <row r="2902" spans="1:14" x14ac:dyDescent="0.2">
      <c r="A2902" s="58"/>
      <c r="B2902" s="61"/>
      <c r="E2902" s="63"/>
      <c r="F2902" s="64"/>
      <c r="G2902" s="63"/>
      <c r="H2902" s="64"/>
      <c r="I2902" s="65"/>
      <c r="J2902" s="65"/>
      <c r="K2902" s="63"/>
      <c r="L2902" s="64"/>
      <c r="M2902" s="63"/>
      <c r="N2902" s="64"/>
    </row>
    <row r="2903" spans="1:14" x14ac:dyDescent="0.2">
      <c r="A2903" s="58"/>
      <c r="B2903" s="61"/>
      <c r="E2903" s="63"/>
      <c r="F2903" s="64"/>
      <c r="G2903" s="63"/>
      <c r="H2903" s="64"/>
      <c r="I2903" s="65"/>
      <c r="J2903" s="65"/>
      <c r="K2903" s="63"/>
      <c r="L2903" s="64"/>
      <c r="M2903" s="63"/>
      <c r="N2903" s="64"/>
    </row>
    <row r="2904" spans="1:14" x14ac:dyDescent="0.2">
      <c r="A2904" s="58"/>
      <c r="B2904" s="61"/>
      <c r="E2904" s="63"/>
      <c r="F2904" s="64"/>
      <c r="G2904" s="63"/>
      <c r="H2904" s="64"/>
      <c r="I2904" s="65"/>
      <c r="J2904" s="65"/>
      <c r="K2904" s="63"/>
      <c r="L2904" s="64"/>
      <c r="M2904" s="63"/>
      <c r="N2904" s="64"/>
    </row>
    <row r="2905" spans="1:14" x14ac:dyDescent="0.2">
      <c r="A2905" s="58"/>
      <c r="B2905" s="61"/>
      <c r="E2905" s="63"/>
      <c r="F2905" s="64"/>
      <c r="G2905" s="63"/>
      <c r="H2905" s="64"/>
      <c r="I2905" s="65"/>
      <c r="J2905" s="65"/>
      <c r="K2905" s="63"/>
      <c r="L2905" s="64"/>
      <c r="M2905" s="63"/>
      <c r="N2905" s="64"/>
    </row>
    <row r="2906" spans="1:14" x14ac:dyDescent="0.2">
      <c r="A2906" s="58"/>
      <c r="B2906" s="61"/>
      <c r="E2906" s="63"/>
      <c r="F2906" s="64"/>
      <c r="G2906" s="63"/>
      <c r="H2906" s="64"/>
      <c r="I2906" s="65"/>
      <c r="J2906" s="65"/>
      <c r="K2906" s="63"/>
      <c r="L2906" s="64"/>
      <c r="M2906" s="63"/>
      <c r="N2906" s="64"/>
    </row>
    <row r="2907" spans="1:14" x14ac:dyDescent="0.2">
      <c r="A2907" s="58"/>
      <c r="B2907" s="61"/>
      <c r="E2907" s="63"/>
      <c r="F2907" s="64"/>
      <c r="G2907" s="63"/>
      <c r="H2907" s="64"/>
      <c r="I2907" s="65"/>
      <c r="J2907" s="65"/>
      <c r="K2907" s="63"/>
      <c r="L2907" s="64"/>
      <c r="M2907" s="63"/>
      <c r="N2907" s="64"/>
    </row>
    <row r="2908" spans="1:14" x14ac:dyDescent="0.2">
      <c r="A2908" s="58"/>
      <c r="B2908" s="61"/>
      <c r="E2908" s="63"/>
      <c r="F2908" s="64"/>
      <c r="G2908" s="63"/>
      <c r="H2908" s="64"/>
      <c r="I2908" s="65"/>
      <c r="J2908" s="65"/>
      <c r="K2908" s="63"/>
      <c r="L2908" s="64"/>
      <c r="M2908" s="63"/>
      <c r="N2908" s="64"/>
    </row>
    <row r="2909" spans="1:14" x14ac:dyDescent="0.2">
      <c r="A2909" s="58"/>
      <c r="B2909" s="61"/>
      <c r="E2909" s="63"/>
      <c r="F2909" s="64"/>
      <c r="G2909" s="63"/>
      <c r="H2909" s="64"/>
      <c r="I2909" s="65"/>
      <c r="J2909" s="65"/>
      <c r="K2909" s="63"/>
      <c r="L2909" s="64"/>
      <c r="M2909" s="63"/>
      <c r="N2909" s="64"/>
    </row>
    <row r="2910" spans="1:14" x14ac:dyDescent="0.2">
      <c r="A2910" s="58"/>
      <c r="B2910" s="61"/>
      <c r="E2910" s="63"/>
      <c r="F2910" s="64"/>
      <c r="G2910" s="63"/>
      <c r="H2910" s="64"/>
      <c r="I2910" s="65"/>
      <c r="J2910" s="65"/>
      <c r="K2910" s="63"/>
      <c r="L2910" s="64"/>
      <c r="M2910" s="63"/>
      <c r="N2910" s="64"/>
    </row>
    <row r="2911" spans="1:14" x14ac:dyDescent="0.2">
      <c r="A2911" s="58"/>
      <c r="B2911" s="61"/>
      <c r="E2911" s="63"/>
      <c r="F2911" s="64"/>
      <c r="G2911" s="63"/>
      <c r="H2911" s="64"/>
      <c r="I2911" s="65"/>
      <c r="J2911" s="65"/>
      <c r="K2911" s="63"/>
      <c r="L2911" s="64"/>
      <c r="M2911" s="63"/>
      <c r="N2911" s="64"/>
    </row>
    <row r="2912" spans="1:14" x14ac:dyDescent="0.2">
      <c r="A2912" s="58"/>
      <c r="B2912" s="61"/>
      <c r="E2912" s="63"/>
      <c r="F2912" s="64"/>
      <c r="G2912" s="63"/>
      <c r="H2912" s="64"/>
      <c r="I2912" s="65"/>
      <c r="J2912" s="65"/>
      <c r="K2912" s="63"/>
      <c r="L2912" s="64"/>
      <c r="M2912" s="63"/>
      <c r="N2912" s="64"/>
    </row>
    <row r="2913" spans="1:14" x14ac:dyDescent="0.2">
      <c r="A2913" s="58"/>
      <c r="B2913" s="61"/>
      <c r="E2913" s="63"/>
      <c r="F2913" s="64"/>
      <c r="G2913" s="63"/>
      <c r="H2913" s="64"/>
      <c r="I2913" s="65"/>
      <c r="J2913" s="65"/>
      <c r="K2913" s="63"/>
      <c r="L2913" s="64"/>
      <c r="M2913" s="63"/>
      <c r="N2913" s="64"/>
    </row>
    <row r="2914" spans="1:14" x14ac:dyDescent="0.2">
      <c r="A2914" s="58"/>
      <c r="B2914" s="61"/>
      <c r="E2914" s="63"/>
      <c r="F2914" s="64"/>
      <c r="G2914" s="63"/>
      <c r="H2914" s="64"/>
      <c r="I2914" s="65"/>
      <c r="J2914" s="65"/>
      <c r="K2914" s="63"/>
      <c r="L2914" s="64"/>
      <c r="M2914" s="63"/>
      <c r="N2914" s="64"/>
    </row>
    <row r="2915" spans="1:14" x14ac:dyDescent="0.2">
      <c r="A2915" s="58"/>
      <c r="B2915" s="61"/>
      <c r="E2915" s="63"/>
      <c r="F2915" s="64"/>
      <c r="G2915" s="63"/>
      <c r="H2915" s="64"/>
      <c r="I2915" s="65"/>
      <c r="J2915" s="65"/>
      <c r="K2915" s="63"/>
      <c r="L2915" s="64"/>
      <c r="M2915" s="63"/>
      <c r="N2915" s="64"/>
    </row>
    <row r="2916" spans="1:14" x14ac:dyDescent="0.2">
      <c r="A2916" s="58"/>
      <c r="B2916" s="61"/>
      <c r="E2916" s="63"/>
      <c r="F2916" s="64"/>
      <c r="G2916" s="63"/>
      <c r="H2916" s="64"/>
      <c r="I2916" s="65"/>
      <c r="J2916" s="65"/>
      <c r="K2916" s="63"/>
      <c r="L2916" s="64"/>
      <c r="M2916" s="63"/>
      <c r="N2916" s="64"/>
    </row>
    <row r="2917" spans="1:14" x14ac:dyDescent="0.2">
      <c r="A2917" s="58"/>
      <c r="B2917" s="61"/>
      <c r="E2917" s="63"/>
      <c r="F2917" s="64"/>
      <c r="G2917" s="63"/>
      <c r="H2917" s="64"/>
      <c r="I2917" s="65"/>
      <c r="J2917" s="65"/>
      <c r="K2917" s="63"/>
      <c r="L2917" s="64"/>
      <c r="M2917" s="63"/>
      <c r="N2917" s="64"/>
    </row>
    <row r="2918" spans="1:14" x14ac:dyDescent="0.2">
      <c r="A2918" s="58"/>
      <c r="B2918" s="61"/>
      <c r="E2918" s="63"/>
      <c r="F2918" s="64"/>
      <c r="G2918" s="63"/>
      <c r="H2918" s="64"/>
      <c r="I2918" s="65"/>
      <c r="J2918" s="65"/>
      <c r="K2918" s="63"/>
      <c r="L2918" s="64"/>
      <c r="M2918" s="63"/>
      <c r="N2918" s="64"/>
    </row>
    <row r="2919" spans="1:14" x14ac:dyDescent="0.2">
      <c r="A2919" s="58"/>
      <c r="B2919" s="61"/>
      <c r="E2919" s="63"/>
      <c r="F2919" s="64"/>
      <c r="G2919" s="63"/>
      <c r="H2919" s="64"/>
      <c r="I2919" s="65"/>
      <c r="J2919" s="65"/>
      <c r="K2919" s="63"/>
      <c r="L2919" s="64"/>
      <c r="M2919" s="63"/>
      <c r="N2919" s="64"/>
    </row>
    <row r="2920" spans="1:14" x14ac:dyDescent="0.2">
      <c r="A2920" s="58"/>
      <c r="B2920" s="61"/>
      <c r="E2920" s="63"/>
      <c r="F2920" s="64"/>
      <c r="G2920" s="63"/>
      <c r="H2920" s="64"/>
      <c r="I2920" s="65"/>
      <c r="J2920" s="65"/>
      <c r="K2920" s="63"/>
      <c r="L2920" s="64"/>
      <c r="M2920" s="63"/>
      <c r="N2920" s="64"/>
    </row>
    <row r="2921" spans="1:14" x14ac:dyDescent="0.2">
      <c r="A2921" s="58"/>
      <c r="B2921" s="61"/>
      <c r="E2921" s="63"/>
      <c r="F2921" s="64"/>
      <c r="G2921" s="63"/>
      <c r="H2921" s="64"/>
      <c r="I2921" s="65"/>
      <c r="J2921" s="65"/>
      <c r="K2921" s="63"/>
      <c r="L2921" s="64"/>
      <c r="M2921" s="63"/>
      <c r="N2921" s="64"/>
    </row>
    <row r="2922" spans="1:14" x14ac:dyDescent="0.2">
      <c r="A2922" s="58"/>
      <c r="B2922" s="61"/>
      <c r="E2922" s="63"/>
      <c r="F2922" s="64"/>
      <c r="G2922" s="63"/>
      <c r="H2922" s="64"/>
      <c r="I2922" s="65"/>
      <c r="J2922" s="65"/>
      <c r="K2922" s="63"/>
      <c r="L2922" s="64"/>
      <c r="M2922" s="63"/>
      <c r="N2922" s="64"/>
    </row>
    <row r="2923" spans="1:14" x14ac:dyDescent="0.2">
      <c r="A2923" s="58"/>
      <c r="B2923" s="61"/>
      <c r="E2923" s="63"/>
      <c r="F2923" s="64"/>
      <c r="G2923" s="63"/>
      <c r="H2923" s="64"/>
      <c r="I2923" s="65"/>
      <c r="J2923" s="65"/>
      <c r="K2923" s="63"/>
      <c r="L2923" s="64"/>
      <c r="M2923" s="63"/>
      <c r="N2923" s="64"/>
    </row>
    <row r="2924" spans="1:14" x14ac:dyDescent="0.2">
      <c r="A2924" s="58"/>
      <c r="B2924" s="61"/>
      <c r="E2924" s="63"/>
      <c r="F2924" s="64"/>
      <c r="G2924" s="63"/>
      <c r="H2924" s="64"/>
      <c r="I2924" s="65"/>
      <c r="J2924" s="65"/>
      <c r="K2924" s="63"/>
      <c r="L2924" s="64"/>
      <c r="M2924" s="63"/>
      <c r="N2924" s="64"/>
    </row>
    <row r="2925" spans="1:14" x14ac:dyDescent="0.2">
      <c r="A2925" s="58"/>
      <c r="B2925" s="61"/>
      <c r="E2925" s="63"/>
      <c r="F2925" s="64"/>
      <c r="G2925" s="63"/>
      <c r="H2925" s="64"/>
      <c r="I2925" s="65"/>
      <c r="J2925" s="65"/>
      <c r="K2925" s="63"/>
      <c r="L2925" s="64"/>
      <c r="M2925" s="63"/>
      <c r="N2925" s="64"/>
    </row>
    <row r="2926" spans="1:14" x14ac:dyDescent="0.2">
      <c r="A2926" s="58"/>
      <c r="B2926" s="61"/>
      <c r="E2926" s="63"/>
      <c r="F2926" s="64"/>
      <c r="G2926" s="63"/>
      <c r="H2926" s="64"/>
      <c r="I2926" s="65"/>
      <c r="J2926" s="65"/>
      <c r="K2926" s="63"/>
      <c r="L2926" s="64"/>
      <c r="M2926" s="63"/>
      <c r="N2926" s="64"/>
    </row>
    <row r="2927" spans="1:14" x14ac:dyDescent="0.2">
      <c r="A2927" s="58"/>
      <c r="B2927" s="61"/>
      <c r="E2927" s="63"/>
      <c r="F2927" s="64"/>
      <c r="G2927" s="63"/>
      <c r="H2927" s="64"/>
      <c r="I2927" s="65"/>
      <c r="J2927" s="65"/>
      <c r="K2927" s="63"/>
      <c r="L2927" s="64"/>
      <c r="M2927" s="63"/>
      <c r="N2927" s="64"/>
    </row>
    <row r="2928" spans="1:14" x14ac:dyDescent="0.2">
      <c r="A2928" s="58"/>
      <c r="B2928" s="61"/>
      <c r="E2928" s="63"/>
      <c r="F2928" s="64"/>
      <c r="G2928" s="63"/>
      <c r="H2928" s="64"/>
      <c r="I2928" s="65"/>
      <c r="J2928" s="65"/>
      <c r="K2928" s="63"/>
      <c r="L2928" s="64"/>
      <c r="M2928" s="63"/>
      <c r="N2928" s="64"/>
    </row>
    <row r="2929" spans="1:14" x14ac:dyDescent="0.2">
      <c r="A2929" s="58"/>
      <c r="B2929" s="61"/>
      <c r="E2929" s="63"/>
      <c r="F2929" s="64"/>
      <c r="G2929" s="63"/>
      <c r="H2929" s="64"/>
      <c r="I2929" s="65"/>
      <c r="J2929" s="65"/>
      <c r="K2929" s="63"/>
      <c r="L2929" s="64"/>
      <c r="M2929" s="63"/>
      <c r="N2929" s="64"/>
    </row>
    <row r="2930" spans="1:14" x14ac:dyDescent="0.2">
      <c r="A2930" s="58"/>
      <c r="B2930" s="61"/>
      <c r="E2930" s="63"/>
      <c r="F2930" s="64"/>
      <c r="G2930" s="63"/>
      <c r="H2930" s="64"/>
      <c r="I2930" s="65"/>
      <c r="J2930" s="65"/>
      <c r="K2930" s="63"/>
      <c r="L2930" s="64"/>
      <c r="M2930" s="63"/>
      <c r="N2930" s="64"/>
    </row>
    <row r="2931" spans="1:14" x14ac:dyDescent="0.2">
      <c r="A2931" s="58"/>
      <c r="B2931" s="61"/>
      <c r="E2931" s="63"/>
      <c r="F2931" s="64"/>
      <c r="G2931" s="63"/>
      <c r="H2931" s="64"/>
      <c r="I2931" s="65"/>
      <c r="J2931" s="65"/>
      <c r="K2931" s="63"/>
      <c r="L2931" s="64"/>
      <c r="M2931" s="63"/>
      <c r="N2931" s="64"/>
    </row>
    <row r="2932" spans="1:14" x14ac:dyDescent="0.2">
      <c r="A2932" s="58"/>
      <c r="B2932" s="61"/>
      <c r="E2932" s="63"/>
      <c r="F2932" s="64"/>
      <c r="G2932" s="63"/>
      <c r="H2932" s="64"/>
      <c r="I2932" s="65"/>
      <c r="J2932" s="65"/>
      <c r="K2932" s="63"/>
      <c r="L2932" s="64"/>
      <c r="M2932" s="63"/>
      <c r="N2932" s="64"/>
    </row>
    <row r="2933" spans="1:14" x14ac:dyDescent="0.2">
      <c r="A2933" s="58"/>
      <c r="B2933" s="61"/>
      <c r="E2933" s="63"/>
      <c r="F2933" s="64"/>
      <c r="G2933" s="63"/>
      <c r="H2933" s="64"/>
      <c r="I2933" s="65"/>
      <c r="J2933" s="65"/>
      <c r="K2933" s="63"/>
      <c r="L2933" s="64"/>
      <c r="M2933" s="63"/>
      <c r="N2933" s="64"/>
    </row>
    <row r="2934" spans="1:14" x14ac:dyDescent="0.2">
      <c r="A2934" s="58"/>
      <c r="B2934" s="61"/>
      <c r="E2934" s="63"/>
      <c r="F2934" s="64"/>
      <c r="G2934" s="63"/>
      <c r="H2934" s="64"/>
      <c r="I2934" s="65"/>
      <c r="J2934" s="65"/>
      <c r="K2934" s="63"/>
      <c r="L2934" s="64"/>
      <c r="M2934" s="63"/>
      <c r="N2934" s="64"/>
    </row>
    <row r="2935" spans="1:14" x14ac:dyDescent="0.2">
      <c r="A2935" s="58"/>
      <c r="B2935" s="61"/>
      <c r="E2935" s="63"/>
      <c r="F2935" s="64"/>
      <c r="G2935" s="63"/>
      <c r="H2935" s="64"/>
      <c r="I2935" s="65"/>
      <c r="J2935" s="65"/>
      <c r="K2935" s="63"/>
      <c r="L2935" s="64"/>
      <c r="M2935" s="63"/>
      <c r="N2935" s="64"/>
    </row>
    <row r="2936" spans="1:14" x14ac:dyDescent="0.2">
      <c r="A2936" s="58"/>
      <c r="B2936" s="61"/>
      <c r="E2936" s="63"/>
      <c r="F2936" s="64"/>
      <c r="G2936" s="63"/>
      <c r="H2936" s="64"/>
      <c r="I2936" s="65"/>
      <c r="J2936" s="65"/>
      <c r="K2936" s="63"/>
      <c r="L2936" s="64"/>
      <c r="M2936" s="63"/>
      <c r="N2936" s="64"/>
    </row>
    <row r="2937" spans="1:14" x14ac:dyDescent="0.2">
      <c r="A2937" s="58"/>
      <c r="B2937" s="61"/>
      <c r="E2937" s="63"/>
      <c r="F2937" s="64"/>
      <c r="G2937" s="63"/>
      <c r="H2937" s="64"/>
      <c r="I2937" s="65"/>
      <c r="J2937" s="65"/>
      <c r="K2937" s="63"/>
      <c r="L2937" s="64"/>
      <c r="M2937" s="63"/>
      <c r="N2937" s="64"/>
    </row>
    <row r="2938" spans="1:14" x14ac:dyDescent="0.2">
      <c r="A2938" s="58"/>
      <c r="B2938" s="61"/>
      <c r="E2938" s="63"/>
      <c r="F2938" s="64"/>
      <c r="G2938" s="63"/>
      <c r="H2938" s="64"/>
      <c r="I2938" s="65"/>
      <c r="J2938" s="65"/>
      <c r="K2938" s="63"/>
      <c r="L2938" s="64"/>
      <c r="M2938" s="63"/>
      <c r="N2938" s="64"/>
    </row>
    <row r="2939" spans="1:14" x14ac:dyDescent="0.2">
      <c r="A2939" s="58"/>
      <c r="B2939" s="61"/>
      <c r="E2939" s="63"/>
      <c r="F2939" s="64"/>
      <c r="G2939" s="63"/>
      <c r="H2939" s="64"/>
      <c r="I2939" s="65"/>
      <c r="J2939" s="65"/>
      <c r="K2939" s="63"/>
      <c r="L2939" s="64"/>
      <c r="M2939" s="63"/>
      <c r="N2939" s="64"/>
    </row>
    <row r="2940" spans="1:14" x14ac:dyDescent="0.2">
      <c r="A2940" s="58"/>
      <c r="B2940" s="61"/>
      <c r="E2940" s="63"/>
      <c r="F2940" s="64"/>
      <c r="G2940" s="63"/>
      <c r="H2940" s="64"/>
      <c r="I2940" s="65"/>
      <c r="J2940" s="65"/>
      <c r="K2940" s="63"/>
      <c r="L2940" s="64"/>
      <c r="M2940" s="63"/>
      <c r="N2940" s="64"/>
    </row>
    <row r="2941" spans="1:14" x14ac:dyDescent="0.2">
      <c r="A2941" s="58"/>
      <c r="B2941" s="61"/>
      <c r="E2941" s="63"/>
      <c r="F2941" s="64"/>
      <c r="G2941" s="63"/>
      <c r="H2941" s="64"/>
      <c r="I2941" s="65"/>
      <c r="J2941" s="65"/>
      <c r="K2941" s="63"/>
      <c r="L2941" s="64"/>
      <c r="M2941" s="63"/>
      <c r="N2941" s="64"/>
    </row>
    <row r="2942" spans="1:14" x14ac:dyDescent="0.2">
      <c r="A2942" s="58"/>
      <c r="B2942" s="61"/>
      <c r="E2942" s="63"/>
      <c r="F2942" s="64"/>
      <c r="G2942" s="63"/>
      <c r="H2942" s="64"/>
      <c r="I2942" s="65"/>
      <c r="J2942" s="65"/>
      <c r="K2942" s="63"/>
      <c r="L2942" s="64"/>
      <c r="M2942" s="63"/>
      <c r="N2942" s="64"/>
    </row>
    <row r="2943" spans="1:14" x14ac:dyDescent="0.2">
      <c r="A2943" s="58"/>
      <c r="B2943" s="61"/>
      <c r="E2943" s="63"/>
      <c r="F2943" s="64"/>
      <c r="G2943" s="63"/>
      <c r="H2943" s="64"/>
      <c r="I2943" s="65"/>
      <c r="J2943" s="65"/>
      <c r="K2943" s="63"/>
      <c r="L2943" s="64"/>
      <c r="M2943" s="63"/>
      <c r="N2943" s="64"/>
    </row>
    <row r="2944" spans="1:14" x14ac:dyDescent="0.2">
      <c r="A2944" s="58"/>
      <c r="B2944" s="61"/>
      <c r="E2944" s="63"/>
      <c r="F2944" s="64"/>
      <c r="G2944" s="63"/>
      <c r="H2944" s="64"/>
      <c r="I2944" s="65"/>
      <c r="J2944" s="65"/>
      <c r="K2944" s="63"/>
      <c r="L2944" s="64"/>
      <c r="M2944" s="63"/>
      <c r="N2944" s="64"/>
    </row>
    <row r="2945" spans="1:14" x14ac:dyDescent="0.2">
      <c r="A2945" s="58"/>
      <c r="B2945" s="61"/>
      <c r="E2945" s="63"/>
      <c r="F2945" s="64"/>
      <c r="G2945" s="63"/>
      <c r="H2945" s="64"/>
      <c r="I2945" s="65"/>
      <c r="J2945" s="65"/>
      <c r="K2945" s="63"/>
      <c r="L2945" s="64"/>
      <c r="M2945" s="63"/>
      <c r="N2945" s="64"/>
    </row>
    <row r="2946" spans="1:14" x14ac:dyDescent="0.2">
      <c r="A2946" s="58"/>
      <c r="B2946" s="61"/>
      <c r="E2946" s="63"/>
      <c r="F2946" s="64"/>
      <c r="G2946" s="63"/>
      <c r="H2946" s="64"/>
      <c r="I2946" s="65"/>
      <c r="J2946" s="65"/>
      <c r="K2946" s="63"/>
      <c r="L2946" s="64"/>
      <c r="M2946" s="63"/>
      <c r="N2946" s="64"/>
    </row>
    <row r="2947" spans="1:14" x14ac:dyDescent="0.2">
      <c r="A2947" s="58"/>
      <c r="B2947" s="61"/>
      <c r="E2947" s="63"/>
      <c r="F2947" s="64"/>
      <c r="G2947" s="63"/>
      <c r="H2947" s="64"/>
      <c r="I2947" s="65"/>
      <c r="J2947" s="65"/>
      <c r="K2947" s="63"/>
      <c r="L2947" s="64"/>
      <c r="M2947" s="63"/>
      <c r="N2947" s="64"/>
    </row>
    <row r="2948" spans="1:14" x14ac:dyDescent="0.2">
      <c r="A2948" s="58"/>
      <c r="B2948" s="61"/>
      <c r="E2948" s="63"/>
      <c r="F2948" s="64"/>
      <c r="G2948" s="63"/>
      <c r="H2948" s="64"/>
      <c r="I2948" s="65"/>
      <c r="J2948" s="65"/>
      <c r="K2948" s="63"/>
      <c r="L2948" s="64"/>
      <c r="M2948" s="63"/>
      <c r="N2948" s="64"/>
    </row>
    <row r="2949" spans="1:14" x14ac:dyDescent="0.2">
      <c r="A2949" s="58"/>
      <c r="B2949" s="61"/>
      <c r="E2949" s="63"/>
      <c r="F2949" s="64"/>
      <c r="G2949" s="63"/>
      <c r="H2949" s="64"/>
      <c r="I2949" s="65"/>
      <c r="J2949" s="65"/>
      <c r="K2949" s="63"/>
      <c r="L2949" s="64"/>
      <c r="M2949" s="63"/>
      <c r="N2949" s="64"/>
    </row>
    <row r="2950" spans="1:14" x14ac:dyDescent="0.2">
      <c r="A2950" s="58"/>
      <c r="B2950" s="61"/>
      <c r="E2950" s="63"/>
      <c r="F2950" s="64"/>
      <c r="G2950" s="63"/>
      <c r="H2950" s="64"/>
      <c r="I2950" s="65"/>
      <c r="J2950" s="65"/>
      <c r="K2950" s="63"/>
      <c r="L2950" s="64"/>
      <c r="M2950" s="63"/>
      <c r="N2950" s="64"/>
    </row>
    <row r="2951" spans="1:14" x14ac:dyDescent="0.2">
      <c r="A2951" s="58"/>
      <c r="B2951" s="61"/>
      <c r="E2951" s="63"/>
      <c r="F2951" s="64"/>
      <c r="G2951" s="63"/>
      <c r="H2951" s="64"/>
      <c r="I2951" s="65"/>
      <c r="J2951" s="65"/>
      <c r="K2951" s="63"/>
      <c r="L2951" s="64"/>
      <c r="M2951" s="63"/>
      <c r="N2951" s="64"/>
    </row>
    <row r="2952" spans="1:14" x14ac:dyDescent="0.2">
      <c r="A2952" s="58"/>
      <c r="B2952" s="61"/>
      <c r="E2952" s="63"/>
      <c r="F2952" s="64"/>
      <c r="G2952" s="63"/>
      <c r="H2952" s="64"/>
      <c r="I2952" s="65"/>
      <c r="J2952" s="65"/>
      <c r="K2952" s="63"/>
      <c r="L2952" s="64"/>
      <c r="M2952" s="63"/>
      <c r="N2952" s="64"/>
    </row>
    <row r="2953" spans="1:14" x14ac:dyDescent="0.2">
      <c r="A2953" s="58"/>
      <c r="B2953" s="61"/>
      <c r="E2953" s="63"/>
      <c r="F2953" s="64"/>
      <c r="G2953" s="63"/>
      <c r="H2953" s="64"/>
      <c r="I2953" s="65"/>
      <c r="J2953" s="65"/>
      <c r="K2953" s="63"/>
      <c r="L2953" s="64"/>
      <c r="M2953" s="63"/>
      <c r="N2953" s="64"/>
    </row>
    <row r="2954" spans="1:14" x14ac:dyDescent="0.2">
      <c r="A2954" s="58"/>
      <c r="B2954" s="61"/>
      <c r="E2954" s="63"/>
      <c r="F2954" s="64"/>
      <c r="G2954" s="63"/>
      <c r="H2954" s="64"/>
      <c r="I2954" s="65"/>
      <c r="J2954" s="65"/>
      <c r="K2954" s="63"/>
      <c r="L2954" s="64"/>
      <c r="M2954" s="63"/>
      <c r="N2954" s="64"/>
    </row>
    <row r="2955" spans="1:14" x14ac:dyDescent="0.2">
      <c r="A2955" s="58"/>
      <c r="B2955" s="61"/>
      <c r="E2955" s="63"/>
      <c r="F2955" s="64"/>
      <c r="G2955" s="63"/>
      <c r="H2955" s="64"/>
      <c r="I2955" s="65"/>
      <c r="J2955" s="65"/>
      <c r="K2955" s="63"/>
      <c r="L2955" s="64"/>
      <c r="M2955" s="63"/>
      <c r="N2955" s="64"/>
    </row>
    <row r="2956" spans="1:14" x14ac:dyDescent="0.2">
      <c r="A2956" s="58"/>
      <c r="B2956" s="61"/>
      <c r="E2956" s="63"/>
      <c r="F2956" s="64"/>
      <c r="G2956" s="63"/>
      <c r="H2956" s="64"/>
      <c r="I2956" s="65"/>
      <c r="J2956" s="65"/>
      <c r="K2956" s="63"/>
      <c r="L2956" s="64"/>
      <c r="M2956" s="63"/>
      <c r="N2956" s="64"/>
    </row>
    <row r="2957" spans="1:14" x14ac:dyDescent="0.2">
      <c r="A2957" s="58"/>
      <c r="B2957" s="61"/>
      <c r="E2957" s="63"/>
      <c r="F2957" s="64"/>
      <c r="G2957" s="63"/>
      <c r="H2957" s="64"/>
      <c r="I2957" s="65"/>
      <c r="J2957" s="65"/>
      <c r="K2957" s="63"/>
      <c r="L2957" s="64"/>
      <c r="M2957" s="63"/>
      <c r="N2957" s="64"/>
    </row>
    <row r="2958" spans="1:14" x14ac:dyDescent="0.2">
      <c r="A2958" s="58"/>
      <c r="B2958" s="61"/>
      <c r="E2958" s="63"/>
      <c r="F2958" s="64"/>
      <c r="G2958" s="63"/>
      <c r="H2958" s="64"/>
      <c r="I2958" s="65"/>
      <c r="J2958" s="65"/>
      <c r="K2958" s="63"/>
      <c r="L2958" s="64"/>
      <c r="M2958" s="63"/>
      <c r="N2958" s="64"/>
    </row>
    <row r="2959" spans="1:14" x14ac:dyDescent="0.2">
      <c r="A2959" s="58"/>
      <c r="B2959" s="61"/>
      <c r="E2959" s="63"/>
      <c r="F2959" s="64"/>
      <c r="G2959" s="63"/>
      <c r="H2959" s="64"/>
      <c r="I2959" s="65"/>
      <c r="J2959" s="65"/>
      <c r="K2959" s="63"/>
      <c r="L2959" s="64"/>
      <c r="M2959" s="63"/>
      <c r="N2959" s="64"/>
    </row>
    <row r="2960" spans="1:14" x14ac:dyDescent="0.2">
      <c r="A2960" s="58"/>
      <c r="B2960" s="61"/>
      <c r="E2960" s="63"/>
      <c r="F2960" s="64"/>
      <c r="G2960" s="63"/>
      <c r="H2960" s="64"/>
      <c r="I2960" s="65"/>
      <c r="J2960" s="65"/>
      <c r="K2960" s="63"/>
      <c r="L2960" s="64"/>
      <c r="M2960" s="63"/>
      <c r="N2960" s="64"/>
    </row>
    <row r="2961" spans="1:14" x14ac:dyDescent="0.2">
      <c r="A2961" s="58"/>
      <c r="B2961" s="61"/>
      <c r="E2961" s="63"/>
      <c r="F2961" s="64"/>
      <c r="G2961" s="63"/>
      <c r="H2961" s="64"/>
      <c r="I2961" s="65"/>
      <c r="J2961" s="65"/>
      <c r="K2961" s="63"/>
      <c r="L2961" s="64"/>
      <c r="M2961" s="63"/>
      <c r="N2961" s="64"/>
    </row>
    <row r="2962" spans="1:14" x14ac:dyDescent="0.2">
      <c r="A2962" s="58"/>
      <c r="B2962" s="61"/>
      <c r="E2962" s="63"/>
      <c r="F2962" s="64"/>
      <c r="G2962" s="63"/>
      <c r="H2962" s="64"/>
      <c r="I2962" s="65"/>
      <c r="J2962" s="65"/>
      <c r="K2962" s="63"/>
      <c r="L2962" s="64"/>
      <c r="M2962" s="63"/>
      <c r="N2962" s="64"/>
    </row>
    <row r="2963" spans="1:14" x14ac:dyDescent="0.2">
      <c r="A2963" s="58"/>
      <c r="B2963" s="61"/>
      <c r="E2963" s="63"/>
      <c r="F2963" s="64"/>
      <c r="G2963" s="63"/>
      <c r="H2963" s="64"/>
      <c r="I2963" s="65"/>
      <c r="J2963" s="65"/>
      <c r="K2963" s="63"/>
      <c r="L2963" s="64"/>
      <c r="M2963" s="63"/>
      <c r="N2963" s="64"/>
    </row>
    <row r="2964" spans="1:14" x14ac:dyDescent="0.2">
      <c r="A2964" s="58"/>
      <c r="B2964" s="61"/>
      <c r="E2964" s="63"/>
      <c r="F2964" s="64"/>
      <c r="G2964" s="63"/>
      <c r="H2964" s="64"/>
      <c r="I2964" s="65"/>
      <c r="J2964" s="65"/>
      <c r="K2964" s="63"/>
      <c r="L2964" s="64"/>
      <c r="M2964" s="63"/>
      <c r="N2964" s="64"/>
    </row>
    <row r="2965" spans="1:14" x14ac:dyDescent="0.2">
      <c r="A2965" s="58"/>
      <c r="B2965" s="61"/>
      <c r="E2965" s="63"/>
      <c r="F2965" s="64"/>
      <c r="G2965" s="63"/>
      <c r="H2965" s="64"/>
      <c r="I2965" s="65"/>
      <c r="J2965" s="65"/>
      <c r="K2965" s="63"/>
      <c r="L2965" s="64"/>
      <c r="M2965" s="63"/>
      <c r="N2965" s="64"/>
    </row>
    <row r="2966" spans="1:14" x14ac:dyDescent="0.2">
      <c r="A2966" s="58"/>
      <c r="B2966" s="61"/>
      <c r="E2966" s="63"/>
      <c r="F2966" s="64"/>
      <c r="G2966" s="63"/>
      <c r="H2966" s="64"/>
      <c r="I2966" s="65"/>
      <c r="J2966" s="65"/>
      <c r="K2966" s="63"/>
      <c r="L2966" s="64"/>
      <c r="M2966" s="63"/>
      <c r="N2966" s="64"/>
    </row>
    <row r="2967" spans="1:14" x14ac:dyDescent="0.2">
      <c r="A2967" s="58"/>
      <c r="B2967" s="61"/>
      <c r="E2967" s="63"/>
      <c r="F2967" s="64"/>
      <c r="G2967" s="63"/>
      <c r="H2967" s="64"/>
      <c r="I2967" s="65"/>
      <c r="J2967" s="65"/>
      <c r="K2967" s="63"/>
      <c r="L2967" s="64"/>
      <c r="M2967" s="63"/>
      <c r="N2967" s="64"/>
    </row>
    <row r="2968" spans="1:14" x14ac:dyDescent="0.2">
      <c r="A2968" s="58"/>
      <c r="B2968" s="61"/>
      <c r="E2968" s="63"/>
      <c r="F2968" s="64"/>
      <c r="G2968" s="63"/>
      <c r="H2968" s="64"/>
      <c r="I2968" s="65"/>
      <c r="J2968" s="65"/>
      <c r="K2968" s="63"/>
      <c r="L2968" s="64"/>
      <c r="M2968" s="63"/>
      <c r="N2968" s="64"/>
    </row>
    <row r="2969" spans="1:14" x14ac:dyDescent="0.2">
      <c r="A2969" s="58"/>
      <c r="B2969" s="61"/>
      <c r="E2969" s="63"/>
      <c r="F2969" s="64"/>
      <c r="G2969" s="63"/>
      <c r="H2969" s="64"/>
      <c r="I2969" s="65"/>
      <c r="J2969" s="65"/>
      <c r="K2969" s="63"/>
      <c r="L2969" s="64"/>
      <c r="M2969" s="63"/>
      <c r="N2969" s="64"/>
    </row>
    <row r="2970" spans="1:14" x14ac:dyDescent="0.2">
      <c r="A2970" s="58"/>
      <c r="B2970" s="61"/>
      <c r="E2970" s="63"/>
      <c r="F2970" s="64"/>
      <c r="G2970" s="63"/>
      <c r="H2970" s="64"/>
      <c r="I2970" s="65"/>
      <c r="J2970" s="65"/>
      <c r="K2970" s="63"/>
      <c r="L2970" s="64"/>
      <c r="M2970" s="63"/>
      <c r="N2970" s="64"/>
    </row>
    <row r="2971" spans="1:14" x14ac:dyDescent="0.2">
      <c r="A2971" s="58"/>
      <c r="B2971" s="61"/>
      <c r="E2971" s="63"/>
      <c r="F2971" s="64"/>
      <c r="G2971" s="63"/>
      <c r="H2971" s="64"/>
      <c r="I2971" s="65"/>
      <c r="J2971" s="65"/>
      <c r="K2971" s="63"/>
      <c r="L2971" s="64"/>
      <c r="M2971" s="63"/>
      <c r="N2971" s="64"/>
    </row>
    <row r="2972" spans="1:14" x14ac:dyDescent="0.2">
      <c r="A2972" s="58"/>
      <c r="B2972" s="61"/>
      <c r="E2972" s="63"/>
      <c r="F2972" s="64"/>
      <c r="G2972" s="63"/>
      <c r="H2972" s="64"/>
      <c r="I2972" s="65"/>
      <c r="J2972" s="65"/>
      <c r="K2972" s="63"/>
      <c r="L2972" s="64"/>
      <c r="M2972" s="63"/>
      <c r="N2972" s="64"/>
    </row>
    <row r="2973" spans="1:14" x14ac:dyDescent="0.2">
      <c r="A2973" s="58"/>
      <c r="B2973" s="61"/>
      <c r="E2973" s="63"/>
      <c r="F2973" s="64"/>
      <c r="G2973" s="63"/>
      <c r="H2973" s="64"/>
      <c r="I2973" s="65"/>
      <c r="J2973" s="65"/>
      <c r="K2973" s="63"/>
      <c r="L2973" s="64"/>
      <c r="M2973" s="63"/>
      <c r="N2973" s="64"/>
    </row>
    <row r="2974" spans="1:14" x14ac:dyDescent="0.2">
      <c r="A2974" s="58"/>
      <c r="B2974" s="61"/>
      <c r="E2974" s="63"/>
      <c r="F2974" s="64"/>
      <c r="G2974" s="63"/>
      <c r="H2974" s="64"/>
      <c r="I2974" s="65"/>
      <c r="J2974" s="65"/>
      <c r="K2974" s="63"/>
      <c r="L2974" s="64"/>
      <c r="M2974" s="63"/>
      <c r="N2974" s="64"/>
    </row>
    <row r="2975" spans="1:14" x14ac:dyDescent="0.2">
      <c r="A2975" s="58"/>
      <c r="B2975" s="61"/>
      <c r="E2975" s="63"/>
      <c r="F2975" s="64"/>
      <c r="G2975" s="63"/>
      <c r="H2975" s="64"/>
      <c r="I2975" s="65"/>
      <c r="J2975" s="65"/>
      <c r="K2975" s="63"/>
      <c r="L2975" s="64"/>
      <c r="M2975" s="63"/>
      <c r="N2975" s="64"/>
    </row>
    <row r="2976" spans="1:14" x14ac:dyDescent="0.2">
      <c r="A2976" s="58"/>
      <c r="B2976" s="61"/>
      <c r="E2976" s="63"/>
      <c r="F2976" s="64"/>
      <c r="G2976" s="63"/>
      <c r="H2976" s="64"/>
      <c r="I2976" s="65"/>
      <c r="J2976" s="65"/>
      <c r="K2976" s="63"/>
      <c r="L2976" s="64"/>
      <c r="M2976" s="63"/>
      <c r="N2976" s="64"/>
    </row>
    <row r="2977" spans="1:14" x14ac:dyDescent="0.2">
      <c r="A2977" s="58"/>
      <c r="B2977" s="61"/>
      <c r="E2977" s="63"/>
      <c r="F2977" s="64"/>
      <c r="G2977" s="63"/>
      <c r="H2977" s="64"/>
      <c r="I2977" s="65"/>
      <c r="J2977" s="65"/>
      <c r="K2977" s="63"/>
      <c r="L2977" s="64"/>
      <c r="M2977" s="63"/>
      <c r="N2977" s="64"/>
    </row>
    <row r="2978" spans="1:14" x14ac:dyDescent="0.2">
      <c r="A2978" s="58"/>
      <c r="B2978" s="61"/>
      <c r="E2978" s="63"/>
      <c r="F2978" s="64"/>
      <c r="G2978" s="63"/>
      <c r="H2978" s="64"/>
      <c r="I2978" s="65"/>
      <c r="J2978" s="65"/>
      <c r="K2978" s="63"/>
      <c r="L2978" s="64"/>
      <c r="M2978" s="63"/>
      <c r="N2978" s="64"/>
    </row>
    <row r="2979" spans="1:14" x14ac:dyDescent="0.2">
      <c r="A2979" s="58"/>
      <c r="B2979" s="61"/>
      <c r="E2979" s="63"/>
      <c r="F2979" s="64"/>
      <c r="G2979" s="63"/>
      <c r="H2979" s="64"/>
      <c r="I2979" s="65"/>
      <c r="J2979" s="65"/>
      <c r="K2979" s="63"/>
      <c r="L2979" s="64"/>
      <c r="M2979" s="63"/>
      <c r="N2979" s="64"/>
    </row>
    <row r="2980" spans="1:14" x14ac:dyDescent="0.2">
      <c r="A2980" s="58"/>
      <c r="B2980" s="61"/>
      <c r="E2980" s="63"/>
      <c r="F2980" s="64"/>
      <c r="G2980" s="63"/>
      <c r="H2980" s="64"/>
      <c r="I2980" s="65"/>
      <c r="J2980" s="65"/>
      <c r="K2980" s="63"/>
      <c r="L2980" s="64"/>
      <c r="M2980" s="63"/>
      <c r="N2980" s="64"/>
    </row>
    <row r="2981" spans="1:14" x14ac:dyDescent="0.2">
      <c r="A2981" s="58"/>
      <c r="B2981" s="61"/>
      <c r="E2981" s="63"/>
      <c r="F2981" s="64"/>
      <c r="G2981" s="63"/>
      <c r="H2981" s="64"/>
      <c r="I2981" s="65"/>
      <c r="J2981" s="65"/>
      <c r="K2981" s="63"/>
      <c r="L2981" s="64"/>
      <c r="M2981" s="63"/>
      <c r="N2981" s="64"/>
    </row>
    <row r="2982" spans="1:14" x14ac:dyDescent="0.2">
      <c r="A2982" s="58"/>
      <c r="B2982" s="61"/>
      <c r="E2982" s="63"/>
      <c r="F2982" s="64"/>
      <c r="G2982" s="63"/>
      <c r="H2982" s="64"/>
      <c r="I2982" s="65"/>
      <c r="J2982" s="65"/>
      <c r="K2982" s="63"/>
      <c r="L2982" s="64"/>
      <c r="M2982" s="63"/>
      <c r="N2982" s="64"/>
    </row>
    <row r="2983" spans="1:14" x14ac:dyDescent="0.2">
      <c r="A2983" s="58"/>
      <c r="B2983" s="61"/>
      <c r="E2983" s="63"/>
      <c r="F2983" s="64"/>
      <c r="G2983" s="63"/>
      <c r="H2983" s="64"/>
      <c r="I2983" s="65"/>
      <c r="J2983" s="65"/>
      <c r="K2983" s="63"/>
      <c r="L2983" s="64"/>
      <c r="M2983" s="63"/>
      <c r="N2983" s="64"/>
    </row>
    <row r="2984" spans="1:14" x14ac:dyDescent="0.2">
      <c r="A2984" s="58"/>
      <c r="B2984" s="61"/>
      <c r="E2984" s="63"/>
      <c r="F2984" s="64"/>
      <c r="G2984" s="63"/>
      <c r="H2984" s="64"/>
      <c r="I2984" s="65"/>
      <c r="J2984" s="65"/>
      <c r="K2984" s="63"/>
      <c r="L2984" s="64"/>
      <c r="M2984" s="63"/>
      <c r="N2984" s="64"/>
    </row>
    <row r="2985" spans="1:14" x14ac:dyDescent="0.2">
      <c r="A2985" s="58"/>
      <c r="B2985" s="61"/>
      <c r="E2985" s="63"/>
      <c r="F2985" s="64"/>
      <c r="G2985" s="63"/>
      <c r="H2985" s="64"/>
      <c r="I2985" s="65"/>
      <c r="J2985" s="65"/>
      <c r="K2985" s="63"/>
      <c r="L2985" s="64"/>
      <c r="M2985" s="63"/>
      <c r="N2985" s="64"/>
    </row>
    <row r="2986" spans="1:14" x14ac:dyDescent="0.2">
      <c r="A2986" s="58"/>
      <c r="B2986" s="61"/>
      <c r="E2986" s="63"/>
      <c r="F2986" s="64"/>
      <c r="G2986" s="63"/>
      <c r="H2986" s="64"/>
      <c r="I2986" s="65"/>
      <c r="J2986" s="65"/>
      <c r="K2986" s="63"/>
      <c r="L2986" s="64"/>
      <c r="M2986" s="63"/>
      <c r="N2986" s="64"/>
    </row>
    <row r="2987" spans="1:14" x14ac:dyDescent="0.2">
      <c r="A2987" s="58"/>
      <c r="B2987" s="61"/>
      <c r="E2987" s="63"/>
      <c r="F2987" s="64"/>
      <c r="G2987" s="63"/>
      <c r="H2987" s="64"/>
      <c r="I2987" s="65"/>
      <c r="J2987" s="65"/>
      <c r="K2987" s="63"/>
      <c r="L2987" s="64"/>
      <c r="M2987" s="63"/>
      <c r="N2987" s="64"/>
    </row>
    <row r="2988" spans="1:14" x14ac:dyDescent="0.2">
      <c r="A2988" s="58"/>
      <c r="B2988" s="61"/>
      <c r="E2988" s="63"/>
      <c r="F2988" s="64"/>
      <c r="G2988" s="63"/>
      <c r="H2988" s="64"/>
      <c r="I2988" s="65"/>
      <c r="J2988" s="65"/>
      <c r="K2988" s="63"/>
      <c r="L2988" s="64"/>
      <c r="M2988" s="63"/>
      <c r="N2988" s="64"/>
    </row>
    <row r="2989" spans="1:14" x14ac:dyDescent="0.2">
      <c r="A2989" s="58"/>
      <c r="B2989" s="61"/>
      <c r="E2989" s="63"/>
      <c r="F2989" s="64"/>
      <c r="G2989" s="63"/>
      <c r="H2989" s="64"/>
      <c r="I2989" s="65"/>
      <c r="J2989" s="65"/>
      <c r="K2989" s="63"/>
      <c r="L2989" s="64"/>
      <c r="M2989" s="63"/>
      <c r="N2989" s="64"/>
    </row>
    <row r="2990" spans="1:14" x14ac:dyDescent="0.2">
      <c r="A2990" s="58"/>
      <c r="B2990" s="61"/>
      <c r="E2990" s="63"/>
      <c r="F2990" s="64"/>
      <c r="G2990" s="63"/>
      <c r="H2990" s="64"/>
      <c r="I2990" s="65"/>
      <c r="J2990" s="65"/>
      <c r="K2990" s="63"/>
      <c r="L2990" s="64"/>
      <c r="M2990" s="63"/>
      <c r="N2990" s="64"/>
    </row>
    <row r="2991" spans="1:14" x14ac:dyDescent="0.2">
      <c r="A2991" s="58"/>
      <c r="B2991" s="61"/>
      <c r="E2991" s="63"/>
      <c r="F2991" s="64"/>
      <c r="G2991" s="63"/>
      <c r="H2991" s="64"/>
      <c r="I2991" s="65"/>
      <c r="J2991" s="65"/>
      <c r="K2991" s="63"/>
      <c r="L2991" s="64"/>
      <c r="M2991" s="63"/>
      <c r="N2991" s="64"/>
    </row>
    <row r="2992" spans="1:14" x14ac:dyDescent="0.2">
      <c r="A2992" s="58"/>
      <c r="B2992" s="61"/>
      <c r="E2992" s="63"/>
      <c r="F2992" s="64"/>
      <c r="G2992" s="63"/>
      <c r="H2992" s="64"/>
      <c r="I2992" s="65"/>
      <c r="J2992" s="65"/>
      <c r="K2992" s="63"/>
      <c r="L2992" s="64"/>
      <c r="M2992" s="63"/>
      <c r="N2992" s="64"/>
    </row>
    <row r="2993" spans="1:14" x14ac:dyDescent="0.2">
      <c r="A2993" s="58"/>
      <c r="B2993" s="61"/>
      <c r="E2993" s="63"/>
      <c r="F2993" s="64"/>
      <c r="G2993" s="63"/>
      <c r="H2993" s="64"/>
      <c r="I2993" s="65"/>
      <c r="J2993" s="65"/>
      <c r="K2993" s="63"/>
      <c r="L2993" s="64"/>
      <c r="M2993" s="63"/>
      <c r="N2993" s="64"/>
    </row>
  </sheetData>
  <autoFilter ref="A5:N5"/>
  <sortState ref="A5:N2992">
    <sortCondition ref="B5:B2992"/>
  </sortState>
  <mergeCells count="10">
    <mergeCell ref="A1:F1"/>
    <mergeCell ref="A3:D4"/>
    <mergeCell ref="I4:J4"/>
    <mergeCell ref="K3:N3"/>
    <mergeCell ref="E4:F4"/>
    <mergeCell ref="G4:H4"/>
    <mergeCell ref="K4:L4"/>
    <mergeCell ref="M4:N4"/>
    <mergeCell ref="E3:J3"/>
    <mergeCell ref="A2:F2"/>
  </mergeCells>
  <pageMargins left="0.7" right="0.7" top="0.75" bottom="0.75" header="0.3" footer="0.3"/>
  <pageSetup orientation="portrait" verticalDpi="597"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E35:N389"/>
  <sheetViews>
    <sheetView showGridLines="0" showWhiteSpace="0" view="pageBreakPreview" zoomScaleNormal="100" zoomScaleSheetLayoutView="100" workbookViewId="0">
      <selection activeCell="P301" sqref="P301"/>
    </sheetView>
  </sheetViews>
  <sheetFormatPr defaultRowHeight="12.75" x14ac:dyDescent="0.2"/>
  <cols>
    <col min="14" max="14" width="9.140625" customWidth="1"/>
  </cols>
  <sheetData>
    <row r="35" spans="5:14" ht="12.75" customHeight="1" x14ac:dyDescent="0.2">
      <c r="E35" s="195" t="s">
        <v>225</v>
      </c>
      <c r="F35" s="195"/>
      <c r="G35" s="195"/>
      <c r="H35" s="195"/>
      <c r="I35" s="195"/>
      <c r="J35" s="195"/>
      <c r="K35" s="195"/>
      <c r="L35" s="195"/>
      <c r="M35" s="195"/>
      <c r="N35" s="195"/>
    </row>
    <row r="36" spans="5:14" x14ac:dyDescent="0.2">
      <c r="E36" s="195"/>
      <c r="F36" s="195"/>
      <c r="G36" s="195"/>
      <c r="H36" s="195"/>
      <c r="I36" s="195"/>
      <c r="J36" s="195"/>
      <c r="K36" s="195"/>
      <c r="L36" s="195"/>
      <c r="M36" s="195"/>
      <c r="N36" s="195"/>
    </row>
    <row r="37" spans="5:14" x14ac:dyDescent="0.2">
      <c r="E37" s="195"/>
      <c r="F37" s="195"/>
      <c r="G37" s="195"/>
      <c r="H37" s="195"/>
      <c r="I37" s="195"/>
      <c r="J37" s="195"/>
      <c r="K37" s="195"/>
      <c r="L37" s="195"/>
      <c r="M37" s="195"/>
      <c r="N37" s="195"/>
    </row>
    <row r="38" spans="5:14" x14ac:dyDescent="0.2">
      <c r="E38" s="195"/>
      <c r="F38" s="195"/>
      <c r="G38" s="195"/>
      <c r="H38" s="195"/>
      <c r="I38" s="195"/>
      <c r="J38" s="195"/>
      <c r="K38" s="195"/>
      <c r="L38" s="195"/>
      <c r="M38" s="195"/>
      <c r="N38" s="195"/>
    </row>
    <row r="91" spans="5:14" x14ac:dyDescent="0.2">
      <c r="E91" s="93"/>
      <c r="F91" s="93"/>
      <c r="G91" s="93"/>
      <c r="H91" s="93"/>
      <c r="I91" s="93"/>
      <c r="J91" s="93"/>
      <c r="K91" s="93"/>
      <c r="L91" s="93"/>
      <c r="M91" s="93"/>
      <c r="N91" s="93"/>
    </row>
    <row r="92" spans="5:14" x14ac:dyDescent="0.2">
      <c r="E92" s="93"/>
      <c r="F92" s="93"/>
      <c r="G92" s="93"/>
      <c r="H92" s="93"/>
      <c r="I92" s="93"/>
      <c r="J92" s="93"/>
      <c r="K92" s="93"/>
      <c r="L92" s="93"/>
      <c r="M92" s="93"/>
      <c r="N92" s="93"/>
    </row>
    <row r="93" spans="5:14" x14ac:dyDescent="0.2">
      <c r="E93" s="93"/>
      <c r="F93" s="93"/>
      <c r="G93" s="93"/>
      <c r="H93" s="93"/>
      <c r="I93" s="93"/>
      <c r="J93" s="93"/>
      <c r="K93" s="93"/>
      <c r="L93" s="93"/>
      <c r="M93" s="93"/>
      <c r="N93" s="93"/>
    </row>
    <row r="94" spans="5:14" x14ac:dyDescent="0.2">
      <c r="E94" s="93"/>
      <c r="F94" s="93"/>
      <c r="G94" s="93"/>
      <c r="H94" s="93"/>
      <c r="I94" s="93"/>
      <c r="J94" s="93"/>
      <c r="K94" s="93"/>
      <c r="L94" s="93"/>
      <c r="M94" s="93"/>
      <c r="N94" s="93"/>
    </row>
    <row r="95" spans="5:14" x14ac:dyDescent="0.2">
      <c r="E95" s="93"/>
      <c r="F95" s="93"/>
      <c r="G95" s="93"/>
      <c r="H95" s="93"/>
      <c r="I95" s="93"/>
      <c r="J95" s="93"/>
      <c r="K95" s="93"/>
      <c r="L95" s="93"/>
      <c r="M95" s="93"/>
      <c r="N95" s="93"/>
    </row>
    <row r="103" spans="5:14" x14ac:dyDescent="0.2">
      <c r="E103" s="196" t="s">
        <v>302</v>
      </c>
      <c r="F103" s="196"/>
      <c r="G103" s="196"/>
      <c r="H103" s="196"/>
      <c r="I103" s="196"/>
      <c r="J103" s="196"/>
      <c r="K103" s="196"/>
      <c r="L103" s="196"/>
      <c r="M103" s="196"/>
      <c r="N103" s="196"/>
    </row>
    <row r="104" spans="5:14" x14ac:dyDescent="0.2">
      <c r="E104" s="196"/>
      <c r="F104" s="196"/>
      <c r="G104" s="196"/>
      <c r="H104" s="196"/>
      <c r="I104" s="196"/>
      <c r="J104" s="196"/>
      <c r="K104" s="196"/>
      <c r="L104" s="196"/>
      <c r="M104" s="196"/>
      <c r="N104" s="196"/>
    </row>
    <row r="105" spans="5:14" x14ac:dyDescent="0.2">
      <c r="E105" s="196"/>
      <c r="F105" s="196"/>
      <c r="G105" s="196"/>
      <c r="H105" s="196"/>
      <c r="I105" s="196"/>
      <c r="J105" s="196"/>
      <c r="K105" s="196"/>
      <c r="L105" s="196"/>
      <c r="M105" s="196"/>
      <c r="N105" s="196"/>
    </row>
    <row r="106" spans="5:14" x14ac:dyDescent="0.2">
      <c r="E106" s="196"/>
      <c r="F106" s="196"/>
      <c r="G106" s="196"/>
      <c r="H106" s="196"/>
      <c r="I106" s="196"/>
      <c r="J106" s="196"/>
      <c r="K106" s="196"/>
      <c r="L106" s="196"/>
      <c r="M106" s="196"/>
      <c r="N106" s="196"/>
    </row>
    <row r="107" spans="5:14" x14ac:dyDescent="0.2">
      <c r="E107" s="196"/>
      <c r="F107" s="196"/>
      <c r="G107" s="196"/>
      <c r="H107" s="196"/>
      <c r="I107" s="196"/>
      <c r="J107" s="196"/>
      <c r="K107" s="196"/>
      <c r="L107" s="196"/>
      <c r="M107" s="196"/>
      <c r="N107" s="196"/>
    </row>
    <row r="147" spans="5:14" x14ac:dyDescent="0.2">
      <c r="E147" s="195" t="s">
        <v>303</v>
      </c>
      <c r="F147" s="195"/>
      <c r="G147" s="195"/>
      <c r="H147" s="195"/>
      <c r="I147" s="195"/>
      <c r="J147" s="195"/>
      <c r="K147" s="195"/>
      <c r="L147" s="195"/>
      <c r="M147" s="195"/>
      <c r="N147" s="195"/>
    </row>
    <row r="148" spans="5:14" x14ac:dyDescent="0.2">
      <c r="E148" s="195"/>
      <c r="F148" s="195"/>
      <c r="G148" s="195"/>
      <c r="H148" s="195"/>
      <c r="I148" s="195"/>
      <c r="J148" s="195"/>
      <c r="K148" s="195"/>
      <c r="L148" s="195"/>
      <c r="M148" s="195"/>
      <c r="N148" s="195"/>
    </row>
    <row r="149" spans="5:14" x14ac:dyDescent="0.2">
      <c r="E149" s="195"/>
      <c r="F149" s="195"/>
      <c r="G149" s="195"/>
      <c r="H149" s="195"/>
      <c r="I149" s="195"/>
      <c r="J149" s="195"/>
      <c r="K149" s="195"/>
      <c r="L149" s="195"/>
      <c r="M149" s="195"/>
      <c r="N149" s="195"/>
    </row>
    <row r="150" spans="5:14" x14ac:dyDescent="0.2">
      <c r="E150" s="195"/>
      <c r="F150" s="195"/>
      <c r="G150" s="195"/>
      <c r="H150" s="195"/>
      <c r="I150" s="195"/>
      <c r="J150" s="195"/>
      <c r="K150" s="195"/>
      <c r="L150" s="195"/>
      <c r="M150" s="195"/>
      <c r="N150" s="195"/>
    </row>
    <row r="203" spans="5:14" x14ac:dyDescent="0.2">
      <c r="E203" s="93"/>
      <c r="F203" s="93"/>
      <c r="G203" s="93"/>
      <c r="H203" s="93"/>
      <c r="I203" s="93"/>
      <c r="J203" s="93"/>
      <c r="K203" s="93"/>
      <c r="L203" s="93"/>
      <c r="M203" s="93"/>
      <c r="N203" s="93"/>
    </row>
    <row r="204" spans="5:14" x14ac:dyDescent="0.2">
      <c r="E204" s="93"/>
      <c r="F204" s="93"/>
      <c r="G204" s="93"/>
      <c r="H204" s="93"/>
      <c r="I204" s="93"/>
      <c r="J204" s="93"/>
      <c r="K204" s="93"/>
      <c r="L204" s="93"/>
      <c r="M204" s="93"/>
      <c r="N204" s="93"/>
    </row>
    <row r="205" spans="5:14" x14ac:dyDescent="0.2">
      <c r="E205" s="93"/>
      <c r="F205" s="93"/>
      <c r="G205" s="93"/>
      <c r="H205" s="93"/>
      <c r="I205" s="93"/>
      <c r="J205" s="93"/>
      <c r="K205" s="93"/>
      <c r="L205" s="93"/>
      <c r="M205" s="93"/>
      <c r="N205" s="93"/>
    </row>
    <row r="206" spans="5:14" x14ac:dyDescent="0.2">
      <c r="E206" s="195" t="s">
        <v>304</v>
      </c>
      <c r="F206" s="195"/>
      <c r="G206" s="195"/>
      <c r="H206" s="195"/>
      <c r="I206" s="195"/>
      <c r="J206" s="195"/>
      <c r="K206" s="195"/>
      <c r="L206" s="195"/>
      <c r="M206" s="195"/>
      <c r="N206" s="195"/>
    </row>
    <row r="207" spans="5:14" x14ac:dyDescent="0.2">
      <c r="E207" s="195"/>
      <c r="F207" s="195"/>
      <c r="G207" s="195"/>
      <c r="H207" s="195"/>
      <c r="I207" s="195"/>
      <c r="J207" s="195"/>
      <c r="K207" s="195"/>
      <c r="L207" s="195"/>
      <c r="M207" s="195"/>
      <c r="N207" s="195"/>
    </row>
    <row r="208" spans="5:14" x14ac:dyDescent="0.2">
      <c r="E208" s="195"/>
      <c r="F208" s="195"/>
      <c r="G208" s="195"/>
      <c r="H208" s="195"/>
      <c r="I208" s="195"/>
      <c r="J208" s="195"/>
      <c r="K208" s="195"/>
      <c r="L208" s="195"/>
      <c r="M208" s="195"/>
      <c r="N208" s="195"/>
    </row>
    <row r="209" spans="5:14" x14ac:dyDescent="0.2">
      <c r="E209" s="195"/>
      <c r="F209" s="195"/>
      <c r="G209" s="195"/>
      <c r="H209" s="195"/>
      <c r="I209" s="195"/>
      <c r="J209" s="195"/>
      <c r="K209" s="195"/>
      <c r="L209" s="195"/>
      <c r="M209" s="195"/>
      <c r="N209" s="195"/>
    </row>
    <row r="210" spans="5:14" x14ac:dyDescent="0.2">
      <c r="E210" s="195"/>
      <c r="F210" s="195"/>
      <c r="G210" s="195"/>
      <c r="H210" s="195"/>
      <c r="I210" s="195"/>
      <c r="J210" s="195"/>
      <c r="K210" s="195"/>
      <c r="L210" s="195"/>
      <c r="M210" s="195"/>
      <c r="N210" s="195"/>
    </row>
    <row r="259" spans="5:14" ht="12.75" customHeight="1" x14ac:dyDescent="0.2">
      <c r="E259" s="93"/>
      <c r="F259" s="93"/>
      <c r="G259" s="93"/>
      <c r="H259" s="93"/>
      <c r="I259" s="93"/>
      <c r="J259" s="93"/>
      <c r="K259" s="93"/>
      <c r="L259" s="93"/>
      <c r="M259" s="93"/>
      <c r="N259" s="93"/>
    </row>
    <row r="260" spans="5:14" x14ac:dyDescent="0.2">
      <c r="E260" s="93"/>
      <c r="F260" s="93"/>
      <c r="G260" s="93"/>
      <c r="H260" s="93"/>
      <c r="I260" s="93"/>
      <c r="J260" s="93"/>
      <c r="K260" s="93"/>
      <c r="L260" s="93"/>
      <c r="M260" s="93"/>
      <c r="N260" s="93"/>
    </row>
    <row r="261" spans="5:14" x14ac:dyDescent="0.2">
      <c r="E261" s="93"/>
      <c r="F261" s="93"/>
      <c r="G261" s="93"/>
      <c r="H261" s="93"/>
      <c r="I261" s="93"/>
      <c r="J261" s="93"/>
      <c r="K261" s="93"/>
      <c r="L261" s="93"/>
      <c r="M261" s="93"/>
      <c r="N261" s="93"/>
    </row>
    <row r="262" spans="5:14" x14ac:dyDescent="0.2">
      <c r="E262" s="195" t="s">
        <v>305</v>
      </c>
      <c r="F262" s="195"/>
      <c r="G262" s="195"/>
      <c r="H262" s="195"/>
      <c r="I262" s="195"/>
      <c r="J262" s="195"/>
      <c r="K262" s="195"/>
      <c r="L262" s="195"/>
      <c r="M262" s="195"/>
      <c r="N262" s="195"/>
    </row>
    <row r="263" spans="5:14" x14ac:dyDescent="0.2">
      <c r="E263" s="195"/>
      <c r="F263" s="195"/>
      <c r="G263" s="195"/>
      <c r="H263" s="195"/>
      <c r="I263" s="195"/>
      <c r="J263" s="195"/>
      <c r="K263" s="195"/>
      <c r="L263" s="195"/>
      <c r="M263" s="195"/>
      <c r="N263" s="195"/>
    </row>
    <row r="264" spans="5:14" x14ac:dyDescent="0.2">
      <c r="E264" s="195"/>
      <c r="F264" s="195"/>
      <c r="G264" s="195"/>
      <c r="H264" s="195"/>
      <c r="I264" s="195"/>
      <c r="J264" s="195"/>
      <c r="K264" s="195"/>
      <c r="L264" s="195"/>
      <c r="M264" s="195"/>
      <c r="N264" s="195"/>
    </row>
    <row r="265" spans="5:14" x14ac:dyDescent="0.2">
      <c r="E265" s="195"/>
      <c r="F265" s="195"/>
      <c r="G265" s="195"/>
      <c r="H265" s="195"/>
      <c r="I265" s="195"/>
      <c r="J265" s="195"/>
      <c r="K265" s="195"/>
      <c r="L265" s="195"/>
      <c r="M265" s="195"/>
      <c r="N265" s="195"/>
    </row>
    <row r="266" spans="5:14" x14ac:dyDescent="0.2">
      <c r="E266" s="195"/>
      <c r="F266" s="195"/>
      <c r="G266" s="195"/>
      <c r="H266" s="195"/>
      <c r="I266" s="195"/>
      <c r="J266" s="195"/>
      <c r="K266" s="195"/>
      <c r="L266" s="195"/>
      <c r="M266" s="195"/>
      <c r="N266" s="195"/>
    </row>
    <row r="267" spans="5:14" x14ac:dyDescent="0.2">
      <c r="E267" s="195"/>
      <c r="F267" s="195"/>
      <c r="G267" s="195"/>
      <c r="H267" s="195"/>
      <c r="I267" s="195"/>
      <c r="J267" s="195"/>
      <c r="K267" s="195"/>
      <c r="L267" s="195"/>
      <c r="M267" s="195"/>
      <c r="N267" s="195"/>
    </row>
    <row r="268" spans="5:14" x14ac:dyDescent="0.2">
      <c r="E268" s="195"/>
      <c r="F268" s="195"/>
      <c r="G268" s="195"/>
      <c r="H268" s="195"/>
      <c r="I268" s="195"/>
      <c r="J268" s="195"/>
      <c r="K268" s="195"/>
      <c r="L268" s="195"/>
      <c r="M268" s="195"/>
      <c r="N268" s="195"/>
    </row>
    <row r="269" spans="5:14" x14ac:dyDescent="0.2">
      <c r="E269" s="195"/>
      <c r="F269" s="195"/>
      <c r="G269" s="195"/>
      <c r="H269" s="195"/>
      <c r="I269" s="195"/>
      <c r="J269" s="195"/>
      <c r="K269" s="195"/>
      <c r="L269" s="195"/>
      <c r="M269" s="195"/>
      <c r="N269" s="195"/>
    </row>
    <row r="270" spans="5:14" x14ac:dyDescent="0.2">
      <c r="E270" s="195"/>
      <c r="F270" s="195"/>
      <c r="G270" s="195"/>
      <c r="H270" s="195"/>
      <c r="I270" s="195"/>
      <c r="J270" s="195"/>
      <c r="K270" s="195"/>
      <c r="L270" s="195"/>
      <c r="M270" s="195"/>
      <c r="N270" s="195"/>
    </row>
    <row r="271" spans="5:14" x14ac:dyDescent="0.2">
      <c r="E271" s="195"/>
      <c r="F271" s="195"/>
      <c r="G271" s="195"/>
      <c r="H271" s="195"/>
      <c r="I271" s="195"/>
      <c r="J271" s="195"/>
      <c r="K271" s="195"/>
      <c r="L271" s="195"/>
      <c r="M271" s="195"/>
      <c r="N271" s="195"/>
    </row>
    <row r="315" spans="5:14" x14ac:dyDescent="0.2">
      <c r="E315" s="93"/>
      <c r="F315" s="93"/>
      <c r="G315" s="93"/>
      <c r="H315" s="93"/>
      <c r="I315" s="93"/>
      <c r="J315" s="93"/>
      <c r="K315" s="93"/>
      <c r="L315" s="93"/>
      <c r="M315" s="93"/>
      <c r="N315" s="93"/>
    </row>
    <row r="316" spans="5:14" x14ac:dyDescent="0.2">
      <c r="E316" s="93"/>
      <c r="F316" s="93"/>
      <c r="G316" s="93"/>
      <c r="H316" s="93"/>
      <c r="I316" s="93"/>
      <c r="J316" s="93"/>
      <c r="K316" s="93"/>
      <c r="L316" s="93"/>
      <c r="M316" s="93"/>
      <c r="N316" s="93"/>
    </row>
    <row r="317" spans="5:14" x14ac:dyDescent="0.2">
      <c r="E317" s="93"/>
      <c r="F317" s="93"/>
      <c r="G317" s="93"/>
      <c r="H317" s="93"/>
      <c r="I317" s="93"/>
      <c r="J317" s="93"/>
      <c r="K317" s="93"/>
      <c r="L317" s="93"/>
      <c r="M317" s="93"/>
      <c r="N317" s="93"/>
    </row>
    <row r="318" spans="5:14" x14ac:dyDescent="0.2">
      <c r="E318" s="93"/>
      <c r="F318" s="93"/>
      <c r="G318" s="93"/>
      <c r="H318" s="93"/>
      <c r="I318" s="93"/>
      <c r="J318" s="93"/>
      <c r="K318" s="93"/>
      <c r="L318" s="93"/>
      <c r="M318" s="93"/>
      <c r="N318" s="93"/>
    </row>
    <row r="319" spans="5:14" x14ac:dyDescent="0.2">
      <c r="E319" s="93"/>
      <c r="F319" s="93"/>
      <c r="G319" s="93"/>
      <c r="H319" s="93"/>
      <c r="I319" s="93"/>
      <c r="J319" s="93"/>
      <c r="K319" s="93"/>
      <c r="L319" s="93"/>
      <c r="M319" s="93"/>
      <c r="N319" s="93"/>
    </row>
    <row r="320" spans="5:14" x14ac:dyDescent="0.2">
      <c r="E320" s="195" t="s">
        <v>224</v>
      </c>
      <c r="F320" s="195"/>
      <c r="G320" s="195"/>
      <c r="H320" s="195"/>
      <c r="I320" s="195"/>
      <c r="J320" s="195"/>
      <c r="K320" s="195"/>
      <c r="L320" s="195"/>
      <c r="M320" s="195"/>
      <c r="N320" s="195"/>
    </row>
    <row r="321" spans="5:14" x14ac:dyDescent="0.2">
      <c r="E321" s="195"/>
      <c r="F321" s="195"/>
      <c r="G321" s="195"/>
      <c r="H321" s="195"/>
      <c r="I321" s="195"/>
      <c r="J321" s="195"/>
      <c r="K321" s="195"/>
      <c r="L321" s="195"/>
      <c r="M321" s="195"/>
      <c r="N321" s="195"/>
    </row>
    <row r="322" spans="5:14" x14ac:dyDescent="0.2">
      <c r="E322" s="195"/>
      <c r="F322" s="195"/>
      <c r="G322" s="195"/>
      <c r="H322" s="195"/>
      <c r="I322" s="195"/>
      <c r="J322" s="195"/>
      <c r="K322" s="195"/>
      <c r="L322" s="195"/>
      <c r="M322" s="195"/>
      <c r="N322" s="195"/>
    </row>
    <row r="323" spans="5:14" x14ac:dyDescent="0.2">
      <c r="E323" s="195"/>
      <c r="F323" s="195"/>
      <c r="G323" s="195"/>
      <c r="H323" s="195"/>
      <c r="I323" s="195"/>
      <c r="J323" s="195"/>
      <c r="K323" s="195"/>
      <c r="L323" s="195"/>
      <c r="M323" s="195"/>
      <c r="N323" s="195"/>
    </row>
    <row r="324" spans="5:14" x14ac:dyDescent="0.2">
      <c r="E324" s="195"/>
      <c r="F324" s="195"/>
      <c r="G324" s="195"/>
      <c r="H324" s="195"/>
      <c r="I324" s="195"/>
      <c r="J324" s="195"/>
      <c r="K324" s="195"/>
      <c r="L324" s="195"/>
      <c r="M324" s="195"/>
      <c r="N324" s="195"/>
    </row>
    <row r="325" spans="5:14" x14ac:dyDescent="0.2">
      <c r="E325" s="195"/>
      <c r="F325" s="195"/>
      <c r="G325" s="195"/>
      <c r="H325" s="195"/>
      <c r="I325" s="195"/>
      <c r="J325" s="195"/>
      <c r="K325" s="195"/>
      <c r="L325" s="195"/>
      <c r="M325" s="195"/>
      <c r="N325" s="195"/>
    </row>
    <row r="376" spans="5:14" x14ac:dyDescent="0.2">
      <c r="E376" s="93"/>
      <c r="F376" s="93"/>
      <c r="G376" s="93"/>
      <c r="H376" s="93"/>
      <c r="I376" s="93"/>
      <c r="J376" s="93"/>
      <c r="K376" s="93"/>
      <c r="L376" s="93"/>
      <c r="M376" s="93"/>
      <c r="N376" s="93"/>
    </row>
    <row r="377" spans="5:14" x14ac:dyDescent="0.2">
      <c r="E377" s="93"/>
      <c r="F377" s="93"/>
      <c r="G377" s="93"/>
      <c r="H377" s="93"/>
      <c r="I377" s="93"/>
      <c r="J377" s="93"/>
      <c r="K377" s="93"/>
      <c r="L377" s="93"/>
      <c r="M377" s="93"/>
      <c r="N377" s="93"/>
    </row>
    <row r="378" spans="5:14" x14ac:dyDescent="0.2">
      <c r="E378" s="93"/>
      <c r="F378" s="93"/>
      <c r="G378" s="93"/>
      <c r="H378" s="93"/>
      <c r="I378" s="93"/>
      <c r="J378" s="93"/>
      <c r="K378" s="93"/>
      <c r="L378" s="93"/>
      <c r="M378" s="93"/>
      <c r="N378" s="93"/>
    </row>
    <row r="379" spans="5:14" x14ac:dyDescent="0.2">
      <c r="E379" s="93"/>
      <c r="F379" s="93"/>
      <c r="G379" s="93"/>
      <c r="H379" s="93"/>
      <c r="I379" s="93"/>
      <c r="J379" s="93"/>
      <c r="K379" s="93"/>
      <c r="L379" s="93"/>
      <c r="M379" s="93"/>
      <c r="N379" s="93"/>
    </row>
    <row r="380" spans="5:14" x14ac:dyDescent="0.2">
      <c r="E380" s="93"/>
      <c r="F380" s="93"/>
      <c r="G380" s="93"/>
      <c r="H380" s="93"/>
      <c r="I380" s="93"/>
      <c r="J380" s="93"/>
      <c r="K380" s="93"/>
      <c r="L380" s="93"/>
      <c r="M380" s="93"/>
      <c r="N380" s="93"/>
    </row>
    <row r="381" spans="5:14" x14ac:dyDescent="0.2">
      <c r="E381" s="93"/>
      <c r="F381" s="93"/>
      <c r="G381" s="93"/>
      <c r="H381" s="93"/>
      <c r="I381" s="93"/>
      <c r="J381" s="93"/>
      <c r="K381" s="93"/>
      <c r="L381" s="93"/>
      <c r="M381" s="93"/>
      <c r="N381" s="93"/>
    </row>
    <row r="382" spans="5:14" x14ac:dyDescent="0.2">
      <c r="E382" s="93"/>
      <c r="F382" s="93"/>
      <c r="G382" s="93"/>
      <c r="H382" s="93"/>
      <c r="I382" s="93"/>
      <c r="J382" s="93"/>
      <c r="K382" s="93"/>
      <c r="L382" s="93"/>
      <c r="M382" s="93"/>
      <c r="N382" s="93"/>
    </row>
    <row r="383" spans="5:14" ht="12.75" customHeight="1" x14ac:dyDescent="0.2">
      <c r="E383" s="194" t="s">
        <v>306</v>
      </c>
      <c r="F383" s="194"/>
      <c r="G383" s="194"/>
      <c r="H383" s="194"/>
      <c r="I383" s="194"/>
      <c r="J383" s="194"/>
      <c r="K383" s="194"/>
      <c r="L383" s="194"/>
      <c r="M383" s="194"/>
      <c r="N383" s="194"/>
    </row>
    <row r="384" spans="5:14" x14ac:dyDescent="0.2">
      <c r="E384" s="194"/>
      <c r="F384" s="194"/>
      <c r="G384" s="194"/>
      <c r="H384" s="194"/>
      <c r="I384" s="194"/>
      <c r="J384" s="194"/>
      <c r="K384" s="194"/>
      <c r="L384" s="194"/>
      <c r="M384" s="194"/>
      <c r="N384" s="194"/>
    </row>
    <row r="385" spans="5:14" x14ac:dyDescent="0.2">
      <c r="E385" s="194"/>
      <c r="F385" s="194"/>
      <c r="G385" s="194"/>
      <c r="H385" s="194"/>
      <c r="I385" s="194"/>
      <c r="J385" s="194"/>
      <c r="K385" s="194"/>
      <c r="L385" s="194"/>
      <c r="M385" s="194"/>
      <c r="N385" s="194"/>
    </row>
    <row r="386" spans="5:14" x14ac:dyDescent="0.2">
      <c r="E386" s="194"/>
      <c r="F386" s="194"/>
      <c r="G386" s="194"/>
      <c r="H386" s="194"/>
      <c r="I386" s="194"/>
      <c r="J386" s="194"/>
      <c r="K386" s="194"/>
      <c r="L386" s="194"/>
      <c r="M386" s="194"/>
      <c r="N386" s="194"/>
    </row>
    <row r="387" spans="5:14" x14ac:dyDescent="0.2">
      <c r="E387" s="194"/>
      <c r="F387" s="194"/>
      <c r="G387" s="194"/>
      <c r="H387" s="194"/>
      <c r="I387" s="194"/>
      <c r="J387" s="194"/>
      <c r="K387" s="194"/>
      <c r="L387" s="194"/>
      <c r="M387" s="194"/>
      <c r="N387" s="194"/>
    </row>
    <row r="388" spans="5:14" x14ac:dyDescent="0.2">
      <c r="E388" s="194"/>
      <c r="F388" s="194"/>
      <c r="G388" s="194"/>
      <c r="H388" s="194"/>
      <c r="I388" s="194"/>
      <c r="J388" s="194"/>
      <c r="K388" s="194"/>
      <c r="L388" s="194"/>
      <c r="M388" s="194"/>
      <c r="N388" s="194"/>
    </row>
    <row r="389" spans="5:14" x14ac:dyDescent="0.2">
      <c r="E389" s="194"/>
      <c r="F389" s="194"/>
      <c r="G389" s="194"/>
      <c r="H389" s="194"/>
      <c r="I389" s="194"/>
      <c r="J389" s="194"/>
      <c r="K389" s="194"/>
      <c r="L389" s="194"/>
      <c r="M389" s="194"/>
      <c r="N389" s="194"/>
    </row>
  </sheetData>
  <mergeCells count="7">
    <mergeCell ref="E383:N389"/>
    <mergeCell ref="E206:N210"/>
    <mergeCell ref="E262:N271"/>
    <mergeCell ref="E320:N325"/>
    <mergeCell ref="E35:N38"/>
    <mergeCell ref="E147:N150"/>
    <mergeCell ref="E103:N107"/>
  </mergeCells>
  <printOptions horizontalCentered="1" verticalCentered="1"/>
  <pageMargins left="0.5" right="0.5" top="0.5" bottom="0.5" header="0.3" footer="0.3"/>
  <pageSetup scale="96" fitToWidth="0" fitToHeight="0" orientation="portrait" horizontalDpi="1200"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R2997"/>
  <sheetViews>
    <sheetView zoomScaleNormal="100" workbookViewId="0">
      <pane ySplit="2" topLeftCell="A3" activePane="bottomLeft" state="frozen"/>
      <selection pane="bottomLeft" activeCell="A3" sqref="A3"/>
    </sheetView>
  </sheetViews>
  <sheetFormatPr defaultRowHeight="12.75" x14ac:dyDescent="0.2"/>
  <cols>
    <col min="1" max="1" width="39.140625" style="142" customWidth="1"/>
    <col min="2" max="2" width="14.28515625" style="107" bestFit="1" customWidth="1"/>
    <col min="3" max="3" width="10.140625" style="51" bestFit="1" customWidth="1"/>
    <col min="4" max="4" width="9.7109375" style="51" customWidth="1"/>
    <col min="5" max="5" width="25" style="51" bestFit="1" customWidth="1"/>
    <col min="6" max="6" width="28.85546875" style="51" bestFit="1" customWidth="1"/>
    <col min="7" max="7" width="28.42578125" style="51" bestFit="1" customWidth="1"/>
    <col min="8" max="8" width="32.28515625" style="51" bestFit="1" customWidth="1"/>
    <col min="9" max="9" width="27.7109375" style="51" bestFit="1" customWidth="1"/>
    <col min="10" max="10" width="31.5703125" style="51" bestFit="1" customWidth="1"/>
    <col min="11" max="11" width="25.28515625" style="51" bestFit="1" customWidth="1"/>
    <col min="12" max="12" width="29.140625" style="51" bestFit="1" customWidth="1"/>
    <col min="13" max="13" width="25.28515625" style="60" bestFit="1" customWidth="1"/>
    <col min="14" max="14" width="29.140625" style="60" bestFit="1" customWidth="1"/>
    <col min="15" max="15" width="24.7109375" style="60" bestFit="1" customWidth="1"/>
    <col min="16" max="16" width="28.5703125" style="60" bestFit="1" customWidth="1"/>
    <col min="17" max="17" width="25" style="60" bestFit="1" customWidth="1"/>
    <col min="18" max="18" width="28.85546875" style="60" bestFit="1" customWidth="1"/>
    <col min="19" max="16384" width="9.140625" style="60"/>
  </cols>
  <sheetData>
    <row r="1" spans="1:18" s="69" customFormat="1" ht="15.75" customHeight="1" thickBot="1" x14ac:dyDescent="0.25">
      <c r="A1" s="199" t="s">
        <v>101</v>
      </c>
      <c r="B1" s="200"/>
      <c r="C1" s="200"/>
      <c r="D1" s="201"/>
      <c r="E1" s="197" t="s">
        <v>97</v>
      </c>
      <c r="F1" s="198"/>
      <c r="G1" s="197" t="s">
        <v>7</v>
      </c>
      <c r="H1" s="198"/>
      <c r="I1" s="197" t="s">
        <v>15</v>
      </c>
      <c r="J1" s="198"/>
      <c r="K1" s="197" t="s">
        <v>22</v>
      </c>
      <c r="L1" s="198"/>
      <c r="M1" s="197" t="s">
        <v>26</v>
      </c>
      <c r="N1" s="198"/>
      <c r="O1" s="197" t="s">
        <v>28</v>
      </c>
      <c r="P1" s="198"/>
      <c r="Q1" s="197" t="s">
        <v>32</v>
      </c>
      <c r="R1" s="198"/>
    </row>
    <row r="2" spans="1:18" s="70" customFormat="1" ht="13.5" thickBot="1" x14ac:dyDescent="0.25">
      <c r="A2" s="10" t="s">
        <v>49</v>
      </c>
      <c r="B2" s="10" t="s">
        <v>0</v>
      </c>
      <c r="C2" s="10" t="s">
        <v>1</v>
      </c>
      <c r="D2" s="10" t="s">
        <v>2</v>
      </c>
      <c r="E2" s="73" t="s">
        <v>242</v>
      </c>
      <c r="F2" s="74" t="s">
        <v>243</v>
      </c>
      <c r="G2" s="73" t="s">
        <v>244</v>
      </c>
      <c r="H2" s="74" t="s">
        <v>245</v>
      </c>
      <c r="I2" s="73" t="s">
        <v>246</v>
      </c>
      <c r="J2" s="74" t="s">
        <v>247</v>
      </c>
      <c r="K2" s="73" t="s">
        <v>248</v>
      </c>
      <c r="L2" s="74" t="s">
        <v>249</v>
      </c>
      <c r="M2" s="73" t="s">
        <v>250</v>
      </c>
      <c r="N2" s="74" t="s">
        <v>251</v>
      </c>
      <c r="O2" s="73" t="s">
        <v>252</v>
      </c>
      <c r="P2" s="74" t="s">
        <v>253</v>
      </c>
      <c r="Q2" s="73" t="s">
        <v>254</v>
      </c>
      <c r="R2" s="74" t="s">
        <v>255</v>
      </c>
    </row>
    <row r="3" spans="1:18" x14ac:dyDescent="0.2">
      <c r="A3" s="141" t="s">
        <v>333</v>
      </c>
      <c r="B3" s="67" t="s">
        <v>334</v>
      </c>
      <c r="C3" s="67">
        <v>46</v>
      </c>
      <c r="D3" s="67" t="s">
        <v>335</v>
      </c>
      <c r="E3" s="71">
        <v>0.62721631843377001</v>
      </c>
      <c r="F3" s="68">
        <v>14.8433205057724</v>
      </c>
      <c r="G3" s="71">
        <v>0.64626843890992802</v>
      </c>
      <c r="H3" s="68">
        <v>25.893347993403001</v>
      </c>
      <c r="I3" s="71">
        <v>0.77840396450406402</v>
      </c>
      <c r="J3" s="68">
        <v>48.873007146783898</v>
      </c>
      <c r="K3" s="71">
        <v>0.79416566575602898</v>
      </c>
      <c r="L3" s="68">
        <v>40.791643760307899</v>
      </c>
      <c r="M3" s="71">
        <v>0.29002720456505898</v>
      </c>
      <c r="N3" s="68">
        <v>7.8089887640449396</v>
      </c>
      <c r="O3" s="71"/>
      <c r="P3" s="68"/>
      <c r="Q3" s="71"/>
      <c r="R3" s="68"/>
    </row>
    <row r="4" spans="1:18" x14ac:dyDescent="0.2">
      <c r="A4" s="141" t="s">
        <v>336</v>
      </c>
      <c r="B4" s="67" t="s">
        <v>336</v>
      </c>
      <c r="C4" s="67">
        <v>46</v>
      </c>
      <c r="D4" s="67" t="s">
        <v>335</v>
      </c>
      <c r="E4" s="71">
        <v>0.69808726536299404</v>
      </c>
      <c r="F4" s="68">
        <v>29.301814183617399</v>
      </c>
      <c r="G4" s="71">
        <v>0.67044104912693503</v>
      </c>
      <c r="H4" s="68">
        <v>36.668499175371103</v>
      </c>
      <c r="I4" s="71">
        <v>0.80349473342141198</v>
      </c>
      <c r="J4" s="68">
        <v>57.669048927982402</v>
      </c>
      <c r="K4" s="71">
        <v>0.816057761685129</v>
      </c>
      <c r="L4" s="68">
        <v>47.883452446399097</v>
      </c>
      <c r="M4" s="71">
        <v>0.50235551721849903</v>
      </c>
      <c r="N4" s="68">
        <v>35.224719101123597</v>
      </c>
      <c r="O4" s="71"/>
      <c r="P4" s="68"/>
      <c r="Q4" s="71"/>
      <c r="R4" s="68"/>
    </row>
    <row r="5" spans="1:18" x14ac:dyDescent="0.2">
      <c r="A5" s="141" t="s">
        <v>337</v>
      </c>
      <c r="B5" s="67" t="s">
        <v>338</v>
      </c>
      <c r="C5" s="67">
        <v>46</v>
      </c>
      <c r="D5" s="67" t="s">
        <v>335</v>
      </c>
      <c r="E5" s="71">
        <v>0.77849399828062604</v>
      </c>
      <c r="F5" s="68">
        <v>54.315557998900502</v>
      </c>
      <c r="G5" s="71">
        <v>0.789864836630223</v>
      </c>
      <c r="H5" s="68">
        <v>74.546454095656998</v>
      </c>
      <c r="I5" s="71">
        <v>0.78747640380315198</v>
      </c>
      <c r="J5" s="68">
        <v>51.566794942275997</v>
      </c>
      <c r="K5" s="71">
        <v>0.83931427283293703</v>
      </c>
      <c r="L5" s="68">
        <v>58.658603628367203</v>
      </c>
      <c r="M5" s="71">
        <v>0.47581447813681899</v>
      </c>
      <c r="N5" s="68">
        <v>31.0112359550562</v>
      </c>
      <c r="O5" s="71"/>
      <c r="P5" s="68"/>
      <c r="Q5" s="71">
        <v>1</v>
      </c>
      <c r="R5" s="68">
        <v>100</v>
      </c>
    </row>
    <row r="6" spans="1:18" x14ac:dyDescent="0.2">
      <c r="A6" s="141" t="s">
        <v>339</v>
      </c>
      <c r="B6" s="67" t="s">
        <v>340</v>
      </c>
      <c r="C6" s="67">
        <v>46</v>
      </c>
      <c r="D6" s="67" t="s">
        <v>335</v>
      </c>
      <c r="E6" s="71">
        <v>0.70064511885370295</v>
      </c>
      <c r="F6" s="68">
        <v>29.961517317207299</v>
      </c>
      <c r="G6" s="71">
        <v>0.70992811642298503</v>
      </c>
      <c r="H6" s="68">
        <v>51.346893897746</v>
      </c>
      <c r="I6" s="71">
        <v>0.71292720199795001</v>
      </c>
      <c r="J6" s="68">
        <v>33.534909290819101</v>
      </c>
      <c r="K6" s="71">
        <v>0.54815608966219098</v>
      </c>
      <c r="L6" s="68">
        <v>4.3430456294667401</v>
      </c>
      <c r="M6" s="71">
        <v>0.53221418618538896</v>
      </c>
      <c r="N6" s="68">
        <v>38.7078651685393</v>
      </c>
      <c r="O6" s="71"/>
      <c r="P6" s="68"/>
      <c r="Q6" s="71">
        <v>1</v>
      </c>
      <c r="R6" s="68">
        <v>100</v>
      </c>
    </row>
    <row r="7" spans="1:18" x14ac:dyDescent="0.2">
      <c r="A7" s="141" t="s">
        <v>341</v>
      </c>
      <c r="B7" s="67" t="s">
        <v>342</v>
      </c>
      <c r="C7" s="67">
        <v>42</v>
      </c>
      <c r="D7" s="67" t="s">
        <v>335</v>
      </c>
      <c r="E7" s="71">
        <v>0.79493575472703404</v>
      </c>
      <c r="F7" s="68">
        <v>59.703133589884601</v>
      </c>
      <c r="G7" s="71">
        <v>0.89240236619580104</v>
      </c>
      <c r="H7" s="68">
        <v>92.303463441451399</v>
      </c>
      <c r="I7" s="71">
        <v>0.91372813503107897</v>
      </c>
      <c r="J7" s="68">
        <v>93.128092358438707</v>
      </c>
      <c r="K7" s="71">
        <v>0.867939370577546</v>
      </c>
      <c r="L7" s="68">
        <v>71.1379879054425</v>
      </c>
      <c r="M7" s="71">
        <v>0.50567314710370903</v>
      </c>
      <c r="N7" s="68">
        <v>35.617977528089902</v>
      </c>
      <c r="O7" s="71"/>
      <c r="P7" s="68"/>
      <c r="Q7" s="71"/>
      <c r="R7" s="68"/>
    </row>
    <row r="8" spans="1:18" x14ac:dyDescent="0.2">
      <c r="A8" s="141" t="s">
        <v>343</v>
      </c>
      <c r="B8" s="67" t="s">
        <v>344</v>
      </c>
      <c r="C8" s="67">
        <v>46</v>
      </c>
      <c r="D8" s="67" t="s">
        <v>335</v>
      </c>
      <c r="E8" s="71">
        <v>0.79851319809731303</v>
      </c>
      <c r="F8" s="68">
        <v>60.9125893347993</v>
      </c>
      <c r="G8" s="71">
        <v>0.76067410916979195</v>
      </c>
      <c r="H8" s="68">
        <v>66.135239142385899</v>
      </c>
      <c r="I8" s="71">
        <v>0.80476522728710698</v>
      </c>
      <c r="J8" s="68">
        <v>58.163826278174803</v>
      </c>
      <c r="K8" s="71">
        <v>0.878324318418227</v>
      </c>
      <c r="L8" s="68">
        <v>75.755909840571704</v>
      </c>
      <c r="M8" s="71">
        <v>0.54880233561143899</v>
      </c>
      <c r="N8" s="68">
        <v>40.393258426966298</v>
      </c>
      <c r="O8" s="71"/>
      <c r="P8" s="68"/>
      <c r="Q8" s="71">
        <v>1</v>
      </c>
      <c r="R8" s="68">
        <v>100</v>
      </c>
    </row>
    <row r="9" spans="1:18" x14ac:dyDescent="0.2">
      <c r="A9" s="141" t="s">
        <v>345</v>
      </c>
      <c r="B9" s="67" t="s">
        <v>346</v>
      </c>
      <c r="C9" s="67">
        <v>46</v>
      </c>
      <c r="D9" s="67" t="s">
        <v>335</v>
      </c>
      <c r="E9" s="71">
        <v>0.76064481274815399</v>
      </c>
      <c r="F9" s="68">
        <v>48.982957669048901</v>
      </c>
      <c r="G9" s="71">
        <v>0.70289904807064396</v>
      </c>
      <c r="H9" s="68">
        <v>49.147883452446401</v>
      </c>
      <c r="I9" s="71">
        <v>0.79124941616807998</v>
      </c>
      <c r="J9" s="68">
        <v>53.161077515118201</v>
      </c>
      <c r="K9" s="71">
        <v>0.85648453056169505</v>
      </c>
      <c r="L9" s="68">
        <v>66.794942275975799</v>
      </c>
      <c r="M9" s="71">
        <v>0.45259106894034901</v>
      </c>
      <c r="N9" s="68">
        <v>28.2022471910112</v>
      </c>
      <c r="O9" s="71"/>
      <c r="P9" s="68"/>
      <c r="Q9" s="71">
        <v>1</v>
      </c>
      <c r="R9" s="68">
        <v>100</v>
      </c>
    </row>
    <row r="10" spans="1:18" x14ac:dyDescent="0.2">
      <c r="A10" s="141" t="s">
        <v>347</v>
      </c>
      <c r="B10" s="67" t="s">
        <v>348</v>
      </c>
      <c r="C10" s="67">
        <v>46</v>
      </c>
      <c r="D10" s="67" t="s">
        <v>335</v>
      </c>
      <c r="E10" s="71">
        <v>0.65033319310999205</v>
      </c>
      <c r="F10" s="68">
        <v>19.516217702034101</v>
      </c>
      <c r="G10" s="71">
        <v>0.65696161061413005</v>
      </c>
      <c r="H10" s="68">
        <v>30.7861462341946</v>
      </c>
      <c r="I10" s="71">
        <v>0.79159674787369705</v>
      </c>
      <c r="J10" s="68">
        <v>53.380978559648199</v>
      </c>
      <c r="K10" s="71">
        <v>0.76321831283078401</v>
      </c>
      <c r="L10" s="68">
        <v>30.7861462341946</v>
      </c>
      <c r="M10" s="71">
        <v>0.38955610112135902</v>
      </c>
      <c r="N10" s="68">
        <v>18.595505617977501</v>
      </c>
      <c r="O10" s="71"/>
      <c r="P10" s="68"/>
      <c r="Q10" s="71"/>
      <c r="R10" s="68"/>
    </row>
    <row r="11" spans="1:18" x14ac:dyDescent="0.2">
      <c r="A11" s="141" t="s">
        <v>349</v>
      </c>
      <c r="B11" s="67" t="s">
        <v>350</v>
      </c>
      <c r="C11" s="67">
        <v>46</v>
      </c>
      <c r="D11" s="67" t="s">
        <v>335</v>
      </c>
      <c r="E11" s="71">
        <v>0.66850137814249999</v>
      </c>
      <c r="F11" s="68">
        <v>23.1445849367785</v>
      </c>
      <c r="G11" s="71">
        <v>0.65378368683072396</v>
      </c>
      <c r="H11" s="68">
        <v>29.301814183617399</v>
      </c>
      <c r="I11" s="71">
        <v>0.73851617961571003</v>
      </c>
      <c r="J11" s="68">
        <v>39.307311709730598</v>
      </c>
      <c r="K11" s="71">
        <v>0.80283790476503702</v>
      </c>
      <c r="L11" s="68">
        <v>43.485431555799899</v>
      </c>
      <c r="M11" s="71">
        <v>0.14736911950102899</v>
      </c>
      <c r="N11" s="68">
        <v>3.7640449438202199</v>
      </c>
      <c r="O11" s="71"/>
      <c r="P11" s="68"/>
      <c r="Q11" s="71">
        <v>1</v>
      </c>
      <c r="R11" s="68">
        <v>100</v>
      </c>
    </row>
    <row r="12" spans="1:18" x14ac:dyDescent="0.2">
      <c r="A12" s="141" t="s">
        <v>351</v>
      </c>
      <c r="B12" s="67" t="s">
        <v>352</v>
      </c>
      <c r="C12" s="67">
        <v>46</v>
      </c>
      <c r="D12" s="67" t="s">
        <v>335</v>
      </c>
      <c r="E12" s="71">
        <v>0.75838456489805495</v>
      </c>
      <c r="F12" s="68">
        <v>48.598130841121502</v>
      </c>
      <c r="G12" s="71">
        <v>0.74208289539539296</v>
      </c>
      <c r="H12" s="68">
        <v>60.362836723474402</v>
      </c>
      <c r="I12" s="71">
        <v>0.83271321586865299</v>
      </c>
      <c r="J12" s="68">
        <v>68.334249587685505</v>
      </c>
      <c r="K12" s="71">
        <v>0.85411165118654797</v>
      </c>
      <c r="L12" s="68">
        <v>65.200659703133596</v>
      </c>
      <c r="M12" s="71">
        <v>0.36301506203967898</v>
      </c>
      <c r="N12" s="68">
        <v>15.056179775280899</v>
      </c>
      <c r="O12" s="71"/>
      <c r="P12" s="68"/>
      <c r="Q12" s="71">
        <v>1</v>
      </c>
      <c r="R12" s="68">
        <v>100</v>
      </c>
    </row>
    <row r="13" spans="1:18" x14ac:dyDescent="0.2">
      <c r="A13" s="141" t="s">
        <v>353</v>
      </c>
      <c r="B13" s="67" t="s">
        <v>354</v>
      </c>
      <c r="C13" s="67">
        <v>46</v>
      </c>
      <c r="D13" s="67" t="s">
        <v>335</v>
      </c>
      <c r="E13" s="71">
        <v>0.72868170716712199</v>
      </c>
      <c r="F13" s="68">
        <v>38.4277075316108</v>
      </c>
      <c r="G13" s="71">
        <v>0.68697518339569796</v>
      </c>
      <c r="H13" s="68">
        <v>43.980208905992299</v>
      </c>
      <c r="I13" s="71">
        <v>0.78052126954782397</v>
      </c>
      <c r="J13" s="68">
        <v>49.477735019241301</v>
      </c>
      <c r="K13" s="71">
        <v>0.82284991050804002</v>
      </c>
      <c r="L13" s="68">
        <v>50.852116547553599</v>
      </c>
      <c r="M13" s="71">
        <v>0.35306217238404902</v>
      </c>
      <c r="N13" s="68">
        <v>13.8202247191011</v>
      </c>
      <c r="O13" s="71"/>
      <c r="P13" s="68"/>
      <c r="Q13" s="71">
        <v>1</v>
      </c>
      <c r="R13" s="68">
        <v>100</v>
      </c>
    </row>
    <row r="14" spans="1:18" x14ac:dyDescent="0.2">
      <c r="A14" s="141" t="s">
        <v>355</v>
      </c>
      <c r="B14" s="67" t="s">
        <v>356</v>
      </c>
      <c r="C14" s="67">
        <v>46</v>
      </c>
      <c r="D14" s="67" t="s">
        <v>335</v>
      </c>
      <c r="E14" s="71">
        <v>0.77310367151511505</v>
      </c>
      <c r="F14" s="68">
        <v>52.281473336998403</v>
      </c>
      <c r="G14" s="71">
        <v>0.76384201591748901</v>
      </c>
      <c r="H14" s="68">
        <v>67.344694887300705</v>
      </c>
      <c r="I14" s="71">
        <v>0.89185889540360197</v>
      </c>
      <c r="J14" s="68">
        <v>87.685541506322195</v>
      </c>
      <c r="K14" s="71">
        <v>0.87666105318169496</v>
      </c>
      <c r="L14" s="68">
        <v>75.206157229246799</v>
      </c>
      <c r="M14" s="71">
        <v>0.33315639307278899</v>
      </c>
      <c r="N14" s="68">
        <v>10.6179775280899</v>
      </c>
      <c r="O14" s="71"/>
      <c r="P14" s="68"/>
      <c r="Q14" s="71">
        <v>1</v>
      </c>
      <c r="R14" s="68">
        <v>100</v>
      </c>
    </row>
    <row r="15" spans="1:18" x14ac:dyDescent="0.2">
      <c r="A15" s="141" t="s">
        <v>357</v>
      </c>
      <c r="B15" s="67" t="s">
        <v>358</v>
      </c>
      <c r="C15" s="67">
        <v>46</v>
      </c>
      <c r="D15" s="67" t="s">
        <v>335</v>
      </c>
      <c r="E15" s="71">
        <v>0.60296774537334996</v>
      </c>
      <c r="F15" s="68">
        <v>10.9400769653656</v>
      </c>
      <c r="G15" s="71">
        <v>0.62698464612985205</v>
      </c>
      <c r="H15" s="68">
        <v>18.251786695986802</v>
      </c>
      <c r="I15" s="71">
        <v>0.80744388019678004</v>
      </c>
      <c r="J15" s="68">
        <v>59.483232545354603</v>
      </c>
      <c r="K15" s="71">
        <v>0.79357940692842899</v>
      </c>
      <c r="L15" s="68">
        <v>40.516767454645397</v>
      </c>
      <c r="M15" s="71">
        <v>0.18386304823833899</v>
      </c>
      <c r="N15" s="68">
        <v>4.3258426966292101</v>
      </c>
      <c r="O15" s="71"/>
      <c r="P15" s="68"/>
      <c r="Q15" s="71"/>
      <c r="R15" s="68"/>
    </row>
    <row r="16" spans="1:18" x14ac:dyDescent="0.2">
      <c r="A16" s="141" t="s">
        <v>359</v>
      </c>
      <c r="B16" s="67" t="s">
        <v>360</v>
      </c>
      <c r="C16" s="67">
        <v>46</v>
      </c>
      <c r="D16" s="67" t="s">
        <v>335</v>
      </c>
      <c r="E16" s="71">
        <v>0.65973113710595599</v>
      </c>
      <c r="F16" s="68">
        <v>21.165475536008799</v>
      </c>
      <c r="G16" s="71">
        <v>0.67361560256139197</v>
      </c>
      <c r="H16" s="68">
        <v>38.317757009345797</v>
      </c>
      <c r="I16" s="71">
        <v>0.71229174820359298</v>
      </c>
      <c r="J16" s="68">
        <v>33.424958768554198</v>
      </c>
      <c r="K16" s="71">
        <v>0.55968616238074798</v>
      </c>
      <c r="L16" s="68">
        <v>5.2226498075865901</v>
      </c>
      <c r="M16" s="71">
        <v>0.35306217238404902</v>
      </c>
      <c r="N16" s="68">
        <v>13.8202247191011</v>
      </c>
      <c r="O16" s="71"/>
      <c r="P16" s="68"/>
      <c r="Q16" s="71">
        <v>1</v>
      </c>
      <c r="R16" s="68">
        <v>100</v>
      </c>
    </row>
    <row r="17" spans="1:18" x14ac:dyDescent="0.2">
      <c r="A17" s="141" t="s">
        <v>361</v>
      </c>
      <c r="B17" s="67" t="s">
        <v>362</v>
      </c>
      <c r="C17" s="67">
        <v>46</v>
      </c>
      <c r="D17" s="67" t="s">
        <v>335</v>
      </c>
      <c r="E17" s="71">
        <v>0.72391706154013602</v>
      </c>
      <c r="F17" s="68">
        <v>37.273227047828499</v>
      </c>
      <c r="G17" s="71">
        <v>0.68105029088060498</v>
      </c>
      <c r="H17" s="68">
        <v>41.341396371632797</v>
      </c>
      <c r="I17" s="71">
        <v>0.793493693585411</v>
      </c>
      <c r="J17" s="68">
        <v>54.315557998900502</v>
      </c>
      <c r="K17" s="71">
        <v>0.81852018993229503</v>
      </c>
      <c r="L17" s="68">
        <v>48.873007146783898</v>
      </c>
      <c r="M17" s="71">
        <v>0.32652113330236898</v>
      </c>
      <c r="N17" s="68">
        <v>9.9438202247191008</v>
      </c>
      <c r="O17" s="71"/>
      <c r="P17" s="68"/>
      <c r="Q17" s="71">
        <v>1</v>
      </c>
      <c r="R17" s="68">
        <v>100</v>
      </c>
    </row>
    <row r="18" spans="1:18" x14ac:dyDescent="0.2">
      <c r="A18" s="141" t="s">
        <v>363</v>
      </c>
      <c r="B18" s="67" t="s">
        <v>364</v>
      </c>
      <c r="C18" s="67">
        <v>46</v>
      </c>
      <c r="D18" s="67" t="s">
        <v>335</v>
      </c>
      <c r="E18" s="71">
        <v>0.75283889469646303</v>
      </c>
      <c r="F18" s="68">
        <v>46.619021440351801</v>
      </c>
      <c r="G18" s="71">
        <v>0.68279557967669102</v>
      </c>
      <c r="H18" s="68">
        <v>42.1110500274876</v>
      </c>
      <c r="I18" s="71">
        <v>0.80390880279020904</v>
      </c>
      <c r="J18" s="68">
        <v>57.8889499725124</v>
      </c>
      <c r="K18" s="71">
        <v>0.85144006115674797</v>
      </c>
      <c r="L18" s="68">
        <v>63.9362286970863</v>
      </c>
      <c r="M18" s="71">
        <v>0.42605002985866902</v>
      </c>
      <c r="N18" s="68">
        <v>25</v>
      </c>
      <c r="O18" s="71"/>
      <c r="P18" s="68"/>
      <c r="Q18" s="71">
        <v>1</v>
      </c>
      <c r="R18" s="68">
        <v>100</v>
      </c>
    </row>
    <row r="19" spans="1:18" x14ac:dyDescent="0.2">
      <c r="A19" s="141" t="s">
        <v>365</v>
      </c>
      <c r="B19" s="67" t="s">
        <v>366</v>
      </c>
      <c r="C19" s="67">
        <v>46</v>
      </c>
      <c r="D19" s="67" t="s">
        <v>335</v>
      </c>
      <c r="E19" s="71">
        <v>0.70584269905830999</v>
      </c>
      <c r="F19" s="68">
        <v>31.170973062121998</v>
      </c>
      <c r="G19" s="71">
        <v>0.65574177478214302</v>
      </c>
      <c r="H19" s="68">
        <v>30.181418361737201</v>
      </c>
      <c r="I19" s="71">
        <v>0.79809950173689703</v>
      </c>
      <c r="J19" s="68">
        <v>56.129741616272703</v>
      </c>
      <c r="K19" s="71">
        <v>0.75216871535535201</v>
      </c>
      <c r="L19" s="68">
        <v>28.5321605277625</v>
      </c>
      <c r="M19" s="71">
        <v>0.32320350341715898</v>
      </c>
      <c r="N19" s="68">
        <v>9.7752808988763995</v>
      </c>
      <c r="O19" s="71"/>
      <c r="P19" s="68"/>
      <c r="Q19" s="71">
        <v>1</v>
      </c>
      <c r="R19" s="68">
        <v>100</v>
      </c>
    </row>
    <row r="20" spans="1:18" x14ac:dyDescent="0.2">
      <c r="A20" s="141" t="s">
        <v>367</v>
      </c>
      <c r="B20" s="67" t="s">
        <v>368</v>
      </c>
      <c r="C20" s="67">
        <v>46</v>
      </c>
      <c r="D20" s="67" t="s">
        <v>335</v>
      </c>
      <c r="E20" s="71">
        <v>0.72454654034737598</v>
      </c>
      <c r="F20" s="68">
        <v>37.438152831225899</v>
      </c>
      <c r="G20" s="71">
        <v>0.67265567433692397</v>
      </c>
      <c r="H20" s="68">
        <v>37.713029136888402</v>
      </c>
      <c r="I20" s="71">
        <v>0.80534507610449602</v>
      </c>
      <c r="J20" s="68">
        <v>58.493677844969802</v>
      </c>
      <c r="K20" s="71">
        <v>0.79166977891141099</v>
      </c>
      <c r="L20" s="68">
        <v>39.637163276525598</v>
      </c>
      <c r="M20" s="71">
        <v>0.35306217238404902</v>
      </c>
      <c r="N20" s="68">
        <v>13.8202247191011</v>
      </c>
      <c r="O20" s="71"/>
      <c r="P20" s="68"/>
      <c r="Q20" s="71">
        <v>1</v>
      </c>
      <c r="R20" s="68">
        <v>100</v>
      </c>
    </row>
    <row r="21" spans="1:18" x14ac:dyDescent="0.2">
      <c r="A21" s="141" t="s">
        <v>369</v>
      </c>
      <c r="B21" s="67" t="s">
        <v>370</v>
      </c>
      <c r="C21" s="67">
        <v>46</v>
      </c>
      <c r="D21" s="67" t="s">
        <v>335</v>
      </c>
      <c r="E21" s="71">
        <v>0.64507275097343897</v>
      </c>
      <c r="F21" s="68">
        <v>18.141836173721799</v>
      </c>
      <c r="G21" s="71">
        <v>0.650042679992057</v>
      </c>
      <c r="H21" s="68">
        <v>27.157778999450301</v>
      </c>
      <c r="I21" s="71">
        <v>0.66327084267713599</v>
      </c>
      <c r="J21" s="68">
        <v>24.4090159428257</v>
      </c>
      <c r="K21" s="71">
        <v>0.49977072188017102</v>
      </c>
      <c r="L21" s="68">
        <v>1.9791094007696499</v>
      </c>
      <c r="M21" s="71">
        <v>0.412779510317829</v>
      </c>
      <c r="N21" s="68">
        <v>22.752808988763999</v>
      </c>
      <c r="O21" s="71"/>
      <c r="P21" s="68"/>
      <c r="Q21" s="71">
        <v>0.99950000000000006</v>
      </c>
      <c r="R21" s="68">
        <v>35.506329113924103</v>
      </c>
    </row>
    <row r="22" spans="1:18" x14ac:dyDescent="0.2">
      <c r="A22" s="141" t="s">
        <v>371</v>
      </c>
      <c r="B22" s="67" t="s">
        <v>372</v>
      </c>
      <c r="C22" s="67">
        <v>46</v>
      </c>
      <c r="D22" s="67" t="s">
        <v>335</v>
      </c>
      <c r="E22" s="71">
        <v>0.70663661714660597</v>
      </c>
      <c r="F22" s="68">
        <v>31.280923584387001</v>
      </c>
      <c r="G22" s="71">
        <v>0.69688442988136101</v>
      </c>
      <c r="H22" s="68">
        <v>47.223749312809197</v>
      </c>
      <c r="I22" s="71">
        <v>0.75925015447892696</v>
      </c>
      <c r="J22" s="68">
        <v>43.870258383727297</v>
      </c>
      <c r="K22" s="71">
        <v>0.75897506231760103</v>
      </c>
      <c r="L22" s="68">
        <v>30.1264431006047</v>
      </c>
      <c r="M22" s="71">
        <v>0.449273439055139</v>
      </c>
      <c r="N22" s="68">
        <v>27.865168539325801</v>
      </c>
      <c r="O22" s="71"/>
      <c r="P22" s="68"/>
      <c r="Q22" s="71">
        <v>0.86880000000000002</v>
      </c>
      <c r="R22" s="68">
        <v>29.6835443037975</v>
      </c>
    </row>
    <row r="23" spans="1:18" x14ac:dyDescent="0.2">
      <c r="A23" s="141" t="s">
        <v>373</v>
      </c>
      <c r="B23" s="67" t="s">
        <v>374</v>
      </c>
      <c r="C23" s="67">
        <v>46</v>
      </c>
      <c r="D23" s="67" t="s">
        <v>335</v>
      </c>
      <c r="E23" s="71">
        <v>0.76774216239206905</v>
      </c>
      <c r="F23" s="68">
        <v>51.236943375480998</v>
      </c>
      <c r="G23" s="71">
        <v>0.74847703916672703</v>
      </c>
      <c r="H23" s="68">
        <v>62.946673996701499</v>
      </c>
      <c r="I23" s="71">
        <v>0.86532135322929504</v>
      </c>
      <c r="J23" s="68">
        <v>78.449697636063803</v>
      </c>
      <c r="K23" s="71">
        <v>0.83315748624868602</v>
      </c>
      <c r="L23" s="68">
        <v>55.305112699285303</v>
      </c>
      <c r="M23" s="71">
        <v>0.61515493331563897</v>
      </c>
      <c r="N23" s="68">
        <v>45.056179775280903</v>
      </c>
      <c r="O23" s="71"/>
      <c r="P23" s="68"/>
      <c r="Q23" s="71">
        <v>0.77659999999999996</v>
      </c>
      <c r="R23" s="68">
        <v>27.5949367088608</v>
      </c>
    </row>
    <row r="24" spans="1:18" x14ac:dyDescent="0.2">
      <c r="A24" s="141" t="s">
        <v>375</v>
      </c>
      <c r="B24" s="67" t="s">
        <v>376</v>
      </c>
      <c r="C24" s="67">
        <v>46</v>
      </c>
      <c r="D24" s="67" t="s">
        <v>335</v>
      </c>
      <c r="E24" s="71">
        <v>0.757919626402205</v>
      </c>
      <c r="F24" s="68">
        <v>48.378229796591498</v>
      </c>
      <c r="G24" s="71">
        <v>0.74754567462472998</v>
      </c>
      <c r="H24" s="68">
        <v>62.451896646509098</v>
      </c>
      <c r="I24" s="71">
        <v>0.85067618377696796</v>
      </c>
      <c r="J24" s="68">
        <v>74.546454095656998</v>
      </c>
      <c r="K24" s="71">
        <v>0.85647971730914896</v>
      </c>
      <c r="L24" s="68">
        <v>66.739967014843302</v>
      </c>
      <c r="M24" s="71">
        <v>0.52889655630017895</v>
      </c>
      <c r="N24" s="68">
        <v>38.1460674157303</v>
      </c>
      <c r="O24" s="71"/>
      <c r="P24" s="68"/>
      <c r="Q24" s="71">
        <v>0.80600000000000005</v>
      </c>
      <c r="R24" s="68">
        <v>28.164556962025301</v>
      </c>
    </row>
    <row r="25" spans="1:18" x14ac:dyDescent="0.2">
      <c r="A25" s="141" t="s">
        <v>377</v>
      </c>
      <c r="B25" s="67" t="s">
        <v>378</v>
      </c>
      <c r="C25" s="67">
        <v>46</v>
      </c>
      <c r="D25" s="67" t="s">
        <v>335</v>
      </c>
      <c r="E25" s="71">
        <v>0.70105956874157305</v>
      </c>
      <c r="F25" s="68">
        <v>30.181418361737201</v>
      </c>
      <c r="G25" s="71">
        <v>0.65705398592119801</v>
      </c>
      <c r="H25" s="68">
        <v>30.896096756459599</v>
      </c>
      <c r="I25" s="71">
        <v>0.85196686596647497</v>
      </c>
      <c r="J25" s="68">
        <v>74.931280923584396</v>
      </c>
      <c r="K25" s="71">
        <v>0.81416222173194497</v>
      </c>
      <c r="L25" s="68">
        <v>47.168774051676699</v>
      </c>
      <c r="M25" s="71">
        <v>0.41941477008824901</v>
      </c>
      <c r="N25" s="68">
        <v>24.2134831460674</v>
      </c>
      <c r="O25" s="71"/>
      <c r="P25" s="68"/>
      <c r="Q25" s="71">
        <v>0.76270000000000004</v>
      </c>
      <c r="R25" s="68">
        <v>26.8987341772152</v>
      </c>
    </row>
    <row r="26" spans="1:18" x14ac:dyDescent="0.2">
      <c r="A26" s="141" t="s">
        <v>379</v>
      </c>
      <c r="B26" s="67" t="s">
        <v>380</v>
      </c>
      <c r="C26" s="67">
        <v>46</v>
      </c>
      <c r="D26" s="67" t="s">
        <v>335</v>
      </c>
      <c r="E26" s="71">
        <v>0.69987192885056904</v>
      </c>
      <c r="F26" s="68">
        <v>29.741616272677302</v>
      </c>
      <c r="G26" s="71">
        <v>0.64324289888797004</v>
      </c>
      <c r="H26" s="68">
        <v>24.463991203958201</v>
      </c>
      <c r="I26" s="71">
        <v>0.85558420396302903</v>
      </c>
      <c r="J26" s="68">
        <v>75.700934579439206</v>
      </c>
      <c r="K26" s="71">
        <v>0.73862036901779804</v>
      </c>
      <c r="L26" s="68">
        <v>26.003298515668</v>
      </c>
      <c r="M26" s="71">
        <v>0.35306217238404902</v>
      </c>
      <c r="N26" s="68">
        <v>13.8202247191011</v>
      </c>
      <c r="O26" s="71"/>
      <c r="P26" s="68"/>
      <c r="Q26" s="71">
        <v>0.90885000000000005</v>
      </c>
      <c r="R26" s="68">
        <v>31.075949367088601</v>
      </c>
    </row>
    <row r="27" spans="1:18" x14ac:dyDescent="0.2">
      <c r="A27" s="141" t="s">
        <v>381</v>
      </c>
      <c r="B27" s="67" t="s">
        <v>382</v>
      </c>
      <c r="C27" s="67">
        <v>46</v>
      </c>
      <c r="D27" s="67" t="s">
        <v>335</v>
      </c>
      <c r="E27" s="71">
        <v>0.71905026499275004</v>
      </c>
      <c r="F27" s="68">
        <v>35.7339197361188</v>
      </c>
      <c r="G27" s="71">
        <v>0.66079289779898798</v>
      </c>
      <c r="H27" s="68">
        <v>32.435404068169298</v>
      </c>
      <c r="I27" s="71">
        <v>0.791941289861954</v>
      </c>
      <c r="J27" s="68">
        <v>53.600879604178097</v>
      </c>
      <c r="K27" s="71">
        <v>0.79135525687019004</v>
      </c>
      <c r="L27" s="68">
        <v>39.417262231995601</v>
      </c>
      <c r="M27" s="71">
        <v>0.409461880432619</v>
      </c>
      <c r="N27" s="68">
        <v>22.134831460674199</v>
      </c>
      <c r="O27" s="71"/>
      <c r="P27" s="68"/>
      <c r="Q27" s="71">
        <v>0.94169999999999998</v>
      </c>
      <c r="R27" s="68">
        <v>32.151898734177202</v>
      </c>
    </row>
    <row r="28" spans="1:18" x14ac:dyDescent="0.2">
      <c r="A28" s="141" t="s">
        <v>383</v>
      </c>
      <c r="B28" s="67" t="s">
        <v>384</v>
      </c>
      <c r="C28" s="67">
        <v>46</v>
      </c>
      <c r="D28" s="67" t="s">
        <v>335</v>
      </c>
      <c r="E28" s="71">
        <v>0.69305930444263597</v>
      </c>
      <c r="F28" s="68">
        <v>28.422210005497501</v>
      </c>
      <c r="G28" s="71">
        <v>0.64112956097535601</v>
      </c>
      <c r="H28" s="68">
        <v>23.419461242440899</v>
      </c>
      <c r="I28" s="71">
        <v>0.77894169567959004</v>
      </c>
      <c r="J28" s="68">
        <v>49.147883452446401</v>
      </c>
      <c r="K28" s="71">
        <v>0.75948101501082699</v>
      </c>
      <c r="L28" s="68">
        <v>30.2913688840022</v>
      </c>
      <c r="M28" s="71">
        <v>0.40614425054740899</v>
      </c>
      <c r="N28" s="68">
        <v>21.629213483146099</v>
      </c>
      <c r="O28" s="71"/>
      <c r="P28" s="68"/>
      <c r="Q28" s="71">
        <v>0.87960000000000005</v>
      </c>
      <c r="R28" s="68">
        <v>30.063291139240501</v>
      </c>
    </row>
    <row r="29" spans="1:18" x14ac:dyDescent="0.2">
      <c r="A29" s="141" t="s">
        <v>385</v>
      </c>
      <c r="B29" s="67" t="s">
        <v>386</v>
      </c>
      <c r="C29" s="67">
        <v>46</v>
      </c>
      <c r="D29" s="67" t="s">
        <v>335</v>
      </c>
      <c r="E29" s="71">
        <v>0.67857434667095695</v>
      </c>
      <c r="F29" s="68">
        <v>25.233644859813101</v>
      </c>
      <c r="G29" s="71">
        <v>0.67600018336734102</v>
      </c>
      <c r="H29" s="68">
        <v>39.307311709730598</v>
      </c>
      <c r="I29" s="71">
        <v>0.82160140640360801</v>
      </c>
      <c r="J29" s="68">
        <v>64.321055525013705</v>
      </c>
      <c r="K29" s="71">
        <v>0.75860797119978896</v>
      </c>
      <c r="L29" s="68">
        <v>30.016492578339701</v>
      </c>
      <c r="M29" s="71">
        <v>0.35306217238404902</v>
      </c>
      <c r="N29" s="68">
        <v>13.8202247191011</v>
      </c>
      <c r="O29" s="71"/>
      <c r="P29" s="68"/>
      <c r="Q29" s="71">
        <v>0.78359999999999996</v>
      </c>
      <c r="R29" s="68">
        <v>27.848101265822802</v>
      </c>
    </row>
    <row r="30" spans="1:18" x14ac:dyDescent="0.2">
      <c r="A30" s="141" t="s">
        <v>387</v>
      </c>
      <c r="B30" s="67" t="s">
        <v>388</v>
      </c>
      <c r="C30" s="67">
        <v>46</v>
      </c>
      <c r="D30" s="67" t="s">
        <v>335</v>
      </c>
      <c r="E30" s="71">
        <v>0.649814392374925</v>
      </c>
      <c r="F30" s="68">
        <v>19.241341396371599</v>
      </c>
      <c r="G30" s="71">
        <v>0.63766540596564503</v>
      </c>
      <c r="H30" s="68">
        <v>21.825178669598699</v>
      </c>
      <c r="I30" s="71">
        <v>0.82014544490545105</v>
      </c>
      <c r="J30" s="68">
        <v>63.716327652556302</v>
      </c>
      <c r="K30" s="71">
        <v>0.70078160068569795</v>
      </c>
      <c r="L30" s="68">
        <v>19.791094007696501</v>
      </c>
      <c r="M30" s="71">
        <v>0.412779510317829</v>
      </c>
      <c r="N30" s="68">
        <v>22.752808988763999</v>
      </c>
      <c r="O30" s="71"/>
      <c r="P30" s="68"/>
      <c r="Q30" s="71">
        <v>0.67769999999999997</v>
      </c>
      <c r="R30" s="68">
        <v>23.924050632911399</v>
      </c>
    </row>
    <row r="31" spans="1:18" x14ac:dyDescent="0.2">
      <c r="A31" s="141" t="s">
        <v>389</v>
      </c>
      <c r="B31" s="67" t="s">
        <v>390</v>
      </c>
      <c r="C31" s="67">
        <v>46</v>
      </c>
      <c r="D31" s="67" t="s">
        <v>335</v>
      </c>
      <c r="E31" s="71">
        <v>0.55814141034204601</v>
      </c>
      <c r="F31" s="68">
        <v>6.3221550302363898</v>
      </c>
      <c r="G31" s="71">
        <v>0.70747002630431699</v>
      </c>
      <c r="H31" s="68">
        <v>50.742166025288597</v>
      </c>
      <c r="I31" s="71">
        <v>0.82225958963433798</v>
      </c>
      <c r="J31" s="68">
        <v>64.485981308411198</v>
      </c>
      <c r="K31" s="71">
        <v>0.71549273004534597</v>
      </c>
      <c r="L31" s="68">
        <v>21.825178669598699</v>
      </c>
      <c r="M31" s="71">
        <v>0.54548470572622898</v>
      </c>
      <c r="N31" s="68">
        <v>40.224719101123597</v>
      </c>
      <c r="O31" s="71"/>
      <c r="P31" s="68"/>
      <c r="Q31" s="71">
        <v>0</v>
      </c>
      <c r="R31" s="68">
        <v>5.8860759493670898</v>
      </c>
    </row>
    <row r="32" spans="1:18" x14ac:dyDescent="0.2">
      <c r="A32" s="141" t="s">
        <v>391</v>
      </c>
      <c r="B32" s="67" t="s">
        <v>392</v>
      </c>
      <c r="C32" s="67">
        <v>46</v>
      </c>
      <c r="D32" s="67" t="s">
        <v>335</v>
      </c>
      <c r="E32" s="71">
        <v>0.61169559359205306</v>
      </c>
      <c r="F32" s="68">
        <v>12.2045079714129</v>
      </c>
      <c r="G32" s="71">
        <v>0.75153214443637495</v>
      </c>
      <c r="H32" s="68">
        <v>63.826278174821297</v>
      </c>
      <c r="I32" s="71">
        <v>0.88984325313613399</v>
      </c>
      <c r="J32" s="68">
        <v>86.695986805937295</v>
      </c>
      <c r="K32" s="71">
        <v>0.788677117531278</v>
      </c>
      <c r="L32" s="68">
        <v>39.032435404068202</v>
      </c>
      <c r="M32" s="71">
        <v>0.62842545285647899</v>
      </c>
      <c r="N32" s="68">
        <v>45.393258426966298</v>
      </c>
      <c r="O32" s="71"/>
      <c r="P32" s="68"/>
      <c r="Q32" s="71">
        <v>0</v>
      </c>
      <c r="R32" s="68">
        <v>5.8860759493670898</v>
      </c>
    </row>
    <row r="33" spans="1:18" x14ac:dyDescent="0.2">
      <c r="A33" s="141" t="s">
        <v>393</v>
      </c>
      <c r="B33" s="67" t="s">
        <v>394</v>
      </c>
      <c r="C33" s="67">
        <v>46</v>
      </c>
      <c r="D33" s="67" t="s">
        <v>335</v>
      </c>
      <c r="E33" s="71">
        <v>0.81066828153314496</v>
      </c>
      <c r="F33" s="68">
        <v>65.805387575590998</v>
      </c>
      <c r="G33" s="71">
        <v>0.72154373104536595</v>
      </c>
      <c r="H33" s="68">
        <v>54.7003848268279</v>
      </c>
      <c r="I33" s="71">
        <v>0.89269536515411696</v>
      </c>
      <c r="J33" s="68">
        <v>87.960417811984598</v>
      </c>
      <c r="K33" s="71">
        <v>0.77418292987245096</v>
      </c>
      <c r="L33" s="68">
        <v>34.689389774601402</v>
      </c>
      <c r="M33" s="71">
        <v>0.66491938159378905</v>
      </c>
      <c r="N33" s="68">
        <v>47.359550561797803</v>
      </c>
      <c r="O33" s="71"/>
      <c r="P33" s="68"/>
      <c r="Q33" s="71">
        <v>1</v>
      </c>
      <c r="R33" s="68">
        <v>100</v>
      </c>
    </row>
    <row r="34" spans="1:18" x14ac:dyDescent="0.2">
      <c r="A34" s="141" t="s">
        <v>395</v>
      </c>
      <c r="B34" s="67" t="s">
        <v>396</v>
      </c>
      <c r="C34" s="67">
        <v>46</v>
      </c>
      <c r="D34" s="67" t="s">
        <v>335</v>
      </c>
      <c r="E34" s="71">
        <v>0.62440569433235105</v>
      </c>
      <c r="F34" s="68">
        <v>14.12864211105</v>
      </c>
      <c r="G34" s="71">
        <v>0.78349618235192198</v>
      </c>
      <c r="H34" s="68">
        <v>72.952171522814695</v>
      </c>
      <c r="I34" s="71">
        <v>0.86171198406590499</v>
      </c>
      <c r="J34" s="68">
        <v>77.625068719076395</v>
      </c>
      <c r="K34" s="71">
        <v>0.83844196273182003</v>
      </c>
      <c r="L34" s="68">
        <v>58.0538757559098</v>
      </c>
      <c r="M34" s="71">
        <v>0.63837834251210901</v>
      </c>
      <c r="N34" s="68">
        <v>45.786516853932604</v>
      </c>
      <c r="O34" s="71"/>
      <c r="P34" s="68"/>
      <c r="Q34" s="71">
        <v>0</v>
      </c>
      <c r="R34" s="68">
        <v>5.8860759493670898</v>
      </c>
    </row>
    <row r="35" spans="1:18" x14ac:dyDescent="0.2">
      <c r="A35" s="141" t="s">
        <v>397</v>
      </c>
      <c r="B35" s="67" t="s">
        <v>398</v>
      </c>
      <c r="C35" s="67">
        <v>46</v>
      </c>
      <c r="D35" s="67" t="s">
        <v>335</v>
      </c>
      <c r="E35" s="71">
        <v>0.58603695847554105</v>
      </c>
      <c r="F35" s="68">
        <v>9.0709180868609103</v>
      </c>
      <c r="G35" s="71">
        <v>0.71760557849668705</v>
      </c>
      <c r="H35" s="68">
        <v>53.490929081913102</v>
      </c>
      <c r="I35" s="71">
        <v>0.86905805982213302</v>
      </c>
      <c r="J35" s="68">
        <v>79.549202858713599</v>
      </c>
      <c r="K35" s="71">
        <v>0.77813066902139805</v>
      </c>
      <c r="L35" s="68">
        <v>35.788894997251198</v>
      </c>
      <c r="M35" s="71">
        <v>0.56539048503748901</v>
      </c>
      <c r="N35" s="68">
        <v>41.797752808988797</v>
      </c>
      <c r="O35" s="71"/>
      <c r="P35" s="68"/>
      <c r="Q35" s="71">
        <v>0</v>
      </c>
      <c r="R35" s="68">
        <v>5.8860759493670898</v>
      </c>
    </row>
    <row r="36" spans="1:18" x14ac:dyDescent="0.2">
      <c r="A36" s="141" t="s">
        <v>399</v>
      </c>
      <c r="B36" s="67" t="s">
        <v>399</v>
      </c>
      <c r="C36" s="67">
        <v>46</v>
      </c>
      <c r="D36" s="67" t="s">
        <v>335</v>
      </c>
      <c r="E36" s="71">
        <v>0.586416703797077</v>
      </c>
      <c r="F36" s="68">
        <v>9.1808686091258895</v>
      </c>
      <c r="G36" s="71">
        <v>0.68186182198606704</v>
      </c>
      <c r="H36" s="68">
        <v>41.396371632765302</v>
      </c>
      <c r="I36" s="71">
        <v>0.88329763097056502</v>
      </c>
      <c r="J36" s="68">
        <v>84.551951621770201</v>
      </c>
      <c r="K36" s="71">
        <v>0.78494543156521501</v>
      </c>
      <c r="L36" s="68">
        <v>37.877954920285902</v>
      </c>
      <c r="M36" s="71">
        <v>0.58197863446353904</v>
      </c>
      <c r="N36" s="68">
        <v>43.202247191011203</v>
      </c>
      <c r="O36" s="71"/>
      <c r="P36" s="68"/>
      <c r="Q36" s="71">
        <v>0</v>
      </c>
      <c r="R36" s="68">
        <v>5.8860759493670898</v>
      </c>
    </row>
    <row r="37" spans="1:18" x14ac:dyDescent="0.2">
      <c r="A37" s="141" t="s">
        <v>400</v>
      </c>
      <c r="B37" s="67" t="s">
        <v>401</v>
      </c>
      <c r="C37" s="67">
        <v>46</v>
      </c>
      <c r="D37" s="67" t="s">
        <v>335</v>
      </c>
      <c r="E37" s="71">
        <v>0.58092963059207303</v>
      </c>
      <c r="F37" s="68">
        <v>8.4112149532710294</v>
      </c>
      <c r="G37" s="71">
        <v>0.69644840166857802</v>
      </c>
      <c r="H37" s="68">
        <v>47.113798790544301</v>
      </c>
      <c r="I37" s="71">
        <v>0.90763322733573104</v>
      </c>
      <c r="J37" s="68">
        <v>92.083562396921394</v>
      </c>
      <c r="K37" s="71">
        <v>0.75508181822982701</v>
      </c>
      <c r="L37" s="68">
        <v>29.3567894447499</v>
      </c>
      <c r="M37" s="71">
        <v>0.54548470572622898</v>
      </c>
      <c r="N37" s="68">
        <v>40.224719101123597</v>
      </c>
      <c r="O37" s="71"/>
      <c r="P37" s="68"/>
      <c r="Q37" s="71">
        <v>0</v>
      </c>
      <c r="R37" s="68">
        <v>5.8860759493670898</v>
      </c>
    </row>
    <row r="38" spans="1:18" x14ac:dyDescent="0.2">
      <c r="A38" s="141" t="s">
        <v>402</v>
      </c>
      <c r="B38" s="67" t="s">
        <v>403</v>
      </c>
      <c r="C38" s="67">
        <v>46</v>
      </c>
      <c r="D38" s="67" t="s">
        <v>335</v>
      </c>
      <c r="E38" s="71">
        <v>0.67025418374048396</v>
      </c>
      <c r="F38" s="68">
        <v>23.7493128092358</v>
      </c>
      <c r="G38" s="71">
        <v>0.74853202956442</v>
      </c>
      <c r="H38" s="68">
        <v>63.001649257834003</v>
      </c>
      <c r="I38" s="71">
        <v>0.91712704577007698</v>
      </c>
      <c r="J38" s="68">
        <v>94.062671797690996</v>
      </c>
      <c r="K38" s="71">
        <v>0.84144750104472799</v>
      </c>
      <c r="L38" s="68">
        <v>59.538207806487101</v>
      </c>
      <c r="M38" s="71">
        <v>0.173910158582708</v>
      </c>
      <c r="N38" s="68">
        <v>4.1573033707865203</v>
      </c>
      <c r="O38" s="71"/>
      <c r="P38" s="68"/>
      <c r="Q38" s="71"/>
      <c r="R38" s="68"/>
    </row>
    <row r="39" spans="1:18" x14ac:dyDescent="0.2">
      <c r="A39" s="141" t="s">
        <v>404</v>
      </c>
      <c r="B39" s="67" t="s">
        <v>405</v>
      </c>
      <c r="C39" s="67">
        <v>46</v>
      </c>
      <c r="D39" s="67" t="s">
        <v>335</v>
      </c>
      <c r="E39" s="71">
        <v>0.52689960521659096</v>
      </c>
      <c r="F39" s="68">
        <v>3.90324354040682</v>
      </c>
      <c r="G39" s="71">
        <v>0.672655799469009</v>
      </c>
      <c r="H39" s="68">
        <v>37.768004398020899</v>
      </c>
      <c r="I39" s="71">
        <v>0.90608481010069797</v>
      </c>
      <c r="J39" s="68">
        <v>91.588785046729001</v>
      </c>
      <c r="K39" s="71">
        <v>0.81549466022633899</v>
      </c>
      <c r="L39" s="68">
        <v>47.553600879604197</v>
      </c>
      <c r="M39" s="71">
        <v>0.24026275628690899</v>
      </c>
      <c r="N39" s="68">
        <v>5.28089887640449</v>
      </c>
      <c r="O39" s="71"/>
      <c r="P39" s="68"/>
      <c r="Q39" s="71">
        <v>0</v>
      </c>
      <c r="R39" s="68">
        <v>5.8860759493670898</v>
      </c>
    </row>
    <row r="40" spans="1:18" x14ac:dyDescent="0.2">
      <c r="A40" s="141" t="s">
        <v>406</v>
      </c>
      <c r="B40" s="67" t="s">
        <v>407</v>
      </c>
      <c r="C40" s="67">
        <v>46</v>
      </c>
      <c r="D40" s="67" t="s">
        <v>335</v>
      </c>
      <c r="E40" s="71">
        <v>0.55320256450018102</v>
      </c>
      <c r="F40" s="68">
        <v>5.9923034634414503</v>
      </c>
      <c r="G40" s="71">
        <v>0.685237523045229</v>
      </c>
      <c r="H40" s="68">
        <v>43.265530511269901</v>
      </c>
      <c r="I40" s="71">
        <v>0.90271908762981201</v>
      </c>
      <c r="J40" s="68">
        <v>90.489279824079205</v>
      </c>
      <c r="K40" s="71">
        <v>0.78850011070450199</v>
      </c>
      <c r="L40" s="68">
        <v>38.977460142935698</v>
      </c>
      <c r="M40" s="71">
        <v>0.38955610112135902</v>
      </c>
      <c r="N40" s="68">
        <v>18.595505617977501</v>
      </c>
      <c r="O40" s="71"/>
      <c r="P40" s="68"/>
      <c r="Q40" s="71">
        <v>0</v>
      </c>
      <c r="R40" s="68">
        <v>5.8860759493670898</v>
      </c>
    </row>
    <row r="41" spans="1:18" x14ac:dyDescent="0.2">
      <c r="A41" s="141" t="s">
        <v>408</v>
      </c>
      <c r="B41" s="67" t="s">
        <v>409</v>
      </c>
      <c r="C41" s="67">
        <v>46</v>
      </c>
      <c r="D41" s="67" t="s">
        <v>335</v>
      </c>
      <c r="E41" s="71">
        <v>0.55314644248275202</v>
      </c>
      <c r="F41" s="68">
        <v>5.9373282023089597</v>
      </c>
      <c r="G41" s="71">
        <v>0.65749693329399095</v>
      </c>
      <c r="H41" s="68">
        <v>31.225948323254499</v>
      </c>
      <c r="I41" s="71">
        <v>0.89030994705865496</v>
      </c>
      <c r="J41" s="68">
        <v>86.970863111599797</v>
      </c>
      <c r="K41" s="71">
        <v>0.76865189300597303</v>
      </c>
      <c r="L41" s="68">
        <v>32.930181418361698</v>
      </c>
      <c r="M41" s="71">
        <v>0.449273439055139</v>
      </c>
      <c r="N41" s="68">
        <v>27.865168539325801</v>
      </c>
      <c r="O41" s="71"/>
      <c r="P41" s="68"/>
      <c r="Q41" s="71">
        <v>0</v>
      </c>
      <c r="R41" s="68">
        <v>5.8860759493670898</v>
      </c>
    </row>
    <row r="42" spans="1:18" x14ac:dyDescent="0.2">
      <c r="A42" s="141" t="s">
        <v>410</v>
      </c>
      <c r="B42" s="67" t="s">
        <v>411</v>
      </c>
      <c r="C42" s="67">
        <v>46</v>
      </c>
      <c r="D42" s="67" t="s">
        <v>335</v>
      </c>
      <c r="E42" s="71">
        <v>0.51286471230115904</v>
      </c>
      <c r="F42" s="68">
        <v>2.8037383177570101</v>
      </c>
      <c r="G42" s="71">
        <v>0.644463525124923</v>
      </c>
      <c r="H42" s="68">
        <v>24.958768554150598</v>
      </c>
      <c r="I42" s="71">
        <v>0.84879387210841395</v>
      </c>
      <c r="J42" s="68">
        <v>74.271577789994495</v>
      </c>
      <c r="K42" s="71">
        <v>0.90047363557495796</v>
      </c>
      <c r="L42" s="68">
        <v>84.881803188565101</v>
      </c>
      <c r="M42" s="71">
        <v>0.170592528697499</v>
      </c>
      <c r="N42" s="68">
        <v>4.1011235955056202</v>
      </c>
      <c r="O42" s="71"/>
      <c r="P42" s="68"/>
      <c r="Q42" s="71">
        <v>0</v>
      </c>
      <c r="R42" s="68">
        <v>5.8860759493670898</v>
      </c>
    </row>
    <row r="43" spans="1:18" x14ac:dyDescent="0.2">
      <c r="A43" s="141" t="s">
        <v>412</v>
      </c>
      <c r="B43" s="67" t="s">
        <v>413</v>
      </c>
      <c r="C43" s="67">
        <v>46</v>
      </c>
      <c r="D43" s="67" t="s">
        <v>335</v>
      </c>
      <c r="E43" s="71">
        <v>0.77336708747387595</v>
      </c>
      <c r="F43" s="68">
        <v>52.611324903793303</v>
      </c>
      <c r="G43" s="71">
        <v>0.69029379192265905</v>
      </c>
      <c r="H43" s="68">
        <v>45.354590434304598</v>
      </c>
      <c r="I43" s="71">
        <v>0.86754385523913202</v>
      </c>
      <c r="J43" s="68">
        <v>79.054425508521206</v>
      </c>
      <c r="K43" s="71">
        <v>0.80995990287429898</v>
      </c>
      <c r="L43" s="68">
        <v>45.4645409565695</v>
      </c>
      <c r="M43" s="71">
        <v>0.49903788733328902</v>
      </c>
      <c r="N43" s="68">
        <v>33.820224719101098</v>
      </c>
      <c r="O43" s="71"/>
      <c r="P43" s="68"/>
      <c r="Q43" s="71">
        <v>1</v>
      </c>
      <c r="R43" s="68">
        <v>100</v>
      </c>
    </row>
    <row r="44" spans="1:18" x14ac:dyDescent="0.2">
      <c r="A44" s="141" t="s">
        <v>414</v>
      </c>
      <c r="B44" s="67" t="s">
        <v>415</v>
      </c>
      <c r="C44" s="67">
        <v>46</v>
      </c>
      <c r="D44" s="67" t="s">
        <v>335</v>
      </c>
      <c r="E44" s="71">
        <v>0.723733867958535</v>
      </c>
      <c r="F44" s="68">
        <v>37.163276525563496</v>
      </c>
      <c r="G44" s="71">
        <v>0.67955363439897498</v>
      </c>
      <c r="H44" s="68">
        <v>40.901594282572802</v>
      </c>
      <c r="I44" s="71">
        <v>0.782764738878021</v>
      </c>
      <c r="J44" s="68">
        <v>49.917537108301303</v>
      </c>
      <c r="K44" s="71">
        <v>0.66394833895281202</v>
      </c>
      <c r="L44" s="68">
        <v>14.6783947223749</v>
      </c>
      <c r="M44" s="71">
        <v>0.49240262756286901</v>
      </c>
      <c r="N44" s="68">
        <v>32.808988764044898</v>
      </c>
      <c r="O44" s="71"/>
      <c r="P44" s="68"/>
      <c r="Q44" s="71">
        <v>1</v>
      </c>
      <c r="R44" s="68">
        <v>100</v>
      </c>
    </row>
    <row r="45" spans="1:18" x14ac:dyDescent="0.2">
      <c r="A45" s="141" t="s">
        <v>416</v>
      </c>
      <c r="B45" s="67" t="s">
        <v>417</v>
      </c>
      <c r="C45" s="67">
        <v>46</v>
      </c>
      <c r="D45" s="67" t="s">
        <v>335</v>
      </c>
      <c r="E45" s="71">
        <v>0.77939487254901896</v>
      </c>
      <c r="F45" s="68">
        <v>54.425508521165497</v>
      </c>
      <c r="G45" s="71">
        <v>0.70031695546952399</v>
      </c>
      <c r="H45" s="68">
        <v>48.268279274326602</v>
      </c>
      <c r="I45" s="71">
        <v>0.89959865997095001</v>
      </c>
      <c r="J45" s="68">
        <v>89.719626168224295</v>
      </c>
      <c r="K45" s="71">
        <v>0.74493878180797002</v>
      </c>
      <c r="L45" s="68">
        <v>27.157778999450301</v>
      </c>
      <c r="M45" s="71">
        <v>0.55211996549664899</v>
      </c>
      <c r="N45" s="68">
        <v>40.617977528089902</v>
      </c>
      <c r="O45" s="71"/>
      <c r="P45" s="68"/>
      <c r="Q45" s="71">
        <v>1</v>
      </c>
      <c r="R45" s="68">
        <v>100</v>
      </c>
    </row>
    <row r="46" spans="1:18" x14ac:dyDescent="0.2">
      <c r="A46" s="141" t="s">
        <v>418</v>
      </c>
      <c r="B46" s="67" t="s">
        <v>419</v>
      </c>
      <c r="C46" s="67">
        <v>46</v>
      </c>
      <c r="D46" s="67" t="s">
        <v>335</v>
      </c>
      <c r="E46" s="71">
        <v>0.58249501631233402</v>
      </c>
      <c r="F46" s="68">
        <v>8.6311159978009897</v>
      </c>
      <c r="G46" s="71">
        <v>0.59421226919167403</v>
      </c>
      <c r="H46" s="68">
        <v>9.0159428257284198</v>
      </c>
      <c r="I46" s="71">
        <v>0.74673554326929203</v>
      </c>
      <c r="J46" s="68">
        <v>40.681693238042897</v>
      </c>
      <c r="K46" s="71">
        <v>0.771742563374474</v>
      </c>
      <c r="L46" s="68">
        <v>34.139637163276497</v>
      </c>
      <c r="M46" s="71">
        <v>0.54548470572622898</v>
      </c>
      <c r="N46" s="68">
        <v>40.224719101123597</v>
      </c>
      <c r="O46" s="71"/>
      <c r="P46" s="68"/>
      <c r="Q46" s="71">
        <v>0.25430000000000003</v>
      </c>
      <c r="R46" s="68">
        <v>8.7974683544303804</v>
      </c>
    </row>
    <row r="47" spans="1:18" x14ac:dyDescent="0.2">
      <c r="A47" s="141" t="s">
        <v>420</v>
      </c>
      <c r="B47" s="67" t="s">
        <v>421</v>
      </c>
      <c r="C47" s="67">
        <v>46</v>
      </c>
      <c r="D47" s="67" t="s">
        <v>335</v>
      </c>
      <c r="E47" s="71">
        <v>0.64204591958536705</v>
      </c>
      <c r="F47" s="68">
        <v>17.5371083012644</v>
      </c>
      <c r="G47" s="71">
        <v>0.70604922538496595</v>
      </c>
      <c r="H47" s="68">
        <v>50.357339197361199</v>
      </c>
      <c r="I47" s="71">
        <v>0.80737933688780505</v>
      </c>
      <c r="J47" s="68">
        <v>59.318306761957103</v>
      </c>
      <c r="K47" s="71">
        <v>0.85712759659892601</v>
      </c>
      <c r="L47" s="68">
        <v>67.179769103903197</v>
      </c>
      <c r="M47" s="71">
        <v>0.449273439055139</v>
      </c>
      <c r="N47" s="68">
        <v>27.865168539325801</v>
      </c>
      <c r="O47" s="71"/>
      <c r="P47" s="68"/>
      <c r="Q47" s="71">
        <v>0.39040000000000002</v>
      </c>
      <c r="R47" s="68">
        <v>11.1392405063291</v>
      </c>
    </row>
    <row r="48" spans="1:18" x14ac:dyDescent="0.2">
      <c r="A48" s="141" t="s">
        <v>422</v>
      </c>
      <c r="B48" s="67" t="s">
        <v>423</v>
      </c>
      <c r="C48" s="67">
        <v>46</v>
      </c>
      <c r="D48" s="67" t="s">
        <v>335</v>
      </c>
      <c r="E48" s="71">
        <v>0.72233049480227796</v>
      </c>
      <c r="F48" s="68">
        <v>36.723474436503601</v>
      </c>
      <c r="G48" s="71">
        <v>0.68459966865702104</v>
      </c>
      <c r="H48" s="68">
        <v>42.880703683342503</v>
      </c>
      <c r="I48" s="71">
        <v>0.92377453732373405</v>
      </c>
      <c r="J48" s="68">
        <v>95.217152281473304</v>
      </c>
      <c r="K48" s="71">
        <v>0.88576781749649802</v>
      </c>
      <c r="L48" s="68">
        <v>78.889499725123699</v>
      </c>
      <c r="M48" s="71">
        <v>0.117510450534138</v>
      </c>
      <c r="N48" s="68">
        <v>3.2584269662921299</v>
      </c>
      <c r="O48" s="71"/>
      <c r="P48" s="68"/>
      <c r="Q48" s="71">
        <v>1</v>
      </c>
      <c r="R48" s="68">
        <v>100</v>
      </c>
    </row>
    <row r="49" spans="1:18" x14ac:dyDescent="0.2">
      <c r="A49" s="141" t="s">
        <v>424</v>
      </c>
      <c r="B49" s="67" t="s">
        <v>425</v>
      </c>
      <c r="C49" s="67">
        <v>46</v>
      </c>
      <c r="D49" s="67" t="s">
        <v>335</v>
      </c>
      <c r="E49" s="71">
        <v>0.80572900014160997</v>
      </c>
      <c r="F49" s="68">
        <v>63.661352391423897</v>
      </c>
      <c r="G49" s="71">
        <v>0.93542587459168702</v>
      </c>
      <c r="H49" s="68">
        <v>97.965915338097901</v>
      </c>
      <c r="I49" s="71">
        <v>0.76878567165618705</v>
      </c>
      <c r="J49" s="68">
        <v>46.289169873556901</v>
      </c>
      <c r="K49" s="71">
        <v>0.89320280619529802</v>
      </c>
      <c r="L49" s="68">
        <v>81.858163826278201</v>
      </c>
      <c r="M49" s="71">
        <v>0.76113064826487997</v>
      </c>
      <c r="N49" s="68">
        <v>51.404494382022499</v>
      </c>
      <c r="O49" s="71"/>
      <c r="P49" s="68"/>
      <c r="Q49" s="71">
        <v>0.67010000000000003</v>
      </c>
      <c r="R49" s="68">
        <v>23.734177215189899</v>
      </c>
    </row>
    <row r="50" spans="1:18" x14ac:dyDescent="0.2">
      <c r="A50" s="141" t="s">
        <v>426</v>
      </c>
      <c r="B50" s="67" t="s">
        <v>426</v>
      </c>
      <c r="C50" s="67">
        <v>46</v>
      </c>
      <c r="D50" s="67" t="s">
        <v>335</v>
      </c>
      <c r="E50" s="71">
        <v>0.89090310090503799</v>
      </c>
      <c r="F50" s="68">
        <v>90.324354040681698</v>
      </c>
      <c r="G50" s="71">
        <v>0.92676101146318202</v>
      </c>
      <c r="H50" s="68">
        <v>96.811434854315607</v>
      </c>
      <c r="I50" s="71">
        <v>0.74761129521295699</v>
      </c>
      <c r="J50" s="68">
        <v>41.066520065970302</v>
      </c>
      <c r="K50" s="71">
        <v>0.91284839325745104</v>
      </c>
      <c r="L50" s="68">
        <v>88.565145684442001</v>
      </c>
      <c r="M50" s="71">
        <v>0.86729480459160002</v>
      </c>
      <c r="N50" s="68">
        <v>63.539325842696599</v>
      </c>
      <c r="O50" s="71"/>
      <c r="P50" s="68"/>
      <c r="Q50" s="71">
        <v>1</v>
      </c>
      <c r="R50" s="68">
        <v>100</v>
      </c>
    </row>
    <row r="51" spans="1:18" x14ac:dyDescent="0.2">
      <c r="A51" s="141" t="s">
        <v>427</v>
      </c>
      <c r="B51" s="67" t="s">
        <v>428</v>
      </c>
      <c r="C51" s="67">
        <v>46</v>
      </c>
      <c r="D51" s="67" t="s">
        <v>335</v>
      </c>
      <c r="E51" s="71">
        <v>0.50819245192913998</v>
      </c>
      <c r="F51" s="68">
        <v>2.41891148982958</v>
      </c>
      <c r="G51" s="71">
        <v>0.90537050794787199</v>
      </c>
      <c r="H51" s="68">
        <v>94.227597581088503</v>
      </c>
      <c r="I51" s="71">
        <v>0.74594349064557797</v>
      </c>
      <c r="J51" s="68">
        <v>40.461792193512899</v>
      </c>
      <c r="K51" s="71">
        <v>0.88874826105224802</v>
      </c>
      <c r="L51" s="68">
        <v>79.934029686640997</v>
      </c>
      <c r="M51" s="71">
        <v>0</v>
      </c>
      <c r="N51" s="68">
        <v>1.01123595505618</v>
      </c>
      <c r="O51" s="71"/>
      <c r="P51" s="68"/>
      <c r="Q51" s="71">
        <v>8.9999999999999998E-4</v>
      </c>
      <c r="R51" s="68">
        <v>6.1392405063291102</v>
      </c>
    </row>
    <row r="52" spans="1:18" x14ac:dyDescent="0.2">
      <c r="A52" s="141" t="s">
        <v>429</v>
      </c>
      <c r="B52" s="67" t="s">
        <v>430</v>
      </c>
      <c r="C52" s="67">
        <v>46</v>
      </c>
      <c r="D52" s="67" t="s">
        <v>335</v>
      </c>
      <c r="E52" s="71">
        <v>0.49845558870467499</v>
      </c>
      <c r="F52" s="68">
        <v>2.0340846619021402</v>
      </c>
      <c r="G52" s="71">
        <v>0.87775009395008996</v>
      </c>
      <c r="H52" s="68">
        <v>90.434304562946707</v>
      </c>
      <c r="I52" s="71">
        <v>0.72733769806442905</v>
      </c>
      <c r="J52" s="68">
        <v>36.2286970863112</v>
      </c>
      <c r="K52" s="71">
        <v>0.88719015150885405</v>
      </c>
      <c r="L52" s="68">
        <v>79.439252336448604</v>
      </c>
      <c r="M52" s="71">
        <v>0</v>
      </c>
      <c r="N52" s="68">
        <v>1.01123595505618</v>
      </c>
      <c r="O52" s="71"/>
      <c r="P52" s="68"/>
      <c r="Q52" s="71">
        <v>0</v>
      </c>
      <c r="R52" s="68">
        <v>5.8860759493670898</v>
      </c>
    </row>
    <row r="53" spans="1:18" x14ac:dyDescent="0.2">
      <c r="A53" s="141" t="s">
        <v>431</v>
      </c>
      <c r="B53" s="67" t="s">
        <v>432</v>
      </c>
      <c r="C53" s="67">
        <v>46</v>
      </c>
      <c r="D53" s="67" t="s">
        <v>335</v>
      </c>
      <c r="E53" s="71">
        <v>0.56381804551326398</v>
      </c>
      <c r="F53" s="68">
        <v>6.8169323804288098</v>
      </c>
      <c r="G53" s="71">
        <v>0.917121853898344</v>
      </c>
      <c r="H53" s="68">
        <v>95.821880153930707</v>
      </c>
      <c r="I53" s="71">
        <v>0.93765705969744495</v>
      </c>
      <c r="J53" s="68">
        <v>97.306212204508</v>
      </c>
      <c r="K53" s="71">
        <v>0.96431131397053205</v>
      </c>
      <c r="L53" s="68">
        <v>97.141286421110493</v>
      </c>
      <c r="M53" s="71">
        <v>0</v>
      </c>
      <c r="N53" s="68">
        <v>1.01123595505618</v>
      </c>
      <c r="O53" s="71"/>
      <c r="P53" s="68"/>
      <c r="Q53" s="71">
        <v>0</v>
      </c>
      <c r="R53" s="68">
        <v>5.8860759493670898</v>
      </c>
    </row>
    <row r="54" spans="1:18" x14ac:dyDescent="0.2">
      <c r="A54" s="141" t="s">
        <v>433</v>
      </c>
      <c r="B54" s="67" t="s">
        <v>434</v>
      </c>
      <c r="C54" s="67">
        <v>46</v>
      </c>
      <c r="D54" s="67" t="s">
        <v>335</v>
      </c>
      <c r="E54" s="71">
        <v>0.77421789647233197</v>
      </c>
      <c r="F54" s="68">
        <v>52.996151731720701</v>
      </c>
      <c r="G54" s="71">
        <v>0.69342210498016998</v>
      </c>
      <c r="H54" s="68">
        <v>46.124244090159401</v>
      </c>
      <c r="I54" s="71">
        <v>0.75492161128365498</v>
      </c>
      <c r="J54" s="68">
        <v>42.825728422209998</v>
      </c>
      <c r="K54" s="71">
        <v>0.77109690404488296</v>
      </c>
      <c r="L54" s="68">
        <v>33.699835074216601</v>
      </c>
      <c r="M54" s="71">
        <v>0.65164886205294903</v>
      </c>
      <c r="N54" s="68">
        <v>46.516853932584297</v>
      </c>
      <c r="O54" s="71"/>
      <c r="P54" s="68"/>
      <c r="Q54" s="71">
        <v>1</v>
      </c>
      <c r="R54" s="68">
        <v>100</v>
      </c>
    </row>
    <row r="55" spans="1:18" x14ac:dyDescent="0.2">
      <c r="A55" s="141" t="s">
        <v>435</v>
      </c>
      <c r="B55" s="67" t="s">
        <v>436</v>
      </c>
      <c r="C55" s="67">
        <v>46</v>
      </c>
      <c r="D55" s="67" t="s">
        <v>335</v>
      </c>
      <c r="E55" s="71">
        <v>0.66555713089142798</v>
      </c>
      <c r="F55" s="68">
        <v>22.429906542056099</v>
      </c>
      <c r="G55" s="71">
        <v>0.66422729112246504</v>
      </c>
      <c r="H55" s="68">
        <v>33.699835074216601</v>
      </c>
      <c r="I55" s="71">
        <v>0.76496849397121802</v>
      </c>
      <c r="J55" s="68">
        <v>45.244639912039602</v>
      </c>
      <c r="K55" s="71">
        <v>0.81093808779620902</v>
      </c>
      <c r="L55" s="68">
        <v>45.849367784496998</v>
      </c>
      <c r="M55" s="71">
        <v>8.7651781567248399E-2</v>
      </c>
      <c r="N55" s="68">
        <v>2.80898876404494</v>
      </c>
      <c r="O55" s="71"/>
      <c r="P55" s="68"/>
      <c r="Q55" s="71">
        <v>1</v>
      </c>
      <c r="R55" s="68">
        <v>100</v>
      </c>
    </row>
    <row r="56" spans="1:18" x14ac:dyDescent="0.2">
      <c r="A56" s="141" t="s">
        <v>437</v>
      </c>
      <c r="B56" s="67" t="s">
        <v>438</v>
      </c>
      <c r="C56" s="67">
        <v>46</v>
      </c>
      <c r="D56" s="67" t="s">
        <v>335</v>
      </c>
      <c r="E56" s="71">
        <v>0.73563851541817005</v>
      </c>
      <c r="F56" s="68">
        <v>40.791643760307899</v>
      </c>
      <c r="G56" s="71">
        <v>0.63926223034843199</v>
      </c>
      <c r="H56" s="68">
        <v>22.4848818031886</v>
      </c>
      <c r="I56" s="71">
        <v>0.79363441963942305</v>
      </c>
      <c r="J56" s="68">
        <v>54.425508521165497</v>
      </c>
      <c r="K56" s="71">
        <v>0.852422196096424</v>
      </c>
      <c r="L56" s="68">
        <v>64.376030786146202</v>
      </c>
      <c r="M56" s="71">
        <v>0.39287373100656903</v>
      </c>
      <c r="N56" s="68">
        <v>19.2134831460674</v>
      </c>
      <c r="O56" s="71"/>
      <c r="P56" s="68"/>
      <c r="Q56" s="71">
        <v>1</v>
      </c>
      <c r="R56" s="68">
        <v>100</v>
      </c>
    </row>
    <row r="57" spans="1:18" x14ac:dyDescent="0.2">
      <c r="A57" s="141" t="s">
        <v>439</v>
      </c>
      <c r="B57" s="67" t="s">
        <v>440</v>
      </c>
      <c r="C57" s="67">
        <v>46</v>
      </c>
      <c r="D57" s="67" t="s">
        <v>335</v>
      </c>
      <c r="E57" s="71">
        <v>0.77861158418838805</v>
      </c>
      <c r="F57" s="68">
        <v>54.370533260033</v>
      </c>
      <c r="G57" s="71">
        <v>0.68827168822030704</v>
      </c>
      <c r="H57" s="68">
        <v>44.6399120395822</v>
      </c>
      <c r="I57" s="71">
        <v>0.85369698770729496</v>
      </c>
      <c r="J57" s="68">
        <v>75.151181968114301</v>
      </c>
      <c r="K57" s="71">
        <v>0.79565164963248103</v>
      </c>
      <c r="L57" s="68">
        <v>41.4513468938977</v>
      </c>
      <c r="M57" s="71">
        <v>0.555437595381859</v>
      </c>
      <c r="N57" s="68">
        <v>40.898876404494402</v>
      </c>
      <c r="O57" s="71"/>
      <c r="P57" s="68"/>
      <c r="Q57" s="71">
        <v>1</v>
      </c>
      <c r="R57" s="68">
        <v>100</v>
      </c>
    </row>
    <row r="58" spans="1:18" x14ac:dyDescent="0.2">
      <c r="A58" s="141" t="s">
        <v>441</v>
      </c>
      <c r="B58" s="67" t="s">
        <v>442</v>
      </c>
      <c r="C58" s="67">
        <v>46</v>
      </c>
      <c r="D58" s="67" t="s">
        <v>335</v>
      </c>
      <c r="E58" s="71">
        <v>0.65990088139474701</v>
      </c>
      <c r="F58" s="68">
        <v>21.275426058273801</v>
      </c>
      <c r="G58" s="71">
        <v>0.851292865284351</v>
      </c>
      <c r="H58" s="68">
        <v>86.531061022539902</v>
      </c>
      <c r="I58" s="71">
        <v>0.89427872539662701</v>
      </c>
      <c r="J58" s="68">
        <v>88.180318856514603</v>
      </c>
      <c r="K58" s="71">
        <v>0.85614460160891004</v>
      </c>
      <c r="L58" s="68">
        <v>66.630016492578306</v>
      </c>
      <c r="M58" s="71">
        <v>3.7887333289098303E-2</v>
      </c>
      <c r="N58" s="68">
        <v>1.68539325842697</v>
      </c>
      <c r="O58" s="71"/>
      <c r="P58" s="68"/>
      <c r="Q58" s="71"/>
      <c r="R58" s="68"/>
    </row>
    <row r="59" spans="1:18" x14ac:dyDescent="0.2">
      <c r="A59" s="141" t="s">
        <v>443</v>
      </c>
      <c r="B59" s="67" t="s">
        <v>444</v>
      </c>
      <c r="C59" s="67">
        <v>46</v>
      </c>
      <c r="D59" s="67" t="s">
        <v>335</v>
      </c>
      <c r="E59" s="71">
        <v>0.82722629153307303</v>
      </c>
      <c r="F59" s="68">
        <v>72.402418911489804</v>
      </c>
      <c r="G59" s="71">
        <v>0.94692998406710305</v>
      </c>
      <c r="H59" s="68">
        <v>98.900494777350204</v>
      </c>
      <c r="I59" s="71">
        <v>0.97682781068889202</v>
      </c>
      <c r="J59" s="68">
        <v>99.505222649807607</v>
      </c>
      <c r="K59" s="71">
        <v>0.91125486521844001</v>
      </c>
      <c r="L59" s="68">
        <v>87.905442550852101</v>
      </c>
      <c r="M59" s="71">
        <v>0.77771879769093</v>
      </c>
      <c r="N59" s="68">
        <v>52.4157303370786</v>
      </c>
      <c r="O59" s="71"/>
      <c r="P59" s="68"/>
      <c r="Q59" s="71">
        <v>0.52339999999999998</v>
      </c>
      <c r="R59" s="68">
        <v>19.050632911392398</v>
      </c>
    </row>
    <row r="60" spans="1:18" x14ac:dyDescent="0.2">
      <c r="A60" s="141" t="s">
        <v>445</v>
      </c>
      <c r="B60" s="67" t="s">
        <v>446</v>
      </c>
      <c r="C60" s="67">
        <v>46</v>
      </c>
      <c r="D60" s="67" t="s">
        <v>335</v>
      </c>
      <c r="E60" s="71">
        <v>0.86996543412941896</v>
      </c>
      <c r="F60" s="68">
        <v>85.706432105552494</v>
      </c>
      <c r="G60" s="71">
        <v>0.93352180652349603</v>
      </c>
      <c r="H60" s="68">
        <v>97.855964815832905</v>
      </c>
      <c r="I60" s="71">
        <v>0.79358830408887804</v>
      </c>
      <c r="J60" s="68">
        <v>54.370533260033</v>
      </c>
      <c r="K60" s="71">
        <v>0.83619537268815902</v>
      </c>
      <c r="L60" s="68">
        <v>56.844420010995101</v>
      </c>
      <c r="M60" s="71">
        <v>0.78767168734656001</v>
      </c>
      <c r="N60" s="68">
        <v>53.539325842696599</v>
      </c>
      <c r="O60" s="71"/>
      <c r="P60" s="68"/>
      <c r="Q60" s="71">
        <v>0.99885000000000002</v>
      </c>
      <c r="R60" s="68">
        <v>34.177215189873401</v>
      </c>
    </row>
    <row r="61" spans="1:18" x14ac:dyDescent="0.2">
      <c r="A61" s="141" t="s">
        <v>447</v>
      </c>
      <c r="B61" s="67" t="s">
        <v>448</v>
      </c>
      <c r="C61" s="67">
        <v>46</v>
      </c>
      <c r="D61" s="67" t="s">
        <v>335</v>
      </c>
      <c r="E61" s="71">
        <v>0.81417048348915</v>
      </c>
      <c r="F61" s="68">
        <v>67.564595931830695</v>
      </c>
      <c r="G61" s="71">
        <v>0.83579658525787204</v>
      </c>
      <c r="H61" s="68">
        <v>83.672347443650395</v>
      </c>
      <c r="I61" s="71">
        <v>0.71294019092042404</v>
      </c>
      <c r="J61" s="68">
        <v>33.589884551951599</v>
      </c>
      <c r="K61" s="71">
        <v>0.85719625967366198</v>
      </c>
      <c r="L61" s="68">
        <v>67.289719626168207</v>
      </c>
      <c r="M61" s="71">
        <v>0.66491938159378905</v>
      </c>
      <c r="N61" s="68">
        <v>47.359550561797803</v>
      </c>
      <c r="O61" s="71"/>
      <c r="P61" s="68"/>
      <c r="Q61" s="71">
        <v>1</v>
      </c>
      <c r="R61" s="68">
        <v>100</v>
      </c>
    </row>
    <row r="62" spans="1:18" x14ac:dyDescent="0.2">
      <c r="A62" s="141" t="s">
        <v>449</v>
      </c>
      <c r="B62" s="67" t="s">
        <v>449</v>
      </c>
      <c r="C62" s="67">
        <v>46</v>
      </c>
      <c r="D62" s="67" t="s">
        <v>335</v>
      </c>
      <c r="E62" s="71">
        <v>0.77136248896027704</v>
      </c>
      <c r="F62" s="68">
        <v>51.896646509070898</v>
      </c>
      <c r="G62" s="71">
        <v>0.64625359031700802</v>
      </c>
      <c r="H62" s="68">
        <v>25.8383727322705</v>
      </c>
      <c r="I62" s="71">
        <v>0.71845424964304005</v>
      </c>
      <c r="J62" s="68">
        <v>34.5794392523364</v>
      </c>
      <c r="K62" s="71">
        <v>0.94937962692078204</v>
      </c>
      <c r="L62" s="68">
        <v>95.547003848268304</v>
      </c>
      <c r="M62" s="71"/>
      <c r="N62" s="68"/>
      <c r="O62" s="71"/>
      <c r="P62" s="68"/>
      <c r="Q62" s="71"/>
      <c r="R62" s="68"/>
    </row>
    <row r="63" spans="1:18" x14ac:dyDescent="0.2">
      <c r="A63" s="141" t="s">
        <v>450</v>
      </c>
      <c r="B63" s="67" t="s">
        <v>451</v>
      </c>
      <c r="C63" s="67">
        <v>46</v>
      </c>
      <c r="D63" s="67" t="s">
        <v>335</v>
      </c>
      <c r="E63" s="71">
        <v>0.79400186990403598</v>
      </c>
      <c r="F63" s="68">
        <v>59.318306761957103</v>
      </c>
      <c r="G63" s="71">
        <v>0.76166214472291804</v>
      </c>
      <c r="H63" s="68">
        <v>66.465090709180899</v>
      </c>
      <c r="I63" s="71">
        <v>0.84980586624474697</v>
      </c>
      <c r="J63" s="68">
        <v>74.436503573392002</v>
      </c>
      <c r="K63" s="71">
        <v>0.83959767190796397</v>
      </c>
      <c r="L63" s="68">
        <v>58.823529411764703</v>
      </c>
      <c r="M63" s="71">
        <v>0.51894366664454905</v>
      </c>
      <c r="N63" s="68">
        <v>37.303370786516901</v>
      </c>
      <c r="O63" s="71"/>
      <c r="P63" s="68"/>
      <c r="Q63" s="71">
        <v>1</v>
      </c>
      <c r="R63" s="68">
        <v>100</v>
      </c>
    </row>
    <row r="64" spans="1:18" x14ac:dyDescent="0.2">
      <c r="A64" s="141" t="s">
        <v>452</v>
      </c>
      <c r="B64" s="67" t="s">
        <v>453</v>
      </c>
      <c r="C64" s="67">
        <v>46</v>
      </c>
      <c r="D64" s="67" t="s">
        <v>335</v>
      </c>
      <c r="E64" s="71">
        <v>0.75284320355141499</v>
      </c>
      <c r="F64" s="68">
        <v>46.673996701484299</v>
      </c>
      <c r="G64" s="71">
        <v>0.72120529870443795</v>
      </c>
      <c r="H64" s="68">
        <v>54.480483782298002</v>
      </c>
      <c r="I64" s="71">
        <v>0.73817543126951801</v>
      </c>
      <c r="J64" s="68">
        <v>39.142385926333098</v>
      </c>
      <c r="K64" s="71">
        <v>0.81575029010545996</v>
      </c>
      <c r="L64" s="68">
        <v>47.718526663001597</v>
      </c>
      <c r="M64" s="71">
        <v>0.48908499767765901</v>
      </c>
      <c r="N64" s="68">
        <v>32.191011235955102</v>
      </c>
      <c r="O64" s="71"/>
      <c r="P64" s="68"/>
      <c r="Q64" s="71">
        <v>1</v>
      </c>
      <c r="R64" s="68">
        <v>100</v>
      </c>
    </row>
    <row r="65" spans="1:18" x14ac:dyDescent="0.2">
      <c r="A65" s="141" t="s">
        <v>454</v>
      </c>
      <c r="B65" s="67" t="s">
        <v>455</v>
      </c>
      <c r="C65" s="67">
        <v>46</v>
      </c>
      <c r="D65" s="67" t="s">
        <v>335</v>
      </c>
      <c r="E65" s="71">
        <v>0.68200337340721595</v>
      </c>
      <c r="F65" s="68">
        <v>26.1682242990654</v>
      </c>
      <c r="G65" s="71">
        <v>0.62851159434014003</v>
      </c>
      <c r="H65" s="68">
        <v>18.746564046179198</v>
      </c>
      <c r="I65" s="71">
        <v>0.59037687970784603</v>
      </c>
      <c r="J65" s="68">
        <v>8.6311159978009897</v>
      </c>
      <c r="K65" s="71">
        <v>0.81816044129278298</v>
      </c>
      <c r="L65" s="68">
        <v>48.598130841121502</v>
      </c>
      <c r="M65" s="71">
        <v>0.372967951695309</v>
      </c>
      <c r="N65" s="68">
        <v>16.404494382022499</v>
      </c>
      <c r="O65" s="71"/>
      <c r="P65" s="68"/>
      <c r="Q65" s="71">
        <v>1</v>
      </c>
      <c r="R65" s="68">
        <v>100</v>
      </c>
    </row>
    <row r="66" spans="1:18" x14ac:dyDescent="0.2">
      <c r="A66" s="141" t="s">
        <v>456</v>
      </c>
      <c r="B66" s="67" t="s">
        <v>457</v>
      </c>
      <c r="C66" s="67">
        <v>46</v>
      </c>
      <c r="D66" s="67" t="s">
        <v>335</v>
      </c>
      <c r="E66" s="71">
        <v>0.72407669310720402</v>
      </c>
      <c r="F66" s="68">
        <v>37.328202308960996</v>
      </c>
      <c r="G66" s="71">
        <v>0.63571777453126099</v>
      </c>
      <c r="H66" s="68">
        <v>20.945574491478801</v>
      </c>
      <c r="I66" s="71">
        <v>0.71807407188199401</v>
      </c>
      <c r="J66" s="68">
        <v>34.414513468938999</v>
      </c>
      <c r="K66" s="71">
        <v>0.86044736857535498</v>
      </c>
      <c r="L66" s="68">
        <v>68.829026937877998</v>
      </c>
      <c r="M66" s="71">
        <v>0.40614425054740899</v>
      </c>
      <c r="N66" s="68">
        <v>21.629213483146099</v>
      </c>
      <c r="O66" s="71"/>
      <c r="P66" s="68"/>
      <c r="Q66" s="71">
        <v>1</v>
      </c>
      <c r="R66" s="68">
        <v>100</v>
      </c>
    </row>
    <row r="67" spans="1:18" x14ac:dyDescent="0.2">
      <c r="A67" s="141" t="s">
        <v>458</v>
      </c>
      <c r="B67" s="67" t="s">
        <v>459</v>
      </c>
      <c r="C67" s="67">
        <v>46</v>
      </c>
      <c r="D67" s="67" t="s">
        <v>335</v>
      </c>
      <c r="E67" s="71">
        <v>0.70839562033928305</v>
      </c>
      <c r="F67" s="68">
        <v>31.940626717976901</v>
      </c>
      <c r="G67" s="71">
        <v>0.62252276789975702</v>
      </c>
      <c r="H67" s="68">
        <v>16.712479384277099</v>
      </c>
      <c r="I67" s="71">
        <v>0.70563956547250695</v>
      </c>
      <c r="J67" s="68">
        <v>31.610775151182001</v>
      </c>
      <c r="K67" s="71">
        <v>0.87734174536614995</v>
      </c>
      <c r="L67" s="68">
        <v>75.426058273776803</v>
      </c>
      <c r="M67" s="71">
        <v>0.336474022957999</v>
      </c>
      <c r="N67" s="68">
        <v>11.235955056179799</v>
      </c>
      <c r="O67" s="71"/>
      <c r="P67" s="68"/>
      <c r="Q67" s="71">
        <v>1</v>
      </c>
      <c r="R67" s="68">
        <v>100</v>
      </c>
    </row>
    <row r="68" spans="1:18" x14ac:dyDescent="0.2">
      <c r="A68" s="141" t="s">
        <v>460</v>
      </c>
      <c r="B68" s="67" t="s">
        <v>461</v>
      </c>
      <c r="C68" s="67">
        <v>46</v>
      </c>
      <c r="D68" s="67" t="s">
        <v>335</v>
      </c>
      <c r="E68" s="71">
        <v>0.76465005755205595</v>
      </c>
      <c r="F68" s="68">
        <v>50.412314458493697</v>
      </c>
      <c r="G68" s="71">
        <v>0.65326990066212498</v>
      </c>
      <c r="H68" s="68">
        <v>29.0269378779549</v>
      </c>
      <c r="I68" s="71">
        <v>0.77761189964299804</v>
      </c>
      <c r="J68" s="68">
        <v>48.763056624519002</v>
      </c>
      <c r="K68" s="71">
        <v>0.91323637943312597</v>
      </c>
      <c r="L68" s="68">
        <v>88.730071467839494</v>
      </c>
      <c r="M68" s="71">
        <v>0.47913210802202899</v>
      </c>
      <c r="N68" s="68">
        <v>31.235955056179801</v>
      </c>
      <c r="O68" s="71"/>
      <c r="P68" s="68"/>
      <c r="Q68" s="71">
        <v>1</v>
      </c>
      <c r="R68" s="68">
        <v>100</v>
      </c>
    </row>
    <row r="69" spans="1:18" x14ac:dyDescent="0.2">
      <c r="A69" s="141" t="s">
        <v>462</v>
      </c>
      <c r="B69" s="67" t="s">
        <v>463</v>
      </c>
      <c r="C69" s="67">
        <v>46</v>
      </c>
      <c r="D69" s="67" t="s">
        <v>335</v>
      </c>
      <c r="E69" s="71">
        <v>0.63946301673498895</v>
      </c>
      <c r="F69" s="68">
        <v>16.822429906542101</v>
      </c>
      <c r="G69" s="71">
        <v>0.733884714511851</v>
      </c>
      <c r="H69" s="68">
        <v>58.163826278174803</v>
      </c>
      <c r="I69" s="71">
        <v>0.78813539876541805</v>
      </c>
      <c r="J69" s="68">
        <v>51.8416712479384</v>
      </c>
      <c r="K69" s="71">
        <v>0.58764318883042599</v>
      </c>
      <c r="L69" s="68">
        <v>7.2017592083562398</v>
      </c>
      <c r="M69" s="71">
        <v>8.7651781567248399E-2</v>
      </c>
      <c r="N69" s="68">
        <v>2.80898876404494</v>
      </c>
      <c r="O69" s="71"/>
      <c r="P69" s="68"/>
      <c r="Q69" s="71">
        <v>1</v>
      </c>
      <c r="R69" s="68">
        <v>100</v>
      </c>
    </row>
    <row r="70" spans="1:18" x14ac:dyDescent="0.2">
      <c r="A70" s="141" t="s">
        <v>464</v>
      </c>
      <c r="B70" s="67" t="s">
        <v>465</v>
      </c>
      <c r="C70" s="67">
        <v>46</v>
      </c>
      <c r="D70" s="67" t="s">
        <v>335</v>
      </c>
      <c r="E70" s="71">
        <v>0.77398789521005795</v>
      </c>
      <c r="F70" s="68">
        <v>52.886201209455699</v>
      </c>
      <c r="G70" s="71">
        <v>0.70770007123172896</v>
      </c>
      <c r="H70" s="68">
        <v>50.797141286421102</v>
      </c>
      <c r="I70" s="71">
        <v>0.84716239760457701</v>
      </c>
      <c r="J70" s="68">
        <v>73.721825178669604</v>
      </c>
      <c r="K70" s="71">
        <v>0.819356749765907</v>
      </c>
      <c r="L70" s="68">
        <v>49.202858713578898</v>
      </c>
      <c r="M70" s="71">
        <v>0.49572025744807902</v>
      </c>
      <c r="N70" s="68">
        <v>33.4269662921348</v>
      </c>
      <c r="O70" s="71"/>
      <c r="P70" s="68"/>
      <c r="Q70" s="71">
        <v>1</v>
      </c>
      <c r="R70" s="68">
        <v>100</v>
      </c>
    </row>
    <row r="71" spans="1:18" x14ac:dyDescent="0.2">
      <c r="A71" s="141" t="s">
        <v>466</v>
      </c>
      <c r="B71" s="67" t="s">
        <v>467</v>
      </c>
      <c r="C71" s="67">
        <v>46</v>
      </c>
      <c r="D71" s="67" t="s">
        <v>335</v>
      </c>
      <c r="E71" s="71">
        <v>0.60076312858648195</v>
      </c>
      <c r="F71" s="68">
        <v>10.5552501374382</v>
      </c>
      <c r="G71" s="71">
        <v>0.73190805315200003</v>
      </c>
      <c r="H71" s="68">
        <v>57.504123144584902</v>
      </c>
      <c r="I71" s="71">
        <v>0.84350076200586299</v>
      </c>
      <c r="J71" s="68">
        <v>72.292468389224894</v>
      </c>
      <c r="K71" s="71">
        <v>0.73999191762081895</v>
      </c>
      <c r="L71" s="68">
        <v>26.223199560197902</v>
      </c>
      <c r="M71" s="71">
        <v>8.7651781567248399E-2</v>
      </c>
      <c r="N71" s="68">
        <v>2.80898876404494</v>
      </c>
      <c r="O71" s="71"/>
      <c r="P71" s="68"/>
      <c r="Q71" s="71"/>
      <c r="R71" s="68"/>
    </row>
    <row r="72" spans="1:18" x14ac:dyDescent="0.2">
      <c r="A72" s="141" t="s">
        <v>468</v>
      </c>
      <c r="B72" s="67" t="s">
        <v>469</v>
      </c>
      <c r="C72" s="67">
        <v>46</v>
      </c>
      <c r="D72" s="67" t="s">
        <v>335</v>
      </c>
      <c r="E72" s="71">
        <v>0.72034046227756399</v>
      </c>
      <c r="F72" s="68">
        <v>36.0637713029137</v>
      </c>
      <c r="G72" s="71">
        <v>0.65613538906889701</v>
      </c>
      <c r="H72" s="68">
        <v>30.401319406267199</v>
      </c>
      <c r="I72" s="71">
        <v>0.81345396141230697</v>
      </c>
      <c r="J72" s="68">
        <v>61.5722924683892</v>
      </c>
      <c r="K72" s="71">
        <v>0.72596871035920596</v>
      </c>
      <c r="L72" s="68">
        <v>23.529411764705898</v>
      </c>
      <c r="M72" s="71">
        <v>0.40614425054740899</v>
      </c>
      <c r="N72" s="68">
        <v>21.629213483146099</v>
      </c>
      <c r="O72" s="71"/>
      <c r="P72" s="68"/>
      <c r="Q72" s="71">
        <v>1</v>
      </c>
      <c r="R72" s="68">
        <v>100</v>
      </c>
    </row>
    <row r="73" spans="1:18" x14ac:dyDescent="0.2">
      <c r="A73" s="141" t="s">
        <v>470</v>
      </c>
      <c r="B73" s="67" t="s">
        <v>471</v>
      </c>
      <c r="C73" s="67">
        <v>46</v>
      </c>
      <c r="D73" s="67" t="s">
        <v>335</v>
      </c>
      <c r="E73" s="71">
        <v>0.72091306496909102</v>
      </c>
      <c r="F73" s="68">
        <v>36.338647608576103</v>
      </c>
      <c r="G73" s="71">
        <v>0.62719066834412995</v>
      </c>
      <c r="H73" s="68">
        <v>18.3617372182518</v>
      </c>
      <c r="I73" s="71">
        <v>0.78840422002595001</v>
      </c>
      <c r="J73" s="68">
        <v>52.1715228147334</v>
      </c>
      <c r="K73" s="71">
        <v>0.81268485489485898</v>
      </c>
      <c r="L73" s="68">
        <v>46.509070918086898</v>
      </c>
      <c r="M73" s="71">
        <v>0.376285581580519</v>
      </c>
      <c r="N73" s="68">
        <v>16.966292134831502</v>
      </c>
      <c r="O73" s="71"/>
      <c r="P73" s="68"/>
      <c r="Q73" s="71">
        <v>1</v>
      </c>
      <c r="R73" s="68">
        <v>100</v>
      </c>
    </row>
    <row r="74" spans="1:18" x14ac:dyDescent="0.2">
      <c r="A74" s="141" t="s">
        <v>472</v>
      </c>
      <c r="B74" s="67" t="s">
        <v>473</v>
      </c>
      <c r="C74" s="67">
        <v>46</v>
      </c>
      <c r="D74" s="67" t="s">
        <v>335</v>
      </c>
      <c r="E74" s="71">
        <v>0.75127996322873702</v>
      </c>
      <c r="F74" s="68">
        <v>45.959318306762</v>
      </c>
      <c r="G74" s="71">
        <v>0.68087473889813699</v>
      </c>
      <c r="H74" s="68">
        <v>41.231445849367802</v>
      </c>
      <c r="I74" s="71">
        <v>0.80424799924988899</v>
      </c>
      <c r="J74" s="68">
        <v>58.0538757559098</v>
      </c>
      <c r="K74" s="71">
        <v>0.83195652859615199</v>
      </c>
      <c r="L74" s="68">
        <v>54.8653106102254</v>
      </c>
      <c r="M74" s="71">
        <v>0.43932054939950899</v>
      </c>
      <c r="N74" s="68">
        <v>26.516853932584301</v>
      </c>
      <c r="O74" s="71"/>
      <c r="P74" s="68"/>
      <c r="Q74" s="71">
        <v>1</v>
      </c>
      <c r="R74" s="68">
        <v>100</v>
      </c>
    </row>
    <row r="75" spans="1:18" x14ac:dyDescent="0.2">
      <c r="A75" s="141" t="s">
        <v>474</v>
      </c>
      <c r="B75" s="67" t="s">
        <v>475</v>
      </c>
      <c r="C75" s="67">
        <v>46</v>
      </c>
      <c r="D75" s="67" t="s">
        <v>335</v>
      </c>
      <c r="E75" s="71">
        <v>0.65682559140906305</v>
      </c>
      <c r="F75" s="68">
        <v>20.670698185816399</v>
      </c>
      <c r="G75" s="71">
        <v>0.67881230205859699</v>
      </c>
      <c r="H75" s="68">
        <v>40.571742715777901</v>
      </c>
      <c r="I75" s="71">
        <v>0.81600045937389898</v>
      </c>
      <c r="J75" s="68">
        <v>62.286970863111598</v>
      </c>
      <c r="K75" s="71">
        <v>0.73152208301246102</v>
      </c>
      <c r="L75" s="68">
        <v>24.463991203958201</v>
      </c>
      <c r="M75" s="71">
        <v>5.7793112600358403E-2</v>
      </c>
      <c r="N75" s="68">
        <v>2.0786516853932602</v>
      </c>
      <c r="O75" s="71"/>
      <c r="P75" s="68"/>
      <c r="Q75" s="71">
        <v>1</v>
      </c>
      <c r="R75" s="68">
        <v>100</v>
      </c>
    </row>
    <row r="76" spans="1:18" x14ac:dyDescent="0.2">
      <c r="A76" s="141" t="s">
        <v>476</v>
      </c>
      <c r="B76" s="67" t="s">
        <v>477</v>
      </c>
      <c r="C76" s="67">
        <v>46</v>
      </c>
      <c r="D76" s="67" t="s">
        <v>335</v>
      </c>
      <c r="E76" s="71">
        <v>0.64879077035546495</v>
      </c>
      <c r="F76" s="68">
        <v>19.021440351841701</v>
      </c>
      <c r="G76" s="71">
        <v>0.70845199058397801</v>
      </c>
      <c r="H76" s="68">
        <v>50.962067069818602</v>
      </c>
      <c r="I76" s="71">
        <v>0.82182281071233498</v>
      </c>
      <c r="J76" s="68">
        <v>64.4310060472787</v>
      </c>
      <c r="K76" s="71">
        <v>0.66537928934855695</v>
      </c>
      <c r="L76" s="68">
        <v>14.788345244639901</v>
      </c>
      <c r="M76" s="71">
        <v>0.39950899077698898</v>
      </c>
      <c r="N76" s="68">
        <v>20.5056179775281</v>
      </c>
      <c r="O76" s="71"/>
      <c r="P76" s="68"/>
      <c r="Q76" s="71"/>
      <c r="R76" s="68"/>
    </row>
    <row r="77" spans="1:18" x14ac:dyDescent="0.2">
      <c r="A77" s="141" t="s">
        <v>478</v>
      </c>
      <c r="B77" s="67" t="s">
        <v>478</v>
      </c>
      <c r="C77" s="67">
        <v>46</v>
      </c>
      <c r="D77" s="67" t="s">
        <v>335</v>
      </c>
      <c r="E77" s="71">
        <v>0.66898617405736105</v>
      </c>
      <c r="F77" s="68">
        <v>23.419461242440899</v>
      </c>
      <c r="G77" s="71">
        <v>0.73921684050023795</v>
      </c>
      <c r="H77" s="68">
        <v>59.483232545354603</v>
      </c>
      <c r="I77" s="71">
        <v>0.81752562201911705</v>
      </c>
      <c r="J77" s="68">
        <v>62.836723474436504</v>
      </c>
      <c r="K77" s="71">
        <v>0.70385425608540897</v>
      </c>
      <c r="L77" s="68">
        <v>20.065970313358999</v>
      </c>
      <c r="M77" s="71">
        <v>8.4334151682038394E-2</v>
      </c>
      <c r="N77" s="68">
        <v>2.4719101123595499</v>
      </c>
      <c r="O77" s="71"/>
      <c r="P77" s="68"/>
      <c r="Q77" s="71">
        <v>1</v>
      </c>
      <c r="R77" s="68">
        <v>100</v>
      </c>
    </row>
    <row r="78" spans="1:18" x14ac:dyDescent="0.2">
      <c r="A78" s="141" t="s">
        <v>479</v>
      </c>
      <c r="B78" s="67" t="s">
        <v>479</v>
      </c>
      <c r="C78" s="67">
        <v>46</v>
      </c>
      <c r="D78" s="67" t="s">
        <v>335</v>
      </c>
      <c r="E78" s="71">
        <v>0.70803774950596698</v>
      </c>
      <c r="F78" s="68">
        <v>31.830676195711899</v>
      </c>
      <c r="G78" s="71">
        <v>0.725780978161503</v>
      </c>
      <c r="H78" s="68">
        <v>55.854865310610201</v>
      </c>
      <c r="I78" s="71">
        <v>0.81311250865539397</v>
      </c>
      <c r="J78" s="68">
        <v>61.352391423859302</v>
      </c>
      <c r="K78" s="71">
        <v>0.74776198488518897</v>
      </c>
      <c r="L78" s="68">
        <v>27.5975810885102</v>
      </c>
      <c r="M78" s="71">
        <v>0.25353327582774898</v>
      </c>
      <c r="N78" s="68">
        <v>5.9550561797752799</v>
      </c>
      <c r="O78" s="71"/>
      <c r="P78" s="68"/>
      <c r="Q78" s="71">
        <v>1</v>
      </c>
      <c r="R78" s="68">
        <v>100</v>
      </c>
    </row>
    <row r="79" spans="1:18" x14ac:dyDescent="0.2">
      <c r="A79" s="141" t="s">
        <v>480</v>
      </c>
      <c r="B79" s="67" t="s">
        <v>481</v>
      </c>
      <c r="C79" s="67">
        <v>46</v>
      </c>
      <c r="D79" s="67" t="s">
        <v>335</v>
      </c>
      <c r="E79" s="71">
        <v>0.76556149663691997</v>
      </c>
      <c r="F79" s="68">
        <v>50.632215503023602</v>
      </c>
      <c r="G79" s="71">
        <v>0.76537799485768898</v>
      </c>
      <c r="H79" s="68">
        <v>68.059373282023103</v>
      </c>
      <c r="I79" s="71">
        <v>0.834877799987223</v>
      </c>
      <c r="J79" s="68">
        <v>68.993952721275406</v>
      </c>
      <c r="K79" s="71">
        <v>0.69642869506584604</v>
      </c>
      <c r="L79" s="68">
        <v>18.9664650907092</v>
      </c>
      <c r="M79" s="71"/>
      <c r="N79" s="68"/>
      <c r="O79" s="71"/>
      <c r="P79" s="68"/>
      <c r="Q79" s="71"/>
      <c r="R79" s="68"/>
    </row>
    <row r="80" spans="1:18" x14ac:dyDescent="0.2">
      <c r="A80" s="141" t="s">
        <v>482</v>
      </c>
      <c r="B80" s="67" t="s">
        <v>483</v>
      </c>
      <c r="C80" s="67">
        <v>46</v>
      </c>
      <c r="D80" s="67" t="s">
        <v>335</v>
      </c>
      <c r="E80" s="71">
        <v>0.67938266089187804</v>
      </c>
      <c r="F80" s="68">
        <v>25.563496426608001</v>
      </c>
      <c r="G80" s="71">
        <v>0.69825703587673504</v>
      </c>
      <c r="H80" s="68">
        <v>47.718526663001597</v>
      </c>
      <c r="I80" s="71">
        <v>0.972902075462455</v>
      </c>
      <c r="J80" s="68">
        <v>99.450247388675095</v>
      </c>
      <c r="K80" s="71">
        <v>0.36698887133644598</v>
      </c>
      <c r="L80" s="68">
        <v>0.16492578339747099</v>
      </c>
      <c r="M80" s="71"/>
      <c r="N80" s="68"/>
      <c r="O80" s="71"/>
      <c r="P80" s="68"/>
      <c r="Q80" s="71"/>
      <c r="R80" s="68"/>
    </row>
    <row r="81" spans="1:18" x14ac:dyDescent="0.2">
      <c r="A81" s="141" t="s">
        <v>484</v>
      </c>
      <c r="B81" s="67" t="s">
        <v>485</v>
      </c>
      <c r="C81" s="67">
        <v>46</v>
      </c>
      <c r="D81" s="67" t="s">
        <v>335</v>
      </c>
      <c r="E81" s="71">
        <v>0.72499204812672002</v>
      </c>
      <c r="F81" s="68">
        <v>37.603078614623399</v>
      </c>
      <c r="G81" s="71">
        <v>0.74763666747062196</v>
      </c>
      <c r="H81" s="68">
        <v>62.506871907641603</v>
      </c>
      <c r="I81" s="71">
        <v>0.83134527832330896</v>
      </c>
      <c r="J81" s="68">
        <v>67.729521715228103</v>
      </c>
      <c r="K81" s="71">
        <v>0.69955138222603896</v>
      </c>
      <c r="L81" s="68">
        <v>19.571192963166599</v>
      </c>
      <c r="M81" s="71">
        <v>0.34642691261362901</v>
      </c>
      <c r="N81" s="68">
        <v>12.584269662921299</v>
      </c>
      <c r="O81" s="71"/>
      <c r="P81" s="68"/>
      <c r="Q81" s="71">
        <v>1</v>
      </c>
      <c r="R81" s="68">
        <v>100</v>
      </c>
    </row>
    <row r="82" spans="1:18" x14ac:dyDescent="0.2">
      <c r="A82" s="141" t="s">
        <v>486</v>
      </c>
      <c r="B82" s="67" t="s">
        <v>487</v>
      </c>
      <c r="C82" s="67">
        <v>46</v>
      </c>
      <c r="D82" s="67" t="s">
        <v>335</v>
      </c>
      <c r="E82" s="71">
        <v>0.81466534444702499</v>
      </c>
      <c r="F82" s="68">
        <v>67.729521715228103</v>
      </c>
      <c r="G82" s="71">
        <v>0.78790471968641096</v>
      </c>
      <c r="H82" s="68">
        <v>73.8317757009346</v>
      </c>
      <c r="I82" s="71">
        <v>0.83295983235937998</v>
      </c>
      <c r="J82" s="68">
        <v>68.389224848818003</v>
      </c>
      <c r="K82" s="71">
        <v>0.78422515871033305</v>
      </c>
      <c r="L82" s="68">
        <v>37.603078614623399</v>
      </c>
      <c r="M82" s="71">
        <v>0.66823701147899905</v>
      </c>
      <c r="N82" s="68">
        <v>47.977528089887599</v>
      </c>
      <c r="O82" s="71"/>
      <c r="P82" s="68"/>
      <c r="Q82" s="71">
        <v>1</v>
      </c>
      <c r="R82" s="68">
        <v>100</v>
      </c>
    </row>
    <row r="83" spans="1:18" x14ac:dyDescent="0.2">
      <c r="A83" s="141" t="s">
        <v>488</v>
      </c>
      <c r="B83" s="67" t="s">
        <v>489</v>
      </c>
      <c r="C83" s="67">
        <v>46</v>
      </c>
      <c r="D83" s="67" t="s">
        <v>335</v>
      </c>
      <c r="E83" s="71">
        <v>0.83386030902516295</v>
      </c>
      <c r="F83" s="68">
        <v>74.4914788345245</v>
      </c>
      <c r="G83" s="71">
        <v>0.78936866447291898</v>
      </c>
      <c r="H83" s="68">
        <v>74.436503573392002</v>
      </c>
      <c r="I83" s="71">
        <v>0.88638492932609902</v>
      </c>
      <c r="J83" s="68">
        <v>85.651456844419997</v>
      </c>
      <c r="K83" s="71">
        <v>0.76559360191401704</v>
      </c>
      <c r="L83" s="68">
        <v>31.995601979109399</v>
      </c>
      <c r="M83" s="71">
        <v>0.72795434941277903</v>
      </c>
      <c r="N83" s="68">
        <v>50</v>
      </c>
      <c r="O83" s="71"/>
      <c r="P83" s="68"/>
      <c r="Q83" s="71">
        <v>1</v>
      </c>
      <c r="R83" s="68">
        <v>100</v>
      </c>
    </row>
    <row r="84" spans="1:18" x14ac:dyDescent="0.2">
      <c r="A84" s="141" t="s">
        <v>490</v>
      </c>
      <c r="B84" s="67" t="s">
        <v>490</v>
      </c>
      <c r="C84" s="67">
        <v>46</v>
      </c>
      <c r="D84" s="67" t="s">
        <v>335</v>
      </c>
      <c r="E84" s="71">
        <v>0.76182820899116099</v>
      </c>
      <c r="F84" s="68">
        <v>49.257833974711403</v>
      </c>
      <c r="G84" s="71">
        <v>0.65817723671276396</v>
      </c>
      <c r="H84" s="68">
        <v>31.500824628917002</v>
      </c>
      <c r="I84" s="71">
        <v>0.81222441605200701</v>
      </c>
      <c r="J84" s="68">
        <v>60.747663551401899</v>
      </c>
      <c r="K84" s="71">
        <v>0.82573342459062204</v>
      </c>
      <c r="L84" s="68">
        <v>51.896646509070898</v>
      </c>
      <c r="M84" s="71">
        <v>0.75117775860924996</v>
      </c>
      <c r="N84" s="68">
        <v>51.0112359550562</v>
      </c>
      <c r="O84" s="71"/>
      <c r="P84" s="68"/>
      <c r="Q84" s="71"/>
      <c r="R84" s="68"/>
    </row>
    <row r="85" spans="1:18" x14ac:dyDescent="0.2">
      <c r="A85" s="141" t="s">
        <v>491</v>
      </c>
      <c r="B85" s="67" t="s">
        <v>491</v>
      </c>
      <c r="C85" s="67">
        <v>46</v>
      </c>
      <c r="D85" s="67" t="s">
        <v>335</v>
      </c>
      <c r="E85" s="71">
        <v>0.72731771020496705</v>
      </c>
      <c r="F85" s="68">
        <v>38.0978559648158</v>
      </c>
      <c r="G85" s="71">
        <v>0.61614949893889304</v>
      </c>
      <c r="H85" s="68">
        <v>14.568444200109999</v>
      </c>
      <c r="I85" s="71">
        <v>0.81314753283962604</v>
      </c>
      <c r="J85" s="68">
        <v>61.4073666849918</v>
      </c>
      <c r="K85" s="71">
        <v>0.75265609883638196</v>
      </c>
      <c r="L85" s="68">
        <v>28.642111050027498</v>
      </c>
      <c r="M85" s="71"/>
      <c r="N85" s="68"/>
      <c r="O85" s="71"/>
      <c r="P85" s="68"/>
      <c r="Q85" s="71"/>
      <c r="R85" s="68"/>
    </row>
    <row r="86" spans="1:18" x14ac:dyDescent="0.2">
      <c r="A86" s="141" t="s">
        <v>492</v>
      </c>
      <c r="B86" s="67" t="s">
        <v>493</v>
      </c>
      <c r="C86" s="67">
        <v>46</v>
      </c>
      <c r="D86" s="67" t="s">
        <v>335</v>
      </c>
      <c r="E86" s="71">
        <v>0.85932866700009203</v>
      </c>
      <c r="F86" s="68">
        <v>83.342495876855395</v>
      </c>
      <c r="G86" s="71">
        <v>0.907395133313041</v>
      </c>
      <c r="H86" s="68">
        <v>94.612424409015901</v>
      </c>
      <c r="I86" s="71">
        <v>0.77004166195172097</v>
      </c>
      <c r="J86" s="68">
        <v>46.619021440351801</v>
      </c>
      <c r="K86" s="71">
        <v>0.86802878112644799</v>
      </c>
      <c r="L86" s="68">
        <v>71.247938427707496</v>
      </c>
      <c r="M86" s="71">
        <v>0.75117775860924996</v>
      </c>
      <c r="N86" s="68">
        <v>51.0112359550562</v>
      </c>
      <c r="O86" s="71"/>
      <c r="P86" s="68"/>
      <c r="Q86" s="71">
        <v>1</v>
      </c>
      <c r="R86" s="68">
        <v>100</v>
      </c>
    </row>
    <row r="87" spans="1:18" x14ac:dyDescent="0.2">
      <c r="A87" s="141" t="s">
        <v>494</v>
      </c>
      <c r="B87" s="67" t="s">
        <v>495</v>
      </c>
      <c r="C87" s="67">
        <v>46</v>
      </c>
      <c r="D87" s="67" t="s">
        <v>335</v>
      </c>
      <c r="E87" s="71">
        <v>0.79391502309406303</v>
      </c>
      <c r="F87" s="68">
        <v>59.153380978559603</v>
      </c>
      <c r="G87" s="71">
        <v>0.81046180080851404</v>
      </c>
      <c r="H87" s="68">
        <v>78.724573941726206</v>
      </c>
      <c r="I87" s="71">
        <v>0.905887413998687</v>
      </c>
      <c r="J87" s="68">
        <v>91.533809785596503</v>
      </c>
      <c r="K87" s="71">
        <v>0.84044639034528501</v>
      </c>
      <c r="L87" s="68">
        <v>59.153380978559603</v>
      </c>
      <c r="M87" s="71">
        <v>0.412779510317829</v>
      </c>
      <c r="N87" s="68">
        <v>22.752808988763999</v>
      </c>
      <c r="O87" s="71"/>
      <c r="P87" s="68"/>
      <c r="Q87" s="71">
        <v>1</v>
      </c>
      <c r="R87" s="68">
        <v>100</v>
      </c>
    </row>
    <row r="88" spans="1:18" x14ac:dyDescent="0.2">
      <c r="A88" s="141" t="s">
        <v>496</v>
      </c>
      <c r="B88" s="67" t="s">
        <v>497</v>
      </c>
      <c r="C88" s="67">
        <v>46</v>
      </c>
      <c r="D88" s="67" t="s">
        <v>335</v>
      </c>
      <c r="E88" s="71">
        <v>0.83902356933986799</v>
      </c>
      <c r="F88" s="68">
        <v>76.305662451896694</v>
      </c>
      <c r="G88" s="71">
        <v>0.79377476359106403</v>
      </c>
      <c r="H88" s="68">
        <v>75.426058273776803</v>
      </c>
      <c r="I88" s="71">
        <v>0.88570134663164801</v>
      </c>
      <c r="J88" s="68">
        <v>85.486531061022504</v>
      </c>
      <c r="K88" s="71">
        <v>0.82418131580115805</v>
      </c>
      <c r="L88" s="68">
        <v>51.456844420011002</v>
      </c>
      <c r="M88" s="71">
        <v>0.69146042067546998</v>
      </c>
      <c r="N88" s="68">
        <v>48.7078651685393</v>
      </c>
      <c r="O88" s="71"/>
      <c r="P88" s="68"/>
      <c r="Q88" s="71">
        <v>1</v>
      </c>
      <c r="R88" s="68">
        <v>100</v>
      </c>
    </row>
    <row r="89" spans="1:18" x14ac:dyDescent="0.2">
      <c r="A89" s="141" t="s">
        <v>498</v>
      </c>
      <c r="B89" s="67" t="s">
        <v>499</v>
      </c>
      <c r="C89" s="67">
        <v>46</v>
      </c>
      <c r="D89" s="67" t="s">
        <v>335</v>
      </c>
      <c r="E89" s="71">
        <v>0.846286893428985</v>
      </c>
      <c r="F89" s="68">
        <v>78.449697636063803</v>
      </c>
      <c r="G89" s="71">
        <v>0.77693090142955801</v>
      </c>
      <c r="H89" s="68">
        <v>70.8081363386476</v>
      </c>
      <c r="I89" s="71">
        <v>0.88017266423194396</v>
      </c>
      <c r="J89" s="68">
        <v>83.617372182517897</v>
      </c>
      <c r="K89" s="71">
        <v>0.87291759115232403</v>
      </c>
      <c r="L89" s="68">
        <v>73.556899395272097</v>
      </c>
      <c r="M89" s="71">
        <v>0.70141331033109899</v>
      </c>
      <c r="N89" s="68">
        <v>49.494382022471903</v>
      </c>
      <c r="O89" s="71"/>
      <c r="P89" s="68"/>
      <c r="Q89" s="71">
        <v>1</v>
      </c>
      <c r="R89" s="68">
        <v>100</v>
      </c>
    </row>
    <row r="90" spans="1:18" x14ac:dyDescent="0.2">
      <c r="A90" s="141" t="s">
        <v>500</v>
      </c>
      <c r="B90" s="67" t="s">
        <v>501</v>
      </c>
      <c r="C90" s="67">
        <v>46</v>
      </c>
      <c r="D90" s="67" t="s">
        <v>335</v>
      </c>
      <c r="E90" s="71">
        <v>0.80659518627125204</v>
      </c>
      <c r="F90" s="68">
        <v>63.9362286970863</v>
      </c>
      <c r="G90" s="71">
        <v>0.75708417469355205</v>
      </c>
      <c r="H90" s="68">
        <v>65.0907091808686</v>
      </c>
      <c r="I90" s="71">
        <v>0.80782081352719304</v>
      </c>
      <c r="J90" s="68">
        <v>59.538207806487101</v>
      </c>
      <c r="K90" s="71">
        <v>0.82637497073819699</v>
      </c>
      <c r="L90" s="68">
        <v>52.336448598130801</v>
      </c>
      <c r="M90" s="71">
        <v>0.64169597239731901</v>
      </c>
      <c r="N90" s="68">
        <v>46.123595505617999</v>
      </c>
      <c r="O90" s="71"/>
      <c r="P90" s="68"/>
      <c r="Q90" s="71">
        <v>1</v>
      </c>
      <c r="R90" s="68">
        <v>100</v>
      </c>
    </row>
    <row r="91" spans="1:18" x14ac:dyDescent="0.2">
      <c r="A91" s="141" t="s">
        <v>502</v>
      </c>
      <c r="B91" s="67" t="s">
        <v>503</v>
      </c>
      <c r="C91" s="67">
        <v>46</v>
      </c>
      <c r="D91" s="67" t="s">
        <v>335</v>
      </c>
      <c r="E91" s="71">
        <v>0.72747041823595004</v>
      </c>
      <c r="F91" s="68">
        <v>38.152831225948297</v>
      </c>
      <c r="G91" s="71">
        <v>0.67430117320870098</v>
      </c>
      <c r="H91" s="68">
        <v>38.5926333150082</v>
      </c>
      <c r="I91" s="71">
        <v>0.813109186908892</v>
      </c>
      <c r="J91" s="68">
        <v>61.297416162726797</v>
      </c>
      <c r="K91" s="71">
        <v>0.74047985062953903</v>
      </c>
      <c r="L91" s="68">
        <v>26.3331500824629</v>
      </c>
      <c r="M91" s="71">
        <v>0.409461880432619</v>
      </c>
      <c r="N91" s="68">
        <v>22.134831460674199</v>
      </c>
      <c r="O91" s="71"/>
      <c r="P91" s="68"/>
      <c r="Q91" s="71">
        <v>1</v>
      </c>
      <c r="R91" s="68">
        <v>100</v>
      </c>
    </row>
    <row r="92" spans="1:18" x14ac:dyDescent="0.2">
      <c r="A92" s="141" t="s">
        <v>504</v>
      </c>
      <c r="B92" s="67" t="s">
        <v>505</v>
      </c>
      <c r="C92" s="67">
        <v>46</v>
      </c>
      <c r="D92" s="67" t="s">
        <v>335</v>
      </c>
      <c r="E92" s="71">
        <v>0.60862482304648002</v>
      </c>
      <c r="F92" s="68">
        <v>11.764705882352899</v>
      </c>
      <c r="G92" s="71">
        <v>0.61792853263819503</v>
      </c>
      <c r="H92" s="68">
        <v>15.0082462891699</v>
      </c>
      <c r="I92" s="71">
        <v>0.73268112520911499</v>
      </c>
      <c r="J92" s="68">
        <v>37.493128092358397</v>
      </c>
      <c r="K92" s="71">
        <v>0.69251445738509099</v>
      </c>
      <c r="L92" s="68">
        <v>18.581638262781699</v>
      </c>
      <c r="M92" s="71">
        <v>0</v>
      </c>
      <c r="N92" s="68">
        <v>1.01123595505618</v>
      </c>
      <c r="O92" s="71"/>
      <c r="P92" s="68"/>
      <c r="Q92" s="71">
        <v>1</v>
      </c>
      <c r="R92" s="68">
        <v>100</v>
      </c>
    </row>
    <row r="93" spans="1:18" x14ac:dyDescent="0.2">
      <c r="A93" s="141" t="s">
        <v>506</v>
      </c>
      <c r="B93" s="67" t="s">
        <v>507</v>
      </c>
      <c r="C93" s="67">
        <v>46</v>
      </c>
      <c r="D93" s="67" t="s">
        <v>335</v>
      </c>
      <c r="E93" s="71">
        <v>0.82964676388798397</v>
      </c>
      <c r="F93" s="68">
        <v>73.007146783947206</v>
      </c>
      <c r="G93" s="71">
        <v>0.83224280730190303</v>
      </c>
      <c r="H93" s="68">
        <v>82.957669048927997</v>
      </c>
      <c r="I93" s="71">
        <v>0.92561714238415904</v>
      </c>
      <c r="J93" s="68">
        <v>95.437053326003294</v>
      </c>
      <c r="K93" s="71">
        <v>0.821665754831159</v>
      </c>
      <c r="L93" s="68">
        <v>50.302363936228701</v>
      </c>
      <c r="M93" s="71">
        <v>0.56870811492269902</v>
      </c>
      <c r="N93" s="68">
        <v>42.134831460674199</v>
      </c>
      <c r="O93" s="71"/>
      <c r="P93" s="68"/>
      <c r="Q93" s="71">
        <v>1</v>
      </c>
      <c r="R93" s="68">
        <v>100</v>
      </c>
    </row>
    <row r="94" spans="1:18" x14ac:dyDescent="0.2">
      <c r="A94" s="141" t="s">
        <v>508</v>
      </c>
      <c r="B94" s="67" t="s">
        <v>509</v>
      </c>
      <c r="C94" s="67">
        <v>46</v>
      </c>
      <c r="D94" s="67" t="s">
        <v>335</v>
      </c>
      <c r="E94" s="71">
        <v>0.77600608009627503</v>
      </c>
      <c r="F94" s="68">
        <v>53.655854865310602</v>
      </c>
      <c r="G94" s="71">
        <v>0.73937872264840998</v>
      </c>
      <c r="H94" s="68">
        <v>59.593183067619599</v>
      </c>
      <c r="I94" s="71">
        <v>0.874761093921685</v>
      </c>
      <c r="J94" s="68">
        <v>81.803188565145703</v>
      </c>
      <c r="K94" s="71">
        <v>0.79671136554488098</v>
      </c>
      <c r="L94" s="68">
        <v>41.561297416162702</v>
      </c>
      <c r="M94" s="71">
        <v>0.46917921836639898</v>
      </c>
      <c r="N94" s="68">
        <v>30</v>
      </c>
      <c r="O94" s="71"/>
      <c r="P94" s="68"/>
      <c r="Q94" s="71">
        <v>1</v>
      </c>
      <c r="R94" s="68">
        <v>100</v>
      </c>
    </row>
    <row r="95" spans="1:18" x14ac:dyDescent="0.2">
      <c r="A95" s="141" t="s">
        <v>510</v>
      </c>
      <c r="B95" s="67" t="s">
        <v>511</v>
      </c>
      <c r="C95" s="67">
        <v>46</v>
      </c>
      <c r="D95" s="67" t="s">
        <v>335</v>
      </c>
      <c r="E95" s="71">
        <v>0.82043158629826096</v>
      </c>
      <c r="F95" s="68">
        <v>69.488730071467799</v>
      </c>
      <c r="G95" s="71">
        <v>0.68393555372593795</v>
      </c>
      <c r="H95" s="68">
        <v>42.495876855415098</v>
      </c>
      <c r="I95" s="71">
        <v>0.91696505343266799</v>
      </c>
      <c r="J95" s="68">
        <v>94.007696536558598</v>
      </c>
      <c r="K95" s="71">
        <v>0.82638505308327803</v>
      </c>
      <c r="L95" s="68">
        <v>52.391423859263298</v>
      </c>
      <c r="M95" s="71">
        <v>0.67487227124941895</v>
      </c>
      <c r="N95" s="68">
        <v>48.258426966292099</v>
      </c>
      <c r="O95" s="71"/>
      <c r="P95" s="68"/>
      <c r="Q95" s="71">
        <v>1</v>
      </c>
      <c r="R95" s="68">
        <v>100</v>
      </c>
    </row>
    <row r="96" spans="1:18" x14ac:dyDescent="0.2">
      <c r="A96" s="141" t="s">
        <v>512</v>
      </c>
      <c r="B96" s="67" t="s">
        <v>513</v>
      </c>
      <c r="C96" s="67">
        <v>46</v>
      </c>
      <c r="D96" s="67" t="s">
        <v>335</v>
      </c>
      <c r="E96" s="71">
        <v>0.81468427003326704</v>
      </c>
      <c r="F96" s="68">
        <v>67.839472237493098</v>
      </c>
      <c r="G96" s="71">
        <v>0.762727944633383</v>
      </c>
      <c r="H96" s="68">
        <v>66.849917537108297</v>
      </c>
      <c r="I96" s="71">
        <v>0.87721280432882398</v>
      </c>
      <c r="J96" s="68">
        <v>82.682792743265495</v>
      </c>
      <c r="K96" s="71">
        <v>0.791784628806807</v>
      </c>
      <c r="L96" s="68">
        <v>39.857064321055503</v>
      </c>
      <c r="M96" s="71">
        <v>0.64169597239731901</v>
      </c>
      <c r="N96" s="68">
        <v>46.123595505617999</v>
      </c>
      <c r="O96" s="71"/>
      <c r="P96" s="68"/>
      <c r="Q96" s="71">
        <v>1</v>
      </c>
      <c r="R96" s="68">
        <v>100</v>
      </c>
    </row>
    <row r="97" spans="1:18" x14ac:dyDescent="0.2">
      <c r="A97" s="141" t="s">
        <v>514</v>
      </c>
      <c r="B97" s="67" t="s">
        <v>515</v>
      </c>
      <c r="C97" s="67">
        <v>46</v>
      </c>
      <c r="D97" s="67" t="s">
        <v>335</v>
      </c>
      <c r="E97" s="71">
        <v>0.83415168050722199</v>
      </c>
      <c r="F97" s="68">
        <v>74.656404617921893</v>
      </c>
      <c r="G97" s="71">
        <v>0.79891148187743199</v>
      </c>
      <c r="H97" s="68">
        <v>76.415612974161604</v>
      </c>
      <c r="I97" s="71">
        <v>0.88497596380053001</v>
      </c>
      <c r="J97" s="68">
        <v>85.266630016492599</v>
      </c>
      <c r="K97" s="71">
        <v>0.85512787411646096</v>
      </c>
      <c r="L97" s="68">
        <v>66.025288620120904</v>
      </c>
      <c r="M97" s="71">
        <v>0.631743082741689</v>
      </c>
      <c r="N97" s="68">
        <v>45.505617977528097</v>
      </c>
      <c r="O97" s="71"/>
      <c r="P97" s="68"/>
      <c r="Q97" s="71">
        <v>1</v>
      </c>
      <c r="R97" s="68">
        <v>100</v>
      </c>
    </row>
    <row r="98" spans="1:18" x14ac:dyDescent="0.2">
      <c r="A98" s="141" t="s">
        <v>516</v>
      </c>
      <c r="B98" s="67" t="s">
        <v>517</v>
      </c>
      <c r="C98" s="67">
        <v>46</v>
      </c>
      <c r="D98" s="67" t="s">
        <v>335</v>
      </c>
      <c r="E98" s="71">
        <v>0.77668665115066604</v>
      </c>
      <c r="F98" s="68">
        <v>53.875755909840599</v>
      </c>
      <c r="G98" s="71">
        <v>0.81914932164268095</v>
      </c>
      <c r="H98" s="68">
        <v>80.428807036833405</v>
      </c>
      <c r="I98" s="71">
        <v>0.77499059986670604</v>
      </c>
      <c r="J98" s="68">
        <v>47.9934029686641</v>
      </c>
      <c r="K98" s="71">
        <v>0.85660804461485296</v>
      </c>
      <c r="L98" s="68">
        <v>66.849917537108297</v>
      </c>
      <c r="M98" s="71">
        <v>0.43268528962908898</v>
      </c>
      <c r="N98" s="68">
        <v>25.5056179775281</v>
      </c>
      <c r="O98" s="71"/>
      <c r="P98" s="68"/>
      <c r="Q98" s="71">
        <v>1</v>
      </c>
      <c r="R98" s="68">
        <v>100</v>
      </c>
    </row>
    <row r="99" spans="1:18" x14ac:dyDescent="0.2">
      <c r="A99" s="141" t="s">
        <v>518</v>
      </c>
      <c r="B99" s="67" t="s">
        <v>519</v>
      </c>
      <c r="C99" s="67">
        <v>46</v>
      </c>
      <c r="D99" s="67" t="s">
        <v>335</v>
      </c>
      <c r="E99" s="71">
        <v>0.62568947330985103</v>
      </c>
      <c r="F99" s="68">
        <v>14.5134689389775</v>
      </c>
      <c r="G99" s="71">
        <v>0.70838768924470896</v>
      </c>
      <c r="H99" s="68">
        <v>50.907091808686097</v>
      </c>
      <c r="I99" s="71">
        <v>0.85693734438953695</v>
      </c>
      <c r="J99" s="68">
        <v>76.195711929631699</v>
      </c>
      <c r="K99" s="71">
        <v>0.83651055849706801</v>
      </c>
      <c r="L99" s="68">
        <v>57.119296316657497</v>
      </c>
      <c r="M99" s="71">
        <v>0.100922301108088</v>
      </c>
      <c r="N99" s="68">
        <v>3.0337078651685401</v>
      </c>
      <c r="O99" s="71"/>
      <c r="P99" s="68"/>
      <c r="Q99" s="71"/>
      <c r="R99" s="68"/>
    </row>
    <row r="100" spans="1:18" x14ac:dyDescent="0.2">
      <c r="A100" s="141" t="s">
        <v>520</v>
      </c>
      <c r="B100" s="67" t="s">
        <v>521</v>
      </c>
      <c r="C100" s="67">
        <v>46</v>
      </c>
      <c r="D100" s="67" t="s">
        <v>335</v>
      </c>
      <c r="E100" s="71">
        <v>0.694600066275462</v>
      </c>
      <c r="F100" s="68">
        <v>28.642111050027498</v>
      </c>
      <c r="G100" s="71">
        <v>0.73746017785209494</v>
      </c>
      <c r="H100" s="68">
        <v>58.933479934029698</v>
      </c>
      <c r="I100" s="71">
        <v>0.85375184663771797</v>
      </c>
      <c r="J100" s="68">
        <v>75.206157229246799</v>
      </c>
      <c r="K100" s="71">
        <v>0.88039490233570905</v>
      </c>
      <c r="L100" s="68">
        <v>76.635514018691595</v>
      </c>
      <c r="M100" s="71">
        <v>1.3934045517882E-3</v>
      </c>
      <c r="N100" s="68">
        <v>1.0674157303370799</v>
      </c>
      <c r="O100" s="71"/>
      <c r="P100" s="68"/>
      <c r="Q100" s="71">
        <v>1</v>
      </c>
      <c r="R100" s="68">
        <v>100</v>
      </c>
    </row>
    <row r="101" spans="1:18" x14ac:dyDescent="0.2">
      <c r="A101" s="141" t="s">
        <v>522</v>
      </c>
      <c r="B101" s="67" t="s">
        <v>523</v>
      </c>
      <c r="C101" s="67">
        <v>46</v>
      </c>
      <c r="D101" s="67" t="s">
        <v>335</v>
      </c>
      <c r="E101" s="71">
        <v>0.69797587164368402</v>
      </c>
      <c r="F101" s="68">
        <v>29.246838922484901</v>
      </c>
      <c r="G101" s="71">
        <v>0.72296705724108001</v>
      </c>
      <c r="H101" s="68">
        <v>54.975261132490402</v>
      </c>
      <c r="I101" s="71">
        <v>0.72914607071214899</v>
      </c>
      <c r="J101" s="68">
        <v>36.778449697636098</v>
      </c>
      <c r="K101" s="71">
        <v>0.589136457854603</v>
      </c>
      <c r="L101" s="68">
        <v>7.31170973062122</v>
      </c>
      <c r="M101" s="71">
        <v>0.93032977241059001</v>
      </c>
      <c r="N101" s="68">
        <v>78.651685393258404</v>
      </c>
      <c r="O101" s="71"/>
      <c r="P101" s="68"/>
      <c r="Q101" s="71">
        <v>0.51829999999999998</v>
      </c>
      <c r="R101" s="68">
        <v>18.7974683544304</v>
      </c>
    </row>
    <row r="102" spans="1:18" x14ac:dyDescent="0.2">
      <c r="A102" s="141" t="s">
        <v>524</v>
      </c>
      <c r="B102" s="67" t="s">
        <v>525</v>
      </c>
      <c r="C102" s="67">
        <v>46</v>
      </c>
      <c r="D102" s="67" t="s">
        <v>335</v>
      </c>
      <c r="E102" s="71">
        <v>0.53030373220118698</v>
      </c>
      <c r="F102" s="68">
        <v>4.2880703683342496</v>
      </c>
      <c r="G102" s="71">
        <v>0.63139388995553103</v>
      </c>
      <c r="H102" s="68">
        <v>19.681143485431601</v>
      </c>
      <c r="I102" s="71">
        <v>0.80647730345367397</v>
      </c>
      <c r="J102" s="68">
        <v>58.878504672897201</v>
      </c>
      <c r="K102" s="71">
        <v>0.82077373659016095</v>
      </c>
      <c r="L102" s="68">
        <v>49.807586586036301</v>
      </c>
      <c r="M102" s="71">
        <v>0.39287373100656903</v>
      </c>
      <c r="N102" s="68">
        <v>19.2134831460674</v>
      </c>
      <c r="O102" s="71"/>
      <c r="P102" s="68"/>
      <c r="Q102" s="71">
        <v>0</v>
      </c>
      <c r="R102" s="68">
        <v>5.8860759493670898</v>
      </c>
    </row>
    <row r="103" spans="1:18" x14ac:dyDescent="0.2">
      <c r="A103" s="141" t="s">
        <v>526</v>
      </c>
      <c r="B103" s="67" t="s">
        <v>527</v>
      </c>
      <c r="C103" s="67">
        <v>46</v>
      </c>
      <c r="D103" s="67" t="s">
        <v>335</v>
      </c>
      <c r="E103" s="71">
        <v>0.54408592174158499</v>
      </c>
      <c r="F103" s="68">
        <v>5.2226498075865901</v>
      </c>
      <c r="G103" s="71">
        <v>0.70300663696547505</v>
      </c>
      <c r="H103" s="68">
        <v>49.312809235843901</v>
      </c>
      <c r="I103" s="71">
        <v>0.82916450733009395</v>
      </c>
      <c r="J103" s="68">
        <v>66.959868059373306</v>
      </c>
      <c r="K103" s="71">
        <v>0.83851392191351504</v>
      </c>
      <c r="L103" s="68">
        <v>58.163826278174803</v>
      </c>
      <c r="M103" s="71">
        <v>0.34974454249883902</v>
      </c>
      <c r="N103" s="68">
        <v>13.0337078651685</v>
      </c>
      <c r="O103" s="71"/>
      <c r="P103" s="68"/>
      <c r="Q103" s="71">
        <v>0</v>
      </c>
      <c r="R103" s="68">
        <v>5.8860759493670898</v>
      </c>
    </row>
    <row r="104" spans="1:18" x14ac:dyDescent="0.2">
      <c r="A104" s="141" t="s">
        <v>528</v>
      </c>
      <c r="B104" s="67" t="s">
        <v>529</v>
      </c>
      <c r="C104" s="67">
        <v>46</v>
      </c>
      <c r="D104" s="67" t="s">
        <v>335</v>
      </c>
      <c r="E104" s="71">
        <v>0.53986272328723095</v>
      </c>
      <c r="F104" s="68">
        <v>4.9477735019241296</v>
      </c>
      <c r="G104" s="71">
        <v>0.69519161820849995</v>
      </c>
      <c r="H104" s="68">
        <v>46.673996701484299</v>
      </c>
      <c r="I104" s="71">
        <v>0.73964041469241304</v>
      </c>
      <c r="J104" s="68">
        <v>39.417262231995601</v>
      </c>
      <c r="K104" s="71">
        <v>0.82847866402094505</v>
      </c>
      <c r="L104" s="68">
        <v>53.326003298515701</v>
      </c>
      <c r="M104" s="71">
        <v>0.43600291951429898</v>
      </c>
      <c r="N104" s="68">
        <v>26.0112359550562</v>
      </c>
      <c r="O104" s="71"/>
      <c r="P104" s="68"/>
      <c r="Q104" s="71">
        <v>0</v>
      </c>
      <c r="R104" s="68">
        <v>5.8860759493670898</v>
      </c>
    </row>
    <row r="105" spans="1:18" x14ac:dyDescent="0.2">
      <c r="A105" s="141" t="s">
        <v>530</v>
      </c>
      <c r="B105" s="67" t="s">
        <v>531</v>
      </c>
      <c r="C105" s="67">
        <v>46</v>
      </c>
      <c r="D105" s="67" t="s">
        <v>335</v>
      </c>
      <c r="E105" s="71">
        <v>0.77841539262611004</v>
      </c>
      <c r="F105" s="68">
        <v>54.260582737767997</v>
      </c>
      <c r="G105" s="71">
        <v>0.77092170749975697</v>
      </c>
      <c r="H105" s="68">
        <v>69.158878504672899</v>
      </c>
      <c r="I105" s="71">
        <v>0.842943590711974</v>
      </c>
      <c r="J105" s="68">
        <v>72.127542605827401</v>
      </c>
      <c r="K105" s="71">
        <v>0.89459422863269999</v>
      </c>
      <c r="L105" s="68">
        <v>82.517866959868101</v>
      </c>
      <c r="M105" s="71">
        <v>0.60520204366000896</v>
      </c>
      <c r="N105" s="68">
        <v>44.662921348314597</v>
      </c>
      <c r="O105" s="71"/>
      <c r="P105" s="68"/>
      <c r="Q105" s="71"/>
      <c r="R105" s="68"/>
    </row>
    <row r="106" spans="1:18" x14ac:dyDescent="0.2">
      <c r="A106" s="141" t="s">
        <v>532</v>
      </c>
      <c r="B106" s="67" t="s">
        <v>533</v>
      </c>
      <c r="C106" s="67">
        <v>46</v>
      </c>
      <c r="D106" s="67" t="s">
        <v>335</v>
      </c>
      <c r="E106" s="71">
        <v>0.78499454507389599</v>
      </c>
      <c r="F106" s="68">
        <v>56.184716877405201</v>
      </c>
      <c r="G106" s="71">
        <v>0.689390754658189</v>
      </c>
      <c r="H106" s="68">
        <v>44.9697636063771</v>
      </c>
      <c r="I106" s="71">
        <v>0.90549774796290405</v>
      </c>
      <c r="J106" s="68">
        <v>91.423859263331494</v>
      </c>
      <c r="K106" s="71">
        <v>0.76009513260059502</v>
      </c>
      <c r="L106" s="68">
        <v>30.346344145134701</v>
      </c>
      <c r="M106" s="71"/>
      <c r="N106" s="68"/>
      <c r="O106" s="71"/>
      <c r="P106" s="68"/>
      <c r="Q106" s="71"/>
      <c r="R106" s="68"/>
    </row>
    <row r="107" spans="1:18" x14ac:dyDescent="0.2">
      <c r="A107" s="141" t="s">
        <v>534</v>
      </c>
      <c r="B107" s="67" t="s">
        <v>535</v>
      </c>
      <c r="C107" s="67">
        <v>46</v>
      </c>
      <c r="D107" s="67" t="s">
        <v>335</v>
      </c>
      <c r="E107" s="71">
        <v>0.82554737311973703</v>
      </c>
      <c r="F107" s="68">
        <v>71.687740516767406</v>
      </c>
      <c r="G107" s="71">
        <v>0.73663160913687498</v>
      </c>
      <c r="H107" s="68">
        <v>58.823529411764703</v>
      </c>
      <c r="I107" s="71">
        <v>0.881124998775209</v>
      </c>
      <c r="J107" s="68">
        <v>83.837273227047802</v>
      </c>
      <c r="K107" s="71">
        <v>0.85888551144712599</v>
      </c>
      <c r="L107" s="68">
        <v>68.169323804288098</v>
      </c>
      <c r="M107" s="71"/>
      <c r="N107" s="68"/>
      <c r="O107" s="71"/>
      <c r="P107" s="68"/>
      <c r="Q107" s="71"/>
      <c r="R107" s="68"/>
    </row>
    <row r="108" spans="1:18" x14ac:dyDescent="0.2">
      <c r="A108" s="141" t="s">
        <v>536</v>
      </c>
      <c r="B108" s="67" t="s">
        <v>537</v>
      </c>
      <c r="C108" s="67">
        <v>46</v>
      </c>
      <c r="D108" s="67" t="s">
        <v>335</v>
      </c>
      <c r="E108" s="71">
        <v>0.78303415237850704</v>
      </c>
      <c r="F108" s="68">
        <v>55.470038482682803</v>
      </c>
      <c r="G108" s="71">
        <v>0.76958216758529996</v>
      </c>
      <c r="H108" s="68">
        <v>68.774051676745501</v>
      </c>
      <c r="I108" s="71">
        <v>0.91839960256201103</v>
      </c>
      <c r="J108" s="68">
        <v>94.447498625618493</v>
      </c>
      <c r="K108" s="71">
        <v>0.87544672444402005</v>
      </c>
      <c r="L108" s="68">
        <v>74.656404617921893</v>
      </c>
      <c r="M108" s="71">
        <v>0.56870811492269902</v>
      </c>
      <c r="N108" s="68">
        <v>42.134831460674199</v>
      </c>
      <c r="O108" s="71"/>
      <c r="P108" s="68"/>
      <c r="Q108" s="71"/>
      <c r="R108" s="68"/>
    </row>
    <row r="109" spans="1:18" x14ac:dyDescent="0.2">
      <c r="A109" s="141" t="s">
        <v>538</v>
      </c>
      <c r="B109" s="67" t="s">
        <v>539</v>
      </c>
      <c r="C109" s="67">
        <v>46</v>
      </c>
      <c r="D109" s="67" t="s">
        <v>335</v>
      </c>
      <c r="E109" s="71">
        <v>0.72375541778427399</v>
      </c>
      <c r="F109" s="68">
        <v>37.218251786696001</v>
      </c>
      <c r="G109" s="71">
        <v>0.54986327038447902</v>
      </c>
      <c r="H109" s="68">
        <v>4.3430456294667401</v>
      </c>
      <c r="I109" s="71">
        <v>0.79241738693679298</v>
      </c>
      <c r="J109" s="68">
        <v>53.765805387575597</v>
      </c>
      <c r="K109" s="71">
        <v>0.83385825231538102</v>
      </c>
      <c r="L109" s="68">
        <v>55.6899395272128</v>
      </c>
      <c r="M109" s="71">
        <v>0.44263817928471899</v>
      </c>
      <c r="N109" s="68">
        <v>26.966292134831502</v>
      </c>
      <c r="O109" s="71"/>
      <c r="P109" s="68"/>
      <c r="Q109" s="71">
        <v>1</v>
      </c>
      <c r="R109" s="68">
        <v>100</v>
      </c>
    </row>
    <row r="110" spans="1:18" x14ac:dyDescent="0.2">
      <c r="A110" s="141" t="s">
        <v>540</v>
      </c>
      <c r="B110" s="67" t="s">
        <v>541</v>
      </c>
      <c r="C110" s="67">
        <v>46</v>
      </c>
      <c r="D110" s="67" t="s">
        <v>335</v>
      </c>
      <c r="E110" s="71">
        <v>0.71267691611624795</v>
      </c>
      <c r="F110" s="68">
        <v>33.589884551951599</v>
      </c>
      <c r="G110" s="71">
        <v>0.66361413334529795</v>
      </c>
      <c r="H110" s="68">
        <v>33.534909290819101</v>
      </c>
      <c r="I110" s="71">
        <v>0.83886671259434897</v>
      </c>
      <c r="J110" s="68">
        <v>70.478284771852699</v>
      </c>
      <c r="K110" s="71">
        <v>0.85381727720678402</v>
      </c>
      <c r="L110" s="68">
        <v>65.145684442001098</v>
      </c>
      <c r="M110" s="71">
        <v>0.207086457434809</v>
      </c>
      <c r="N110" s="68">
        <v>4.6629213483146099</v>
      </c>
      <c r="O110" s="71"/>
      <c r="P110" s="68"/>
      <c r="Q110" s="71">
        <v>1</v>
      </c>
      <c r="R110" s="68">
        <v>100</v>
      </c>
    </row>
    <row r="111" spans="1:18" x14ac:dyDescent="0.2">
      <c r="A111" s="141" t="s">
        <v>542</v>
      </c>
      <c r="B111" s="67" t="s">
        <v>543</v>
      </c>
      <c r="C111" s="67">
        <v>46</v>
      </c>
      <c r="D111" s="67" t="s">
        <v>335</v>
      </c>
      <c r="E111" s="71">
        <v>0.85596733044095596</v>
      </c>
      <c r="F111" s="68">
        <v>81.803188565145703</v>
      </c>
      <c r="G111" s="71">
        <v>0.79935868858424597</v>
      </c>
      <c r="H111" s="68">
        <v>76.470588235294102</v>
      </c>
      <c r="I111" s="71">
        <v>0.87330230231008898</v>
      </c>
      <c r="J111" s="68">
        <v>81.143485431555803</v>
      </c>
      <c r="K111" s="71">
        <v>0.912397610749763</v>
      </c>
      <c r="L111" s="68">
        <v>88.400219901044494</v>
      </c>
      <c r="M111" s="71">
        <v>0.69477805056067898</v>
      </c>
      <c r="N111" s="68">
        <v>49.101123595505598</v>
      </c>
      <c r="O111" s="71"/>
      <c r="P111" s="68"/>
      <c r="Q111" s="71">
        <v>1</v>
      </c>
      <c r="R111" s="68">
        <v>100</v>
      </c>
    </row>
    <row r="112" spans="1:18" x14ac:dyDescent="0.2">
      <c r="A112" s="141" t="s">
        <v>544</v>
      </c>
      <c r="B112" s="67" t="s">
        <v>545</v>
      </c>
      <c r="C112" s="67">
        <v>46</v>
      </c>
      <c r="D112" s="67" t="s">
        <v>335</v>
      </c>
      <c r="E112" s="71">
        <v>0.81637236201859498</v>
      </c>
      <c r="F112" s="68">
        <v>68.444200109950501</v>
      </c>
      <c r="G112" s="71">
        <v>0.74167475380050296</v>
      </c>
      <c r="H112" s="68">
        <v>60.252886201209499</v>
      </c>
      <c r="I112" s="71">
        <v>0.873494324211333</v>
      </c>
      <c r="J112" s="68">
        <v>81.253435953820798</v>
      </c>
      <c r="K112" s="71">
        <v>0.88471409761759801</v>
      </c>
      <c r="L112" s="68">
        <v>78.339747113798794</v>
      </c>
      <c r="M112" s="71">
        <v>0.58197863446353904</v>
      </c>
      <c r="N112" s="68">
        <v>43.202247191011203</v>
      </c>
      <c r="O112" s="71"/>
      <c r="P112" s="68"/>
      <c r="Q112" s="71">
        <v>1</v>
      </c>
      <c r="R112" s="68">
        <v>100</v>
      </c>
    </row>
    <row r="113" spans="1:18" x14ac:dyDescent="0.2">
      <c r="A113" s="141" t="s">
        <v>546</v>
      </c>
      <c r="B113" s="67" t="s">
        <v>547</v>
      </c>
      <c r="C113" s="67">
        <v>46</v>
      </c>
      <c r="D113" s="67" t="s">
        <v>335</v>
      </c>
      <c r="E113" s="71">
        <v>0.79720290866315202</v>
      </c>
      <c r="F113" s="68">
        <v>60.252886201209499</v>
      </c>
      <c r="G113" s="71">
        <v>0.69537253853949799</v>
      </c>
      <c r="H113" s="68">
        <v>46.783947223749301</v>
      </c>
      <c r="I113" s="71">
        <v>0.85577184889373903</v>
      </c>
      <c r="J113" s="68">
        <v>75.810885101704201</v>
      </c>
      <c r="K113" s="71">
        <v>0.90265596969713402</v>
      </c>
      <c r="L113" s="68">
        <v>85.596481583287499</v>
      </c>
      <c r="M113" s="71">
        <v>0.53221418618538896</v>
      </c>
      <c r="N113" s="68">
        <v>38.7078651685393</v>
      </c>
      <c r="O113" s="71"/>
      <c r="P113" s="68"/>
      <c r="Q113" s="71">
        <v>1</v>
      </c>
      <c r="R113" s="68">
        <v>100</v>
      </c>
    </row>
    <row r="114" spans="1:18" x14ac:dyDescent="0.2">
      <c r="A114" s="141" t="s">
        <v>494</v>
      </c>
      <c r="B114" s="67" t="s">
        <v>548</v>
      </c>
      <c r="C114" s="67">
        <v>46</v>
      </c>
      <c r="D114" s="67" t="s">
        <v>335</v>
      </c>
      <c r="E114" s="71">
        <v>0.81297804673942897</v>
      </c>
      <c r="F114" s="68">
        <v>67.179769103903197</v>
      </c>
      <c r="G114" s="71">
        <v>0.89546967928161003</v>
      </c>
      <c r="H114" s="68">
        <v>92.688290269378797</v>
      </c>
      <c r="I114" s="71">
        <v>0.90724127202782401</v>
      </c>
      <c r="J114" s="68">
        <v>91.808686091258906</v>
      </c>
      <c r="K114" s="71">
        <v>0.86598792149593096</v>
      </c>
      <c r="L114" s="68">
        <v>70.478284771852699</v>
      </c>
      <c r="M114" s="71">
        <v>0.39619136089177898</v>
      </c>
      <c r="N114" s="68">
        <v>19.887640449438202</v>
      </c>
      <c r="O114" s="71"/>
      <c r="P114" s="68"/>
      <c r="Q114" s="71">
        <v>1</v>
      </c>
      <c r="R114" s="68">
        <v>100</v>
      </c>
    </row>
    <row r="115" spans="1:18" x14ac:dyDescent="0.2">
      <c r="A115" s="141" t="s">
        <v>549</v>
      </c>
      <c r="B115" s="67" t="s">
        <v>550</v>
      </c>
      <c r="C115" s="67">
        <v>46</v>
      </c>
      <c r="D115" s="67" t="s">
        <v>335</v>
      </c>
      <c r="E115" s="71">
        <v>0.86574566601529701</v>
      </c>
      <c r="F115" s="68">
        <v>84.606926882902698</v>
      </c>
      <c r="G115" s="71">
        <v>0.84117762086264303</v>
      </c>
      <c r="H115" s="68">
        <v>85.101704233095106</v>
      </c>
      <c r="I115" s="71">
        <v>0.92007753987907503</v>
      </c>
      <c r="J115" s="68">
        <v>94.722374931280896</v>
      </c>
      <c r="K115" s="71">
        <v>0.89923615785576805</v>
      </c>
      <c r="L115" s="68">
        <v>84.496976360637703</v>
      </c>
      <c r="M115" s="71">
        <v>0.66823701147899905</v>
      </c>
      <c r="N115" s="68">
        <v>47.977528089887599</v>
      </c>
      <c r="O115" s="71"/>
      <c r="P115" s="68"/>
      <c r="Q115" s="71">
        <v>1</v>
      </c>
      <c r="R115" s="68">
        <v>100</v>
      </c>
    </row>
    <row r="116" spans="1:18" x14ac:dyDescent="0.2">
      <c r="A116" s="141" t="s">
        <v>551</v>
      </c>
      <c r="B116" s="67" t="s">
        <v>552</v>
      </c>
      <c r="C116" s="67">
        <v>46</v>
      </c>
      <c r="D116" s="67" t="s">
        <v>335</v>
      </c>
      <c r="E116" s="71">
        <v>0.87533573411569499</v>
      </c>
      <c r="F116" s="68">
        <v>86.9158878504673</v>
      </c>
      <c r="G116" s="71">
        <v>0.79014995635620799</v>
      </c>
      <c r="H116" s="68">
        <v>74.711379879054405</v>
      </c>
      <c r="I116" s="71">
        <v>0.88623418894804895</v>
      </c>
      <c r="J116" s="68">
        <v>85.596481583287499</v>
      </c>
      <c r="K116" s="71">
        <v>0.93584624712412701</v>
      </c>
      <c r="L116" s="68">
        <v>93.732820230896095</v>
      </c>
      <c r="M116" s="71">
        <v>0.76444827815008998</v>
      </c>
      <c r="N116" s="68">
        <v>51.629213483146103</v>
      </c>
      <c r="O116" s="71"/>
      <c r="P116" s="68"/>
      <c r="Q116" s="71">
        <v>1</v>
      </c>
      <c r="R116" s="68">
        <v>100</v>
      </c>
    </row>
    <row r="117" spans="1:18" x14ac:dyDescent="0.2">
      <c r="A117" s="141" t="s">
        <v>553</v>
      </c>
      <c r="B117" s="67" t="s">
        <v>554</v>
      </c>
      <c r="C117" s="67">
        <v>46</v>
      </c>
      <c r="D117" s="67" t="s">
        <v>335</v>
      </c>
      <c r="E117" s="71">
        <v>0.85557395153867299</v>
      </c>
      <c r="F117" s="68">
        <v>81.748213304013206</v>
      </c>
      <c r="G117" s="71">
        <v>0.80389400438706704</v>
      </c>
      <c r="H117" s="68">
        <v>77.405167674546405</v>
      </c>
      <c r="I117" s="71">
        <v>0.89782818441807</v>
      </c>
      <c r="J117" s="68">
        <v>89.224848818031901</v>
      </c>
      <c r="K117" s="71">
        <v>0.82165218039376697</v>
      </c>
      <c r="L117" s="68">
        <v>50.247388675096197</v>
      </c>
      <c r="M117" s="71">
        <v>0.75449538849445996</v>
      </c>
      <c r="N117" s="68">
        <v>51.067415730337103</v>
      </c>
      <c r="O117" s="71"/>
      <c r="P117" s="68"/>
      <c r="Q117" s="71">
        <v>1</v>
      </c>
      <c r="R117" s="68">
        <v>100</v>
      </c>
    </row>
    <row r="118" spans="1:18" x14ac:dyDescent="0.2">
      <c r="A118" s="141" t="s">
        <v>555</v>
      </c>
      <c r="B118" s="67" t="s">
        <v>556</v>
      </c>
      <c r="C118" s="67">
        <v>46</v>
      </c>
      <c r="D118" s="67" t="s">
        <v>335</v>
      </c>
      <c r="E118" s="71">
        <v>0.79737061952843302</v>
      </c>
      <c r="F118" s="68">
        <v>60.307861462341897</v>
      </c>
      <c r="G118" s="71">
        <v>0.75755777102523203</v>
      </c>
      <c r="H118" s="68">
        <v>65.310610225398605</v>
      </c>
      <c r="I118" s="71">
        <v>0.776277195448417</v>
      </c>
      <c r="J118" s="68">
        <v>48.4881803188565</v>
      </c>
      <c r="K118" s="71">
        <v>0.77814585991909502</v>
      </c>
      <c r="L118" s="68">
        <v>35.843870258383703</v>
      </c>
      <c r="M118" s="71">
        <v>0.67487227124941895</v>
      </c>
      <c r="N118" s="68">
        <v>48.258426966292099</v>
      </c>
      <c r="O118" s="71"/>
      <c r="P118" s="68"/>
      <c r="Q118" s="71">
        <v>1</v>
      </c>
      <c r="R118" s="68">
        <v>100</v>
      </c>
    </row>
    <row r="119" spans="1:18" x14ac:dyDescent="0.2">
      <c r="A119" s="141" t="s">
        <v>557</v>
      </c>
      <c r="B119" s="67" t="s">
        <v>558</v>
      </c>
      <c r="C119" s="67">
        <v>46</v>
      </c>
      <c r="D119" s="67" t="s">
        <v>335</v>
      </c>
      <c r="E119" s="71">
        <v>0.737182113683436</v>
      </c>
      <c r="F119" s="68">
        <v>41.506322155030198</v>
      </c>
      <c r="G119" s="71">
        <v>0.80756254926997895</v>
      </c>
      <c r="H119" s="68">
        <v>78.174821330401301</v>
      </c>
      <c r="I119" s="71">
        <v>0.86888569390411996</v>
      </c>
      <c r="J119" s="68">
        <v>79.439252336448604</v>
      </c>
      <c r="K119" s="71">
        <v>0.84308398273097496</v>
      </c>
      <c r="L119" s="68">
        <v>60.4178119846069</v>
      </c>
      <c r="M119" s="71">
        <v>0.63837834251210901</v>
      </c>
      <c r="N119" s="68">
        <v>45.786516853932604</v>
      </c>
      <c r="O119" s="71"/>
      <c r="P119" s="68"/>
      <c r="Q119" s="71">
        <v>0.52800000000000002</v>
      </c>
      <c r="R119" s="68">
        <v>19.1139240506329</v>
      </c>
    </row>
    <row r="120" spans="1:18" x14ac:dyDescent="0.2">
      <c r="A120" s="141" t="s">
        <v>559</v>
      </c>
      <c r="B120" s="67" t="s">
        <v>560</v>
      </c>
      <c r="C120" s="67">
        <v>46</v>
      </c>
      <c r="D120" s="67" t="s">
        <v>335</v>
      </c>
      <c r="E120" s="71">
        <v>0.58307718083982096</v>
      </c>
      <c r="F120" s="68">
        <v>8.6860912589334802</v>
      </c>
      <c r="G120" s="71">
        <v>0.78127335525733699</v>
      </c>
      <c r="H120" s="68">
        <v>72.512369433754799</v>
      </c>
      <c r="I120" s="71">
        <v>0.898397011405491</v>
      </c>
      <c r="J120" s="68">
        <v>89.389774601429394</v>
      </c>
      <c r="K120" s="71">
        <v>0.80584787779239697</v>
      </c>
      <c r="L120" s="68">
        <v>44.529961517317197</v>
      </c>
      <c r="M120" s="71">
        <v>0.42936765974387903</v>
      </c>
      <c r="N120" s="68">
        <v>25.112359550561798</v>
      </c>
      <c r="O120" s="71"/>
      <c r="P120" s="68"/>
      <c r="Q120" s="71">
        <v>5.0000000000000001E-4</v>
      </c>
      <c r="R120" s="68">
        <v>6.0759493670886098</v>
      </c>
    </row>
    <row r="121" spans="1:18" x14ac:dyDescent="0.2">
      <c r="A121" s="141" t="s">
        <v>561</v>
      </c>
      <c r="B121" s="67" t="s">
        <v>562</v>
      </c>
      <c r="C121" s="67">
        <v>46</v>
      </c>
      <c r="D121" s="67" t="s">
        <v>335</v>
      </c>
      <c r="E121" s="71">
        <v>0.61649097169308298</v>
      </c>
      <c r="F121" s="68">
        <v>12.7542605827378</v>
      </c>
      <c r="G121" s="71">
        <v>0.59932153165378099</v>
      </c>
      <c r="H121" s="68">
        <v>10.720175920835599</v>
      </c>
      <c r="I121" s="71">
        <v>0.74789869075679805</v>
      </c>
      <c r="J121" s="68">
        <v>41.231445849367802</v>
      </c>
      <c r="K121" s="71">
        <v>0.73523463605483497</v>
      </c>
      <c r="L121" s="68">
        <v>25.288620120945598</v>
      </c>
      <c r="M121" s="71">
        <v>0</v>
      </c>
      <c r="N121" s="68">
        <v>1.01123595505618</v>
      </c>
      <c r="O121" s="71"/>
      <c r="P121" s="68"/>
      <c r="Q121" s="71">
        <v>1</v>
      </c>
      <c r="R121" s="68">
        <v>100</v>
      </c>
    </row>
    <row r="122" spans="1:18" x14ac:dyDescent="0.2">
      <c r="A122" s="141" t="s">
        <v>563</v>
      </c>
      <c r="B122" s="67" t="s">
        <v>564</v>
      </c>
      <c r="C122" s="67">
        <v>46</v>
      </c>
      <c r="D122" s="67" t="s">
        <v>335</v>
      </c>
      <c r="E122" s="71">
        <v>0.60545990299289698</v>
      </c>
      <c r="F122" s="68">
        <v>11.3798790544255</v>
      </c>
      <c r="G122" s="71">
        <v>0.62171316891713502</v>
      </c>
      <c r="H122" s="68">
        <v>16.382627817482099</v>
      </c>
      <c r="I122" s="71">
        <v>0.805407101597307</v>
      </c>
      <c r="J122" s="68">
        <v>58.5486531061023</v>
      </c>
      <c r="K122" s="71">
        <v>0.600179244450043</v>
      </c>
      <c r="L122" s="68">
        <v>7.8064870808136302</v>
      </c>
      <c r="M122" s="71">
        <v>0</v>
      </c>
      <c r="N122" s="68">
        <v>1.01123595505618</v>
      </c>
      <c r="O122" s="71"/>
      <c r="P122" s="68"/>
      <c r="Q122" s="71">
        <v>1</v>
      </c>
      <c r="R122" s="68">
        <v>100</v>
      </c>
    </row>
    <row r="123" spans="1:18" x14ac:dyDescent="0.2">
      <c r="A123" s="141" t="s">
        <v>565</v>
      </c>
      <c r="B123" s="67" t="s">
        <v>566</v>
      </c>
      <c r="C123" s="67">
        <v>46</v>
      </c>
      <c r="D123" s="67" t="s">
        <v>335</v>
      </c>
      <c r="E123" s="71">
        <v>0.684436148431675</v>
      </c>
      <c r="F123" s="68">
        <v>26.7729521715228</v>
      </c>
      <c r="G123" s="71">
        <v>0.65273599885288003</v>
      </c>
      <c r="H123" s="68">
        <v>28.752061572292501</v>
      </c>
      <c r="I123" s="71">
        <v>0.79545050467705003</v>
      </c>
      <c r="J123" s="68">
        <v>54.975261132490402</v>
      </c>
      <c r="K123" s="71">
        <v>0.68396703406338399</v>
      </c>
      <c r="L123" s="68">
        <v>17.5371083012644</v>
      </c>
      <c r="M123" s="71">
        <v>0.29002720456505898</v>
      </c>
      <c r="N123" s="68">
        <v>7.8089887640449396</v>
      </c>
      <c r="O123" s="71"/>
      <c r="P123" s="68"/>
      <c r="Q123" s="71">
        <v>1</v>
      </c>
      <c r="R123" s="68">
        <v>100</v>
      </c>
    </row>
    <row r="124" spans="1:18" x14ac:dyDescent="0.2">
      <c r="A124" s="141" t="s">
        <v>567</v>
      </c>
      <c r="B124" s="67" t="s">
        <v>568</v>
      </c>
      <c r="C124" s="67">
        <v>46</v>
      </c>
      <c r="D124" s="67" t="s">
        <v>335</v>
      </c>
      <c r="E124" s="71">
        <v>0.803508568510094</v>
      </c>
      <c r="F124" s="68">
        <v>62.781748213303999</v>
      </c>
      <c r="G124" s="71">
        <v>0.85366905694087902</v>
      </c>
      <c r="H124" s="68">
        <v>87.025838372732295</v>
      </c>
      <c r="I124" s="71">
        <v>0.86554059572946496</v>
      </c>
      <c r="J124" s="68">
        <v>78.504672897196301</v>
      </c>
      <c r="K124" s="71">
        <v>0.76280137380952595</v>
      </c>
      <c r="L124" s="68">
        <v>30.676195711929601</v>
      </c>
      <c r="M124" s="71">
        <v>0.53553181607059896</v>
      </c>
      <c r="N124" s="68">
        <v>39.269662921348299</v>
      </c>
      <c r="O124" s="71"/>
      <c r="P124" s="68"/>
      <c r="Q124" s="71">
        <v>1</v>
      </c>
      <c r="R124" s="68">
        <v>100</v>
      </c>
    </row>
    <row r="125" spans="1:18" x14ac:dyDescent="0.2">
      <c r="A125" s="141" t="s">
        <v>569</v>
      </c>
      <c r="B125" s="67" t="s">
        <v>570</v>
      </c>
      <c r="C125" s="67">
        <v>46</v>
      </c>
      <c r="D125" s="67" t="s">
        <v>335</v>
      </c>
      <c r="E125" s="71">
        <v>0.63985101565939395</v>
      </c>
      <c r="F125" s="68">
        <v>16.987355689939498</v>
      </c>
      <c r="G125" s="71">
        <v>0.66504194358305802</v>
      </c>
      <c r="H125" s="68">
        <v>34.084661902143999</v>
      </c>
      <c r="I125" s="71">
        <v>0.81177145505931603</v>
      </c>
      <c r="J125" s="68">
        <v>60.472787245739397</v>
      </c>
      <c r="K125" s="71">
        <v>0.60824885900566905</v>
      </c>
      <c r="L125" s="68">
        <v>9.0159428257284198</v>
      </c>
      <c r="M125" s="71">
        <v>0.114192820648928</v>
      </c>
      <c r="N125" s="68">
        <v>3.20224719101124</v>
      </c>
      <c r="O125" s="71"/>
      <c r="P125" s="68"/>
      <c r="Q125" s="71">
        <v>1</v>
      </c>
      <c r="R125" s="68">
        <v>100</v>
      </c>
    </row>
    <row r="126" spans="1:18" x14ac:dyDescent="0.2">
      <c r="A126" s="141" t="s">
        <v>571</v>
      </c>
      <c r="B126" s="67" t="s">
        <v>572</v>
      </c>
      <c r="C126" s="67">
        <v>46</v>
      </c>
      <c r="D126" s="67" t="s">
        <v>335</v>
      </c>
      <c r="E126" s="71">
        <v>0.66126254406617901</v>
      </c>
      <c r="F126" s="68">
        <v>21.605277625068702</v>
      </c>
      <c r="G126" s="71">
        <v>0.66714465158783798</v>
      </c>
      <c r="H126" s="68">
        <v>35.349092908191302</v>
      </c>
      <c r="I126" s="71">
        <v>0.82279302448884994</v>
      </c>
      <c r="J126" s="68">
        <v>64.815832875206198</v>
      </c>
      <c r="K126" s="71">
        <v>0.79175823050594996</v>
      </c>
      <c r="L126" s="68">
        <v>39.747113798790501</v>
      </c>
      <c r="M126" s="71">
        <v>2.46168137482583E-2</v>
      </c>
      <c r="N126" s="68">
        <v>1.5730337078651699</v>
      </c>
      <c r="O126" s="71"/>
      <c r="P126" s="68"/>
      <c r="Q126" s="71">
        <v>1</v>
      </c>
      <c r="R126" s="68">
        <v>100</v>
      </c>
    </row>
    <row r="127" spans="1:18" x14ac:dyDescent="0.2">
      <c r="A127" s="141" t="s">
        <v>573</v>
      </c>
      <c r="B127" s="67" t="s">
        <v>574</v>
      </c>
      <c r="C127" s="67">
        <v>46</v>
      </c>
      <c r="D127" s="67" t="s">
        <v>335</v>
      </c>
      <c r="E127" s="71">
        <v>0.68472218044565702</v>
      </c>
      <c r="F127" s="68">
        <v>26.827927432655301</v>
      </c>
      <c r="G127" s="71">
        <v>0.63621114530918199</v>
      </c>
      <c r="H127" s="68">
        <v>21.3853765805388</v>
      </c>
      <c r="I127" s="71">
        <v>0.82137366379784804</v>
      </c>
      <c r="J127" s="68">
        <v>64.1011544804838</v>
      </c>
      <c r="K127" s="71">
        <v>0.77221015522728897</v>
      </c>
      <c r="L127" s="68">
        <v>34.249587685541499</v>
      </c>
      <c r="M127" s="71">
        <v>0.193815937893969</v>
      </c>
      <c r="N127" s="68">
        <v>4.4943820224719104</v>
      </c>
      <c r="O127" s="71"/>
      <c r="P127" s="68"/>
      <c r="Q127" s="71">
        <v>1</v>
      </c>
      <c r="R127" s="68">
        <v>100</v>
      </c>
    </row>
    <row r="128" spans="1:18" x14ac:dyDescent="0.2">
      <c r="A128" s="141" t="s">
        <v>575</v>
      </c>
      <c r="B128" s="67" t="s">
        <v>576</v>
      </c>
      <c r="C128" s="67">
        <v>46</v>
      </c>
      <c r="D128" s="67" t="s">
        <v>335</v>
      </c>
      <c r="E128" s="71">
        <v>0.67903650749975497</v>
      </c>
      <c r="F128" s="68">
        <v>25.453545904342999</v>
      </c>
      <c r="G128" s="71">
        <v>0.66089454801763703</v>
      </c>
      <c r="H128" s="68">
        <v>32.600329851566798</v>
      </c>
      <c r="I128" s="71">
        <v>0.83184796930528604</v>
      </c>
      <c r="J128" s="68">
        <v>68.1143485431556</v>
      </c>
      <c r="K128" s="71">
        <v>0.77165905010087299</v>
      </c>
      <c r="L128" s="68">
        <v>34.084661902143999</v>
      </c>
      <c r="M128" s="71">
        <v>0.13078097007497799</v>
      </c>
      <c r="N128" s="68">
        <v>3.4269662921348298</v>
      </c>
      <c r="O128" s="71"/>
      <c r="P128" s="68"/>
      <c r="Q128" s="71">
        <v>1</v>
      </c>
      <c r="R128" s="68">
        <v>100</v>
      </c>
    </row>
    <row r="129" spans="1:18" x14ac:dyDescent="0.2">
      <c r="A129" s="141" t="s">
        <v>577</v>
      </c>
      <c r="B129" s="67" t="s">
        <v>578</v>
      </c>
      <c r="C129" s="67">
        <v>46</v>
      </c>
      <c r="D129" s="67" t="s">
        <v>335</v>
      </c>
      <c r="E129" s="71">
        <v>0.71051708184304696</v>
      </c>
      <c r="F129" s="68">
        <v>32.655305112699303</v>
      </c>
      <c r="G129" s="71">
        <v>0.65124780007128602</v>
      </c>
      <c r="H129" s="68">
        <v>27.652556349642701</v>
      </c>
      <c r="I129" s="71">
        <v>0.82362324655073005</v>
      </c>
      <c r="J129" s="68">
        <v>65.0907091808686</v>
      </c>
      <c r="K129" s="71">
        <v>0.77441663848732001</v>
      </c>
      <c r="L129" s="68">
        <v>34.799340296866397</v>
      </c>
      <c r="M129" s="71">
        <v>0.303297724105899</v>
      </c>
      <c r="N129" s="68">
        <v>8.4831460674157295</v>
      </c>
      <c r="O129" s="71"/>
      <c r="P129" s="68"/>
      <c r="Q129" s="71">
        <v>1</v>
      </c>
      <c r="R129" s="68">
        <v>100</v>
      </c>
    </row>
    <row r="130" spans="1:18" x14ac:dyDescent="0.2">
      <c r="A130" s="141" t="s">
        <v>579</v>
      </c>
      <c r="B130" s="67" t="s">
        <v>580</v>
      </c>
      <c r="C130" s="67">
        <v>46</v>
      </c>
      <c r="D130" s="67" t="s">
        <v>335</v>
      </c>
      <c r="E130" s="71">
        <v>0.77534247256870803</v>
      </c>
      <c r="F130" s="68">
        <v>53.435953820780597</v>
      </c>
      <c r="G130" s="71">
        <v>0.78160865665187595</v>
      </c>
      <c r="H130" s="68">
        <v>72.622319956019794</v>
      </c>
      <c r="I130" s="71">
        <v>0.84968318320620395</v>
      </c>
      <c r="J130" s="68">
        <v>74.381528312259505</v>
      </c>
      <c r="K130" s="71">
        <v>0.84259390232326203</v>
      </c>
      <c r="L130" s="68">
        <v>60.252886201209499</v>
      </c>
      <c r="M130" s="71">
        <v>0.40282662066219899</v>
      </c>
      <c r="N130" s="68">
        <v>21.0112359550562</v>
      </c>
      <c r="O130" s="71"/>
      <c r="P130" s="68"/>
      <c r="Q130" s="71">
        <v>1</v>
      </c>
      <c r="R130" s="68">
        <v>100</v>
      </c>
    </row>
    <row r="131" spans="1:18" x14ac:dyDescent="0.2">
      <c r="A131" s="141" t="s">
        <v>581</v>
      </c>
      <c r="B131" s="67" t="s">
        <v>582</v>
      </c>
      <c r="C131" s="67">
        <v>46</v>
      </c>
      <c r="D131" s="67" t="s">
        <v>335</v>
      </c>
      <c r="E131" s="71">
        <v>0.82603094282405198</v>
      </c>
      <c r="F131" s="68">
        <v>72.072567344694903</v>
      </c>
      <c r="G131" s="71">
        <v>0.82370861149230901</v>
      </c>
      <c r="H131" s="68">
        <v>81.583287520615698</v>
      </c>
      <c r="I131" s="71">
        <v>0.84915560232572296</v>
      </c>
      <c r="J131" s="68">
        <v>74.326553051126993</v>
      </c>
      <c r="K131" s="71">
        <v>0.84877082675700699</v>
      </c>
      <c r="L131" s="68">
        <v>62.616822429906499</v>
      </c>
      <c r="M131" s="71">
        <v>0.60851967354521896</v>
      </c>
      <c r="N131" s="68">
        <v>44.775280898876403</v>
      </c>
      <c r="O131" s="71"/>
      <c r="P131" s="68"/>
      <c r="Q131" s="71">
        <v>1</v>
      </c>
      <c r="R131" s="68">
        <v>100</v>
      </c>
    </row>
    <row r="132" spans="1:18" x14ac:dyDescent="0.2">
      <c r="A132" s="141" t="s">
        <v>583</v>
      </c>
      <c r="B132" s="67" t="s">
        <v>584</v>
      </c>
      <c r="C132" s="67">
        <v>46</v>
      </c>
      <c r="D132" s="67" t="s">
        <v>335</v>
      </c>
      <c r="E132" s="71">
        <v>0.70362537330617803</v>
      </c>
      <c r="F132" s="68">
        <v>30.731170973062099</v>
      </c>
      <c r="G132" s="71">
        <v>0.68320945719409798</v>
      </c>
      <c r="H132" s="68">
        <v>42.2759758108851</v>
      </c>
      <c r="I132" s="71">
        <v>0.77852177471767103</v>
      </c>
      <c r="J132" s="68">
        <v>49.092908191313903</v>
      </c>
      <c r="K132" s="71">
        <v>0.76968605993927397</v>
      </c>
      <c r="L132" s="68">
        <v>33.315008246289203</v>
      </c>
      <c r="M132" s="71">
        <v>0.28670957467984898</v>
      </c>
      <c r="N132" s="68">
        <v>7.6404494382022499</v>
      </c>
      <c r="O132" s="71"/>
      <c r="P132" s="68"/>
      <c r="Q132" s="71">
        <v>1</v>
      </c>
      <c r="R132" s="68">
        <v>100</v>
      </c>
    </row>
    <row r="133" spans="1:18" x14ac:dyDescent="0.2">
      <c r="A133" s="141" t="s">
        <v>585</v>
      </c>
      <c r="B133" s="67" t="s">
        <v>586</v>
      </c>
      <c r="C133" s="67">
        <v>46</v>
      </c>
      <c r="D133" s="67" t="s">
        <v>335</v>
      </c>
      <c r="E133" s="71">
        <v>0.75642501759895298</v>
      </c>
      <c r="F133" s="68">
        <v>47.883452446399097</v>
      </c>
      <c r="G133" s="71">
        <v>0.68544379410864897</v>
      </c>
      <c r="H133" s="68">
        <v>43.375481033534903</v>
      </c>
      <c r="I133" s="71">
        <v>0.847517907443192</v>
      </c>
      <c r="J133" s="68">
        <v>73.776800439802102</v>
      </c>
      <c r="K133" s="71">
        <v>0.76339601865047402</v>
      </c>
      <c r="L133" s="68">
        <v>31.006047278724601</v>
      </c>
      <c r="M133" s="71">
        <v>0.485767367792449</v>
      </c>
      <c r="N133" s="68">
        <v>31.7977528089888</v>
      </c>
      <c r="O133" s="71"/>
      <c r="P133" s="68"/>
      <c r="Q133" s="71">
        <v>1</v>
      </c>
      <c r="R133" s="68">
        <v>100</v>
      </c>
    </row>
    <row r="134" spans="1:18" x14ac:dyDescent="0.2">
      <c r="A134" s="141" t="s">
        <v>587</v>
      </c>
      <c r="B134" s="67" t="s">
        <v>588</v>
      </c>
      <c r="C134" s="67">
        <v>46</v>
      </c>
      <c r="D134" s="67" t="s">
        <v>335</v>
      </c>
      <c r="E134" s="71">
        <v>0.63368256527197298</v>
      </c>
      <c r="F134" s="68">
        <v>15.997800989554699</v>
      </c>
      <c r="G134" s="71">
        <v>0.65938362845182896</v>
      </c>
      <c r="H134" s="68">
        <v>31.940626717976901</v>
      </c>
      <c r="I134" s="71">
        <v>0.82667197898426104</v>
      </c>
      <c r="J134" s="68">
        <v>66.135239142385899</v>
      </c>
      <c r="K134" s="71">
        <v>0.68235721892377499</v>
      </c>
      <c r="L134" s="68">
        <v>17.2072567344695</v>
      </c>
      <c r="M134" s="71">
        <v>0</v>
      </c>
      <c r="N134" s="68">
        <v>1.01123595505618</v>
      </c>
      <c r="O134" s="71"/>
      <c r="P134" s="68"/>
      <c r="Q134" s="71">
        <v>1</v>
      </c>
      <c r="R134" s="68">
        <v>100</v>
      </c>
    </row>
    <row r="135" spans="1:18" x14ac:dyDescent="0.2">
      <c r="A135" s="141" t="s">
        <v>589</v>
      </c>
      <c r="B135" s="67" t="s">
        <v>590</v>
      </c>
      <c r="C135" s="67">
        <v>46</v>
      </c>
      <c r="D135" s="67" t="s">
        <v>335</v>
      </c>
      <c r="E135" s="71">
        <v>0.66784767557635005</v>
      </c>
      <c r="F135" s="68">
        <v>22.979659153381</v>
      </c>
      <c r="G135" s="71">
        <v>0.66156257341716995</v>
      </c>
      <c r="H135" s="68">
        <v>32.820230896096803</v>
      </c>
      <c r="I135" s="71">
        <v>0.77367923565660102</v>
      </c>
      <c r="J135" s="68">
        <v>47.718526663001597</v>
      </c>
      <c r="K135" s="71">
        <v>0.72013352056963997</v>
      </c>
      <c r="L135" s="68">
        <v>22.374931280923601</v>
      </c>
      <c r="M135" s="71">
        <v>0.18386304823833899</v>
      </c>
      <c r="N135" s="68">
        <v>4.3258426966292101</v>
      </c>
      <c r="O135" s="71"/>
      <c r="P135" s="68"/>
      <c r="Q135" s="71">
        <v>1</v>
      </c>
      <c r="R135" s="68">
        <v>100</v>
      </c>
    </row>
    <row r="136" spans="1:18" x14ac:dyDescent="0.2">
      <c r="A136" s="141" t="s">
        <v>591</v>
      </c>
      <c r="B136" s="67" t="s">
        <v>592</v>
      </c>
      <c r="C136" s="67">
        <v>46</v>
      </c>
      <c r="D136" s="67" t="s">
        <v>335</v>
      </c>
      <c r="E136" s="71">
        <v>0.77641621335586997</v>
      </c>
      <c r="F136" s="68">
        <v>53.765805387575597</v>
      </c>
      <c r="G136" s="71">
        <v>0.68612786821296101</v>
      </c>
      <c r="H136" s="68">
        <v>43.650357339197399</v>
      </c>
      <c r="I136" s="71">
        <v>0.82635192815302205</v>
      </c>
      <c r="J136" s="68">
        <v>65.970313358988406</v>
      </c>
      <c r="K136" s="71">
        <v>0.79425789572024796</v>
      </c>
      <c r="L136" s="68">
        <v>40.846619021440297</v>
      </c>
      <c r="M136" s="71">
        <v>0.57534337469311903</v>
      </c>
      <c r="N136" s="68">
        <v>42.4157303370786</v>
      </c>
      <c r="O136" s="71"/>
      <c r="P136" s="68"/>
      <c r="Q136" s="71">
        <v>1</v>
      </c>
      <c r="R136" s="68">
        <v>100</v>
      </c>
    </row>
    <row r="137" spans="1:18" x14ac:dyDescent="0.2">
      <c r="A137" s="141" t="s">
        <v>593</v>
      </c>
      <c r="B137" s="67" t="s">
        <v>594</v>
      </c>
      <c r="C137" s="67">
        <v>46</v>
      </c>
      <c r="D137" s="67" t="s">
        <v>335</v>
      </c>
      <c r="E137" s="71">
        <v>0.71599629370118101</v>
      </c>
      <c r="F137" s="68">
        <v>34.634414513468897</v>
      </c>
      <c r="G137" s="71">
        <v>0.65488882402812998</v>
      </c>
      <c r="H137" s="68">
        <v>29.686641011544801</v>
      </c>
      <c r="I137" s="71">
        <v>0.76276024436469603</v>
      </c>
      <c r="J137" s="68">
        <v>44.859813084112098</v>
      </c>
      <c r="K137" s="71">
        <v>0.74955288979524903</v>
      </c>
      <c r="L137" s="68">
        <v>28.147333699835102</v>
      </c>
      <c r="M137" s="71">
        <v>0.412779510317829</v>
      </c>
      <c r="N137" s="68">
        <v>22.752808988763999</v>
      </c>
      <c r="O137" s="71"/>
      <c r="P137" s="68"/>
      <c r="Q137" s="71">
        <v>1</v>
      </c>
      <c r="R137" s="68">
        <v>100</v>
      </c>
    </row>
    <row r="138" spans="1:18" x14ac:dyDescent="0.2">
      <c r="A138" s="141" t="s">
        <v>595</v>
      </c>
      <c r="B138" s="67" t="s">
        <v>596</v>
      </c>
      <c r="C138" s="67">
        <v>46</v>
      </c>
      <c r="D138" s="67" t="s">
        <v>335</v>
      </c>
      <c r="E138" s="71">
        <v>0.68787843118574998</v>
      </c>
      <c r="F138" s="68">
        <v>27.2677295217152</v>
      </c>
      <c r="G138" s="71">
        <v>0.74431909716199696</v>
      </c>
      <c r="H138" s="68">
        <v>61.132490379329298</v>
      </c>
      <c r="I138" s="71">
        <v>0.80034658241884304</v>
      </c>
      <c r="J138" s="68">
        <v>57.009345794392502</v>
      </c>
      <c r="K138" s="71">
        <v>0.78716891546940304</v>
      </c>
      <c r="L138" s="68">
        <v>38.647608576140698</v>
      </c>
      <c r="M138" s="71">
        <v>0.107557560878508</v>
      </c>
      <c r="N138" s="68">
        <v>3.0898876404494402</v>
      </c>
      <c r="O138" s="71"/>
      <c r="P138" s="68"/>
      <c r="Q138" s="71">
        <v>1</v>
      </c>
      <c r="R138" s="68">
        <v>100</v>
      </c>
    </row>
    <row r="139" spans="1:18" x14ac:dyDescent="0.2">
      <c r="A139" s="141" t="s">
        <v>597</v>
      </c>
      <c r="B139" s="67" t="s">
        <v>598</v>
      </c>
      <c r="C139" s="67">
        <v>46</v>
      </c>
      <c r="D139" s="67" t="s">
        <v>335</v>
      </c>
      <c r="E139" s="71">
        <v>0.79532883030634305</v>
      </c>
      <c r="F139" s="68">
        <v>59.758108851016999</v>
      </c>
      <c r="G139" s="71">
        <v>0.897986215898536</v>
      </c>
      <c r="H139" s="68">
        <v>93.183067619571204</v>
      </c>
      <c r="I139" s="71">
        <v>0.85223045429532296</v>
      </c>
      <c r="J139" s="68">
        <v>75.096206706981903</v>
      </c>
      <c r="K139" s="71">
        <v>0.86673004918338503</v>
      </c>
      <c r="L139" s="68">
        <v>70.698185816382605</v>
      </c>
      <c r="M139" s="71">
        <v>0.35969743215446898</v>
      </c>
      <c r="N139" s="68">
        <v>14.6067415730337</v>
      </c>
      <c r="O139" s="71"/>
      <c r="P139" s="68"/>
      <c r="Q139" s="71">
        <v>1</v>
      </c>
      <c r="R139" s="68">
        <v>100</v>
      </c>
    </row>
    <row r="140" spans="1:18" x14ac:dyDescent="0.2">
      <c r="A140" s="141" t="s">
        <v>599</v>
      </c>
      <c r="B140" s="67" t="s">
        <v>600</v>
      </c>
      <c r="C140" s="67">
        <v>46</v>
      </c>
      <c r="D140" s="67" t="s">
        <v>335</v>
      </c>
      <c r="E140" s="71">
        <v>0.71893522667572296</v>
      </c>
      <c r="F140" s="68">
        <v>35.678944474986302</v>
      </c>
      <c r="G140" s="71">
        <v>0.64537111831098304</v>
      </c>
      <c r="H140" s="68">
        <v>25.288620120945598</v>
      </c>
      <c r="I140" s="71">
        <v>0.82743276436776403</v>
      </c>
      <c r="J140" s="68">
        <v>66.465090709180899</v>
      </c>
      <c r="K140" s="71">
        <v>0.75553955877498102</v>
      </c>
      <c r="L140" s="68">
        <v>29.576690489279802</v>
      </c>
      <c r="M140" s="71">
        <v>0.36633269192488899</v>
      </c>
      <c r="N140" s="68">
        <v>15.449438202247199</v>
      </c>
      <c r="O140" s="71"/>
      <c r="P140" s="68"/>
      <c r="Q140" s="71">
        <v>1</v>
      </c>
      <c r="R140" s="68">
        <v>100</v>
      </c>
    </row>
    <row r="141" spans="1:18" x14ac:dyDescent="0.2">
      <c r="A141" s="141" t="s">
        <v>601</v>
      </c>
      <c r="B141" s="67" t="s">
        <v>602</v>
      </c>
      <c r="C141" s="67">
        <v>46</v>
      </c>
      <c r="D141" s="67" t="s">
        <v>335</v>
      </c>
      <c r="E141" s="71">
        <v>0.64659229881533098</v>
      </c>
      <c r="F141" s="68">
        <v>18.416712479384302</v>
      </c>
      <c r="G141" s="71">
        <v>0.62619783442384302</v>
      </c>
      <c r="H141" s="68">
        <v>18.0318856514568</v>
      </c>
      <c r="I141" s="71">
        <v>0.81701744502863904</v>
      </c>
      <c r="J141" s="68">
        <v>62.726772952171501</v>
      </c>
      <c r="K141" s="71">
        <v>0.79009174342479305</v>
      </c>
      <c r="L141" s="68">
        <v>39.197361187465603</v>
      </c>
      <c r="M141" s="71">
        <v>0.35306217238404902</v>
      </c>
      <c r="N141" s="68">
        <v>13.8202247191011</v>
      </c>
      <c r="O141" s="71"/>
      <c r="P141" s="68"/>
      <c r="Q141" s="71"/>
      <c r="R141" s="68"/>
    </row>
    <row r="142" spans="1:18" x14ac:dyDescent="0.2">
      <c r="A142" s="141" t="s">
        <v>603</v>
      </c>
      <c r="B142" s="67" t="s">
        <v>604</v>
      </c>
      <c r="C142" s="67">
        <v>46</v>
      </c>
      <c r="D142" s="67" t="s">
        <v>335</v>
      </c>
      <c r="E142" s="71">
        <v>0.65114384801937497</v>
      </c>
      <c r="F142" s="68">
        <v>19.791094007696501</v>
      </c>
      <c r="G142" s="71">
        <v>0.44615010120312398</v>
      </c>
      <c r="H142" s="68">
        <v>1.5942825728422201</v>
      </c>
      <c r="I142" s="71">
        <v>0.64529588189993703</v>
      </c>
      <c r="J142" s="68">
        <v>21.495327102803699</v>
      </c>
      <c r="K142" s="71">
        <v>0.72495270759430297</v>
      </c>
      <c r="L142" s="68">
        <v>23.419461242440899</v>
      </c>
      <c r="M142" s="71">
        <v>0.43932054939950899</v>
      </c>
      <c r="N142" s="68">
        <v>26.516853932584301</v>
      </c>
      <c r="O142" s="71"/>
      <c r="P142" s="68"/>
      <c r="Q142" s="71">
        <v>1</v>
      </c>
      <c r="R142" s="68">
        <v>100</v>
      </c>
    </row>
    <row r="143" spans="1:18" x14ac:dyDescent="0.2">
      <c r="A143" s="141" t="s">
        <v>605</v>
      </c>
      <c r="B143" s="67" t="s">
        <v>606</v>
      </c>
      <c r="C143" s="67">
        <v>46</v>
      </c>
      <c r="D143" s="67" t="s">
        <v>335</v>
      </c>
      <c r="E143" s="71">
        <v>0.73477009515004599</v>
      </c>
      <c r="F143" s="68">
        <v>40.461792193512899</v>
      </c>
      <c r="G143" s="71">
        <v>0.65111206589736004</v>
      </c>
      <c r="H143" s="68">
        <v>27.4326553051127</v>
      </c>
      <c r="I143" s="71">
        <v>0.79324094447229898</v>
      </c>
      <c r="J143" s="68">
        <v>54.260582737767997</v>
      </c>
      <c r="K143" s="71">
        <v>0.83662373437400395</v>
      </c>
      <c r="L143" s="68">
        <v>57.174271577790002</v>
      </c>
      <c r="M143" s="71">
        <v>0.39287373100656903</v>
      </c>
      <c r="N143" s="68">
        <v>19.2134831460674</v>
      </c>
      <c r="O143" s="71"/>
      <c r="P143" s="68"/>
      <c r="Q143" s="71">
        <v>1</v>
      </c>
      <c r="R143" s="68">
        <v>100</v>
      </c>
    </row>
    <row r="144" spans="1:18" x14ac:dyDescent="0.2">
      <c r="A144" s="141" t="s">
        <v>607</v>
      </c>
      <c r="B144" s="67" t="s">
        <v>608</v>
      </c>
      <c r="C144" s="67">
        <v>46</v>
      </c>
      <c r="D144" s="67" t="s">
        <v>335</v>
      </c>
      <c r="E144" s="71">
        <v>0.77651352180808797</v>
      </c>
      <c r="F144" s="68">
        <v>53.820780648708102</v>
      </c>
      <c r="G144" s="71">
        <v>0.726444087938659</v>
      </c>
      <c r="H144" s="68">
        <v>56.074766355140198</v>
      </c>
      <c r="I144" s="71">
        <v>0.80179711159016698</v>
      </c>
      <c r="J144" s="68">
        <v>57.394172622319999</v>
      </c>
      <c r="K144" s="71">
        <v>0.878511931374795</v>
      </c>
      <c r="L144" s="68">
        <v>75.865860362836699</v>
      </c>
      <c r="M144" s="71">
        <v>0.47581447813681899</v>
      </c>
      <c r="N144" s="68">
        <v>31.0112359550562</v>
      </c>
      <c r="O144" s="71"/>
      <c r="P144" s="68"/>
      <c r="Q144" s="71">
        <v>1</v>
      </c>
      <c r="R144" s="68">
        <v>100</v>
      </c>
    </row>
    <row r="145" spans="1:18" x14ac:dyDescent="0.2">
      <c r="A145" s="141" t="s">
        <v>609</v>
      </c>
      <c r="B145" s="67" t="s">
        <v>610</v>
      </c>
      <c r="C145" s="67">
        <v>46</v>
      </c>
      <c r="D145" s="67" t="s">
        <v>335</v>
      </c>
      <c r="E145" s="71">
        <v>0.71137749131452399</v>
      </c>
      <c r="F145" s="68">
        <v>33.040131940626701</v>
      </c>
      <c r="G145" s="71">
        <v>0.61170572046417804</v>
      </c>
      <c r="H145" s="68">
        <v>13.1390874106652</v>
      </c>
      <c r="I145" s="71">
        <v>0.83390075757862703</v>
      </c>
      <c r="J145" s="68">
        <v>68.664101154480505</v>
      </c>
      <c r="K145" s="71">
        <v>0.70845435786761402</v>
      </c>
      <c r="L145" s="68">
        <v>20.8905992303463</v>
      </c>
      <c r="M145" s="71">
        <v>0.40282662066219899</v>
      </c>
      <c r="N145" s="68">
        <v>21.0112359550562</v>
      </c>
      <c r="O145" s="71"/>
      <c r="P145" s="68"/>
      <c r="Q145" s="71">
        <v>1</v>
      </c>
      <c r="R145" s="68">
        <v>100</v>
      </c>
    </row>
    <row r="146" spans="1:18" x14ac:dyDescent="0.2">
      <c r="A146" s="141" t="s">
        <v>611</v>
      </c>
      <c r="B146" s="67" t="s">
        <v>611</v>
      </c>
      <c r="C146" s="67">
        <v>46</v>
      </c>
      <c r="D146" s="67" t="s">
        <v>335</v>
      </c>
      <c r="E146" s="71">
        <v>0.68234685169176801</v>
      </c>
      <c r="F146" s="68">
        <v>26.278174821330399</v>
      </c>
      <c r="G146" s="71">
        <v>0.57898093783265003</v>
      </c>
      <c r="H146" s="68">
        <v>6.4870808136338596</v>
      </c>
      <c r="I146" s="71">
        <v>0.73612866689898804</v>
      </c>
      <c r="J146" s="68">
        <v>38.4277075316108</v>
      </c>
      <c r="K146" s="71">
        <v>0.77342115031004199</v>
      </c>
      <c r="L146" s="68">
        <v>34.469488730071497</v>
      </c>
      <c r="M146" s="71">
        <v>0.32320350341715898</v>
      </c>
      <c r="N146" s="68">
        <v>9.7752808988763995</v>
      </c>
      <c r="O146" s="71"/>
      <c r="P146" s="68"/>
      <c r="Q146" s="71">
        <v>1</v>
      </c>
      <c r="R146" s="68">
        <v>100</v>
      </c>
    </row>
    <row r="147" spans="1:18" x14ac:dyDescent="0.2">
      <c r="A147" s="141" t="s">
        <v>612</v>
      </c>
      <c r="B147" s="67" t="s">
        <v>613</v>
      </c>
      <c r="C147" s="67">
        <v>46</v>
      </c>
      <c r="D147" s="67" t="s">
        <v>335</v>
      </c>
      <c r="E147" s="71">
        <v>0.73134048943624896</v>
      </c>
      <c r="F147" s="68">
        <v>39.0874106652007</v>
      </c>
      <c r="G147" s="71">
        <v>0.62849442981982595</v>
      </c>
      <c r="H147" s="68">
        <v>18.691588785046701</v>
      </c>
      <c r="I147" s="71">
        <v>0.837063948807523</v>
      </c>
      <c r="J147" s="68">
        <v>69.708631115997804</v>
      </c>
      <c r="K147" s="71">
        <v>0.74850588926917405</v>
      </c>
      <c r="L147" s="68">
        <v>27.7625068719076</v>
      </c>
      <c r="M147" s="71">
        <v>0.44263817928471899</v>
      </c>
      <c r="N147" s="68">
        <v>26.966292134831502</v>
      </c>
      <c r="O147" s="71"/>
      <c r="P147" s="68"/>
      <c r="Q147" s="71">
        <v>1</v>
      </c>
      <c r="R147" s="68">
        <v>100</v>
      </c>
    </row>
    <row r="148" spans="1:18" x14ac:dyDescent="0.2">
      <c r="A148" s="141" t="s">
        <v>614</v>
      </c>
      <c r="B148" s="67" t="s">
        <v>615</v>
      </c>
      <c r="C148" s="67">
        <v>46</v>
      </c>
      <c r="D148" s="67" t="s">
        <v>335</v>
      </c>
      <c r="E148" s="71">
        <v>0.75184520528461796</v>
      </c>
      <c r="F148" s="68">
        <v>46.069268829026903</v>
      </c>
      <c r="G148" s="71">
        <v>0.69698278527033397</v>
      </c>
      <c r="H148" s="68">
        <v>47.278724573941702</v>
      </c>
      <c r="I148" s="71">
        <v>0.86155980827689904</v>
      </c>
      <c r="J148" s="68">
        <v>77.5151181968114</v>
      </c>
      <c r="K148" s="71">
        <v>0.83766837083617895</v>
      </c>
      <c r="L148" s="68">
        <v>57.504123144584902</v>
      </c>
      <c r="M148" s="71">
        <v>0.36301506203967898</v>
      </c>
      <c r="N148" s="68">
        <v>15.056179775280899</v>
      </c>
      <c r="O148" s="71"/>
      <c r="P148" s="68"/>
      <c r="Q148" s="71">
        <v>1</v>
      </c>
      <c r="R148" s="68">
        <v>100</v>
      </c>
    </row>
    <row r="149" spans="1:18" x14ac:dyDescent="0.2">
      <c r="A149" s="141" t="s">
        <v>616</v>
      </c>
      <c r="B149" s="67" t="s">
        <v>617</v>
      </c>
      <c r="C149" s="67">
        <v>46</v>
      </c>
      <c r="D149" s="67" t="s">
        <v>335</v>
      </c>
      <c r="E149" s="71">
        <v>0.72471363848412096</v>
      </c>
      <c r="F149" s="68">
        <v>37.548103353490902</v>
      </c>
      <c r="G149" s="71">
        <v>0.62330797714431296</v>
      </c>
      <c r="H149" s="68">
        <v>17.042330951072</v>
      </c>
      <c r="I149" s="71">
        <v>0.73445813620822797</v>
      </c>
      <c r="J149" s="68">
        <v>37.877954920285902</v>
      </c>
      <c r="K149" s="71">
        <v>0.77339945150519596</v>
      </c>
      <c r="L149" s="68">
        <v>34.414513468938999</v>
      </c>
      <c r="M149" s="71">
        <v>0.49240262756286901</v>
      </c>
      <c r="N149" s="68">
        <v>32.808988764044898</v>
      </c>
      <c r="O149" s="71"/>
      <c r="P149" s="68"/>
      <c r="Q149" s="71">
        <v>1</v>
      </c>
      <c r="R149" s="68">
        <v>100</v>
      </c>
    </row>
    <row r="150" spans="1:18" x14ac:dyDescent="0.2">
      <c r="A150" s="141" t="s">
        <v>618</v>
      </c>
      <c r="B150" s="67" t="s">
        <v>618</v>
      </c>
      <c r="C150" s="67">
        <v>46</v>
      </c>
      <c r="D150" s="67" t="s">
        <v>335</v>
      </c>
      <c r="E150" s="71">
        <v>0.85399920326843404</v>
      </c>
      <c r="F150" s="68">
        <v>81.143485431555803</v>
      </c>
      <c r="G150" s="71">
        <v>0.89684548007673104</v>
      </c>
      <c r="H150" s="68">
        <v>93.018141836173697</v>
      </c>
      <c r="I150" s="71">
        <v>0.80852853608386099</v>
      </c>
      <c r="J150" s="68">
        <v>59.648158328752103</v>
      </c>
      <c r="K150" s="71">
        <v>0.96273758640677698</v>
      </c>
      <c r="L150" s="68">
        <v>96.866410115448005</v>
      </c>
      <c r="M150" s="71">
        <v>0.60188441377479895</v>
      </c>
      <c r="N150" s="68">
        <v>44.494382022471903</v>
      </c>
      <c r="O150" s="71"/>
      <c r="P150" s="68"/>
      <c r="Q150" s="71">
        <v>1</v>
      </c>
      <c r="R150" s="68">
        <v>100</v>
      </c>
    </row>
    <row r="151" spans="1:18" x14ac:dyDescent="0.2">
      <c r="A151" s="141" t="s">
        <v>619</v>
      </c>
      <c r="B151" s="67" t="s">
        <v>620</v>
      </c>
      <c r="C151" s="67">
        <v>46</v>
      </c>
      <c r="D151" s="67" t="s">
        <v>335</v>
      </c>
      <c r="E151" s="71">
        <v>0.83665806142185695</v>
      </c>
      <c r="F151" s="68">
        <v>75.316107751511794</v>
      </c>
      <c r="G151" s="71">
        <v>0.90859342507693797</v>
      </c>
      <c r="H151" s="68">
        <v>94.997251236943399</v>
      </c>
      <c r="I151" s="71">
        <v>0.86813789990768697</v>
      </c>
      <c r="J151" s="68">
        <v>79.274326553051097</v>
      </c>
      <c r="K151" s="71">
        <v>0.93074450398784003</v>
      </c>
      <c r="L151" s="68">
        <v>92.908191313908702</v>
      </c>
      <c r="M151" s="71">
        <v>0.47581447813681899</v>
      </c>
      <c r="N151" s="68">
        <v>31.0112359550562</v>
      </c>
      <c r="O151" s="71"/>
      <c r="P151" s="68"/>
      <c r="Q151" s="71">
        <v>1</v>
      </c>
      <c r="R151" s="68">
        <v>100</v>
      </c>
    </row>
    <row r="152" spans="1:18" x14ac:dyDescent="0.2">
      <c r="A152" s="141" t="s">
        <v>621</v>
      </c>
      <c r="B152" s="67" t="s">
        <v>622</v>
      </c>
      <c r="C152" s="67">
        <v>46</v>
      </c>
      <c r="D152" s="67" t="s">
        <v>335</v>
      </c>
      <c r="E152" s="71">
        <v>0.712245177855657</v>
      </c>
      <c r="F152" s="68">
        <v>33.424958768554198</v>
      </c>
      <c r="G152" s="71">
        <v>0.62113818641543295</v>
      </c>
      <c r="H152" s="68">
        <v>15.997800989554699</v>
      </c>
      <c r="I152" s="71">
        <v>0.76993992617964302</v>
      </c>
      <c r="J152" s="68">
        <v>46.564046179219403</v>
      </c>
      <c r="K152" s="71">
        <v>0.81045034452874198</v>
      </c>
      <c r="L152" s="68">
        <v>45.739417262232003</v>
      </c>
      <c r="M152" s="71">
        <v>0.35969743215446898</v>
      </c>
      <c r="N152" s="68">
        <v>14.6067415730337</v>
      </c>
      <c r="O152" s="71"/>
      <c r="P152" s="68"/>
      <c r="Q152" s="71">
        <v>1</v>
      </c>
      <c r="R152" s="68">
        <v>100</v>
      </c>
    </row>
    <row r="153" spans="1:18" x14ac:dyDescent="0.2">
      <c r="A153" s="141" t="s">
        <v>623</v>
      </c>
      <c r="B153" s="67" t="s">
        <v>624</v>
      </c>
      <c r="C153" s="67">
        <v>46</v>
      </c>
      <c r="D153" s="67" t="s">
        <v>335</v>
      </c>
      <c r="E153" s="71">
        <v>0.70166539306041897</v>
      </c>
      <c r="F153" s="68">
        <v>30.236393622869699</v>
      </c>
      <c r="G153" s="71">
        <v>0.61463953819346995</v>
      </c>
      <c r="H153" s="68">
        <v>14.018691588785</v>
      </c>
      <c r="I153" s="71">
        <v>0.76686492222431302</v>
      </c>
      <c r="J153" s="68">
        <v>45.7943925233645</v>
      </c>
      <c r="K153" s="71">
        <v>0.78371322215589301</v>
      </c>
      <c r="L153" s="68">
        <v>37.383177570093501</v>
      </c>
      <c r="M153" s="71">
        <v>0.34310928272841901</v>
      </c>
      <c r="N153" s="68">
        <v>11.9662921348315</v>
      </c>
      <c r="O153" s="71"/>
      <c r="P153" s="68"/>
      <c r="Q153" s="71">
        <v>1</v>
      </c>
      <c r="R153" s="68">
        <v>100</v>
      </c>
    </row>
    <row r="154" spans="1:18" x14ac:dyDescent="0.2">
      <c r="A154" s="141" t="s">
        <v>625</v>
      </c>
      <c r="B154" s="67" t="s">
        <v>626</v>
      </c>
      <c r="C154" s="67">
        <v>46</v>
      </c>
      <c r="D154" s="67" t="s">
        <v>335</v>
      </c>
      <c r="E154" s="71">
        <v>0.76301169256961199</v>
      </c>
      <c r="F154" s="68">
        <v>49.697636063771299</v>
      </c>
      <c r="G154" s="71">
        <v>0.71786231269423895</v>
      </c>
      <c r="H154" s="68">
        <v>53.655854865310602</v>
      </c>
      <c r="I154" s="71">
        <v>0.75469209888798505</v>
      </c>
      <c r="J154" s="68">
        <v>42.715777899945003</v>
      </c>
      <c r="K154" s="71">
        <v>0.84346616393254803</v>
      </c>
      <c r="L154" s="68">
        <v>60.692688290269402</v>
      </c>
      <c r="M154" s="71">
        <v>0.49903788733328902</v>
      </c>
      <c r="N154" s="68">
        <v>33.820224719101098</v>
      </c>
      <c r="O154" s="71"/>
      <c r="P154" s="68"/>
      <c r="Q154" s="71">
        <v>1</v>
      </c>
      <c r="R154" s="68">
        <v>100</v>
      </c>
    </row>
    <row r="155" spans="1:18" x14ac:dyDescent="0.2">
      <c r="A155" s="141" t="s">
        <v>627</v>
      </c>
      <c r="B155" s="67" t="s">
        <v>628</v>
      </c>
      <c r="C155" s="67">
        <v>46</v>
      </c>
      <c r="D155" s="67" t="s">
        <v>335</v>
      </c>
      <c r="E155" s="71">
        <v>0.77061888213492502</v>
      </c>
      <c r="F155" s="68">
        <v>51.8416712479384</v>
      </c>
      <c r="G155" s="71">
        <v>0.902727976958004</v>
      </c>
      <c r="H155" s="68">
        <v>93.897746014293602</v>
      </c>
      <c r="I155" s="71">
        <v>0.88817702161832901</v>
      </c>
      <c r="J155" s="68">
        <v>86.036283672347494</v>
      </c>
      <c r="K155" s="71">
        <v>0.92145555236768195</v>
      </c>
      <c r="L155" s="68">
        <v>91.094007696536593</v>
      </c>
      <c r="M155" s="71">
        <v>0.14073385973060901</v>
      </c>
      <c r="N155" s="68">
        <v>3.70786516853933</v>
      </c>
      <c r="O155" s="71"/>
      <c r="P155" s="68"/>
      <c r="Q155" s="71">
        <v>1</v>
      </c>
      <c r="R155" s="68">
        <v>100</v>
      </c>
    </row>
    <row r="156" spans="1:18" x14ac:dyDescent="0.2">
      <c r="A156" s="141" t="s">
        <v>629</v>
      </c>
      <c r="B156" s="67" t="s">
        <v>630</v>
      </c>
      <c r="C156" s="67">
        <v>46</v>
      </c>
      <c r="D156" s="67" t="s">
        <v>335</v>
      </c>
      <c r="E156" s="71">
        <v>0.80810842246061698</v>
      </c>
      <c r="F156" s="68">
        <v>64.4310060472787</v>
      </c>
      <c r="G156" s="71">
        <v>0.92997398618323401</v>
      </c>
      <c r="H156" s="68">
        <v>97.526113249037905</v>
      </c>
      <c r="I156" s="71">
        <v>0.86604607853275895</v>
      </c>
      <c r="J156" s="68">
        <v>78.834524463991201</v>
      </c>
      <c r="K156" s="71">
        <v>0.90473039474388495</v>
      </c>
      <c r="L156" s="68">
        <v>85.926333150082499</v>
      </c>
      <c r="M156" s="71">
        <v>0.339791652843209</v>
      </c>
      <c r="N156" s="68">
        <v>11.4606741573034</v>
      </c>
      <c r="O156" s="71"/>
      <c r="P156" s="68"/>
      <c r="Q156" s="71">
        <v>1</v>
      </c>
      <c r="R156" s="68">
        <v>100</v>
      </c>
    </row>
    <row r="157" spans="1:18" x14ac:dyDescent="0.2">
      <c r="A157" s="141" t="s">
        <v>631</v>
      </c>
      <c r="B157" s="67" t="s">
        <v>632</v>
      </c>
      <c r="C157" s="67">
        <v>46</v>
      </c>
      <c r="D157" s="67" t="s">
        <v>335</v>
      </c>
      <c r="E157" s="71">
        <v>0.68770968424268397</v>
      </c>
      <c r="F157" s="68">
        <v>27.212754260582699</v>
      </c>
      <c r="G157" s="71">
        <v>0.76201810402193704</v>
      </c>
      <c r="H157" s="68">
        <v>66.630016492578306</v>
      </c>
      <c r="I157" s="71">
        <v>0.90763075352941502</v>
      </c>
      <c r="J157" s="68">
        <v>92.028587135788896</v>
      </c>
      <c r="K157" s="71">
        <v>0.75755326945465296</v>
      </c>
      <c r="L157" s="68">
        <v>29.796591533809799</v>
      </c>
      <c r="M157" s="71">
        <v>1.13462942074182E-2</v>
      </c>
      <c r="N157" s="68">
        <v>1.40449438202247</v>
      </c>
      <c r="O157" s="71"/>
      <c r="P157" s="68"/>
      <c r="Q157" s="71">
        <v>1</v>
      </c>
      <c r="R157" s="68">
        <v>100</v>
      </c>
    </row>
    <row r="158" spans="1:18" x14ac:dyDescent="0.2">
      <c r="A158" s="141" t="s">
        <v>633</v>
      </c>
      <c r="B158" s="67" t="s">
        <v>634</v>
      </c>
      <c r="C158" s="67">
        <v>46</v>
      </c>
      <c r="D158" s="67" t="s">
        <v>335</v>
      </c>
      <c r="E158" s="71">
        <v>0.72433076312423195</v>
      </c>
      <c r="F158" s="68">
        <v>37.383177570093501</v>
      </c>
      <c r="G158" s="71">
        <v>0.73305691271770801</v>
      </c>
      <c r="H158" s="68">
        <v>57.943925233644897</v>
      </c>
      <c r="I158" s="71">
        <v>0.85848571107481497</v>
      </c>
      <c r="J158" s="68">
        <v>76.635514018691595</v>
      </c>
      <c r="K158" s="71">
        <v>0.77657791600088799</v>
      </c>
      <c r="L158" s="68">
        <v>35.459043430456298</v>
      </c>
      <c r="M158" s="71">
        <v>0.25353327582774898</v>
      </c>
      <c r="N158" s="68">
        <v>5.9550561797752799</v>
      </c>
      <c r="O158" s="71"/>
      <c r="P158" s="68"/>
      <c r="Q158" s="71">
        <v>1</v>
      </c>
      <c r="R158" s="68">
        <v>100</v>
      </c>
    </row>
    <row r="159" spans="1:18" x14ac:dyDescent="0.2">
      <c r="A159" s="141" t="s">
        <v>635</v>
      </c>
      <c r="B159" s="67" t="s">
        <v>636</v>
      </c>
      <c r="C159" s="67">
        <v>46</v>
      </c>
      <c r="D159" s="67" t="s">
        <v>335</v>
      </c>
      <c r="E159" s="71">
        <v>0.81336033044744305</v>
      </c>
      <c r="F159" s="68">
        <v>67.4546454095657</v>
      </c>
      <c r="G159" s="71">
        <v>0.76987016005270303</v>
      </c>
      <c r="H159" s="68">
        <v>68.829026937877998</v>
      </c>
      <c r="I159" s="71">
        <v>0.85670112545296195</v>
      </c>
      <c r="J159" s="68">
        <v>76.085761407366704</v>
      </c>
      <c r="K159" s="71">
        <v>0.791899134563809</v>
      </c>
      <c r="L159" s="68">
        <v>39.967014843320499</v>
      </c>
      <c r="M159" s="71">
        <v>0.64833123216773902</v>
      </c>
      <c r="N159" s="68">
        <v>46.460674157303401</v>
      </c>
      <c r="O159" s="71"/>
      <c r="P159" s="68"/>
      <c r="Q159" s="71">
        <v>1</v>
      </c>
      <c r="R159" s="68">
        <v>100</v>
      </c>
    </row>
    <row r="160" spans="1:18" x14ac:dyDescent="0.2">
      <c r="A160" s="141" t="s">
        <v>637</v>
      </c>
      <c r="B160" s="67" t="s">
        <v>638</v>
      </c>
      <c r="C160" s="67">
        <v>46</v>
      </c>
      <c r="D160" s="67" t="s">
        <v>335</v>
      </c>
      <c r="E160" s="71">
        <v>0.77164444386390396</v>
      </c>
      <c r="F160" s="68">
        <v>51.951621770203403</v>
      </c>
      <c r="G160" s="71">
        <v>0.76278062307494598</v>
      </c>
      <c r="H160" s="68">
        <v>66.904892798240795</v>
      </c>
      <c r="I160" s="71">
        <v>0.82568103615616395</v>
      </c>
      <c r="J160" s="68">
        <v>65.750412314458501</v>
      </c>
      <c r="K160" s="71">
        <v>0.73422874401781302</v>
      </c>
      <c r="L160" s="68">
        <v>25.0137438152831</v>
      </c>
      <c r="M160" s="71">
        <v>0.53553181607059896</v>
      </c>
      <c r="N160" s="68">
        <v>39.269662921348299</v>
      </c>
      <c r="O160" s="71"/>
      <c r="P160" s="68"/>
      <c r="Q160" s="71">
        <v>1</v>
      </c>
      <c r="R160" s="68">
        <v>100</v>
      </c>
    </row>
    <row r="161" spans="1:18" x14ac:dyDescent="0.2">
      <c r="A161" s="141" t="s">
        <v>536</v>
      </c>
      <c r="B161" s="67" t="s">
        <v>639</v>
      </c>
      <c r="C161" s="67">
        <v>42</v>
      </c>
      <c r="D161" s="67" t="s">
        <v>335</v>
      </c>
      <c r="E161" s="71">
        <v>0.80146494793062395</v>
      </c>
      <c r="F161" s="68">
        <v>62.177020340846603</v>
      </c>
      <c r="G161" s="71">
        <v>0.739575151865978</v>
      </c>
      <c r="H161" s="68">
        <v>59.648158328752103</v>
      </c>
      <c r="I161" s="71">
        <v>0.79893763973083598</v>
      </c>
      <c r="J161" s="68">
        <v>56.459593183067597</v>
      </c>
      <c r="K161" s="71">
        <v>0.86588205219505898</v>
      </c>
      <c r="L161" s="68">
        <v>70.368334249587704</v>
      </c>
      <c r="M161" s="71"/>
      <c r="N161" s="68"/>
      <c r="O161" s="71"/>
      <c r="P161" s="68"/>
      <c r="Q161" s="71"/>
      <c r="R161" s="68"/>
    </row>
    <row r="162" spans="1:18" x14ac:dyDescent="0.2">
      <c r="A162" s="141" t="s">
        <v>640</v>
      </c>
      <c r="B162" s="67" t="s">
        <v>640</v>
      </c>
      <c r="C162" s="67">
        <v>42</v>
      </c>
      <c r="D162" s="67" t="s">
        <v>335</v>
      </c>
      <c r="E162" s="71">
        <v>0.71017189068347597</v>
      </c>
      <c r="F162" s="68">
        <v>32.3804288070368</v>
      </c>
      <c r="G162" s="71">
        <v>0.71089199500032196</v>
      </c>
      <c r="H162" s="68">
        <v>51.676745464541</v>
      </c>
      <c r="I162" s="71">
        <v>0.76284017514949098</v>
      </c>
      <c r="J162" s="68">
        <v>44.914788345244602</v>
      </c>
      <c r="K162" s="71">
        <v>0.83805883628391298</v>
      </c>
      <c r="L162" s="68">
        <v>57.833974711379902</v>
      </c>
      <c r="M162" s="71">
        <v>0.52889655630017895</v>
      </c>
      <c r="N162" s="68">
        <v>38.1460674157303</v>
      </c>
      <c r="O162" s="71"/>
      <c r="P162" s="68"/>
      <c r="Q162" s="71"/>
      <c r="R162" s="68"/>
    </row>
    <row r="163" spans="1:18" x14ac:dyDescent="0.2">
      <c r="A163" s="141" t="s">
        <v>641</v>
      </c>
      <c r="B163" s="67" t="s">
        <v>642</v>
      </c>
      <c r="C163" s="67">
        <v>46</v>
      </c>
      <c r="D163" s="67" t="s">
        <v>335</v>
      </c>
      <c r="E163" s="71">
        <v>0.71096983621395604</v>
      </c>
      <c r="F163" s="68">
        <v>32.8752061572293</v>
      </c>
      <c r="G163" s="71">
        <v>0.62947800638469897</v>
      </c>
      <c r="H163" s="68">
        <v>19.076415612974198</v>
      </c>
      <c r="I163" s="71">
        <v>0.77310832702467602</v>
      </c>
      <c r="J163" s="68">
        <v>47.553600879604197</v>
      </c>
      <c r="K163" s="71">
        <v>0.88214142240660498</v>
      </c>
      <c r="L163" s="68">
        <v>77.460142935678903</v>
      </c>
      <c r="M163" s="71">
        <v>0.27012142525379901</v>
      </c>
      <c r="N163" s="68">
        <v>6.7977528089887604</v>
      </c>
      <c r="O163" s="71"/>
      <c r="P163" s="68"/>
      <c r="Q163" s="71">
        <v>1</v>
      </c>
      <c r="R163" s="68">
        <v>100</v>
      </c>
    </row>
    <row r="164" spans="1:18" x14ac:dyDescent="0.2">
      <c r="A164" s="141" t="s">
        <v>643</v>
      </c>
      <c r="B164" s="67" t="s">
        <v>643</v>
      </c>
      <c r="C164" s="67">
        <v>42</v>
      </c>
      <c r="D164" s="67" t="s">
        <v>335</v>
      </c>
      <c r="E164" s="71">
        <v>0.66758214376108604</v>
      </c>
      <c r="F164" s="68">
        <v>22.924683892248499</v>
      </c>
      <c r="G164" s="71">
        <v>0.71009242368617398</v>
      </c>
      <c r="H164" s="68">
        <v>51.401869158878498</v>
      </c>
      <c r="I164" s="71">
        <v>0.84371367471656</v>
      </c>
      <c r="J164" s="68">
        <v>72.512369433754799</v>
      </c>
      <c r="K164" s="71">
        <v>0.84640105138781296</v>
      </c>
      <c r="L164" s="68">
        <v>61.792193512919198</v>
      </c>
      <c r="M164" s="71">
        <v>0.27012142525379901</v>
      </c>
      <c r="N164" s="68">
        <v>6.7977528089887604</v>
      </c>
      <c r="O164" s="71"/>
      <c r="P164" s="68"/>
      <c r="Q164" s="71"/>
      <c r="R164" s="68"/>
    </row>
    <row r="165" spans="1:18" x14ac:dyDescent="0.2">
      <c r="A165" s="141" t="s">
        <v>644</v>
      </c>
      <c r="B165" s="67" t="s">
        <v>644</v>
      </c>
      <c r="C165" s="67">
        <v>42</v>
      </c>
      <c r="D165" s="67" t="s">
        <v>335</v>
      </c>
      <c r="E165" s="71">
        <v>0.65411111844024705</v>
      </c>
      <c r="F165" s="68">
        <v>20.175920835624002</v>
      </c>
      <c r="G165" s="71">
        <v>0.66978706353512696</v>
      </c>
      <c r="H165" s="68">
        <v>36.338647608576103</v>
      </c>
      <c r="I165" s="71">
        <v>0.83321743251259195</v>
      </c>
      <c r="J165" s="68">
        <v>68.499175371082998</v>
      </c>
      <c r="K165" s="71">
        <v>0.84331855245947296</v>
      </c>
      <c r="L165" s="68">
        <v>60.527762506871902</v>
      </c>
      <c r="M165" s="71">
        <v>0.27012142525379901</v>
      </c>
      <c r="N165" s="68">
        <v>6.7977528089887604</v>
      </c>
      <c r="O165" s="71"/>
      <c r="P165" s="68"/>
      <c r="Q165" s="71"/>
      <c r="R165" s="68"/>
    </row>
    <row r="166" spans="1:18" x14ac:dyDescent="0.2">
      <c r="A166" s="141" t="s">
        <v>645</v>
      </c>
      <c r="B166" s="67" t="s">
        <v>646</v>
      </c>
      <c r="C166" s="67">
        <v>46</v>
      </c>
      <c r="D166" s="67" t="s">
        <v>335</v>
      </c>
      <c r="E166" s="71">
        <v>0.70707175718350002</v>
      </c>
      <c r="F166" s="68">
        <v>31.445849367784501</v>
      </c>
      <c r="G166" s="71">
        <v>0.63514029922765702</v>
      </c>
      <c r="H166" s="68">
        <v>20.450797141286401</v>
      </c>
      <c r="I166" s="71">
        <v>0.72194541621214703</v>
      </c>
      <c r="J166" s="68">
        <v>35.2391423859263</v>
      </c>
      <c r="K166" s="71">
        <v>0.83848141763449002</v>
      </c>
      <c r="L166" s="68">
        <v>58.108851017042298</v>
      </c>
      <c r="M166" s="71">
        <v>0.339791652843209</v>
      </c>
      <c r="N166" s="68">
        <v>11.4606741573034</v>
      </c>
      <c r="O166" s="71"/>
      <c r="P166" s="68"/>
      <c r="Q166" s="71">
        <v>1</v>
      </c>
      <c r="R166" s="68">
        <v>100</v>
      </c>
    </row>
    <row r="167" spans="1:18" x14ac:dyDescent="0.2">
      <c r="A167" s="141" t="s">
        <v>647</v>
      </c>
      <c r="B167" s="67" t="s">
        <v>647</v>
      </c>
      <c r="C167" s="67">
        <v>46</v>
      </c>
      <c r="D167" s="67" t="s">
        <v>335</v>
      </c>
      <c r="E167" s="71">
        <v>0.72691751349998002</v>
      </c>
      <c r="F167" s="68">
        <v>38.042880703683302</v>
      </c>
      <c r="G167" s="71">
        <v>0.67592746160231298</v>
      </c>
      <c r="H167" s="68">
        <v>39.252336448598101</v>
      </c>
      <c r="I167" s="71">
        <v>0.77946426964047899</v>
      </c>
      <c r="J167" s="68">
        <v>49.312809235843901</v>
      </c>
      <c r="K167" s="71">
        <v>0.86262759261036703</v>
      </c>
      <c r="L167" s="68">
        <v>69.653655854865306</v>
      </c>
      <c r="M167" s="71">
        <v>0.31656824364673902</v>
      </c>
      <c r="N167" s="68">
        <v>9.3258426966292092</v>
      </c>
      <c r="O167" s="71"/>
      <c r="P167" s="68"/>
      <c r="Q167" s="71">
        <v>1</v>
      </c>
      <c r="R167" s="68">
        <v>100</v>
      </c>
    </row>
    <row r="168" spans="1:18" x14ac:dyDescent="0.2">
      <c r="A168" s="141" t="s">
        <v>648</v>
      </c>
      <c r="B168" s="67" t="s">
        <v>649</v>
      </c>
      <c r="C168" s="67">
        <v>46</v>
      </c>
      <c r="D168" s="67" t="s">
        <v>335</v>
      </c>
      <c r="E168" s="71">
        <v>0.72569226037352597</v>
      </c>
      <c r="F168" s="68">
        <v>37.713029136888402</v>
      </c>
      <c r="G168" s="71">
        <v>0.64955595423318502</v>
      </c>
      <c r="H168" s="68">
        <v>27.047828477185298</v>
      </c>
      <c r="I168" s="71">
        <v>0.76561260760754701</v>
      </c>
      <c r="J168" s="68">
        <v>45.354590434304598</v>
      </c>
      <c r="K168" s="71">
        <v>0.80051322970906802</v>
      </c>
      <c r="L168" s="68">
        <v>42.715777899945003</v>
      </c>
      <c r="M168" s="71">
        <v>0.412779510317829</v>
      </c>
      <c r="N168" s="68">
        <v>22.752808988763999</v>
      </c>
      <c r="O168" s="71"/>
      <c r="P168" s="68"/>
      <c r="Q168" s="71">
        <v>1</v>
      </c>
      <c r="R168" s="68">
        <v>100</v>
      </c>
    </row>
    <row r="169" spans="1:18" x14ac:dyDescent="0.2">
      <c r="A169" s="141" t="s">
        <v>650</v>
      </c>
      <c r="B169" s="67" t="s">
        <v>651</v>
      </c>
      <c r="C169" s="67">
        <v>42</v>
      </c>
      <c r="D169" s="67" t="s">
        <v>335</v>
      </c>
      <c r="E169" s="71">
        <v>0.73381603016418895</v>
      </c>
      <c r="F169" s="68">
        <v>39.912039582188001</v>
      </c>
      <c r="G169" s="71">
        <v>0.69008397039209002</v>
      </c>
      <c r="H169" s="68">
        <v>45.244639912039602</v>
      </c>
      <c r="I169" s="71">
        <v>0.836170305657427</v>
      </c>
      <c r="J169" s="68">
        <v>69.323804288070406</v>
      </c>
      <c r="K169" s="71">
        <v>0.81044306071765104</v>
      </c>
      <c r="L169" s="68">
        <v>45.684442001099498</v>
      </c>
      <c r="M169" s="71">
        <v>0.59856678388958895</v>
      </c>
      <c r="N169" s="68">
        <v>44.101123595505598</v>
      </c>
      <c r="O169" s="71"/>
      <c r="P169" s="68"/>
      <c r="Q169" s="71"/>
      <c r="R169" s="68"/>
    </row>
    <row r="170" spans="1:18" x14ac:dyDescent="0.2">
      <c r="A170" s="141" t="s">
        <v>652</v>
      </c>
      <c r="B170" s="67" t="s">
        <v>653</v>
      </c>
      <c r="C170" s="67">
        <v>42</v>
      </c>
      <c r="D170" s="67" t="s">
        <v>335</v>
      </c>
      <c r="E170" s="71">
        <v>0.76544402992044003</v>
      </c>
      <c r="F170" s="68">
        <v>50.577240241891197</v>
      </c>
      <c r="G170" s="71">
        <v>0.65821917586158396</v>
      </c>
      <c r="H170" s="68">
        <v>31.610775151182001</v>
      </c>
      <c r="I170" s="71">
        <v>0.79169082445913397</v>
      </c>
      <c r="J170" s="68">
        <v>53.435953820780597</v>
      </c>
      <c r="K170" s="71">
        <v>0.84642208944060104</v>
      </c>
      <c r="L170" s="68">
        <v>61.9021440351842</v>
      </c>
      <c r="M170" s="71"/>
      <c r="N170" s="68"/>
      <c r="O170" s="71"/>
      <c r="P170" s="68"/>
      <c r="Q170" s="71"/>
      <c r="R170" s="68"/>
    </row>
    <row r="171" spans="1:18" x14ac:dyDescent="0.2">
      <c r="A171" s="141" t="s">
        <v>654</v>
      </c>
      <c r="B171" s="67" t="s">
        <v>654</v>
      </c>
      <c r="C171" s="67">
        <v>42</v>
      </c>
      <c r="D171" s="67" t="s">
        <v>335</v>
      </c>
      <c r="E171" s="71">
        <v>0.85892068250220599</v>
      </c>
      <c r="F171" s="68">
        <v>83.122594832325504</v>
      </c>
      <c r="G171" s="71">
        <v>0.747201103428902</v>
      </c>
      <c r="H171" s="68">
        <v>62.231995601979101</v>
      </c>
      <c r="I171" s="71">
        <v>0.81962758792673296</v>
      </c>
      <c r="J171" s="68">
        <v>63.496426608026397</v>
      </c>
      <c r="K171" s="71">
        <v>0.868854038653189</v>
      </c>
      <c r="L171" s="68">
        <v>71.962616822429894</v>
      </c>
      <c r="M171" s="71">
        <v>1</v>
      </c>
      <c r="N171" s="68">
        <v>100</v>
      </c>
      <c r="O171" s="71"/>
      <c r="P171" s="68"/>
      <c r="Q171" s="71"/>
      <c r="R171" s="68"/>
    </row>
    <row r="172" spans="1:18" x14ac:dyDescent="0.2">
      <c r="A172" s="141" t="s">
        <v>655</v>
      </c>
      <c r="B172" s="67" t="s">
        <v>655</v>
      </c>
      <c r="C172" s="67">
        <v>46</v>
      </c>
      <c r="D172" s="67" t="s">
        <v>335</v>
      </c>
      <c r="E172" s="71">
        <v>0.72069014995834801</v>
      </c>
      <c r="F172" s="68">
        <v>36.173721825178703</v>
      </c>
      <c r="G172" s="71">
        <v>0.65400144585387499</v>
      </c>
      <c r="H172" s="68">
        <v>29.411764705882401</v>
      </c>
      <c r="I172" s="71">
        <v>0.69867170659309996</v>
      </c>
      <c r="J172" s="68">
        <v>30.676195711929601</v>
      </c>
      <c r="K172" s="71">
        <v>0.73183393070021296</v>
      </c>
      <c r="L172" s="68">
        <v>24.518966465090699</v>
      </c>
      <c r="M172" s="71">
        <v>0.51894366664454905</v>
      </c>
      <c r="N172" s="68">
        <v>37.303370786516901</v>
      </c>
      <c r="O172" s="71"/>
      <c r="P172" s="68"/>
      <c r="Q172" s="71">
        <v>1</v>
      </c>
      <c r="R172" s="68">
        <v>100</v>
      </c>
    </row>
    <row r="173" spans="1:18" x14ac:dyDescent="0.2">
      <c r="A173" s="141" t="s">
        <v>656</v>
      </c>
      <c r="B173" s="67" t="s">
        <v>656</v>
      </c>
      <c r="C173" s="67">
        <v>46</v>
      </c>
      <c r="D173" s="67" t="s">
        <v>335</v>
      </c>
      <c r="E173" s="71">
        <v>0.71621403231764202</v>
      </c>
      <c r="F173" s="68">
        <v>34.689389774601402</v>
      </c>
      <c r="G173" s="71">
        <v>0.62640479030554097</v>
      </c>
      <c r="H173" s="68">
        <v>18.1968114348543</v>
      </c>
      <c r="I173" s="71">
        <v>0.70918574811233404</v>
      </c>
      <c r="J173" s="68">
        <v>32.325453545904303</v>
      </c>
      <c r="K173" s="71">
        <v>0.83601774273771601</v>
      </c>
      <c r="L173" s="68">
        <v>56.734469488730099</v>
      </c>
      <c r="M173" s="71">
        <v>0.409461880432619</v>
      </c>
      <c r="N173" s="68">
        <v>22.134831460674199</v>
      </c>
      <c r="O173" s="71"/>
      <c r="P173" s="68"/>
      <c r="Q173" s="71">
        <v>1</v>
      </c>
      <c r="R173" s="68">
        <v>100</v>
      </c>
    </row>
    <row r="174" spans="1:18" x14ac:dyDescent="0.2">
      <c r="A174" s="141" t="s">
        <v>657</v>
      </c>
      <c r="B174" s="67" t="s">
        <v>658</v>
      </c>
      <c r="C174" s="67">
        <v>42</v>
      </c>
      <c r="D174" s="67" t="s">
        <v>335</v>
      </c>
      <c r="E174" s="71">
        <v>0.73763627846836999</v>
      </c>
      <c r="F174" s="68">
        <v>41.9461242440902</v>
      </c>
      <c r="G174" s="71">
        <v>0.76173654349272202</v>
      </c>
      <c r="H174" s="68">
        <v>66.520065970313397</v>
      </c>
      <c r="I174" s="71">
        <v>0.89171324308963495</v>
      </c>
      <c r="J174" s="68">
        <v>87.520615722924703</v>
      </c>
      <c r="K174" s="71">
        <v>0.80137506984304197</v>
      </c>
      <c r="L174" s="68">
        <v>42.990654205607498</v>
      </c>
      <c r="M174" s="71">
        <v>0.49572025744807902</v>
      </c>
      <c r="N174" s="68">
        <v>33.4269662921348</v>
      </c>
      <c r="O174" s="71"/>
      <c r="P174" s="68"/>
      <c r="Q174" s="71"/>
      <c r="R174" s="68"/>
    </row>
    <row r="175" spans="1:18" x14ac:dyDescent="0.2">
      <c r="A175" s="141" t="s">
        <v>659</v>
      </c>
      <c r="B175" s="67" t="s">
        <v>660</v>
      </c>
      <c r="C175" s="67">
        <v>46</v>
      </c>
      <c r="D175" s="67" t="s">
        <v>335</v>
      </c>
      <c r="E175" s="71">
        <v>0.77606171097604904</v>
      </c>
      <c r="F175" s="68">
        <v>53.710830126443099</v>
      </c>
      <c r="G175" s="71">
        <v>0.671617374248206</v>
      </c>
      <c r="H175" s="68">
        <v>37.108301264430999</v>
      </c>
      <c r="I175" s="71">
        <v>0.81189902942774295</v>
      </c>
      <c r="J175" s="68">
        <v>60.527762506871902</v>
      </c>
      <c r="K175" s="71">
        <v>0.84798981559285702</v>
      </c>
      <c r="L175" s="68">
        <v>62.561847168774101</v>
      </c>
      <c r="M175" s="71">
        <v>0.54880233561143899</v>
      </c>
      <c r="N175" s="68">
        <v>40.393258426966298</v>
      </c>
      <c r="O175" s="71"/>
      <c r="P175" s="68"/>
      <c r="Q175" s="71">
        <v>1</v>
      </c>
      <c r="R175" s="68">
        <v>100</v>
      </c>
    </row>
    <row r="176" spans="1:18" x14ac:dyDescent="0.2">
      <c r="A176" s="141" t="s">
        <v>661</v>
      </c>
      <c r="B176" s="67" t="s">
        <v>662</v>
      </c>
      <c r="C176" s="67">
        <v>46</v>
      </c>
      <c r="D176" s="67" t="s">
        <v>335</v>
      </c>
      <c r="E176" s="71">
        <v>0.740264040083078</v>
      </c>
      <c r="F176" s="68">
        <v>42.605827377680001</v>
      </c>
      <c r="G176" s="71">
        <v>0.65199197718353497</v>
      </c>
      <c r="H176" s="68">
        <v>28.2572842221001</v>
      </c>
      <c r="I176" s="71">
        <v>0.77409021514012899</v>
      </c>
      <c r="J176" s="68">
        <v>47.8284771852666</v>
      </c>
      <c r="K176" s="71">
        <v>0.82264693915137899</v>
      </c>
      <c r="L176" s="68">
        <v>50.632215503023602</v>
      </c>
      <c r="M176" s="71">
        <v>0.45259106894034901</v>
      </c>
      <c r="N176" s="68">
        <v>28.2022471910112</v>
      </c>
      <c r="O176" s="71"/>
      <c r="P176" s="68"/>
      <c r="Q176" s="71">
        <v>1</v>
      </c>
      <c r="R176" s="68">
        <v>100</v>
      </c>
    </row>
    <row r="177" spans="1:18" x14ac:dyDescent="0.2">
      <c r="A177" s="141" t="s">
        <v>663</v>
      </c>
      <c r="B177" s="67" t="s">
        <v>664</v>
      </c>
      <c r="C177" s="67">
        <v>46</v>
      </c>
      <c r="D177" s="67" t="s">
        <v>335</v>
      </c>
      <c r="E177" s="71">
        <v>0.61428150013412197</v>
      </c>
      <c r="F177" s="68">
        <v>12.5343595382078</v>
      </c>
      <c r="G177" s="71">
        <v>0.55206276942475496</v>
      </c>
      <c r="H177" s="68">
        <v>4.7278724573941702</v>
      </c>
      <c r="I177" s="71">
        <v>0.73074972613323197</v>
      </c>
      <c r="J177" s="68">
        <v>37.163276525563496</v>
      </c>
      <c r="K177" s="71">
        <v>0.83783948202049996</v>
      </c>
      <c r="L177" s="68">
        <v>57.614073666849897</v>
      </c>
      <c r="M177" s="71">
        <v>0.336474022957999</v>
      </c>
      <c r="N177" s="68">
        <v>11.235955056179799</v>
      </c>
      <c r="O177" s="71"/>
      <c r="P177" s="68"/>
      <c r="Q177" s="71"/>
      <c r="R177" s="68"/>
    </row>
    <row r="178" spans="1:18" x14ac:dyDescent="0.2">
      <c r="A178" s="141" t="s">
        <v>665</v>
      </c>
      <c r="B178" s="67" t="s">
        <v>666</v>
      </c>
      <c r="C178" s="67">
        <v>42</v>
      </c>
      <c r="D178" s="67" t="s">
        <v>335</v>
      </c>
      <c r="E178" s="71">
        <v>0.81309831233511498</v>
      </c>
      <c r="F178" s="68">
        <v>67.289719626168207</v>
      </c>
      <c r="G178" s="71">
        <v>0.75028753859632502</v>
      </c>
      <c r="H178" s="68">
        <v>63.331500824628897</v>
      </c>
      <c r="I178" s="71">
        <v>0.88460512615999998</v>
      </c>
      <c r="J178" s="68">
        <v>85.101704233095106</v>
      </c>
      <c r="K178" s="71">
        <v>0.79333496850026397</v>
      </c>
      <c r="L178" s="68">
        <v>40.351841671247897</v>
      </c>
      <c r="M178" s="71">
        <v>0.82416561608386996</v>
      </c>
      <c r="N178" s="68">
        <v>56.797752808988797</v>
      </c>
      <c r="O178" s="71"/>
      <c r="P178" s="68"/>
      <c r="Q178" s="71"/>
      <c r="R178" s="68"/>
    </row>
    <row r="179" spans="1:18" x14ac:dyDescent="0.2">
      <c r="A179" s="141" t="s">
        <v>667</v>
      </c>
      <c r="B179" s="67" t="s">
        <v>667</v>
      </c>
      <c r="C179" s="67">
        <v>42</v>
      </c>
      <c r="D179" s="67" t="s">
        <v>335</v>
      </c>
      <c r="E179" s="71">
        <v>0.67798946775020896</v>
      </c>
      <c r="F179" s="68">
        <v>25.123694337548098</v>
      </c>
      <c r="G179" s="71">
        <v>0.69747747503790603</v>
      </c>
      <c r="H179" s="68">
        <v>47.498625618471699</v>
      </c>
      <c r="I179" s="71">
        <v>0.89670417542522496</v>
      </c>
      <c r="J179" s="68">
        <v>88.785046728972006</v>
      </c>
      <c r="K179" s="71">
        <v>0.77134930792407397</v>
      </c>
      <c r="L179" s="68">
        <v>33.809785596481603</v>
      </c>
      <c r="M179" s="71">
        <v>0.34642691261362901</v>
      </c>
      <c r="N179" s="68">
        <v>12.584269662921299</v>
      </c>
      <c r="O179" s="71"/>
      <c r="P179" s="68"/>
      <c r="Q179" s="71"/>
      <c r="R179" s="68"/>
    </row>
    <row r="180" spans="1:18" x14ac:dyDescent="0.2">
      <c r="A180" s="141" t="s">
        <v>668</v>
      </c>
      <c r="B180" s="67" t="s">
        <v>669</v>
      </c>
      <c r="C180" s="67">
        <v>42</v>
      </c>
      <c r="D180" s="67" t="s">
        <v>335</v>
      </c>
      <c r="E180" s="71">
        <v>0.69107672865708603</v>
      </c>
      <c r="F180" s="68">
        <v>28.037383177570099</v>
      </c>
      <c r="G180" s="71">
        <v>0.67200558404437105</v>
      </c>
      <c r="H180" s="68">
        <v>37.383177570093501</v>
      </c>
      <c r="I180" s="71">
        <v>0.67169760312511795</v>
      </c>
      <c r="J180" s="68">
        <v>26.003298515668</v>
      </c>
      <c r="K180" s="71">
        <v>0.69226568602769301</v>
      </c>
      <c r="L180" s="68">
        <v>18.471687740516799</v>
      </c>
      <c r="M180" s="71">
        <v>0.41941477008824901</v>
      </c>
      <c r="N180" s="68">
        <v>24.2134831460674</v>
      </c>
      <c r="O180" s="71"/>
      <c r="P180" s="68"/>
      <c r="Q180" s="71">
        <v>1</v>
      </c>
      <c r="R180" s="68">
        <v>100</v>
      </c>
    </row>
    <row r="181" spans="1:18" x14ac:dyDescent="0.2">
      <c r="A181" s="141" t="s">
        <v>670</v>
      </c>
      <c r="B181" s="67" t="s">
        <v>671</v>
      </c>
      <c r="C181" s="67">
        <v>46</v>
      </c>
      <c r="D181" s="67" t="s">
        <v>335</v>
      </c>
      <c r="E181" s="71">
        <v>0.78884255155077598</v>
      </c>
      <c r="F181" s="68">
        <v>57.449147883452397</v>
      </c>
      <c r="G181" s="71">
        <v>0.76605795195042703</v>
      </c>
      <c r="H181" s="68">
        <v>68.169323804288098</v>
      </c>
      <c r="I181" s="71">
        <v>0.70957823990355195</v>
      </c>
      <c r="J181" s="68">
        <v>32.5453545904343</v>
      </c>
      <c r="K181" s="71">
        <v>0.84015111304342005</v>
      </c>
      <c r="L181" s="68">
        <v>59.098405717427198</v>
      </c>
      <c r="M181" s="71">
        <v>0.62842545285647899</v>
      </c>
      <c r="N181" s="68">
        <v>45.393258426966298</v>
      </c>
      <c r="O181" s="71"/>
      <c r="P181" s="68"/>
      <c r="Q181" s="71">
        <v>1</v>
      </c>
      <c r="R181" s="68">
        <v>100</v>
      </c>
    </row>
    <row r="182" spans="1:18" x14ac:dyDescent="0.2">
      <c r="A182" s="141" t="s">
        <v>672</v>
      </c>
      <c r="B182" s="67" t="s">
        <v>673</v>
      </c>
      <c r="C182" s="67">
        <v>46</v>
      </c>
      <c r="D182" s="67" t="s">
        <v>335</v>
      </c>
      <c r="E182" s="71">
        <v>0.84626772512072101</v>
      </c>
      <c r="F182" s="68">
        <v>78.394722374931305</v>
      </c>
      <c r="G182" s="71">
        <v>0.85992292537524795</v>
      </c>
      <c r="H182" s="68">
        <v>88.235294117647101</v>
      </c>
      <c r="I182" s="71">
        <v>0.79607462375585702</v>
      </c>
      <c r="J182" s="68">
        <v>55.140186915887803</v>
      </c>
      <c r="K182" s="71">
        <v>0.91373932476391895</v>
      </c>
      <c r="L182" s="68">
        <v>88.949972512369399</v>
      </c>
      <c r="M182" s="71">
        <v>0.66160175170857904</v>
      </c>
      <c r="N182" s="68">
        <v>47.078651685393297</v>
      </c>
      <c r="O182" s="71"/>
      <c r="P182" s="68"/>
      <c r="Q182" s="71">
        <v>1</v>
      </c>
      <c r="R182" s="68">
        <v>100</v>
      </c>
    </row>
    <row r="183" spans="1:18" x14ac:dyDescent="0.2">
      <c r="A183" s="141" t="s">
        <v>674</v>
      </c>
      <c r="B183" s="67" t="s">
        <v>675</v>
      </c>
      <c r="C183" s="67">
        <v>46</v>
      </c>
      <c r="D183" s="67" t="s">
        <v>335</v>
      </c>
      <c r="E183" s="71">
        <v>0.78805916779850904</v>
      </c>
      <c r="F183" s="68">
        <v>57.284222100054997</v>
      </c>
      <c r="G183" s="71">
        <v>0.75292569884899296</v>
      </c>
      <c r="H183" s="68">
        <v>64.266080263881193</v>
      </c>
      <c r="I183" s="71">
        <v>0.77465642886150199</v>
      </c>
      <c r="J183" s="68">
        <v>47.938427707531602</v>
      </c>
      <c r="K183" s="71">
        <v>0.86059374578539904</v>
      </c>
      <c r="L183" s="68">
        <v>69.048927982407903</v>
      </c>
      <c r="M183" s="71">
        <v>0.55211996549664899</v>
      </c>
      <c r="N183" s="68">
        <v>40.617977528089902</v>
      </c>
      <c r="O183" s="71"/>
      <c r="P183" s="68"/>
      <c r="Q183" s="71">
        <v>1</v>
      </c>
      <c r="R183" s="68">
        <v>100</v>
      </c>
    </row>
    <row r="184" spans="1:18" x14ac:dyDescent="0.2">
      <c r="A184" s="141" t="s">
        <v>676</v>
      </c>
      <c r="B184" s="67" t="s">
        <v>676</v>
      </c>
      <c r="C184" s="67">
        <v>46</v>
      </c>
      <c r="D184" s="67" t="s">
        <v>335</v>
      </c>
      <c r="E184" s="71">
        <v>0.77670051829611697</v>
      </c>
      <c r="F184" s="68">
        <v>53.930731170973097</v>
      </c>
      <c r="G184" s="71">
        <v>0.65713837918379903</v>
      </c>
      <c r="H184" s="68">
        <v>31.061022539857099</v>
      </c>
      <c r="I184" s="71">
        <v>0.82172373260502196</v>
      </c>
      <c r="J184" s="68">
        <v>64.376030786146202</v>
      </c>
      <c r="K184" s="71">
        <v>0.90228496247326395</v>
      </c>
      <c r="L184" s="68">
        <v>85.431555799890006</v>
      </c>
      <c r="M184" s="71">
        <v>0.50235551721849903</v>
      </c>
      <c r="N184" s="68">
        <v>35.224719101123597</v>
      </c>
      <c r="O184" s="71"/>
      <c r="P184" s="68"/>
      <c r="Q184" s="71">
        <v>1</v>
      </c>
      <c r="R184" s="68">
        <v>100</v>
      </c>
    </row>
    <row r="185" spans="1:18" x14ac:dyDescent="0.2">
      <c r="A185" s="141" t="s">
        <v>677</v>
      </c>
      <c r="B185" s="67" t="s">
        <v>678</v>
      </c>
      <c r="C185" s="67">
        <v>46</v>
      </c>
      <c r="D185" s="67" t="s">
        <v>335</v>
      </c>
      <c r="E185" s="71">
        <v>0.75256255351271395</v>
      </c>
      <c r="F185" s="68">
        <v>46.454095656954401</v>
      </c>
      <c r="G185" s="71">
        <v>0.65434289846378602</v>
      </c>
      <c r="H185" s="68">
        <v>29.576690489279802</v>
      </c>
      <c r="I185" s="71">
        <v>0.83101933625557101</v>
      </c>
      <c r="J185" s="68">
        <v>67.4546454095657</v>
      </c>
      <c r="K185" s="71">
        <v>0.901164951263695</v>
      </c>
      <c r="L185" s="68">
        <v>85.101704233095106</v>
      </c>
      <c r="M185" s="71">
        <v>0.376285581580519</v>
      </c>
      <c r="N185" s="68">
        <v>16.966292134831502</v>
      </c>
      <c r="O185" s="71"/>
      <c r="P185" s="68"/>
      <c r="Q185" s="71">
        <v>1</v>
      </c>
      <c r="R185" s="68">
        <v>100</v>
      </c>
    </row>
    <row r="186" spans="1:18" x14ac:dyDescent="0.2">
      <c r="A186" s="141" t="s">
        <v>679</v>
      </c>
      <c r="B186" s="67" t="s">
        <v>679</v>
      </c>
      <c r="C186" s="67">
        <v>46</v>
      </c>
      <c r="D186" s="67" t="s">
        <v>335</v>
      </c>
      <c r="E186" s="71">
        <v>0.77413497647454499</v>
      </c>
      <c r="F186" s="68">
        <v>52.941176470588204</v>
      </c>
      <c r="G186" s="71">
        <v>0.666239199654037</v>
      </c>
      <c r="H186" s="68">
        <v>34.854315557998902</v>
      </c>
      <c r="I186" s="71">
        <v>0.817900629404543</v>
      </c>
      <c r="J186" s="68">
        <v>62.946673996701499</v>
      </c>
      <c r="K186" s="71">
        <v>0.83826510036505397</v>
      </c>
      <c r="L186" s="68">
        <v>57.943925233644897</v>
      </c>
      <c r="M186" s="71"/>
      <c r="N186" s="68"/>
      <c r="O186" s="71"/>
      <c r="P186" s="68"/>
      <c r="Q186" s="71"/>
      <c r="R186" s="68"/>
    </row>
    <row r="187" spans="1:18" x14ac:dyDescent="0.2">
      <c r="A187" s="141" t="s">
        <v>680</v>
      </c>
      <c r="B187" s="67" t="s">
        <v>680</v>
      </c>
      <c r="C187" s="67">
        <v>46</v>
      </c>
      <c r="D187" s="67" t="s">
        <v>335</v>
      </c>
      <c r="E187" s="71">
        <v>0.71175970422999302</v>
      </c>
      <c r="F187" s="68">
        <v>33.205057724024201</v>
      </c>
      <c r="G187" s="71">
        <v>0.62542292374893305</v>
      </c>
      <c r="H187" s="68">
        <v>17.757009345794401</v>
      </c>
      <c r="I187" s="71">
        <v>0.84843063858265899</v>
      </c>
      <c r="J187" s="68">
        <v>74.106652006597002</v>
      </c>
      <c r="K187" s="71">
        <v>0.87082973736988001</v>
      </c>
      <c r="L187" s="68">
        <v>72.622319956019794</v>
      </c>
      <c r="M187" s="71">
        <v>0.50235551721849903</v>
      </c>
      <c r="N187" s="68">
        <v>35.224719101123597</v>
      </c>
      <c r="O187" s="71"/>
      <c r="P187" s="68"/>
      <c r="Q187" s="71"/>
      <c r="R187" s="68"/>
    </row>
    <row r="188" spans="1:18" x14ac:dyDescent="0.2">
      <c r="A188" s="141" t="s">
        <v>681</v>
      </c>
      <c r="B188" s="67" t="s">
        <v>682</v>
      </c>
      <c r="C188" s="67">
        <v>46</v>
      </c>
      <c r="D188" s="67" t="s">
        <v>335</v>
      </c>
      <c r="E188" s="71">
        <v>0.81066727243260395</v>
      </c>
      <c r="F188" s="68">
        <v>65.750412314458501</v>
      </c>
      <c r="G188" s="71">
        <v>0.68633323077590502</v>
      </c>
      <c r="H188" s="68">
        <v>43.705332600329797</v>
      </c>
      <c r="I188" s="71">
        <v>0.89491282967484498</v>
      </c>
      <c r="J188" s="68">
        <v>88.400219901044494</v>
      </c>
      <c r="K188" s="71">
        <v>0.89342929713393804</v>
      </c>
      <c r="L188" s="68">
        <v>82.078064870808106</v>
      </c>
      <c r="M188" s="71">
        <v>0.57866100457832903</v>
      </c>
      <c r="N188" s="68">
        <v>42.865168539325801</v>
      </c>
      <c r="O188" s="71"/>
      <c r="P188" s="68"/>
      <c r="Q188" s="71">
        <v>1</v>
      </c>
      <c r="R188" s="68">
        <v>100</v>
      </c>
    </row>
    <row r="189" spans="1:18" x14ac:dyDescent="0.2">
      <c r="A189" s="141" t="s">
        <v>683</v>
      </c>
      <c r="B189" s="67" t="s">
        <v>683</v>
      </c>
      <c r="C189" s="67">
        <v>46</v>
      </c>
      <c r="D189" s="67" t="s">
        <v>335</v>
      </c>
      <c r="E189" s="71">
        <v>0.80021370387904101</v>
      </c>
      <c r="F189" s="68">
        <v>61.682242990654203</v>
      </c>
      <c r="G189" s="71">
        <v>0.79682475225732297</v>
      </c>
      <c r="H189" s="68">
        <v>76.030786146234206</v>
      </c>
      <c r="I189" s="71">
        <v>0.76042467406255998</v>
      </c>
      <c r="J189" s="68">
        <v>44.200109950522297</v>
      </c>
      <c r="K189" s="71">
        <v>0.79548786090758195</v>
      </c>
      <c r="L189" s="68">
        <v>41.396371632765302</v>
      </c>
      <c r="M189" s="71">
        <v>0.64833123216773902</v>
      </c>
      <c r="N189" s="68">
        <v>46.460674157303401</v>
      </c>
      <c r="O189" s="71"/>
      <c r="P189" s="68"/>
      <c r="Q189" s="71">
        <v>1</v>
      </c>
      <c r="R189" s="68">
        <v>100</v>
      </c>
    </row>
    <row r="190" spans="1:18" x14ac:dyDescent="0.2">
      <c r="A190" s="141" t="s">
        <v>684</v>
      </c>
      <c r="B190" s="67" t="s">
        <v>685</v>
      </c>
      <c r="C190" s="67">
        <v>46</v>
      </c>
      <c r="D190" s="67" t="s">
        <v>335</v>
      </c>
      <c r="E190" s="71">
        <v>0.80130230347252396</v>
      </c>
      <c r="F190" s="68">
        <v>62.067069818581601</v>
      </c>
      <c r="G190" s="71">
        <v>0.79380702602872799</v>
      </c>
      <c r="H190" s="68">
        <v>75.481033534909301</v>
      </c>
      <c r="I190" s="71">
        <v>0.78315543704998603</v>
      </c>
      <c r="J190" s="68">
        <v>49.972512369433801</v>
      </c>
      <c r="K190" s="71">
        <v>0.83429990027952805</v>
      </c>
      <c r="L190" s="68">
        <v>56.019791094007701</v>
      </c>
      <c r="M190" s="71">
        <v>0.59524915400437906</v>
      </c>
      <c r="N190" s="68">
        <v>43.820224719101098</v>
      </c>
      <c r="O190" s="71"/>
      <c r="P190" s="68"/>
      <c r="Q190" s="71">
        <v>1</v>
      </c>
      <c r="R190" s="68">
        <v>100</v>
      </c>
    </row>
    <row r="191" spans="1:18" x14ac:dyDescent="0.2">
      <c r="A191" s="141" t="s">
        <v>686</v>
      </c>
      <c r="B191" s="67" t="s">
        <v>687</v>
      </c>
      <c r="C191" s="67">
        <v>46</v>
      </c>
      <c r="D191" s="67" t="s">
        <v>335</v>
      </c>
      <c r="E191" s="71">
        <v>0.752851506671945</v>
      </c>
      <c r="F191" s="68">
        <v>46.728971962616797</v>
      </c>
      <c r="G191" s="71">
        <v>0.77244313371446005</v>
      </c>
      <c r="H191" s="68">
        <v>69.378779549202903</v>
      </c>
      <c r="I191" s="71">
        <v>0.69787648118488199</v>
      </c>
      <c r="J191" s="68">
        <v>30.4562946673997</v>
      </c>
      <c r="K191" s="71">
        <v>0.73186506330810497</v>
      </c>
      <c r="L191" s="68">
        <v>24.5739417262232</v>
      </c>
      <c r="M191" s="71">
        <v>0.56207285515227901</v>
      </c>
      <c r="N191" s="68">
        <v>41.404494382022499</v>
      </c>
      <c r="O191" s="71"/>
      <c r="P191" s="68"/>
      <c r="Q191" s="71">
        <v>1</v>
      </c>
      <c r="R191" s="68">
        <v>100</v>
      </c>
    </row>
    <row r="192" spans="1:18" x14ac:dyDescent="0.2">
      <c r="A192" s="141" t="s">
        <v>688</v>
      </c>
      <c r="B192" s="67" t="s">
        <v>689</v>
      </c>
      <c r="C192" s="67">
        <v>46</v>
      </c>
      <c r="D192" s="67" t="s">
        <v>335</v>
      </c>
      <c r="E192" s="71">
        <v>0.74981518015962301</v>
      </c>
      <c r="F192" s="68">
        <v>45.189664650907098</v>
      </c>
      <c r="G192" s="71">
        <v>0.64706915985000302</v>
      </c>
      <c r="H192" s="68">
        <v>26.278174821330399</v>
      </c>
      <c r="I192" s="71">
        <v>0.77159661598579798</v>
      </c>
      <c r="J192" s="68">
        <v>47.003848268279299</v>
      </c>
      <c r="K192" s="71">
        <v>0.87781905602196597</v>
      </c>
      <c r="L192" s="68">
        <v>75.536008796041799</v>
      </c>
      <c r="M192" s="71">
        <v>0.45259106894034901</v>
      </c>
      <c r="N192" s="68">
        <v>28.2022471910112</v>
      </c>
      <c r="O192" s="71"/>
      <c r="P192" s="68"/>
      <c r="Q192" s="71">
        <v>1</v>
      </c>
      <c r="R192" s="68">
        <v>100</v>
      </c>
    </row>
    <row r="193" spans="1:18" x14ac:dyDescent="0.2">
      <c r="A193" s="141" t="s">
        <v>690</v>
      </c>
      <c r="B193" s="67" t="s">
        <v>691</v>
      </c>
      <c r="C193" s="67">
        <v>42</v>
      </c>
      <c r="D193" s="67" t="s">
        <v>335</v>
      </c>
      <c r="E193" s="71">
        <v>0.87259566892962803</v>
      </c>
      <c r="F193" s="68">
        <v>86.146234194612404</v>
      </c>
      <c r="G193" s="71">
        <v>0.92688865987345004</v>
      </c>
      <c r="H193" s="68">
        <v>96.866410115448005</v>
      </c>
      <c r="I193" s="71">
        <v>0.92974405286187101</v>
      </c>
      <c r="J193" s="68">
        <v>96.481583287520607</v>
      </c>
      <c r="K193" s="71">
        <v>0.85271353540705197</v>
      </c>
      <c r="L193" s="68">
        <v>64.485981308411198</v>
      </c>
      <c r="M193" s="71">
        <v>0.78103642757614</v>
      </c>
      <c r="N193" s="68">
        <v>52.752808988764002</v>
      </c>
      <c r="O193" s="71"/>
      <c r="P193" s="68"/>
      <c r="Q193" s="71"/>
      <c r="R193" s="68"/>
    </row>
    <row r="194" spans="1:18" x14ac:dyDescent="0.2">
      <c r="A194" s="141" t="s">
        <v>692</v>
      </c>
      <c r="B194" s="67" t="s">
        <v>693</v>
      </c>
      <c r="C194" s="67">
        <v>46</v>
      </c>
      <c r="D194" s="67" t="s">
        <v>335</v>
      </c>
      <c r="E194" s="71">
        <v>0.79980628855579206</v>
      </c>
      <c r="F194" s="68">
        <v>61.517317207256703</v>
      </c>
      <c r="G194" s="71">
        <v>0.80000230774799397</v>
      </c>
      <c r="H194" s="68">
        <v>76.635514018691595</v>
      </c>
      <c r="I194" s="71">
        <v>0.75229721554418305</v>
      </c>
      <c r="J194" s="68">
        <v>42.330951072017598</v>
      </c>
      <c r="K194" s="71">
        <v>0.83489461605635396</v>
      </c>
      <c r="L194" s="68">
        <v>56.349642660802601</v>
      </c>
      <c r="M194" s="71">
        <v>0.61183730343042897</v>
      </c>
      <c r="N194" s="68">
        <v>44.943820224719097</v>
      </c>
      <c r="O194" s="71"/>
      <c r="P194" s="68"/>
      <c r="Q194" s="71">
        <v>1</v>
      </c>
      <c r="R194" s="68">
        <v>100</v>
      </c>
    </row>
    <row r="195" spans="1:18" x14ac:dyDescent="0.2">
      <c r="A195" s="141" t="s">
        <v>694</v>
      </c>
      <c r="B195" s="67" t="s">
        <v>695</v>
      </c>
      <c r="C195" s="67">
        <v>46</v>
      </c>
      <c r="D195" s="67" t="s">
        <v>335</v>
      </c>
      <c r="E195" s="71">
        <v>0.82055840109761602</v>
      </c>
      <c r="F195" s="68">
        <v>69.598680593732794</v>
      </c>
      <c r="G195" s="71">
        <v>0.82530089225986203</v>
      </c>
      <c r="H195" s="68">
        <v>81.803188565145703</v>
      </c>
      <c r="I195" s="71">
        <v>0.77925448489506699</v>
      </c>
      <c r="J195" s="68">
        <v>49.257833974711403</v>
      </c>
      <c r="K195" s="71">
        <v>0.83331724673936103</v>
      </c>
      <c r="L195" s="68">
        <v>55.415063221550298</v>
      </c>
      <c r="M195" s="71">
        <v>0.66491938159378905</v>
      </c>
      <c r="N195" s="68">
        <v>47.359550561797803</v>
      </c>
      <c r="O195" s="71"/>
      <c r="P195" s="68"/>
      <c r="Q195" s="71">
        <v>1</v>
      </c>
      <c r="R195" s="68">
        <v>100</v>
      </c>
    </row>
    <row r="196" spans="1:18" x14ac:dyDescent="0.2">
      <c r="A196" s="141" t="s">
        <v>696</v>
      </c>
      <c r="B196" s="67" t="s">
        <v>697</v>
      </c>
      <c r="C196" s="67">
        <v>46</v>
      </c>
      <c r="D196" s="67" t="s">
        <v>335</v>
      </c>
      <c r="E196" s="71">
        <v>0.77456185600545902</v>
      </c>
      <c r="F196" s="68">
        <v>53.161077515118201</v>
      </c>
      <c r="G196" s="71">
        <v>0.821802439571232</v>
      </c>
      <c r="H196" s="68">
        <v>81.088510170423305</v>
      </c>
      <c r="I196" s="71">
        <v>0.74809519017646697</v>
      </c>
      <c r="J196" s="68">
        <v>41.341396371632797</v>
      </c>
      <c r="K196" s="71">
        <v>0.83025411382824799</v>
      </c>
      <c r="L196" s="68">
        <v>53.985706432105601</v>
      </c>
      <c r="M196" s="71">
        <v>0.69809568044588899</v>
      </c>
      <c r="N196" s="68">
        <v>49.382022471910098</v>
      </c>
      <c r="O196" s="71"/>
      <c r="P196" s="68"/>
      <c r="Q196" s="71"/>
      <c r="R196" s="68"/>
    </row>
    <row r="197" spans="1:18" x14ac:dyDescent="0.2">
      <c r="A197" s="141" t="s">
        <v>698</v>
      </c>
      <c r="B197" s="67" t="s">
        <v>699</v>
      </c>
      <c r="C197" s="67">
        <v>46</v>
      </c>
      <c r="D197" s="67" t="s">
        <v>335</v>
      </c>
      <c r="E197" s="71">
        <v>0.681758551516775</v>
      </c>
      <c r="F197" s="68">
        <v>25.948323254535499</v>
      </c>
      <c r="G197" s="71">
        <v>0.66713894333483903</v>
      </c>
      <c r="H197" s="68">
        <v>35.294117647058798</v>
      </c>
      <c r="I197" s="71">
        <v>0.711313307346085</v>
      </c>
      <c r="J197" s="68">
        <v>32.985156679494203</v>
      </c>
      <c r="K197" s="71">
        <v>0.80334827015688104</v>
      </c>
      <c r="L197" s="68">
        <v>43.650357339197399</v>
      </c>
      <c r="M197" s="71">
        <v>0.226992236746069</v>
      </c>
      <c r="N197" s="68">
        <v>5.0561797752809001</v>
      </c>
      <c r="O197" s="71"/>
      <c r="P197" s="68"/>
      <c r="Q197" s="71">
        <v>1</v>
      </c>
      <c r="R197" s="68">
        <v>100</v>
      </c>
    </row>
    <row r="198" spans="1:18" x14ac:dyDescent="0.2">
      <c r="A198" s="141" t="s">
        <v>700</v>
      </c>
      <c r="B198" s="67" t="s">
        <v>701</v>
      </c>
      <c r="C198" s="67">
        <v>46</v>
      </c>
      <c r="D198" s="67" t="s">
        <v>335</v>
      </c>
      <c r="E198" s="71">
        <v>0.75950342673502202</v>
      </c>
      <c r="F198" s="68">
        <v>48.763056624519002</v>
      </c>
      <c r="G198" s="71">
        <v>0.80897565889200396</v>
      </c>
      <c r="H198" s="68">
        <v>78.394722374931305</v>
      </c>
      <c r="I198" s="71">
        <v>0.711253997616762</v>
      </c>
      <c r="J198" s="68">
        <v>32.930181418361698</v>
      </c>
      <c r="K198" s="71">
        <v>0.76829670017742602</v>
      </c>
      <c r="L198" s="68">
        <v>32.765255634964298</v>
      </c>
      <c r="M198" s="71">
        <v>0.50899077698891904</v>
      </c>
      <c r="N198" s="68">
        <v>35.955056179775298</v>
      </c>
      <c r="O198" s="71"/>
      <c r="P198" s="68"/>
      <c r="Q198" s="71">
        <v>1</v>
      </c>
      <c r="R198" s="68">
        <v>100</v>
      </c>
    </row>
    <row r="199" spans="1:18" x14ac:dyDescent="0.2">
      <c r="A199" s="141" t="s">
        <v>702</v>
      </c>
      <c r="B199" s="67" t="s">
        <v>703</v>
      </c>
      <c r="C199" s="67">
        <v>46</v>
      </c>
      <c r="D199" s="67" t="s">
        <v>335</v>
      </c>
      <c r="E199" s="71">
        <v>0.64098672262953305</v>
      </c>
      <c r="F199" s="68">
        <v>17.2072567344695</v>
      </c>
      <c r="G199" s="71">
        <v>0.69189438205641896</v>
      </c>
      <c r="H199" s="68">
        <v>45.849367784496998</v>
      </c>
      <c r="I199" s="71">
        <v>0.75366647153961996</v>
      </c>
      <c r="J199" s="68">
        <v>42.495876855415098</v>
      </c>
      <c r="K199" s="71">
        <v>0.73487620325144598</v>
      </c>
      <c r="L199" s="68">
        <v>25.233644859813101</v>
      </c>
      <c r="M199" s="71">
        <v>0.52889655630017895</v>
      </c>
      <c r="N199" s="68">
        <v>38.1460674157303</v>
      </c>
      <c r="O199" s="71"/>
      <c r="P199" s="68"/>
      <c r="Q199" s="71">
        <v>0.49559999999999998</v>
      </c>
      <c r="R199" s="68">
        <v>13.7974683544304</v>
      </c>
    </row>
    <row r="200" spans="1:18" x14ac:dyDescent="0.2">
      <c r="A200" s="141" t="s">
        <v>704</v>
      </c>
      <c r="B200" s="67" t="s">
        <v>704</v>
      </c>
      <c r="C200" s="67">
        <v>46</v>
      </c>
      <c r="D200" s="67" t="s">
        <v>335</v>
      </c>
      <c r="E200" s="71">
        <v>0.70980233260649295</v>
      </c>
      <c r="F200" s="68">
        <v>32.160527762506902</v>
      </c>
      <c r="G200" s="71">
        <v>0.53202276371324597</v>
      </c>
      <c r="H200" s="68">
        <v>3.5733919736118702</v>
      </c>
      <c r="I200" s="71">
        <v>0.59738423410623198</v>
      </c>
      <c r="J200" s="68">
        <v>10.500274876305699</v>
      </c>
      <c r="K200" s="71">
        <v>1</v>
      </c>
      <c r="L200" s="68">
        <v>100</v>
      </c>
      <c r="M200" s="71"/>
      <c r="N200" s="68"/>
      <c r="O200" s="71"/>
      <c r="P200" s="68"/>
      <c r="Q200" s="71"/>
      <c r="R200" s="68"/>
    </row>
    <row r="201" spans="1:18" x14ac:dyDescent="0.2">
      <c r="A201" s="141" t="s">
        <v>705</v>
      </c>
      <c r="B201" s="67" t="s">
        <v>706</v>
      </c>
      <c r="C201" s="67">
        <v>46</v>
      </c>
      <c r="D201" s="67" t="s">
        <v>335</v>
      </c>
      <c r="E201" s="71">
        <v>0.83333333333333304</v>
      </c>
      <c r="F201" s="68">
        <v>74.1616272677295</v>
      </c>
      <c r="G201" s="71">
        <v>0.5</v>
      </c>
      <c r="H201" s="68">
        <v>2.2539857064321098</v>
      </c>
      <c r="I201" s="71">
        <v>1</v>
      </c>
      <c r="J201" s="68">
        <v>100</v>
      </c>
      <c r="K201" s="71">
        <v>1</v>
      </c>
      <c r="L201" s="68">
        <v>100</v>
      </c>
      <c r="M201" s="71"/>
      <c r="N201" s="68"/>
      <c r="O201" s="71"/>
      <c r="P201" s="68"/>
      <c r="Q201" s="71"/>
      <c r="R201" s="68"/>
    </row>
    <row r="202" spans="1:18" x14ac:dyDescent="0.2">
      <c r="A202" s="141" t="s">
        <v>707</v>
      </c>
      <c r="B202" s="67" t="s">
        <v>708</v>
      </c>
      <c r="C202" s="67">
        <v>46</v>
      </c>
      <c r="D202" s="67" t="s">
        <v>335</v>
      </c>
      <c r="E202" s="71">
        <v>0.73503440458316505</v>
      </c>
      <c r="F202" s="68">
        <v>40.571742715777901</v>
      </c>
      <c r="G202" s="71">
        <v>0.65154836011617301</v>
      </c>
      <c r="H202" s="68">
        <v>27.817482133040102</v>
      </c>
      <c r="I202" s="71">
        <v>0.78983861080677398</v>
      </c>
      <c r="J202" s="68">
        <v>52.776250687190803</v>
      </c>
      <c r="K202" s="71">
        <v>0.76371624282655004</v>
      </c>
      <c r="L202" s="68">
        <v>31.1159978009896</v>
      </c>
      <c r="M202" s="71"/>
      <c r="N202" s="68"/>
      <c r="O202" s="71"/>
      <c r="P202" s="68"/>
      <c r="Q202" s="71"/>
      <c r="R202" s="68"/>
    </row>
    <row r="203" spans="1:18" x14ac:dyDescent="0.2">
      <c r="A203" s="141" t="s">
        <v>709</v>
      </c>
      <c r="B203" s="67" t="s">
        <v>710</v>
      </c>
      <c r="C203" s="67">
        <v>46</v>
      </c>
      <c r="D203" s="67" t="s">
        <v>335</v>
      </c>
      <c r="E203" s="71">
        <v>0.55620259059207</v>
      </c>
      <c r="F203" s="68">
        <v>6.2122045079714097</v>
      </c>
      <c r="G203" s="71">
        <v>0.63916399565537196</v>
      </c>
      <c r="H203" s="68">
        <v>22.374931280923601</v>
      </c>
      <c r="I203" s="71">
        <v>0.79669818138022597</v>
      </c>
      <c r="J203" s="68">
        <v>55.5250137438153</v>
      </c>
      <c r="K203" s="71">
        <v>0.78423715089568202</v>
      </c>
      <c r="L203" s="68">
        <v>37.658053875755897</v>
      </c>
      <c r="M203" s="71">
        <v>4.7110344369982104E-3</v>
      </c>
      <c r="N203" s="68">
        <v>1.29213483146067</v>
      </c>
      <c r="O203" s="71"/>
      <c r="P203" s="68"/>
      <c r="Q203" s="71"/>
      <c r="R203" s="68"/>
    </row>
    <row r="204" spans="1:18" x14ac:dyDescent="0.2">
      <c r="A204" s="141" t="s">
        <v>711</v>
      </c>
      <c r="B204" s="67" t="s">
        <v>712</v>
      </c>
      <c r="C204" s="67">
        <v>46</v>
      </c>
      <c r="D204" s="67" t="s">
        <v>335</v>
      </c>
      <c r="E204" s="71">
        <v>0.55609493299924595</v>
      </c>
      <c r="F204" s="68">
        <v>6.15722924683892</v>
      </c>
      <c r="G204" s="71">
        <v>0.64016069275672005</v>
      </c>
      <c r="H204" s="68">
        <v>22.924683892248499</v>
      </c>
      <c r="I204" s="71">
        <v>0.781445944726049</v>
      </c>
      <c r="J204" s="68">
        <v>49.532710280373799</v>
      </c>
      <c r="K204" s="71">
        <v>0.79474443019200802</v>
      </c>
      <c r="L204" s="68">
        <v>41.066520065970302</v>
      </c>
      <c r="M204" s="71">
        <v>8.02866432220814E-3</v>
      </c>
      <c r="N204" s="68">
        <v>1.3483146067415701</v>
      </c>
      <c r="O204" s="71"/>
      <c r="P204" s="68"/>
      <c r="Q204" s="71"/>
      <c r="R204" s="68"/>
    </row>
    <row r="205" spans="1:18" x14ac:dyDescent="0.2">
      <c r="A205" s="141" t="s">
        <v>713</v>
      </c>
      <c r="B205" s="67" t="s">
        <v>713</v>
      </c>
      <c r="C205" s="67">
        <v>46</v>
      </c>
      <c r="D205" s="67" t="s">
        <v>335</v>
      </c>
      <c r="E205" s="71">
        <v>0.565222508951846</v>
      </c>
      <c r="F205" s="68">
        <v>6.9818581638262804</v>
      </c>
      <c r="G205" s="71">
        <v>0.64351204156915098</v>
      </c>
      <c r="H205" s="68">
        <v>24.628916987355701</v>
      </c>
      <c r="I205" s="71">
        <v>0.81513472999638903</v>
      </c>
      <c r="J205" s="68">
        <v>61.957119296316698</v>
      </c>
      <c r="K205" s="71">
        <v>0.79753222980484695</v>
      </c>
      <c r="L205" s="68">
        <v>41.9461242440902</v>
      </c>
      <c r="M205" s="71">
        <v>4.7110344369982104E-3</v>
      </c>
      <c r="N205" s="68">
        <v>1.29213483146067</v>
      </c>
      <c r="O205" s="71"/>
      <c r="P205" s="68"/>
      <c r="Q205" s="71"/>
      <c r="R205" s="68"/>
    </row>
    <row r="206" spans="1:18" x14ac:dyDescent="0.2">
      <c r="A206" s="141" t="s">
        <v>714</v>
      </c>
      <c r="B206" s="67" t="s">
        <v>715</v>
      </c>
      <c r="C206" s="67">
        <v>46</v>
      </c>
      <c r="D206" s="67" t="s">
        <v>335</v>
      </c>
      <c r="E206" s="71">
        <v>0.65002930241033696</v>
      </c>
      <c r="F206" s="68">
        <v>19.351291918636601</v>
      </c>
      <c r="G206" s="71">
        <v>0.63630604426357196</v>
      </c>
      <c r="H206" s="68">
        <v>21.440351841671198</v>
      </c>
      <c r="I206" s="71">
        <v>0.79982223192175905</v>
      </c>
      <c r="J206" s="68">
        <v>56.899395272127499</v>
      </c>
      <c r="K206" s="71">
        <v>0.80930720142935497</v>
      </c>
      <c r="L206" s="68">
        <v>45.2996151731721</v>
      </c>
      <c r="M206" s="71">
        <v>4.7110344369982104E-3</v>
      </c>
      <c r="N206" s="68">
        <v>1.29213483146067</v>
      </c>
      <c r="O206" s="71"/>
      <c r="P206" s="68"/>
      <c r="Q206" s="71">
        <v>1</v>
      </c>
      <c r="R206" s="68">
        <v>100</v>
      </c>
    </row>
    <row r="207" spans="1:18" x14ac:dyDescent="0.2">
      <c r="A207" s="141" t="s">
        <v>716</v>
      </c>
      <c r="B207" s="67" t="s">
        <v>717</v>
      </c>
      <c r="C207" s="67">
        <v>46</v>
      </c>
      <c r="D207" s="67" t="s">
        <v>335</v>
      </c>
      <c r="E207" s="71">
        <v>0.70584733715230397</v>
      </c>
      <c r="F207" s="68">
        <v>31.225948323254499</v>
      </c>
      <c r="G207" s="71">
        <v>0.63400336380104005</v>
      </c>
      <c r="H207" s="68">
        <v>20.010995052226502</v>
      </c>
      <c r="I207" s="71">
        <v>0.82820782688243</v>
      </c>
      <c r="J207" s="68">
        <v>66.684991753710804</v>
      </c>
      <c r="K207" s="71">
        <v>0.77699829051299296</v>
      </c>
      <c r="L207" s="68">
        <v>35.623969213853798</v>
      </c>
      <c r="M207" s="71">
        <v>0.29002720456505898</v>
      </c>
      <c r="N207" s="68">
        <v>7.8089887640449396</v>
      </c>
      <c r="O207" s="71"/>
      <c r="P207" s="68"/>
      <c r="Q207" s="71">
        <v>1</v>
      </c>
      <c r="R207" s="68">
        <v>100</v>
      </c>
    </row>
    <row r="208" spans="1:18" x14ac:dyDescent="0.2">
      <c r="A208" s="141" t="s">
        <v>718</v>
      </c>
      <c r="B208" s="67" t="s">
        <v>719</v>
      </c>
      <c r="C208" s="67">
        <v>46</v>
      </c>
      <c r="D208" s="67" t="s">
        <v>335</v>
      </c>
      <c r="E208" s="71">
        <v>0.64410296813275603</v>
      </c>
      <c r="F208" s="68">
        <v>17.811984606926899</v>
      </c>
      <c r="G208" s="71">
        <v>0.63664269927536998</v>
      </c>
      <c r="H208" s="68">
        <v>21.495327102803699</v>
      </c>
      <c r="I208" s="71">
        <v>0.81460512140180197</v>
      </c>
      <c r="J208" s="68">
        <v>61.7372182517867</v>
      </c>
      <c r="K208" s="71">
        <v>0.52236900392927799</v>
      </c>
      <c r="L208" s="68">
        <v>2.9136888400219898</v>
      </c>
      <c r="M208" s="71">
        <v>0.246898016057329</v>
      </c>
      <c r="N208" s="68">
        <v>5.3932584269662902</v>
      </c>
      <c r="O208" s="71"/>
      <c r="P208" s="68"/>
      <c r="Q208" s="71">
        <v>1</v>
      </c>
      <c r="R208" s="68">
        <v>100</v>
      </c>
    </row>
    <row r="209" spans="1:18" x14ac:dyDescent="0.2">
      <c r="A209" s="141" t="s">
        <v>720</v>
      </c>
      <c r="B209" s="67" t="s">
        <v>721</v>
      </c>
      <c r="C209" s="67">
        <v>46</v>
      </c>
      <c r="D209" s="67" t="s">
        <v>335</v>
      </c>
      <c r="E209" s="71">
        <v>0.78628324753771694</v>
      </c>
      <c r="F209" s="68">
        <v>56.789444749862596</v>
      </c>
      <c r="G209" s="71">
        <v>0.73089657453894497</v>
      </c>
      <c r="H209" s="68">
        <v>57.284222100054997</v>
      </c>
      <c r="I209" s="71">
        <v>0.882423055396094</v>
      </c>
      <c r="J209" s="68">
        <v>84.2221000549753</v>
      </c>
      <c r="K209" s="71">
        <v>0.78588242156815802</v>
      </c>
      <c r="L209" s="68">
        <v>38.152831225948297</v>
      </c>
      <c r="M209" s="71">
        <v>0.53221418618538896</v>
      </c>
      <c r="N209" s="68">
        <v>38.7078651685393</v>
      </c>
      <c r="O209" s="71"/>
      <c r="P209" s="68"/>
      <c r="Q209" s="71">
        <v>1</v>
      </c>
      <c r="R209" s="68">
        <v>100</v>
      </c>
    </row>
    <row r="210" spans="1:18" x14ac:dyDescent="0.2">
      <c r="A210" s="141" t="s">
        <v>722</v>
      </c>
      <c r="B210" s="67" t="s">
        <v>722</v>
      </c>
      <c r="C210" s="67">
        <v>46</v>
      </c>
      <c r="D210" s="67" t="s">
        <v>335</v>
      </c>
      <c r="E210" s="71">
        <v>0.82856467822569801</v>
      </c>
      <c r="F210" s="68">
        <v>72.732270478284804</v>
      </c>
      <c r="G210" s="71">
        <v>0.70221251625905701</v>
      </c>
      <c r="H210" s="68">
        <v>48.927982407916403</v>
      </c>
      <c r="I210" s="71">
        <v>0.78464733271121601</v>
      </c>
      <c r="J210" s="68">
        <v>50.467289719626201</v>
      </c>
      <c r="K210" s="71">
        <v>0.82739886393251805</v>
      </c>
      <c r="L210" s="68">
        <v>52.886201209455699</v>
      </c>
      <c r="M210" s="71"/>
      <c r="N210" s="68"/>
      <c r="O210" s="71"/>
      <c r="P210" s="68"/>
      <c r="Q210" s="71">
        <v>1</v>
      </c>
      <c r="R210" s="68">
        <v>100</v>
      </c>
    </row>
    <row r="211" spans="1:18" x14ac:dyDescent="0.2">
      <c r="A211" s="141" t="s">
        <v>723</v>
      </c>
      <c r="B211" s="67" t="s">
        <v>724</v>
      </c>
      <c r="C211" s="67">
        <v>46</v>
      </c>
      <c r="D211" s="67" t="s">
        <v>335</v>
      </c>
      <c r="E211" s="71">
        <v>0.73118095238404701</v>
      </c>
      <c r="F211" s="68">
        <v>39.032435404068202</v>
      </c>
      <c r="G211" s="71">
        <v>0.72246704196227896</v>
      </c>
      <c r="H211" s="68">
        <v>54.8653106102254</v>
      </c>
      <c r="I211" s="71">
        <v>0.81284341745862998</v>
      </c>
      <c r="J211" s="68">
        <v>61.0775151181968</v>
      </c>
      <c r="K211" s="71">
        <v>0.80867404505124696</v>
      </c>
      <c r="L211" s="68">
        <v>45.244639912039602</v>
      </c>
      <c r="M211" s="71">
        <v>0.49572025744807902</v>
      </c>
      <c r="N211" s="68">
        <v>33.4269662921348</v>
      </c>
      <c r="O211" s="71"/>
      <c r="P211" s="68"/>
      <c r="Q211" s="71">
        <v>0.81620000000000004</v>
      </c>
      <c r="R211" s="68">
        <v>28.354430379746798</v>
      </c>
    </row>
    <row r="212" spans="1:18" x14ac:dyDescent="0.2">
      <c r="A212" s="141" t="s">
        <v>725</v>
      </c>
      <c r="B212" s="67" t="s">
        <v>726</v>
      </c>
      <c r="C212" s="67">
        <v>46</v>
      </c>
      <c r="D212" s="67" t="s">
        <v>335</v>
      </c>
      <c r="E212" s="71">
        <v>0.69833359031653297</v>
      </c>
      <c r="F212" s="68">
        <v>29.466739967014799</v>
      </c>
      <c r="G212" s="71">
        <v>0.684758787048656</v>
      </c>
      <c r="H212" s="68">
        <v>43.100604727872501</v>
      </c>
      <c r="I212" s="71">
        <v>0.840031504104367</v>
      </c>
      <c r="J212" s="68">
        <v>71.192963166574998</v>
      </c>
      <c r="K212" s="71">
        <v>0.63040363747164196</v>
      </c>
      <c r="L212" s="68">
        <v>11.1599780098955</v>
      </c>
      <c r="M212" s="71">
        <v>0.336474022957999</v>
      </c>
      <c r="N212" s="68">
        <v>11.235955056179799</v>
      </c>
      <c r="O212" s="71"/>
      <c r="P212" s="68"/>
      <c r="Q212" s="71">
        <v>1</v>
      </c>
      <c r="R212" s="68">
        <v>100</v>
      </c>
    </row>
    <row r="213" spans="1:18" x14ac:dyDescent="0.2">
      <c r="A213" s="141" t="s">
        <v>727</v>
      </c>
      <c r="B213" s="67" t="s">
        <v>728</v>
      </c>
      <c r="C213" s="67">
        <v>46</v>
      </c>
      <c r="D213" s="67" t="s">
        <v>335</v>
      </c>
      <c r="E213" s="71">
        <v>0.64116838804625997</v>
      </c>
      <c r="F213" s="68">
        <v>17.262231995602001</v>
      </c>
      <c r="G213" s="71">
        <v>0.70184151507130899</v>
      </c>
      <c r="H213" s="68">
        <v>48.8180318856515</v>
      </c>
      <c r="I213" s="71">
        <v>0.83788693438102602</v>
      </c>
      <c r="J213" s="68">
        <v>69.873556899395297</v>
      </c>
      <c r="K213" s="71">
        <v>0.74411086321609399</v>
      </c>
      <c r="L213" s="68">
        <v>26.882902693787798</v>
      </c>
      <c r="M213" s="71">
        <v>0.49240262756286901</v>
      </c>
      <c r="N213" s="68">
        <v>32.808988764044898</v>
      </c>
      <c r="O213" s="71"/>
      <c r="P213" s="68"/>
      <c r="Q213" s="71">
        <v>0.42959999999999998</v>
      </c>
      <c r="R213" s="68">
        <v>12.0886075949367</v>
      </c>
    </row>
    <row r="214" spans="1:18" x14ac:dyDescent="0.2">
      <c r="A214" s="141" t="s">
        <v>729</v>
      </c>
      <c r="B214" s="67" t="s">
        <v>730</v>
      </c>
      <c r="C214" s="67">
        <v>46</v>
      </c>
      <c r="D214" s="67" t="s">
        <v>335</v>
      </c>
      <c r="E214" s="71">
        <v>0.65170613544920497</v>
      </c>
      <c r="F214" s="68">
        <v>19.956019791094</v>
      </c>
      <c r="G214" s="71">
        <v>0.73337271131441595</v>
      </c>
      <c r="H214" s="68">
        <v>58.108851017042298</v>
      </c>
      <c r="I214" s="71">
        <v>0.87780453402144798</v>
      </c>
      <c r="J214" s="68">
        <v>83.067619571193006</v>
      </c>
      <c r="K214" s="71">
        <v>0.79901005721703999</v>
      </c>
      <c r="L214" s="68">
        <v>42.4409015942826</v>
      </c>
      <c r="M214" s="71">
        <v>0.57534337469311903</v>
      </c>
      <c r="N214" s="68">
        <v>42.4157303370786</v>
      </c>
      <c r="O214" s="71"/>
      <c r="P214" s="68"/>
      <c r="Q214" s="71">
        <v>0.27300000000000002</v>
      </c>
      <c r="R214" s="68">
        <v>8.9873417721519004</v>
      </c>
    </row>
    <row r="215" spans="1:18" x14ac:dyDescent="0.2">
      <c r="A215" s="141" t="s">
        <v>731</v>
      </c>
      <c r="B215" s="67" t="s">
        <v>732</v>
      </c>
      <c r="C215" s="67">
        <v>46</v>
      </c>
      <c r="D215" s="67" t="s">
        <v>335</v>
      </c>
      <c r="E215" s="71">
        <v>0.67372310667110502</v>
      </c>
      <c r="F215" s="68">
        <v>24.0791643760308</v>
      </c>
      <c r="G215" s="71">
        <v>0.72503808419600602</v>
      </c>
      <c r="H215" s="68">
        <v>55.5250137438153</v>
      </c>
      <c r="I215" s="71">
        <v>0.81097688143770896</v>
      </c>
      <c r="J215" s="68">
        <v>60.197910940077001</v>
      </c>
      <c r="K215" s="71">
        <v>0.78495660912583198</v>
      </c>
      <c r="L215" s="68">
        <v>37.932930181418399</v>
      </c>
      <c r="M215" s="71">
        <v>0.46254395859597902</v>
      </c>
      <c r="N215" s="68">
        <v>29.2134831460674</v>
      </c>
      <c r="O215" s="71"/>
      <c r="P215" s="68"/>
      <c r="Q215" s="71">
        <v>0.58509999999999995</v>
      </c>
      <c r="R215" s="68">
        <v>20.8860759493671</v>
      </c>
    </row>
    <row r="216" spans="1:18" x14ac:dyDescent="0.2">
      <c r="A216" s="141" t="s">
        <v>733</v>
      </c>
      <c r="B216" s="67" t="s">
        <v>734</v>
      </c>
      <c r="C216" s="67">
        <v>46</v>
      </c>
      <c r="D216" s="67" t="s">
        <v>335</v>
      </c>
      <c r="E216" s="71">
        <v>0.77330123487981794</v>
      </c>
      <c r="F216" s="68">
        <v>52.501374381528301</v>
      </c>
      <c r="G216" s="71">
        <v>0.69905698483677503</v>
      </c>
      <c r="H216" s="68">
        <v>47.9934029686641</v>
      </c>
      <c r="I216" s="71">
        <v>0.86942975614457696</v>
      </c>
      <c r="J216" s="68">
        <v>79.769103903243504</v>
      </c>
      <c r="K216" s="71">
        <v>0.83983732539570999</v>
      </c>
      <c r="L216" s="68">
        <v>58.933479934029698</v>
      </c>
      <c r="M216" s="71">
        <v>0.47913210802202899</v>
      </c>
      <c r="N216" s="68">
        <v>31.235955056179801</v>
      </c>
      <c r="O216" s="71"/>
      <c r="P216" s="68"/>
      <c r="Q216" s="71">
        <v>0.97904999999999998</v>
      </c>
      <c r="R216" s="68">
        <v>33.101265822784796</v>
      </c>
    </row>
    <row r="217" spans="1:18" x14ac:dyDescent="0.2">
      <c r="A217" s="141" t="s">
        <v>735</v>
      </c>
      <c r="B217" s="67" t="s">
        <v>736</v>
      </c>
      <c r="C217" s="67">
        <v>46</v>
      </c>
      <c r="D217" s="67" t="s">
        <v>335</v>
      </c>
      <c r="E217" s="71">
        <v>0.773181290178937</v>
      </c>
      <c r="F217" s="68">
        <v>52.336448598130801</v>
      </c>
      <c r="G217" s="71">
        <v>0.70280236967421195</v>
      </c>
      <c r="H217" s="68">
        <v>49.092908191313903</v>
      </c>
      <c r="I217" s="71">
        <v>0.91125800697183201</v>
      </c>
      <c r="J217" s="68">
        <v>92.523364485981304</v>
      </c>
      <c r="K217" s="71">
        <v>0.85233708347165305</v>
      </c>
      <c r="L217" s="68">
        <v>64.321055525013705</v>
      </c>
      <c r="M217" s="71">
        <v>0.39950899077698898</v>
      </c>
      <c r="N217" s="68">
        <v>20.5056179775281</v>
      </c>
      <c r="O217" s="71"/>
      <c r="P217" s="68"/>
      <c r="Q217" s="71">
        <v>1</v>
      </c>
      <c r="R217" s="68">
        <v>100</v>
      </c>
    </row>
    <row r="218" spans="1:18" x14ac:dyDescent="0.2">
      <c r="A218" s="141" t="s">
        <v>737</v>
      </c>
      <c r="B218" s="67" t="s">
        <v>738</v>
      </c>
      <c r="C218" s="67">
        <v>46</v>
      </c>
      <c r="D218" s="67" t="s">
        <v>335</v>
      </c>
      <c r="E218" s="71">
        <v>0.81287286163773498</v>
      </c>
      <c r="F218" s="68">
        <v>67.069818581638302</v>
      </c>
      <c r="G218" s="71">
        <v>0.74830445769731502</v>
      </c>
      <c r="H218" s="68">
        <v>62.781748213303999</v>
      </c>
      <c r="I218" s="71">
        <v>0.9289629282977</v>
      </c>
      <c r="J218" s="68">
        <v>96.206706981858204</v>
      </c>
      <c r="K218" s="71">
        <v>0.87518851531953201</v>
      </c>
      <c r="L218" s="68">
        <v>74.546454095656998</v>
      </c>
      <c r="M218" s="71">
        <v>0.51230840687412904</v>
      </c>
      <c r="N218" s="68">
        <v>36.404494382022499</v>
      </c>
      <c r="O218" s="71"/>
      <c r="P218" s="68"/>
      <c r="Q218" s="71">
        <v>0.99960000000000004</v>
      </c>
      <c r="R218" s="68">
        <v>35.886075949367097</v>
      </c>
    </row>
    <row r="219" spans="1:18" x14ac:dyDescent="0.2">
      <c r="A219" s="141" t="s">
        <v>739</v>
      </c>
      <c r="B219" s="67" t="s">
        <v>740</v>
      </c>
      <c r="C219" s="67">
        <v>46</v>
      </c>
      <c r="D219" s="67" t="s">
        <v>335</v>
      </c>
      <c r="E219" s="71">
        <v>0.58125553282910403</v>
      </c>
      <c r="F219" s="68">
        <v>8.5211654755360104</v>
      </c>
      <c r="G219" s="71">
        <v>0.78711643870802095</v>
      </c>
      <c r="H219" s="68">
        <v>73.721825178669604</v>
      </c>
      <c r="I219" s="71">
        <v>0.68435527674607499</v>
      </c>
      <c r="J219" s="68">
        <v>28.2572842221001</v>
      </c>
      <c r="K219" s="71">
        <v>0.51542760617931704</v>
      </c>
      <c r="L219" s="68">
        <v>2.6388125343595399</v>
      </c>
      <c r="M219" s="71">
        <v>0.63837834251210901</v>
      </c>
      <c r="N219" s="68">
        <v>45.786516853932604</v>
      </c>
      <c r="O219" s="71"/>
      <c r="P219" s="68"/>
      <c r="Q219" s="71">
        <v>0.28100000000000003</v>
      </c>
      <c r="R219" s="68">
        <v>9.3670886075949404</v>
      </c>
    </row>
    <row r="220" spans="1:18" x14ac:dyDescent="0.2">
      <c r="A220" s="141" t="s">
        <v>741</v>
      </c>
      <c r="B220" s="67" t="s">
        <v>742</v>
      </c>
      <c r="C220" s="67">
        <v>46</v>
      </c>
      <c r="D220" s="67" t="s">
        <v>335</v>
      </c>
      <c r="E220" s="71">
        <v>0.632821981827973</v>
      </c>
      <c r="F220" s="68">
        <v>15.832875206157199</v>
      </c>
      <c r="G220" s="71">
        <v>0.70372459615391503</v>
      </c>
      <c r="H220" s="68">
        <v>49.477735019241301</v>
      </c>
      <c r="I220" s="71">
        <v>0.78712052469709004</v>
      </c>
      <c r="J220" s="68">
        <v>51.236943375480998</v>
      </c>
      <c r="K220" s="71">
        <v>0.77761014692464903</v>
      </c>
      <c r="L220" s="68">
        <v>35.7339197361188</v>
      </c>
      <c r="M220" s="71">
        <v>0.67155464136420895</v>
      </c>
      <c r="N220" s="68">
        <v>48.089887640449398</v>
      </c>
      <c r="O220" s="71"/>
      <c r="P220" s="68"/>
      <c r="Q220" s="71">
        <v>0.22409999999999999</v>
      </c>
      <c r="R220" s="68">
        <v>8.5443037974683502</v>
      </c>
    </row>
    <row r="221" spans="1:18" x14ac:dyDescent="0.2">
      <c r="A221" s="141" t="s">
        <v>743</v>
      </c>
      <c r="B221" s="67" t="s">
        <v>744</v>
      </c>
      <c r="C221" s="67">
        <v>42</v>
      </c>
      <c r="D221" s="67" t="s">
        <v>335</v>
      </c>
      <c r="E221" s="71">
        <v>0.71724471664197997</v>
      </c>
      <c r="F221" s="68">
        <v>35.0742166025289</v>
      </c>
      <c r="G221" s="71">
        <v>0.76152138990943996</v>
      </c>
      <c r="H221" s="68">
        <v>66.410115448048401</v>
      </c>
      <c r="I221" s="71">
        <v>0.916623402494255</v>
      </c>
      <c r="J221" s="68">
        <v>93.732820230896095</v>
      </c>
      <c r="K221" s="71">
        <v>0.76810167419076703</v>
      </c>
      <c r="L221" s="68">
        <v>32.600329851566798</v>
      </c>
      <c r="M221" s="71">
        <v>0.42273239997345902</v>
      </c>
      <c r="N221" s="68">
        <v>24.550561797752799</v>
      </c>
      <c r="O221" s="71"/>
      <c r="P221" s="68"/>
      <c r="Q221" s="71"/>
      <c r="R221" s="68"/>
    </row>
    <row r="222" spans="1:18" x14ac:dyDescent="0.2">
      <c r="A222" s="141" t="s">
        <v>745</v>
      </c>
      <c r="B222" s="67" t="s">
        <v>746</v>
      </c>
      <c r="C222" s="67">
        <v>46</v>
      </c>
      <c r="D222" s="67" t="s">
        <v>335</v>
      </c>
      <c r="E222" s="71">
        <v>0.73321751193955398</v>
      </c>
      <c r="F222" s="68">
        <v>39.747113798790501</v>
      </c>
      <c r="G222" s="71">
        <v>0.65347354203419095</v>
      </c>
      <c r="H222" s="68">
        <v>29.136888400219899</v>
      </c>
      <c r="I222" s="71">
        <v>0.82250143770441198</v>
      </c>
      <c r="J222" s="68">
        <v>64.650907091808705</v>
      </c>
      <c r="K222" s="71">
        <v>0.797238848952595</v>
      </c>
      <c r="L222" s="68">
        <v>41.836173721825197</v>
      </c>
      <c r="M222" s="71">
        <v>0.39287373100656903</v>
      </c>
      <c r="N222" s="68">
        <v>19.2134831460674</v>
      </c>
      <c r="O222" s="71"/>
      <c r="P222" s="68"/>
      <c r="Q222" s="71">
        <v>1</v>
      </c>
      <c r="R222" s="68">
        <v>100</v>
      </c>
    </row>
    <row r="223" spans="1:18" x14ac:dyDescent="0.2">
      <c r="A223" s="141" t="s">
        <v>747</v>
      </c>
      <c r="B223" s="67" t="s">
        <v>748</v>
      </c>
      <c r="C223" s="67">
        <v>46</v>
      </c>
      <c r="D223" s="67" t="s">
        <v>335</v>
      </c>
      <c r="E223" s="71">
        <v>0.78507967284882496</v>
      </c>
      <c r="F223" s="68">
        <v>56.349642660802601</v>
      </c>
      <c r="G223" s="71">
        <v>0.69234950543292295</v>
      </c>
      <c r="H223" s="68">
        <v>45.904343045629503</v>
      </c>
      <c r="I223" s="71">
        <v>0.88833042611566804</v>
      </c>
      <c r="J223" s="68">
        <v>86.201209455744902</v>
      </c>
      <c r="K223" s="71">
        <v>0.832410025821404</v>
      </c>
      <c r="L223" s="68">
        <v>55.085211654755398</v>
      </c>
      <c r="M223" s="71">
        <v>0.51230840687412904</v>
      </c>
      <c r="N223" s="68">
        <v>36.404494382022499</v>
      </c>
      <c r="O223" s="71"/>
      <c r="P223" s="68"/>
      <c r="Q223" s="71">
        <v>1</v>
      </c>
      <c r="R223" s="68">
        <v>100</v>
      </c>
    </row>
    <row r="224" spans="1:18" x14ac:dyDescent="0.2">
      <c r="A224" s="141" t="s">
        <v>749</v>
      </c>
      <c r="B224" s="67" t="s">
        <v>750</v>
      </c>
      <c r="C224" s="67">
        <v>46</v>
      </c>
      <c r="D224" s="67" t="s">
        <v>335</v>
      </c>
      <c r="E224" s="71">
        <v>0.66346592398227699</v>
      </c>
      <c r="F224" s="68">
        <v>22.100054975261099</v>
      </c>
      <c r="G224" s="71">
        <v>0.34029394358193299</v>
      </c>
      <c r="H224" s="68">
        <v>0.934579439252336</v>
      </c>
      <c r="I224" s="71">
        <v>0.79001526346839201</v>
      </c>
      <c r="J224" s="68">
        <v>52.886201209455699</v>
      </c>
      <c r="K224" s="71">
        <v>0.60504177839751905</v>
      </c>
      <c r="L224" s="68">
        <v>8.6311159978009897</v>
      </c>
      <c r="M224" s="71">
        <v>0.58197863446353904</v>
      </c>
      <c r="N224" s="68">
        <v>43.202247191011203</v>
      </c>
      <c r="O224" s="71"/>
      <c r="P224" s="68"/>
      <c r="Q224" s="71">
        <v>1</v>
      </c>
      <c r="R224" s="68">
        <v>100</v>
      </c>
    </row>
    <row r="225" spans="1:18" x14ac:dyDescent="0.2">
      <c r="A225" s="141" t="s">
        <v>751</v>
      </c>
      <c r="B225" s="67" t="s">
        <v>752</v>
      </c>
      <c r="C225" s="67">
        <v>46</v>
      </c>
      <c r="D225" s="67" t="s">
        <v>335</v>
      </c>
      <c r="E225" s="71">
        <v>0.71033456895152103</v>
      </c>
      <c r="F225" s="68">
        <v>32.5453545904343</v>
      </c>
      <c r="G225" s="71">
        <v>0.594193226746903</v>
      </c>
      <c r="H225" s="68">
        <v>8.9609675645959292</v>
      </c>
      <c r="I225" s="71">
        <v>0.81988917629149105</v>
      </c>
      <c r="J225" s="68">
        <v>63.606377130291399</v>
      </c>
      <c r="K225" s="71">
        <v>0.80443404864642098</v>
      </c>
      <c r="L225" s="68">
        <v>44.255085211654801</v>
      </c>
      <c r="M225" s="71">
        <v>0.33315639307278899</v>
      </c>
      <c r="N225" s="68">
        <v>10.6179775280899</v>
      </c>
      <c r="O225" s="71"/>
      <c r="P225" s="68"/>
      <c r="Q225" s="71">
        <v>1</v>
      </c>
      <c r="R225" s="68">
        <v>100</v>
      </c>
    </row>
    <row r="226" spans="1:18" x14ac:dyDescent="0.2">
      <c r="A226" s="141" t="s">
        <v>753</v>
      </c>
      <c r="B226" s="67" t="s">
        <v>754</v>
      </c>
      <c r="C226" s="67">
        <v>46</v>
      </c>
      <c r="D226" s="67" t="s">
        <v>335</v>
      </c>
      <c r="E226" s="71">
        <v>0.63242772686446702</v>
      </c>
      <c r="F226" s="68">
        <v>15.722924683892201</v>
      </c>
      <c r="G226" s="71">
        <v>0.477313874652597</v>
      </c>
      <c r="H226" s="68">
        <v>1.9791094007696499</v>
      </c>
      <c r="I226" s="71">
        <v>0.61140302451544704</v>
      </c>
      <c r="J226" s="68">
        <v>13.4139637163277</v>
      </c>
      <c r="K226" s="71">
        <v>0.75353586162234498</v>
      </c>
      <c r="L226" s="68">
        <v>28.752061572292501</v>
      </c>
      <c r="M226" s="71">
        <v>0.31988587353194903</v>
      </c>
      <c r="N226" s="68">
        <v>9.6629213483146099</v>
      </c>
      <c r="O226" s="71"/>
      <c r="P226" s="68"/>
      <c r="Q226" s="71">
        <v>1</v>
      </c>
      <c r="R226" s="68">
        <v>100</v>
      </c>
    </row>
    <row r="227" spans="1:18" x14ac:dyDescent="0.2">
      <c r="A227" s="141" t="s">
        <v>755</v>
      </c>
      <c r="B227" s="67" t="s">
        <v>756</v>
      </c>
      <c r="C227" s="67">
        <v>46</v>
      </c>
      <c r="D227" s="67" t="s">
        <v>335</v>
      </c>
      <c r="E227" s="71">
        <v>0.50766918049374998</v>
      </c>
      <c r="F227" s="68">
        <v>2.36393622869709</v>
      </c>
      <c r="G227" s="71">
        <v>0.25590534081285199</v>
      </c>
      <c r="H227" s="68">
        <v>0.384826827927433</v>
      </c>
      <c r="I227" s="71">
        <v>0.54730687709342696</v>
      </c>
      <c r="J227" s="68">
        <v>3.1885651456844402</v>
      </c>
      <c r="K227" s="71">
        <v>0.64748190299522301</v>
      </c>
      <c r="L227" s="68">
        <v>13.029136888400201</v>
      </c>
      <c r="M227" s="71">
        <v>8.7651781567248399E-2</v>
      </c>
      <c r="N227" s="68">
        <v>2.80898876404494</v>
      </c>
      <c r="O227" s="71"/>
      <c r="P227" s="68"/>
      <c r="Q227" s="71">
        <v>1</v>
      </c>
      <c r="R227" s="68">
        <v>100</v>
      </c>
    </row>
    <row r="228" spans="1:18" x14ac:dyDescent="0.2">
      <c r="A228" s="141" t="s">
        <v>757</v>
      </c>
      <c r="B228" s="67" t="s">
        <v>758</v>
      </c>
      <c r="C228" s="67">
        <v>42</v>
      </c>
      <c r="D228" s="67" t="s">
        <v>335</v>
      </c>
      <c r="E228" s="71">
        <v>0.75964601517768904</v>
      </c>
      <c r="F228" s="68">
        <v>48.8180318856515</v>
      </c>
      <c r="G228" s="71">
        <v>0.80217571155377199</v>
      </c>
      <c r="H228" s="68">
        <v>77.1852666300165</v>
      </c>
      <c r="I228" s="71">
        <v>0.92563138036638903</v>
      </c>
      <c r="J228" s="68">
        <v>95.492028587135806</v>
      </c>
      <c r="K228" s="71">
        <v>0.84159775042419505</v>
      </c>
      <c r="L228" s="68">
        <v>59.758108851016999</v>
      </c>
      <c r="M228" s="71">
        <v>0.46917921836639898</v>
      </c>
      <c r="N228" s="68">
        <v>30</v>
      </c>
      <c r="O228" s="71"/>
      <c r="P228" s="68"/>
      <c r="Q228" s="71"/>
      <c r="R228" s="68"/>
    </row>
    <row r="229" spans="1:18" x14ac:dyDescent="0.2">
      <c r="A229" s="141" t="s">
        <v>759</v>
      </c>
      <c r="B229" s="67" t="s">
        <v>760</v>
      </c>
      <c r="C229" s="67">
        <v>46</v>
      </c>
      <c r="D229" s="67" t="s">
        <v>335</v>
      </c>
      <c r="E229" s="71">
        <v>0.66924539328210397</v>
      </c>
      <c r="F229" s="68">
        <v>23.529411764705898</v>
      </c>
      <c r="G229" s="71">
        <v>0.579199838549176</v>
      </c>
      <c r="H229" s="68">
        <v>6.5420560747663501</v>
      </c>
      <c r="I229" s="71">
        <v>0.77213103404406602</v>
      </c>
      <c r="J229" s="68">
        <v>47.278724573941702</v>
      </c>
      <c r="K229" s="71">
        <v>0.77122148695642001</v>
      </c>
      <c r="L229" s="68">
        <v>33.754810335349099</v>
      </c>
      <c r="M229" s="71">
        <v>0.22367460686085899</v>
      </c>
      <c r="N229" s="68">
        <v>5</v>
      </c>
      <c r="O229" s="71"/>
      <c r="P229" s="68"/>
      <c r="Q229" s="71">
        <v>1</v>
      </c>
      <c r="R229" s="68">
        <v>100</v>
      </c>
    </row>
    <row r="230" spans="1:18" x14ac:dyDescent="0.2">
      <c r="A230" s="141" t="s">
        <v>761</v>
      </c>
      <c r="B230" s="67" t="s">
        <v>762</v>
      </c>
      <c r="C230" s="67">
        <v>46</v>
      </c>
      <c r="D230" s="67" t="s">
        <v>335</v>
      </c>
      <c r="E230" s="71">
        <v>0.55577174093251003</v>
      </c>
      <c r="F230" s="68">
        <v>6.1022539857064304</v>
      </c>
      <c r="G230" s="71">
        <v>0.27296114242247799</v>
      </c>
      <c r="H230" s="68">
        <v>0.65970313358988497</v>
      </c>
      <c r="I230" s="71">
        <v>0.61727473308313296</v>
      </c>
      <c r="J230" s="68">
        <v>15.0082462891699</v>
      </c>
      <c r="K230" s="71">
        <v>0.69812452114817902</v>
      </c>
      <c r="L230" s="68">
        <v>19.241341396371599</v>
      </c>
      <c r="M230" s="71">
        <v>0.190498308008759</v>
      </c>
      <c r="N230" s="68">
        <v>4.4382022471910103</v>
      </c>
      <c r="O230" s="71"/>
      <c r="P230" s="68"/>
      <c r="Q230" s="71">
        <v>1</v>
      </c>
      <c r="R230" s="68">
        <v>100</v>
      </c>
    </row>
    <row r="231" spans="1:18" x14ac:dyDescent="0.2">
      <c r="A231" s="141" t="s">
        <v>763</v>
      </c>
      <c r="B231" s="67" t="s">
        <v>763</v>
      </c>
      <c r="C231" s="67">
        <v>42</v>
      </c>
      <c r="D231" s="67" t="s">
        <v>335</v>
      </c>
      <c r="E231" s="71">
        <v>0.76209052444722603</v>
      </c>
      <c r="F231" s="68">
        <v>49.367784496976398</v>
      </c>
      <c r="G231" s="71">
        <v>0.84104609903625105</v>
      </c>
      <c r="H231" s="68">
        <v>85.046728971962594</v>
      </c>
      <c r="I231" s="71">
        <v>0.93679356525580704</v>
      </c>
      <c r="J231" s="68">
        <v>97.196261682243005</v>
      </c>
      <c r="K231" s="71">
        <v>0.76816691627834799</v>
      </c>
      <c r="L231" s="68">
        <v>32.7102803738318</v>
      </c>
      <c r="M231" s="71">
        <v>0.50235551721849903</v>
      </c>
      <c r="N231" s="68">
        <v>35.224719101123597</v>
      </c>
      <c r="O231" s="71"/>
      <c r="P231" s="68"/>
      <c r="Q231" s="71"/>
      <c r="R231" s="68"/>
    </row>
    <row r="232" spans="1:18" x14ac:dyDescent="0.2">
      <c r="A232" s="141" t="s">
        <v>764</v>
      </c>
      <c r="B232" s="67" t="s">
        <v>764</v>
      </c>
      <c r="C232" s="67">
        <v>46</v>
      </c>
      <c r="D232" s="67" t="s">
        <v>335</v>
      </c>
      <c r="E232" s="71">
        <v>0.75214592483015696</v>
      </c>
      <c r="F232" s="68">
        <v>46.234194612424403</v>
      </c>
      <c r="G232" s="71">
        <v>0.67167507075186605</v>
      </c>
      <c r="H232" s="68">
        <v>37.218251786696001</v>
      </c>
      <c r="I232" s="71">
        <v>0.86520190861544399</v>
      </c>
      <c r="J232" s="68">
        <v>78.339747113798794</v>
      </c>
      <c r="K232" s="71">
        <v>0.75799105630228403</v>
      </c>
      <c r="L232" s="68">
        <v>29.961517317207299</v>
      </c>
      <c r="M232" s="71">
        <v>0.46586158848118903</v>
      </c>
      <c r="N232" s="68">
        <v>29.550561797752799</v>
      </c>
      <c r="O232" s="71"/>
      <c r="P232" s="68"/>
      <c r="Q232" s="71">
        <v>1</v>
      </c>
      <c r="R232" s="68">
        <v>100</v>
      </c>
    </row>
    <row r="233" spans="1:18" x14ac:dyDescent="0.2">
      <c r="A233" s="141" t="s">
        <v>765</v>
      </c>
      <c r="B233" s="67" t="s">
        <v>766</v>
      </c>
      <c r="C233" s="67">
        <v>46</v>
      </c>
      <c r="D233" s="67" t="s">
        <v>335</v>
      </c>
      <c r="E233" s="71">
        <v>0.73016485659920105</v>
      </c>
      <c r="F233" s="68">
        <v>38.812534359538198</v>
      </c>
      <c r="G233" s="71">
        <v>0.67805623403433701</v>
      </c>
      <c r="H233" s="68">
        <v>40.131940626717999</v>
      </c>
      <c r="I233" s="71">
        <v>0.83309919429405199</v>
      </c>
      <c r="J233" s="68">
        <v>68.444200109950501</v>
      </c>
      <c r="K233" s="71">
        <v>0.77997142251314699</v>
      </c>
      <c r="L233" s="68">
        <v>36.338647608576103</v>
      </c>
      <c r="M233" s="71">
        <v>0.35969743215446898</v>
      </c>
      <c r="N233" s="68">
        <v>14.6067415730337</v>
      </c>
      <c r="O233" s="71"/>
      <c r="P233" s="68"/>
      <c r="Q233" s="71">
        <v>1</v>
      </c>
      <c r="R233" s="68">
        <v>100</v>
      </c>
    </row>
    <row r="234" spans="1:18" x14ac:dyDescent="0.2">
      <c r="A234" s="141" t="s">
        <v>767</v>
      </c>
      <c r="B234" s="67" t="s">
        <v>768</v>
      </c>
      <c r="C234" s="67">
        <v>46</v>
      </c>
      <c r="D234" s="67" t="s">
        <v>335</v>
      </c>
      <c r="E234" s="71">
        <v>0.74573622366447001</v>
      </c>
      <c r="F234" s="68">
        <v>43.980208905992299</v>
      </c>
      <c r="G234" s="71">
        <v>0.65115967390367802</v>
      </c>
      <c r="H234" s="68">
        <v>27.542605827377699</v>
      </c>
      <c r="I234" s="71">
        <v>0.83100655054509998</v>
      </c>
      <c r="J234" s="68">
        <v>67.399670148433202</v>
      </c>
      <c r="K234" s="71">
        <v>0.82046486401490304</v>
      </c>
      <c r="L234" s="68">
        <v>49.697636063771299</v>
      </c>
      <c r="M234" s="71">
        <v>0.42605002985866902</v>
      </c>
      <c r="N234" s="68">
        <v>25</v>
      </c>
      <c r="O234" s="71"/>
      <c r="P234" s="68"/>
      <c r="Q234" s="71">
        <v>1</v>
      </c>
      <c r="R234" s="68">
        <v>100</v>
      </c>
    </row>
    <row r="235" spans="1:18" x14ac:dyDescent="0.2">
      <c r="A235" s="141" t="s">
        <v>769</v>
      </c>
      <c r="B235" s="67" t="s">
        <v>770</v>
      </c>
      <c r="C235" s="67">
        <v>46</v>
      </c>
      <c r="D235" s="67" t="s">
        <v>335</v>
      </c>
      <c r="E235" s="71">
        <v>0.73658765857233999</v>
      </c>
      <c r="F235" s="68">
        <v>41.176470588235297</v>
      </c>
      <c r="G235" s="71">
        <v>0.536560365777491</v>
      </c>
      <c r="H235" s="68">
        <v>3.8482682792743299</v>
      </c>
      <c r="I235" s="71">
        <v>0.85080960843762898</v>
      </c>
      <c r="J235" s="68">
        <v>74.656404617921893</v>
      </c>
      <c r="K235" s="71">
        <v>0.69700153475698901</v>
      </c>
      <c r="L235" s="68">
        <v>19.1313908741067</v>
      </c>
      <c r="M235" s="71">
        <v>0.59856678388958895</v>
      </c>
      <c r="N235" s="68">
        <v>44.101123595505598</v>
      </c>
      <c r="O235" s="71"/>
      <c r="P235" s="68"/>
      <c r="Q235" s="71">
        <v>1</v>
      </c>
      <c r="R235" s="68">
        <v>100</v>
      </c>
    </row>
    <row r="236" spans="1:18" x14ac:dyDescent="0.2">
      <c r="A236" s="141" t="s">
        <v>771</v>
      </c>
      <c r="B236" s="67" t="s">
        <v>772</v>
      </c>
      <c r="C236" s="67">
        <v>42</v>
      </c>
      <c r="D236" s="67" t="s">
        <v>335</v>
      </c>
      <c r="E236" s="71">
        <v>0.76369975777144905</v>
      </c>
      <c r="F236" s="68">
        <v>50.027487630566199</v>
      </c>
      <c r="G236" s="71">
        <v>0.80034149919590802</v>
      </c>
      <c r="H236" s="68">
        <v>76.800439802089102</v>
      </c>
      <c r="I236" s="71">
        <v>0.92614330905009101</v>
      </c>
      <c r="J236" s="68">
        <v>95.656954370533299</v>
      </c>
      <c r="K236" s="71">
        <v>0.76955899757273005</v>
      </c>
      <c r="L236" s="68">
        <v>33.205057724024201</v>
      </c>
      <c r="M236" s="71">
        <v>0.558755225267069</v>
      </c>
      <c r="N236" s="68">
        <v>41.179775280898902</v>
      </c>
      <c r="O236" s="71"/>
      <c r="P236" s="68"/>
      <c r="Q236" s="71"/>
      <c r="R236" s="68"/>
    </row>
    <row r="237" spans="1:18" x14ac:dyDescent="0.2">
      <c r="A237" s="141" t="s">
        <v>773</v>
      </c>
      <c r="B237" s="67" t="s">
        <v>774</v>
      </c>
      <c r="C237" s="67">
        <v>46</v>
      </c>
      <c r="D237" s="67" t="s">
        <v>335</v>
      </c>
      <c r="E237" s="71">
        <v>0.736341516062331</v>
      </c>
      <c r="F237" s="68">
        <v>41.066520065970302</v>
      </c>
      <c r="G237" s="71">
        <v>0.66914868875906297</v>
      </c>
      <c r="H237" s="68">
        <v>36.173721825178703</v>
      </c>
      <c r="I237" s="71">
        <v>0.83113458376936</v>
      </c>
      <c r="J237" s="68">
        <v>67.674546454095605</v>
      </c>
      <c r="K237" s="71">
        <v>0.73215086872809199</v>
      </c>
      <c r="L237" s="68">
        <v>24.628916987355701</v>
      </c>
      <c r="M237" s="71">
        <v>0.449273439055139</v>
      </c>
      <c r="N237" s="68">
        <v>27.865168539325801</v>
      </c>
      <c r="O237" s="71"/>
      <c r="P237" s="68"/>
      <c r="Q237" s="71">
        <v>1</v>
      </c>
      <c r="R237" s="68">
        <v>100</v>
      </c>
    </row>
    <row r="238" spans="1:18" x14ac:dyDescent="0.2">
      <c r="A238" s="141" t="s">
        <v>775</v>
      </c>
      <c r="B238" s="67" t="s">
        <v>776</v>
      </c>
      <c r="C238" s="67">
        <v>46</v>
      </c>
      <c r="D238" s="67" t="s">
        <v>335</v>
      </c>
      <c r="E238" s="71">
        <v>0.76121036555758204</v>
      </c>
      <c r="F238" s="68">
        <v>49.202858713578898</v>
      </c>
      <c r="G238" s="71">
        <v>0.67148783698560999</v>
      </c>
      <c r="H238" s="68">
        <v>36.998350742165997</v>
      </c>
      <c r="I238" s="71">
        <v>0.85702396866031405</v>
      </c>
      <c r="J238" s="68">
        <v>76.250687190764197</v>
      </c>
      <c r="K238" s="71">
        <v>0.81831369343121796</v>
      </c>
      <c r="L238" s="68">
        <v>48.763056624519002</v>
      </c>
      <c r="M238" s="71">
        <v>0.45922632871076902</v>
      </c>
      <c r="N238" s="68">
        <v>28.9325842696629</v>
      </c>
      <c r="O238" s="71"/>
      <c r="P238" s="68"/>
      <c r="Q238" s="71">
        <v>1</v>
      </c>
      <c r="R238" s="68">
        <v>100</v>
      </c>
    </row>
    <row r="239" spans="1:18" x14ac:dyDescent="0.2">
      <c r="A239" s="141" t="s">
        <v>777</v>
      </c>
      <c r="B239" s="67" t="s">
        <v>778</v>
      </c>
      <c r="C239" s="67">
        <v>46</v>
      </c>
      <c r="D239" s="67" t="s">
        <v>335</v>
      </c>
      <c r="E239" s="71">
        <v>0.75042774607324103</v>
      </c>
      <c r="F239" s="68">
        <v>45.409565695437102</v>
      </c>
      <c r="G239" s="71">
        <v>0.67513654941877199</v>
      </c>
      <c r="H239" s="68">
        <v>38.867509620670702</v>
      </c>
      <c r="I239" s="71">
        <v>0.87665233133075704</v>
      </c>
      <c r="J239" s="68">
        <v>82.517866959868101</v>
      </c>
      <c r="K239" s="71">
        <v>0.80747611861010804</v>
      </c>
      <c r="L239" s="68">
        <v>44.8048378229797</v>
      </c>
      <c r="M239" s="71">
        <v>0.39287373100656903</v>
      </c>
      <c r="N239" s="68">
        <v>19.2134831460674</v>
      </c>
      <c r="O239" s="71"/>
      <c r="P239" s="68"/>
      <c r="Q239" s="71">
        <v>1</v>
      </c>
      <c r="R239" s="68">
        <v>100</v>
      </c>
    </row>
    <row r="240" spans="1:18" x14ac:dyDescent="0.2">
      <c r="A240" s="141" t="s">
        <v>779</v>
      </c>
      <c r="B240" s="67" t="s">
        <v>780</v>
      </c>
      <c r="C240" s="67">
        <v>46</v>
      </c>
      <c r="D240" s="67" t="s">
        <v>335</v>
      </c>
      <c r="E240" s="71">
        <v>0.741793056800512</v>
      </c>
      <c r="F240" s="68">
        <v>42.935678944475001</v>
      </c>
      <c r="G240" s="71">
        <v>0.61479232777036597</v>
      </c>
      <c r="H240" s="68">
        <v>14.12864211105</v>
      </c>
      <c r="I240" s="71">
        <v>0.83844900248171295</v>
      </c>
      <c r="J240" s="68">
        <v>70.258383727322695</v>
      </c>
      <c r="K240" s="71">
        <v>0.78986236526929199</v>
      </c>
      <c r="L240" s="68">
        <v>39.142385926333098</v>
      </c>
      <c r="M240" s="71">
        <v>0.46586158848118903</v>
      </c>
      <c r="N240" s="68">
        <v>29.550561797752799</v>
      </c>
      <c r="O240" s="71"/>
      <c r="P240" s="68"/>
      <c r="Q240" s="71">
        <v>1</v>
      </c>
      <c r="R240" s="68">
        <v>100</v>
      </c>
    </row>
    <row r="241" spans="1:18" x14ac:dyDescent="0.2">
      <c r="A241" s="141" t="s">
        <v>781</v>
      </c>
      <c r="B241" s="67" t="s">
        <v>781</v>
      </c>
      <c r="C241" s="67">
        <v>42</v>
      </c>
      <c r="D241" s="67" t="s">
        <v>335</v>
      </c>
      <c r="E241" s="71">
        <v>0.80716008898218905</v>
      </c>
      <c r="F241" s="68">
        <v>64.156129741616297</v>
      </c>
      <c r="G241" s="71">
        <v>0.675356195410729</v>
      </c>
      <c r="H241" s="68">
        <v>38.977460142935698</v>
      </c>
      <c r="I241" s="71">
        <v>0.85557736281122898</v>
      </c>
      <c r="J241" s="68">
        <v>75.645959318306794</v>
      </c>
      <c r="K241" s="71">
        <v>0.697706797706798</v>
      </c>
      <c r="L241" s="68">
        <v>19.186366135239101</v>
      </c>
      <c r="M241" s="71">
        <v>1</v>
      </c>
      <c r="N241" s="68">
        <v>100</v>
      </c>
      <c r="O241" s="71"/>
      <c r="P241" s="68"/>
      <c r="Q241" s="71"/>
      <c r="R241" s="68"/>
    </row>
    <row r="242" spans="1:18" x14ac:dyDescent="0.2">
      <c r="A242" s="141" t="s">
        <v>528</v>
      </c>
      <c r="B242" s="67" t="s">
        <v>782</v>
      </c>
      <c r="C242" s="67">
        <v>46</v>
      </c>
      <c r="D242" s="67" t="s">
        <v>335</v>
      </c>
      <c r="E242" s="71">
        <v>0.73630768658610801</v>
      </c>
      <c r="F242" s="68">
        <v>41.011544804837797</v>
      </c>
      <c r="G242" s="71">
        <v>0.672825317976119</v>
      </c>
      <c r="H242" s="68">
        <v>37.822979659153397</v>
      </c>
      <c r="I242" s="71">
        <v>0.77818851197231997</v>
      </c>
      <c r="J242" s="68">
        <v>48.8180318856515</v>
      </c>
      <c r="K242" s="71">
        <v>0.72831908576360005</v>
      </c>
      <c r="L242" s="68">
        <v>23.804288070368301</v>
      </c>
      <c r="M242" s="71">
        <v>0.50235551721849903</v>
      </c>
      <c r="N242" s="68">
        <v>35.224719101123597</v>
      </c>
      <c r="O242" s="71"/>
      <c r="P242" s="68"/>
      <c r="Q242" s="71">
        <v>0.99985000000000002</v>
      </c>
      <c r="R242" s="68">
        <v>37.088607594936697</v>
      </c>
    </row>
    <row r="243" spans="1:18" x14ac:dyDescent="0.2">
      <c r="A243" s="141" t="s">
        <v>783</v>
      </c>
      <c r="B243" s="67" t="s">
        <v>784</v>
      </c>
      <c r="C243" s="67">
        <v>46</v>
      </c>
      <c r="D243" s="67" t="s">
        <v>335</v>
      </c>
      <c r="E243" s="71">
        <v>0.78774641337599105</v>
      </c>
      <c r="F243" s="68">
        <v>57.009345794392502</v>
      </c>
      <c r="G243" s="71">
        <v>0.69384780578671101</v>
      </c>
      <c r="H243" s="68">
        <v>46.179219351291898</v>
      </c>
      <c r="I243" s="71">
        <v>0.83641026879144897</v>
      </c>
      <c r="J243" s="68">
        <v>69.378779549202903</v>
      </c>
      <c r="K243" s="71">
        <v>0.77009564978968703</v>
      </c>
      <c r="L243" s="68">
        <v>33.424958768554198</v>
      </c>
      <c r="M243" s="71">
        <v>0.63837834251210901</v>
      </c>
      <c r="N243" s="68">
        <v>45.786516853932604</v>
      </c>
      <c r="O243" s="71"/>
      <c r="P243" s="68"/>
      <c r="Q243" s="71">
        <v>1</v>
      </c>
      <c r="R243" s="68">
        <v>100</v>
      </c>
    </row>
    <row r="244" spans="1:18" x14ac:dyDescent="0.2">
      <c r="A244" s="141" t="s">
        <v>785</v>
      </c>
      <c r="B244" s="67" t="s">
        <v>785</v>
      </c>
      <c r="C244" s="67">
        <v>42</v>
      </c>
      <c r="D244" s="67" t="s">
        <v>335</v>
      </c>
      <c r="E244" s="71">
        <v>0.80829568349522796</v>
      </c>
      <c r="F244" s="68">
        <v>64.540956569543695</v>
      </c>
      <c r="G244" s="71">
        <v>0.80007951190363802</v>
      </c>
      <c r="H244" s="68">
        <v>76.690489279824106</v>
      </c>
      <c r="I244" s="71">
        <v>0.93001145961572795</v>
      </c>
      <c r="J244" s="68">
        <v>96.591533809785602</v>
      </c>
      <c r="K244" s="71">
        <v>0.84480764063817804</v>
      </c>
      <c r="L244" s="68">
        <v>61.0775151181968</v>
      </c>
      <c r="M244" s="71">
        <v>0.65828412182336904</v>
      </c>
      <c r="N244" s="68">
        <v>46.966292134831498</v>
      </c>
      <c r="O244" s="71"/>
      <c r="P244" s="68"/>
      <c r="Q244" s="71"/>
      <c r="R244" s="68"/>
    </row>
    <row r="245" spans="1:18" x14ac:dyDescent="0.2">
      <c r="A245" s="141" t="s">
        <v>786</v>
      </c>
      <c r="B245" s="67" t="s">
        <v>787</v>
      </c>
      <c r="C245" s="67">
        <v>46</v>
      </c>
      <c r="D245" s="67" t="s">
        <v>335</v>
      </c>
      <c r="E245" s="71">
        <v>0.73551602149019801</v>
      </c>
      <c r="F245" s="68">
        <v>40.681693238042897</v>
      </c>
      <c r="G245" s="71">
        <v>0.69503525581459902</v>
      </c>
      <c r="H245" s="68">
        <v>46.619021440351801</v>
      </c>
      <c r="I245" s="71">
        <v>0.75077988596095102</v>
      </c>
      <c r="J245" s="68">
        <v>42.001099505222598</v>
      </c>
      <c r="K245" s="71">
        <v>0.729409448456942</v>
      </c>
      <c r="L245" s="68">
        <v>24.134139637163301</v>
      </c>
      <c r="M245" s="71">
        <v>0.50235551721849903</v>
      </c>
      <c r="N245" s="68">
        <v>35.224719101123597</v>
      </c>
      <c r="O245" s="71"/>
      <c r="P245" s="68"/>
      <c r="Q245" s="71">
        <v>1</v>
      </c>
      <c r="R245" s="68">
        <v>100</v>
      </c>
    </row>
    <row r="246" spans="1:18" x14ac:dyDescent="0.2">
      <c r="A246" s="141" t="s">
        <v>788</v>
      </c>
      <c r="B246" s="67" t="s">
        <v>789</v>
      </c>
      <c r="C246" s="67">
        <v>46</v>
      </c>
      <c r="D246" s="67" t="s">
        <v>335</v>
      </c>
      <c r="E246" s="71">
        <v>0.74652920616402896</v>
      </c>
      <c r="F246" s="68">
        <v>44.200109950522297</v>
      </c>
      <c r="G246" s="71">
        <v>0.64260923233337297</v>
      </c>
      <c r="H246" s="68">
        <v>24.299065420560702</v>
      </c>
      <c r="I246" s="71">
        <v>0.91686185762797301</v>
      </c>
      <c r="J246" s="68">
        <v>93.842770753161105</v>
      </c>
      <c r="K246" s="71">
        <v>0.79214861214802801</v>
      </c>
      <c r="L246" s="68">
        <v>40.021990104453003</v>
      </c>
      <c r="M246" s="71">
        <v>0.45922632871076902</v>
      </c>
      <c r="N246" s="68">
        <v>28.9325842696629</v>
      </c>
      <c r="O246" s="71"/>
      <c r="P246" s="68"/>
      <c r="Q246" s="71">
        <v>0.92179999999999995</v>
      </c>
      <c r="R246" s="68">
        <v>31.5822784810127</v>
      </c>
    </row>
    <row r="247" spans="1:18" x14ac:dyDescent="0.2">
      <c r="A247" s="141" t="s">
        <v>790</v>
      </c>
      <c r="B247" s="67" t="s">
        <v>791</v>
      </c>
      <c r="C247" s="67">
        <v>46</v>
      </c>
      <c r="D247" s="67" t="s">
        <v>335</v>
      </c>
      <c r="E247" s="71">
        <v>0.64034090504042096</v>
      </c>
      <c r="F247" s="68">
        <v>17.042330951072</v>
      </c>
      <c r="G247" s="71">
        <v>0.66564323689934901</v>
      </c>
      <c r="H247" s="68">
        <v>34.524463991204001</v>
      </c>
      <c r="I247" s="71">
        <v>0.75382482863331002</v>
      </c>
      <c r="J247" s="68">
        <v>42.550852116547603</v>
      </c>
      <c r="K247" s="71">
        <v>0.66939870637741405</v>
      </c>
      <c r="L247" s="68">
        <v>15.2831225948323</v>
      </c>
      <c r="M247" s="71">
        <v>0.47249684825160898</v>
      </c>
      <c r="N247" s="68">
        <v>30.393258426966302</v>
      </c>
      <c r="O247" s="71"/>
      <c r="P247" s="68"/>
      <c r="Q247" s="71"/>
      <c r="R247" s="68"/>
    </row>
    <row r="248" spans="1:18" x14ac:dyDescent="0.2">
      <c r="A248" s="141" t="s">
        <v>792</v>
      </c>
      <c r="B248" s="67" t="s">
        <v>793</v>
      </c>
      <c r="C248" s="67">
        <v>46</v>
      </c>
      <c r="D248" s="67" t="s">
        <v>335</v>
      </c>
      <c r="E248" s="71">
        <v>0.63043735469211704</v>
      </c>
      <c r="F248" s="68">
        <v>15.3930731170973</v>
      </c>
      <c r="G248" s="71">
        <v>0.611875573597497</v>
      </c>
      <c r="H248" s="68">
        <v>13.3040131940627</v>
      </c>
      <c r="I248" s="71">
        <v>0.803628273263152</v>
      </c>
      <c r="J248" s="68">
        <v>57.778999450247397</v>
      </c>
      <c r="K248" s="71">
        <v>0.68683080181956802</v>
      </c>
      <c r="L248" s="68">
        <v>17.976910390324399</v>
      </c>
      <c r="M248" s="71">
        <v>0.41941477008824901</v>
      </c>
      <c r="N248" s="68">
        <v>24.2134831460674</v>
      </c>
      <c r="O248" s="71"/>
      <c r="P248" s="68"/>
      <c r="Q248" s="71"/>
      <c r="R248" s="68"/>
    </row>
    <row r="249" spans="1:18" x14ac:dyDescent="0.2">
      <c r="A249" s="141" t="s">
        <v>794</v>
      </c>
      <c r="B249" s="67" t="s">
        <v>795</v>
      </c>
      <c r="C249" s="67">
        <v>48</v>
      </c>
      <c r="D249" s="67" t="s">
        <v>335</v>
      </c>
      <c r="E249" s="71">
        <v>0.61788415957632103</v>
      </c>
      <c r="F249" s="68">
        <v>13.029136888400201</v>
      </c>
      <c r="G249" s="71">
        <v>0.59663645384172603</v>
      </c>
      <c r="H249" s="68">
        <v>9.7855964815832905</v>
      </c>
      <c r="I249" s="71">
        <v>0.56260240271391904</v>
      </c>
      <c r="J249" s="68">
        <v>4.7278724573941702</v>
      </c>
      <c r="K249" s="71">
        <v>0.56053161951585995</v>
      </c>
      <c r="L249" s="68">
        <v>5.3326003298515703</v>
      </c>
      <c r="M249" s="71">
        <v>0.36965032181009899</v>
      </c>
      <c r="N249" s="68">
        <v>16.0112359550562</v>
      </c>
      <c r="O249" s="71"/>
      <c r="P249" s="68"/>
      <c r="Q249" s="71">
        <v>1</v>
      </c>
      <c r="R249" s="68">
        <v>100</v>
      </c>
    </row>
    <row r="250" spans="1:18" x14ac:dyDescent="0.2">
      <c r="A250" s="141" t="s">
        <v>796</v>
      </c>
      <c r="B250" s="67" t="s">
        <v>797</v>
      </c>
      <c r="C250" s="67">
        <v>48</v>
      </c>
      <c r="D250" s="67" t="s">
        <v>335</v>
      </c>
      <c r="E250" s="71">
        <v>0.65998682926761598</v>
      </c>
      <c r="F250" s="68">
        <v>21.3853765805388</v>
      </c>
      <c r="G250" s="71">
        <v>0.60084526498547397</v>
      </c>
      <c r="H250" s="68">
        <v>11.1599780098955</v>
      </c>
      <c r="I250" s="71">
        <v>0.68119050905446099</v>
      </c>
      <c r="J250" s="68">
        <v>27.652556349642701</v>
      </c>
      <c r="K250" s="71">
        <v>0.64493042060283801</v>
      </c>
      <c r="L250" s="68">
        <v>12.7542605827378</v>
      </c>
      <c r="M250" s="71">
        <v>0.372967951695309</v>
      </c>
      <c r="N250" s="68">
        <v>16.404494382022499</v>
      </c>
      <c r="O250" s="71"/>
      <c r="P250" s="68"/>
      <c r="Q250" s="71">
        <v>1</v>
      </c>
      <c r="R250" s="68">
        <v>100</v>
      </c>
    </row>
    <row r="251" spans="1:18" x14ac:dyDescent="0.2">
      <c r="A251" s="141" t="s">
        <v>798</v>
      </c>
      <c r="B251" s="67" t="s">
        <v>799</v>
      </c>
      <c r="C251" s="67">
        <v>48</v>
      </c>
      <c r="D251" s="67" t="s">
        <v>335</v>
      </c>
      <c r="E251" s="71">
        <v>0.54071299062835299</v>
      </c>
      <c r="F251" s="68">
        <v>5.0577240241891204</v>
      </c>
      <c r="G251" s="71">
        <v>0.58547659422315601</v>
      </c>
      <c r="H251" s="68">
        <v>7.4216602528862001</v>
      </c>
      <c r="I251" s="71">
        <v>0.449896160543861</v>
      </c>
      <c r="J251" s="68">
        <v>0.60472787245739401</v>
      </c>
      <c r="K251" s="71">
        <v>0.51474794782734001</v>
      </c>
      <c r="L251" s="68">
        <v>2.5838372732270498</v>
      </c>
      <c r="M251" s="71">
        <v>0.40614425054740899</v>
      </c>
      <c r="N251" s="68">
        <v>21.629213483146099</v>
      </c>
      <c r="O251" s="71"/>
      <c r="P251" s="68"/>
      <c r="Q251" s="71">
        <v>0.74729999999999996</v>
      </c>
      <c r="R251" s="68">
        <v>26.265822784810101</v>
      </c>
    </row>
    <row r="252" spans="1:18" x14ac:dyDescent="0.2">
      <c r="A252" s="141" t="s">
        <v>800</v>
      </c>
      <c r="B252" s="67" t="s">
        <v>801</v>
      </c>
      <c r="C252" s="67">
        <v>48</v>
      </c>
      <c r="D252" s="67" t="s">
        <v>335</v>
      </c>
      <c r="E252" s="71">
        <v>0.53340777670382999</v>
      </c>
      <c r="F252" s="68">
        <v>4.61792193512919</v>
      </c>
      <c r="G252" s="71">
        <v>0.47838697975300598</v>
      </c>
      <c r="H252" s="68">
        <v>2.0340846619021402</v>
      </c>
      <c r="I252" s="71">
        <v>0.66200871806256001</v>
      </c>
      <c r="J252" s="68">
        <v>24.354040681693199</v>
      </c>
      <c r="K252" s="71">
        <v>0.60051656504138495</v>
      </c>
      <c r="L252" s="68">
        <v>7.9164376030786103</v>
      </c>
      <c r="M252" s="71">
        <v>0.40282662066219899</v>
      </c>
      <c r="N252" s="68">
        <v>21.0112359550562</v>
      </c>
      <c r="O252" s="71"/>
      <c r="P252" s="68"/>
      <c r="Q252" s="71">
        <v>0.52329999999999999</v>
      </c>
      <c r="R252" s="68">
        <v>18.9873417721519</v>
      </c>
    </row>
    <row r="253" spans="1:18" x14ac:dyDescent="0.2">
      <c r="A253" s="141" t="s">
        <v>802</v>
      </c>
      <c r="B253" s="67" t="s">
        <v>803</v>
      </c>
      <c r="C253" s="67">
        <v>48</v>
      </c>
      <c r="D253" s="67" t="s">
        <v>335</v>
      </c>
      <c r="E253" s="71">
        <v>0.41349438815616102</v>
      </c>
      <c r="F253" s="68">
        <v>0.384826827927433</v>
      </c>
      <c r="G253" s="71">
        <v>0.35259766900710898</v>
      </c>
      <c r="H253" s="68">
        <v>1.04452996151732</v>
      </c>
      <c r="I253" s="71">
        <v>0.53838251026493</v>
      </c>
      <c r="J253" s="68">
        <v>2.4738867509620701</v>
      </c>
      <c r="K253" s="71">
        <v>0.50653566038740705</v>
      </c>
      <c r="L253" s="68">
        <v>2.1440351841671199</v>
      </c>
      <c r="M253" s="71">
        <v>0.38955610112135902</v>
      </c>
      <c r="N253" s="68">
        <v>18.595505617977501</v>
      </c>
      <c r="O253" s="71"/>
      <c r="P253" s="68"/>
      <c r="Q253" s="71">
        <v>0.28039999999999998</v>
      </c>
      <c r="R253" s="68">
        <v>9.3037974683544302</v>
      </c>
    </row>
    <row r="254" spans="1:18" x14ac:dyDescent="0.2">
      <c r="A254" s="141" t="s">
        <v>804</v>
      </c>
      <c r="B254" s="67" t="s">
        <v>805</v>
      </c>
      <c r="C254" s="67">
        <v>48</v>
      </c>
      <c r="D254" s="67" t="s">
        <v>335</v>
      </c>
      <c r="E254" s="71">
        <v>0.403947071686998</v>
      </c>
      <c r="F254" s="68">
        <v>0.32985156679494199</v>
      </c>
      <c r="G254" s="71">
        <v>0.2</v>
      </c>
      <c r="H254" s="68">
        <v>0.109950522264981</v>
      </c>
      <c r="I254" s="71">
        <v>0.209617006859845</v>
      </c>
      <c r="J254" s="68">
        <v>5.4975261132490398E-2</v>
      </c>
      <c r="K254" s="71">
        <v>0.47601975161495602</v>
      </c>
      <c r="L254" s="68">
        <v>1.2644310060472801</v>
      </c>
      <c r="M254" s="71">
        <v>0.134098599960188</v>
      </c>
      <c r="N254" s="68">
        <v>3.5393258426966301</v>
      </c>
      <c r="O254" s="71"/>
      <c r="P254" s="68"/>
      <c r="Q254" s="71">
        <v>1</v>
      </c>
      <c r="R254" s="68">
        <v>100</v>
      </c>
    </row>
    <row r="255" spans="1:18" x14ac:dyDescent="0.2">
      <c r="A255" s="141" t="s">
        <v>806</v>
      </c>
      <c r="B255" s="67" t="s">
        <v>807</v>
      </c>
      <c r="C255" s="67">
        <v>48</v>
      </c>
      <c r="D255" s="67" t="s">
        <v>335</v>
      </c>
      <c r="E255" s="71">
        <v>0.33840396444941701</v>
      </c>
      <c r="F255" s="68">
        <v>0.109950522264981</v>
      </c>
      <c r="G255" s="71">
        <v>0.21710040661125299</v>
      </c>
      <c r="H255" s="68">
        <v>0.27487630566245203</v>
      </c>
      <c r="I255" s="71">
        <v>0.56644910680636396</v>
      </c>
      <c r="J255" s="68">
        <v>5.1676745464540996</v>
      </c>
      <c r="K255" s="71">
        <v>0.55497030882946796</v>
      </c>
      <c r="L255" s="68">
        <v>4.8927982407916399</v>
      </c>
      <c r="M255" s="71">
        <v>0</v>
      </c>
      <c r="N255" s="68">
        <v>1.01123595505618</v>
      </c>
      <c r="O255" s="71"/>
      <c r="P255" s="68"/>
      <c r="Q255" s="71">
        <v>0.35349999999999998</v>
      </c>
      <c r="R255" s="68">
        <v>10.126582278480999</v>
      </c>
    </row>
    <row r="256" spans="1:18" x14ac:dyDescent="0.2">
      <c r="A256" s="141" t="s">
        <v>808</v>
      </c>
      <c r="B256" s="67" t="s">
        <v>809</v>
      </c>
      <c r="C256" s="67">
        <v>48</v>
      </c>
      <c r="D256" s="67" t="s">
        <v>335</v>
      </c>
      <c r="E256" s="71">
        <v>0.38629547962656702</v>
      </c>
      <c r="F256" s="68">
        <v>0.21990104452996201</v>
      </c>
      <c r="G256" s="71">
        <v>0.2</v>
      </c>
      <c r="H256" s="68">
        <v>0.109950522264981</v>
      </c>
      <c r="I256" s="71">
        <v>0.244043686343558</v>
      </c>
      <c r="J256" s="68">
        <v>0.109950522264981</v>
      </c>
      <c r="K256" s="71">
        <v>0.45618163827059999</v>
      </c>
      <c r="L256" s="68">
        <v>0.87960417811984604</v>
      </c>
      <c r="M256" s="71">
        <v>3.12520735186783E-2</v>
      </c>
      <c r="N256" s="68">
        <v>1.6292134831460701</v>
      </c>
      <c r="O256" s="71"/>
      <c r="P256" s="68"/>
      <c r="Q256" s="71">
        <v>1</v>
      </c>
      <c r="R256" s="68">
        <v>100</v>
      </c>
    </row>
    <row r="257" spans="1:18" x14ac:dyDescent="0.2">
      <c r="A257" s="141" t="s">
        <v>810</v>
      </c>
      <c r="B257" s="67" t="s">
        <v>811</v>
      </c>
      <c r="C257" s="67">
        <v>46</v>
      </c>
      <c r="D257" s="67" t="s">
        <v>335</v>
      </c>
      <c r="E257" s="71">
        <v>0.72825251856782403</v>
      </c>
      <c r="F257" s="68">
        <v>38.207806487080802</v>
      </c>
      <c r="G257" s="71">
        <v>0.73229917408700995</v>
      </c>
      <c r="H257" s="68">
        <v>57.614073666849897</v>
      </c>
      <c r="I257" s="71">
        <v>0.74823171939697597</v>
      </c>
      <c r="J257" s="68">
        <v>41.396371632765302</v>
      </c>
      <c r="K257" s="71">
        <v>0.900264994601922</v>
      </c>
      <c r="L257" s="68">
        <v>84.716877405167693</v>
      </c>
      <c r="M257" s="71">
        <v>0.53221418618538896</v>
      </c>
      <c r="N257" s="68">
        <v>38.7078651685393</v>
      </c>
      <c r="O257" s="71"/>
      <c r="P257" s="68"/>
      <c r="Q257" s="71"/>
      <c r="R257" s="68"/>
    </row>
    <row r="258" spans="1:18" x14ac:dyDescent="0.2">
      <c r="A258" s="141" t="s">
        <v>812</v>
      </c>
      <c r="B258" s="67" t="s">
        <v>813</v>
      </c>
      <c r="C258" s="67">
        <v>46</v>
      </c>
      <c r="D258" s="67" t="s">
        <v>335</v>
      </c>
      <c r="E258" s="71">
        <v>0.64132161116758202</v>
      </c>
      <c r="F258" s="68">
        <v>17.372182517867</v>
      </c>
      <c r="G258" s="71">
        <v>0.68228151430611295</v>
      </c>
      <c r="H258" s="68">
        <v>41.6162726772952</v>
      </c>
      <c r="I258" s="71">
        <v>0.72698220749833198</v>
      </c>
      <c r="J258" s="68">
        <v>36.118746564046198</v>
      </c>
      <c r="K258" s="71">
        <v>0.84608973898956497</v>
      </c>
      <c r="L258" s="68">
        <v>61.627267729521698</v>
      </c>
      <c r="M258" s="71">
        <v>0.30993298387631901</v>
      </c>
      <c r="N258" s="68">
        <v>8.8202247191011196</v>
      </c>
      <c r="O258" s="71"/>
      <c r="P258" s="68"/>
      <c r="Q258" s="71"/>
      <c r="R258" s="68"/>
    </row>
    <row r="259" spans="1:18" x14ac:dyDescent="0.2">
      <c r="A259" s="141" t="s">
        <v>814</v>
      </c>
      <c r="B259" s="67" t="s">
        <v>815</v>
      </c>
      <c r="C259" s="67">
        <v>46</v>
      </c>
      <c r="D259" s="67" t="s">
        <v>335</v>
      </c>
      <c r="E259" s="71">
        <v>0.45230473439892699</v>
      </c>
      <c r="F259" s="68">
        <v>0.934579439252336</v>
      </c>
      <c r="G259" s="71">
        <v>0.72357558982209602</v>
      </c>
      <c r="H259" s="68">
        <v>55.085211654755398</v>
      </c>
      <c r="I259" s="71">
        <v>0.71812660555478902</v>
      </c>
      <c r="J259" s="68">
        <v>34.469488730071497</v>
      </c>
      <c r="K259" s="71">
        <v>0.81982147661775095</v>
      </c>
      <c r="L259" s="68">
        <v>49.257833974711403</v>
      </c>
      <c r="M259" s="71">
        <v>0</v>
      </c>
      <c r="N259" s="68">
        <v>1.01123595505618</v>
      </c>
      <c r="O259" s="71"/>
      <c r="P259" s="68"/>
      <c r="Q259" s="71">
        <v>0</v>
      </c>
      <c r="R259" s="68">
        <v>5.8860759493670898</v>
      </c>
    </row>
    <row r="260" spans="1:18" x14ac:dyDescent="0.2">
      <c r="A260" s="141" t="s">
        <v>816</v>
      </c>
      <c r="B260" s="67" t="s">
        <v>817</v>
      </c>
      <c r="C260" s="67">
        <v>46</v>
      </c>
      <c r="D260" s="67" t="s">
        <v>335</v>
      </c>
      <c r="E260" s="71">
        <v>0.43740676843649101</v>
      </c>
      <c r="F260" s="68">
        <v>0.71467839472237504</v>
      </c>
      <c r="G260" s="71">
        <v>0.69399831963043002</v>
      </c>
      <c r="H260" s="68">
        <v>46.344145134689398</v>
      </c>
      <c r="I260" s="71">
        <v>0.68926885117968295</v>
      </c>
      <c r="J260" s="68">
        <v>28.807036833424998</v>
      </c>
      <c r="K260" s="71">
        <v>0.80376667137234303</v>
      </c>
      <c r="L260" s="68">
        <v>43.815283122594799</v>
      </c>
      <c r="M260" s="71">
        <v>0</v>
      </c>
      <c r="N260" s="68">
        <v>1.01123595505618</v>
      </c>
      <c r="O260" s="71"/>
      <c r="P260" s="68"/>
      <c r="Q260" s="71">
        <v>0</v>
      </c>
      <c r="R260" s="68">
        <v>5.8860759493670898</v>
      </c>
    </row>
    <row r="261" spans="1:18" x14ac:dyDescent="0.2">
      <c r="A261" s="141" t="s">
        <v>818</v>
      </c>
      <c r="B261" s="67" t="s">
        <v>819</v>
      </c>
      <c r="C261" s="67">
        <v>46</v>
      </c>
      <c r="D261" s="67" t="s">
        <v>335</v>
      </c>
      <c r="E261" s="71">
        <v>0.56920681203734502</v>
      </c>
      <c r="F261" s="68">
        <v>7.4216602528862001</v>
      </c>
      <c r="G261" s="71">
        <v>0.78846404688207705</v>
      </c>
      <c r="H261" s="68">
        <v>74.051676745464505</v>
      </c>
      <c r="I261" s="71">
        <v>0.65852717628738699</v>
      </c>
      <c r="J261" s="68">
        <v>23.529411764705898</v>
      </c>
      <c r="K261" s="71">
        <v>0.85687576117624198</v>
      </c>
      <c r="L261" s="68">
        <v>66.904892798240795</v>
      </c>
      <c r="M261" s="71">
        <v>0.54216707584101897</v>
      </c>
      <c r="N261" s="68">
        <v>40</v>
      </c>
      <c r="O261" s="71"/>
      <c r="P261" s="68"/>
      <c r="Q261" s="71">
        <v>0</v>
      </c>
      <c r="R261" s="68">
        <v>5.8860759493670898</v>
      </c>
    </row>
    <row r="262" spans="1:18" x14ac:dyDescent="0.2">
      <c r="A262" s="141" t="s">
        <v>820</v>
      </c>
      <c r="B262" s="67" t="s">
        <v>821</v>
      </c>
      <c r="C262" s="67">
        <v>46</v>
      </c>
      <c r="D262" s="67" t="s">
        <v>335</v>
      </c>
      <c r="E262" s="71">
        <v>0.48507413971311097</v>
      </c>
      <c r="F262" s="68">
        <v>1.53930731170973</v>
      </c>
      <c r="G262" s="71">
        <v>0.68784950582059601</v>
      </c>
      <c r="H262" s="68">
        <v>44.3100604727872</v>
      </c>
      <c r="I262" s="71">
        <v>0.844688569054314</v>
      </c>
      <c r="J262" s="68">
        <v>72.952171522814695</v>
      </c>
      <c r="K262" s="71">
        <v>0.73882824441919903</v>
      </c>
      <c r="L262" s="68">
        <v>26.113249037932899</v>
      </c>
      <c r="M262" s="71">
        <v>0.154004379271449</v>
      </c>
      <c r="N262" s="68">
        <v>3.82022471910112</v>
      </c>
      <c r="O262" s="71"/>
      <c r="P262" s="68"/>
      <c r="Q262" s="71">
        <v>0</v>
      </c>
      <c r="R262" s="68">
        <v>5.8860759493670898</v>
      </c>
    </row>
    <row r="263" spans="1:18" x14ac:dyDescent="0.2">
      <c r="A263" s="141" t="s">
        <v>822</v>
      </c>
      <c r="B263" s="67" t="s">
        <v>823</v>
      </c>
      <c r="C263" s="67">
        <v>46</v>
      </c>
      <c r="D263" s="67" t="s">
        <v>335</v>
      </c>
      <c r="E263" s="71">
        <v>0.51468216580956305</v>
      </c>
      <c r="F263" s="68">
        <v>2.9686641011544799</v>
      </c>
      <c r="G263" s="71">
        <v>0.69018338097286902</v>
      </c>
      <c r="H263" s="68">
        <v>45.2996151731721</v>
      </c>
      <c r="I263" s="71">
        <v>0.71209701609506604</v>
      </c>
      <c r="J263" s="68">
        <v>33.315008246289203</v>
      </c>
      <c r="K263" s="71">
        <v>0.71190410326911302</v>
      </c>
      <c r="L263" s="68">
        <v>21.495327102803699</v>
      </c>
      <c r="M263" s="71">
        <v>0.45922632871076902</v>
      </c>
      <c r="N263" s="68">
        <v>28.9325842696629</v>
      </c>
      <c r="O263" s="71"/>
      <c r="P263" s="68"/>
      <c r="Q263" s="71">
        <v>0</v>
      </c>
      <c r="R263" s="68">
        <v>5.8860759493670898</v>
      </c>
    </row>
    <row r="264" spans="1:18" x14ac:dyDescent="0.2">
      <c r="A264" s="141" t="s">
        <v>824</v>
      </c>
      <c r="B264" s="67" t="s">
        <v>825</v>
      </c>
      <c r="C264" s="67">
        <v>46</v>
      </c>
      <c r="D264" s="67" t="s">
        <v>335</v>
      </c>
      <c r="E264" s="71">
        <v>0.61851324106507399</v>
      </c>
      <c r="F264" s="68">
        <v>13.194062671797701</v>
      </c>
      <c r="G264" s="71">
        <v>0.66328091526092503</v>
      </c>
      <c r="H264" s="68">
        <v>33.479934029686603</v>
      </c>
      <c r="I264" s="71">
        <v>0.71253012536893201</v>
      </c>
      <c r="J264" s="68">
        <v>33.479934029686603</v>
      </c>
      <c r="K264" s="71">
        <v>0.62544964747701504</v>
      </c>
      <c r="L264" s="68">
        <v>10.170423309510699</v>
      </c>
      <c r="M264" s="71">
        <v>0.50235551721849903</v>
      </c>
      <c r="N264" s="68">
        <v>35.224719101123597</v>
      </c>
      <c r="O264" s="71"/>
      <c r="P264" s="68"/>
      <c r="Q264" s="71">
        <v>0.58894999999999997</v>
      </c>
      <c r="R264" s="68">
        <v>21.139240506329099</v>
      </c>
    </row>
    <row r="265" spans="1:18" x14ac:dyDescent="0.2">
      <c r="A265" s="141" t="s">
        <v>826</v>
      </c>
      <c r="B265" s="67" t="s">
        <v>826</v>
      </c>
      <c r="C265" s="67">
        <v>46</v>
      </c>
      <c r="D265" s="67" t="s">
        <v>335</v>
      </c>
      <c r="E265" s="71">
        <v>0.75511965298332495</v>
      </c>
      <c r="F265" s="68">
        <v>47.388675096206697</v>
      </c>
      <c r="G265" s="71">
        <v>0.74682566107460502</v>
      </c>
      <c r="H265" s="68">
        <v>61.957119296316698</v>
      </c>
      <c r="I265" s="71">
        <v>0.61587575386179005</v>
      </c>
      <c r="J265" s="68">
        <v>14.458493677845</v>
      </c>
      <c r="K265" s="71">
        <v>0.76798324769769799</v>
      </c>
      <c r="L265" s="68">
        <v>32.5453545904343</v>
      </c>
      <c r="M265" s="71">
        <v>0.64501360228252902</v>
      </c>
      <c r="N265" s="68">
        <v>46.235955056179797</v>
      </c>
      <c r="O265" s="71"/>
      <c r="P265" s="68"/>
      <c r="Q265" s="71">
        <v>0.99990000000000001</v>
      </c>
      <c r="R265" s="68">
        <v>37.4050632911392</v>
      </c>
    </row>
    <row r="266" spans="1:18" x14ac:dyDescent="0.2">
      <c r="A266" s="141" t="s">
        <v>827</v>
      </c>
      <c r="B266" s="67" t="s">
        <v>828</v>
      </c>
      <c r="C266" s="67">
        <v>46</v>
      </c>
      <c r="D266" s="67" t="s">
        <v>335</v>
      </c>
      <c r="E266" s="71">
        <v>0.64319039773639697</v>
      </c>
      <c r="F266" s="68">
        <v>17.647058823529399</v>
      </c>
      <c r="G266" s="71">
        <v>0.72517312061136596</v>
      </c>
      <c r="H266" s="68">
        <v>55.634964266080303</v>
      </c>
      <c r="I266" s="71">
        <v>0.49172584066833203</v>
      </c>
      <c r="J266" s="68">
        <v>1.0995052226498101</v>
      </c>
      <c r="K266" s="71">
        <v>0.54353942511975595</v>
      </c>
      <c r="L266" s="68">
        <v>4.23309510720176</v>
      </c>
      <c r="M266" s="71">
        <v>0.64501360228252902</v>
      </c>
      <c r="N266" s="68">
        <v>46.235955056179797</v>
      </c>
      <c r="O266" s="71"/>
      <c r="P266" s="68"/>
      <c r="Q266" s="71">
        <v>0.8105</v>
      </c>
      <c r="R266" s="68">
        <v>28.2911392405063</v>
      </c>
    </row>
    <row r="267" spans="1:18" x14ac:dyDescent="0.2">
      <c r="A267" s="141" t="s">
        <v>829</v>
      </c>
      <c r="B267" s="67" t="s">
        <v>830</v>
      </c>
      <c r="C267" s="67">
        <v>46</v>
      </c>
      <c r="D267" s="67" t="s">
        <v>335</v>
      </c>
      <c r="E267" s="71">
        <v>0.69815421764682495</v>
      </c>
      <c r="F267" s="68">
        <v>29.411764705882401</v>
      </c>
      <c r="G267" s="71">
        <v>0.67240468708091605</v>
      </c>
      <c r="H267" s="68">
        <v>37.658053875755897</v>
      </c>
      <c r="I267" s="71">
        <v>0.79416595694576797</v>
      </c>
      <c r="J267" s="68">
        <v>54.590434304562997</v>
      </c>
      <c r="K267" s="71">
        <v>0.60009492698893996</v>
      </c>
      <c r="L267" s="68">
        <v>7.7515118196811397</v>
      </c>
      <c r="M267" s="71">
        <v>0.50235551721849903</v>
      </c>
      <c r="N267" s="68">
        <v>35.224719101123597</v>
      </c>
      <c r="O267" s="71"/>
      <c r="P267" s="68"/>
      <c r="Q267" s="71">
        <v>0.92174999999999996</v>
      </c>
      <c r="R267" s="68">
        <v>31.518987341772199</v>
      </c>
    </row>
    <row r="268" spans="1:18" x14ac:dyDescent="0.2">
      <c r="A268" s="141" t="s">
        <v>831</v>
      </c>
      <c r="B268" s="67" t="s">
        <v>832</v>
      </c>
      <c r="C268" s="67">
        <v>46</v>
      </c>
      <c r="D268" s="67" t="s">
        <v>335</v>
      </c>
      <c r="E268" s="71">
        <v>0.52014089636790495</v>
      </c>
      <c r="F268" s="68">
        <v>3.2985156679494199</v>
      </c>
      <c r="G268" s="71">
        <v>0.66975386101085099</v>
      </c>
      <c r="H268" s="68">
        <v>36.283672347443698</v>
      </c>
      <c r="I268" s="71">
        <v>0.960633171263511</v>
      </c>
      <c r="J268" s="68">
        <v>98.955470038482702</v>
      </c>
      <c r="K268" s="71">
        <v>0.63716105649237298</v>
      </c>
      <c r="L268" s="68">
        <v>12.0395821880154</v>
      </c>
      <c r="M268" s="71">
        <v>0.33315639307278899</v>
      </c>
      <c r="N268" s="68">
        <v>10.6179775280899</v>
      </c>
      <c r="O268" s="71"/>
      <c r="P268" s="68"/>
      <c r="Q268" s="71">
        <v>0</v>
      </c>
      <c r="R268" s="68">
        <v>5.8860759493670898</v>
      </c>
    </row>
    <row r="269" spans="1:18" x14ac:dyDescent="0.2">
      <c r="A269" s="141" t="s">
        <v>833</v>
      </c>
      <c r="B269" s="67" t="s">
        <v>834</v>
      </c>
      <c r="C269" s="67">
        <v>46</v>
      </c>
      <c r="D269" s="67" t="s">
        <v>335</v>
      </c>
      <c r="E269" s="71">
        <v>0.43301420333384499</v>
      </c>
      <c r="F269" s="68">
        <v>0.60472787245739401</v>
      </c>
      <c r="G269" s="71">
        <v>0.64907170876262799</v>
      </c>
      <c r="H269" s="68">
        <v>26.827927432655301</v>
      </c>
      <c r="I269" s="71">
        <v>0.87438750158317802</v>
      </c>
      <c r="J269" s="68">
        <v>81.638262781748196</v>
      </c>
      <c r="K269" s="71">
        <v>0.64161180632341797</v>
      </c>
      <c r="L269" s="68">
        <v>12.4244090159428</v>
      </c>
      <c r="M269" s="71">
        <v>0</v>
      </c>
      <c r="N269" s="68">
        <v>1.01123595505618</v>
      </c>
      <c r="O269" s="71"/>
      <c r="P269" s="68"/>
      <c r="Q269" s="71">
        <v>0</v>
      </c>
      <c r="R269" s="68">
        <v>5.8860759493670898</v>
      </c>
    </row>
    <row r="270" spans="1:18" x14ac:dyDescent="0.2">
      <c r="A270" s="141" t="s">
        <v>835</v>
      </c>
      <c r="B270" s="67" t="s">
        <v>835</v>
      </c>
      <c r="C270" s="67">
        <v>46</v>
      </c>
      <c r="D270" s="67" t="s">
        <v>335</v>
      </c>
      <c r="E270" s="71">
        <v>0.51151670210755895</v>
      </c>
      <c r="F270" s="68">
        <v>2.74876305662452</v>
      </c>
      <c r="G270" s="71">
        <v>0.66166107409110098</v>
      </c>
      <c r="H270" s="68">
        <v>32.985156679494203</v>
      </c>
      <c r="I270" s="71">
        <v>0.92663266887913198</v>
      </c>
      <c r="J270" s="68">
        <v>95.821880153930707</v>
      </c>
      <c r="K270" s="71">
        <v>0.66599204346166196</v>
      </c>
      <c r="L270" s="68">
        <v>14.953271028037401</v>
      </c>
      <c r="M270" s="71">
        <v>0.303297724105899</v>
      </c>
      <c r="N270" s="68">
        <v>8.4831460674157295</v>
      </c>
      <c r="O270" s="71"/>
      <c r="P270" s="68"/>
      <c r="Q270" s="71">
        <v>0</v>
      </c>
      <c r="R270" s="68">
        <v>5.8860759493670898</v>
      </c>
    </row>
    <row r="271" spans="1:18" x14ac:dyDescent="0.2">
      <c r="A271" s="141" t="s">
        <v>836</v>
      </c>
      <c r="B271" s="67" t="s">
        <v>837</v>
      </c>
      <c r="C271" s="67">
        <v>46</v>
      </c>
      <c r="D271" s="67" t="s">
        <v>335</v>
      </c>
      <c r="E271" s="71">
        <v>0.54044124876635302</v>
      </c>
      <c r="F271" s="68">
        <v>5.0027487630566201</v>
      </c>
      <c r="G271" s="71">
        <v>0.65640172704258704</v>
      </c>
      <c r="H271" s="68">
        <v>30.676195711929601</v>
      </c>
      <c r="I271" s="71">
        <v>0.71604844882143703</v>
      </c>
      <c r="J271" s="68">
        <v>34.084661902143999</v>
      </c>
      <c r="K271" s="71">
        <v>0.65916353927024196</v>
      </c>
      <c r="L271" s="68">
        <v>14.238592633314999</v>
      </c>
      <c r="M271" s="71">
        <v>0.170592528697499</v>
      </c>
      <c r="N271" s="68">
        <v>4.1011235955056202</v>
      </c>
      <c r="O271" s="71"/>
      <c r="P271" s="68"/>
      <c r="Q271" s="71">
        <v>0.5</v>
      </c>
      <c r="R271" s="68">
        <v>17.5949367088608</v>
      </c>
    </row>
    <row r="272" spans="1:18" x14ac:dyDescent="0.2">
      <c r="A272" s="141" t="s">
        <v>838</v>
      </c>
      <c r="B272" s="67" t="s">
        <v>839</v>
      </c>
      <c r="C272" s="67">
        <v>46</v>
      </c>
      <c r="D272" s="67" t="s">
        <v>335</v>
      </c>
      <c r="E272" s="71">
        <v>0.428267542237937</v>
      </c>
      <c r="F272" s="68">
        <v>0.49477735019241298</v>
      </c>
      <c r="G272" s="71">
        <v>0.63444877134515498</v>
      </c>
      <c r="H272" s="68">
        <v>20.175920835624002</v>
      </c>
      <c r="I272" s="71">
        <v>0.65160173322094295</v>
      </c>
      <c r="J272" s="68">
        <v>22.210005497526101</v>
      </c>
      <c r="K272" s="71">
        <v>0.74441201585986805</v>
      </c>
      <c r="L272" s="68">
        <v>26.992853216052801</v>
      </c>
      <c r="M272" s="71">
        <v>0.110875190763718</v>
      </c>
      <c r="N272" s="68">
        <v>3.1460674157303399</v>
      </c>
      <c r="O272" s="71"/>
      <c r="P272" s="68"/>
      <c r="Q272" s="71">
        <v>0</v>
      </c>
      <c r="R272" s="68">
        <v>5.8860759493670898</v>
      </c>
    </row>
    <row r="273" spans="1:18" x14ac:dyDescent="0.2">
      <c r="A273" s="141" t="s">
        <v>840</v>
      </c>
      <c r="B273" s="67" t="s">
        <v>841</v>
      </c>
      <c r="C273" s="67">
        <v>46</v>
      </c>
      <c r="D273" s="67" t="s">
        <v>335</v>
      </c>
      <c r="E273" s="71">
        <v>0.45428738522427298</v>
      </c>
      <c r="F273" s="68">
        <v>0.98955470038482696</v>
      </c>
      <c r="G273" s="71">
        <v>0.63404466464015297</v>
      </c>
      <c r="H273" s="68">
        <v>20.065970313358999</v>
      </c>
      <c r="I273" s="71">
        <v>0.66063994392392</v>
      </c>
      <c r="J273" s="68">
        <v>24.024189114898299</v>
      </c>
      <c r="K273" s="71">
        <v>0.72161904172954505</v>
      </c>
      <c r="L273" s="68">
        <v>22.704782847718501</v>
      </c>
      <c r="M273" s="71">
        <v>0.25353327582774898</v>
      </c>
      <c r="N273" s="68">
        <v>5.9550561797752799</v>
      </c>
      <c r="O273" s="71"/>
      <c r="P273" s="68"/>
      <c r="Q273" s="71">
        <v>1.6000000000000001E-3</v>
      </c>
      <c r="R273" s="68">
        <v>6.2025316455696196</v>
      </c>
    </row>
    <row r="274" spans="1:18" x14ac:dyDescent="0.2">
      <c r="A274" s="141" t="s">
        <v>842</v>
      </c>
      <c r="B274" s="67" t="s">
        <v>843</v>
      </c>
      <c r="C274" s="67">
        <v>46</v>
      </c>
      <c r="D274" s="67" t="s">
        <v>335</v>
      </c>
      <c r="E274" s="71">
        <v>0.62069970989474199</v>
      </c>
      <c r="F274" s="68">
        <v>13.578889499725101</v>
      </c>
      <c r="G274" s="71">
        <v>0.61846809430729399</v>
      </c>
      <c r="H274" s="68">
        <v>15.173172072567301</v>
      </c>
      <c r="I274" s="71">
        <v>0.69075213099794497</v>
      </c>
      <c r="J274" s="68">
        <v>29.136888400219899</v>
      </c>
      <c r="K274" s="71">
        <v>0.67122309705522998</v>
      </c>
      <c r="L274" s="68">
        <v>15.503023639362301</v>
      </c>
      <c r="M274" s="71">
        <v>0.50235551721849903</v>
      </c>
      <c r="N274" s="68">
        <v>35.224719101123597</v>
      </c>
      <c r="O274" s="71"/>
      <c r="P274" s="68"/>
      <c r="Q274" s="71"/>
      <c r="R274" s="68"/>
    </row>
    <row r="275" spans="1:18" x14ac:dyDescent="0.2">
      <c r="A275" s="141" t="s">
        <v>844</v>
      </c>
      <c r="B275" s="67" t="s">
        <v>845</v>
      </c>
      <c r="C275" s="67">
        <v>46</v>
      </c>
      <c r="D275" s="67" t="s">
        <v>335</v>
      </c>
      <c r="E275" s="71">
        <v>0.720866151723768</v>
      </c>
      <c r="F275" s="68">
        <v>36.283672347443698</v>
      </c>
      <c r="G275" s="71">
        <v>0.63030310762070096</v>
      </c>
      <c r="H275" s="68">
        <v>19.2963166575041</v>
      </c>
      <c r="I275" s="71">
        <v>0.81611622769196102</v>
      </c>
      <c r="J275" s="68">
        <v>62.451896646509098</v>
      </c>
      <c r="K275" s="71">
        <v>0.66219116585809701</v>
      </c>
      <c r="L275" s="68">
        <v>14.458493677845</v>
      </c>
      <c r="M275" s="71">
        <v>0.49572025744807902</v>
      </c>
      <c r="N275" s="68">
        <v>33.4269662921348</v>
      </c>
      <c r="O275" s="71"/>
      <c r="P275" s="68"/>
      <c r="Q275" s="71">
        <v>1</v>
      </c>
      <c r="R275" s="68">
        <v>100</v>
      </c>
    </row>
    <row r="276" spans="1:18" x14ac:dyDescent="0.2">
      <c r="A276" s="141" t="s">
        <v>846</v>
      </c>
      <c r="B276" s="67" t="s">
        <v>847</v>
      </c>
      <c r="C276" s="67">
        <v>46</v>
      </c>
      <c r="D276" s="67" t="s">
        <v>335</v>
      </c>
      <c r="E276" s="71">
        <v>0.54694507620362698</v>
      </c>
      <c r="F276" s="68">
        <v>5.3875755909840599</v>
      </c>
      <c r="G276" s="71">
        <v>0.65708510664273501</v>
      </c>
      <c r="H276" s="68">
        <v>31.006047278724601</v>
      </c>
      <c r="I276" s="71">
        <v>0.67366218781301301</v>
      </c>
      <c r="J276" s="68">
        <v>26.223199560197902</v>
      </c>
      <c r="K276" s="71">
        <v>0.74791708198405504</v>
      </c>
      <c r="L276" s="68">
        <v>27.652556349642701</v>
      </c>
      <c r="M276" s="71">
        <v>0.57866100457832903</v>
      </c>
      <c r="N276" s="68">
        <v>42.865168539325801</v>
      </c>
      <c r="O276" s="71"/>
      <c r="P276" s="68"/>
      <c r="Q276" s="71">
        <v>7.7399999999999997E-2</v>
      </c>
      <c r="R276" s="68">
        <v>6.7088607594936702</v>
      </c>
    </row>
    <row r="277" spans="1:18" x14ac:dyDescent="0.2">
      <c r="A277" s="141" t="s">
        <v>848</v>
      </c>
      <c r="B277" s="67" t="s">
        <v>849</v>
      </c>
      <c r="C277" s="67">
        <v>46</v>
      </c>
      <c r="D277" s="67" t="s">
        <v>335</v>
      </c>
      <c r="E277" s="71">
        <v>0.58400049101237705</v>
      </c>
      <c r="F277" s="68">
        <v>8.7960417811984595</v>
      </c>
      <c r="G277" s="71">
        <v>0.59139435728580703</v>
      </c>
      <c r="H277" s="68">
        <v>8.4112149532710294</v>
      </c>
      <c r="I277" s="71">
        <v>0.81817125554218495</v>
      </c>
      <c r="J277" s="68">
        <v>63.001649257834003</v>
      </c>
      <c r="K277" s="71">
        <v>0.66626781562334803</v>
      </c>
      <c r="L277" s="68">
        <v>15.0082462891699</v>
      </c>
      <c r="M277" s="71">
        <v>0.26016853559816899</v>
      </c>
      <c r="N277" s="68">
        <v>6.1797752808988804</v>
      </c>
      <c r="O277" s="71"/>
      <c r="P277" s="68"/>
      <c r="Q277" s="71"/>
      <c r="R277" s="68"/>
    </row>
    <row r="278" spans="1:18" x14ac:dyDescent="0.2">
      <c r="A278" s="141" t="s">
        <v>850</v>
      </c>
      <c r="B278" s="67" t="s">
        <v>851</v>
      </c>
      <c r="C278" s="67">
        <v>46</v>
      </c>
      <c r="D278" s="67" t="s">
        <v>335</v>
      </c>
      <c r="E278" s="71">
        <v>0.734410791136203</v>
      </c>
      <c r="F278" s="68">
        <v>40.241891148983001</v>
      </c>
      <c r="G278" s="71">
        <v>0.65847293264320395</v>
      </c>
      <c r="H278" s="68">
        <v>31.665750412314502</v>
      </c>
      <c r="I278" s="71">
        <v>0.88427729296878199</v>
      </c>
      <c r="J278" s="68">
        <v>84.991753710830096</v>
      </c>
      <c r="K278" s="71">
        <v>0.73311236917724998</v>
      </c>
      <c r="L278" s="68">
        <v>24.7388675096207</v>
      </c>
      <c r="M278" s="71">
        <v>0.39619136089177898</v>
      </c>
      <c r="N278" s="68">
        <v>19.887640449438202</v>
      </c>
      <c r="O278" s="71"/>
      <c r="P278" s="68"/>
      <c r="Q278" s="71">
        <v>1</v>
      </c>
      <c r="R278" s="68">
        <v>100</v>
      </c>
    </row>
    <row r="279" spans="1:18" x14ac:dyDescent="0.2">
      <c r="A279" s="141" t="s">
        <v>852</v>
      </c>
      <c r="B279" s="67" t="s">
        <v>853</v>
      </c>
      <c r="C279" s="67">
        <v>46</v>
      </c>
      <c r="D279" s="67" t="s">
        <v>335</v>
      </c>
      <c r="E279" s="71">
        <v>0.52222975088202594</v>
      </c>
      <c r="F279" s="68">
        <v>3.6283672347443701</v>
      </c>
      <c r="G279" s="71">
        <v>0.61947252562087896</v>
      </c>
      <c r="H279" s="68">
        <v>15.722924683892201</v>
      </c>
      <c r="I279" s="71">
        <v>0.66128352041218097</v>
      </c>
      <c r="J279" s="68">
        <v>24.189114898295799</v>
      </c>
      <c r="K279" s="71">
        <v>0.713875916157374</v>
      </c>
      <c r="L279" s="68">
        <v>21.770203408466202</v>
      </c>
      <c r="M279" s="71">
        <v>9.4287041337668395E-2</v>
      </c>
      <c r="N279" s="68">
        <v>2.9213483146067398</v>
      </c>
      <c r="O279" s="71"/>
      <c r="P279" s="68"/>
      <c r="Q279" s="71"/>
      <c r="R279" s="68"/>
    </row>
    <row r="280" spans="1:18" x14ac:dyDescent="0.2">
      <c r="A280" s="141" t="s">
        <v>854</v>
      </c>
      <c r="B280" s="67" t="s">
        <v>855</v>
      </c>
      <c r="C280" s="67">
        <v>48</v>
      </c>
      <c r="D280" s="67" t="s">
        <v>335</v>
      </c>
      <c r="E280" s="71">
        <v>0.58793961062203304</v>
      </c>
      <c r="F280" s="68">
        <v>9.3457943925233593</v>
      </c>
      <c r="G280" s="71">
        <v>0.60903229018275795</v>
      </c>
      <c r="H280" s="68">
        <v>12.6992853216053</v>
      </c>
      <c r="I280" s="71">
        <v>0.61526608528219195</v>
      </c>
      <c r="J280" s="68">
        <v>14.34854315558</v>
      </c>
      <c r="K280" s="71">
        <v>0.72402536273578499</v>
      </c>
      <c r="L280" s="68">
        <v>23.254535459043399</v>
      </c>
      <c r="M280" s="71">
        <v>0.28007431490942902</v>
      </c>
      <c r="N280" s="68">
        <v>7.2471910112359597</v>
      </c>
      <c r="O280" s="71"/>
      <c r="P280" s="68"/>
      <c r="Q280" s="71">
        <v>0.71130000000000004</v>
      </c>
      <c r="R280" s="68">
        <v>25</v>
      </c>
    </row>
    <row r="281" spans="1:18" x14ac:dyDescent="0.2">
      <c r="A281" s="141" t="s">
        <v>856</v>
      </c>
      <c r="B281" s="67" t="s">
        <v>857</v>
      </c>
      <c r="C281" s="67">
        <v>48</v>
      </c>
      <c r="D281" s="67" t="s">
        <v>335</v>
      </c>
      <c r="E281" s="71">
        <v>0.67942355950186795</v>
      </c>
      <c r="F281" s="68">
        <v>25.618471687740499</v>
      </c>
      <c r="G281" s="71">
        <v>0.78037303841107097</v>
      </c>
      <c r="H281" s="68">
        <v>72.237493128092396</v>
      </c>
      <c r="I281" s="71">
        <v>0.79765764476391099</v>
      </c>
      <c r="J281" s="68">
        <v>56.019791094007701</v>
      </c>
      <c r="K281" s="71">
        <v>0.81908711433435799</v>
      </c>
      <c r="L281" s="68">
        <v>49.037932930181398</v>
      </c>
      <c r="M281" s="71">
        <v>0</v>
      </c>
      <c r="N281" s="68">
        <v>1.01123595505618</v>
      </c>
      <c r="O281" s="71"/>
      <c r="P281" s="68"/>
      <c r="Q281" s="71">
        <v>1</v>
      </c>
      <c r="R281" s="68">
        <v>100</v>
      </c>
    </row>
    <row r="282" spans="1:18" x14ac:dyDescent="0.2">
      <c r="A282" s="141" t="s">
        <v>858</v>
      </c>
      <c r="B282" s="67" t="s">
        <v>859</v>
      </c>
      <c r="C282" s="67">
        <v>48</v>
      </c>
      <c r="D282" s="67" t="s">
        <v>335</v>
      </c>
      <c r="E282" s="71">
        <v>0.62670484799843096</v>
      </c>
      <c r="F282" s="68">
        <v>14.7333699835074</v>
      </c>
      <c r="G282" s="71">
        <v>0.64959843643376103</v>
      </c>
      <c r="H282" s="68">
        <v>27.1028037383178</v>
      </c>
      <c r="I282" s="71">
        <v>0.70901075100266697</v>
      </c>
      <c r="J282" s="68">
        <v>32.270478284771897</v>
      </c>
      <c r="K282" s="71">
        <v>0.64563408248074805</v>
      </c>
      <c r="L282" s="68">
        <v>12.809235843870299</v>
      </c>
      <c r="M282" s="71">
        <v>0.13078097007497799</v>
      </c>
      <c r="N282" s="68">
        <v>3.4269662921348298</v>
      </c>
      <c r="O282" s="71"/>
      <c r="P282" s="68"/>
      <c r="Q282" s="71">
        <v>0.99850000000000005</v>
      </c>
      <c r="R282" s="68">
        <v>33.924050632911403</v>
      </c>
    </row>
    <row r="283" spans="1:18" x14ac:dyDescent="0.2">
      <c r="A283" s="141" t="s">
        <v>860</v>
      </c>
      <c r="B283" s="67" t="s">
        <v>861</v>
      </c>
      <c r="C283" s="67">
        <v>48</v>
      </c>
      <c r="D283" s="67" t="s">
        <v>335</v>
      </c>
      <c r="E283" s="71">
        <v>0.49711369442806302</v>
      </c>
      <c r="F283" s="68">
        <v>1.9241341396371601</v>
      </c>
      <c r="G283" s="71">
        <v>0.63225045543717595</v>
      </c>
      <c r="H283" s="68">
        <v>19.736118746563999</v>
      </c>
      <c r="I283" s="71">
        <v>0.67970737786815005</v>
      </c>
      <c r="J283" s="68">
        <v>27.212754260582699</v>
      </c>
      <c r="K283" s="71">
        <v>0.641830544614303</v>
      </c>
      <c r="L283" s="68">
        <v>12.479384277075299</v>
      </c>
      <c r="M283" s="71">
        <v>0.299980094220689</v>
      </c>
      <c r="N283" s="68">
        <v>8.2584269662921308</v>
      </c>
      <c r="O283" s="71"/>
      <c r="P283" s="68"/>
      <c r="Q283" s="71">
        <v>0.23180000000000001</v>
      </c>
      <c r="R283" s="68">
        <v>8.7341772151898702</v>
      </c>
    </row>
    <row r="284" spans="1:18" x14ac:dyDescent="0.2">
      <c r="A284" s="141" t="s">
        <v>862</v>
      </c>
      <c r="B284" s="67" t="s">
        <v>863</v>
      </c>
      <c r="C284" s="67">
        <v>48</v>
      </c>
      <c r="D284" s="67" t="s">
        <v>335</v>
      </c>
      <c r="E284" s="71">
        <v>0.68282777904545999</v>
      </c>
      <c r="F284" s="68">
        <v>26.6080263881253</v>
      </c>
      <c r="G284" s="71">
        <v>0.71823136861150505</v>
      </c>
      <c r="H284" s="68">
        <v>53.875755909840599</v>
      </c>
      <c r="I284" s="71">
        <v>0.75297501547577095</v>
      </c>
      <c r="J284" s="68">
        <v>42.385926333150103</v>
      </c>
      <c r="K284" s="71">
        <v>0.72921079393479304</v>
      </c>
      <c r="L284" s="68">
        <v>24.024189114898299</v>
      </c>
      <c r="M284" s="71">
        <v>0.21372171720522901</v>
      </c>
      <c r="N284" s="68">
        <v>4.71910112359551</v>
      </c>
      <c r="O284" s="71"/>
      <c r="P284" s="68"/>
      <c r="Q284" s="71">
        <v>1</v>
      </c>
      <c r="R284" s="68">
        <v>100</v>
      </c>
    </row>
    <row r="285" spans="1:18" x14ac:dyDescent="0.2">
      <c r="A285" s="141" t="s">
        <v>864</v>
      </c>
      <c r="B285" s="67" t="s">
        <v>865</v>
      </c>
      <c r="C285" s="67">
        <v>48</v>
      </c>
      <c r="D285" s="67" t="s">
        <v>335</v>
      </c>
      <c r="E285" s="71">
        <v>0.55690941505834402</v>
      </c>
      <c r="F285" s="68">
        <v>6.2671797691039002</v>
      </c>
      <c r="G285" s="71">
        <v>0.65571138355392899</v>
      </c>
      <c r="H285" s="68">
        <v>30.071467839472199</v>
      </c>
      <c r="I285" s="71">
        <v>0.68480410239892398</v>
      </c>
      <c r="J285" s="68">
        <v>28.312259483232499</v>
      </c>
      <c r="K285" s="71">
        <v>0.55373474108725496</v>
      </c>
      <c r="L285" s="68">
        <v>4.6728971962616797</v>
      </c>
      <c r="M285" s="71">
        <v>0.47249684825160898</v>
      </c>
      <c r="N285" s="68">
        <v>30.393258426966302</v>
      </c>
      <c r="O285" s="71"/>
      <c r="P285" s="68"/>
      <c r="Q285" s="71">
        <v>0.4178</v>
      </c>
      <c r="R285" s="68">
        <v>11.8354430379747</v>
      </c>
    </row>
    <row r="286" spans="1:18" x14ac:dyDescent="0.2">
      <c r="A286" s="141" t="s">
        <v>866</v>
      </c>
      <c r="B286" s="67" t="s">
        <v>867</v>
      </c>
      <c r="C286" s="67">
        <v>48</v>
      </c>
      <c r="D286" s="67" t="s">
        <v>335</v>
      </c>
      <c r="E286" s="71">
        <v>0.68106532180375201</v>
      </c>
      <c r="F286" s="68">
        <v>25.893347993403001</v>
      </c>
      <c r="G286" s="71">
        <v>0.63116213134895205</v>
      </c>
      <c r="H286" s="68">
        <v>19.516217702034101</v>
      </c>
      <c r="I286" s="71">
        <v>0.77956645856410201</v>
      </c>
      <c r="J286" s="68">
        <v>49.367784496976398</v>
      </c>
      <c r="K286" s="71">
        <v>0.67802977545896603</v>
      </c>
      <c r="L286" s="68">
        <v>16.6025288620121</v>
      </c>
      <c r="M286" s="71">
        <v>0.31656824364673902</v>
      </c>
      <c r="N286" s="68">
        <v>9.3258426966292092</v>
      </c>
      <c r="O286" s="71"/>
      <c r="P286" s="68"/>
      <c r="Q286" s="71">
        <v>1</v>
      </c>
      <c r="R286" s="68">
        <v>100</v>
      </c>
    </row>
    <row r="287" spans="1:18" x14ac:dyDescent="0.2">
      <c r="A287" s="141" t="s">
        <v>868</v>
      </c>
      <c r="B287" s="67" t="s">
        <v>869</v>
      </c>
      <c r="C287" s="67">
        <v>48</v>
      </c>
      <c r="D287" s="67" t="s">
        <v>335</v>
      </c>
      <c r="E287" s="71">
        <v>0.48337108130067202</v>
      </c>
      <c r="F287" s="68">
        <v>1.4293567894447501</v>
      </c>
      <c r="G287" s="71">
        <v>0.63315882682463398</v>
      </c>
      <c r="H287" s="68">
        <v>19.901044529961499</v>
      </c>
      <c r="I287" s="71">
        <v>0.58612083159726702</v>
      </c>
      <c r="J287" s="68">
        <v>7.7515118196811397</v>
      </c>
      <c r="K287" s="71">
        <v>0.482373120518587</v>
      </c>
      <c r="L287" s="68">
        <v>1.37438152831226</v>
      </c>
      <c r="M287" s="71">
        <v>0.49240262756286901</v>
      </c>
      <c r="N287" s="68">
        <v>32.808988764044898</v>
      </c>
      <c r="O287" s="71"/>
      <c r="P287" s="68"/>
      <c r="Q287" s="71">
        <v>0.2228</v>
      </c>
      <c r="R287" s="68">
        <v>8.4177215189873404</v>
      </c>
    </row>
    <row r="288" spans="1:18" x14ac:dyDescent="0.2">
      <c r="A288" s="141" t="s">
        <v>870</v>
      </c>
      <c r="B288" s="67" t="s">
        <v>871</v>
      </c>
      <c r="C288" s="67">
        <v>48</v>
      </c>
      <c r="D288" s="67" t="s">
        <v>335</v>
      </c>
      <c r="E288" s="71">
        <v>0.62000682707277699</v>
      </c>
      <c r="F288" s="68">
        <v>13.2490379329302</v>
      </c>
      <c r="G288" s="71">
        <v>0.59198409247027695</v>
      </c>
      <c r="H288" s="68">
        <v>8.5211654755360104</v>
      </c>
      <c r="I288" s="71">
        <v>0.57903994253125102</v>
      </c>
      <c r="J288" s="68">
        <v>6.3221550302363898</v>
      </c>
      <c r="K288" s="71">
        <v>0.55935977855226005</v>
      </c>
      <c r="L288" s="68">
        <v>5.1676745464540996</v>
      </c>
      <c r="M288" s="71">
        <v>0.36965032181009899</v>
      </c>
      <c r="N288" s="68">
        <v>16.0112359550562</v>
      </c>
      <c r="O288" s="71"/>
      <c r="P288" s="68"/>
      <c r="Q288" s="71">
        <v>1</v>
      </c>
      <c r="R288" s="68">
        <v>100</v>
      </c>
    </row>
    <row r="289" spans="1:18" x14ac:dyDescent="0.2">
      <c r="A289" s="141" t="s">
        <v>872</v>
      </c>
      <c r="B289" s="67" t="s">
        <v>873</v>
      </c>
      <c r="C289" s="67">
        <v>48</v>
      </c>
      <c r="D289" s="67" t="s">
        <v>335</v>
      </c>
      <c r="E289" s="71">
        <v>0.48523765472228803</v>
      </c>
      <c r="F289" s="68">
        <v>1.5942825728422201</v>
      </c>
      <c r="G289" s="71">
        <v>0.54064274449079996</v>
      </c>
      <c r="H289" s="68">
        <v>4.0131940626717997</v>
      </c>
      <c r="I289" s="71">
        <v>0.58192188177093496</v>
      </c>
      <c r="J289" s="68">
        <v>6.8719076415613003</v>
      </c>
      <c r="K289" s="71">
        <v>0.53201407266985601</v>
      </c>
      <c r="L289" s="68">
        <v>3.3534909290819099</v>
      </c>
      <c r="M289" s="71">
        <v>0.28670957467984898</v>
      </c>
      <c r="N289" s="68">
        <v>7.6404494382022499</v>
      </c>
      <c r="O289" s="71"/>
      <c r="P289" s="68"/>
      <c r="Q289" s="71">
        <v>0.4849</v>
      </c>
      <c r="R289" s="68">
        <v>13.5443037974684</v>
      </c>
    </row>
    <row r="290" spans="1:18" x14ac:dyDescent="0.2">
      <c r="A290" s="141" t="s">
        <v>874</v>
      </c>
      <c r="B290" s="67" t="s">
        <v>875</v>
      </c>
      <c r="C290" s="67">
        <v>48</v>
      </c>
      <c r="D290" s="67" t="s">
        <v>335</v>
      </c>
      <c r="E290" s="71">
        <v>0.52122830147176302</v>
      </c>
      <c r="F290" s="68">
        <v>3.5733919736118702</v>
      </c>
      <c r="G290" s="71">
        <v>0.63798813547333</v>
      </c>
      <c r="H290" s="68">
        <v>22.1550302363936</v>
      </c>
      <c r="I290" s="71">
        <v>0.70876847342515703</v>
      </c>
      <c r="J290" s="68">
        <v>32.2155030236394</v>
      </c>
      <c r="K290" s="71">
        <v>0.55087993528602197</v>
      </c>
      <c r="L290" s="68">
        <v>4.5079714128642099</v>
      </c>
      <c r="M290" s="71">
        <v>4.1204963174308197E-2</v>
      </c>
      <c r="N290" s="68">
        <v>1.79775280898876</v>
      </c>
      <c r="O290" s="71"/>
      <c r="P290" s="68"/>
      <c r="Q290" s="71">
        <v>0.6673</v>
      </c>
      <c r="R290" s="68">
        <v>23.4177215189873</v>
      </c>
    </row>
    <row r="291" spans="1:18" x14ac:dyDescent="0.2">
      <c r="A291" s="141" t="s">
        <v>876</v>
      </c>
      <c r="B291" s="67" t="s">
        <v>876</v>
      </c>
      <c r="C291" s="67">
        <v>48</v>
      </c>
      <c r="D291" s="67" t="s">
        <v>335</v>
      </c>
      <c r="E291" s="71">
        <v>0.71269319922307395</v>
      </c>
      <c r="F291" s="68">
        <v>33.644859813084103</v>
      </c>
      <c r="G291" s="71">
        <v>0.66062205980695698</v>
      </c>
      <c r="H291" s="68">
        <v>32.325453545904303</v>
      </c>
      <c r="I291" s="71">
        <v>0.73521409803396798</v>
      </c>
      <c r="J291" s="68">
        <v>38.2627817482133</v>
      </c>
      <c r="K291" s="71">
        <v>0.64898617162989702</v>
      </c>
      <c r="L291" s="68">
        <v>13.4689389774601</v>
      </c>
      <c r="M291" s="71">
        <v>0.51894366664454905</v>
      </c>
      <c r="N291" s="68">
        <v>37.303370786516901</v>
      </c>
      <c r="O291" s="71"/>
      <c r="P291" s="68"/>
      <c r="Q291" s="71">
        <v>0.99970000000000003</v>
      </c>
      <c r="R291" s="68">
        <v>36.3924050632911</v>
      </c>
    </row>
    <row r="292" spans="1:18" x14ac:dyDescent="0.2">
      <c r="A292" s="141" t="s">
        <v>877</v>
      </c>
      <c r="B292" s="67" t="s">
        <v>878</v>
      </c>
      <c r="C292" s="67">
        <v>48</v>
      </c>
      <c r="D292" s="67" t="s">
        <v>335</v>
      </c>
      <c r="E292" s="71">
        <v>0.58366636356108004</v>
      </c>
      <c r="F292" s="68">
        <v>8.7410665200659707</v>
      </c>
      <c r="G292" s="71">
        <v>0.581143794602624</v>
      </c>
      <c r="H292" s="68">
        <v>6.7619571192963202</v>
      </c>
      <c r="I292" s="71">
        <v>0.59915424889097502</v>
      </c>
      <c r="J292" s="68">
        <v>10.8301264431006</v>
      </c>
      <c r="K292" s="71">
        <v>0.56292449158337998</v>
      </c>
      <c r="L292" s="68">
        <v>5.6074766355140202</v>
      </c>
      <c r="M292" s="71">
        <v>0.34310928272841901</v>
      </c>
      <c r="N292" s="68">
        <v>11.9662921348315</v>
      </c>
      <c r="O292" s="71"/>
      <c r="P292" s="68"/>
      <c r="Q292" s="71">
        <v>0.83199999999999996</v>
      </c>
      <c r="R292" s="68">
        <v>28.670886075949401</v>
      </c>
    </row>
    <row r="293" spans="1:18" x14ac:dyDescent="0.2">
      <c r="A293" s="141" t="s">
        <v>879</v>
      </c>
      <c r="B293" s="67" t="s">
        <v>880</v>
      </c>
      <c r="C293" s="67">
        <v>48</v>
      </c>
      <c r="D293" s="67" t="s">
        <v>335</v>
      </c>
      <c r="E293" s="71">
        <v>0.62808148753715198</v>
      </c>
      <c r="F293" s="68">
        <v>15.0082462891699</v>
      </c>
      <c r="G293" s="71">
        <v>0.56870988403227396</v>
      </c>
      <c r="H293" s="68">
        <v>5.6624518966465098</v>
      </c>
      <c r="I293" s="71">
        <v>0.68122411496520996</v>
      </c>
      <c r="J293" s="68">
        <v>27.707531610775099</v>
      </c>
      <c r="K293" s="71">
        <v>0.57058756515632503</v>
      </c>
      <c r="L293" s="68">
        <v>6.2122045079714097</v>
      </c>
      <c r="M293" s="71">
        <v>0.31988587353194903</v>
      </c>
      <c r="N293" s="68">
        <v>9.6629213483146099</v>
      </c>
      <c r="O293" s="71"/>
      <c r="P293" s="68"/>
      <c r="Q293" s="71">
        <v>1</v>
      </c>
      <c r="R293" s="68">
        <v>100</v>
      </c>
    </row>
    <row r="294" spans="1:18" x14ac:dyDescent="0.2">
      <c r="A294" s="141" t="s">
        <v>881</v>
      </c>
      <c r="B294" s="67" t="s">
        <v>882</v>
      </c>
      <c r="C294" s="67">
        <v>48</v>
      </c>
      <c r="D294" s="67" t="s">
        <v>335</v>
      </c>
      <c r="E294" s="71">
        <v>0.614387439917363</v>
      </c>
      <c r="F294" s="68">
        <v>12.5893347993403</v>
      </c>
      <c r="G294" s="71">
        <v>0.58569594318177898</v>
      </c>
      <c r="H294" s="68">
        <v>7.4766355140186898</v>
      </c>
      <c r="I294" s="71">
        <v>0.55947811530348701</v>
      </c>
      <c r="J294" s="68">
        <v>4.23309510720176</v>
      </c>
      <c r="K294" s="71">
        <v>0.59360674802875801</v>
      </c>
      <c r="L294" s="68">
        <v>7.5316107751511803</v>
      </c>
      <c r="M294" s="71">
        <v>0.33315639307278899</v>
      </c>
      <c r="N294" s="68">
        <v>10.6179775280899</v>
      </c>
      <c r="O294" s="71"/>
      <c r="P294" s="68"/>
      <c r="Q294" s="71">
        <v>1</v>
      </c>
      <c r="R294" s="68">
        <v>100</v>
      </c>
    </row>
    <row r="295" spans="1:18" x14ac:dyDescent="0.2">
      <c r="A295" s="141" t="s">
        <v>883</v>
      </c>
      <c r="B295" s="67" t="s">
        <v>884</v>
      </c>
      <c r="C295" s="67">
        <v>48</v>
      </c>
      <c r="D295" s="67" t="s">
        <v>335</v>
      </c>
      <c r="E295" s="71">
        <v>0.60908994415489803</v>
      </c>
      <c r="F295" s="68">
        <v>11.8746564046179</v>
      </c>
      <c r="G295" s="71">
        <v>0.59641897120187903</v>
      </c>
      <c r="H295" s="68">
        <v>9.6756459593183095</v>
      </c>
      <c r="I295" s="71">
        <v>0.63273178383741902</v>
      </c>
      <c r="J295" s="68">
        <v>18.6366135239142</v>
      </c>
      <c r="K295" s="71">
        <v>0.51993650139971204</v>
      </c>
      <c r="L295" s="68">
        <v>2.8037383177570101</v>
      </c>
      <c r="M295" s="71">
        <v>0.29666246433547899</v>
      </c>
      <c r="N295" s="68">
        <v>8.0337078651685392</v>
      </c>
      <c r="O295" s="71"/>
      <c r="P295" s="68"/>
      <c r="Q295" s="71">
        <v>0.99970000000000003</v>
      </c>
      <c r="R295" s="68">
        <v>36.3924050632911</v>
      </c>
    </row>
    <row r="296" spans="1:18" x14ac:dyDescent="0.2">
      <c r="A296" s="141" t="s">
        <v>885</v>
      </c>
      <c r="B296" s="67" t="s">
        <v>886</v>
      </c>
      <c r="C296" s="67">
        <v>48</v>
      </c>
      <c r="D296" s="67" t="s">
        <v>335</v>
      </c>
      <c r="E296" s="71">
        <v>0.43243295148209099</v>
      </c>
      <c r="F296" s="68">
        <v>0.54975261132490405</v>
      </c>
      <c r="G296" s="71">
        <v>0.55044891362455595</v>
      </c>
      <c r="H296" s="68">
        <v>4.4529961517317203</v>
      </c>
      <c r="I296" s="71">
        <v>0.63143948980425502</v>
      </c>
      <c r="J296" s="68">
        <v>18.416712479384302</v>
      </c>
      <c r="K296" s="71">
        <v>0.56777574022011701</v>
      </c>
      <c r="L296" s="68">
        <v>6.0472787245739399</v>
      </c>
      <c r="M296" s="71">
        <v>0.31325061376152902</v>
      </c>
      <c r="N296" s="68">
        <v>8.9325842696629199</v>
      </c>
      <c r="O296" s="71"/>
      <c r="P296" s="68"/>
      <c r="Q296" s="71">
        <v>9.9250000000000005E-2</v>
      </c>
      <c r="R296" s="68">
        <v>7.0886075949367102</v>
      </c>
    </row>
    <row r="297" spans="1:18" x14ac:dyDescent="0.2">
      <c r="A297" s="141" t="s">
        <v>887</v>
      </c>
      <c r="B297" s="67" t="s">
        <v>888</v>
      </c>
      <c r="C297" s="67">
        <v>48</v>
      </c>
      <c r="D297" s="67" t="s">
        <v>335</v>
      </c>
      <c r="E297" s="71">
        <v>0.53457963920685403</v>
      </c>
      <c r="F297" s="68">
        <v>4.7278724573941702</v>
      </c>
      <c r="G297" s="71">
        <v>0.58818479259004697</v>
      </c>
      <c r="H297" s="68">
        <v>7.9164376030786103</v>
      </c>
      <c r="I297" s="71">
        <v>0.76316544697001498</v>
      </c>
      <c r="J297" s="68">
        <v>45.079714128642102</v>
      </c>
      <c r="K297" s="71">
        <v>0.53959792661553796</v>
      </c>
      <c r="L297" s="68">
        <v>3.95821880153931</v>
      </c>
      <c r="M297" s="71">
        <v>0.42605002985866902</v>
      </c>
      <c r="N297" s="68">
        <v>25</v>
      </c>
      <c r="O297" s="71"/>
      <c r="P297" s="68"/>
      <c r="Q297" s="71">
        <v>0.35589999999999999</v>
      </c>
      <c r="R297" s="68">
        <v>10.1898734177215</v>
      </c>
    </row>
    <row r="298" spans="1:18" x14ac:dyDescent="0.2">
      <c r="A298" s="141" t="s">
        <v>889</v>
      </c>
      <c r="B298" s="67" t="s">
        <v>890</v>
      </c>
      <c r="C298" s="67">
        <v>48</v>
      </c>
      <c r="D298" s="67" t="s">
        <v>335</v>
      </c>
      <c r="E298" s="71">
        <v>0.61820308185908102</v>
      </c>
      <c r="F298" s="68">
        <v>13.1390874106652</v>
      </c>
      <c r="G298" s="71">
        <v>0.60635386770264699</v>
      </c>
      <c r="H298" s="68">
        <v>12.094557449147899</v>
      </c>
      <c r="I298" s="71">
        <v>0.69427856602353699</v>
      </c>
      <c r="J298" s="68">
        <v>29.796591533809799</v>
      </c>
      <c r="K298" s="71">
        <v>0.56700836870836202</v>
      </c>
      <c r="L298" s="68">
        <v>5.9373282023089597</v>
      </c>
      <c r="M298" s="71">
        <v>0.22367460686085899</v>
      </c>
      <c r="N298" s="68">
        <v>5</v>
      </c>
      <c r="O298" s="71"/>
      <c r="P298" s="68"/>
      <c r="Q298" s="71">
        <v>0.99970000000000003</v>
      </c>
      <c r="R298" s="68">
        <v>36.3924050632911</v>
      </c>
    </row>
    <row r="299" spans="1:18" x14ac:dyDescent="0.2">
      <c r="A299" s="141" t="s">
        <v>891</v>
      </c>
      <c r="B299" s="67" t="s">
        <v>892</v>
      </c>
      <c r="C299" s="67">
        <v>48</v>
      </c>
      <c r="D299" s="67" t="s">
        <v>335</v>
      </c>
      <c r="E299" s="71">
        <v>0.57074323646790803</v>
      </c>
      <c r="F299" s="68">
        <v>7.5865860362836699</v>
      </c>
      <c r="G299" s="71">
        <v>0.60984294973575304</v>
      </c>
      <c r="H299" s="68">
        <v>12.864211105002701</v>
      </c>
      <c r="I299" s="71">
        <v>0.66828716394076404</v>
      </c>
      <c r="J299" s="68">
        <v>25.5085211654755</v>
      </c>
      <c r="K299" s="71">
        <v>0.55629412386838395</v>
      </c>
      <c r="L299" s="68">
        <v>5.0027487630566201</v>
      </c>
      <c r="M299" s="71">
        <v>0.28339194479463897</v>
      </c>
      <c r="N299" s="68">
        <v>7.4157303370786503</v>
      </c>
      <c r="O299" s="71"/>
      <c r="P299" s="68"/>
      <c r="Q299" s="71">
        <v>0.7359</v>
      </c>
      <c r="R299" s="68">
        <v>26.075949367088601</v>
      </c>
    </row>
    <row r="300" spans="1:18" x14ac:dyDescent="0.2">
      <c r="A300" s="141" t="s">
        <v>893</v>
      </c>
      <c r="B300" s="67" t="s">
        <v>894</v>
      </c>
      <c r="C300" s="67">
        <v>48</v>
      </c>
      <c r="D300" s="67" t="s">
        <v>335</v>
      </c>
      <c r="E300" s="71">
        <v>0.51005989828574405</v>
      </c>
      <c r="F300" s="68">
        <v>2.5838372732270498</v>
      </c>
      <c r="G300" s="71">
        <v>0.60559920861587202</v>
      </c>
      <c r="H300" s="68">
        <v>11.8746564046179</v>
      </c>
      <c r="I300" s="71">
        <v>0.68486087763683601</v>
      </c>
      <c r="J300" s="68">
        <v>28.422210005497501</v>
      </c>
      <c r="K300" s="71">
        <v>0.55096567416944298</v>
      </c>
      <c r="L300" s="68">
        <v>4.61792193512919</v>
      </c>
      <c r="M300" s="71">
        <v>0.39287373100656903</v>
      </c>
      <c r="N300" s="68">
        <v>19.2134831460674</v>
      </c>
      <c r="O300" s="71"/>
      <c r="P300" s="68"/>
      <c r="Q300" s="71">
        <v>0.316</v>
      </c>
      <c r="R300" s="68">
        <v>9.62025316455696</v>
      </c>
    </row>
    <row r="301" spans="1:18" x14ac:dyDescent="0.2">
      <c r="A301" s="141" t="s">
        <v>895</v>
      </c>
      <c r="B301" s="67" t="s">
        <v>896</v>
      </c>
      <c r="C301" s="67">
        <v>48</v>
      </c>
      <c r="D301" s="67" t="s">
        <v>335</v>
      </c>
      <c r="E301" s="71">
        <v>0.67472380193067105</v>
      </c>
      <c r="F301" s="68">
        <v>24.4090159428257</v>
      </c>
      <c r="G301" s="71">
        <v>0.680761039056899</v>
      </c>
      <c r="H301" s="68">
        <v>41.176470588235297</v>
      </c>
      <c r="I301" s="71">
        <v>0.70496890223320297</v>
      </c>
      <c r="J301" s="68">
        <v>31.500824628917002</v>
      </c>
      <c r="K301" s="71">
        <v>0.57600955804542198</v>
      </c>
      <c r="L301" s="68">
        <v>6.5420560747663501</v>
      </c>
      <c r="M301" s="71">
        <v>0.412779510317829</v>
      </c>
      <c r="N301" s="68">
        <v>22.752808988763999</v>
      </c>
      <c r="O301" s="71"/>
      <c r="P301" s="68"/>
      <c r="Q301" s="71">
        <v>0.99909999999999999</v>
      </c>
      <c r="R301" s="68">
        <v>34.620253164556999</v>
      </c>
    </row>
    <row r="302" spans="1:18" x14ac:dyDescent="0.2">
      <c r="A302" s="141" t="s">
        <v>897</v>
      </c>
      <c r="B302" s="67" t="s">
        <v>898</v>
      </c>
      <c r="C302" s="67">
        <v>48</v>
      </c>
      <c r="D302" s="67" t="s">
        <v>335</v>
      </c>
      <c r="E302" s="71">
        <v>0.51086308644845202</v>
      </c>
      <c r="F302" s="68">
        <v>2.69378779549203</v>
      </c>
      <c r="G302" s="71">
        <v>0.52065159743596601</v>
      </c>
      <c r="H302" s="68">
        <v>3.1885651456844402</v>
      </c>
      <c r="I302" s="71">
        <v>0.60699149624010296</v>
      </c>
      <c r="J302" s="68">
        <v>12.3694337548103</v>
      </c>
      <c r="K302" s="71">
        <v>0.457780977674414</v>
      </c>
      <c r="L302" s="68">
        <v>0.934579439252336</v>
      </c>
      <c r="M302" s="71">
        <v>0.39619136089177898</v>
      </c>
      <c r="N302" s="68">
        <v>19.887640449438202</v>
      </c>
      <c r="O302" s="71"/>
      <c r="P302" s="68"/>
      <c r="Q302" s="71">
        <v>0.57269999999999999</v>
      </c>
      <c r="R302" s="68">
        <v>20.443037974683499</v>
      </c>
    </row>
    <row r="303" spans="1:18" x14ac:dyDescent="0.2">
      <c r="A303" s="141" t="s">
        <v>899</v>
      </c>
      <c r="B303" s="67" t="s">
        <v>900</v>
      </c>
      <c r="C303" s="67">
        <v>48</v>
      </c>
      <c r="D303" s="67" t="s">
        <v>335</v>
      </c>
      <c r="E303" s="71">
        <v>0.62744194690906097</v>
      </c>
      <c r="F303" s="68">
        <v>14.8982957669049</v>
      </c>
      <c r="G303" s="71">
        <v>0.560027173490384</v>
      </c>
      <c r="H303" s="68">
        <v>4.9477735019241296</v>
      </c>
      <c r="I303" s="71">
        <v>0.59980573717253405</v>
      </c>
      <c r="J303" s="68">
        <v>10.9400769653656</v>
      </c>
      <c r="K303" s="71">
        <v>0.64753806069480602</v>
      </c>
      <c r="L303" s="68">
        <v>13.0841121495327</v>
      </c>
      <c r="M303" s="71">
        <v>0.32983876318757899</v>
      </c>
      <c r="N303" s="68">
        <v>10.1123595505618</v>
      </c>
      <c r="O303" s="71"/>
      <c r="P303" s="68"/>
      <c r="Q303" s="71">
        <v>1</v>
      </c>
      <c r="R303" s="68">
        <v>100</v>
      </c>
    </row>
    <row r="304" spans="1:18" x14ac:dyDescent="0.2">
      <c r="A304" s="141" t="s">
        <v>901</v>
      </c>
      <c r="B304" s="67" t="s">
        <v>902</v>
      </c>
      <c r="C304" s="67">
        <v>48</v>
      </c>
      <c r="D304" s="67" t="s">
        <v>335</v>
      </c>
      <c r="E304" s="71">
        <v>0.66865384713220299</v>
      </c>
      <c r="F304" s="68">
        <v>23.254535459043399</v>
      </c>
      <c r="G304" s="71">
        <v>0.58528034238983295</v>
      </c>
      <c r="H304" s="68">
        <v>7.3666849917537096</v>
      </c>
      <c r="I304" s="71">
        <v>0.70755166118444401</v>
      </c>
      <c r="J304" s="68">
        <v>31.940626717976901</v>
      </c>
      <c r="K304" s="71">
        <v>0.65756350108017203</v>
      </c>
      <c r="L304" s="68">
        <v>14.073666849917499</v>
      </c>
      <c r="M304" s="71">
        <v>0.39287373100656903</v>
      </c>
      <c r="N304" s="68">
        <v>19.2134831460674</v>
      </c>
      <c r="O304" s="71"/>
      <c r="P304" s="68"/>
      <c r="Q304" s="71">
        <v>1</v>
      </c>
      <c r="R304" s="68">
        <v>100</v>
      </c>
    </row>
    <row r="305" spans="1:18" x14ac:dyDescent="0.2">
      <c r="A305" s="141" t="s">
        <v>903</v>
      </c>
      <c r="B305" s="67" t="s">
        <v>904</v>
      </c>
      <c r="C305" s="67">
        <v>48</v>
      </c>
      <c r="D305" s="67" t="s">
        <v>335</v>
      </c>
      <c r="E305" s="71">
        <v>0.57573275116231404</v>
      </c>
      <c r="F305" s="68">
        <v>7.9164376030786103</v>
      </c>
      <c r="G305" s="71">
        <v>0.57693702067205199</v>
      </c>
      <c r="H305" s="68">
        <v>6.3221550302363898</v>
      </c>
      <c r="I305" s="71">
        <v>0.68080219472416903</v>
      </c>
      <c r="J305" s="68">
        <v>27.5975810885102</v>
      </c>
      <c r="K305" s="71">
        <v>0.57446265998273005</v>
      </c>
      <c r="L305" s="68">
        <v>6.3771302913688803</v>
      </c>
      <c r="M305" s="71">
        <v>0.409461880432619</v>
      </c>
      <c r="N305" s="68">
        <v>22.134831460674199</v>
      </c>
      <c r="O305" s="71"/>
      <c r="P305" s="68"/>
      <c r="Q305" s="71">
        <v>0.63700000000000001</v>
      </c>
      <c r="R305" s="68">
        <v>22.278481012658201</v>
      </c>
    </row>
    <row r="306" spans="1:18" x14ac:dyDescent="0.2">
      <c r="A306" s="141" t="s">
        <v>905</v>
      </c>
      <c r="B306" s="67" t="s">
        <v>906</v>
      </c>
      <c r="C306" s="67">
        <v>48</v>
      </c>
      <c r="D306" s="67" t="s">
        <v>335</v>
      </c>
      <c r="E306" s="71">
        <v>0.58667512622756601</v>
      </c>
      <c r="F306" s="68">
        <v>9.2358438702583801</v>
      </c>
      <c r="G306" s="71">
        <v>0.59120900589084302</v>
      </c>
      <c r="H306" s="68">
        <v>8.3562396921385407</v>
      </c>
      <c r="I306" s="71">
        <v>0.56302484457353796</v>
      </c>
      <c r="J306" s="68">
        <v>4.8378229796591503</v>
      </c>
      <c r="K306" s="71">
        <v>0.459255907141501</v>
      </c>
      <c r="L306" s="68">
        <v>0.98955470038482696</v>
      </c>
      <c r="M306" s="71">
        <v>0.31988587353194903</v>
      </c>
      <c r="N306" s="68">
        <v>9.6629213483146099</v>
      </c>
      <c r="O306" s="71"/>
      <c r="P306" s="68"/>
      <c r="Q306" s="71">
        <v>1</v>
      </c>
      <c r="R306" s="68">
        <v>100</v>
      </c>
    </row>
    <row r="307" spans="1:18" x14ac:dyDescent="0.2">
      <c r="A307" s="141" t="s">
        <v>907</v>
      </c>
      <c r="B307" s="67" t="s">
        <v>908</v>
      </c>
      <c r="C307" s="67">
        <v>48</v>
      </c>
      <c r="D307" s="67" t="s">
        <v>335</v>
      </c>
      <c r="E307" s="71">
        <v>0.57573437604216804</v>
      </c>
      <c r="F307" s="68">
        <v>7.9714128642111097</v>
      </c>
      <c r="G307" s="71">
        <v>0.59712288318626905</v>
      </c>
      <c r="H307" s="68">
        <v>10.005497526113199</v>
      </c>
      <c r="I307" s="71">
        <v>0.75016314688034003</v>
      </c>
      <c r="J307" s="68">
        <v>41.836173721825197</v>
      </c>
      <c r="K307" s="71">
        <v>0.68027108005598402</v>
      </c>
      <c r="L307" s="68">
        <v>16.7674546454096</v>
      </c>
      <c r="M307" s="71">
        <v>0.41941477008824901</v>
      </c>
      <c r="N307" s="68">
        <v>24.2134831460674</v>
      </c>
      <c r="O307" s="71"/>
      <c r="P307" s="68"/>
      <c r="Q307" s="71">
        <v>0.43169999999999997</v>
      </c>
      <c r="R307" s="68">
        <v>12.2151898734177</v>
      </c>
    </row>
    <row r="308" spans="1:18" x14ac:dyDescent="0.2">
      <c r="A308" s="141" t="s">
        <v>909</v>
      </c>
      <c r="B308" s="67" t="s">
        <v>910</v>
      </c>
      <c r="C308" s="67">
        <v>48</v>
      </c>
      <c r="D308" s="67" t="s">
        <v>335</v>
      </c>
      <c r="E308" s="71">
        <v>0.59554132978172902</v>
      </c>
      <c r="F308" s="68">
        <v>10.1154480483782</v>
      </c>
      <c r="G308" s="71">
        <v>0.46767526209830401</v>
      </c>
      <c r="H308" s="68">
        <v>1.86915887850467</v>
      </c>
      <c r="I308" s="71">
        <v>0.65390742376934197</v>
      </c>
      <c r="J308" s="68">
        <v>22.704782847718501</v>
      </c>
      <c r="K308" s="71">
        <v>0.51301468031258202</v>
      </c>
      <c r="L308" s="68">
        <v>2.5288620120945602</v>
      </c>
      <c r="M308" s="71">
        <v>0.34310928272841901</v>
      </c>
      <c r="N308" s="68">
        <v>11.9662921348315</v>
      </c>
      <c r="O308" s="71"/>
      <c r="P308" s="68"/>
      <c r="Q308" s="71">
        <v>1</v>
      </c>
      <c r="R308" s="68">
        <v>100</v>
      </c>
    </row>
    <row r="309" spans="1:18" x14ac:dyDescent="0.2">
      <c r="A309" s="141" t="s">
        <v>911</v>
      </c>
      <c r="B309" s="67" t="s">
        <v>912</v>
      </c>
      <c r="C309" s="67">
        <v>48</v>
      </c>
      <c r="D309" s="67" t="s">
        <v>335</v>
      </c>
      <c r="E309" s="71">
        <v>0.55226067068844797</v>
      </c>
      <c r="F309" s="68">
        <v>5.8823529411764701</v>
      </c>
      <c r="G309" s="71">
        <v>0.586197934832002</v>
      </c>
      <c r="H309" s="68">
        <v>7.5865860362836699</v>
      </c>
      <c r="I309" s="71">
        <v>0.62624628442992702</v>
      </c>
      <c r="J309" s="68">
        <v>17.097306212204501</v>
      </c>
      <c r="K309" s="71">
        <v>0.50953222156668099</v>
      </c>
      <c r="L309" s="68">
        <v>2.2539857064321098</v>
      </c>
      <c r="M309" s="71">
        <v>0.34642691261362901</v>
      </c>
      <c r="N309" s="68">
        <v>12.584269662921299</v>
      </c>
      <c r="O309" s="71"/>
      <c r="P309" s="68"/>
      <c r="Q309" s="71">
        <v>0.69289999999999996</v>
      </c>
      <c r="R309" s="68">
        <v>24.3037974683544</v>
      </c>
    </row>
    <row r="310" spans="1:18" x14ac:dyDescent="0.2">
      <c r="A310" s="141" t="s">
        <v>913</v>
      </c>
      <c r="B310" s="67" t="s">
        <v>914</v>
      </c>
      <c r="C310" s="67">
        <v>48</v>
      </c>
      <c r="D310" s="67" t="s">
        <v>335</v>
      </c>
      <c r="E310" s="71">
        <v>0.53333802212220305</v>
      </c>
      <c r="F310" s="68">
        <v>4.5079714128642099</v>
      </c>
      <c r="G310" s="71">
        <v>0.59220452537811996</v>
      </c>
      <c r="H310" s="68">
        <v>8.5761407366684992</v>
      </c>
      <c r="I310" s="71">
        <v>0.52917379772569895</v>
      </c>
      <c r="J310" s="68">
        <v>2.1990104452996202</v>
      </c>
      <c r="K310" s="71">
        <v>0.57994383581188602</v>
      </c>
      <c r="L310" s="68">
        <v>6.7069818581638296</v>
      </c>
      <c r="M310" s="71">
        <v>0.372967951695309</v>
      </c>
      <c r="N310" s="68">
        <v>16.404494382022499</v>
      </c>
      <c r="O310" s="71"/>
      <c r="P310" s="68"/>
      <c r="Q310" s="71">
        <v>0.59240000000000004</v>
      </c>
      <c r="R310" s="68">
        <v>21.329113924050599</v>
      </c>
    </row>
    <row r="311" spans="1:18" x14ac:dyDescent="0.2">
      <c r="A311" s="141" t="s">
        <v>915</v>
      </c>
      <c r="B311" s="67" t="s">
        <v>916</v>
      </c>
      <c r="C311" s="67">
        <v>48</v>
      </c>
      <c r="D311" s="67" t="s">
        <v>335</v>
      </c>
      <c r="E311" s="71">
        <v>0.59671976146811101</v>
      </c>
      <c r="F311" s="68">
        <v>10.2253985706432</v>
      </c>
      <c r="G311" s="71">
        <v>0.58306860098804203</v>
      </c>
      <c r="H311" s="68">
        <v>6.9818581638262804</v>
      </c>
      <c r="I311" s="71">
        <v>0.54943845586279705</v>
      </c>
      <c r="J311" s="68">
        <v>3.4084661902144</v>
      </c>
      <c r="K311" s="71">
        <v>0.43167698040146502</v>
      </c>
      <c r="L311" s="68">
        <v>0.65970313358988497</v>
      </c>
      <c r="M311" s="71">
        <v>0.41941477008824901</v>
      </c>
      <c r="N311" s="68">
        <v>24.2134831460674</v>
      </c>
      <c r="O311" s="71"/>
      <c r="P311" s="68"/>
      <c r="Q311" s="71">
        <v>1</v>
      </c>
      <c r="R311" s="68">
        <v>100</v>
      </c>
    </row>
    <row r="312" spans="1:18" x14ac:dyDescent="0.2">
      <c r="A312" s="141" t="s">
        <v>917</v>
      </c>
      <c r="B312" s="67" t="s">
        <v>918</v>
      </c>
      <c r="C312" s="67">
        <v>48</v>
      </c>
      <c r="D312" s="67" t="s">
        <v>335</v>
      </c>
      <c r="E312" s="71">
        <v>0.63583665116107402</v>
      </c>
      <c r="F312" s="68">
        <v>16.327652556349602</v>
      </c>
      <c r="G312" s="71">
        <v>0.59335262474040995</v>
      </c>
      <c r="H312" s="68">
        <v>8.7960417811984595</v>
      </c>
      <c r="I312" s="71">
        <v>0.68183186507968496</v>
      </c>
      <c r="J312" s="68">
        <v>27.872457394172599</v>
      </c>
      <c r="K312" s="71">
        <v>0.55093659360122504</v>
      </c>
      <c r="L312" s="68">
        <v>4.5629466739967004</v>
      </c>
      <c r="M312" s="71">
        <v>0.35306217238404902</v>
      </c>
      <c r="N312" s="68">
        <v>13.8202247191011</v>
      </c>
      <c r="O312" s="71"/>
      <c r="P312" s="68"/>
      <c r="Q312" s="71">
        <v>1</v>
      </c>
      <c r="R312" s="68">
        <v>100</v>
      </c>
    </row>
    <row r="313" spans="1:18" x14ac:dyDescent="0.2">
      <c r="A313" s="141" t="s">
        <v>919</v>
      </c>
      <c r="B313" s="67" t="s">
        <v>920</v>
      </c>
      <c r="C313" s="67">
        <v>48</v>
      </c>
      <c r="D313" s="67" t="s">
        <v>335</v>
      </c>
      <c r="E313" s="71">
        <v>0.50948058602699298</v>
      </c>
      <c r="F313" s="68">
        <v>2.5288620120945602</v>
      </c>
      <c r="G313" s="71">
        <v>0.58375333055085199</v>
      </c>
      <c r="H313" s="68">
        <v>7.0368334249587701</v>
      </c>
      <c r="I313" s="71">
        <v>0.59609606895976697</v>
      </c>
      <c r="J313" s="68">
        <v>10.0604727872457</v>
      </c>
      <c r="K313" s="71">
        <v>0.56410928007693595</v>
      </c>
      <c r="L313" s="68">
        <v>5.77240241891149</v>
      </c>
      <c r="M313" s="71">
        <v>0.40614425054740899</v>
      </c>
      <c r="N313" s="68">
        <v>21.629213483146099</v>
      </c>
      <c r="O313" s="71"/>
      <c r="P313" s="68"/>
      <c r="Q313" s="71">
        <v>0.39729999999999999</v>
      </c>
      <c r="R313" s="68">
        <v>11.329113924050599</v>
      </c>
    </row>
    <row r="314" spans="1:18" x14ac:dyDescent="0.2">
      <c r="A314" s="141" t="s">
        <v>921</v>
      </c>
      <c r="B314" s="67" t="s">
        <v>922</v>
      </c>
      <c r="C314" s="67">
        <v>46</v>
      </c>
      <c r="D314" s="67" t="s">
        <v>335</v>
      </c>
      <c r="E314" s="71">
        <v>0.62449511089690601</v>
      </c>
      <c r="F314" s="68">
        <v>14.1836173721825</v>
      </c>
      <c r="G314" s="71">
        <v>0.59629846555738397</v>
      </c>
      <c r="H314" s="68">
        <v>9.5656954370533303</v>
      </c>
      <c r="I314" s="71">
        <v>0.77922429850685204</v>
      </c>
      <c r="J314" s="68">
        <v>49.202858713578898</v>
      </c>
      <c r="K314" s="71">
        <v>0.63775824792145497</v>
      </c>
      <c r="L314" s="68">
        <v>12.1495327102804</v>
      </c>
      <c r="M314" s="71">
        <v>0.34974454249883902</v>
      </c>
      <c r="N314" s="68">
        <v>13.0337078651685</v>
      </c>
      <c r="O314" s="71"/>
      <c r="P314" s="68"/>
      <c r="Q314" s="71">
        <v>0.75944999999999996</v>
      </c>
      <c r="R314" s="68">
        <v>26.835443037974699</v>
      </c>
    </row>
    <row r="315" spans="1:18" x14ac:dyDescent="0.2">
      <c r="A315" s="141" t="s">
        <v>923</v>
      </c>
      <c r="B315" s="67" t="s">
        <v>924</v>
      </c>
      <c r="C315" s="67">
        <v>46</v>
      </c>
      <c r="D315" s="67" t="s">
        <v>335</v>
      </c>
      <c r="E315" s="71">
        <v>0.56949090178365502</v>
      </c>
      <c r="F315" s="68">
        <v>7.4766355140186898</v>
      </c>
      <c r="G315" s="71">
        <v>0.60792293319576496</v>
      </c>
      <c r="H315" s="68">
        <v>12.479384277075299</v>
      </c>
      <c r="I315" s="71">
        <v>0.75415541018773402</v>
      </c>
      <c r="J315" s="68">
        <v>42.660802638812498</v>
      </c>
      <c r="K315" s="71">
        <v>0.53628205228539105</v>
      </c>
      <c r="L315" s="68">
        <v>3.7932930181418398</v>
      </c>
      <c r="M315" s="71">
        <v>0.37960321146572901</v>
      </c>
      <c r="N315" s="68">
        <v>17.415730337078699</v>
      </c>
      <c r="O315" s="71"/>
      <c r="P315" s="68"/>
      <c r="Q315" s="71"/>
      <c r="R315" s="68"/>
    </row>
    <row r="316" spans="1:18" x14ac:dyDescent="0.2">
      <c r="A316" s="141" t="s">
        <v>925</v>
      </c>
      <c r="B316" s="67" t="s">
        <v>926</v>
      </c>
      <c r="C316" s="67">
        <v>48</v>
      </c>
      <c r="D316" s="67" t="s">
        <v>335</v>
      </c>
      <c r="E316" s="71">
        <v>0.48877164195936501</v>
      </c>
      <c r="F316" s="68">
        <v>1.7042330951072</v>
      </c>
      <c r="G316" s="71">
        <v>0.59642037626712396</v>
      </c>
      <c r="H316" s="68">
        <v>9.7306212204508</v>
      </c>
      <c r="I316" s="71">
        <v>0.72296049053821798</v>
      </c>
      <c r="J316" s="68">
        <v>35.514018691588802</v>
      </c>
      <c r="K316" s="71">
        <v>0.46293338439550502</v>
      </c>
      <c r="L316" s="68">
        <v>1.1544804837822999</v>
      </c>
      <c r="M316" s="71">
        <v>0.46254395859597902</v>
      </c>
      <c r="N316" s="68">
        <v>29.2134831460674</v>
      </c>
      <c r="O316" s="71"/>
      <c r="P316" s="68"/>
      <c r="Q316" s="71">
        <v>0.19900000000000001</v>
      </c>
      <c r="R316" s="68">
        <v>7.9746835443038</v>
      </c>
    </row>
    <row r="317" spans="1:18" x14ac:dyDescent="0.2">
      <c r="A317" s="141" t="s">
        <v>927</v>
      </c>
      <c r="B317" s="67" t="s">
        <v>928</v>
      </c>
      <c r="C317" s="67">
        <v>48</v>
      </c>
      <c r="D317" s="67" t="s">
        <v>335</v>
      </c>
      <c r="E317" s="71">
        <v>0.52783356156824202</v>
      </c>
      <c r="F317" s="68">
        <v>3.95821880153931</v>
      </c>
      <c r="G317" s="71">
        <v>0.57979596739356498</v>
      </c>
      <c r="H317" s="68">
        <v>6.65200659703134</v>
      </c>
      <c r="I317" s="71">
        <v>0.69245064205274998</v>
      </c>
      <c r="J317" s="68">
        <v>29.411764705882401</v>
      </c>
      <c r="K317" s="71">
        <v>0.56284168807706403</v>
      </c>
      <c r="L317" s="68">
        <v>5.5525013743815297</v>
      </c>
      <c r="M317" s="71">
        <v>0.412779510317829</v>
      </c>
      <c r="N317" s="68">
        <v>22.752808988763999</v>
      </c>
      <c r="O317" s="71"/>
      <c r="P317" s="68"/>
      <c r="Q317" s="71">
        <v>0.39129999999999998</v>
      </c>
      <c r="R317" s="68">
        <v>11.2658227848101</v>
      </c>
    </row>
    <row r="318" spans="1:18" x14ac:dyDescent="0.2">
      <c r="A318" s="141" t="s">
        <v>929</v>
      </c>
      <c r="B318" s="67" t="s">
        <v>930</v>
      </c>
      <c r="C318" s="67">
        <v>48</v>
      </c>
      <c r="D318" s="67" t="s">
        <v>335</v>
      </c>
      <c r="E318" s="71">
        <v>0.53552605551740995</v>
      </c>
      <c r="F318" s="68">
        <v>4.7828477185266598</v>
      </c>
      <c r="G318" s="71">
        <v>0.58149269377595303</v>
      </c>
      <c r="H318" s="68">
        <v>6.8169323804288098</v>
      </c>
      <c r="I318" s="71">
        <v>0.64337939041604597</v>
      </c>
      <c r="J318" s="68">
        <v>20.945574491478801</v>
      </c>
      <c r="K318" s="71">
        <v>0.63210787158495096</v>
      </c>
      <c r="L318" s="68">
        <v>11.324903793293</v>
      </c>
      <c r="M318" s="71">
        <v>0.36965032181009899</v>
      </c>
      <c r="N318" s="68">
        <v>16.0112359550562</v>
      </c>
      <c r="O318" s="71"/>
      <c r="P318" s="68"/>
      <c r="Q318" s="71">
        <v>0.45100000000000001</v>
      </c>
      <c r="R318" s="68">
        <v>12.5949367088608</v>
      </c>
    </row>
    <row r="319" spans="1:18" x14ac:dyDescent="0.2">
      <c r="A319" s="141" t="s">
        <v>931</v>
      </c>
      <c r="B319" s="67" t="s">
        <v>932</v>
      </c>
      <c r="C319" s="67">
        <v>48</v>
      </c>
      <c r="D319" s="67" t="s">
        <v>335</v>
      </c>
      <c r="E319" s="71">
        <v>0.64752687559570998</v>
      </c>
      <c r="F319" s="68">
        <v>18.8015393073117</v>
      </c>
      <c r="G319" s="71">
        <v>0.58262398927848102</v>
      </c>
      <c r="H319" s="68">
        <v>6.9268829026937899</v>
      </c>
      <c r="I319" s="71">
        <v>0.59745070504340503</v>
      </c>
      <c r="J319" s="68">
        <v>10.6102253985706</v>
      </c>
      <c r="K319" s="71">
        <v>0.58284520551984298</v>
      </c>
      <c r="L319" s="68">
        <v>6.9268829026937899</v>
      </c>
      <c r="M319" s="71">
        <v>0.47581447813681899</v>
      </c>
      <c r="N319" s="68">
        <v>31.0112359550562</v>
      </c>
      <c r="O319" s="71"/>
      <c r="P319" s="68"/>
      <c r="Q319" s="71">
        <v>0.99890000000000001</v>
      </c>
      <c r="R319" s="68">
        <v>34.240506329113899</v>
      </c>
    </row>
    <row r="320" spans="1:18" x14ac:dyDescent="0.2">
      <c r="A320" s="141" t="s">
        <v>933</v>
      </c>
      <c r="B320" s="67" t="s">
        <v>933</v>
      </c>
      <c r="C320" s="67">
        <v>48</v>
      </c>
      <c r="D320" s="67" t="s">
        <v>335</v>
      </c>
      <c r="E320" s="71">
        <v>0.66892811114779704</v>
      </c>
      <c r="F320" s="68">
        <v>23.309510720175901</v>
      </c>
      <c r="G320" s="71">
        <v>0.59831040730836205</v>
      </c>
      <c r="H320" s="68">
        <v>10.5552501374382</v>
      </c>
      <c r="I320" s="71">
        <v>0.72516639468818</v>
      </c>
      <c r="J320" s="68">
        <v>35.788894997251198</v>
      </c>
      <c r="K320" s="71">
        <v>0.67473684112881505</v>
      </c>
      <c r="L320" s="68">
        <v>16.052776250687199</v>
      </c>
      <c r="M320" s="71">
        <v>0.34642691261362901</v>
      </c>
      <c r="N320" s="68">
        <v>12.584269662921299</v>
      </c>
      <c r="O320" s="71"/>
      <c r="P320" s="68"/>
      <c r="Q320" s="71">
        <v>1</v>
      </c>
      <c r="R320" s="68">
        <v>100</v>
      </c>
    </row>
    <row r="321" spans="1:18" x14ac:dyDescent="0.2">
      <c r="A321" s="141" t="s">
        <v>934</v>
      </c>
      <c r="B321" s="67" t="s">
        <v>935</v>
      </c>
      <c r="C321" s="67">
        <v>48</v>
      </c>
      <c r="D321" s="67" t="s">
        <v>335</v>
      </c>
      <c r="E321" s="71">
        <v>0.56428667084173301</v>
      </c>
      <c r="F321" s="68">
        <v>6.9268829026937899</v>
      </c>
      <c r="G321" s="71">
        <v>0.55510877992014696</v>
      </c>
      <c r="H321" s="68">
        <v>4.8927982407916399</v>
      </c>
      <c r="I321" s="71">
        <v>0.70023737510807205</v>
      </c>
      <c r="J321" s="68">
        <v>30.896096756459599</v>
      </c>
      <c r="K321" s="71">
        <v>0.60690768886261803</v>
      </c>
      <c r="L321" s="68">
        <v>8.7960417811984595</v>
      </c>
      <c r="M321" s="71">
        <v>0.412779510317829</v>
      </c>
      <c r="N321" s="68">
        <v>22.752808988763999</v>
      </c>
      <c r="O321" s="71"/>
      <c r="P321" s="68"/>
      <c r="Q321" s="71">
        <v>0.5464</v>
      </c>
      <c r="R321" s="68">
        <v>19.873417721519001</v>
      </c>
    </row>
    <row r="322" spans="1:18" x14ac:dyDescent="0.2">
      <c r="A322" s="141" t="s">
        <v>936</v>
      </c>
      <c r="B322" s="67" t="s">
        <v>937</v>
      </c>
      <c r="C322" s="67">
        <v>48</v>
      </c>
      <c r="D322" s="67" t="s">
        <v>335</v>
      </c>
      <c r="E322" s="71">
        <v>0.656378781524108</v>
      </c>
      <c r="F322" s="68">
        <v>20.615722924683901</v>
      </c>
      <c r="G322" s="71">
        <v>0.56972507565210895</v>
      </c>
      <c r="H322" s="68">
        <v>5.7174271577790003</v>
      </c>
      <c r="I322" s="71">
        <v>0.73579850367275601</v>
      </c>
      <c r="J322" s="68">
        <v>38.372732270478302</v>
      </c>
      <c r="K322" s="71">
        <v>0.50387348004406896</v>
      </c>
      <c r="L322" s="68">
        <v>2.0890599230346298</v>
      </c>
      <c r="M322" s="71">
        <v>0.47249684825160898</v>
      </c>
      <c r="N322" s="68">
        <v>30.393258426966302</v>
      </c>
      <c r="O322" s="71"/>
      <c r="P322" s="68"/>
      <c r="Q322" s="71">
        <v>1</v>
      </c>
      <c r="R322" s="68">
        <v>100</v>
      </c>
    </row>
    <row r="323" spans="1:18" x14ac:dyDescent="0.2">
      <c r="A323" s="141" t="s">
        <v>938</v>
      </c>
      <c r="B323" s="67" t="s">
        <v>939</v>
      </c>
      <c r="C323" s="67">
        <v>48</v>
      </c>
      <c r="D323" s="67" t="s">
        <v>335</v>
      </c>
      <c r="E323" s="71">
        <v>0.498846035752808</v>
      </c>
      <c r="F323" s="68">
        <v>2.0890599230346298</v>
      </c>
      <c r="G323" s="71">
        <v>0.61619299906498903</v>
      </c>
      <c r="H323" s="68">
        <v>14.623419461242401</v>
      </c>
      <c r="I323" s="71">
        <v>0.70871448838574203</v>
      </c>
      <c r="J323" s="68">
        <v>32.160527762506902</v>
      </c>
      <c r="K323" s="71">
        <v>0.626255323520861</v>
      </c>
      <c r="L323" s="68">
        <v>10.5552501374382</v>
      </c>
      <c r="M323" s="71">
        <v>0.485767367792449</v>
      </c>
      <c r="N323" s="68">
        <v>31.7977528089888</v>
      </c>
      <c r="O323" s="71"/>
      <c r="P323" s="68"/>
      <c r="Q323" s="71">
        <v>5.7299999999999997E-2</v>
      </c>
      <c r="R323" s="68">
        <v>6.5189873417721502</v>
      </c>
    </row>
    <row r="324" spans="1:18" x14ac:dyDescent="0.2">
      <c r="A324" s="141" t="s">
        <v>940</v>
      </c>
      <c r="B324" s="67" t="s">
        <v>941</v>
      </c>
      <c r="C324" s="67">
        <v>46</v>
      </c>
      <c r="D324" s="67" t="s">
        <v>335</v>
      </c>
      <c r="E324" s="71">
        <v>0.659901176869373</v>
      </c>
      <c r="F324" s="68">
        <v>21.330401319406299</v>
      </c>
      <c r="G324" s="71">
        <v>0.76243776464449997</v>
      </c>
      <c r="H324" s="68">
        <v>66.739967014843302</v>
      </c>
      <c r="I324" s="71">
        <v>0.81204947010726902</v>
      </c>
      <c r="J324" s="68">
        <v>60.637713029136897</v>
      </c>
      <c r="K324" s="71">
        <v>0.72864344976772499</v>
      </c>
      <c r="L324" s="68">
        <v>23.859263331500799</v>
      </c>
      <c r="M324" s="71">
        <v>0.336474022957999</v>
      </c>
      <c r="N324" s="68">
        <v>11.235955056179799</v>
      </c>
      <c r="O324" s="71"/>
      <c r="P324" s="68"/>
      <c r="Q324" s="71"/>
      <c r="R324" s="68"/>
    </row>
    <row r="325" spans="1:18" x14ac:dyDescent="0.2">
      <c r="A325" s="141" t="s">
        <v>942</v>
      </c>
      <c r="B325" s="67" t="s">
        <v>943</v>
      </c>
      <c r="C325" s="67">
        <v>46</v>
      </c>
      <c r="D325" s="67" t="s">
        <v>335</v>
      </c>
      <c r="E325" s="71">
        <v>0.58997608145598401</v>
      </c>
      <c r="F325" s="68">
        <v>9.4007696536558605</v>
      </c>
      <c r="G325" s="71">
        <v>0.69843823817607498</v>
      </c>
      <c r="H325" s="68">
        <v>47.773501924134102</v>
      </c>
      <c r="I325" s="71">
        <v>0.809596117332818</v>
      </c>
      <c r="J325" s="68">
        <v>59.923034634414499</v>
      </c>
      <c r="K325" s="71">
        <v>0.70011943110882902</v>
      </c>
      <c r="L325" s="68">
        <v>19.736118746563999</v>
      </c>
      <c r="M325" s="71">
        <v>0.40282662066219899</v>
      </c>
      <c r="N325" s="68">
        <v>21.0112359550562</v>
      </c>
      <c r="O325" s="71"/>
      <c r="P325" s="68"/>
      <c r="Q325" s="71">
        <v>0.33889999999999998</v>
      </c>
      <c r="R325" s="68">
        <v>10</v>
      </c>
    </row>
    <row r="326" spans="1:18" x14ac:dyDescent="0.2">
      <c r="A326" s="141" t="s">
        <v>944</v>
      </c>
      <c r="B326" s="67" t="s">
        <v>945</v>
      </c>
      <c r="C326" s="67">
        <v>46</v>
      </c>
      <c r="D326" s="67" t="s">
        <v>335</v>
      </c>
      <c r="E326" s="71">
        <v>0.60812930439510504</v>
      </c>
      <c r="F326" s="68">
        <v>11.599780098955501</v>
      </c>
      <c r="G326" s="71">
        <v>0.66084043977148499</v>
      </c>
      <c r="H326" s="68">
        <v>32.490379329301803</v>
      </c>
      <c r="I326" s="71">
        <v>0.79280508343406897</v>
      </c>
      <c r="J326" s="68">
        <v>53.985706432105601</v>
      </c>
      <c r="K326" s="71">
        <v>0.57548652063314998</v>
      </c>
      <c r="L326" s="68">
        <v>6.4321055525013699</v>
      </c>
      <c r="M326" s="71">
        <v>0.47581447813681899</v>
      </c>
      <c r="N326" s="68">
        <v>31.0112359550562</v>
      </c>
      <c r="O326" s="71"/>
      <c r="P326" s="68"/>
      <c r="Q326" s="71">
        <v>0.53569999999999995</v>
      </c>
      <c r="R326" s="68">
        <v>19.430379746835399</v>
      </c>
    </row>
    <row r="327" spans="1:18" x14ac:dyDescent="0.2">
      <c r="A327" s="141" t="s">
        <v>946</v>
      </c>
      <c r="B327" s="67" t="s">
        <v>947</v>
      </c>
      <c r="C327" s="67">
        <v>46</v>
      </c>
      <c r="D327" s="67" t="s">
        <v>335</v>
      </c>
      <c r="E327" s="71">
        <v>0.62464116397793401</v>
      </c>
      <c r="F327" s="68">
        <v>14.2935678944475</v>
      </c>
      <c r="G327" s="71">
        <v>0.66285407916275996</v>
      </c>
      <c r="H327" s="68">
        <v>33.315008246289203</v>
      </c>
      <c r="I327" s="71">
        <v>0.76754636878684901</v>
      </c>
      <c r="J327" s="68">
        <v>45.849367784496998</v>
      </c>
      <c r="K327" s="71">
        <v>0.61703482254055098</v>
      </c>
      <c r="L327" s="68">
        <v>9.6756459593183095</v>
      </c>
      <c r="M327" s="71">
        <v>0.43932054939950899</v>
      </c>
      <c r="N327" s="68">
        <v>26.516853932584301</v>
      </c>
      <c r="O327" s="71"/>
      <c r="P327" s="68"/>
      <c r="Q327" s="71">
        <v>0.63644999999999996</v>
      </c>
      <c r="R327" s="68">
        <v>22.2151898734177</v>
      </c>
    </row>
    <row r="328" spans="1:18" x14ac:dyDescent="0.2">
      <c r="A328" s="141" t="s">
        <v>948</v>
      </c>
      <c r="B328" s="67" t="s">
        <v>949</v>
      </c>
      <c r="C328" s="67">
        <v>46</v>
      </c>
      <c r="D328" s="67" t="s">
        <v>335</v>
      </c>
      <c r="E328" s="71">
        <v>0.66589657915011202</v>
      </c>
      <c r="F328" s="68">
        <v>22.594832325453499</v>
      </c>
      <c r="G328" s="71">
        <v>0.62827015323397595</v>
      </c>
      <c r="H328" s="68">
        <v>18.581638262781699</v>
      </c>
      <c r="I328" s="71">
        <v>0.73779411112081195</v>
      </c>
      <c r="J328" s="68">
        <v>38.867509620670702</v>
      </c>
      <c r="K328" s="71">
        <v>0.56059201073357401</v>
      </c>
      <c r="L328" s="68">
        <v>5.3875755909840599</v>
      </c>
      <c r="M328" s="71">
        <v>0.40282662066219899</v>
      </c>
      <c r="N328" s="68">
        <v>21.0112359550562</v>
      </c>
      <c r="O328" s="71"/>
      <c r="P328" s="68"/>
      <c r="Q328" s="71">
        <v>1</v>
      </c>
      <c r="R328" s="68">
        <v>100</v>
      </c>
    </row>
    <row r="329" spans="1:18" x14ac:dyDescent="0.2">
      <c r="A329" s="141" t="s">
        <v>950</v>
      </c>
      <c r="B329" s="67" t="s">
        <v>951</v>
      </c>
      <c r="C329" s="67">
        <v>46</v>
      </c>
      <c r="D329" s="67" t="s">
        <v>335</v>
      </c>
      <c r="E329" s="71">
        <v>0.68268683834510202</v>
      </c>
      <c r="F329" s="68">
        <v>26.443100604727899</v>
      </c>
      <c r="G329" s="71">
        <v>0.67108154353575999</v>
      </c>
      <c r="H329" s="68">
        <v>36.778449697636098</v>
      </c>
      <c r="I329" s="71">
        <v>0.79662339483960898</v>
      </c>
      <c r="J329" s="68">
        <v>55.470038482682803</v>
      </c>
      <c r="K329" s="71">
        <v>0.57333558670559204</v>
      </c>
      <c r="L329" s="68">
        <v>6.3221550302363898</v>
      </c>
      <c r="M329" s="71">
        <v>0.51894366664454905</v>
      </c>
      <c r="N329" s="68">
        <v>37.303370786516901</v>
      </c>
      <c r="O329" s="71"/>
      <c r="P329" s="68"/>
      <c r="Q329" s="71">
        <v>0.85345000000000004</v>
      </c>
      <c r="R329" s="68">
        <v>29.240506329113899</v>
      </c>
    </row>
    <row r="330" spans="1:18" x14ac:dyDescent="0.2">
      <c r="A330" s="141" t="s">
        <v>952</v>
      </c>
      <c r="B330" s="67" t="s">
        <v>953</v>
      </c>
      <c r="C330" s="67">
        <v>48</v>
      </c>
      <c r="D330" s="67" t="s">
        <v>335</v>
      </c>
      <c r="E330" s="71">
        <v>0.53381286601658096</v>
      </c>
      <c r="F330" s="68">
        <v>4.6728971962616797</v>
      </c>
      <c r="G330" s="71">
        <v>0.64149728357113001</v>
      </c>
      <c r="H330" s="68">
        <v>23.639362286970901</v>
      </c>
      <c r="I330" s="71">
        <v>0.83561374859307003</v>
      </c>
      <c r="J330" s="68">
        <v>69.158878504672899</v>
      </c>
      <c r="K330" s="71">
        <v>0.59719170943751398</v>
      </c>
      <c r="L330" s="68">
        <v>7.6415612974161604</v>
      </c>
      <c r="M330" s="71">
        <v>0.46586158848118903</v>
      </c>
      <c r="N330" s="68">
        <v>29.550561797752799</v>
      </c>
      <c r="O330" s="71"/>
      <c r="P330" s="68"/>
      <c r="Q330" s="71">
        <v>0.12889999999999999</v>
      </c>
      <c r="R330" s="68">
        <v>7.59493670886076</v>
      </c>
    </row>
    <row r="331" spans="1:18" x14ac:dyDescent="0.2">
      <c r="A331" s="141" t="s">
        <v>954</v>
      </c>
      <c r="B331" s="67" t="s">
        <v>955</v>
      </c>
      <c r="C331" s="67">
        <v>46</v>
      </c>
      <c r="D331" s="67" t="s">
        <v>335</v>
      </c>
      <c r="E331" s="71">
        <v>0.65421908836214004</v>
      </c>
      <c r="F331" s="68">
        <v>20.230896096756499</v>
      </c>
      <c r="G331" s="71">
        <v>0.73548945229089102</v>
      </c>
      <c r="H331" s="68">
        <v>58.5486531061023</v>
      </c>
      <c r="I331" s="71">
        <v>0.79729208686779396</v>
      </c>
      <c r="J331" s="68">
        <v>55.6899395272128</v>
      </c>
      <c r="K331" s="71">
        <v>0.73831390265201602</v>
      </c>
      <c r="L331" s="68">
        <v>25.948323254535499</v>
      </c>
      <c r="M331" s="71">
        <v>0</v>
      </c>
      <c r="N331" s="68">
        <v>1.01123595505618</v>
      </c>
      <c r="O331" s="71"/>
      <c r="P331" s="68"/>
      <c r="Q331" s="71">
        <v>1</v>
      </c>
      <c r="R331" s="68">
        <v>100</v>
      </c>
    </row>
    <row r="332" spans="1:18" x14ac:dyDescent="0.2">
      <c r="A332" s="141" t="s">
        <v>956</v>
      </c>
      <c r="B332" s="67" t="s">
        <v>957</v>
      </c>
      <c r="C332" s="67">
        <v>46</v>
      </c>
      <c r="D332" s="67" t="s">
        <v>335</v>
      </c>
      <c r="E332" s="71">
        <v>0.70790739356330101</v>
      </c>
      <c r="F332" s="68">
        <v>31.665750412314502</v>
      </c>
      <c r="G332" s="71">
        <v>0.66549129939601404</v>
      </c>
      <c r="H332" s="68">
        <v>34.304562946673997</v>
      </c>
      <c r="I332" s="71">
        <v>0.79609019663224301</v>
      </c>
      <c r="J332" s="68">
        <v>55.1951621770203</v>
      </c>
      <c r="K332" s="71">
        <v>0.61541151319227105</v>
      </c>
      <c r="L332" s="68">
        <v>9.5107201759208309</v>
      </c>
      <c r="M332" s="71">
        <v>0.46254395859597902</v>
      </c>
      <c r="N332" s="68">
        <v>29.2134831460674</v>
      </c>
      <c r="O332" s="71"/>
      <c r="P332" s="68"/>
      <c r="Q332" s="71">
        <v>1</v>
      </c>
      <c r="R332" s="68">
        <v>100</v>
      </c>
    </row>
    <row r="333" spans="1:18" x14ac:dyDescent="0.2">
      <c r="A333" s="141" t="s">
        <v>958</v>
      </c>
      <c r="B333" s="67" t="s">
        <v>959</v>
      </c>
      <c r="C333" s="67">
        <v>46</v>
      </c>
      <c r="D333" s="67" t="s">
        <v>335</v>
      </c>
      <c r="E333" s="71">
        <v>0.52079459824757801</v>
      </c>
      <c r="F333" s="68">
        <v>3.5184167124793801</v>
      </c>
      <c r="G333" s="71">
        <v>0.63513822177581203</v>
      </c>
      <c r="H333" s="68">
        <v>20.3958218801539</v>
      </c>
      <c r="I333" s="71">
        <v>0.81244696186707299</v>
      </c>
      <c r="J333" s="68">
        <v>60.857614073666902</v>
      </c>
      <c r="K333" s="71">
        <v>0.55521378463700699</v>
      </c>
      <c r="L333" s="68">
        <v>4.9477735019241296</v>
      </c>
      <c r="M333" s="71">
        <v>0.336474022957999</v>
      </c>
      <c r="N333" s="68">
        <v>11.235955056179799</v>
      </c>
      <c r="O333" s="71"/>
      <c r="P333" s="68"/>
      <c r="Q333" s="71">
        <v>0.26469999999999999</v>
      </c>
      <c r="R333" s="68">
        <v>8.9240506329113902</v>
      </c>
    </row>
    <row r="334" spans="1:18" x14ac:dyDescent="0.2">
      <c r="A334" s="141" t="s">
        <v>414</v>
      </c>
      <c r="B334" s="67" t="s">
        <v>960</v>
      </c>
      <c r="C334" s="67">
        <v>46</v>
      </c>
      <c r="D334" s="67" t="s">
        <v>335</v>
      </c>
      <c r="E334" s="71">
        <v>0.49338006404562201</v>
      </c>
      <c r="F334" s="68">
        <v>1.8141836173721799</v>
      </c>
      <c r="G334" s="71">
        <v>0.65201224892586296</v>
      </c>
      <c r="H334" s="68">
        <v>28.367234744365</v>
      </c>
      <c r="I334" s="71">
        <v>0.79639586390671602</v>
      </c>
      <c r="J334" s="68">
        <v>55.305112699285303</v>
      </c>
      <c r="K334" s="71">
        <v>0.58575691776644001</v>
      </c>
      <c r="L334" s="68">
        <v>7.0368334249587701</v>
      </c>
      <c r="M334" s="71">
        <v>0.43268528962908898</v>
      </c>
      <c r="N334" s="68">
        <v>25.5056179775281</v>
      </c>
      <c r="O334" s="71"/>
      <c r="P334" s="68"/>
      <c r="Q334" s="71">
        <v>5.0000000000000002E-5</v>
      </c>
      <c r="R334" s="68">
        <v>5.9493670886075902</v>
      </c>
    </row>
    <row r="335" spans="1:18" x14ac:dyDescent="0.2">
      <c r="A335" s="141" t="s">
        <v>961</v>
      </c>
      <c r="B335" s="67" t="s">
        <v>962</v>
      </c>
      <c r="C335" s="67">
        <v>48</v>
      </c>
      <c r="D335" s="67" t="s">
        <v>335</v>
      </c>
      <c r="E335" s="71">
        <v>0.70180442819146505</v>
      </c>
      <c r="F335" s="68">
        <v>30.2913688840022</v>
      </c>
      <c r="G335" s="71">
        <v>0.635302791771447</v>
      </c>
      <c r="H335" s="68">
        <v>20.670698185816399</v>
      </c>
      <c r="I335" s="71">
        <v>0.81274932416749401</v>
      </c>
      <c r="J335" s="68">
        <v>60.967564595931798</v>
      </c>
      <c r="K335" s="71">
        <v>0.635719995159715</v>
      </c>
      <c r="L335" s="68">
        <v>11.819681143485401</v>
      </c>
      <c r="M335" s="71">
        <v>0.42605002985866902</v>
      </c>
      <c r="N335" s="68">
        <v>25</v>
      </c>
      <c r="O335" s="71"/>
      <c r="P335" s="68"/>
      <c r="Q335" s="71">
        <v>0.99919999999999998</v>
      </c>
      <c r="R335" s="68">
        <v>34.746835443038002</v>
      </c>
    </row>
    <row r="336" spans="1:18" x14ac:dyDescent="0.2">
      <c r="A336" s="141" t="s">
        <v>963</v>
      </c>
      <c r="B336" s="67" t="s">
        <v>964</v>
      </c>
      <c r="C336" s="67">
        <v>48</v>
      </c>
      <c r="D336" s="67" t="s">
        <v>335</v>
      </c>
      <c r="E336" s="71">
        <v>0.59332850230939405</v>
      </c>
      <c r="F336" s="68">
        <v>9.8405717427157793</v>
      </c>
      <c r="G336" s="71">
        <v>0.70274562041285105</v>
      </c>
      <c r="H336" s="68">
        <v>49.037932930181398</v>
      </c>
      <c r="I336" s="71">
        <v>0.94928650961922401</v>
      </c>
      <c r="J336" s="68">
        <v>98.350742166025299</v>
      </c>
      <c r="K336" s="71">
        <v>0.73260775395202404</v>
      </c>
      <c r="L336" s="68">
        <v>24.683892248488199</v>
      </c>
      <c r="M336" s="71">
        <v>0.49240262756286901</v>
      </c>
      <c r="N336" s="68">
        <v>32.808988764044898</v>
      </c>
      <c r="O336" s="71"/>
      <c r="P336" s="68"/>
      <c r="Q336" s="71">
        <v>8.9599999999999999E-2</v>
      </c>
      <c r="R336" s="68">
        <v>6.8987341772151902</v>
      </c>
    </row>
    <row r="337" spans="1:18" x14ac:dyDescent="0.2">
      <c r="A337" s="141" t="s">
        <v>965</v>
      </c>
      <c r="B337" s="67" t="s">
        <v>966</v>
      </c>
      <c r="C337" s="67">
        <v>46</v>
      </c>
      <c r="D337" s="67" t="s">
        <v>335</v>
      </c>
      <c r="E337" s="71">
        <v>0.69808897882896703</v>
      </c>
      <c r="F337" s="68">
        <v>29.3567894447499</v>
      </c>
      <c r="G337" s="71">
        <v>0.64593383710518504</v>
      </c>
      <c r="H337" s="68">
        <v>25.618471687740499</v>
      </c>
      <c r="I337" s="71">
        <v>0.82981154663071699</v>
      </c>
      <c r="J337" s="68">
        <v>67.069818581638302</v>
      </c>
      <c r="K337" s="71">
        <v>0.59196711043547101</v>
      </c>
      <c r="L337" s="68">
        <v>7.4766355140186898</v>
      </c>
      <c r="M337" s="71">
        <v>0.42273239997345902</v>
      </c>
      <c r="N337" s="68">
        <v>24.550561797752799</v>
      </c>
      <c r="O337" s="71"/>
      <c r="P337" s="68"/>
      <c r="Q337" s="71">
        <v>1</v>
      </c>
      <c r="R337" s="68">
        <v>100</v>
      </c>
    </row>
    <row r="338" spans="1:18" x14ac:dyDescent="0.2">
      <c r="A338" s="141" t="s">
        <v>967</v>
      </c>
      <c r="B338" s="67" t="s">
        <v>968</v>
      </c>
      <c r="C338" s="67">
        <v>46</v>
      </c>
      <c r="D338" s="67" t="s">
        <v>335</v>
      </c>
      <c r="E338" s="71">
        <v>0.71864016340821901</v>
      </c>
      <c r="F338" s="68">
        <v>35.623969213853798</v>
      </c>
      <c r="G338" s="71">
        <v>0.623210107578275</v>
      </c>
      <c r="H338" s="68">
        <v>16.987355689939498</v>
      </c>
      <c r="I338" s="71">
        <v>0.84351007891649199</v>
      </c>
      <c r="J338" s="68">
        <v>72.347443650357306</v>
      </c>
      <c r="K338" s="71">
        <v>0.69137771103202905</v>
      </c>
      <c r="L338" s="68">
        <v>18.306761957119299</v>
      </c>
      <c r="M338" s="71">
        <v>0.43600291951429898</v>
      </c>
      <c r="N338" s="68">
        <v>26.0112359550562</v>
      </c>
      <c r="O338" s="71"/>
      <c r="P338" s="68"/>
      <c r="Q338" s="71">
        <v>0.99909999999999999</v>
      </c>
      <c r="R338" s="68">
        <v>34.620253164556999</v>
      </c>
    </row>
    <row r="339" spans="1:18" x14ac:dyDescent="0.2">
      <c r="A339" s="141" t="s">
        <v>969</v>
      </c>
      <c r="B339" s="67" t="s">
        <v>970</v>
      </c>
      <c r="C339" s="67">
        <v>46</v>
      </c>
      <c r="D339" s="67" t="s">
        <v>335</v>
      </c>
      <c r="E339" s="71">
        <v>0.54804440198250504</v>
      </c>
      <c r="F339" s="68">
        <v>5.5525013743815297</v>
      </c>
      <c r="G339" s="71">
        <v>0.66175803158796798</v>
      </c>
      <c r="H339" s="68">
        <v>33.040131940626701</v>
      </c>
      <c r="I339" s="71">
        <v>0.84003341426999001</v>
      </c>
      <c r="J339" s="68">
        <v>71.247938427707496</v>
      </c>
      <c r="K339" s="71">
        <v>0.59122186522900699</v>
      </c>
      <c r="L339" s="68">
        <v>7.4216602528862001</v>
      </c>
      <c r="M339" s="71">
        <v>0.45590869882555901</v>
      </c>
      <c r="N339" s="68">
        <v>28.539325842696599</v>
      </c>
      <c r="O339" s="71"/>
      <c r="P339" s="68"/>
      <c r="Q339" s="71">
        <v>0.1913</v>
      </c>
      <c r="R339" s="68">
        <v>7.8481012658227796</v>
      </c>
    </row>
    <row r="340" spans="1:18" x14ac:dyDescent="0.2">
      <c r="A340" s="141" t="s">
        <v>971</v>
      </c>
      <c r="B340" s="67" t="s">
        <v>972</v>
      </c>
      <c r="C340" s="67">
        <v>46</v>
      </c>
      <c r="D340" s="67" t="s">
        <v>335</v>
      </c>
      <c r="E340" s="71">
        <v>0.64661343571072005</v>
      </c>
      <c r="F340" s="68">
        <v>18.581638262781699</v>
      </c>
      <c r="G340" s="71">
        <v>0.65309070712893802</v>
      </c>
      <c r="H340" s="68">
        <v>28.916987355689901</v>
      </c>
      <c r="I340" s="71">
        <v>0.80554082993544396</v>
      </c>
      <c r="J340" s="68">
        <v>58.603628367234698</v>
      </c>
      <c r="K340" s="71">
        <v>0.61447983231928904</v>
      </c>
      <c r="L340" s="68">
        <v>9.3457943925233593</v>
      </c>
      <c r="M340" s="71">
        <v>0.445955809169929</v>
      </c>
      <c r="N340" s="68">
        <v>27.303370786516901</v>
      </c>
      <c r="O340" s="71"/>
      <c r="P340" s="68"/>
      <c r="Q340" s="71">
        <v>0.71399999999999997</v>
      </c>
      <c r="R340" s="68">
        <v>25.1898734177215</v>
      </c>
    </row>
    <row r="341" spans="1:18" x14ac:dyDescent="0.2">
      <c r="A341" s="141" t="s">
        <v>973</v>
      </c>
      <c r="B341" s="67" t="s">
        <v>974</v>
      </c>
      <c r="C341" s="67">
        <v>48</v>
      </c>
      <c r="D341" s="67" t="s">
        <v>335</v>
      </c>
      <c r="E341" s="71">
        <v>0.68238484721284098</v>
      </c>
      <c r="F341" s="68">
        <v>26.3331500824629</v>
      </c>
      <c r="G341" s="71">
        <v>0.62269971430738602</v>
      </c>
      <c r="H341" s="68">
        <v>16.932380428807001</v>
      </c>
      <c r="I341" s="71">
        <v>0.90335401092697099</v>
      </c>
      <c r="J341" s="68">
        <v>90.709180868609096</v>
      </c>
      <c r="K341" s="71">
        <v>0.70694100051201703</v>
      </c>
      <c r="L341" s="68">
        <v>20.670698185816399</v>
      </c>
      <c r="M341" s="71">
        <v>0.412779510317829</v>
      </c>
      <c r="N341" s="68">
        <v>22.752808988763999</v>
      </c>
      <c r="O341" s="71"/>
      <c r="P341" s="68"/>
      <c r="Q341" s="71">
        <v>0.76615</v>
      </c>
      <c r="R341" s="68">
        <v>27.0886075949367</v>
      </c>
    </row>
    <row r="342" spans="1:18" x14ac:dyDescent="0.2">
      <c r="A342" s="141" t="s">
        <v>975</v>
      </c>
      <c r="B342" s="67" t="s">
        <v>976</v>
      </c>
      <c r="C342" s="67">
        <v>46</v>
      </c>
      <c r="D342" s="67" t="s">
        <v>335</v>
      </c>
      <c r="E342" s="71">
        <v>0.69836823206787502</v>
      </c>
      <c r="F342" s="68">
        <v>29.521715228147301</v>
      </c>
      <c r="G342" s="71">
        <v>0.61798290530156197</v>
      </c>
      <c r="H342" s="68">
        <v>15.118196811434901</v>
      </c>
      <c r="I342" s="71">
        <v>0.81909281636006404</v>
      </c>
      <c r="J342" s="68">
        <v>63.166575041231397</v>
      </c>
      <c r="K342" s="71">
        <v>0.69305037663807101</v>
      </c>
      <c r="L342" s="68">
        <v>18.691588785046701</v>
      </c>
      <c r="M342" s="71">
        <v>0.36301506203967898</v>
      </c>
      <c r="N342" s="68">
        <v>15.056179775280899</v>
      </c>
      <c r="O342" s="71"/>
      <c r="P342" s="68"/>
      <c r="Q342" s="71">
        <v>0.99870000000000003</v>
      </c>
      <c r="R342" s="68">
        <v>34.050632911392398</v>
      </c>
    </row>
    <row r="343" spans="1:18" x14ac:dyDescent="0.2">
      <c r="A343" s="141" t="s">
        <v>977</v>
      </c>
      <c r="B343" s="67" t="s">
        <v>978</v>
      </c>
      <c r="C343" s="67">
        <v>46</v>
      </c>
      <c r="D343" s="67" t="s">
        <v>335</v>
      </c>
      <c r="E343" s="71">
        <v>0.52021643641846405</v>
      </c>
      <c r="F343" s="68">
        <v>3.3534909290819099</v>
      </c>
      <c r="G343" s="71">
        <v>0.62254250793073396</v>
      </c>
      <c r="H343" s="68">
        <v>16.7674546454096</v>
      </c>
      <c r="I343" s="71">
        <v>0.83913922736837798</v>
      </c>
      <c r="J343" s="68">
        <v>70.753161077515102</v>
      </c>
      <c r="K343" s="71">
        <v>0.70888538475352703</v>
      </c>
      <c r="L343" s="68">
        <v>21.000549752611299</v>
      </c>
      <c r="M343" s="71">
        <v>0.36301506203967898</v>
      </c>
      <c r="N343" s="68">
        <v>15.056179775280899</v>
      </c>
      <c r="O343" s="71"/>
      <c r="P343" s="68"/>
      <c r="Q343" s="71">
        <v>6.7500000000000004E-2</v>
      </c>
      <c r="R343" s="68">
        <v>6.5822784810126604</v>
      </c>
    </row>
    <row r="344" spans="1:18" x14ac:dyDescent="0.2">
      <c r="A344" s="141" t="s">
        <v>979</v>
      </c>
      <c r="B344" s="67" t="s">
        <v>980</v>
      </c>
      <c r="C344" s="67">
        <v>46</v>
      </c>
      <c r="D344" s="67" t="s">
        <v>335</v>
      </c>
      <c r="E344" s="71">
        <v>0.67983167378475196</v>
      </c>
      <c r="F344" s="68">
        <v>25.673446948873</v>
      </c>
      <c r="G344" s="71">
        <v>0.62404267704780703</v>
      </c>
      <c r="H344" s="68">
        <v>17.2072567344695</v>
      </c>
      <c r="I344" s="71">
        <v>0.76631959475313605</v>
      </c>
      <c r="J344" s="68">
        <v>45.629466739967</v>
      </c>
      <c r="K344" s="71">
        <v>0.65276629485355597</v>
      </c>
      <c r="L344" s="68">
        <v>13.688840021990099</v>
      </c>
      <c r="M344" s="71">
        <v>0.35637980226925903</v>
      </c>
      <c r="N344" s="68">
        <v>14.157303370786501</v>
      </c>
      <c r="O344" s="71"/>
      <c r="P344" s="68"/>
      <c r="Q344" s="71">
        <v>0.99965000000000004</v>
      </c>
      <c r="R344" s="68">
        <v>36.0126582278481</v>
      </c>
    </row>
    <row r="345" spans="1:18" x14ac:dyDescent="0.2">
      <c r="A345" s="141" t="s">
        <v>981</v>
      </c>
      <c r="B345" s="67" t="s">
        <v>982</v>
      </c>
      <c r="C345" s="67">
        <v>46</v>
      </c>
      <c r="D345" s="67" t="s">
        <v>335</v>
      </c>
      <c r="E345" s="71">
        <v>0.49799901901006299</v>
      </c>
      <c r="F345" s="68">
        <v>1.9791094007696499</v>
      </c>
      <c r="G345" s="71">
        <v>0.61437943822768704</v>
      </c>
      <c r="H345" s="68">
        <v>13.908741066520101</v>
      </c>
      <c r="I345" s="71">
        <v>0.80487355363752999</v>
      </c>
      <c r="J345" s="68">
        <v>58.328752061572303</v>
      </c>
      <c r="K345" s="71">
        <v>0.70542704114541899</v>
      </c>
      <c r="L345" s="68">
        <v>20.230896096756499</v>
      </c>
      <c r="M345" s="71">
        <v>0.36301506203967898</v>
      </c>
      <c r="N345" s="68">
        <v>15.056179775280899</v>
      </c>
      <c r="O345" s="71"/>
      <c r="P345" s="68"/>
      <c r="Q345" s="71">
        <v>2.3E-3</v>
      </c>
      <c r="R345" s="68">
        <v>6.2658227848101298</v>
      </c>
    </row>
    <row r="346" spans="1:18" x14ac:dyDescent="0.2">
      <c r="A346" s="141" t="s">
        <v>983</v>
      </c>
      <c r="B346" s="67" t="s">
        <v>984</v>
      </c>
      <c r="C346" s="67">
        <v>48</v>
      </c>
      <c r="D346" s="67" t="s">
        <v>335</v>
      </c>
      <c r="E346" s="71">
        <v>0.66189841978327801</v>
      </c>
      <c r="F346" s="68">
        <v>21.770203408466202</v>
      </c>
      <c r="G346" s="71">
        <v>0.60889838528403895</v>
      </c>
      <c r="H346" s="68">
        <v>12.644310060472799</v>
      </c>
      <c r="I346" s="71">
        <v>0.81735313865039905</v>
      </c>
      <c r="J346" s="68">
        <v>62.781748213303999</v>
      </c>
      <c r="K346" s="71">
        <v>0.72970210374580402</v>
      </c>
      <c r="L346" s="68">
        <v>24.2440901594283</v>
      </c>
      <c r="M346" s="71">
        <v>0.38623847123614902</v>
      </c>
      <c r="N346" s="68">
        <v>18.2022471910112</v>
      </c>
      <c r="O346" s="71"/>
      <c r="P346" s="68"/>
      <c r="Q346" s="71">
        <v>0.76729999999999998</v>
      </c>
      <c r="R346" s="68">
        <v>27.278481012658201</v>
      </c>
    </row>
    <row r="347" spans="1:18" x14ac:dyDescent="0.2">
      <c r="A347" s="141" t="s">
        <v>985</v>
      </c>
      <c r="B347" s="67" t="s">
        <v>986</v>
      </c>
      <c r="C347" s="67">
        <v>48</v>
      </c>
      <c r="D347" s="67" t="s">
        <v>335</v>
      </c>
      <c r="E347" s="71">
        <v>0.60622693442251796</v>
      </c>
      <c r="F347" s="68">
        <v>11.434854315558001</v>
      </c>
      <c r="G347" s="71">
        <v>0.60616165393903998</v>
      </c>
      <c r="H347" s="68">
        <v>11.984606926882901</v>
      </c>
      <c r="I347" s="71">
        <v>0.74939177421695002</v>
      </c>
      <c r="J347" s="68">
        <v>41.671247938427697</v>
      </c>
      <c r="K347" s="71">
        <v>0.51853699340919202</v>
      </c>
      <c r="L347" s="68">
        <v>2.74876305662452</v>
      </c>
      <c r="M347" s="71">
        <v>0.40614425054740899</v>
      </c>
      <c r="N347" s="68">
        <v>21.629213483146099</v>
      </c>
      <c r="O347" s="71"/>
      <c r="P347" s="68"/>
      <c r="Q347" s="71">
        <v>0.75090000000000001</v>
      </c>
      <c r="R347" s="68">
        <v>26.5822784810127</v>
      </c>
    </row>
    <row r="348" spans="1:18" x14ac:dyDescent="0.2">
      <c r="A348" s="141" t="s">
        <v>987</v>
      </c>
      <c r="B348" s="67" t="s">
        <v>988</v>
      </c>
      <c r="C348" s="67">
        <v>48</v>
      </c>
      <c r="D348" s="67" t="s">
        <v>335</v>
      </c>
      <c r="E348" s="71">
        <v>0.64591030896462598</v>
      </c>
      <c r="F348" s="68">
        <v>18.1968114348543</v>
      </c>
      <c r="G348" s="71">
        <v>0.58035621970478501</v>
      </c>
      <c r="H348" s="68">
        <v>6.7069818581638296</v>
      </c>
      <c r="I348" s="71">
        <v>0.73754926418074296</v>
      </c>
      <c r="J348" s="68">
        <v>38.7575590984057</v>
      </c>
      <c r="K348" s="71">
        <v>0.58200729775002502</v>
      </c>
      <c r="L348" s="68">
        <v>6.8169323804288098</v>
      </c>
      <c r="M348" s="71">
        <v>0.32983876318757899</v>
      </c>
      <c r="N348" s="68">
        <v>10.1123595505618</v>
      </c>
      <c r="O348" s="71"/>
      <c r="P348" s="68"/>
      <c r="Q348" s="71">
        <v>0.99980000000000002</v>
      </c>
      <c r="R348" s="68">
        <v>36.898734177215204</v>
      </c>
    </row>
    <row r="349" spans="1:18" x14ac:dyDescent="0.2">
      <c r="A349" s="141" t="s">
        <v>989</v>
      </c>
      <c r="B349" s="67" t="s">
        <v>990</v>
      </c>
      <c r="C349" s="67">
        <v>48</v>
      </c>
      <c r="D349" s="67" t="s">
        <v>335</v>
      </c>
      <c r="E349" s="71">
        <v>0.525121654495465</v>
      </c>
      <c r="F349" s="68">
        <v>3.8482682792743299</v>
      </c>
      <c r="G349" s="71">
        <v>0.56752958594665504</v>
      </c>
      <c r="H349" s="68">
        <v>5.4975261132490401</v>
      </c>
      <c r="I349" s="71">
        <v>0.80652878079216905</v>
      </c>
      <c r="J349" s="68">
        <v>58.933479934029698</v>
      </c>
      <c r="K349" s="71">
        <v>0.64085101382688303</v>
      </c>
      <c r="L349" s="68">
        <v>12.3694337548103</v>
      </c>
      <c r="M349" s="71">
        <v>7.7698891911618398E-2</v>
      </c>
      <c r="N349" s="68">
        <v>2.2471910112359601</v>
      </c>
      <c r="O349" s="71"/>
      <c r="P349" s="68"/>
      <c r="Q349" s="71">
        <v>0.53300000000000003</v>
      </c>
      <c r="R349" s="68">
        <v>19.240506329113899</v>
      </c>
    </row>
    <row r="350" spans="1:18" x14ac:dyDescent="0.2">
      <c r="A350" s="141" t="s">
        <v>991</v>
      </c>
      <c r="B350" s="67" t="s">
        <v>992</v>
      </c>
      <c r="C350" s="67">
        <v>48</v>
      </c>
      <c r="D350" s="67" t="s">
        <v>335</v>
      </c>
      <c r="E350" s="71">
        <v>0.647067418763003</v>
      </c>
      <c r="F350" s="68">
        <v>18.691588785046701</v>
      </c>
      <c r="G350" s="71">
        <v>0.59352118859854697</v>
      </c>
      <c r="H350" s="68">
        <v>8.85101704233095</v>
      </c>
      <c r="I350" s="71">
        <v>0.71102611245977398</v>
      </c>
      <c r="J350" s="68">
        <v>32.820230896096803</v>
      </c>
      <c r="K350" s="71">
        <v>0.55782184106138799</v>
      </c>
      <c r="L350" s="68">
        <v>5.1126992853216002</v>
      </c>
      <c r="M350" s="71">
        <v>0.372967951695309</v>
      </c>
      <c r="N350" s="68">
        <v>16.404494382022499</v>
      </c>
      <c r="O350" s="71"/>
      <c r="P350" s="68"/>
      <c r="Q350" s="71">
        <v>1</v>
      </c>
      <c r="R350" s="68">
        <v>100</v>
      </c>
    </row>
    <row r="351" spans="1:18" x14ac:dyDescent="0.2">
      <c r="A351" s="141" t="s">
        <v>993</v>
      </c>
      <c r="B351" s="67" t="s">
        <v>994</v>
      </c>
      <c r="C351" s="67">
        <v>48</v>
      </c>
      <c r="D351" s="67" t="s">
        <v>335</v>
      </c>
      <c r="E351" s="71">
        <v>0.50212896669303897</v>
      </c>
      <c r="F351" s="68">
        <v>2.1440351841671199</v>
      </c>
      <c r="G351" s="71">
        <v>0.55012910329925602</v>
      </c>
      <c r="H351" s="68">
        <v>4.3980208905992297</v>
      </c>
      <c r="I351" s="71">
        <v>0.71065484800483503</v>
      </c>
      <c r="J351" s="68">
        <v>32.765255634964298</v>
      </c>
      <c r="K351" s="71">
        <v>0.55405130748125397</v>
      </c>
      <c r="L351" s="68">
        <v>4.7828477185266598</v>
      </c>
      <c r="M351" s="71">
        <v>0.28670957467984898</v>
      </c>
      <c r="N351" s="68">
        <v>7.6404494382022499</v>
      </c>
      <c r="O351" s="71"/>
      <c r="P351" s="68"/>
      <c r="Q351" s="71">
        <v>0.40910000000000002</v>
      </c>
      <c r="R351" s="68">
        <v>11.3924050632911</v>
      </c>
    </row>
    <row r="352" spans="1:18" x14ac:dyDescent="0.2">
      <c r="A352" s="141" t="s">
        <v>995</v>
      </c>
      <c r="B352" s="67" t="s">
        <v>996</v>
      </c>
      <c r="C352" s="67">
        <v>48</v>
      </c>
      <c r="D352" s="67" t="s">
        <v>335</v>
      </c>
      <c r="E352" s="71">
        <v>0.60001726973209202</v>
      </c>
      <c r="F352" s="68">
        <v>10.4452996151732</v>
      </c>
      <c r="G352" s="71">
        <v>0.62347590659555596</v>
      </c>
      <c r="H352" s="68">
        <v>17.097306212204501</v>
      </c>
      <c r="I352" s="71">
        <v>0.91553326639013499</v>
      </c>
      <c r="J352" s="68">
        <v>93.402968664101195</v>
      </c>
      <c r="K352" s="71">
        <v>0.66768003547173105</v>
      </c>
      <c r="L352" s="68">
        <v>15.173172072567301</v>
      </c>
      <c r="M352" s="71">
        <v>0.41609714020303901</v>
      </c>
      <c r="N352" s="68">
        <v>23.314606741573002</v>
      </c>
      <c r="O352" s="71"/>
      <c r="P352" s="68"/>
      <c r="Q352" s="71">
        <v>0.37730000000000002</v>
      </c>
      <c r="R352" s="68">
        <v>10.6962025316456</v>
      </c>
    </row>
    <row r="353" spans="1:18" x14ac:dyDescent="0.2">
      <c r="A353" s="141" t="s">
        <v>997</v>
      </c>
      <c r="B353" s="67" t="s">
        <v>998</v>
      </c>
      <c r="C353" s="67">
        <v>48</v>
      </c>
      <c r="D353" s="67" t="s">
        <v>335</v>
      </c>
      <c r="E353" s="71">
        <v>0.598327818320046</v>
      </c>
      <c r="F353" s="68">
        <v>10.3903243540407</v>
      </c>
      <c r="G353" s="71">
        <v>0.45683641233519801</v>
      </c>
      <c r="H353" s="68">
        <v>1.7592083562396901</v>
      </c>
      <c r="I353" s="71">
        <v>0.66015168054219697</v>
      </c>
      <c r="J353" s="68">
        <v>23.969213853765801</v>
      </c>
      <c r="K353" s="71">
        <v>0.45543622863458899</v>
      </c>
      <c r="L353" s="68">
        <v>0.82462891698735596</v>
      </c>
      <c r="M353" s="71">
        <v>0.41941477008824901</v>
      </c>
      <c r="N353" s="68">
        <v>24.2134831460674</v>
      </c>
      <c r="O353" s="71"/>
      <c r="P353" s="68"/>
      <c r="Q353" s="71">
        <v>0.99980000000000002</v>
      </c>
      <c r="R353" s="68">
        <v>36.898734177215204</v>
      </c>
    </row>
    <row r="354" spans="1:18" x14ac:dyDescent="0.2">
      <c r="A354" s="141" t="s">
        <v>999</v>
      </c>
      <c r="B354" s="67" t="s">
        <v>1000</v>
      </c>
      <c r="C354" s="67">
        <v>48</v>
      </c>
      <c r="D354" s="67" t="s">
        <v>335</v>
      </c>
      <c r="E354" s="71">
        <v>0.62634546374995104</v>
      </c>
      <c r="F354" s="68">
        <v>14.6783947223749</v>
      </c>
      <c r="G354" s="71">
        <v>0.58380405797266799</v>
      </c>
      <c r="H354" s="68">
        <v>7.0918086860912597</v>
      </c>
      <c r="I354" s="71">
        <v>0.73494899805622804</v>
      </c>
      <c r="J354" s="68">
        <v>38.0978559648158</v>
      </c>
      <c r="K354" s="71">
        <v>0.49640601907412102</v>
      </c>
      <c r="L354" s="68">
        <v>1.9241341396371601</v>
      </c>
      <c r="M354" s="71">
        <v>0.31656824364673902</v>
      </c>
      <c r="N354" s="68">
        <v>9.3258426966292092</v>
      </c>
      <c r="O354" s="71"/>
      <c r="P354" s="68"/>
      <c r="Q354" s="71">
        <v>1</v>
      </c>
      <c r="R354" s="68">
        <v>100</v>
      </c>
    </row>
    <row r="355" spans="1:18" x14ac:dyDescent="0.2">
      <c r="A355" s="141" t="s">
        <v>1001</v>
      </c>
      <c r="B355" s="67" t="s">
        <v>1002</v>
      </c>
      <c r="C355" s="67">
        <v>48</v>
      </c>
      <c r="D355" s="67" t="s">
        <v>335</v>
      </c>
      <c r="E355" s="71">
        <v>0.54776735375612895</v>
      </c>
      <c r="F355" s="68">
        <v>5.4425508521165504</v>
      </c>
      <c r="G355" s="71">
        <v>0.50393320655956497</v>
      </c>
      <c r="H355" s="68">
        <v>2.36393622869709</v>
      </c>
      <c r="I355" s="71">
        <v>0.664884416009071</v>
      </c>
      <c r="J355" s="68">
        <v>24.683892248488199</v>
      </c>
      <c r="K355" s="71">
        <v>0.46283327268005903</v>
      </c>
      <c r="L355" s="68">
        <v>1.0995052226498101</v>
      </c>
      <c r="M355" s="71">
        <v>0.31988587353194903</v>
      </c>
      <c r="N355" s="68">
        <v>9.6629213483146099</v>
      </c>
      <c r="O355" s="71"/>
      <c r="P355" s="68"/>
      <c r="Q355" s="71">
        <v>0.7873</v>
      </c>
      <c r="R355" s="68">
        <v>28.1012658227848</v>
      </c>
    </row>
    <row r="356" spans="1:18" x14ac:dyDescent="0.2">
      <c r="A356" s="141" t="s">
        <v>1003</v>
      </c>
      <c r="B356" s="67" t="s">
        <v>1004</v>
      </c>
      <c r="C356" s="67">
        <v>48</v>
      </c>
      <c r="D356" s="67" t="s">
        <v>335</v>
      </c>
      <c r="E356" s="71">
        <v>0.51510035381188202</v>
      </c>
      <c r="F356" s="68">
        <v>3.0236393622869699</v>
      </c>
      <c r="G356" s="71">
        <v>0.55208899814783496</v>
      </c>
      <c r="H356" s="68">
        <v>4.7828477185266598</v>
      </c>
      <c r="I356" s="71">
        <v>0.76890684553602595</v>
      </c>
      <c r="J356" s="68">
        <v>46.344145134689398</v>
      </c>
      <c r="K356" s="71">
        <v>0.607708493221081</v>
      </c>
      <c r="L356" s="68">
        <v>8.9609675645959292</v>
      </c>
      <c r="M356" s="71">
        <v>0.35969743215446898</v>
      </c>
      <c r="N356" s="68">
        <v>14.6067415730337</v>
      </c>
      <c r="O356" s="71"/>
      <c r="P356" s="68"/>
      <c r="Q356" s="71">
        <v>0.28710000000000002</v>
      </c>
      <c r="R356" s="68">
        <v>9.43037974683544</v>
      </c>
    </row>
    <row r="357" spans="1:18" x14ac:dyDescent="0.2">
      <c r="A357" s="141" t="s">
        <v>1005</v>
      </c>
      <c r="B357" s="67" t="s">
        <v>1006</v>
      </c>
      <c r="C357" s="67">
        <v>46</v>
      </c>
      <c r="D357" s="67" t="s">
        <v>335</v>
      </c>
      <c r="E357" s="71">
        <v>0.75090644320692002</v>
      </c>
      <c r="F357" s="68">
        <v>45.739417262232003</v>
      </c>
      <c r="G357" s="71">
        <v>0.65499346231727695</v>
      </c>
      <c r="H357" s="68">
        <v>29.796591533809799</v>
      </c>
      <c r="I357" s="71">
        <v>0.82847280220990904</v>
      </c>
      <c r="J357" s="68">
        <v>66.794942275975799</v>
      </c>
      <c r="K357" s="71">
        <v>0.76539280440370705</v>
      </c>
      <c r="L357" s="68">
        <v>31.775700934579401</v>
      </c>
      <c r="M357" s="71">
        <v>0.50567314710370903</v>
      </c>
      <c r="N357" s="68">
        <v>35.617977528089902</v>
      </c>
      <c r="O357" s="71"/>
      <c r="P357" s="68"/>
      <c r="Q357" s="71">
        <v>1</v>
      </c>
      <c r="R357" s="68">
        <v>100</v>
      </c>
    </row>
    <row r="358" spans="1:18" x14ac:dyDescent="0.2">
      <c r="A358" s="141" t="s">
        <v>1007</v>
      </c>
      <c r="B358" s="67" t="s">
        <v>1008</v>
      </c>
      <c r="C358" s="67">
        <v>46</v>
      </c>
      <c r="D358" s="67" t="s">
        <v>335</v>
      </c>
      <c r="E358" s="71">
        <v>0.71855748482743698</v>
      </c>
      <c r="F358" s="68">
        <v>35.5689939527213</v>
      </c>
      <c r="G358" s="71">
        <v>0.64680373246638601</v>
      </c>
      <c r="H358" s="68">
        <v>26.113249037932899</v>
      </c>
      <c r="I358" s="71">
        <v>0.78581516224688597</v>
      </c>
      <c r="J358" s="68">
        <v>51.017042330951099</v>
      </c>
      <c r="K358" s="71">
        <v>0.734118499565246</v>
      </c>
      <c r="L358" s="68">
        <v>24.958768554150598</v>
      </c>
      <c r="M358" s="71">
        <v>0.42605002985866902</v>
      </c>
      <c r="N358" s="68">
        <v>25</v>
      </c>
      <c r="O358" s="71"/>
      <c r="P358" s="68"/>
      <c r="Q358" s="71">
        <v>1</v>
      </c>
      <c r="R358" s="68">
        <v>100</v>
      </c>
    </row>
    <row r="359" spans="1:18" x14ac:dyDescent="0.2">
      <c r="A359" s="141" t="s">
        <v>1009</v>
      </c>
      <c r="B359" s="67" t="s">
        <v>1010</v>
      </c>
      <c r="C359" s="67">
        <v>46</v>
      </c>
      <c r="D359" s="67" t="s">
        <v>335</v>
      </c>
      <c r="E359" s="71">
        <v>0.68903007761983104</v>
      </c>
      <c r="F359" s="68">
        <v>27.487630566245201</v>
      </c>
      <c r="G359" s="71">
        <v>0.72464138750218199</v>
      </c>
      <c r="H359" s="68">
        <v>55.250137438152798</v>
      </c>
      <c r="I359" s="71">
        <v>0.761690040204278</v>
      </c>
      <c r="J359" s="68">
        <v>44.6399120395822</v>
      </c>
      <c r="K359" s="71">
        <v>0.701968054679735</v>
      </c>
      <c r="L359" s="68">
        <v>19.956019791094</v>
      </c>
      <c r="M359" s="71">
        <v>0.25685090571295899</v>
      </c>
      <c r="N359" s="68">
        <v>6.0674157303370801</v>
      </c>
      <c r="O359" s="71"/>
      <c r="P359" s="68"/>
      <c r="Q359" s="71">
        <v>1</v>
      </c>
      <c r="R359" s="68">
        <v>100</v>
      </c>
    </row>
    <row r="360" spans="1:18" x14ac:dyDescent="0.2">
      <c r="A360" s="141" t="s">
        <v>1011</v>
      </c>
      <c r="B360" s="67" t="s">
        <v>1012</v>
      </c>
      <c r="C360" s="67">
        <v>46</v>
      </c>
      <c r="D360" s="67" t="s">
        <v>335</v>
      </c>
      <c r="E360" s="71">
        <v>0.73790835239230002</v>
      </c>
      <c r="F360" s="68">
        <v>42.1110500274876</v>
      </c>
      <c r="G360" s="71">
        <v>0.72778223548418897</v>
      </c>
      <c r="H360" s="68">
        <v>56.349642660802601</v>
      </c>
      <c r="I360" s="71">
        <v>0.78727849398317595</v>
      </c>
      <c r="J360" s="68">
        <v>51.456844420011002</v>
      </c>
      <c r="K360" s="71">
        <v>0.70861944401294896</v>
      </c>
      <c r="L360" s="68">
        <v>20.945574491478801</v>
      </c>
      <c r="M360" s="71">
        <v>0.46586158848118903</v>
      </c>
      <c r="N360" s="68">
        <v>29.550561797752799</v>
      </c>
      <c r="O360" s="71"/>
      <c r="P360" s="68"/>
      <c r="Q360" s="71">
        <v>1</v>
      </c>
      <c r="R360" s="68">
        <v>100</v>
      </c>
    </row>
    <row r="361" spans="1:18" x14ac:dyDescent="0.2">
      <c r="A361" s="141" t="s">
        <v>1013</v>
      </c>
      <c r="B361" s="67" t="s">
        <v>1013</v>
      </c>
      <c r="C361" s="67">
        <v>46</v>
      </c>
      <c r="D361" s="67" t="s">
        <v>335</v>
      </c>
      <c r="E361" s="71">
        <v>0.71803506103442905</v>
      </c>
      <c r="F361" s="68">
        <v>35.459043430456298</v>
      </c>
      <c r="G361" s="71">
        <v>0.65818289640767302</v>
      </c>
      <c r="H361" s="68">
        <v>31.555799890049499</v>
      </c>
      <c r="I361" s="71">
        <v>0.79923730375929702</v>
      </c>
      <c r="J361" s="68">
        <v>56.624518966465097</v>
      </c>
      <c r="K361" s="71">
        <v>0.77637530273591504</v>
      </c>
      <c r="L361" s="68">
        <v>35.294117647058798</v>
      </c>
      <c r="M361" s="71">
        <v>0.35637980226925903</v>
      </c>
      <c r="N361" s="68">
        <v>14.157303370786501</v>
      </c>
      <c r="O361" s="71"/>
      <c r="P361" s="68"/>
      <c r="Q361" s="71">
        <v>1</v>
      </c>
      <c r="R361" s="68">
        <v>100</v>
      </c>
    </row>
    <row r="362" spans="1:18" x14ac:dyDescent="0.2">
      <c r="A362" s="141" t="s">
        <v>1014</v>
      </c>
      <c r="B362" s="67" t="s">
        <v>1015</v>
      </c>
      <c r="C362" s="67">
        <v>46</v>
      </c>
      <c r="D362" s="67" t="s">
        <v>335</v>
      </c>
      <c r="E362" s="71">
        <v>0.84693858220486695</v>
      </c>
      <c r="F362" s="68">
        <v>78.669598680593694</v>
      </c>
      <c r="G362" s="71">
        <v>0.84020009868840195</v>
      </c>
      <c r="H362" s="68">
        <v>84.881803188565101</v>
      </c>
      <c r="I362" s="71">
        <v>0.87812556353129101</v>
      </c>
      <c r="J362" s="68">
        <v>83.122594832325504</v>
      </c>
      <c r="K362" s="71">
        <v>0.85808312698127298</v>
      </c>
      <c r="L362" s="68">
        <v>67.7844969763606</v>
      </c>
      <c r="M362" s="71">
        <v>0.65828412182336904</v>
      </c>
      <c r="N362" s="68">
        <v>46.966292134831498</v>
      </c>
      <c r="O362" s="71"/>
      <c r="P362" s="68"/>
      <c r="Q362" s="71">
        <v>1</v>
      </c>
      <c r="R362" s="68">
        <v>100</v>
      </c>
    </row>
    <row r="363" spans="1:18" x14ac:dyDescent="0.2">
      <c r="A363" s="141" t="s">
        <v>1016</v>
      </c>
      <c r="B363" s="67" t="s">
        <v>1016</v>
      </c>
      <c r="C363" s="67">
        <v>46</v>
      </c>
      <c r="D363" s="67" t="s">
        <v>335</v>
      </c>
      <c r="E363" s="71">
        <v>0.71350745967976403</v>
      </c>
      <c r="F363" s="68">
        <v>33.864760857614101</v>
      </c>
      <c r="G363" s="71">
        <v>0.70062224739735002</v>
      </c>
      <c r="H363" s="68">
        <v>48.323254535459</v>
      </c>
      <c r="I363" s="71">
        <v>0.81222608258067897</v>
      </c>
      <c r="J363" s="68">
        <v>60.802638812534397</v>
      </c>
      <c r="K363" s="71">
        <v>0.67508575695506201</v>
      </c>
      <c r="L363" s="68">
        <v>16.162726772952201</v>
      </c>
      <c r="M363" s="71">
        <v>0.37960321146572901</v>
      </c>
      <c r="N363" s="68">
        <v>17.415730337078699</v>
      </c>
      <c r="O363" s="71"/>
      <c r="P363" s="68"/>
      <c r="Q363" s="71">
        <v>1</v>
      </c>
      <c r="R363" s="68">
        <v>100</v>
      </c>
    </row>
    <row r="364" spans="1:18" x14ac:dyDescent="0.2">
      <c r="A364" s="141" t="s">
        <v>1017</v>
      </c>
      <c r="B364" s="67" t="s">
        <v>1018</v>
      </c>
      <c r="C364" s="67">
        <v>46</v>
      </c>
      <c r="D364" s="67" t="s">
        <v>335</v>
      </c>
      <c r="E364" s="71">
        <v>0.83593889238918995</v>
      </c>
      <c r="F364" s="68">
        <v>75.151181968114301</v>
      </c>
      <c r="G364" s="71">
        <v>0.89878345986956698</v>
      </c>
      <c r="H364" s="68">
        <v>93.238042880703702</v>
      </c>
      <c r="I364" s="71">
        <v>0.77662368307202601</v>
      </c>
      <c r="J364" s="68">
        <v>48.543155579988998</v>
      </c>
      <c r="K364" s="71">
        <v>0.77301533970636904</v>
      </c>
      <c r="L364" s="68">
        <v>34.359538207806501</v>
      </c>
      <c r="M364" s="71">
        <v>0.73127197929799004</v>
      </c>
      <c r="N364" s="68">
        <v>50.224719101123597</v>
      </c>
      <c r="O364" s="71"/>
      <c r="P364" s="68"/>
      <c r="Q364" s="71">
        <v>1</v>
      </c>
      <c r="R364" s="68">
        <v>100</v>
      </c>
    </row>
    <row r="365" spans="1:18" x14ac:dyDescent="0.2">
      <c r="A365" s="141" t="s">
        <v>1019</v>
      </c>
      <c r="B365" s="67" t="s">
        <v>1020</v>
      </c>
      <c r="C365" s="67">
        <v>46</v>
      </c>
      <c r="D365" s="67" t="s">
        <v>335</v>
      </c>
      <c r="E365" s="71">
        <v>0.76092828755016095</v>
      </c>
      <c r="F365" s="68">
        <v>49.092908191313903</v>
      </c>
      <c r="G365" s="71">
        <v>0.73803857648895499</v>
      </c>
      <c r="H365" s="68">
        <v>59.208356239692101</v>
      </c>
      <c r="I365" s="71">
        <v>0.84595225120829998</v>
      </c>
      <c r="J365" s="68">
        <v>73.336998350742206</v>
      </c>
      <c r="K365" s="71">
        <v>0.77137717099840997</v>
      </c>
      <c r="L365" s="68">
        <v>33.864760857614101</v>
      </c>
      <c r="M365" s="71">
        <v>0.449273439055139</v>
      </c>
      <c r="N365" s="68">
        <v>27.865168539325801</v>
      </c>
      <c r="O365" s="71"/>
      <c r="P365" s="68"/>
      <c r="Q365" s="71">
        <v>1</v>
      </c>
      <c r="R365" s="68">
        <v>100</v>
      </c>
    </row>
    <row r="366" spans="1:18" x14ac:dyDescent="0.2">
      <c r="A366" s="141" t="s">
        <v>1021</v>
      </c>
      <c r="B366" s="67" t="s">
        <v>1022</v>
      </c>
      <c r="C366" s="67">
        <v>46</v>
      </c>
      <c r="D366" s="67" t="s">
        <v>335</v>
      </c>
      <c r="E366" s="71">
        <v>0.72152038090954496</v>
      </c>
      <c r="F366" s="68">
        <v>36.448598130841098</v>
      </c>
      <c r="G366" s="71">
        <v>0.63539513795939695</v>
      </c>
      <c r="H366" s="68">
        <v>20.7256734469489</v>
      </c>
      <c r="I366" s="71">
        <v>0.80083766541891699</v>
      </c>
      <c r="J366" s="68">
        <v>57.174271577790002</v>
      </c>
      <c r="K366" s="71">
        <v>0.79840114947410401</v>
      </c>
      <c r="L366" s="68">
        <v>42.2759758108851</v>
      </c>
      <c r="M366" s="71">
        <v>0.372967951695309</v>
      </c>
      <c r="N366" s="68">
        <v>16.404494382022499</v>
      </c>
      <c r="O366" s="71"/>
      <c r="P366" s="68"/>
      <c r="Q366" s="71">
        <v>1</v>
      </c>
      <c r="R366" s="68">
        <v>100</v>
      </c>
    </row>
    <row r="367" spans="1:18" x14ac:dyDescent="0.2">
      <c r="A367" s="141" t="s">
        <v>1023</v>
      </c>
      <c r="B367" s="67" t="s">
        <v>1024</v>
      </c>
      <c r="C367" s="67">
        <v>46</v>
      </c>
      <c r="D367" s="67" t="s">
        <v>335</v>
      </c>
      <c r="E367" s="71">
        <v>0.70072048913353202</v>
      </c>
      <c r="F367" s="68">
        <v>30.016492578339701</v>
      </c>
      <c r="G367" s="71">
        <v>0.63497100206811596</v>
      </c>
      <c r="H367" s="68">
        <v>20.285871357888901</v>
      </c>
      <c r="I367" s="71">
        <v>0.79898990957775196</v>
      </c>
      <c r="J367" s="68">
        <v>56.514568444200101</v>
      </c>
      <c r="K367" s="71">
        <v>0.71989699152295406</v>
      </c>
      <c r="L367" s="68">
        <v>22.3199560197911</v>
      </c>
      <c r="M367" s="71">
        <v>0.34974454249883902</v>
      </c>
      <c r="N367" s="68">
        <v>13.0337078651685</v>
      </c>
      <c r="O367" s="71"/>
      <c r="P367" s="68"/>
      <c r="Q367" s="71">
        <v>1</v>
      </c>
      <c r="R367" s="68">
        <v>100</v>
      </c>
    </row>
    <row r="368" spans="1:18" x14ac:dyDescent="0.2">
      <c r="A368" s="141" t="s">
        <v>1025</v>
      </c>
      <c r="B368" s="67" t="s">
        <v>1025</v>
      </c>
      <c r="C368" s="67">
        <v>46</v>
      </c>
      <c r="D368" s="67" t="s">
        <v>335</v>
      </c>
      <c r="E368" s="71">
        <v>0.712187343265128</v>
      </c>
      <c r="F368" s="68">
        <v>33.369983507421701</v>
      </c>
      <c r="G368" s="71">
        <v>0.67023578898098701</v>
      </c>
      <c r="H368" s="68">
        <v>36.558548653106101</v>
      </c>
      <c r="I368" s="71">
        <v>0.86062218031355897</v>
      </c>
      <c r="J368" s="68">
        <v>77.240241891148997</v>
      </c>
      <c r="K368" s="71">
        <v>0.743369172351247</v>
      </c>
      <c r="L368" s="68">
        <v>26.717976910390298</v>
      </c>
      <c r="M368" s="71">
        <v>0.28670957467984898</v>
      </c>
      <c r="N368" s="68">
        <v>7.6404494382022499</v>
      </c>
      <c r="O368" s="71"/>
      <c r="P368" s="68"/>
      <c r="Q368" s="71">
        <v>1</v>
      </c>
      <c r="R368" s="68">
        <v>100</v>
      </c>
    </row>
    <row r="369" spans="1:18" x14ac:dyDescent="0.2">
      <c r="A369" s="141" t="s">
        <v>1026</v>
      </c>
      <c r="B369" s="67" t="s">
        <v>1027</v>
      </c>
      <c r="C369" s="67">
        <v>46</v>
      </c>
      <c r="D369" s="67" t="s">
        <v>335</v>
      </c>
      <c r="E369" s="71">
        <v>0.75676929494192702</v>
      </c>
      <c r="F369" s="68">
        <v>48.048378229796597</v>
      </c>
      <c r="G369" s="71">
        <v>0.65284638245466897</v>
      </c>
      <c r="H369" s="68">
        <v>28.807036833424998</v>
      </c>
      <c r="I369" s="71">
        <v>0.86210983201651303</v>
      </c>
      <c r="J369" s="68">
        <v>77.735019241341405</v>
      </c>
      <c r="K369" s="71">
        <v>0.82293445106852303</v>
      </c>
      <c r="L369" s="68">
        <v>50.907091808686097</v>
      </c>
      <c r="M369" s="71">
        <v>0.445955809169929</v>
      </c>
      <c r="N369" s="68">
        <v>27.303370786516901</v>
      </c>
      <c r="O369" s="71"/>
      <c r="P369" s="68"/>
      <c r="Q369" s="71">
        <v>1</v>
      </c>
      <c r="R369" s="68">
        <v>100</v>
      </c>
    </row>
    <row r="370" spans="1:18" x14ac:dyDescent="0.2">
      <c r="A370" s="141" t="s">
        <v>1028</v>
      </c>
      <c r="B370" s="67" t="s">
        <v>1029</v>
      </c>
      <c r="C370" s="67">
        <v>46</v>
      </c>
      <c r="D370" s="67" t="s">
        <v>335</v>
      </c>
      <c r="E370" s="71">
        <v>0.78047944374642997</v>
      </c>
      <c r="F370" s="68">
        <v>54.755360087960398</v>
      </c>
      <c r="G370" s="71">
        <v>0.72341604372371904</v>
      </c>
      <c r="H370" s="68">
        <v>55.0302363936229</v>
      </c>
      <c r="I370" s="71">
        <v>0.81820790192986204</v>
      </c>
      <c r="J370" s="68">
        <v>63.056624518966501</v>
      </c>
      <c r="K370" s="71">
        <v>0.77879463861503095</v>
      </c>
      <c r="L370" s="68">
        <v>35.953820780648698</v>
      </c>
      <c r="M370" s="71">
        <v>0.58197863446353904</v>
      </c>
      <c r="N370" s="68">
        <v>43.202247191011203</v>
      </c>
      <c r="O370" s="71"/>
      <c r="P370" s="68"/>
      <c r="Q370" s="71">
        <v>1</v>
      </c>
      <c r="R370" s="68">
        <v>100</v>
      </c>
    </row>
    <row r="371" spans="1:18" x14ac:dyDescent="0.2">
      <c r="A371" s="141" t="s">
        <v>1030</v>
      </c>
      <c r="B371" s="67" t="s">
        <v>1031</v>
      </c>
      <c r="C371" s="67">
        <v>46</v>
      </c>
      <c r="D371" s="67" t="s">
        <v>335</v>
      </c>
      <c r="E371" s="71">
        <v>0.68954738765774404</v>
      </c>
      <c r="F371" s="68">
        <v>27.707531610775099</v>
      </c>
      <c r="G371" s="71">
        <v>0.64054673020211805</v>
      </c>
      <c r="H371" s="68">
        <v>23.034634414513501</v>
      </c>
      <c r="I371" s="71">
        <v>0.79510651328497695</v>
      </c>
      <c r="J371" s="68">
        <v>54.8653106102254</v>
      </c>
      <c r="K371" s="71">
        <v>0.66233915230278395</v>
      </c>
      <c r="L371" s="68">
        <v>14.5134689389775</v>
      </c>
      <c r="M371" s="71">
        <v>0.34974454249883902</v>
      </c>
      <c r="N371" s="68">
        <v>13.0337078651685</v>
      </c>
      <c r="O371" s="71"/>
      <c r="P371" s="68"/>
      <c r="Q371" s="71">
        <v>1</v>
      </c>
      <c r="R371" s="68">
        <v>100</v>
      </c>
    </row>
    <row r="372" spans="1:18" x14ac:dyDescent="0.2">
      <c r="A372" s="141" t="s">
        <v>1032</v>
      </c>
      <c r="B372" s="67" t="s">
        <v>1033</v>
      </c>
      <c r="C372" s="67">
        <v>46</v>
      </c>
      <c r="D372" s="67" t="s">
        <v>335</v>
      </c>
      <c r="E372" s="71">
        <v>0.65691276686288702</v>
      </c>
      <c r="F372" s="68">
        <v>20.7256734469489</v>
      </c>
      <c r="G372" s="71">
        <v>0.65334693578629999</v>
      </c>
      <c r="H372" s="68">
        <v>29.081913139087401</v>
      </c>
      <c r="I372" s="71">
        <v>0.83642695342642803</v>
      </c>
      <c r="J372" s="68">
        <v>69.488730071467799</v>
      </c>
      <c r="K372" s="71">
        <v>0.77680839112386602</v>
      </c>
      <c r="L372" s="68">
        <v>35.5689939527213</v>
      </c>
      <c r="M372" s="71">
        <v>1.79815539778382E-2</v>
      </c>
      <c r="N372" s="68">
        <v>1.4606741573033699</v>
      </c>
      <c r="O372" s="71"/>
      <c r="P372" s="68"/>
      <c r="Q372" s="71">
        <v>1</v>
      </c>
      <c r="R372" s="68">
        <v>100</v>
      </c>
    </row>
    <row r="373" spans="1:18" x14ac:dyDescent="0.2">
      <c r="A373" s="141" t="s">
        <v>1034</v>
      </c>
      <c r="B373" s="67" t="s">
        <v>1035</v>
      </c>
      <c r="C373" s="67">
        <v>46</v>
      </c>
      <c r="D373" s="67" t="s">
        <v>335</v>
      </c>
      <c r="E373" s="71">
        <v>0.73731439714402403</v>
      </c>
      <c r="F373" s="68">
        <v>41.6162726772952</v>
      </c>
      <c r="G373" s="71">
        <v>0.61884862386921602</v>
      </c>
      <c r="H373" s="68">
        <v>15.3930731170973</v>
      </c>
      <c r="I373" s="71">
        <v>0.81484321318409403</v>
      </c>
      <c r="J373" s="68">
        <v>61.847168774051703</v>
      </c>
      <c r="K373" s="71">
        <v>0.81024196938209003</v>
      </c>
      <c r="L373" s="68">
        <v>45.574491478834503</v>
      </c>
      <c r="M373" s="71">
        <v>0.44263817928471899</v>
      </c>
      <c r="N373" s="68">
        <v>26.966292134831502</v>
      </c>
      <c r="O373" s="71"/>
      <c r="P373" s="68"/>
      <c r="Q373" s="71">
        <v>1</v>
      </c>
      <c r="R373" s="68">
        <v>100</v>
      </c>
    </row>
    <row r="374" spans="1:18" x14ac:dyDescent="0.2">
      <c r="A374" s="141" t="s">
        <v>1036</v>
      </c>
      <c r="B374" s="67" t="s">
        <v>1037</v>
      </c>
      <c r="C374" s="67">
        <v>46</v>
      </c>
      <c r="D374" s="67" t="s">
        <v>335</v>
      </c>
      <c r="E374" s="71">
        <v>0.48130299044297598</v>
      </c>
      <c r="F374" s="68">
        <v>1.3194062671797699</v>
      </c>
      <c r="G374" s="71">
        <v>0.59806688906907202</v>
      </c>
      <c r="H374" s="68">
        <v>10.3903243540407</v>
      </c>
      <c r="I374" s="71">
        <v>0.72556910121583096</v>
      </c>
      <c r="J374" s="68">
        <v>36.008796041781203</v>
      </c>
      <c r="K374" s="71">
        <v>0.68668760103820004</v>
      </c>
      <c r="L374" s="68">
        <v>17.921935129191901</v>
      </c>
      <c r="M374" s="71">
        <v>0.39619136089177898</v>
      </c>
      <c r="N374" s="68">
        <v>19.887640449438202</v>
      </c>
      <c r="O374" s="71"/>
      <c r="P374" s="68"/>
      <c r="Q374" s="71">
        <v>0</v>
      </c>
      <c r="R374" s="68">
        <v>5.8860759493670898</v>
      </c>
    </row>
    <row r="375" spans="1:18" x14ac:dyDescent="0.2">
      <c r="A375" s="141" t="s">
        <v>1038</v>
      </c>
      <c r="B375" s="67" t="s">
        <v>1038</v>
      </c>
      <c r="C375" s="67">
        <v>46</v>
      </c>
      <c r="D375" s="67" t="s">
        <v>335</v>
      </c>
      <c r="E375" s="71">
        <v>0.55840675274323004</v>
      </c>
      <c r="F375" s="68">
        <v>6.3771302913688803</v>
      </c>
      <c r="G375" s="71">
        <v>0.71581698031792096</v>
      </c>
      <c r="H375" s="68">
        <v>53.161077515118201</v>
      </c>
      <c r="I375" s="71">
        <v>0.83106077692081004</v>
      </c>
      <c r="J375" s="68">
        <v>67.564595931830695</v>
      </c>
      <c r="K375" s="71">
        <v>0.66649500189908695</v>
      </c>
      <c r="L375" s="68">
        <v>15.0632215503024</v>
      </c>
      <c r="M375" s="71">
        <v>0.57866100457832903</v>
      </c>
      <c r="N375" s="68">
        <v>42.865168539325801</v>
      </c>
      <c r="O375" s="71"/>
      <c r="P375" s="68"/>
      <c r="Q375" s="71">
        <v>0</v>
      </c>
      <c r="R375" s="68">
        <v>5.8860759493670898</v>
      </c>
    </row>
    <row r="376" spans="1:18" x14ac:dyDescent="0.2">
      <c r="A376" s="141" t="s">
        <v>1039</v>
      </c>
      <c r="B376" s="67" t="s">
        <v>1040</v>
      </c>
      <c r="C376" s="67">
        <v>46</v>
      </c>
      <c r="D376" s="67" t="s">
        <v>335</v>
      </c>
      <c r="E376" s="71">
        <v>0.52400029605077503</v>
      </c>
      <c r="F376" s="68">
        <v>3.7383177570093502</v>
      </c>
      <c r="G376" s="71">
        <v>0.66944502156050001</v>
      </c>
      <c r="H376" s="68">
        <v>36.2286970863112</v>
      </c>
      <c r="I376" s="71">
        <v>0.84380127878321298</v>
      </c>
      <c r="J376" s="68">
        <v>72.677295217152306</v>
      </c>
      <c r="K376" s="71">
        <v>0.68402277993670602</v>
      </c>
      <c r="L376" s="68">
        <v>17.592083562396901</v>
      </c>
      <c r="M376" s="71">
        <v>0.42273239997345902</v>
      </c>
      <c r="N376" s="68">
        <v>24.550561797752799</v>
      </c>
      <c r="O376" s="71"/>
      <c r="P376" s="68"/>
      <c r="Q376" s="71">
        <v>0</v>
      </c>
      <c r="R376" s="68">
        <v>5.8860759493670898</v>
      </c>
    </row>
    <row r="377" spans="1:18" x14ac:dyDescent="0.2">
      <c r="A377" s="141" t="s">
        <v>1041</v>
      </c>
      <c r="B377" s="67" t="s">
        <v>1041</v>
      </c>
      <c r="C377" s="67">
        <v>46</v>
      </c>
      <c r="D377" s="67" t="s">
        <v>335</v>
      </c>
      <c r="E377" s="71">
        <v>0.50452540983511496</v>
      </c>
      <c r="F377" s="68">
        <v>2.3089609675645999</v>
      </c>
      <c r="G377" s="71">
        <v>0.61935546230009797</v>
      </c>
      <c r="H377" s="68">
        <v>15.612974161627299</v>
      </c>
      <c r="I377" s="71">
        <v>0.77550899697026499</v>
      </c>
      <c r="J377" s="68">
        <v>48.1583287520616</v>
      </c>
      <c r="K377" s="71">
        <v>0.79128856694721394</v>
      </c>
      <c r="L377" s="68">
        <v>39.362286970863103</v>
      </c>
      <c r="M377" s="71">
        <v>0.336474022957999</v>
      </c>
      <c r="N377" s="68">
        <v>11.235955056179799</v>
      </c>
      <c r="O377" s="71"/>
      <c r="P377" s="68"/>
      <c r="Q377" s="71">
        <v>0</v>
      </c>
      <c r="R377" s="68">
        <v>5.8860759493670898</v>
      </c>
    </row>
    <row r="378" spans="1:18" x14ac:dyDescent="0.2">
      <c r="A378" s="141" t="s">
        <v>1042</v>
      </c>
      <c r="B378" s="67" t="s">
        <v>1043</v>
      </c>
      <c r="C378" s="67">
        <v>46</v>
      </c>
      <c r="D378" s="67" t="s">
        <v>335</v>
      </c>
      <c r="E378" s="71">
        <v>0.73253834070428103</v>
      </c>
      <c r="F378" s="68">
        <v>39.362286970863103</v>
      </c>
      <c r="G378" s="71">
        <v>0.718239192058856</v>
      </c>
      <c r="H378" s="68">
        <v>53.930731170973097</v>
      </c>
      <c r="I378" s="71">
        <v>0.83178781795121604</v>
      </c>
      <c r="J378" s="68">
        <v>67.949422759758093</v>
      </c>
      <c r="K378" s="71">
        <v>0.66339125445619396</v>
      </c>
      <c r="L378" s="68">
        <v>14.568444200109999</v>
      </c>
      <c r="M378" s="71">
        <v>0.449273439055139</v>
      </c>
      <c r="N378" s="68">
        <v>27.865168539325801</v>
      </c>
      <c r="O378" s="71"/>
      <c r="P378" s="68"/>
      <c r="Q378" s="71">
        <v>1</v>
      </c>
      <c r="R378" s="68">
        <v>100</v>
      </c>
    </row>
    <row r="379" spans="1:18" x14ac:dyDescent="0.2">
      <c r="A379" s="141" t="s">
        <v>1044</v>
      </c>
      <c r="B379" s="67" t="s">
        <v>1045</v>
      </c>
      <c r="C379" s="67">
        <v>46</v>
      </c>
      <c r="D379" s="67" t="s">
        <v>335</v>
      </c>
      <c r="E379" s="71">
        <v>0.72929716037619396</v>
      </c>
      <c r="F379" s="68">
        <v>38.702583837273203</v>
      </c>
      <c r="G379" s="71">
        <v>0.65189731488064595</v>
      </c>
      <c r="H379" s="68">
        <v>28.202308960967599</v>
      </c>
      <c r="I379" s="71">
        <v>0.75104203987567397</v>
      </c>
      <c r="J379" s="68">
        <v>42.1110500274876</v>
      </c>
      <c r="K379" s="71">
        <v>0.78432011841387905</v>
      </c>
      <c r="L379" s="68">
        <v>37.713029136888402</v>
      </c>
      <c r="M379" s="71">
        <v>0.45922632871076902</v>
      </c>
      <c r="N379" s="68">
        <v>28.9325842696629</v>
      </c>
      <c r="O379" s="71"/>
      <c r="P379" s="68"/>
      <c r="Q379" s="71">
        <v>1</v>
      </c>
      <c r="R379" s="68">
        <v>100</v>
      </c>
    </row>
    <row r="380" spans="1:18" x14ac:dyDescent="0.2">
      <c r="A380" s="141" t="s">
        <v>1046</v>
      </c>
      <c r="B380" s="67" t="s">
        <v>1047</v>
      </c>
      <c r="C380" s="67">
        <v>46</v>
      </c>
      <c r="D380" s="67" t="s">
        <v>335</v>
      </c>
      <c r="E380" s="71">
        <v>0.75651177625399901</v>
      </c>
      <c r="F380" s="68">
        <v>47.938427707531602</v>
      </c>
      <c r="G380" s="71">
        <v>0.67898074827565502</v>
      </c>
      <c r="H380" s="68">
        <v>40.626717976910399</v>
      </c>
      <c r="I380" s="71">
        <v>0.77588253412108699</v>
      </c>
      <c r="J380" s="68">
        <v>48.378229796591498</v>
      </c>
      <c r="K380" s="71">
        <v>0.729128814983662</v>
      </c>
      <c r="L380" s="68">
        <v>23.969213853765801</v>
      </c>
      <c r="M380" s="71">
        <v>0.59856678388958895</v>
      </c>
      <c r="N380" s="68">
        <v>44.101123595505598</v>
      </c>
      <c r="O380" s="71"/>
      <c r="P380" s="68"/>
      <c r="Q380" s="71">
        <v>1</v>
      </c>
      <c r="R380" s="68">
        <v>100</v>
      </c>
    </row>
    <row r="381" spans="1:18" x14ac:dyDescent="0.2">
      <c r="A381" s="141" t="s">
        <v>1048</v>
      </c>
      <c r="B381" s="67" t="s">
        <v>1048</v>
      </c>
      <c r="C381" s="67">
        <v>46</v>
      </c>
      <c r="D381" s="67" t="s">
        <v>335</v>
      </c>
      <c r="E381" s="71">
        <v>0.66896755302484101</v>
      </c>
      <c r="F381" s="68">
        <v>23.364485981308398</v>
      </c>
      <c r="G381" s="71">
        <v>0.69462243055634698</v>
      </c>
      <c r="H381" s="68">
        <v>46.509070918086898</v>
      </c>
      <c r="I381" s="71">
        <v>0.91393287002590395</v>
      </c>
      <c r="J381" s="68">
        <v>93.183067619571204</v>
      </c>
      <c r="K381" s="71">
        <v>0.72088799890348598</v>
      </c>
      <c r="L381" s="68">
        <v>22.649807586586</v>
      </c>
      <c r="M381" s="71">
        <v>0.34642691261362901</v>
      </c>
      <c r="N381" s="68">
        <v>12.584269662921299</v>
      </c>
      <c r="O381" s="71"/>
      <c r="P381" s="68"/>
      <c r="Q381" s="71"/>
      <c r="R381" s="68"/>
    </row>
    <row r="382" spans="1:18" x14ac:dyDescent="0.2">
      <c r="A382" s="141" t="s">
        <v>1049</v>
      </c>
      <c r="B382" s="67" t="s">
        <v>1050</v>
      </c>
      <c r="C382" s="67">
        <v>46</v>
      </c>
      <c r="D382" s="67" t="s">
        <v>335</v>
      </c>
      <c r="E382" s="71">
        <v>0.74392843796140495</v>
      </c>
      <c r="F382" s="68">
        <v>43.375481033534903</v>
      </c>
      <c r="G382" s="71">
        <v>0.64424565403415801</v>
      </c>
      <c r="H382" s="68">
        <v>24.903793293018101</v>
      </c>
      <c r="I382" s="71">
        <v>0.79866058040549504</v>
      </c>
      <c r="J382" s="68">
        <v>56.404617921935099</v>
      </c>
      <c r="K382" s="71">
        <v>0.71134547032988105</v>
      </c>
      <c r="L382" s="68">
        <v>21.275426058273801</v>
      </c>
      <c r="M382" s="71">
        <v>0.56539048503748901</v>
      </c>
      <c r="N382" s="68">
        <v>41.797752808988797</v>
      </c>
      <c r="O382" s="71"/>
      <c r="P382" s="68"/>
      <c r="Q382" s="71">
        <v>1</v>
      </c>
      <c r="R382" s="68">
        <v>100</v>
      </c>
    </row>
    <row r="383" spans="1:18" x14ac:dyDescent="0.2">
      <c r="A383" s="141" t="s">
        <v>1051</v>
      </c>
      <c r="B383" s="67" t="s">
        <v>1052</v>
      </c>
      <c r="C383" s="67">
        <v>46</v>
      </c>
      <c r="D383" s="67" t="s">
        <v>335</v>
      </c>
      <c r="E383" s="71">
        <v>0.72921227238363395</v>
      </c>
      <c r="F383" s="68">
        <v>38.647608576140698</v>
      </c>
      <c r="G383" s="71">
        <v>0.65625062751821694</v>
      </c>
      <c r="H383" s="68">
        <v>30.4562946673997</v>
      </c>
      <c r="I383" s="71">
        <v>0.81873932616870504</v>
      </c>
      <c r="J383" s="68">
        <v>63.111599780098999</v>
      </c>
      <c r="K383" s="71">
        <v>0.79810345653593995</v>
      </c>
      <c r="L383" s="68">
        <v>42.221000549752603</v>
      </c>
      <c r="M383" s="71">
        <v>0.372967951695309</v>
      </c>
      <c r="N383" s="68">
        <v>16.404494382022499</v>
      </c>
      <c r="O383" s="71"/>
      <c r="P383" s="68"/>
      <c r="Q383" s="71">
        <v>1</v>
      </c>
      <c r="R383" s="68">
        <v>100</v>
      </c>
    </row>
    <row r="384" spans="1:18" x14ac:dyDescent="0.2">
      <c r="A384" s="141" t="s">
        <v>844</v>
      </c>
      <c r="B384" s="67" t="s">
        <v>1053</v>
      </c>
      <c r="C384" s="67">
        <v>46</v>
      </c>
      <c r="D384" s="67" t="s">
        <v>335</v>
      </c>
      <c r="E384" s="71">
        <v>0.76292232593229103</v>
      </c>
      <c r="F384" s="68">
        <v>49.642660802638801</v>
      </c>
      <c r="G384" s="71">
        <v>0.67993313454638804</v>
      </c>
      <c r="H384" s="68">
        <v>41.066520065970302</v>
      </c>
      <c r="I384" s="71">
        <v>0.89813436989412099</v>
      </c>
      <c r="J384" s="68">
        <v>89.279824079164399</v>
      </c>
      <c r="K384" s="71">
        <v>0.75077675742849603</v>
      </c>
      <c r="L384" s="68">
        <v>28.367234744365</v>
      </c>
      <c r="M384" s="71">
        <v>0.485767367792449</v>
      </c>
      <c r="N384" s="68">
        <v>31.7977528089888</v>
      </c>
      <c r="O384" s="71"/>
      <c r="P384" s="68"/>
      <c r="Q384" s="71">
        <v>1</v>
      </c>
      <c r="R384" s="68">
        <v>100</v>
      </c>
    </row>
    <row r="385" spans="1:18" x14ac:dyDescent="0.2">
      <c r="A385" s="141" t="s">
        <v>1054</v>
      </c>
      <c r="B385" s="67" t="s">
        <v>1055</v>
      </c>
      <c r="C385" s="67">
        <v>46</v>
      </c>
      <c r="D385" s="67" t="s">
        <v>335</v>
      </c>
      <c r="E385" s="71">
        <v>0.71210049488944505</v>
      </c>
      <c r="F385" s="68">
        <v>33.315008246289203</v>
      </c>
      <c r="G385" s="71">
        <v>0.66062829693990199</v>
      </c>
      <c r="H385" s="68">
        <v>32.3804288070368</v>
      </c>
      <c r="I385" s="71">
        <v>0.71874003729741398</v>
      </c>
      <c r="J385" s="68">
        <v>34.689389774601402</v>
      </c>
      <c r="K385" s="71">
        <v>0.81480144828501899</v>
      </c>
      <c r="L385" s="68">
        <v>47.333699835074199</v>
      </c>
      <c r="M385" s="71">
        <v>0.36633269192488899</v>
      </c>
      <c r="N385" s="68">
        <v>15.449438202247199</v>
      </c>
      <c r="O385" s="71"/>
      <c r="P385" s="68"/>
      <c r="Q385" s="71">
        <v>1</v>
      </c>
      <c r="R385" s="68">
        <v>100</v>
      </c>
    </row>
    <row r="386" spans="1:18" x14ac:dyDescent="0.2">
      <c r="A386" s="141" t="s">
        <v>522</v>
      </c>
      <c r="B386" s="67" t="s">
        <v>1056</v>
      </c>
      <c r="C386" s="67">
        <v>46</v>
      </c>
      <c r="D386" s="67" t="s">
        <v>335</v>
      </c>
      <c r="E386" s="71">
        <v>0.75343852817776003</v>
      </c>
      <c r="F386" s="68">
        <v>46.893897746014297</v>
      </c>
      <c r="G386" s="71">
        <v>0.68695257986244196</v>
      </c>
      <c r="H386" s="68">
        <v>43.925233644859802</v>
      </c>
      <c r="I386" s="71">
        <v>0.89180665106510804</v>
      </c>
      <c r="J386" s="68">
        <v>87.630566245189698</v>
      </c>
      <c r="K386" s="71">
        <v>0.78228915941384303</v>
      </c>
      <c r="L386" s="68">
        <v>36.833424958768603</v>
      </c>
      <c r="M386" s="71">
        <v>0.40614425054740899</v>
      </c>
      <c r="N386" s="68">
        <v>21.629213483146099</v>
      </c>
      <c r="O386" s="71"/>
      <c r="P386" s="68"/>
      <c r="Q386" s="71">
        <v>1</v>
      </c>
      <c r="R386" s="68">
        <v>100</v>
      </c>
    </row>
    <row r="387" spans="1:18" x14ac:dyDescent="0.2">
      <c r="A387" s="141" t="s">
        <v>1057</v>
      </c>
      <c r="B387" s="67" t="s">
        <v>1058</v>
      </c>
      <c r="C387" s="67">
        <v>46</v>
      </c>
      <c r="D387" s="67" t="s">
        <v>335</v>
      </c>
      <c r="E387" s="71">
        <v>0.71064002355900402</v>
      </c>
      <c r="F387" s="68">
        <v>32.765255634964298</v>
      </c>
      <c r="G387" s="71">
        <v>0.67460629926742399</v>
      </c>
      <c r="H387" s="68">
        <v>38.702583837273203</v>
      </c>
      <c r="I387" s="71">
        <v>0.73455221717383101</v>
      </c>
      <c r="J387" s="68">
        <v>37.932930181418399</v>
      </c>
      <c r="K387" s="71">
        <v>0.76443838988803803</v>
      </c>
      <c r="L387" s="68">
        <v>31.445849367784501</v>
      </c>
      <c r="M387" s="71">
        <v>0.37960321146572901</v>
      </c>
      <c r="N387" s="68">
        <v>17.415730337078699</v>
      </c>
      <c r="O387" s="71"/>
      <c r="P387" s="68"/>
      <c r="Q387" s="71">
        <v>1</v>
      </c>
      <c r="R387" s="68">
        <v>100</v>
      </c>
    </row>
    <row r="388" spans="1:18" x14ac:dyDescent="0.2">
      <c r="A388" s="141" t="s">
        <v>1059</v>
      </c>
      <c r="B388" s="67" t="s">
        <v>1060</v>
      </c>
      <c r="C388" s="67">
        <v>46</v>
      </c>
      <c r="D388" s="67" t="s">
        <v>335</v>
      </c>
      <c r="E388" s="71">
        <v>0.73262128186862097</v>
      </c>
      <c r="F388" s="68">
        <v>39.472237493128098</v>
      </c>
      <c r="G388" s="71">
        <v>0.64071566475877195</v>
      </c>
      <c r="H388" s="68">
        <v>23.1445849367785</v>
      </c>
      <c r="I388" s="71">
        <v>0.81930469740675305</v>
      </c>
      <c r="J388" s="68">
        <v>63.276525563496399</v>
      </c>
      <c r="K388" s="71">
        <v>0.78367127708933104</v>
      </c>
      <c r="L388" s="68">
        <v>37.273227047828499</v>
      </c>
      <c r="M388" s="71">
        <v>0.41941477008824901</v>
      </c>
      <c r="N388" s="68">
        <v>24.2134831460674</v>
      </c>
      <c r="O388" s="71"/>
      <c r="P388" s="68"/>
      <c r="Q388" s="71">
        <v>1</v>
      </c>
      <c r="R388" s="68">
        <v>100</v>
      </c>
    </row>
    <row r="389" spans="1:18" x14ac:dyDescent="0.2">
      <c r="A389" s="141" t="s">
        <v>1061</v>
      </c>
      <c r="B389" s="67" t="s">
        <v>1062</v>
      </c>
      <c r="C389" s="67">
        <v>46</v>
      </c>
      <c r="D389" s="67" t="s">
        <v>335</v>
      </c>
      <c r="E389" s="71">
        <v>0.76457955162056501</v>
      </c>
      <c r="F389" s="68">
        <v>50.357339197361199</v>
      </c>
      <c r="G389" s="71">
        <v>0.63905971536641304</v>
      </c>
      <c r="H389" s="68">
        <v>22.3199560197911</v>
      </c>
      <c r="I389" s="71">
        <v>0.85436949210551005</v>
      </c>
      <c r="J389" s="68">
        <v>75.426058273776803</v>
      </c>
      <c r="K389" s="71">
        <v>0.81716014375677104</v>
      </c>
      <c r="L389" s="68">
        <v>48.378229796591498</v>
      </c>
      <c r="M389" s="71">
        <v>0.51230840687412904</v>
      </c>
      <c r="N389" s="68">
        <v>36.404494382022499</v>
      </c>
      <c r="O389" s="71"/>
      <c r="P389" s="68"/>
      <c r="Q389" s="71">
        <v>1</v>
      </c>
      <c r="R389" s="68">
        <v>100</v>
      </c>
    </row>
    <row r="390" spans="1:18" x14ac:dyDescent="0.2">
      <c r="A390" s="141" t="s">
        <v>1063</v>
      </c>
      <c r="B390" s="67" t="s">
        <v>1064</v>
      </c>
      <c r="C390" s="67">
        <v>46</v>
      </c>
      <c r="D390" s="67" t="s">
        <v>335</v>
      </c>
      <c r="E390" s="71">
        <v>0.82159838537331797</v>
      </c>
      <c r="F390" s="68">
        <v>69.983507421660207</v>
      </c>
      <c r="G390" s="71">
        <v>0.67605067010697495</v>
      </c>
      <c r="H390" s="68">
        <v>39.362286970863103</v>
      </c>
      <c r="I390" s="71">
        <v>0.84178313525265502</v>
      </c>
      <c r="J390" s="68">
        <v>71.852666300164898</v>
      </c>
      <c r="K390" s="71">
        <v>0.89538007094628103</v>
      </c>
      <c r="L390" s="68">
        <v>83.067619571193006</v>
      </c>
      <c r="M390" s="71">
        <v>0.69477805056067898</v>
      </c>
      <c r="N390" s="68">
        <v>49.101123595505598</v>
      </c>
      <c r="O390" s="71"/>
      <c r="P390" s="68"/>
      <c r="Q390" s="71">
        <v>1</v>
      </c>
      <c r="R390" s="68">
        <v>100</v>
      </c>
    </row>
    <row r="391" spans="1:18" x14ac:dyDescent="0.2">
      <c r="A391" s="141" t="s">
        <v>1065</v>
      </c>
      <c r="B391" s="67" t="s">
        <v>1066</v>
      </c>
      <c r="C391" s="67">
        <v>46</v>
      </c>
      <c r="D391" s="67" t="s">
        <v>335</v>
      </c>
      <c r="E391" s="71">
        <v>0.75063793783167398</v>
      </c>
      <c r="F391" s="68">
        <v>45.519516217701998</v>
      </c>
      <c r="G391" s="71">
        <v>0.67544626972168498</v>
      </c>
      <c r="H391" s="68">
        <v>39.142385926333098</v>
      </c>
      <c r="I391" s="71">
        <v>0.86515135350441497</v>
      </c>
      <c r="J391" s="68">
        <v>78.284771852666296</v>
      </c>
      <c r="K391" s="71">
        <v>0.77990677630318295</v>
      </c>
      <c r="L391" s="68">
        <v>36.283672347443698</v>
      </c>
      <c r="M391" s="71">
        <v>0.43268528962908898</v>
      </c>
      <c r="N391" s="68">
        <v>25.5056179775281</v>
      </c>
      <c r="O391" s="71"/>
      <c r="P391" s="68"/>
      <c r="Q391" s="71">
        <v>1</v>
      </c>
      <c r="R391" s="68">
        <v>100</v>
      </c>
    </row>
    <row r="392" spans="1:18" x14ac:dyDescent="0.2">
      <c r="A392" s="141" t="s">
        <v>1067</v>
      </c>
      <c r="B392" s="67" t="s">
        <v>1067</v>
      </c>
      <c r="C392" s="67">
        <v>46</v>
      </c>
      <c r="D392" s="67" t="s">
        <v>335</v>
      </c>
      <c r="E392" s="71">
        <v>0.69302204995014205</v>
      </c>
      <c r="F392" s="68">
        <v>28.367234744365</v>
      </c>
      <c r="G392" s="71">
        <v>0.66654155776678303</v>
      </c>
      <c r="H392" s="68">
        <v>35.0742166025289</v>
      </c>
      <c r="I392" s="71">
        <v>0.881034367436479</v>
      </c>
      <c r="J392" s="68">
        <v>83.782297965915305</v>
      </c>
      <c r="K392" s="71">
        <v>0.781874095312587</v>
      </c>
      <c r="L392" s="68">
        <v>36.668499175371103</v>
      </c>
      <c r="M392" s="71">
        <v>0.44263817928471899</v>
      </c>
      <c r="N392" s="68">
        <v>26.966292134831502</v>
      </c>
      <c r="O392" s="71"/>
      <c r="P392" s="68"/>
      <c r="Q392" s="71"/>
      <c r="R392" s="68"/>
    </row>
    <row r="393" spans="1:18" x14ac:dyDescent="0.2">
      <c r="A393" s="141" t="s">
        <v>546</v>
      </c>
      <c r="B393" s="67" t="s">
        <v>1068</v>
      </c>
      <c r="C393" s="67">
        <v>46</v>
      </c>
      <c r="D393" s="67" t="s">
        <v>335</v>
      </c>
      <c r="E393" s="71">
        <v>0.73424088010959399</v>
      </c>
      <c r="F393" s="68">
        <v>40.076965365585501</v>
      </c>
      <c r="G393" s="71">
        <v>0.62804566548762197</v>
      </c>
      <c r="H393" s="68">
        <v>18.5266630016493</v>
      </c>
      <c r="I393" s="71">
        <v>0.83691232254276704</v>
      </c>
      <c r="J393" s="68">
        <v>69.598680593732794</v>
      </c>
      <c r="K393" s="71">
        <v>0.86680348874797797</v>
      </c>
      <c r="L393" s="68">
        <v>70.8081363386476</v>
      </c>
      <c r="M393" s="71">
        <v>0.60520204366000896</v>
      </c>
      <c r="N393" s="68">
        <v>44.662921348314597</v>
      </c>
      <c r="O393" s="71"/>
      <c r="P393" s="68"/>
      <c r="Q393" s="71"/>
      <c r="R393" s="68"/>
    </row>
    <row r="394" spans="1:18" x14ac:dyDescent="0.2">
      <c r="A394" s="141" t="s">
        <v>1069</v>
      </c>
      <c r="B394" s="67" t="s">
        <v>1070</v>
      </c>
      <c r="C394" s="67">
        <v>46</v>
      </c>
      <c r="D394" s="67" t="s">
        <v>335</v>
      </c>
      <c r="E394" s="71">
        <v>0.76929290114746096</v>
      </c>
      <c r="F394" s="68">
        <v>51.621770203408502</v>
      </c>
      <c r="G394" s="71">
        <v>0.64421195941283704</v>
      </c>
      <c r="H394" s="68">
        <v>24.848818031885699</v>
      </c>
      <c r="I394" s="71">
        <v>0.9644063893682</v>
      </c>
      <c r="J394" s="68">
        <v>99.120395821880194</v>
      </c>
      <c r="K394" s="71">
        <v>0.88325699146005998</v>
      </c>
      <c r="L394" s="68">
        <v>77.789994502473903</v>
      </c>
      <c r="M394" s="71">
        <v>0.58529626434874904</v>
      </c>
      <c r="N394" s="68">
        <v>43.539325842696599</v>
      </c>
      <c r="O394" s="71"/>
      <c r="P394" s="68"/>
      <c r="Q394" s="71"/>
      <c r="R394" s="68"/>
    </row>
    <row r="395" spans="1:18" x14ac:dyDescent="0.2">
      <c r="A395" s="141" t="s">
        <v>1071</v>
      </c>
      <c r="B395" s="67" t="s">
        <v>1072</v>
      </c>
      <c r="C395" s="67">
        <v>46</v>
      </c>
      <c r="D395" s="67" t="s">
        <v>335</v>
      </c>
      <c r="E395" s="71">
        <v>0.749321122378523</v>
      </c>
      <c r="F395" s="68">
        <v>44.9697636063771</v>
      </c>
      <c r="G395" s="71">
        <v>0.62892694817864803</v>
      </c>
      <c r="H395" s="68">
        <v>18.856514568444201</v>
      </c>
      <c r="I395" s="71">
        <v>0.98148360482586405</v>
      </c>
      <c r="J395" s="68">
        <v>99.6701484332051</v>
      </c>
      <c r="K395" s="71">
        <v>0.95481152096759603</v>
      </c>
      <c r="L395" s="68">
        <v>96.591533809785602</v>
      </c>
      <c r="M395" s="71">
        <v>0.77108353792050899</v>
      </c>
      <c r="N395" s="68">
        <v>52.022471910112401</v>
      </c>
      <c r="O395" s="71"/>
      <c r="P395" s="68"/>
      <c r="Q395" s="71">
        <v>0.4103</v>
      </c>
      <c r="R395" s="68">
        <v>11.4556962025316</v>
      </c>
    </row>
    <row r="396" spans="1:18" x14ac:dyDescent="0.2">
      <c r="A396" s="141" t="s">
        <v>1073</v>
      </c>
      <c r="B396" s="67" t="s">
        <v>1074</v>
      </c>
      <c r="C396" s="67">
        <v>46</v>
      </c>
      <c r="D396" s="67" t="s">
        <v>335</v>
      </c>
      <c r="E396" s="71">
        <v>0.67708401468622703</v>
      </c>
      <c r="F396" s="68">
        <v>25.0137438152831</v>
      </c>
      <c r="G396" s="71">
        <v>0.58893954986483399</v>
      </c>
      <c r="H396" s="68">
        <v>8.0263881253435905</v>
      </c>
      <c r="I396" s="71">
        <v>0.76020265376957397</v>
      </c>
      <c r="J396" s="68">
        <v>44.090159428257301</v>
      </c>
      <c r="K396" s="71">
        <v>0.70975673649436</v>
      </c>
      <c r="L396" s="68">
        <v>21.110500274876301</v>
      </c>
      <c r="M396" s="71">
        <v>0.32652113330236898</v>
      </c>
      <c r="N396" s="68">
        <v>9.9438202247191008</v>
      </c>
      <c r="O396" s="71"/>
      <c r="P396" s="68"/>
      <c r="Q396" s="71">
        <v>1</v>
      </c>
      <c r="R396" s="68">
        <v>100</v>
      </c>
    </row>
    <row r="397" spans="1:18" x14ac:dyDescent="0.2">
      <c r="A397" s="141" t="s">
        <v>1075</v>
      </c>
      <c r="B397" s="67" t="s">
        <v>1076</v>
      </c>
      <c r="C397" s="67">
        <v>46</v>
      </c>
      <c r="D397" s="67" t="s">
        <v>335</v>
      </c>
      <c r="E397" s="71">
        <v>0.60754675715183404</v>
      </c>
      <c r="F397" s="68">
        <v>11.544804837822999</v>
      </c>
      <c r="G397" s="71">
        <v>0.63946827276167295</v>
      </c>
      <c r="H397" s="68">
        <v>22.594832325453499</v>
      </c>
      <c r="I397" s="71">
        <v>0.84865410301456701</v>
      </c>
      <c r="J397" s="68">
        <v>74.216602528861998</v>
      </c>
      <c r="K397" s="71">
        <v>0.64871981838082604</v>
      </c>
      <c r="L397" s="68">
        <v>13.358988455195201</v>
      </c>
      <c r="M397" s="71">
        <v>0.29334483445026899</v>
      </c>
      <c r="N397" s="68">
        <v>7.97752808988764</v>
      </c>
      <c r="O397" s="71"/>
      <c r="P397" s="68"/>
      <c r="Q397" s="71"/>
      <c r="R397" s="68"/>
    </row>
    <row r="398" spans="1:18" x14ac:dyDescent="0.2">
      <c r="A398" s="141" t="s">
        <v>1077</v>
      </c>
      <c r="B398" s="67" t="s">
        <v>1078</v>
      </c>
      <c r="C398" s="67">
        <v>46</v>
      </c>
      <c r="D398" s="67" t="s">
        <v>335</v>
      </c>
      <c r="E398" s="71">
        <v>0.666990418475082</v>
      </c>
      <c r="F398" s="68">
        <v>22.759758108850999</v>
      </c>
      <c r="G398" s="71">
        <v>0.68799202101724599</v>
      </c>
      <c r="H398" s="68">
        <v>44.420010995052202</v>
      </c>
      <c r="I398" s="71">
        <v>0.82472639590848495</v>
      </c>
      <c r="J398" s="68">
        <v>65.530511269928496</v>
      </c>
      <c r="K398" s="71">
        <v>0.61514721801487304</v>
      </c>
      <c r="L398" s="68">
        <v>9.4557449147883492</v>
      </c>
      <c r="M398" s="71">
        <v>0.207086457434809</v>
      </c>
      <c r="N398" s="68">
        <v>4.6629213483146099</v>
      </c>
      <c r="O398" s="71"/>
      <c r="P398" s="68"/>
      <c r="Q398" s="71">
        <v>1</v>
      </c>
      <c r="R398" s="68">
        <v>100</v>
      </c>
    </row>
    <row r="399" spans="1:18" x14ac:dyDescent="0.2">
      <c r="A399" s="141" t="s">
        <v>1079</v>
      </c>
      <c r="B399" s="67" t="s">
        <v>1079</v>
      </c>
      <c r="C399" s="67">
        <v>46</v>
      </c>
      <c r="D399" s="67" t="s">
        <v>335</v>
      </c>
      <c r="E399" s="71">
        <v>0.71102590954362699</v>
      </c>
      <c r="F399" s="68">
        <v>32.930181418361698</v>
      </c>
      <c r="G399" s="71">
        <v>0.67198257176738896</v>
      </c>
      <c r="H399" s="68">
        <v>37.328202308960996</v>
      </c>
      <c r="I399" s="71">
        <v>0.88239987613127202</v>
      </c>
      <c r="J399" s="68">
        <v>84.167124793842802</v>
      </c>
      <c r="K399" s="71">
        <v>0.62777914812416402</v>
      </c>
      <c r="L399" s="68">
        <v>10.8301264431006</v>
      </c>
      <c r="M399" s="71">
        <v>0.372967951695309</v>
      </c>
      <c r="N399" s="68">
        <v>16.404494382022499</v>
      </c>
      <c r="O399" s="71"/>
      <c r="P399" s="68"/>
      <c r="Q399" s="71">
        <v>1</v>
      </c>
      <c r="R399" s="68">
        <v>100</v>
      </c>
    </row>
    <row r="400" spans="1:18" x14ac:dyDescent="0.2">
      <c r="A400" s="141" t="s">
        <v>1080</v>
      </c>
      <c r="B400" s="67" t="s">
        <v>1081</v>
      </c>
      <c r="C400" s="67">
        <v>46</v>
      </c>
      <c r="D400" s="67" t="s">
        <v>335</v>
      </c>
      <c r="E400" s="71">
        <v>0.69710947487712904</v>
      </c>
      <c r="F400" s="68">
        <v>29.136888400219899</v>
      </c>
      <c r="G400" s="71">
        <v>0.701265697952556</v>
      </c>
      <c r="H400" s="68">
        <v>48.543155579988998</v>
      </c>
      <c r="I400" s="71">
        <v>0.87148646226858095</v>
      </c>
      <c r="J400" s="68">
        <v>80.428807036833405</v>
      </c>
      <c r="K400" s="71">
        <v>0.64267378891071003</v>
      </c>
      <c r="L400" s="68">
        <v>12.644310060472799</v>
      </c>
      <c r="M400" s="71">
        <v>0.27012142525379901</v>
      </c>
      <c r="N400" s="68">
        <v>6.7977528089887604</v>
      </c>
      <c r="O400" s="71"/>
      <c r="P400" s="68"/>
      <c r="Q400" s="71">
        <v>1</v>
      </c>
      <c r="R400" s="68">
        <v>100</v>
      </c>
    </row>
    <row r="401" spans="1:18" x14ac:dyDescent="0.2">
      <c r="A401" s="141" t="s">
        <v>1082</v>
      </c>
      <c r="B401" s="67" t="s">
        <v>1083</v>
      </c>
      <c r="C401" s="67">
        <v>46</v>
      </c>
      <c r="D401" s="67" t="s">
        <v>335</v>
      </c>
      <c r="E401" s="71">
        <v>0.69918250638445201</v>
      </c>
      <c r="F401" s="68">
        <v>29.631665750412299</v>
      </c>
      <c r="G401" s="71">
        <v>0.60348178301844901</v>
      </c>
      <c r="H401" s="68">
        <v>11.544804837822999</v>
      </c>
      <c r="I401" s="71">
        <v>0.73494308942563602</v>
      </c>
      <c r="J401" s="68">
        <v>38.042880703683302</v>
      </c>
      <c r="K401" s="71">
        <v>0.71816711007866496</v>
      </c>
      <c r="L401" s="68">
        <v>22.1550302363936</v>
      </c>
      <c r="M401" s="71">
        <v>0.43932054939950899</v>
      </c>
      <c r="N401" s="68">
        <v>26.516853932584301</v>
      </c>
      <c r="O401" s="71"/>
      <c r="P401" s="68"/>
      <c r="Q401" s="71">
        <v>1</v>
      </c>
      <c r="R401" s="68">
        <v>100</v>
      </c>
    </row>
    <row r="402" spans="1:18" x14ac:dyDescent="0.2">
      <c r="A402" s="141" t="s">
        <v>1084</v>
      </c>
      <c r="B402" s="67" t="s">
        <v>1085</v>
      </c>
      <c r="C402" s="67">
        <v>46</v>
      </c>
      <c r="D402" s="67" t="s">
        <v>335</v>
      </c>
      <c r="E402" s="71">
        <v>0.63647647312706002</v>
      </c>
      <c r="F402" s="68">
        <v>16.4376030786146</v>
      </c>
      <c r="G402" s="71">
        <v>0.66475646153379397</v>
      </c>
      <c r="H402" s="68">
        <v>33.919736118746599</v>
      </c>
      <c r="I402" s="71">
        <v>0.85902949167251397</v>
      </c>
      <c r="J402" s="68">
        <v>76.745464540956604</v>
      </c>
      <c r="K402" s="71">
        <v>0.66574013703267398</v>
      </c>
      <c r="L402" s="68">
        <v>14.8982957669049</v>
      </c>
      <c r="M402" s="71">
        <v>0.35637980226925903</v>
      </c>
      <c r="N402" s="68">
        <v>14.157303370786501</v>
      </c>
      <c r="O402" s="71"/>
      <c r="P402" s="68"/>
      <c r="Q402" s="71"/>
      <c r="R402" s="68"/>
    </row>
    <row r="403" spans="1:18" x14ac:dyDescent="0.2">
      <c r="A403" s="141" t="s">
        <v>1086</v>
      </c>
      <c r="B403" s="67" t="s">
        <v>1087</v>
      </c>
      <c r="C403" s="67">
        <v>46</v>
      </c>
      <c r="D403" s="67" t="s">
        <v>335</v>
      </c>
      <c r="E403" s="71">
        <v>0.73647150281405505</v>
      </c>
      <c r="F403" s="68">
        <v>41.121495327102799</v>
      </c>
      <c r="G403" s="71">
        <v>0.64308715966200403</v>
      </c>
      <c r="H403" s="68">
        <v>24.354040681693199</v>
      </c>
      <c r="I403" s="71">
        <v>0.78547429832453297</v>
      </c>
      <c r="J403" s="68">
        <v>50.797141286421102</v>
      </c>
      <c r="K403" s="71">
        <v>0.81779313656943897</v>
      </c>
      <c r="L403" s="68">
        <v>48.543155579988998</v>
      </c>
      <c r="M403" s="71">
        <v>0.43600291951429898</v>
      </c>
      <c r="N403" s="68">
        <v>26.0112359550562</v>
      </c>
      <c r="O403" s="71"/>
      <c r="P403" s="68"/>
      <c r="Q403" s="71">
        <v>1</v>
      </c>
      <c r="R403" s="68">
        <v>100</v>
      </c>
    </row>
    <row r="404" spans="1:18" x14ac:dyDescent="0.2">
      <c r="A404" s="141" t="s">
        <v>1088</v>
      </c>
      <c r="B404" s="67" t="s">
        <v>1089</v>
      </c>
      <c r="C404" s="67">
        <v>46</v>
      </c>
      <c r="D404" s="67" t="s">
        <v>335</v>
      </c>
      <c r="E404" s="71">
        <v>0.71642475749585199</v>
      </c>
      <c r="F404" s="68">
        <v>34.7443650357339</v>
      </c>
      <c r="G404" s="71">
        <v>0.66534000990874098</v>
      </c>
      <c r="H404" s="68">
        <v>34.194612424409002</v>
      </c>
      <c r="I404" s="71">
        <v>0.73397785476736799</v>
      </c>
      <c r="J404" s="68">
        <v>37.713029136888402</v>
      </c>
      <c r="K404" s="71">
        <v>0.73685011363322095</v>
      </c>
      <c r="L404" s="68">
        <v>25.618471687740499</v>
      </c>
      <c r="M404" s="71">
        <v>0.445955809169929</v>
      </c>
      <c r="N404" s="68">
        <v>27.303370786516901</v>
      </c>
      <c r="O404" s="71"/>
      <c r="P404" s="68"/>
      <c r="Q404" s="71">
        <v>1</v>
      </c>
      <c r="R404" s="68">
        <v>100</v>
      </c>
    </row>
    <row r="405" spans="1:18" x14ac:dyDescent="0.2">
      <c r="A405" s="141" t="s">
        <v>1090</v>
      </c>
      <c r="B405" s="67" t="s">
        <v>1091</v>
      </c>
      <c r="C405" s="67">
        <v>46</v>
      </c>
      <c r="D405" s="67" t="s">
        <v>335</v>
      </c>
      <c r="E405" s="71">
        <v>0.64506768393462599</v>
      </c>
      <c r="F405" s="68">
        <v>18.086860912589302</v>
      </c>
      <c r="G405" s="71">
        <v>0.77610359337295098</v>
      </c>
      <c r="H405" s="68">
        <v>70.423309510720202</v>
      </c>
      <c r="I405" s="71">
        <v>0.90527428699728596</v>
      </c>
      <c r="J405" s="68">
        <v>91.368884002198996</v>
      </c>
      <c r="K405" s="71">
        <v>0.62545380022925701</v>
      </c>
      <c r="L405" s="68">
        <v>10.2253985706432</v>
      </c>
      <c r="M405" s="71">
        <v>0.27343905513900901</v>
      </c>
      <c r="N405" s="68">
        <v>6.9101123595505598</v>
      </c>
      <c r="O405" s="71"/>
      <c r="P405" s="68"/>
      <c r="Q405" s="71"/>
      <c r="R405" s="68"/>
    </row>
    <row r="406" spans="1:18" x14ac:dyDescent="0.2">
      <c r="A406" s="141" t="s">
        <v>1092</v>
      </c>
      <c r="B406" s="67" t="s">
        <v>1093</v>
      </c>
      <c r="C406" s="67">
        <v>46</v>
      </c>
      <c r="D406" s="67" t="s">
        <v>335</v>
      </c>
      <c r="E406" s="71">
        <v>0.70420991432624702</v>
      </c>
      <c r="F406" s="68">
        <v>30.896096756459599</v>
      </c>
      <c r="G406" s="71">
        <v>0.66179788446916998</v>
      </c>
      <c r="H406" s="68">
        <v>33.095107201759198</v>
      </c>
      <c r="I406" s="71">
        <v>0.83777862566907602</v>
      </c>
      <c r="J406" s="68">
        <v>69.818581638262799</v>
      </c>
      <c r="K406" s="71">
        <v>0.65182273968288895</v>
      </c>
      <c r="L406" s="68">
        <v>13.6338647608576</v>
      </c>
      <c r="M406" s="71">
        <v>0.36965032181009899</v>
      </c>
      <c r="N406" s="68">
        <v>16.0112359550562</v>
      </c>
      <c r="O406" s="71"/>
      <c r="P406" s="68"/>
      <c r="Q406" s="71">
        <v>1</v>
      </c>
      <c r="R406" s="68">
        <v>100</v>
      </c>
    </row>
    <row r="407" spans="1:18" x14ac:dyDescent="0.2">
      <c r="A407" s="141" t="s">
        <v>1094</v>
      </c>
      <c r="B407" s="67" t="s">
        <v>1095</v>
      </c>
      <c r="C407" s="67">
        <v>46</v>
      </c>
      <c r="D407" s="67" t="s">
        <v>335</v>
      </c>
      <c r="E407" s="71">
        <v>0.69453699497319898</v>
      </c>
      <c r="F407" s="68">
        <v>28.587135788895001</v>
      </c>
      <c r="G407" s="71">
        <v>0.637769460017798</v>
      </c>
      <c r="H407" s="68">
        <v>21.935129191863702</v>
      </c>
      <c r="I407" s="71">
        <v>0.79856597745207403</v>
      </c>
      <c r="J407" s="68">
        <v>56.349642660802601</v>
      </c>
      <c r="K407" s="71">
        <v>0.63684054661913503</v>
      </c>
      <c r="L407" s="68">
        <v>11.8746564046179</v>
      </c>
      <c r="M407" s="71">
        <v>0.39950899077698898</v>
      </c>
      <c r="N407" s="68">
        <v>20.5056179775281</v>
      </c>
      <c r="O407" s="71"/>
      <c r="P407" s="68"/>
      <c r="Q407" s="71">
        <v>1</v>
      </c>
      <c r="R407" s="68">
        <v>100</v>
      </c>
    </row>
    <row r="408" spans="1:18" x14ac:dyDescent="0.2">
      <c r="A408" s="141" t="s">
        <v>1096</v>
      </c>
      <c r="B408" s="67" t="s">
        <v>1097</v>
      </c>
      <c r="C408" s="67">
        <v>46</v>
      </c>
      <c r="D408" s="67" t="s">
        <v>335</v>
      </c>
      <c r="E408" s="71">
        <v>0.70937351755971401</v>
      </c>
      <c r="F408" s="68">
        <v>32.0505772402419</v>
      </c>
      <c r="G408" s="71">
        <v>0.63947666008081305</v>
      </c>
      <c r="H408" s="68">
        <v>22.704782847718501</v>
      </c>
      <c r="I408" s="71">
        <v>0.82837302859744599</v>
      </c>
      <c r="J408" s="68">
        <v>66.739967014843302</v>
      </c>
      <c r="K408" s="71">
        <v>0.67287364857290399</v>
      </c>
      <c r="L408" s="68">
        <v>15.722924683892201</v>
      </c>
      <c r="M408" s="71">
        <v>0.40614425054740899</v>
      </c>
      <c r="N408" s="68">
        <v>21.629213483146099</v>
      </c>
      <c r="O408" s="71"/>
      <c r="P408" s="68"/>
      <c r="Q408" s="71">
        <v>1</v>
      </c>
      <c r="R408" s="68">
        <v>100</v>
      </c>
    </row>
    <row r="409" spans="1:18" x14ac:dyDescent="0.2">
      <c r="A409" s="141" t="s">
        <v>1098</v>
      </c>
      <c r="B409" s="67" t="s">
        <v>1099</v>
      </c>
      <c r="C409" s="67">
        <v>46</v>
      </c>
      <c r="D409" s="67" t="s">
        <v>335</v>
      </c>
      <c r="E409" s="71">
        <v>0.72362906249682901</v>
      </c>
      <c r="F409" s="68">
        <v>37.053326003298501</v>
      </c>
      <c r="G409" s="71">
        <v>0.69608870464366601</v>
      </c>
      <c r="H409" s="68">
        <v>46.948873007146801</v>
      </c>
      <c r="I409" s="71">
        <v>0.84249805611096895</v>
      </c>
      <c r="J409" s="68">
        <v>72.017592083562405</v>
      </c>
      <c r="K409" s="71">
        <v>0.60706170347790001</v>
      </c>
      <c r="L409" s="68">
        <v>8.85101704233095</v>
      </c>
      <c r="M409" s="71">
        <v>0.47249684825160898</v>
      </c>
      <c r="N409" s="68">
        <v>30.393258426966302</v>
      </c>
      <c r="O409" s="71"/>
      <c r="P409" s="68"/>
      <c r="Q409" s="71">
        <v>1</v>
      </c>
      <c r="R409" s="68">
        <v>100</v>
      </c>
    </row>
    <row r="410" spans="1:18" x14ac:dyDescent="0.2">
      <c r="A410" s="141" t="s">
        <v>1100</v>
      </c>
      <c r="B410" s="67" t="s">
        <v>1101</v>
      </c>
      <c r="C410" s="67">
        <v>46</v>
      </c>
      <c r="D410" s="67" t="s">
        <v>335</v>
      </c>
      <c r="E410" s="71">
        <v>0.71817106098442096</v>
      </c>
      <c r="F410" s="68">
        <v>35.514018691588802</v>
      </c>
      <c r="G410" s="71">
        <v>0.64534540789914197</v>
      </c>
      <c r="H410" s="68">
        <v>25.233644859813101</v>
      </c>
      <c r="I410" s="71">
        <v>0.785768627793479</v>
      </c>
      <c r="J410" s="68">
        <v>50.907091808686097</v>
      </c>
      <c r="K410" s="71">
        <v>0.66733864166661605</v>
      </c>
      <c r="L410" s="68">
        <v>15.118196811434901</v>
      </c>
      <c r="M410" s="71">
        <v>0.49240262756286901</v>
      </c>
      <c r="N410" s="68">
        <v>32.808988764044898</v>
      </c>
      <c r="O410" s="71"/>
      <c r="P410" s="68"/>
      <c r="Q410" s="71">
        <v>1</v>
      </c>
      <c r="R410" s="68">
        <v>100</v>
      </c>
    </row>
    <row r="411" spans="1:18" x14ac:dyDescent="0.2">
      <c r="A411" s="141" t="s">
        <v>1102</v>
      </c>
      <c r="B411" s="67" t="s">
        <v>1103</v>
      </c>
      <c r="C411" s="67">
        <v>46</v>
      </c>
      <c r="D411" s="67" t="s">
        <v>335</v>
      </c>
      <c r="E411" s="71">
        <v>0.72352739476366801</v>
      </c>
      <c r="F411" s="68">
        <v>36.943375481033499</v>
      </c>
      <c r="G411" s="71">
        <v>0.65974028919222705</v>
      </c>
      <c r="H411" s="68">
        <v>32.160527762506902</v>
      </c>
      <c r="I411" s="71">
        <v>0.83912099768692805</v>
      </c>
      <c r="J411" s="68">
        <v>70.643210555250107</v>
      </c>
      <c r="K411" s="71">
        <v>0.62969068926152505</v>
      </c>
      <c r="L411" s="68">
        <v>11.050027487630601</v>
      </c>
      <c r="M411" s="71">
        <v>0.48908499767765901</v>
      </c>
      <c r="N411" s="68">
        <v>32.191011235955102</v>
      </c>
      <c r="O411" s="71"/>
      <c r="P411" s="68"/>
      <c r="Q411" s="71">
        <v>1</v>
      </c>
      <c r="R411" s="68">
        <v>100</v>
      </c>
    </row>
    <row r="412" spans="1:18" x14ac:dyDescent="0.2">
      <c r="A412" s="141" t="s">
        <v>1104</v>
      </c>
      <c r="B412" s="67" t="s">
        <v>1105</v>
      </c>
      <c r="C412" s="67">
        <v>46</v>
      </c>
      <c r="D412" s="67" t="s">
        <v>335</v>
      </c>
      <c r="E412" s="71">
        <v>0.63773554957537404</v>
      </c>
      <c r="F412" s="68">
        <v>16.6025288620121</v>
      </c>
      <c r="G412" s="71">
        <v>0.74693651409665696</v>
      </c>
      <c r="H412" s="68">
        <v>62.012094557449103</v>
      </c>
      <c r="I412" s="71">
        <v>0.88979166341034399</v>
      </c>
      <c r="J412" s="68">
        <v>86.641011544804797</v>
      </c>
      <c r="K412" s="71">
        <v>0.68058652427800503</v>
      </c>
      <c r="L412" s="68">
        <v>16.8774051676745</v>
      </c>
      <c r="M412" s="71">
        <v>0.23362749651648901</v>
      </c>
      <c r="N412" s="68">
        <v>5.1685393258427004</v>
      </c>
      <c r="O412" s="71"/>
      <c r="P412" s="68"/>
      <c r="Q412" s="71"/>
      <c r="R412" s="68"/>
    </row>
    <row r="413" spans="1:18" x14ac:dyDescent="0.2">
      <c r="A413" s="141" t="s">
        <v>1106</v>
      </c>
      <c r="B413" s="67" t="s">
        <v>1107</v>
      </c>
      <c r="C413" s="67">
        <v>46</v>
      </c>
      <c r="D413" s="67" t="s">
        <v>335</v>
      </c>
      <c r="E413" s="71">
        <v>0.63358781310326595</v>
      </c>
      <c r="F413" s="68">
        <v>15.9428257284222</v>
      </c>
      <c r="G413" s="71">
        <v>0.74131416815894202</v>
      </c>
      <c r="H413" s="68">
        <v>60.197910940077001</v>
      </c>
      <c r="I413" s="71">
        <v>0.88345756566049904</v>
      </c>
      <c r="J413" s="68">
        <v>84.716877405167693</v>
      </c>
      <c r="K413" s="71">
        <v>0.60296416460251501</v>
      </c>
      <c r="L413" s="68">
        <v>8.2462891698735596</v>
      </c>
      <c r="M413" s="71">
        <v>0.30661535399110901</v>
      </c>
      <c r="N413" s="68">
        <v>8.5955056179775298</v>
      </c>
      <c r="O413" s="71"/>
      <c r="P413" s="68"/>
      <c r="Q413" s="71"/>
      <c r="R413" s="68"/>
    </row>
    <row r="414" spans="1:18" x14ac:dyDescent="0.2">
      <c r="A414" s="141" t="s">
        <v>1108</v>
      </c>
      <c r="B414" s="67" t="s">
        <v>1109</v>
      </c>
      <c r="C414" s="67">
        <v>46</v>
      </c>
      <c r="D414" s="67" t="s">
        <v>335</v>
      </c>
      <c r="E414" s="71">
        <v>0.63193047140139702</v>
      </c>
      <c r="F414" s="68">
        <v>15.667949422759801</v>
      </c>
      <c r="G414" s="71">
        <v>0.692391156885376</v>
      </c>
      <c r="H414" s="68">
        <v>45.959318306762</v>
      </c>
      <c r="I414" s="71">
        <v>0.89178087171592602</v>
      </c>
      <c r="J414" s="68">
        <v>87.5755909840572</v>
      </c>
      <c r="K414" s="71">
        <v>0.62698161335754699</v>
      </c>
      <c r="L414" s="68">
        <v>10.720175920835599</v>
      </c>
      <c r="M414" s="71">
        <v>0.31656824364673902</v>
      </c>
      <c r="N414" s="68">
        <v>9.3258426966292092</v>
      </c>
      <c r="O414" s="71"/>
      <c r="P414" s="68"/>
      <c r="Q414" s="71"/>
      <c r="R414" s="68"/>
    </row>
    <row r="415" spans="1:18" x14ac:dyDescent="0.2">
      <c r="A415" s="141" t="s">
        <v>1110</v>
      </c>
      <c r="B415" s="67" t="s">
        <v>1111</v>
      </c>
      <c r="C415" s="67">
        <v>46</v>
      </c>
      <c r="D415" s="67" t="s">
        <v>335</v>
      </c>
      <c r="E415" s="71">
        <v>0.66852374553847604</v>
      </c>
      <c r="F415" s="68">
        <v>23.199560197910898</v>
      </c>
      <c r="G415" s="71">
        <v>0.68323875636815901</v>
      </c>
      <c r="H415" s="68">
        <v>42.330951072017598</v>
      </c>
      <c r="I415" s="71">
        <v>0.86268897061330796</v>
      </c>
      <c r="J415" s="68">
        <v>77.789994502473903</v>
      </c>
      <c r="K415" s="71">
        <v>0.62609847201341595</v>
      </c>
      <c r="L415" s="68">
        <v>10.3903243540407</v>
      </c>
      <c r="M415" s="71">
        <v>0.170592528697499</v>
      </c>
      <c r="N415" s="68">
        <v>4.1011235955056202</v>
      </c>
      <c r="O415" s="71"/>
      <c r="P415" s="68"/>
      <c r="Q415" s="71">
        <v>1</v>
      </c>
      <c r="R415" s="68">
        <v>100</v>
      </c>
    </row>
    <row r="416" spans="1:18" x14ac:dyDescent="0.2">
      <c r="A416" s="141" t="s">
        <v>1112</v>
      </c>
      <c r="B416" s="67" t="s">
        <v>1113</v>
      </c>
      <c r="C416" s="67">
        <v>46</v>
      </c>
      <c r="D416" s="67" t="s">
        <v>335</v>
      </c>
      <c r="E416" s="71">
        <v>0.71392020856798499</v>
      </c>
      <c r="F416" s="68">
        <v>33.974711379879103</v>
      </c>
      <c r="G416" s="71">
        <v>0.65177128233886905</v>
      </c>
      <c r="H416" s="68">
        <v>27.982407916437602</v>
      </c>
      <c r="I416" s="71">
        <v>0.83242611217400897</v>
      </c>
      <c r="J416" s="68">
        <v>68.224299065420595</v>
      </c>
      <c r="K416" s="71">
        <v>0.62617731961627898</v>
      </c>
      <c r="L416" s="68">
        <v>10.500274876305699</v>
      </c>
      <c r="M416" s="71">
        <v>0.45922632871076902</v>
      </c>
      <c r="N416" s="68">
        <v>28.9325842696629</v>
      </c>
      <c r="O416" s="71"/>
      <c r="P416" s="68"/>
      <c r="Q416" s="71">
        <v>1</v>
      </c>
      <c r="R416" s="68">
        <v>100</v>
      </c>
    </row>
    <row r="417" spans="1:18" x14ac:dyDescent="0.2">
      <c r="A417" s="141" t="s">
        <v>1114</v>
      </c>
      <c r="B417" s="67" t="s">
        <v>1115</v>
      </c>
      <c r="C417" s="67">
        <v>46</v>
      </c>
      <c r="D417" s="67" t="s">
        <v>335</v>
      </c>
      <c r="E417" s="71">
        <v>0.72083668490724995</v>
      </c>
      <c r="F417" s="68">
        <v>36.2286970863112</v>
      </c>
      <c r="G417" s="71">
        <v>0.66470515163862698</v>
      </c>
      <c r="H417" s="68">
        <v>33.864760857614101</v>
      </c>
      <c r="I417" s="71">
        <v>0.87172429889444103</v>
      </c>
      <c r="J417" s="68">
        <v>80.593732820230898</v>
      </c>
      <c r="K417" s="71">
        <v>0.64833920391493305</v>
      </c>
      <c r="L417" s="68">
        <v>13.194062671797701</v>
      </c>
      <c r="M417" s="71">
        <v>0.41941477008824901</v>
      </c>
      <c r="N417" s="68">
        <v>24.2134831460674</v>
      </c>
      <c r="O417" s="71"/>
      <c r="P417" s="68"/>
      <c r="Q417" s="71">
        <v>1</v>
      </c>
      <c r="R417" s="68">
        <v>100</v>
      </c>
    </row>
    <row r="418" spans="1:18" x14ac:dyDescent="0.2">
      <c r="A418" s="141" t="s">
        <v>1116</v>
      </c>
      <c r="B418" s="67" t="s">
        <v>1117</v>
      </c>
      <c r="C418" s="67">
        <v>46</v>
      </c>
      <c r="D418" s="67" t="s">
        <v>335</v>
      </c>
      <c r="E418" s="71">
        <v>0.78483742686857705</v>
      </c>
      <c r="F418" s="68">
        <v>56.074766355140198</v>
      </c>
      <c r="G418" s="71">
        <v>0.668699287709285</v>
      </c>
      <c r="H418" s="68">
        <v>36.118746564046198</v>
      </c>
      <c r="I418" s="71">
        <v>0.881850073900039</v>
      </c>
      <c r="J418" s="68">
        <v>84.002199010445295</v>
      </c>
      <c r="K418" s="71">
        <v>0.80396291899640704</v>
      </c>
      <c r="L418" s="68">
        <v>44.090159428257301</v>
      </c>
      <c r="M418" s="71"/>
      <c r="N418" s="68"/>
      <c r="O418" s="71"/>
      <c r="P418" s="68"/>
      <c r="Q418" s="71"/>
      <c r="R418" s="68"/>
    </row>
    <row r="419" spans="1:18" x14ac:dyDescent="0.2">
      <c r="A419" s="141" t="s">
        <v>1118</v>
      </c>
      <c r="B419" s="67" t="s">
        <v>1119</v>
      </c>
      <c r="C419" s="67">
        <v>46</v>
      </c>
      <c r="D419" s="67" t="s">
        <v>335</v>
      </c>
      <c r="E419" s="71">
        <v>0.80338916954383</v>
      </c>
      <c r="F419" s="68">
        <v>62.726772952171501</v>
      </c>
      <c r="G419" s="71">
        <v>0.66554093959948102</v>
      </c>
      <c r="H419" s="68">
        <v>34.414513468938999</v>
      </c>
      <c r="I419" s="71">
        <v>0.85813206847073997</v>
      </c>
      <c r="J419" s="68">
        <v>76.525563496426599</v>
      </c>
      <c r="K419" s="71">
        <v>0.80844767874387702</v>
      </c>
      <c r="L419" s="68">
        <v>45.1346893897746</v>
      </c>
      <c r="M419" s="71">
        <v>0.68482516090504897</v>
      </c>
      <c r="N419" s="68">
        <v>48.4269662921348</v>
      </c>
      <c r="O419" s="71"/>
      <c r="P419" s="68"/>
      <c r="Q419" s="71">
        <v>1</v>
      </c>
      <c r="R419" s="68">
        <v>100</v>
      </c>
    </row>
    <row r="420" spans="1:18" x14ac:dyDescent="0.2">
      <c r="A420" s="141" t="s">
        <v>1120</v>
      </c>
      <c r="B420" s="67" t="s">
        <v>1121</v>
      </c>
      <c r="C420" s="67">
        <v>46</v>
      </c>
      <c r="D420" s="67" t="s">
        <v>335</v>
      </c>
      <c r="E420" s="71">
        <v>0.484532948181922</v>
      </c>
      <c r="F420" s="68">
        <v>1.4843320505772399</v>
      </c>
      <c r="G420" s="71">
        <v>0.36612645419789802</v>
      </c>
      <c r="H420" s="68">
        <v>1.0995052226498101</v>
      </c>
      <c r="I420" s="71">
        <v>0.67403944706438201</v>
      </c>
      <c r="J420" s="68">
        <v>26.3331500824629</v>
      </c>
      <c r="K420" s="71">
        <v>0.74508260980193097</v>
      </c>
      <c r="L420" s="68">
        <v>27.212754260582699</v>
      </c>
      <c r="M420" s="71">
        <v>0.137416229845398</v>
      </c>
      <c r="N420" s="68">
        <v>3.6516853932584299</v>
      </c>
      <c r="O420" s="71"/>
      <c r="P420" s="68"/>
      <c r="Q420" s="71">
        <v>0.5</v>
      </c>
      <c r="R420" s="68">
        <v>17.5949367088608</v>
      </c>
    </row>
    <row r="421" spans="1:18" x14ac:dyDescent="0.2">
      <c r="A421" s="141" t="s">
        <v>1122</v>
      </c>
      <c r="B421" s="67" t="s">
        <v>1123</v>
      </c>
      <c r="C421" s="67">
        <v>46</v>
      </c>
      <c r="D421" s="67" t="s">
        <v>335</v>
      </c>
      <c r="E421" s="71">
        <v>0.58231519819019795</v>
      </c>
      <c r="F421" s="68">
        <v>8.5761407366684992</v>
      </c>
      <c r="G421" s="71">
        <v>0.44520986888346997</v>
      </c>
      <c r="H421" s="68">
        <v>1.53930731170973</v>
      </c>
      <c r="I421" s="71">
        <v>0.97089808043532799</v>
      </c>
      <c r="J421" s="68">
        <v>99.3402968664101</v>
      </c>
      <c r="K421" s="71">
        <v>0.91315284344199399</v>
      </c>
      <c r="L421" s="68">
        <v>88.620120945574499</v>
      </c>
      <c r="M421" s="71"/>
      <c r="N421" s="68"/>
      <c r="O421" s="71"/>
      <c r="P421" s="68"/>
      <c r="Q421" s="71">
        <v>0</v>
      </c>
      <c r="R421" s="68">
        <v>5.8860759493670898</v>
      </c>
    </row>
    <row r="422" spans="1:18" x14ac:dyDescent="0.2">
      <c r="A422" s="141" t="s">
        <v>1124</v>
      </c>
      <c r="B422" s="67" t="s">
        <v>1125</v>
      </c>
      <c r="C422" s="67">
        <v>46</v>
      </c>
      <c r="D422" s="67" t="s">
        <v>335</v>
      </c>
      <c r="E422" s="71">
        <v>0.45139533749766397</v>
      </c>
      <c r="F422" s="68">
        <v>0.87960417811984604</v>
      </c>
      <c r="G422" s="71">
        <v>0.41928024080611997</v>
      </c>
      <c r="H422" s="68">
        <v>1.37438152831226</v>
      </c>
      <c r="I422" s="71">
        <v>0.91662495966086999</v>
      </c>
      <c r="J422" s="68">
        <v>93.787795492028593</v>
      </c>
      <c r="K422" s="71">
        <v>0.78365525717593199</v>
      </c>
      <c r="L422" s="68">
        <v>37.218251786696001</v>
      </c>
      <c r="M422" s="71">
        <v>0.137416229845398</v>
      </c>
      <c r="N422" s="68">
        <v>3.6516853932584299</v>
      </c>
      <c r="O422" s="71"/>
      <c r="P422" s="68"/>
      <c r="Q422" s="71">
        <v>0</v>
      </c>
      <c r="R422" s="68">
        <v>5.8860759493670898</v>
      </c>
    </row>
    <row r="423" spans="1:18" x14ac:dyDescent="0.2">
      <c r="A423" s="141" t="s">
        <v>1126</v>
      </c>
      <c r="B423" s="67" t="s">
        <v>1127</v>
      </c>
      <c r="C423" s="67">
        <v>46</v>
      </c>
      <c r="D423" s="67" t="s">
        <v>335</v>
      </c>
      <c r="E423" s="71">
        <v>0.65982658013128104</v>
      </c>
      <c r="F423" s="68">
        <v>21.2204507971413</v>
      </c>
      <c r="G423" s="71">
        <v>0.69779611756415005</v>
      </c>
      <c r="H423" s="68">
        <v>47.553600879604197</v>
      </c>
      <c r="I423" s="71">
        <v>0.89744254092192199</v>
      </c>
      <c r="J423" s="68">
        <v>89.059923034634394</v>
      </c>
      <c r="K423" s="71">
        <v>0.62465289195080298</v>
      </c>
      <c r="L423" s="68">
        <v>10.0604727872457</v>
      </c>
      <c r="M423" s="71">
        <v>0.41941477008824901</v>
      </c>
      <c r="N423" s="68">
        <v>24.2134831460674</v>
      </c>
      <c r="O423" s="71"/>
      <c r="P423" s="68"/>
      <c r="Q423" s="71"/>
      <c r="R423" s="68"/>
    </row>
    <row r="424" spans="1:18" x14ac:dyDescent="0.2">
      <c r="A424" s="141" t="s">
        <v>1128</v>
      </c>
      <c r="B424" s="67" t="s">
        <v>1129</v>
      </c>
      <c r="C424" s="67">
        <v>46</v>
      </c>
      <c r="D424" s="67" t="s">
        <v>335</v>
      </c>
      <c r="E424" s="71">
        <v>0.60079348684784595</v>
      </c>
      <c r="F424" s="68">
        <v>10.6102253985706</v>
      </c>
      <c r="G424" s="71">
        <v>0.60958333268033804</v>
      </c>
      <c r="H424" s="68">
        <v>12.809235843870299</v>
      </c>
      <c r="I424" s="71">
        <v>0.94090089056487303</v>
      </c>
      <c r="J424" s="68">
        <v>97.636063771302901</v>
      </c>
      <c r="K424" s="71">
        <v>0.84218972414617199</v>
      </c>
      <c r="L424" s="68">
        <v>60.032985156679501</v>
      </c>
      <c r="M424" s="71"/>
      <c r="N424" s="68"/>
      <c r="O424" s="71"/>
      <c r="P424" s="68"/>
      <c r="Q424" s="71">
        <v>1.0500000000000001E-2</v>
      </c>
      <c r="R424" s="68">
        <v>6.3924050632911404</v>
      </c>
    </row>
    <row r="425" spans="1:18" x14ac:dyDescent="0.2">
      <c r="A425" s="141" t="s">
        <v>1130</v>
      </c>
      <c r="B425" s="67" t="s">
        <v>1131</v>
      </c>
      <c r="C425" s="67">
        <v>46</v>
      </c>
      <c r="D425" s="67" t="s">
        <v>335</v>
      </c>
      <c r="E425" s="71">
        <v>0.775752016870353</v>
      </c>
      <c r="F425" s="68">
        <v>53.545904343045599</v>
      </c>
      <c r="G425" s="71">
        <v>0.68581099403377199</v>
      </c>
      <c r="H425" s="68">
        <v>43.485431555799899</v>
      </c>
      <c r="I425" s="71">
        <v>0.92271928754169596</v>
      </c>
      <c r="J425" s="68">
        <v>95.052226498075896</v>
      </c>
      <c r="K425" s="71">
        <v>0.92380289016266803</v>
      </c>
      <c r="L425" s="68">
        <v>91.588785046729001</v>
      </c>
      <c r="M425" s="71">
        <v>0.34642691261362901</v>
      </c>
      <c r="N425" s="68">
        <v>12.584269662921299</v>
      </c>
      <c r="O425" s="71"/>
      <c r="P425" s="68"/>
      <c r="Q425" s="71">
        <v>1</v>
      </c>
      <c r="R425" s="68">
        <v>100</v>
      </c>
    </row>
    <row r="426" spans="1:18" x14ac:dyDescent="0.2">
      <c r="A426" s="141" t="s">
        <v>1132</v>
      </c>
      <c r="B426" s="67" t="s">
        <v>1133</v>
      </c>
      <c r="C426" s="67">
        <v>46</v>
      </c>
      <c r="D426" s="67" t="s">
        <v>335</v>
      </c>
      <c r="E426" s="71">
        <v>0.63634877709673099</v>
      </c>
      <c r="F426" s="68">
        <v>16.382627817482099</v>
      </c>
      <c r="G426" s="71">
        <v>0.65630136206269396</v>
      </c>
      <c r="H426" s="68">
        <v>30.511269928532201</v>
      </c>
      <c r="I426" s="71">
        <v>0.917782672526814</v>
      </c>
      <c r="J426" s="68">
        <v>94.227597581088503</v>
      </c>
      <c r="K426" s="71">
        <v>0.75459767851009696</v>
      </c>
      <c r="L426" s="68">
        <v>29.0269378779549</v>
      </c>
      <c r="M426" s="71">
        <v>0.35306217238404902</v>
      </c>
      <c r="N426" s="68">
        <v>13.8202247191011</v>
      </c>
      <c r="O426" s="71"/>
      <c r="P426" s="68"/>
      <c r="Q426" s="71">
        <v>0.5</v>
      </c>
      <c r="R426" s="68">
        <v>17.5949367088608</v>
      </c>
    </row>
    <row r="427" spans="1:18" x14ac:dyDescent="0.2">
      <c r="A427" s="141" t="s">
        <v>1134</v>
      </c>
      <c r="B427" s="67" t="s">
        <v>1134</v>
      </c>
      <c r="C427" s="67">
        <v>46</v>
      </c>
      <c r="D427" s="67" t="s">
        <v>335</v>
      </c>
      <c r="E427" s="71">
        <v>0.64128680857057097</v>
      </c>
      <c r="F427" s="68">
        <v>17.317207256734498</v>
      </c>
      <c r="G427" s="71">
        <v>0.77416926073797798</v>
      </c>
      <c r="H427" s="68">
        <v>69.983507421660207</v>
      </c>
      <c r="I427" s="71">
        <v>0.89413163302919596</v>
      </c>
      <c r="J427" s="68">
        <v>88.125343595382105</v>
      </c>
      <c r="K427" s="71">
        <v>0.63004254514652003</v>
      </c>
      <c r="L427" s="68">
        <v>11.1050027487631</v>
      </c>
      <c r="M427" s="71">
        <v>0.266803795368589</v>
      </c>
      <c r="N427" s="68">
        <v>6.4044943820224702</v>
      </c>
      <c r="O427" s="71"/>
      <c r="P427" s="68"/>
      <c r="Q427" s="71"/>
      <c r="R427" s="68"/>
    </row>
    <row r="428" spans="1:18" x14ac:dyDescent="0.2">
      <c r="A428" s="141" t="s">
        <v>1135</v>
      </c>
      <c r="B428" s="67" t="s">
        <v>1136</v>
      </c>
      <c r="C428" s="67">
        <v>46</v>
      </c>
      <c r="D428" s="67" t="s">
        <v>335</v>
      </c>
      <c r="E428" s="71">
        <v>0.64659671500062199</v>
      </c>
      <c r="F428" s="68">
        <v>18.471687740516799</v>
      </c>
      <c r="G428" s="71">
        <v>0.77416109948213796</v>
      </c>
      <c r="H428" s="68">
        <v>69.928532160527794</v>
      </c>
      <c r="I428" s="71">
        <v>0.904806299924518</v>
      </c>
      <c r="J428" s="68">
        <v>91.094007696536593</v>
      </c>
      <c r="K428" s="71">
        <v>0.73682693189833204</v>
      </c>
      <c r="L428" s="68">
        <v>25.563496426608001</v>
      </c>
      <c r="M428" s="71">
        <v>0.170592528697499</v>
      </c>
      <c r="N428" s="68">
        <v>4.1011235955056202</v>
      </c>
      <c r="O428" s="71"/>
      <c r="P428" s="68"/>
      <c r="Q428" s="71"/>
      <c r="R428" s="68"/>
    </row>
    <row r="429" spans="1:18" x14ac:dyDescent="0.2">
      <c r="A429" s="141" t="s">
        <v>1137</v>
      </c>
      <c r="B429" s="67" t="s">
        <v>1138</v>
      </c>
      <c r="C429" s="67">
        <v>46</v>
      </c>
      <c r="D429" s="67" t="s">
        <v>335</v>
      </c>
      <c r="E429" s="71">
        <v>0.77821154057909103</v>
      </c>
      <c r="F429" s="68">
        <v>54.150632215503002</v>
      </c>
      <c r="G429" s="71">
        <v>0.79493165358673401</v>
      </c>
      <c r="H429" s="68">
        <v>75.645959318306794</v>
      </c>
      <c r="I429" s="71">
        <v>0.90738115462774604</v>
      </c>
      <c r="J429" s="68">
        <v>91.863661352391404</v>
      </c>
      <c r="K429" s="71">
        <v>0.63232181352279204</v>
      </c>
      <c r="L429" s="68">
        <v>11.3798790544255</v>
      </c>
      <c r="M429" s="71"/>
      <c r="N429" s="68"/>
      <c r="O429" s="71"/>
      <c r="P429" s="68"/>
      <c r="Q429" s="71"/>
      <c r="R429" s="68"/>
    </row>
    <row r="430" spans="1:18" x14ac:dyDescent="0.2">
      <c r="A430" s="141" t="s">
        <v>1139</v>
      </c>
      <c r="B430" s="67" t="s">
        <v>1140</v>
      </c>
      <c r="C430" s="67">
        <v>46</v>
      </c>
      <c r="D430" s="67" t="s">
        <v>335</v>
      </c>
      <c r="E430" s="71">
        <v>0.70981370645915498</v>
      </c>
      <c r="F430" s="68">
        <v>32.2155030236394</v>
      </c>
      <c r="G430" s="71">
        <v>0.730518542803685</v>
      </c>
      <c r="H430" s="68">
        <v>57.119296316657497</v>
      </c>
      <c r="I430" s="71">
        <v>0.90144036689547902</v>
      </c>
      <c r="J430" s="68">
        <v>90.104452996151693</v>
      </c>
      <c r="K430" s="71">
        <v>0.67352923642449303</v>
      </c>
      <c r="L430" s="68">
        <v>15.887850467289701</v>
      </c>
      <c r="M430" s="71">
        <v>0.243580386172119</v>
      </c>
      <c r="N430" s="68">
        <v>5.3370786516853901</v>
      </c>
      <c r="O430" s="71"/>
      <c r="P430" s="68"/>
      <c r="Q430" s="71">
        <v>1</v>
      </c>
      <c r="R430" s="68">
        <v>100</v>
      </c>
    </row>
    <row r="431" spans="1:18" x14ac:dyDescent="0.2">
      <c r="A431" s="141" t="s">
        <v>1141</v>
      </c>
      <c r="B431" s="67" t="s">
        <v>1142</v>
      </c>
      <c r="C431" s="67">
        <v>46</v>
      </c>
      <c r="D431" s="67" t="s">
        <v>335</v>
      </c>
      <c r="E431" s="71">
        <v>0.73391452983800198</v>
      </c>
      <c r="F431" s="68">
        <v>40.021990104453003</v>
      </c>
      <c r="G431" s="71">
        <v>0.72691124253342299</v>
      </c>
      <c r="H431" s="68">
        <v>56.239692138537698</v>
      </c>
      <c r="I431" s="71">
        <v>0.91989459717061295</v>
      </c>
      <c r="J431" s="68">
        <v>94.612424409015901</v>
      </c>
      <c r="K431" s="71">
        <v>0.63321070836461502</v>
      </c>
      <c r="L431" s="68">
        <v>11.4898295766905</v>
      </c>
      <c r="M431" s="71">
        <v>0.38955610112135902</v>
      </c>
      <c r="N431" s="68">
        <v>18.595505617977501</v>
      </c>
      <c r="O431" s="71"/>
      <c r="P431" s="68"/>
      <c r="Q431" s="71">
        <v>1</v>
      </c>
      <c r="R431" s="68">
        <v>100</v>
      </c>
    </row>
    <row r="432" spans="1:18" x14ac:dyDescent="0.2">
      <c r="A432" s="141" t="s">
        <v>1143</v>
      </c>
      <c r="B432" s="67" t="s">
        <v>1144</v>
      </c>
      <c r="C432" s="67">
        <v>46</v>
      </c>
      <c r="D432" s="67" t="s">
        <v>335</v>
      </c>
      <c r="E432" s="71">
        <v>0.689220203837413</v>
      </c>
      <c r="F432" s="68">
        <v>27.5975810885102</v>
      </c>
      <c r="G432" s="71">
        <v>0.76268268773502301</v>
      </c>
      <c r="H432" s="68">
        <v>66.794942275975799</v>
      </c>
      <c r="I432" s="71">
        <v>0.92583575817744701</v>
      </c>
      <c r="J432" s="68">
        <v>95.547003848268304</v>
      </c>
      <c r="K432" s="71">
        <v>0.64894759934893198</v>
      </c>
      <c r="L432" s="68">
        <v>13.4139637163277</v>
      </c>
      <c r="M432" s="71">
        <v>0.41941477008824901</v>
      </c>
      <c r="N432" s="68">
        <v>24.2134831460674</v>
      </c>
      <c r="O432" s="71"/>
      <c r="P432" s="68"/>
      <c r="Q432" s="71"/>
      <c r="R432" s="68"/>
    </row>
    <row r="433" spans="1:18" x14ac:dyDescent="0.2">
      <c r="A433" s="141" t="s">
        <v>1145</v>
      </c>
      <c r="B433" s="67" t="s">
        <v>1146</v>
      </c>
      <c r="C433" s="67">
        <v>46</v>
      </c>
      <c r="D433" s="67" t="s">
        <v>335</v>
      </c>
      <c r="E433" s="71">
        <v>0.785680701340701</v>
      </c>
      <c r="F433" s="68">
        <v>56.734469488730099</v>
      </c>
      <c r="G433" s="71">
        <v>0.80664098887510605</v>
      </c>
      <c r="H433" s="68">
        <v>78.064870808136305</v>
      </c>
      <c r="I433" s="71">
        <v>0.92376979312556395</v>
      </c>
      <c r="J433" s="68">
        <v>95.162177020340806</v>
      </c>
      <c r="K433" s="71">
        <v>0.62663132202143101</v>
      </c>
      <c r="L433" s="68">
        <v>10.6652006597031</v>
      </c>
      <c r="M433" s="71"/>
      <c r="N433" s="68"/>
      <c r="O433" s="71"/>
      <c r="P433" s="68"/>
      <c r="Q433" s="71"/>
      <c r="R433" s="68"/>
    </row>
    <row r="434" spans="1:18" x14ac:dyDescent="0.2">
      <c r="A434" s="141" t="s">
        <v>842</v>
      </c>
      <c r="B434" s="67" t="s">
        <v>1147</v>
      </c>
      <c r="C434" s="67">
        <v>46</v>
      </c>
      <c r="D434" s="67" t="s">
        <v>335</v>
      </c>
      <c r="E434" s="71">
        <v>0.67901628593116703</v>
      </c>
      <c r="F434" s="68">
        <v>25.398570643210601</v>
      </c>
      <c r="G434" s="71">
        <v>0.677031526191611</v>
      </c>
      <c r="H434" s="68">
        <v>39.692138537658103</v>
      </c>
      <c r="I434" s="71">
        <v>0.86853990185688201</v>
      </c>
      <c r="J434" s="68">
        <v>79.329301814183594</v>
      </c>
      <c r="K434" s="71">
        <v>0.48317730968245498</v>
      </c>
      <c r="L434" s="68">
        <v>1.4293567894447501</v>
      </c>
      <c r="M434" s="71">
        <v>0.36633269192488899</v>
      </c>
      <c r="N434" s="68">
        <v>15.449438202247199</v>
      </c>
      <c r="O434" s="71"/>
      <c r="P434" s="68"/>
      <c r="Q434" s="71">
        <v>1</v>
      </c>
      <c r="R434" s="68">
        <v>100</v>
      </c>
    </row>
    <row r="435" spans="1:18" x14ac:dyDescent="0.2">
      <c r="A435" s="141" t="s">
        <v>1148</v>
      </c>
      <c r="B435" s="67" t="s">
        <v>1149</v>
      </c>
      <c r="C435" s="67">
        <v>46</v>
      </c>
      <c r="D435" s="67" t="s">
        <v>335</v>
      </c>
      <c r="E435" s="71">
        <v>0.75037073696847301</v>
      </c>
      <c r="F435" s="68">
        <v>45.2996151731721</v>
      </c>
      <c r="G435" s="71">
        <v>0.66439134641355202</v>
      </c>
      <c r="H435" s="68">
        <v>33.809785596481603</v>
      </c>
      <c r="I435" s="71">
        <v>0.89259734017523296</v>
      </c>
      <c r="J435" s="68">
        <v>87.905442550852101</v>
      </c>
      <c r="K435" s="71">
        <v>0.62615688333088204</v>
      </c>
      <c r="L435" s="68">
        <v>10.4452996151732</v>
      </c>
      <c r="M435" s="71">
        <v>0.56870811492269902</v>
      </c>
      <c r="N435" s="68">
        <v>42.134831460674199</v>
      </c>
      <c r="O435" s="71"/>
      <c r="P435" s="68"/>
      <c r="Q435" s="71">
        <v>1</v>
      </c>
      <c r="R435" s="68">
        <v>100</v>
      </c>
    </row>
    <row r="436" spans="1:18" x14ac:dyDescent="0.2">
      <c r="A436" s="141" t="s">
        <v>1150</v>
      </c>
      <c r="B436" s="67" t="s">
        <v>1151</v>
      </c>
      <c r="C436" s="67">
        <v>46</v>
      </c>
      <c r="D436" s="67" t="s">
        <v>335</v>
      </c>
      <c r="E436" s="71">
        <v>0.81649200063698901</v>
      </c>
      <c r="F436" s="68">
        <v>68.499175371082998</v>
      </c>
      <c r="G436" s="71">
        <v>0.63920754802402402</v>
      </c>
      <c r="H436" s="68">
        <v>22.429906542056099</v>
      </c>
      <c r="I436" s="71">
        <v>0.95227810675281499</v>
      </c>
      <c r="J436" s="68">
        <v>98.515667949422806</v>
      </c>
      <c r="K436" s="71">
        <v>0.822737336929108</v>
      </c>
      <c r="L436" s="68">
        <v>50.797141286421102</v>
      </c>
      <c r="M436" s="71">
        <v>0.66823701147899905</v>
      </c>
      <c r="N436" s="68">
        <v>47.977528089887599</v>
      </c>
      <c r="O436" s="71"/>
      <c r="P436" s="68"/>
      <c r="Q436" s="71">
        <v>1</v>
      </c>
      <c r="R436" s="68">
        <v>100</v>
      </c>
    </row>
    <row r="437" spans="1:18" x14ac:dyDescent="0.2">
      <c r="A437" s="141" t="s">
        <v>1152</v>
      </c>
      <c r="B437" s="67" t="s">
        <v>1153</v>
      </c>
      <c r="C437" s="67">
        <v>42</v>
      </c>
      <c r="D437" s="67" t="s">
        <v>335</v>
      </c>
      <c r="E437" s="71">
        <v>0.82308950949272197</v>
      </c>
      <c r="F437" s="68">
        <v>70.643210555250107</v>
      </c>
      <c r="G437" s="71">
        <v>0.77036220856598003</v>
      </c>
      <c r="H437" s="68">
        <v>68.993952721275406</v>
      </c>
      <c r="I437" s="71">
        <v>0.89600030991204904</v>
      </c>
      <c r="J437" s="68">
        <v>88.565145684442001</v>
      </c>
      <c r="K437" s="71">
        <v>0.79187701375335795</v>
      </c>
      <c r="L437" s="68">
        <v>39.912039582188001</v>
      </c>
      <c r="M437" s="71">
        <v>0.83411850573949997</v>
      </c>
      <c r="N437" s="68">
        <v>57.977528089887599</v>
      </c>
      <c r="O437" s="71"/>
      <c r="P437" s="68"/>
      <c r="Q437" s="71"/>
      <c r="R437" s="68"/>
    </row>
    <row r="438" spans="1:18" x14ac:dyDescent="0.2">
      <c r="A438" s="141" t="s">
        <v>1154</v>
      </c>
      <c r="B438" s="67" t="s">
        <v>1155</v>
      </c>
      <c r="C438" s="67">
        <v>42</v>
      </c>
      <c r="D438" s="67" t="s">
        <v>335</v>
      </c>
      <c r="E438" s="71">
        <v>0.634287223308453</v>
      </c>
      <c r="F438" s="68">
        <v>16.162726772952201</v>
      </c>
      <c r="G438" s="71">
        <v>0.74271301350973695</v>
      </c>
      <c r="H438" s="68">
        <v>60.747663551401899</v>
      </c>
      <c r="I438" s="71">
        <v>0.888229056597999</v>
      </c>
      <c r="J438" s="68">
        <v>86.091258933479907</v>
      </c>
      <c r="K438" s="71">
        <v>0.70637554069502995</v>
      </c>
      <c r="L438" s="68">
        <v>20.505772402418899</v>
      </c>
      <c r="M438" s="71">
        <v>0.83411850573949997</v>
      </c>
      <c r="N438" s="68">
        <v>57.977528089887599</v>
      </c>
      <c r="O438" s="71"/>
      <c r="P438" s="68"/>
      <c r="Q438" s="71">
        <v>0</v>
      </c>
      <c r="R438" s="68">
        <v>5.8860759493670898</v>
      </c>
    </row>
    <row r="439" spans="1:18" x14ac:dyDescent="0.2">
      <c r="A439" s="141" t="s">
        <v>1156</v>
      </c>
      <c r="B439" s="67" t="s">
        <v>1157</v>
      </c>
      <c r="C439" s="67">
        <v>42</v>
      </c>
      <c r="D439" s="67" t="s">
        <v>335</v>
      </c>
      <c r="E439" s="71">
        <v>0.64173978338308202</v>
      </c>
      <c r="F439" s="68">
        <v>17.482133040131899</v>
      </c>
      <c r="G439" s="71">
        <v>0.74328063591546301</v>
      </c>
      <c r="H439" s="68">
        <v>60.9125893347993</v>
      </c>
      <c r="I439" s="71">
        <v>0.88542435620641302</v>
      </c>
      <c r="J439" s="68">
        <v>85.431555799890006</v>
      </c>
      <c r="K439" s="71">
        <v>0.77573408802092303</v>
      </c>
      <c r="L439" s="68">
        <v>35.129191863661397</v>
      </c>
      <c r="M439" s="71">
        <v>0.80425983677261004</v>
      </c>
      <c r="N439" s="68">
        <v>55.112359550561798</v>
      </c>
      <c r="O439" s="71"/>
      <c r="P439" s="68"/>
      <c r="Q439" s="71">
        <v>0</v>
      </c>
      <c r="R439" s="68">
        <v>5.8860759493670898</v>
      </c>
    </row>
    <row r="440" spans="1:18" x14ac:dyDescent="0.2">
      <c r="A440" s="141" t="s">
        <v>1158</v>
      </c>
      <c r="B440" s="67" t="s">
        <v>1159</v>
      </c>
      <c r="C440" s="67">
        <v>42</v>
      </c>
      <c r="D440" s="67" t="s">
        <v>335</v>
      </c>
      <c r="E440" s="71">
        <v>0.76499941838468599</v>
      </c>
      <c r="F440" s="68">
        <v>50.522264980758699</v>
      </c>
      <c r="G440" s="71">
        <v>0.81689218310529899</v>
      </c>
      <c r="H440" s="68">
        <v>79.934029686640997</v>
      </c>
      <c r="I440" s="71">
        <v>0.75575697983326295</v>
      </c>
      <c r="J440" s="68">
        <v>43.265530511269901</v>
      </c>
      <c r="K440" s="71">
        <v>0.75759241176637004</v>
      </c>
      <c r="L440" s="68">
        <v>29.8515667949423</v>
      </c>
      <c r="M440" s="71">
        <v>0.50235551721849903</v>
      </c>
      <c r="N440" s="68">
        <v>35.224719101123597</v>
      </c>
      <c r="O440" s="71"/>
      <c r="P440" s="68"/>
      <c r="Q440" s="71">
        <v>0.99239999999999995</v>
      </c>
      <c r="R440" s="68">
        <v>33.227848101265799</v>
      </c>
    </row>
    <row r="441" spans="1:18" x14ac:dyDescent="0.2">
      <c r="A441" s="141" t="s">
        <v>1160</v>
      </c>
      <c r="B441" s="67" t="s">
        <v>1161</v>
      </c>
      <c r="C441" s="67">
        <v>42</v>
      </c>
      <c r="D441" s="67" t="s">
        <v>335</v>
      </c>
      <c r="E441" s="71">
        <v>0.75235933583169501</v>
      </c>
      <c r="F441" s="68">
        <v>46.399120395821903</v>
      </c>
      <c r="G441" s="71">
        <v>0.85581711868575305</v>
      </c>
      <c r="H441" s="68">
        <v>87.520615722924703</v>
      </c>
      <c r="I441" s="71">
        <v>0.90221158938963997</v>
      </c>
      <c r="J441" s="68">
        <v>90.324354040681698</v>
      </c>
      <c r="K441" s="71">
        <v>0.85371969293299399</v>
      </c>
      <c r="L441" s="68">
        <v>65.035733919736103</v>
      </c>
      <c r="M441" s="71">
        <v>0.76444827815008998</v>
      </c>
      <c r="N441" s="68">
        <v>51.629213483146103</v>
      </c>
      <c r="O441" s="71"/>
      <c r="P441" s="68"/>
      <c r="Q441" s="71">
        <v>0.3856</v>
      </c>
      <c r="R441" s="68">
        <v>11.0126582278481</v>
      </c>
    </row>
    <row r="442" spans="1:18" x14ac:dyDescent="0.2">
      <c r="A442" s="141" t="s">
        <v>1162</v>
      </c>
      <c r="B442" s="67" t="s">
        <v>1163</v>
      </c>
      <c r="C442" s="67">
        <v>42</v>
      </c>
      <c r="D442" s="67" t="s">
        <v>335</v>
      </c>
      <c r="E442" s="71">
        <v>0.83875016127768898</v>
      </c>
      <c r="F442" s="68">
        <v>76.195711929631699</v>
      </c>
      <c r="G442" s="71">
        <v>0.82054153117864304</v>
      </c>
      <c r="H442" s="68">
        <v>80.923584387025798</v>
      </c>
      <c r="I442" s="71">
        <v>0.91222657835711796</v>
      </c>
      <c r="J442" s="68">
        <v>92.798240791643806</v>
      </c>
      <c r="K442" s="71">
        <v>0.81928672445536399</v>
      </c>
      <c r="L442" s="68">
        <v>49.147883452446401</v>
      </c>
      <c r="M442" s="71">
        <v>0.64169597239731901</v>
      </c>
      <c r="N442" s="68">
        <v>46.123595505617999</v>
      </c>
      <c r="O442" s="71"/>
      <c r="P442" s="68"/>
      <c r="Q442" s="71">
        <v>1</v>
      </c>
      <c r="R442" s="68">
        <v>100</v>
      </c>
    </row>
    <row r="443" spans="1:18" x14ac:dyDescent="0.2">
      <c r="A443" s="141" t="s">
        <v>1164</v>
      </c>
      <c r="B443" s="67" t="s">
        <v>1165</v>
      </c>
      <c r="C443" s="67">
        <v>46</v>
      </c>
      <c r="D443" s="67" t="s">
        <v>335</v>
      </c>
      <c r="E443" s="71">
        <v>0.75845643754082004</v>
      </c>
      <c r="F443" s="68">
        <v>48.653106102254</v>
      </c>
      <c r="G443" s="71">
        <v>0.69003842046337505</v>
      </c>
      <c r="H443" s="68">
        <v>45.1346893897746</v>
      </c>
      <c r="I443" s="71">
        <v>0.82143052297945396</v>
      </c>
      <c r="J443" s="68">
        <v>64.156129741616297</v>
      </c>
      <c r="K443" s="71">
        <v>0.74012853853504501</v>
      </c>
      <c r="L443" s="68">
        <v>26.278174821330399</v>
      </c>
      <c r="M443" s="71">
        <v>0.54548470572622898</v>
      </c>
      <c r="N443" s="68">
        <v>40.224719101123597</v>
      </c>
      <c r="O443" s="71"/>
      <c r="P443" s="68"/>
      <c r="Q443" s="71">
        <v>0.99519999999999997</v>
      </c>
      <c r="R443" s="68">
        <v>33.291139240506297</v>
      </c>
    </row>
    <row r="444" spans="1:18" x14ac:dyDescent="0.2">
      <c r="A444" s="141" t="s">
        <v>1166</v>
      </c>
      <c r="B444" s="67" t="s">
        <v>1167</v>
      </c>
      <c r="C444" s="67">
        <v>46</v>
      </c>
      <c r="D444" s="67" t="s">
        <v>335</v>
      </c>
      <c r="E444" s="71">
        <v>0.79738650421690105</v>
      </c>
      <c r="F444" s="68">
        <v>60.362836723474402</v>
      </c>
      <c r="G444" s="71">
        <v>0.78178255108733097</v>
      </c>
      <c r="H444" s="68">
        <v>72.732270478284804</v>
      </c>
      <c r="I444" s="71">
        <v>0.91089227571428399</v>
      </c>
      <c r="J444" s="68">
        <v>92.468389224848806</v>
      </c>
      <c r="K444" s="71">
        <v>0.85127964372221299</v>
      </c>
      <c r="L444" s="68">
        <v>63.661352391423897</v>
      </c>
      <c r="M444" s="71">
        <v>0.69477805056067898</v>
      </c>
      <c r="N444" s="68">
        <v>49.101123595505598</v>
      </c>
      <c r="O444" s="71"/>
      <c r="P444" s="68"/>
      <c r="Q444" s="71">
        <v>0.74819999999999998</v>
      </c>
      <c r="R444" s="68">
        <v>26.329113924050599</v>
      </c>
    </row>
    <row r="445" spans="1:18" x14ac:dyDescent="0.2">
      <c r="A445" s="141" t="s">
        <v>1168</v>
      </c>
      <c r="B445" s="67" t="s">
        <v>1169</v>
      </c>
      <c r="C445" s="67">
        <v>46</v>
      </c>
      <c r="D445" s="67" t="s">
        <v>335</v>
      </c>
      <c r="E445" s="71">
        <v>0.74414557963496097</v>
      </c>
      <c r="F445" s="68">
        <v>43.430456294667401</v>
      </c>
      <c r="G445" s="71">
        <v>0.759906199198637</v>
      </c>
      <c r="H445" s="68">
        <v>65.970313358988406</v>
      </c>
      <c r="I445" s="71">
        <v>0.825395646191731</v>
      </c>
      <c r="J445" s="68">
        <v>65.695437053326003</v>
      </c>
      <c r="K445" s="71">
        <v>0.76813238613988899</v>
      </c>
      <c r="L445" s="68">
        <v>32.655305112699303</v>
      </c>
      <c r="M445" s="71">
        <v>0.51894366664454905</v>
      </c>
      <c r="N445" s="68">
        <v>37.303370786516901</v>
      </c>
      <c r="O445" s="71"/>
      <c r="P445" s="68"/>
      <c r="Q445" s="71">
        <v>0.84835000000000005</v>
      </c>
      <c r="R445" s="68">
        <v>29.177215189873401</v>
      </c>
    </row>
    <row r="446" spans="1:18" x14ac:dyDescent="0.2">
      <c r="A446" s="141" t="s">
        <v>1170</v>
      </c>
      <c r="B446" s="67" t="s">
        <v>1171</v>
      </c>
      <c r="C446" s="67">
        <v>46</v>
      </c>
      <c r="D446" s="67" t="s">
        <v>335</v>
      </c>
      <c r="E446" s="71">
        <v>0.72134438761560304</v>
      </c>
      <c r="F446" s="68">
        <v>36.393622869708601</v>
      </c>
      <c r="G446" s="71">
        <v>0.67149965268563605</v>
      </c>
      <c r="H446" s="68">
        <v>37.053326003298501</v>
      </c>
      <c r="I446" s="71">
        <v>0.90874111241620703</v>
      </c>
      <c r="J446" s="68">
        <v>92.248488180318901</v>
      </c>
      <c r="K446" s="71">
        <v>0.81273415779770097</v>
      </c>
      <c r="L446" s="68">
        <v>46.564046179219403</v>
      </c>
      <c r="M446" s="71">
        <v>0.49240262756286901</v>
      </c>
      <c r="N446" s="68">
        <v>32.808988764044898</v>
      </c>
      <c r="O446" s="71"/>
      <c r="P446" s="68"/>
      <c r="Q446" s="71"/>
      <c r="R446" s="68"/>
    </row>
    <row r="447" spans="1:18" x14ac:dyDescent="0.2">
      <c r="A447" s="141" t="s">
        <v>1172</v>
      </c>
      <c r="B447" s="67" t="s">
        <v>1173</v>
      </c>
      <c r="C447" s="67">
        <v>46</v>
      </c>
      <c r="D447" s="67" t="s">
        <v>335</v>
      </c>
      <c r="E447" s="71">
        <v>0.76318025886506502</v>
      </c>
      <c r="F447" s="68">
        <v>49.807586586036301</v>
      </c>
      <c r="G447" s="71">
        <v>0.68469220124351904</v>
      </c>
      <c r="H447" s="68">
        <v>42.990654205607498</v>
      </c>
      <c r="I447" s="71">
        <v>0.87254447474107899</v>
      </c>
      <c r="J447" s="68">
        <v>80.8686091258933</v>
      </c>
      <c r="K447" s="71">
        <v>0.84588510802289996</v>
      </c>
      <c r="L447" s="68">
        <v>61.462341946124198</v>
      </c>
      <c r="M447" s="71">
        <v>0.412779510317829</v>
      </c>
      <c r="N447" s="68">
        <v>22.752808988763999</v>
      </c>
      <c r="O447" s="71"/>
      <c r="P447" s="68"/>
      <c r="Q447" s="71">
        <v>1</v>
      </c>
      <c r="R447" s="68">
        <v>100</v>
      </c>
    </row>
    <row r="448" spans="1:18" x14ac:dyDescent="0.2">
      <c r="A448" s="141" t="s">
        <v>1174</v>
      </c>
      <c r="B448" s="67" t="s">
        <v>1175</v>
      </c>
      <c r="C448" s="67">
        <v>46</v>
      </c>
      <c r="D448" s="67" t="s">
        <v>335</v>
      </c>
      <c r="E448" s="71">
        <v>0.78966283319557695</v>
      </c>
      <c r="F448" s="68">
        <v>57.7240241891149</v>
      </c>
      <c r="G448" s="71">
        <v>0.68782859994469103</v>
      </c>
      <c r="H448" s="68">
        <v>44.255085211654801</v>
      </c>
      <c r="I448" s="71">
        <v>0.93679240800833996</v>
      </c>
      <c r="J448" s="68">
        <v>97.141286421110493</v>
      </c>
      <c r="K448" s="71">
        <v>0.88769023851055295</v>
      </c>
      <c r="L448" s="68">
        <v>79.494227597581101</v>
      </c>
      <c r="M448" s="71">
        <v>0.43600291951429898</v>
      </c>
      <c r="N448" s="68">
        <v>26.0112359550562</v>
      </c>
      <c r="O448" s="71"/>
      <c r="P448" s="68"/>
      <c r="Q448" s="71">
        <v>1</v>
      </c>
      <c r="R448" s="68">
        <v>100</v>
      </c>
    </row>
    <row r="449" spans="1:18" x14ac:dyDescent="0.2">
      <c r="A449" s="141" t="s">
        <v>1176</v>
      </c>
      <c r="B449" s="67" t="s">
        <v>1177</v>
      </c>
      <c r="C449" s="67">
        <v>46</v>
      </c>
      <c r="D449" s="67" t="s">
        <v>335</v>
      </c>
      <c r="E449" s="71">
        <v>0.71580160911801005</v>
      </c>
      <c r="F449" s="68">
        <v>34.524463991204001</v>
      </c>
      <c r="G449" s="71">
        <v>0.68610640550899904</v>
      </c>
      <c r="H449" s="68">
        <v>43.595382078064901</v>
      </c>
      <c r="I449" s="71">
        <v>0.87891598211991795</v>
      </c>
      <c r="J449" s="68">
        <v>83.287520615722897</v>
      </c>
      <c r="K449" s="71">
        <v>0.91387465338280305</v>
      </c>
      <c r="L449" s="68">
        <v>89.004947773501897</v>
      </c>
      <c r="M449" s="71">
        <v>0.57866100457832903</v>
      </c>
      <c r="N449" s="68">
        <v>42.865168539325801</v>
      </c>
      <c r="O449" s="71"/>
      <c r="P449" s="68"/>
      <c r="Q449" s="71">
        <v>0.52144999999999997</v>
      </c>
      <c r="R449" s="68">
        <v>18.924050632911399</v>
      </c>
    </row>
    <row r="450" spans="1:18" x14ac:dyDescent="0.2">
      <c r="A450" s="141" t="s">
        <v>1178</v>
      </c>
      <c r="B450" s="67" t="s">
        <v>1179</v>
      </c>
      <c r="C450" s="67">
        <v>46</v>
      </c>
      <c r="D450" s="67" t="s">
        <v>335</v>
      </c>
      <c r="E450" s="71">
        <v>0.73115137380686401</v>
      </c>
      <c r="F450" s="68">
        <v>38.977460142935698</v>
      </c>
      <c r="G450" s="71">
        <v>0.66027931434798504</v>
      </c>
      <c r="H450" s="68">
        <v>32.270478284771897</v>
      </c>
      <c r="I450" s="71">
        <v>0.66620738660357304</v>
      </c>
      <c r="J450" s="68">
        <v>25.123694337548098</v>
      </c>
      <c r="K450" s="71">
        <v>0.76719731293047999</v>
      </c>
      <c r="L450" s="68">
        <v>32.435404068169298</v>
      </c>
      <c r="M450" s="71">
        <v>0.56207285515227901</v>
      </c>
      <c r="N450" s="68">
        <v>41.404494382022499</v>
      </c>
      <c r="O450" s="71"/>
      <c r="P450" s="68"/>
      <c r="Q450" s="71">
        <v>1</v>
      </c>
      <c r="R450" s="68">
        <v>100</v>
      </c>
    </row>
    <row r="451" spans="1:18" x14ac:dyDescent="0.2">
      <c r="A451" s="141" t="s">
        <v>1180</v>
      </c>
      <c r="B451" s="67" t="s">
        <v>1181</v>
      </c>
      <c r="C451" s="67">
        <v>46</v>
      </c>
      <c r="D451" s="67" t="s">
        <v>335</v>
      </c>
      <c r="E451" s="71">
        <v>0.78125362599465398</v>
      </c>
      <c r="F451" s="68">
        <v>54.920285871357898</v>
      </c>
      <c r="G451" s="71">
        <v>0.69166096481551598</v>
      </c>
      <c r="H451" s="68">
        <v>45.739417262232003</v>
      </c>
      <c r="I451" s="71">
        <v>0.88932296913646103</v>
      </c>
      <c r="J451" s="68">
        <v>86.531061022539902</v>
      </c>
      <c r="K451" s="71">
        <v>0.85278734776968101</v>
      </c>
      <c r="L451" s="68">
        <v>64.595931830676193</v>
      </c>
      <c r="M451" s="71">
        <v>0.47249684825160898</v>
      </c>
      <c r="N451" s="68">
        <v>30.393258426966302</v>
      </c>
      <c r="O451" s="71"/>
      <c r="P451" s="68"/>
      <c r="Q451" s="71">
        <v>1</v>
      </c>
      <c r="R451" s="68">
        <v>100</v>
      </c>
    </row>
    <row r="452" spans="1:18" x14ac:dyDescent="0.2">
      <c r="A452" s="141" t="s">
        <v>1182</v>
      </c>
      <c r="B452" s="67" t="s">
        <v>1183</v>
      </c>
      <c r="C452" s="67">
        <v>46</v>
      </c>
      <c r="D452" s="67" t="s">
        <v>335</v>
      </c>
      <c r="E452" s="71">
        <v>0.75526046134536196</v>
      </c>
      <c r="F452" s="68">
        <v>47.443650357339202</v>
      </c>
      <c r="G452" s="71">
        <v>0.61916160815204402</v>
      </c>
      <c r="H452" s="68">
        <v>15.5579989004948</v>
      </c>
      <c r="I452" s="71">
        <v>0.83181509014791499</v>
      </c>
      <c r="J452" s="68">
        <v>68.059373282023103</v>
      </c>
      <c r="K452" s="71">
        <v>0.86941690960129103</v>
      </c>
      <c r="L452" s="68">
        <v>72.182517866959898</v>
      </c>
      <c r="M452" s="71">
        <v>0.45590869882555901</v>
      </c>
      <c r="N452" s="68">
        <v>28.539325842696599</v>
      </c>
      <c r="O452" s="71"/>
      <c r="P452" s="68"/>
      <c r="Q452" s="71">
        <v>1</v>
      </c>
      <c r="R452" s="68">
        <v>100</v>
      </c>
    </row>
    <row r="453" spans="1:18" x14ac:dyDescent="0.2">
      <c r="A453" s="141" t="s">
        <v>1184</v>
      </c>
      <c r="B453" s="67" t="s">
        <v>1185</v>
      </c>
      <c r="C453" s="67">
        <v>46</v>
      </c>
      <c r="D453" s="67" t="s">
        <v>335</v>
      </c>
      <c r="E453" s="71">
        <v>0.77309407570745203</v>
      </c>
      <c r="F453" s="68">
        <v>52.226498075865898</v>
      </c>
      <c r="G453" s="71">
        <v>0.68316354397555301</v>
      </c>
      <c r="H453" s="68">
        <v>42.166025288620098</v>
      </c>
      <c r="I453" s="71">
        <v>0.81924834762734999</v>
      </c>
      <c r="J453" s="68">
        <v>63.221550302363902</v>
      </c>
      <c r="K453" s="71">
        <v>0.82089141109333696</v>
      </c>
      <c r="L453" s="68">
        <v>49.862561847168799</v>
      </c>
      <c r="M453" s="71">
        <v>0.54216707584101897</v>
      </c>
      <c r="N453" s="68">
        <v>40</v>
      </c>
      <c r="O453" s="71"/>
      <c r="P453" s="68"/>
      <c r="Q453" s="71">
        <v>1</v>
      </c>
      <c r="R453" s="68">
        <v>100</v>
      </c>
    </row>
    <row r="454" spans="1:18" x14ac:dyDescent="0.2">
      <c r="A454" s="141" t="s">
        <v>1186</v>
      </c>
      <c r="B454" s="67" t="s">
        <v>1187</v>
      </c>
      <c r="C454" s="67">
        <v>46</v>
      </c>
      <c r="D454" s="67" t="s">
        <v>335</v>
      </c>
      <c r="E454" s="71">
        <v>0.64742554501017202</v>
      </c>
      <c r="F454" s="68">
        <v>18.746564046179198</v>
      </c>
      <c r="G454" s="71">
        <v>0.80649317162573897</v>
      </c>
      <c r="H454" s="68">
        <v>77.954920285871395</v>
      </c>
      <c r="I454" s="71">
        <v>0.94391845670066299</v>
      </c>
      <c r="J454" s="68">
        <v>97.965915338097901</v>
      </c>
      <c r="K454" s="71">
        <v>0.828431974901089</v>
      </c>
      <c r="L454" s="68">
        <v>53.271028037383203</v>
      </c>
      <c r="M454" s="71">
        <v>0.65828412182336904</v>
      </c>
      <c r="N454" s="68">
        <v>46.966292134831498</v>
      </c>
      <c r="O454" s="71"/>
      <c r="P454" s="68"/>
      <c r="Q454" s="71">
        <v>0</v>
      </c>
      <c r="R454" s="68">
        <v>5.8860759493670898</v>
      </c>
    </row>
    <row r="455" spans="1:18" x14ac:dyDescent="0.2">
      <c r="A455" s="141" t="s">
        <v>1188</v>
      </c>
      <c r="B455" s="67" t="s">
        <v>1189</v>
      </c>
      <c r="C455" s="67">
        <v>46</v>
      </c>
      <c r="D455" s="67" t="s">
        <v>335</v>
      </c>
      <c r="E455" s="71">
        <v>0.65512231676329702</v>
      </c>
      <c r="F455" s="68">
        <v>20.450797141286401</v>
      </c>
      <c r="G455" s="71">
        <v>0.67295624455107605</v>
      </c>
      <c r="H455" s="68">
        <v>37.987905442550897</v>
      </c>
      <c r="I455" s="71">
        <v>0.91649404865393502</v>
      </c>
      <c r="J455" s="68">
        <v>93.567894447498603</v>
      </c>
      <c r="K455" s="71">
        <v>0.82661184465566695</v>
      </c>
      <c r="L455" s="68">
        <v>52.446399120395803</v>
      </c>
      <c r="M455" s="71">
        <v>0.53884944595580897</v>
      </c>
      <c r="N455" s="68">
        <v>39.494382022471903</v>
      </c>
      <c r="O455" s="71"/>
      <c r="P455" s="68"/>
      <c r="Q455" s="71">
        <v>0.32069999999999999</v>
      </c>
      <c r="R455" s="68">
        <v>9.6835443037974702</v>
      </c>
    </row>
    <row r="456" spans="1:18" x14ac:dyDescent="0.2">
      <c r="A456" s="141" t="s">
        <v>1190</v>
      </c>
      <c r="B456" s="67" t="s">
        <v>1191</v>
      </c>
      <c r="C456" s="67">
        <v>46</v>
      </c>
      <c r="D456" s="67" t="s">
        <v>335</v>
      </c>
      <c r="E456" s="71">
        <v>0.65791304255040195</v>
      </c>
      <c r="F456" s="68">
        <v>20.945574491478801</v>
      </c>
      <c r="G456" s="71">
        <v>0.54608395577790403</v>
      </c>
      <c r="H456" s="68">
        <v>4.1231445849367798</v>
      </c>
      <c r="I456" s="71">
        <v>0.77851618378715104</v>
      </c>
      <c r="J456" s="68">
        <v>49.037932930181398</v>
      </c>
      <c r="K456" s="71">
        <v>0.57858065941215397</v>
      </c>
      <c r="L456" s="68">
        <v>6.65200659703134</v>
      </c>
      <c r="M456" s="71">
        <v>0.60188441377479895</v>
      </c>
      <c r="N456" s="68">
        <v>44.494382022471903</v>
      </c>
      <c r="O456" s="71"/>
      <c r="P456" s="68"/>
      <c r="Q456" s="71">
        <v>0.78449999999999998</v>
      </c>
      <c r="R456" s="68">
        <v>27.974683544303801</v>
      </c>
    </row>
    <row r="457" spans="1:18" x14ac:dyDescent="0.2">
      <c r="A457" s="141" t="s">
        <v>1192</v>
      </c>
      <c r="B457" s="67" t="s">
        <v>1193</v>
      </c>
      <c r="C457" s="67">
        <v>46</v>
      </c>
      <c r="D457" s="67" t="s">
        <v>335</v>
      </c>
      <c r="E457" s="71">
        <v>0.66114457707326901</v>
      </c>
      <c r="F457" s="68">
        <v>21.550302363936201</v>
      </c>
      <c r="G457" s="71">
        <v>0.61798056741452301</v>
      </c>
      <c r="H457" s="68">
        <v>15.0632215503024</v>
      </c>
      <c r="I457" s="71">
        <v>0.84755071387091796</v>
      </c>
      <c r="J457" s="68">
        <v>73.886750962067097</v>
      </c>
      <c r="K457" s="71">
        <v>0.80203579491097698</v>
      </c>
      <c r="L457" s="68">
        <v>43.155579989004899</v>
      </c>
      <c r="M457" s="71">
        <v>0.445955809169929</v>
      </c>
      <c r="N457" s="68">
        <v>27.303370786516901</v>
      </c>
      <c r="O457" s="71"/>
      <c r="P457" s="68"/>
      <c r="Q457" s="71">
        <v>0.59219999999999995</v>
      </c>
      <c r="R457" s="68">
        <v>21.265822784810101</v>
      </c>
    </row>
    <row r="458" spans="1:18" x14ac:dyDescent="0.2">
      <c r="A458" s="141" t="s">
        <v>1194</v>
      </c>
      <c r="B458" s="67" t="s">
        <v>1195</v>
      </c>
      <c r="C458" s="67">
        <v>46</v>
      </c>
      <c r="D458" s="67" t="s">
        <v>335</v>
      </c>
      <c r="E458" s="71">
        <v>0.64154196214660897</v>
      </c>
      <c r="F458" s="68">
        <v>17.427157778999501</v>
      </c>
      <c r="G458" s="71">
        <v>0.64333056461540605</v>
      </c>
      <c r="H458" s="68">
        <v>24.5739417262232</v>
      </c>
      <c r="I458" s="71">
        <v>0.88405829912357103</v>
      </c>
      <c r="J458" s="68">
        <v>84.936778449697599</v>
      </c>
      <c r="K458" s="71">
        <v>0.83523046195657802</v>
      </c>
      <c r="L458" s="68">
        <v>56.624518966465097</v>
      </c>
      <c r="M458" s="71">
        <v>0.56539048503748901</v>
      </c>
      <c r="N458" s="68">
        <v>41.797752808988797</v>
      </c>
      <c r="O458" s="71"/>
      <c r="P458" s="68"/>
      <c r="Q458" s="71">
        <v>0.2797</v>
      </c>
      <c r="R458" s="68">
        <v>9.1772151898734204</v>
      </c>
    </row>
    <row r="459" spans="1:18" x14ac:dyDescent="0.2">
      <c r="A459" s="141" t="s">
        <v>1196</v>
      </c>
      <c r="B459" s="67" t="s">
        <v>1197</v>
      </c>
      <c r="C459" s="67">
        <v>46</v>
      </c>
      <c r="D459" s="67" t="s">
        <v>335</v>
      </c>
      <c r="E459" s="71">
        <v>0.67473572328569897</v>
      </c>
      <c r="F459" s="68">
        <v>24.463991203958201</v>
      </c>
      <c r="G459" s="71">
        <v>0.64089958415806203</v>
      </c>
      <c r="H459" s="68">
        <v>23.364485981308398</v>
      </c>
      <c r="I459" s="71">
        <v>0.89300841921124596</v>
      </c>
      <c r="J459" s="68">
        <v>88.015393073117096</v>
      </c>
      <c r="K459" s="71">
        <v>0.78627954411883905</v>
      </c>
      <c r="L459" s="68">
        <v>38.4277075316108</v>
      </c>
      <c r="M459" s="71">
        <v>0.45259106894034901</v>
      </c>
      <c r="N459" s="68">
        <v>28.2022471910112</v>
      </c>
      <c r="O459" s="71"/>
      <c r="P459" s="68"/>
      <c r="Q459" s="71">
        <v>0.60089999999999999</v>
      </c>
      <c r="R459" s="68">
        <v>21.7088607594937</v>
      </c>
    </row>
    <row r="460" spans="1:18" x14ac:dyDescent="0.2">
      <c r="A460" s="141" t="s">
        <v>1198</v>
      </c>
      <c r="B460" s="67" t="s">
        <v>1199</v>
      </c>
      <c r="C460" s="67">
        <v>46</v>
      </c>
      <c r="D460" s="67" t="s">
        <v>335</v>
      </c>
      <c r="E460" s="71">
        <v>0.63273435130855105</v>
      </c>
      <c r="F460" s="68">
        <v>15.7778999450247</v>
      </c>
      <c r="G460" s="71">
        <v>0.64636734361494597</v>
      </c>
      <c r="H460" s="68">
        <v>25.948323254535499</v>
      </c>
      <c r="I460" s="71">
        <v>0.84065266096421598</v>
      </c>
      <c r="J460" s="68">
        <v>71.357888949972505</v>
      </c>
      <c r="K460" s="71">
        <v>0.77138438417114497</v>
      </c>
      <c r="L460" s="68">
        <v>33.919736118746599</v>
      </c>
      <c r="M460" s="71">
        <v>0.485767367792449</v>
      </c>
      <c r="N460" s="68">
        <v>31.7977528089888</v>
      </c>
      <c r="O460" s="71"/>
      <c r="P460" s="68"/>
      <c r="Q460" s="71">
        <v>0.41949999999999998</v>
      </c>
      <c r="R460" s="68">
        <v>11.9620253164557</v>
      </c>
    </row>
    <row r="461" spans="1:18" x14ac:dyDescent="0.2">
      <c r="A461" s="141" t="s">
        <v>1200</v>
      </c>
      <c r="B461" s="67" t="s">
        <v>1201</v>
      </c>
      <c r="C461" s="67">
        <v>46</v>
      </c>
      <c r="D461" s="67" t="s">
        <v>335</v>
      </c>
      <c r="E461" s="71">
        <v>0.73558625477033102</v>
      </c>
      <c r="F461" s="68">
        <v>40.736668499175401</v>
      </c>
      <c r="G461" s="71">
        <v>0.66397316599982004</v>
      </c>
      <c r="H461" s="68">
        <v>33.589884551951599</v>
      </c>
      <c r="I461" s="71">
        <v>0.88885116485878801</v>
      </c>
      <c r="J461" s="68">
        <v>86.366135239142395</v>
      </c>
      <c r="K461" s="71">
        <v>0.74550373152731897</v>
      </c>
      <c r="L461" s="68">
        <v>27.2677295217152</v>
      </c>
      <c r="M461" s="71">
        <v>0.37960321146572901</v>
      </c>
      <c r="N461" s="68">
        <v>17.415730337078699</v>
      </c>
      <c r="O461" s="71"/>
      <c r="P461" s="68"/>
      <c r="Q461" s="71">
        <v>1</v>
      </c>
      <c r="R461" s="68">
        <v>100</v>
      </c>
    </row>
    <row r="462" spans="1:18" x14ac:dyDescent="0.2">
      <c r="A462" s="141" t="s">
        <v>1202</v>
      </c>
      <c r="B462" s="67" t="s">
        <v>1203</v>
      </c>
      <c r="C462" s="67">
        <v>46</v>
      </c>
      <c r="D462" s="67" t="s">
        <v>335</v>
      </c>
      <c r="E462" s="71">
        <v>0.74770577581745001</v>
      </c>
      <c r="F462" s="68">
        <v>44.4749862561847</v>
      </c>
      <c r="G462" s="71">
        <v>0.67784426408100695</v>
      </c>
      <c r="H462" s="68">
        <v>39.912039582188001</v>
      </c>
      <c r="I462" s="71">
        <v>0.85733605436553195</v>
      </c>
      <c r="J462" s="68">
        <v>76.360637713029107</v>
      </c>
      <c r="K462" s="71">
        <v>0.79388668020809405</v>
      </c>
      <c r="L462" s="68">
        <v>40.571742715777901</v>
      </c>
      <c r="M462" s="71">
        <v>0.409461880432619</v>
      </c>
      <c r="N462" s="68">
        <v>22.134831460674199</v>
      </c>
      <c r="O462" s="71"/>
      <c r="P462" s="68"/>
      <c r="Q462" s="71">
        <v>1</v>
      </c>
      <c r="R462" s="68">
        <v>100</v>
      </c>
    </row>
    <row r="463" spans="1:18" x14ac:dyDescent="0.2">
      <c r="A463" s="141" t="s">
        <v>1204</v>
      </c>
      <c r="B463" s="67" t="s">
        <v>1205</v>
      </c>
      <c r="C463" s="67">
        <v>46</v>
      </c>
      <c r="D463" s="67" t="s">
        <v>335</v>
      </c>
      <c r="E463" s="71">
        <v>0.75115720031799205</v>
      </c>
      <c r="F463" s="68">
        <v>45.849367784496998</v>
      </c>
      <c r="G463" s="71">
        <v>0.63691550876540604</v>
      </c>
      <c r="H463" s="68">
        <v>21.715228147333701</v>
      </c>
      <c r="I463" s="71">
        <v>0.84139506116026597</v>
      </c>
      <c r="J463" s="68">
        <v>71.632765255634993</v>
      </c>
      <c r="K463" s="71">
        <v>0.81493147306831004</v>
      </c>
      <c r="L463" s="68">
        <v>47.443650357339202</v>
      </c>
      <c r="M463" s="71">
        <v>0.46254395859597902</v>
      </c>
      <c r="N463" s="68">
        <v>29.2134831460674</v>
      </c>
      <c r="O463" s="71"/>
      <c r="P463" s="68"/>
      <c r="Q463" s="71">
        <v>1</v>
      </c>
      <c r="R463" s="68">
        <v>100</v>
      </c>
    </row>
    <row r="464" spans="1:18" x14ac:dyDescent="0.2">
      <c r="A464" s="141" t="s">
        <v>1206</v>
      </c>
      <c r="B464" s="67" t="s">
        <v>1207</v>
      </c>
      <c r="C464" s="67">
        <v>46</v>
      </c>
      <c r="D464" s="67" t="s">
        <v>335</v>
      </c>
      <c r="E464" s="71">
        <v>0.75740645676829199</v>
      </c>
      <c r="F464" s="68">
        <v>48.268279274326602</v>
      </c>
      <c r="G464" s="71">
        <v>0.64620003646944701</v>
      </c>
      <c r="H464" s="68">
        <v>25.728422210005501</v>
      </c>
      <c r="I464" s="71">
        <v>0.89439706286697895</v>
      </c>
      <c r="J464" s="68">
        <v>88.290269378779598</v>
      </c>
      <c r="K464" s="71">
        <v>0.82370278453157597</v>
      </c>
      <c r="L464" s="68">
        <v>51.236943375480998</v>
      </c>
      <c r="M464" s="71">
        <v>0.42273239997345902</v>
      </c>
      <c r="N464" s="68">
        <v>24.550561797752799</v>
      </c>
      <c r="O464" s="71"/>
      <c r="P464" s="68"/>
      <c r="Q464" s="71">
        <v>1</v>
      </c>
      <c r="R464" s="68">
        <v>100</v>
      </c>
    </row>
    <row r="465" spans="1:18" x14ac:dyDescent="0.2">
      <c r="A465" s="141" t="s">
        <v>1208</v>
      </c>
      <c r="B465" s="67" t="s">
        <v>1209</v>
      </c>
      <c r="C465" s="67">
        <v>46</v>
      </c>
      <c r="D465" s="67" t="s">
        <v>335</v>
      </c>
      <c r="E465" s="71">
        <v>0.73496443220812002</v>
      </c>
      <c r="F465" s="68">
        <v>40.516767454645397</v>
      </c>
      <c r="G465" s="71">
        <v>0.65498938679366003</v>
      </c>
      <c r="H465" s="68">
        <v>29.741616272677302</v>
      </c>
      <c r="I465" s="71">
        <v>0.87623287913985304</v>
      </c>
      <c r="J465" s="68">
        <v>82.297965915338096</v>
      </c>
      <c r="K465" s="71">
        <v>0.85294178018438804</v>
      </c>
      <c r="L465" s="68">
        <v>64.705882352941202</v>
      </c>
      <c r="M465" s="71">
        <v>0.56870811492269902</v>
      </c>
      <c r="N465" s="68">
        <v>42.134831460674199</v>
      </c>
      <c r="O465" s="71"/>
      <c r="P465" s="68"/>
      <c r="Q465" s="71">
        <v>0.72194999999999998</v>
      </c>
      <c r="R465" s="68">
        <v>25.632911392405099</v>
      </c>
    </row>
    <row r="466" spans="1:18" x14ac:dyDescent="0.2">
      <c r="A466" s="141" t="s">
        <v>1210</v>
      </c>
      <c r="B466" s="67" t="s">
        <v>1211</v>
      </c>
      <c r="C466" s="67">
        <v>46</v>
      </c>
      <c r="D466" s="67" t="s">
        <v>335</v>
      </c>
      <c r="E466" s="71">
        <v>0.72894418106464998</v>
      </c>
      <c r="F466" s="68">
        <v>38.537658053875802</v>
      </c>
      <c r="G466" s="71">
        <v>0.63014770141729703</v>
      </c>
      <c r="H466" s="68">
        <v>19.186366135239101</v>
      </c>
      <c r="I466" s="71">
        <v>0.84559759589693095</v>
      </c>
      <c r="J466" s="68">
        <v>73.282023089609694</v>
      </c>
      <c r="K466" s="71">
        <v>0.85037268849472303</v>
      </c>
      <c r="L466" s="68">
        <v>63.441451346893899</v>
      </c>
      <c r="M466" s="71">
        <v>0.43600291951429898</v>
      </c>
      <c r="N466" s="68">
        <v>26.0112359550562</v>
      </c>
      <c r="O466" s="71"/>
      <c r="P466" s="68"/>
      <c r="Q466" s="71">
        <v>0.88260000000000005</v>
      </c>
      <c r="R466" s="68">
        <v>30.126582278480999</v>
      </c>
    </row>
    <row r="467" spans="1:18" x14ac:dyDescent="0.2">
      <c r="A467" s="141" t="s">
        <v>1212</v>
      </c>
      <c r="B467" s="67" t="s">
        <v>1213</v>
      </c>
      <c r="C467" s="67">
        <v>46</v>
      </c>
      <c r="D467" s="67" t="s">
        <v>335</v>
      </c>
      <c r="E467" s="71">
        <v>0.67579116521750404</v>
      </c>
      <c r="F467" s="68">
        <v>24.628916987355701</v>
      </c>
      <c r="G467" s="71">
        <v>0.64711866716321198</v>
      </c>
      <c r="H467" s="68">
        <v>26.388125343595402</v>
      </c>
      <c r="I467" s="71">
        <v>0.88343462119524196</v>
      </c>
      <c r="J467" s="68">
        <v>84.661902144035196</v>
      </c>
      <c r="K467" s="71">
        <v>0.82753546188804805</v>
      </c>
      <c r="L467" s="68">
        <v>52.941176470588204</v>
      </c>
      <c r="M467" s="71">
        <v>0.54216707584101897</v>
      </c>
      <c r="N467" s="68">
        <v>40</v>
      </c>
      <c r="O467" s="71"/>
      <c r="P467" s="68"/>
      <c r="Q467" s="71">
        <v>0.47870000000000001</v>
      </c>
      <c r="R467" s="68">
        <v>13.1645569620253</v>
      </c>
    </row>
    <row r="468" spans="1:18" x14ac:dyDescent="0.2">
      <c r="A468" s="141" t="s">
        <v>1214</v>
      </c>
      <c r="B468" s="67" t="s">
        <v>1215</v>
      </c>
      <c r="C468" s="67">
        <v>46</v>
      </c>
      <c r="D468" s="67" t="s">
        <v>335</v>
      </c>
      <c r="E468" s="71">
        <v>0.71382474625550296</v>
      </c>
      <c r="F468" s="68">
        <v>33.919736118746599</v>
      </c>
      <c r="G468" s="71">
        <v>0.66734911961349097</v>
      </c>
      <c r="H468" s="68">
        <v>35.4040681693238</v>
      </c>
      <c r="I468" s="71">
        <v>0.89705469186534703</v>
      </c>
      <c r="J468" s="68">
        <v>88.949972512369399</v>
      </c>
      <c r="K468" s="71">
        <v>0.84911151292454801</v>
      </c>
      <c r="L468" s="68">
        <v>62.726772952171501</v>
      </c>
      <c r="M468" s="71">
        <v>0.51230840687412904</v>
      </c>
      <c r="N468" s="68">
        <v>36.404494382022499</v>
      </c>
      <c r="O468" s="71"/>
      <c r="P468" s="68"/>
      <c r="Q468" s="71">
        <v>0.64329999999999998</v>
      </c>
      <c r="R468" s="68">
        <v>22.721518987341799</v>
      </c>
    </row>
    <row r="469" spans="1:18" x14ac:dyDescent="0.2">
      <c r="A469" s="141" t="s">
        <v>1216</v>
      </c>
      <c r="B469" s="67" t="s">
        <v>1217</v>
      </c>
      <c r="C469" s="67">
        <v>46</v>
      </c>
      <c r="D469" s="67" t="s">
        <v>335</v>
      </c>
      <c r="E469" s="71">
        <v>0.71012156237665303</v>
      </c>
      <c r="F469" s="68">
        <v>32.325453545904303</v>
      </c>
      <c r="G469" s="71">
        <v>0.63477709981174502</v>
      </c>
      <c r="H469" s="68">
        <v>20.230896096756499</v>
      </c>
      <c r="I469" s="71">
        <v>0.83397896986280995</v>
      </c>
      <c r="J469" s="68">
        <v>68.719076415613003</v>
      </c>
      <c r="K469" s="71">
        <v>0.88955489395709997</v>
      </c>
      <c r="L469" s="68">
        <v>80.373831775700907</v>
      </c>
      <c r="M469" s="71">
        <v>0.47249684825160898</v>
      </c>
      <c r="N469" s="68">
        <v>30.393258426966302</v>
      </c>
      <c r="O469" s="71"/>
      <c r="P469" s="68"/>
      <c r="Q469" s="71">
        <v>0.7198</v>
      </c>
      <c r="R469" s="68">
        <v>25.569620253164601</v>
      </c>
    </row>
    <row r="470" spans="1:18" x14ac:dyDescent="0.2">
      <c r="A470" s="141" t="s">
        <v>1218</v>
      </c>
      <c r="B470" s="67" t="s">
        <v>1219</v>
      </c>
      <c r="C470" s="67">
        <v>46</v>
      </c>
      <c r="D470" s="67" t="s">
        <v>335</v>
      </c>
      <c r="E470" s="71">
        <v>0.71053587300050303</v>
      </c>
      <c r="F470" s="68">
        <v>32.7102803738318</v>
      </c>
      <c r="G470" s="71">
        <v>0.63992005453714595</v>
      </c>
      <c r="H470" s="68">
        <v>22.869708631116001</v>
      </c>
      <c r="I470" s="71">
        <v>0.82072373318378</v>
      </c>
      <c r="J470" s="68">
        <v>63.9362286970863</v>
      </c>
      <c r="K470" s="71">
        <v>0.88012139109620002</v>
      </c>
      <c r="L470" s="68">
        <v>76.525563496426599</v>
      </c>
      <c r="M470" s="71">
        <v>0.53221418618538896</v>
      </c>
      <c r="N470" s="68">
        <v>38.7078651685393</v>
      </c>
      <c r="O470" s="71"/>
      <c r="P470" s="68"/>
      <c r="Q470" s="71">
        <v>0.67969999999999997</v>
      </c>
      <c r="R470" s="68">
        <v>23.9873417721519</v>
      </c>
    </row>
    <row r="471" spans="1:18" x14ac:dyDescent="0.2">
      <c r="A471" s="141" t="s">
        <v>1220</v>
      </c>
      <c r="B471" s="67" t="s">
        <v>1221</v>
      </c>
      <c r="C471" s="67">
        <v>46</v>
      </c>
      <c r="D471" s="67" t="s">
        <v>335</v>
      </c>
      <c r="E471" s="71">
        <v>0.55927273474436801</v>
      </c>
      <c r="F471" s="68">
        <v>6.5420560747663501</v>
      </c>
      <c r="G471" s="71">
        <v>0.65134103201015003</v>
      </c>
      <c r="H471" s="68">
        <v>27.707531610775099</v>
      </c>
      <c r="I471" s="71">
        <v>0.81623215370248603</v>
      </c>
      <c r="J471" s="68">
        <v>62.506871907641603</v>
      </c>
      <c r="K471" s="71">
        <v>0.62726156159423396</v>
      </c>
      <c r="L471" s="68">
        <v>10.7751511819681</v>
      </c>
      <c r="M471" s="71">
        <v>0.52557892641496895</v>
      </c>
      <c r="N471" s="68">
        <v>37.752808988764002</v>
      </c>
      <c r="O471" s="71"/>
      <c r="P471" s="68"/>
      <c r="Q471" s="71">
        <v>0.17595</v>
      </c>
      <c r="R471" s="68">
        <v>7.7215189873417698</v>
      </c>
    </row>
    <row r="472" spans="1:18" x14ac:dyDescent="0.2">
      <c r="A472" s="141" t="s">
        <v>1222</v>
      </c>
      <c r="B472" s="67" t="s">
        <v>1223</v>
      </c>
      <c r="C472" s="67">
        <v>46</v>
      </c>
      <c r="D472" s="67" t="s">
        <v>335</v>
      </c>
      <c r="E472" s="71">
        <v>0.73284037216835596</v>
      </c>
      <c r="F472" s="68">
        <v>39.637163276525598</v>
      </c>
      <c r="G472" s="71">
        <v>0.64589414129573397</v>
      </c>
      <c r="H472" s="68">
        <v>25.563496426608001</v>
      </c>
      <c r="I472" s="71">
        <v>0.86339321479410103</v>
      </c>
      <c r="J472" s="68">
        <v>78.009895547003893</v>
      </c>
      <c r="K472" s="71">
        <v>0.88846187718907699</v>
      </c>
      <c r="L472" s="68">
        <v>79.714128642111007</v>
      </c>
      <c r="M472" s="71">
        <v>0.49240262756286901</v>
      </c>
      <c r="N472" s="68">
        <v>32.808988764044898</v>
      </c>
      <c r="O472" s="71"/>
      <c r="P472" s="68"/>
      <c r="Q472" s="71">
        <v>0.77405000000000002</v>
      </c>
      <c r="R472" s="68">
        <v>27.468354430379701</v>
      </c>
    </row>
    <row r="473" spans="1:18" x14ac:dyDescent="0.2">
      <c r="A473" s="141" t="s">
        <v>1224</v>
      </c>
      <c r="B473" s="67" t="s">
        <v>1225</v>
      </c>
      <c r="C473" s="67">
        <v>46</v>
      </c>
      <c r="D473" s="67" t="s">
        <v>335</v>
      </c>
      <c r="E473" s="71">
        <v>0.70186090460603401</v>
      </c>
      <c r="F473" s="68">
        <v>30.346344145134701</v>
      </c>
      <c r="G473" s="71">
        <v>0.64904258464562004</v>
      </c>
      <c r="H473" s="68">
        <v>26.7729521715228</v>
      </c>
      <c r="I473" s="71">
        <v>0.85779833881783096</v>
      </c>
      <c r="J473" s="68">
        <v>76.470588235294102</v>
      </c>
      <c r="K473" s="71">
        <v>0.94533727085594998</v>
      </c>
      <c r="L473" s="68">
        <v>95.052226498075896</v>
      </c>
      <c r="M473" s="71">
        <v>0.45922632871076902</v>
      </c>
      <c r="N473" s="68">
        <v>28.9325842696629</v>
      </c>
      <c r="O473" s="71"/>
      <c r="P473" s="68"/>
      <c r="Q473" s="71">
        <v>0.59789999999999999</v>
      </c>
      <c r="R473" s="68">
        <v>21.645569620253202</v>
      </c>
    </row>
    <row r="474" spans="1:18" x14ac:dyDescent="0.2">
      <c r="A474" s="141" t="s">
        <v>1226</v>
      </c>
      <c r="B474" s="67" t="s">
        <v>1227</v>
      </c>
      <c r="C474" s="67">
        <v>46</v>
      </c>
      <c r="D474" s="67" t="s">
        <v>335</v>
      </c>
      <c r="E474" s="71">
        <v>0.70796294640713298</v>
      </c>
      <c r="F474" s="68">
        <v>31.775700934579401</v>
      </c>
      <c r="G474" s="71">
        <v>0.66124331074800502</v>
      </c>
      <c r="H474" s="68">
        <v>32.765255634964298</v>
      </c>
      <c r="I474" s="71">
        <v>0.88909660263315804</v>
      </c>
      <c r="J474" s="68">
        <v>86.476085761407404</v>
      </c>
      <c r="K474" s="71">
        <v>0.84991930143600403</v>
      </c>
      <c r="L474" s="68">
        <v>63.056624518966501</v>
      </c>
      <c r="M474" s="71">
        <v>0.50235551721849903</v>
      </c>
      <c r="N474" s="68">
        <v>35.224719101123597</v>
      </c>
      <c r="O474" s="71"/>
      <c r="P474" s="68"/>
      <c r="Q474" s="71">
        <v>0.63719999999999999</v>
      </c>
      <c r="R474" s="68">
        <v>22.341772151898699</v>
      </c>
    </row>
    <row r="475" spans="1:18" x14ac:dyDescent="0.2">
      <c r="A475" s="141" t="s">
        <v>1228</v>
      </c>
      <c r="B475" s="67" t="s">
        <v>1229</v>
      </c>
      <c r="C475" s="67">
        <v>46</v>
      </c>
      <c r="D475" s="67" t="s">
        <v>335</v>
      </c>
      <c r="E475" s="71">
        <v>0.65894432329378005</v>
      </c>
      <c r="F475" s="68">
        <v>21.000549752611299</v>
      </c>
      <c r="G475" s="71">
        <v>0.64170304966428904</v>
      </c>
      <c r="H475" s="68">
        <v>23.7493128092358</v>
      </c>
      <c r="I475" s="71">
        <v>0.79300916238393604</v>
      </c>
      <c r="J475" s="68">
        <v>54.040681693238</v>
      </c>
      <c r="K475" s="71">
        <v>0.85132053862805701</v>
      </c>
      <c r="L475" s="68">
        <v>63.7713029136888</v>
      </c>
      <c r="M475" s="71">
        <v>0.34974454249883902</v>
      </c>
      <c r="N475" s="68">
        <v>13.0337078651685</v>
      </c>
      <c r="O475" s="71"/>
      <c r="P475" s="68"/>
      <c r="Q475" s="71"/>
      <c r="R475" s="68"/>
    </row>
    <row r="476" spans="1:18" x14ac:dyDescent="0.2">
      <c r="A476" s="141" t="s">
        <v>1230</v>
      </c>
      <c r="B476" s="67" t="s">
        <v>1231</v>
      </c>
      <c r="C476" s="67">
        <v>46</v>
      </c>
      <c r="D476" s="67" t="s">
        <v>335</v>
      </c>
      <c r="E476" s="71">
        <v>0.77234104874315401</v>
      </c>
      <c r="F476" s="68">
        <v>52.116547553600903</v>
      </c>
      <c r="G476" s="71">
        <v>0.66591714337474495</v>
      </c>
      <c r="H476" s="68">
        <v>34.5794392523364</v>
      </c>
      <c r="I476" s="71">
        <v>0.90267891604522299</v>
      </c>
      <c r="J476" s="68">
        <v>90.434304562946707</v>
      </c>
      <c r="K476" s="71">
        <v>0.91888372177784905</v>
      </c>
      <c r="L476" s="68">
        <v>90.2693787795492</v>
      </c>
      <c r="M476" s="71">
        <v>0.60188441377479895</v>
      </c>
      <c r="N476" s="68">
        <v>44.494382022471903</v>
      </c>
      <c r="O476" s="71"/>
      <c r="P476" s="68"/>
      <c r="Q476" s="71"/>
      <c r="R476" s="68"/>
    </row>
    <row r="477" spans="1:18" x14ac:dyDescent="0.2">
      <c r="A477" s="141" t="s">
        <v>1232</v>
      </c>
      <c r="B477" s="67" t="s">
        <v>1233</v>
      </c>
      <c r="C477" s="67">
        <v>46</v>
      </c>
      <c r="D477" s="67" t="s">
        <v>335</v>
      </c>
      <c r="E477" s="71">
        <v>0.83133991452079403</v>
      </c>
      <c r="F477" s="68">
        <v>73.666849917537107</v>
      </c>
      <c r="G477" s="71">
        <v>0.72515768084954302</v>
      </c>
      <c r="H477" s="68">
        <v>55.579989004947798</v>
      </c>
      <c r="I477" s="71">
        <v>0.90050459120656401</v>
      </c>
      <c r="J477" s="68">
        <v>89.884551951621802</v>
      </c>
      <c r="K477" s="71">
        <v>0.93247051665827296</v>
      </c>
      <c r="L477" s="68">
        <v>93.183067619571204</v>
      </c>
      <c r="M477" s="71">
        <v>0.59856678388958895</v>
      </c>
      <c r="N477" s="68">
        <v>44.101123595505598</v>
      </c>
      <c r="O477" s="71"/>
      <c r="P477" s="68"/>
      <c r="Q477" s="71">
        <v>1</v>
      </c>
      <c r="R477" s="68">
        <v>100</v>
      </c>
    </row>
    <row r="478" spans="1:18" x14ac:dyDescent="0.2">
      <c r="A478" s="141" t="s">
        <v>1234</v>
      </c>
      <c r="B478" s="67" t="s">
        <v>1235</v>
      </c>
      <c r="C478" s="67">
        <v>46</v>
      </c>
      <c r="D478" s="67" t="s">
        <v>335</v>
      </c>
      <c r="E478" s="71">
        <v>0.74226806653662303</v>
      </c>
      <c r="F478" s="68">
        <v>42.990654205607498</v>
      </c>
      <c r="G478" s="71">
        <v>0.66744187996064697</v>
      </c>
      <c r="H478" s="68">
        <v>35.459043430456298</v>
      </c>
      <c r="I478" s="71">
        <v>0.76901993200357299</v>
      </c>
      <c r="J478" s="68">
        <v>46.399120395821903</v>
      </c>
      <c r="K478" s="71">
        <v>0.87868715982711898</v>
      </c>
      <c r="L478" s="68">
        <v>76.030786146234206</v>
      </c>
      <c r="M478" s="71">
        <v>0.39619136089177898</v>
      </c>
      <c r="N478" s="68">
        <v>19.887640449438202</v>
      </c>
      <c r="O478" s="71"/>
      <c r="P478" s="68"/>
      <c r="Q478" s="71">
        <v>1</v>
      </c>
      <c r="R478" s="68">
        <v>100</v>
      </c>
    </row>
    <row r="479" spans="1:18" x14ac:dyDescent="0.2">
      <c r="A479" s="141" t="s">
        <v>1236</v>
      </c>
      <c r="B479" s="67" t="s">
        <v>1237</v>
      </c>
      <c r="C479" s="67">
        <v>46</v>
      </c>
      <c r="D479" s="67" t="s">
        <v>335</v>
      </c>
      <c r="E479" s="71">
        <v>0.72194549390349705</v>
      </c>
      <c r="F479" s="68">
        <v>36.503573391973603</v>
      </c>
      <c r="G479" s="71">
        <v>0.70987231029757503</v>
      </c>
      <c r="H479" s="68">
        <v>51.291918636613502</v>
      </c>
      <c r="I479" s="71">
        <v>0.88749067568723805</v>
      </c>
      <c r="J479" s="68">
        <v>85.926333150082499</v>
      </c>
      <c r="K479" s="71">
        <v>0.93980925826560302</v>
      </c>
      <c r="L479" s="68">
        <v>94.227597581088503</v>
      </c>
      <c r="M479" s="71">
        <v>0.558755225267069</v>
      </c>
      <c r="N479" s="68">
        <v>41.179775280898902</v>
      </c>
      <c r="O479" s="71"/>
      <c r="P479" s="68"/>
      <c r="Q479" s="71">
        <v>0.51380000000000003</v>
      </c>
      <c r="R479" s="68">
        <v>18.354430379746798</v>
      </c>
    </row>
    <row r="480" spans="1:18" x14ac:dyDescent="0.2">
      <c r="A480" s="141" t="s">
        <v>1238</v>
      </c>
      <c r="B480" s="67" t="s">
        <v>1239</v>
      </c>
      <c r="C480" s="67">
        <v>46</v>
      </c>
      <c r="D480" s="67" t="s">
        <v>335</v>
      </c>
      <c r="E480" s="71">
        <v>0.62885282079853899</v>
      </c>
      <c r="F480" s="68">
        <v>15.173172072567301</v>
      </c>
      <c r="G480" s="71">
        <v>0.71349864308407496</v>
      </c>
      <c r="H480" s="68">
        <v>52.501374381528301</v>
      </c>
      <c r="I480" s="71">
        <v>0.91083772935625296</v>
      </c>
      <c r="J480" s="68">
        <v>92.413413963716295</v>
      </c>
      <c r="K480" s="71">
        <v>0.82170169479302901</v>
      </c>
      <c r="L480" s="68">
        <v>50.357339197361199</v>
      </c>
      <c r="M480" s="71">
        <v>0.51562603675933905</v>
      </c>
      <c r="N480" s="68">
        <v>36.685393258426998</v>
      </c>
      <c r="O480" s="71"/>
      <c r="P480" s="68"/>
      <c r="Q480" s="71">
        <v>0.18260000000000001</v>
      </c>
      <c r="R480" s="68">
        <v>7.78481012658228</v>
      </c>
    </row>
    <row r="481" spans="1:18" x14ac:dyDescent="0.2">
      <c r="A481" s="141" t="s">
        <v>1240</v>
      </c>
      <c r="B481" s="67" t="s">
        <v>1241</v>
      </c>
      <c r="C481" s="67">
        <v>46</v>
      </c>
      <c r="D481" s="67" t="s">
        <v>335</v>
      </c>
      <c r="E481" s="71">
        <v>0.72627784221631098</v>
      </c>
      <c r="F481" s="68">
        <v>37.877954920285902</v>
      </c>
      <c r="G481" s="71">
        <v>0.75012254307276405</v>
      </c>
      <c r="H481" s="68">
        <v>63.276525563496399</v>
      </c>
      <c r="I481" s="71">
        <v>0.896849736005084</v>
      </c>
      <c r="J481" s="68">
        <v>88.840021990104503</v>
      </c>
      <c r="K481" s="71">
        <v>0.80785563547394701</v>
      </c>
      <c r="L481" s="68">
        <v>44.914788345244602</v>
      </c>
      <c r="M481" s="71">
        <v>0.52226129652975894</v>
      </c>
      <c r="N481" s="68">
        <v>37.528089887640398</v>
      </c>
      <c r="O481" s="71"/>
      <c r="P481" s="68"/>
      <c r="Q481" s="71">
        <v>0.65429999999999999</v>
      </c>
      <c r="R481" s="68">
        <v>23.1012658227848</v>
      </c>
    </row>
    <row r="482" spans="1:18" x14ac:dyDescent="0.2">
      <c r="A482" s="141" t="s">
        <v>1242</v>
      </c>
      <c r="B482" s="67" t="s">
        <v>1243</v>
      </c>
      <c r="C482" s="67">
        <v>46</v>
      </c>
      <c r="D482" s="67" t="s">
        <v>335</v>
      </c>
      <c r="E482" s="71">
        <v>0.79825200098109395</v>
      </c>
      <c r="F482" s="68">
        <v>60.747663551401899</v>
      </c>
      <c r="G482" s="71">
        <v>0.69725365219317803</v>
      </c>
      <c r="H482" s="68">
        <v>47.333699835074199</v>
      </c>
      <c r="I482" s="71">
        <v>0.87715655388046498</v>
      </c>
      <c r="J482" s="68">
        <v>82.627817482132997</v>
      </c>
      <c r="K482" s="71">
        <v>0.88131798276122697</v>
      </c>
      <c r="L482" s="68">
        <v>76.965365585486495</v>
      </c>
      <c r="M482" s="71">
        <v>0.53553181607059896</v>
      </c>
      <c r="N482" s="68">
        <v>39.269662921348299</v>
      </c>
      <c r="O482" s="71"/>
      <c r="P482" s="68"/>
      <c r="Q482" s="71">
        <v>1</v>
      </c>
      <c r="R482" s="68">
        <v>100</v>
      </c>
    </row>
    <row r="483" spans="1:18" x14ac:dyDescent="0.2">
      <c r="A483" s="141" t="s">
        <v>1244</v>
      </c>
      <c r="B483" s="67" t="s">
        <v>1245</v>
      </c>
      <c r="C483" s="67">
        <v>46</v>
      </c>
      <c r="D483" s="67" t="s">
        <v>335</v>
      </c>
      <c r="E483" s="71">
        <v>0.79256788611472995</v>
      </c>
      <c r="F483" s="68">
        <v>58.878504672897201</v>
      </c>
      <c r="G483" s="71">
        <v>0.68033032068090005</v>
      </c>
      <c r="H483" s="68">
        <v>41.121495327102799</v>
      </c>
      <c r="I483" s="71">
        <v>0.882328121108652</v>
      </c>
      <c r="J483" s="68">
        <v>84.112149532710305</v>
      </c>
      <c r="K483" s="71">
        <v>0.84302576351702796</v>
      </c>
      <c r="L483" s="68">
        <v>60.307861462341897</v>
      </c>
      <c r="M483" s="71">
        <v>0.558755225267069</v>
      </c>
      <c r="N483" s="68">
        <v>41.179775280898902</v>
      </c>
      <c r="O483" s="71"/>
      <c r="P483" s="68"/>
      <c r="Q483" s="71">
        <v>0.99839999999999995</v>
      </c>
      <c r="R483" s="68">
        <v>33.860759493670898</v>
      </c>
    </row>
    <row r="484" spans="1:18" x14ac:dyDescent="0.2">
      <c r="A484" s="141" t="s">
        <v>1246</v>
      </c>
      <c r="B484" s="67" t="s">
        <v>1247</v>
      </c>
      <c r="C484" s="67">
        <v>46</v>
      </c>
      <c r="D484" s="67" t="s">
        <v>335</v>
      </c>
      <c r="E484" s="71">
        <v>0.75489801435348003</v>
      </c>
      <c r="F484" s="68">
        <v>47.223749312809197</v>
      </c>
      <c r="G484" s="71">
        <v>0.74059534048678</v>
      </c>
      <c r="H484" s="68">
        <v>59.978009895546997</v>
      </c>
      <c r="I484" s="71">
        <v>0.75528047710699098</v>
      </c>
      <c r="J484" s="68">
        <v>42.990654205607498</v>
      </c>
      <c r="K484" s="71">
        <v>0.78621162661075905</v>
      </c>
      <c r="L484" s="68">
        <v>38.372732270478302</v>
      </c>
      <c r="M484" s="71">
        <v>0.49240262756286901</v>
      </c>
      <c r="N484" s="68">
        <v>32.808988764044898</v>
      </c>
      <c r="O484" s="71"/>
      <c r="P484" s="68"/>
      <c r="Q484" s="71">
        <v>1</v>
      </c>
      <c r="R484" s="68">
        <v>100</v>
      </c>
    </row>
    <row r="485" spans="1:18" x14ac:dyDescent="0.2">
      <c r="A485" s="141" t="s">
        <v>1248</v>
      </c>
      <c r="B485" s="67" t="s">
        <v>1249</v>
      </c>
      <c r="C485" s="67">
        <v>46</v>
      </c>
      <c r="D485" s="67" t="s">
        <v>335</v>
      </c>
      <c r="E485" s="71">
        <v>0.82570987968281495</v>
      </c>
      <c r="F485" s="68">
        <v>71.852666300164898</v>
      </c>
      <c r="G485" s="71">
        <v>0.724841445395497</v>
      </c>
      <c r="H485" s="68">
        <v>55.470038482682803</v>
      </c>
      <c r="I485" s="71">
        <v>0.91808423790704197</v>
      </c>
      <c r="J485" s="68">
        <v>94.337548103353498</v>
      </c>
      <c r="K485" s="71">
        <v>0.80411618409169605</v>
      </c>
      <c r="L485" s="68">
        <v>44.200109950522297</v>
      </c>
      <c r="M485" s="71">
        <v>0.68150753101983896</v>
      </c>
      <c r="N485" s="68">
        <v>48.370786516853897</v>
      </c>
      <c r="O485" s="71"/>
      <c r="P485" s="68"/>
      <c r="Q485" s="71">
        <v>1</v>
      </c>
      <c r="R485" s="68">
        <v>100</v>
      </c>
    </row>
    <row r="486" spans="1:18" x14ac:dyDescent="0.2">
      <c r="A486" s="141" t="s">
        <v>1250</v>
      </c>
      <c r="B486" s="67" t="s">
        <v>1251</v>
      </c>
      <c r="C486" s="67">
        <v>46</v>
      </c>
      <c r="D486" s="67" t="s">
        <v>335</v>
      </c>
      <c r="E486" s="71">
        <v>0.69503525151321099</v>
      </c>
      <c r="F486" s="68">
        <v>28.69708631116</v>
      </c>
      <c r="G486" s="71">
        <v>0.736403703477995</v>
      </c>
      <c r="H486" s="68">
        <v>58.768554150632198</v>
      </c>
      <c r="I486" s="71">
        <v>0.89621081703963501</v>
      </c>
      <c r="J486" s="68">
        <v>88.620120945574499</v>
      </c>
      <c r="K486" s="71">
        <v>0.84640651178135395</v>
      </c>
      <c r="L486" s="68">
        <v>61.847168774051703</v>
      </c>
      <c r="M486" s="71">
        <v>0.558755225267069</v>
      </c>
      <c r="N486" s="68">
        <v>41.179775280898902</v>
      </c>
      <c r="O486" s="71"/>
      <c r="P486" s="68"/>
      <c r="Q486" s="71">
        <v>0.43740000000000001</v>
      </c>
      <c r="R486" s="68">
        <v>12.4050632911392</v>
      </c>
    </row>
    <row r="487" spans="1:18" x14ac:dyDescent="0.2">
      <c r="A487" s="141" t="s">
        <v>1252</v>
      </c>
      <c r="B487" s="67" t="s">
        <v>1253</v>
      </c>
      <c r="C487" s="67">
        <v>46</v>
      </c>
      <c r="D487" s="67" t="s">
        <v>335</v>
      </c>
      <c r="E487" s="71">
        <v>0.74008204427217295</v>
      </c>
      <c r="F487" s="68">
        <v>42.550852116547603</v>
      </c>
      <c r="G487" s="71">
        <v>0.69439577516011297</v>
      </c>
      <c r="H487" s="68">
        <v>46.399120395821903</v>
      </c>
      <c r="I487" s="71">
        <v>0.88462989536673797</v>
      </c>
      <c r="J487" s="68">
        <v>85.156679494227603</v>
      </c>
      <c r="K487" s="71">
        <v>0.66547585200845505</v>
      </c>
      <c r="L487" s="68">
        <v>14.8433205057724</v>
      </c>
      <c r="M487" s="71">
        <v>0.45590869882555901</v>
      </c>
      <c r="N487" s="68">
        <v>28.539325842696599</v>
      </c>
      <c r="O487" s="71"/>
      <c r="P487" s="68"/>
      <c r="Q487" s="71">
        <v>1</v>
      </c>
      <c r="R487" s="68">
        <v>100</v>
      </c>
    </row>
    <row r="488" spans="1:18" x14ac:dyDescent="0.2">
      <c r="A488" s="141" t="s">
        <v>1254</v>
      </c>
      <c r="B488" s="67" t="s">
        <v>1255</v>
      </c>
      <c r="C488" s="67">
        <v>46</v>
      </c>
      <c r="D488" s="67" t="s">
        <v>335</v>
      </c>
      <c r="E488" s="71">
        <v>0.73165738564594696</v>
      </c>
      <c r="F488" s="68">
        <v>39.252336448598101</v>
      </c>
      <c r="G488" s="71">
        <v>0.71631097441216995</v>
      </c>
      <c r="H488" s="68">
        <v>53.271028037383203</v>
      </c>
      <c r="I488" s="71">
        <v>0.95562294380274704</v>
      </c>
      <c r="J488" s="68">
        <v>98.735568993952697</v>
      </c>
      <c r="K488" s="71">
        <v>0.68266987956096004</v>
      </c>
      <c r="L488" s="68">
        <v>17.372182517867</v>
      </c>
      <c r="M488" s="71">
        <v>0.57202574480790902</v>
      </c>
      <c r="N488" s="68">
        <v>42.303370786516901</v>
      </c>
      <c r="O488" s="71"/>
      <c r="P488" s="68"/>
      <c r="Q488" s="71"/>
      <c r="R488" s="68"/>
    </row>
    <row r="489" spans="1:18" x14ac:dyDescent="0.2">
      <c r="A489" s="141" t="s">
        <v>1256</v>
      </c>
      <c r="B489" s="67" t="s">
        <v>1257</v>
      </c>
      <c r="C489" s="67">
        <v>46</v>
      </c>
      <c r="D489" s="67" t="s">
        <v>335</v>
      </c>
      <c r="E489" s="71">
        <v>0.65252743263255297</v>
      </c>
      <c r="F489" s="68">
        <v>20.065970313358999</v>
      </c>
      <c r="G489" s="71">
        <v>0.68266118431996303</v>
      </c>
      <c r="H489" s="68">
        <v>42.001099505222598</v>
      </c>
      <c r="I489" s="71">
        <v>0.85689774755042003</v>
      </c>
      <c r="J489" s="68">
        <v>76.140736668499201</v>
      </c>
      <c r="K489" s="71">
        <v>0.68754641522178195</v>
      </c>
      <c r="L489" s="68">
        <v>18.086860912589302</v>
      </c>
      <c r="M489" s="71">
        <v>0.53553181607059896</v>
      </c>
      <c r="N489" s="68">
        <v>39.269662921348299</v>
      </c>
      <c r="O489" s="71"/>
      <c r="P489" s="68"/>
      <c r="Q489" s="71">
        <v>0.5</v>
      </c>
      <c r="R489" s="68">
        <v>17.5949367088608</v>
      </c>
    </row>
    <row r="490" spans="1:18" x14ac:dyDescent="0.2">
      <c r="A490" s="141" t="s">
        <v>1258</v>
      </c>
      <c r="B490" s="67" t="s">
        <v>1259</v>
      </c>
      <c r="C490" s="67">
        <v>46</v>
      </c>
      <c r="D490" s="67" t="s">
        <v>335</v>
      </c>
      <c r="E490" s="71">
        <v>0.629212204888424</v>
      </c>
      <c r="F490" s="68">
        <v>15.2281473336998</v>
      </c>
      <c r="G490" s="71">
        <v>0.73434934613906</v>
      </c>
      <c r="H490" s="68">
        <v>58.273776800439798</v>
      </c>
      <c r="I490" s="71">
        <v>0.84272134670778598</v>
      </c>
      <c r="J490" s="68">
        <v>72.072567344694903</v>
      </c>
      <c r="K490" s="71">
        <v>0.791506209771905</v>
      </c>
      <c r="L490" s="68">
        <v>39.527212754260603</v>
      </c>
      <c r="M490" s="71">
        <v>0.65828412182336904</v>
      </c>
      <c r="N490" s="68">
        <v>46.966292134831498</v>
      </c>
      <c r="O490" s="71"/>
      <c r="P490" s="68"/>
      <c r="Q490" s="71">
        <v>0.1192</v>
      </c>
      <c r="R490" s="68">
        <v>7.4683544303797502</v>
      </c>
    </row>
    <row r="491" spans="1:18" x14ac:dyDescent="0.2">
      <c r="A491" s="141" t="s">
        <v>1260</v>
      </c>
      <c r="B491" s="67" t="s">
        <v>1261</v>
      </c>
      <c r="C491" s="67">
        <v>46</v>
      </c>
      <c r="D491" s="67" t="s">
        <v>335</v>
      </c>
      <c r="E491" s="71">
        <v>0.67359031281785398</v>
      </c>
      <c r="F491" s="68">
        <v>24.024189114898299</v>
      </c>
      <c r="G491" s="71">
        <v>0.71329149561402505</v>
      </c>
      <c r="H491" s="68">
        <v>52.446399120395803</v>
      </c>
      <c r="I491" s="71">
        <v>0.86336529390943795</v>
      </c>
      <c r="J491" s="68">
        <v>77.954920285871395</v>
      </c>
      <c r="K491" s="71">
        <v>0.67038376998747895</v>
      </c>
      <c r="L491" s="68">
        <v>15.3930731170973</v>
      </c>
      <c r="M491" s="71">
        <v>0.57866100457832903</v>
      </c>
      <c r="N491" s="68">
        <v>42.865168539325801</v>
      </c>
      <c r="O491" s="71"/>
      <c r="P491" s="68"/>
      <c r="Q491" s="71">
        <v>0.54225000000000001</v>
      </c>
      <c r="R491" s="68">
        <v>19.6835443037975</v>
      </c>
    </row>
    <row r="492" spans="1:18" x14ac:dyDescent="0.2">
      <c r="A492" s="141" t="s">
        <v>1262</v>
      </c>
      <c r="B492" s="67" t="s">
        <v>1263</v>
      </c>
      <c r="C492" s="67">
        <v>46</v>
      </c>
      <c r="D492" s="67" t="s">
        <v>335</v>
      </c>
      <c r="E492" s="71">
        <v>0.74653649597369998</v>
      </c>
      <c r="F492" s="68">
        <v>44.255085211654801</v>
      </c>
      <c r="G492" s="71">
        <v>0.68318908403142897</v>
      </c>
      <c r="H492" s="68">
        <v>42.221000549752603</v>
      </c>
      <c r="I492" s="71">
        <v>0.96671522002260502</v>
      </c>
      <c r="J492" s="68">
        <v>99.230346344145104</v>
      </c>
      <c r="K492" s="71">
        <v>0.833886162622267</v>
      </c>
      <c r="L492" s="68">
        <v>55.799890049477703</v>
      </c>
      <c r="M492" s="71">
        <v>0.50235551721849903</v>
      </c>
      <c r="N492" s="68">
        <v>35.224719101123597</v>
      </c>
      <c r="O492" s="71"/>
      <c r="P492" s="68"/>
      <c r="Q492" s="71"/>
      <c r="R492" s="68"/>
    </row>
    <row r="493" spans="1:18" x14ac:dyDescent="0.2">
      <c r="A493" s="141" t="s">
        <v>1264</v>
      </c>
      <c r="B493" s="67" t="s">
        <v>1265</v>
      </c>
      <c r="C493" s="67">
        <v>46</v>
      </c>
      <c r="D493" s="67" t="s">
        <v>335</v>
      </c>
      <c r="E493" s="71">
        <v>0.58676607864362795</v>
      </c>
      <c r="F493" s="68">
        <v>9.2908191313908706</v>
      </c>
      <c r="G493" s="71">
        <v>0.68866298175992502</v>
      </c>
      <c r="H493" s="68">
        <v>44.8048378229797</v>
      </c>
      <c r="I493" s="71">
        <v>0.94727428704128103</v>
      </c>
      <c r="J493" s="68">
        <v>98.295766904892801</v>
      </c>
      <c r="K493" s="71">
        <v>0.778949457772387</v>
      </c>
      <c r="L493" s="68">
        <v>36.008796041781203</v>
      </c>
      <c r="M493" s="71">
        <v>0.51894366664454905</v>
      </c>
      <c r="N493" s="68">
        <v>37.303370786516901</v>
      </c>
      <c r="O493" s="71"/>
      <c r="P493" s="68"/>
      <c r="Q493" s="71">
        <v>0</v>
      </c>
      <c r="R493" s="68">
        <v>5.8860759493670898</v>
      </c>
    </row>
    <row r="494" spans="1:18" x14ac:dyDescent="0.2">
      <c r="A494" s="141" t="s">
        <v>1266</v>
      </c>
      <c r="B494" s="67" t="s">
        <v>1267</v>
      </c>
      <c r="C494" s="67">
        <v>46</v>
      </c>
      <c r="D494" s="67" t="s">
        <v>335</v>
      </c>
      <c r="E494" s="71">
        <v>0.747935077561526</v>
      </c>
      <c r="F494" s="68">
        <v>44.584936778449702</v>
      </c>
      <c r="G494" s="71">
        <v>0.72483345812016897</v>
      </c>
      <c r="H494" s="68">
        <v>55.415063221550298</v>
      </c>
      <c r="I494" s="71">
        <v>0.961567615572131</v>
      </c>
      <c r="J494" s="68">
        <v>99.010445299615199</v>
      </c>
      <c r="K494" s="71">
        <v>0.88835493252154096</v>
      </c>
      <c r="L494" s="68">
        <v>79.604178119846097</v>
      </c>
      <c r="M494" s="71">
        <v>0.66491938159378905</v>
      </c>
      <c r="N494" s="68">
        <v>47.359550561797803</v>
      </c>
      <c r="O494" s="71"/>
      <c r="P494" s="68"/>
      <c r="Q494" s="71">
        <v>0.5</v>
      </c>
      <c r="R494" s="68">
        <v>17.5949367088608</v>
      </c>
    </row>
    <row r="495" spans="1:18" x14ac:dyDescent="0.2">
      <c r="A495" s="141" t="s">
        <v>1268</v>
      </c>
      <c r="B495" s="67" t="s">
        <v>1268</v>
      </c>
      <c r="C495" s="67">
        <v>46</v>
      </c>
      <c r="D495" s="67" t="s">
        <v>335</v>
      </c>
      <c r="E495" s="71">
        <v>0.58045528117253198</v>
      </c>
      <c r="F495" s="68">
        <v>8.3562396921385407</v>
      </c>
      <c r="G495" s="71">
        <v>0.68713420932698999</v>
      </c>
      <c r="H495" s="68">
        <v>44.035184167124797</v>
      </c>
      <c r="I495" s="71">
        <v>0.93812931873008198</v>
      </c>
      <c r="J495" s="68">
        <v>97.361187465640498</v>
      </c>
      <c r="K495" s="71">
        <v>0.77465736058709</v>
      </c>
      <c r="L495" s="68">
        <v>34.9092908191314</v>
      </c>
      <c r="M495" s="71">
        <v>0.50235551721849903</v>
      </c>
      <c r="N495" s="68">
        <v>35.224719101123597</v>
      </c>
      <c r="O495" s="71"/>
      <c r="P495" s="68"/>
      <c r="Q495" s="71">
        <v>0</v>
      </c>
      <c r="R495" s="68">
        <v>5.8860759493670898</v>
      </c>
    </row>
    <row r="496" spans="1:18" x14ac:dyDescent="0.2">
      <c r="A496" s="141" t="s">
        <v>1269</v>
      </c>
      <c r="B496" s="67" t="s">
        <v>1270</v>
      </c>
      <c r="C496" s="67">
        <v>46</v>
      </c>
      <c r="D496" s="67" t="s">
        <v>335</v>
      </c>
      <c r="E496" s="71">
        <v>0.529594839895839</v>
      </c>
      <c r="F496" s="68">
        <v>4.1781198460692703</v>
      </c>
      <c r="G496" s="71">
        <v>0.67529552820272698</v>
      </c>
      <c r="H496" s="68">
        <v>38.9224848818032</v>
      </c>
      <c r="I496" s="71">
        <v>0.92803027274263905</v>
      </c>
      <c r="J496" s="68">
        <v>95.986805937328199</v>
      </c>
      <c r="K496" s="71">
        <v>0.63518651810120896</v>
      </c>
      <c r="L496" s="68">
        <v>11.7097306212204</v>
      </c>
      <c r="M496" s="71">
        <v>0.409461880432619</v>
      </c>
      <c r="N496" s="68">
        <v>22.134831460674199</v>
      </c>
      <c r="O496" s="71"/>
      <c r="P496" s="68"/>
      <c r="Q496" s="71">
        <v>0</v>
      </c>
      <c r="R496" s="68">
        <v>5.8860759493670898</v>
      </c>
    </row>
    <row r="497" spans="1:18" x14ac:dyDescent="0.2">
      <c r="A497" s="141" t="s">
        <v>1271</v>
      </c>
      <c r="B497" s="67" t="s">
        <v>1272</v>
      </c>
      <c r="C497" s="67">
        <v>46</v>
      </c>
      <c r="D497" s="67" t="s">
        <v>335</v>
      </c>
      <c r="E497" s="71">
        <v>0.55153481193690101</v>
      </c>
      <c r="F497" s="68">
        <v>5.77240241891149</v>
      </c>
      <c r="G497" s="71">
        <v>0.66622699043271205</v>
      </c>
      <c r="H497" s="68">
        <v>34.7443650357339</v>
      </c>
      <c r="I497" s="71">
        <v>0.88385670614884604</v>
      </c>
      <c r="J497" s="68">
        <v>84.881803188565101</v>
      </c>
      <c r="K497" s="71">
        <v>0.72182299531049798</v>
      </c>
      <c r="L497" s="68">
        <v>22.8147333699835</v>
      </c>
      <c r="M497" s="71">
        <v>0.485767367792449</v>
      </c>
      <c r="N497" s="68">
        <v>31.7977528089888</v>
      </c>
      <c r="O497" s="71"/>
      <c r="P497" s="68"/>
      <c r="Q497" s="71">
        <v>0</v>
      </c>
      <c r="R497" s="68">
        <v>5.8860759493670898</v>
      </c>
    </row>
    <row r="498" spans="1:18" x14ac:dyDescent="0.2">
      <c r="A498" s="141" t="s">
        <v>1273</v>
      </c>
      <c r="B498" s="67" t="s">
        <v>1274</v>
      </c>
      <c r="C498" s="67">
        <v>46</v>
      </c>
      <c r="D498" s="67" t="s">
        <v>335</v>
      </c>
      <c r="E498" s="71">
        <v>0.67874172346219797</v>
      </c>
      <c r="F498" s="68">
        <v>25.288620120945598</v>
      </c>
      <c r="G498" s="71">
        <v>0.73337187917232205</v>
      </c>
      <c r="H498" s="68">
        <v>58.0538757559098</v>
      </c>
      <c r="I498" s="71">
        <v>0.81607745039350799</v>
      </c>
      <c r="J498" s="68">
        <v>62.341946124244103</v>
      </c>
      <c r="K498" s="71">
        <v>0.813463315347843</v>
      </c>
      <c r="L498" s="68">
        <v>46.948873007146801</v>
      </c>
      <c r="M498" s="71">
        <v>0.64169597239731901</v>
      </c>
      <c r="N498" s="68">
        <v>46.123595505617999</v>
      </c>
      <c r="O498" s="71"/>
      <c r="P498" s="68"/>
      <c r="Q498" s="71">
        <v>0.3891</v>
      </c>
      <c r="R498" s="68">
        <v>11.075949367088599</v>
      </c>
    </row>
    <row r="499" spans="1:18" x14ac:dyDescent="0.2">
      <c r="A499" s="141" t="s">
        <v>1275</v>
      </c>
      <c r="B499" s="67" t="s">
        <v>1275</v>
      </c>
      <c r="C499" s="67">
        <v>46</v>
      </c>
      <c r="D499" s="67" t="s">
        <v>335</v>
      </c>
      <c r="E499" s="71">
        <v>0.73003671111641699</v>
      </c>
      <c r="F499" s="68">
        <v>38.7575590984057</v>
      </c>
      <c r="G499" s="71">
        <v>0.69116412455964005</v>
      </c>
      <c r="H499" s="68">
        <v>45.519516217701998</v>
      </c>
      <c r="I499" s="71">
        <v>0.88659042159830803</v>
      </c>
      <c r="J499" s="68">
        <v>85.706432105552494</v>
      </c>
      <c r="K499" s="71">
        <v>0.60324979105773902</v>
      </c>
      <c r="L499" s="68">
        <v>8.3012644310060502</v>
      </c>
      <c r="M499" s="71">
        <v>0.46917921836639898</v>
      </c>
      <c r="N499" s="68">
        <v>30</v>
      </c>
      <c r="O499" s="71"/>
      <c r="P499" s="68"/>
      <c r="Q499" s="71">
        <v>1</v>
      </c>
      <c r="R499" s="68">
        <v>100</v>
      </c>
    </row>
    <row r="500" spans="1:18" x14ac:dyDescent="0.2">
      <c r="A500" s="141" t="s">
        <v>1276</v>
      </c>
      <c r="B500" s="67" t="s">
        <v>1277</v>
      </c>
      <c r="C500" s="67">
        <v>46</v>
      </c>
      <c r="D500" s="67" t="s">
        <v>335</v>
      </c>
      <c r="E500" s="71">
        <v>0.71741111459198703</v>
      </c>
      <c r="F500" s="68">
        <v>35.129191863661397</v>
      </c>
      <c r="G500" s="71">
        <v>0.66410449823000295</v>
      </c>
      <c r="H500" s="68">
        <v>33.644859813084103</v>
      </c>
      <c r="I500" s="71">
        <v>0.80404840037948999</v>
      </c>
      <c r="J500" s="68">
        <v>57.943925233644897</v>
      </c>
      <c r="K500" s="71">
        <v>0.60327663759110595</v>
      </c>
      <c r="L500" s="68">
        <v>8.3562396921385407</v>
      </c>
      <c r="M500" s="71">
        <v>0.51562603675933905</v>
      </c>
      <c r="N500" s="68">
        <v>36.685393258426998</v>
      </c>
      <c r="O500" s="71"/>
      <c r="P500" s="68"/>
      <c r="Q500" s="71">
        <v>1</v>
      </c>
      <c r="R500" s="68">
        <v>100</v>
      </c>
    </row>
    <row r="501" spans="1:18" x14ac:dyDescent="0.2">
      <c r="A501" s="141" t="s">
        <v>1278</v>
      </c>
      <c r="B501" s="67" t="s">
        <v>1279</v>
      </c>
      <c r="C501" s="67">
        <v>46</v>
      </c>
      <c r="D501" s="67" t="s">
        <v>335</v>
      </c>
      <c r="E501" s="71">
        <v>0.65050452523362201</v>
      </c>
      <c r="F501" s="68">
        <v>19.571192963166599</v>
      </c>
      <c r="G501" s="71">
        <v>0.71198553314638602</v>
      </c>
      <c r="H501" s="68">
        <v>52.0065970313359</v>
      </c>
      <c r="I501" s="71">
        <v>0.77615957252599099</v>
      </c>
      <c r="J501" s="68">
        <v>48.433205057724003</v>
      </c>
      <c r="K501" s="71">
        <v>0.75893992511387298</v>
      </c>
      <c r="L501" s="68">
        <v>30.071467839472199</v>
      </c>
      <c r="M501" s="71">
        <v>0.555437595381859</v>
      </c>
      <c r="N501" s="68">
        <v>40.898876404494402</v>
      </c>
      <c r="O501" s="71"/>
      <c r="P501" s="68"/>
      <c r="Q501" s="71">
        <v>0.45</v>
      </c>
      <c r="R501" s="68">
        <v>12.5316455696203</v>
      </c>
    </row>
    <row r="502" spans="1:18" x14ac:dyDescent="0.2">
      <c r="A502" s="141" t="s">
        <v>1280</v>
      </c>
      <c r="B502" s="67" t="s">
        <v>1281</v>
      </c>
      <c r="C502" s="67">
        <v>46</v>
      </c>
      <c r="D502" s="67" t="s">
        <v>335</v>
      </c>
      <c r="E502" s="71">
        <v>0.73306886674226501</v>
      </c>
      <c r="F502" s="68">
        <v>39.692138537658103</v>
      </c>
      <c r="G502" s="71">
        <v>0.64668495960083405</v>
      </c>
      <c r="H502" s="68">
        <v>26.058273776800402</v>
      </c>
      <c r="I502" s="71">
        <v>0.87604842143057404</v>
      </c>
      <c r="J502" s="68">
        <v>82.242990654205599</v>
      </c>
      <c r="K502" s="71">
        <v>0.69665514350998803</v>
      </c>
      <c r="L502" s="68">
        <v>19.076415612974198</v>
      </c>
      <c r="M502" s="71">
        <v>0.445955809169929</v>
      </c>
      <c r="N502" s="68">
        <v>27.303370786516901</v>
      </c>
      <c r="O502" s="71"/>
      <c r="P502" s="68"/>
      <c r="Q502" s="71">
        <v>1</v>
      </c>
      <c r="R502" s="68">
        <v>100</v>
      </c>
    </row>
    <row r="503" spans="1:18" x14ac:dyDescent="0.2">
      <c r="A503" s="141" t="s">
        <v>1282</v>
      </c>
      <c r="B503" s="67" t="s">
        <v>1283</v>
      </c>
      <c r="C503" s="67">
        <v>46</v>
      </c>
      <c r="D503" s="67" t="s">
        <v>335</v>
      </c>
      <c r="E503" s="71">
        <v>0.66926809834660905</v>
      </c>
      <c r="F503" s="68">
        <v>23.584387025838399</v>
      </c>
      <c r="G503" s="71">
        <v>0.71209039919694905</v>
      </c>
      <c r="H503" s="68">
        <v>52.061572292468398</v>
      </c>
      <c r="I503" s="71">
        <v>0.80905983942204895</v>
      </c>
      <c r="J503" s="68">
        <v>59.758108851016999</v>
      </c>
      <c r="K503" s="71">
        <v>0.72349976807655902</v>
      </c>
      <c r="L503" s="68">
        <v>23.089609675645999</v>
      </c>
      <c r="M503" s="71">
        <v>0.56539048503748901</v>
      </c>
      <c r="N503" s="68">
        <v>41.797752808988797</v>
      </c>
      <c r="O503" s="71"/>
      <c r="P503" s="68"/>
      <c r="Q503" s="71">
        <v>0.5363</v>
      </c>
      <c r="R503" s="68">
        <v>19.493670886076</v>
      </c>
    </row>
    <row r="504" spans="1:18" x14ac:dyDescent="0.2">
      <c r="A504" s="141" t="s">
        <v>1284</v>
      </c>
      <c r="B504" s="67" t="s">
        <v>1284</v>
      </c>
      <c r="C504" s="67">
        <v>46</v>
      </c>
      <c r="D504" s="67" t="s">
        <v>335</v>
      </c>
      <c r="E504" s="71">
        <v>0.60205878334992102</v>
      </c>
      <c r="F504" s="68">
        <v>10.8301264431006</v>
      </c>
      <c r="G504" s="71">
        <v>0.69867389400054203</v>
      </c>
      <c r="H504" s="68">
        <v>47.883452446399097</v>
      </c>
      <c r="I504" s="71">
        <v>0.92650153358988097</v>
      </c>
      <c r="J504" s="68">
        <v>95.766904892798195</v>
      </c>
      <c r="K504" s="71">
        <v>0.69540792424201403</v>
      </c>
      <c r="L504" s="68">
        <v>18.856514568444201</v>
      </c>
      <c r="M504" s="71">
        <v>8.7651781567248399E-2</v>
      </c>
      <c r="N504" s="68">
        <v>2.80898876404494</v>
      </c>
      <c r="O504" s="71"/>
      <c r="P504" s="68"/>
      <c r="Q504" s="71"/>
      <c r="R504" s="68"/>
    </row>
    <row r="505" spans="1:18" x14ac:dyDescent="0.2">
      <c r="A505" s="141" t="s">
        <v>1285</v>
      </c>
      <c r="B505" s="67" t="s">
        <v>1285</v>
      </c>
      <c r="C505" s="67">
        <v>46</v>
      </c>
      <c r="D505" s="67" t="s">
        <v>335</v>
      </c>
      <c r="E505" s="71">
        <v>0.69677774863659203</v>
      </c>
      <c r="F505" s="68">
        <v>29.081913139087401</v>
      </c>
      <c r="G505" s="71">
        <v>0.61227016389143796</v>
      </c>
      <c r="H505" s="68">
        <v>13.358988455195201</v>
      </c>
      <c r="I505" s="71">
        <v>0.78756563395578705</v>
      </c>
      <c r="J505" s="68">
        <v>51.621770203408502</v>
      </c>
      <c r="K505" s="71">
        <v>0.75089655226294405</v>
      </c>
      <c r="L505" s="68">
        <v>28.422210005497501</v>
      </c>
      <c r="M505" s="71">
        <v>0.33315639307278899</v>
      </c>
      <c r="N505" s="68">
        <v>10.6179775280899</v>
      </c>
      <c r="O505" s="71"/>
      <c r="P505" s="68"/>
      <c r="Q505" s="71">
        <v>1</v>
      </c>
      <c r="R505" s="68">
        <v>100</v>
      </c>
    </row>
    <row r="506" spans="1:18" x14ac:dyDescent="0.2">
      <c r="A506" s="141" t="s">
        <v>1108</v>
      </c>
      <c r="B506" s="67" t="s">
        <v>1286</v>
      </c>
      <c r="C506" s="67">
        <v>46</v>
      </c>
      <c r="D506" s="67" t="s">
        <v>335</v>
      </c>
      <c r="E506" s="71">
        <v>0.66386292974235594</v>
      </c>
      <c r="F506" s="68">
        <v>22.1550302363936</v>
      </c>
      <c r="G506" s="71">
        <v>0.65523451886025297</v>
      </c>
      <c r="H506" s="68">
        <v>29.906542056074802</v>
      </c>
      <c r="I506" s="71">
        <v>0.86804951886498705</v>
      </c>
      <c r="J506" s="68">
        <v>79.164376030786102</v>
      </c>
      <c r="K506" s="71">
        <v>0.71169645930450098</v>
      </c>
      <c r="L506" s="68">
        <v>21.3853765805388</v>
      </c>
      <c r="M506" s="71">
        <v>8.4334151682038394E-2</v>
      </c>
      <c r="N506" s="68">
        <v>2.4719101123595499</v>
      </c>
      <c r="O506" s="71"/>
      <c r="P506" s="68"/>
      <c r="Q506" s="71">
        <v>1</v>
      </c>
      <c r="R506" s="68">
        <v>100</v>
      </c>
    </row>
    <row r="507" spans="1:18" x14ac:dyDescent="0.2">
      <c r="A507" s="141" t="s">
        <v>1287</v>
      </c>
      <c r="B507" s="67" t="s">
        <v>1288</v>
      </c>
      <c r="C507" s="67">
        <v>46</v>
      </c>
      <c r="D507" s="67" t="s">
        <v>335</v>
      </c>
      <c r="E507" s="71">
        <v>0.51299140170239499</v>
      </c>
      <c r="F507" s="68">
        <v>2.8587135788895002</v>
      </c>
      <c r="G507" s="71">
        <v>0.63677006280915005</v>
      </c>
      <c r="H507" s="68">
        <v>21.660252886201199</v>
      </c>
      <c r="I507" s="71">
        <v>0.84785626993766805</v>
      </c>
      <c r="J507" s="68">
        <v>73.941726223199595</v>
      </c>
      <c r="K507" s="71">
        <v>0.73390376315152706</v>
      </c>
      <c r="L507" s="68">
        <v>24.793842770753201</v>
      </c>
      <c r="M507" s="71">
        <v>0.34642691261362901</v>
      </c>
      <c r="N507" s="68">
        <v>12.584269662921299</v>
      </c>
      <c r="O507" s="71"/>
      <c r="P507" s="68"/>
      <c r="Q507" s="71">
        <v>0</v>
      </c>
      <c r="R507" s="68">
        <v>5.8860759493670898</v>
      </c>
    </row>
    <row r="508" spans="1:18" x14ac:dyDescent="0.2">
      <c r="A508" s="141" t="s">
        <v>1289</v>
      </c>
      <c r="B508" s="67" t="s">
        <v>1290</v>
      </c>
      <c r="C508" s="67">
        <v>46</v>
      </c>
      <c r="D508" s="67" t="s">
        <v>335</v>
      </c>
      <c r="E508" s="71">
        <v>0.53269391988848602</v>
      </c>
      <c r="F508" s="68">
        <v>4.4529961517317203</v>
      </c>
      <c r="G508" s="71">
        <v>0.64624648668041795</v>
      </c>
      <c r="H508" s="68">
        <v>25.783397471137999</v>
      </c>
      <c r="I508" s="71">
        <v>0.86942807046719595</v>
      </c>
      <c r="J508" s="68">
        <v>79.714128642111007</v>
      </c>
      <c r="K508" s="71">
        <v>0.78477998025513696</v>
      </c>
      <c r="L508" s="68">
        <v>37.822979659153397</v>
      </c>
      <c r="M508" s="71">
        <v>0.36301506203967898</v>
      </c>
      <c r="N508" s="68">
        <v>15.056179775280899</v>
      </c>
      <c r="O508" s="71"/>
      <c r="P508" s="68"/>
      <c r="Q508" s="71">
        <v>0</v>
      </c>
      <c r="R508" s="68">
        <v>5.8860759493670898</v>
      </c>
    </row>
    <row r="509" spans="1:18" x14ac:dyDescent="0.2">
      <c r="A509" s="141" t="s">
        <v>1252</v>
      </c>
      <c r="B509" s="67" t="s">
        <v>1291</v>
      </c>
      <c r="C509" s="67">
        <v>46</v>
      </c>
      <c r="D509" s="67" t="s">
        <v>335</v>
      </c>
      <c r="E509" s="71">
        <v>0.52912738787438995</v>
      </c>
      <c r="F509" s="68">
        <v>4.1231445849367798</v>
      </c>
      <c r="G509" s="71">
        <v>0.64122799633038696</v>
      </c>
      <c r="H509" s="68">
        <v>23.474436503573401</v>
      </c>
      <c r="I509" s="71">
        <v>0.84754796483175199</v>
      </c>
      <c r="J509" s="68">
        <v>73.8317757009346</v>
      </c>
      <c r="K509" s="71">
        <v>0.80379880582576102</v>
      </c>
      <c r="L509" s="68">
        <v>43.870258383727297</v>
      </c>
      <c r="M509" s="71">
        <v>0.35306217238404902</v>
      </c>
      <c r="N509" s="68">
        <v>13.8202247191011</v>
      </c>
      <c r="O509" s="71"/>
      <c r="P509" s="68"/>
      <c r="Q509" s="71">
        <v>0</v>
      </c>
      <c r="R509" s="68">
        <v>5.8860759493670898</v>
      </c>
    </row>
    <row r="510" spans="1:18" x14ac:dyDescent="0.2">
      <c r="A510" s="141" t="s">
        <v>1292</v>
      </c>
      <c r="B510" s="67" t="s">
        <v>1293</v>
      </c>
      <c r="C510" s="67">
        <v>46</v>
      </c>
      <c r="D510" s="67" t="s">
        <v>335</v>
      </c>
      <c r="E510" s="71">
        <v>0.73378367652343401</v>
      </c>
      <c r="F510" s="68">
        <v>39.857064321055503</v>
      </c>
      <c r="G510" s="71">
        <v>0.68403382439730898</v>
      </c>
      <c r="H510" s="68">
        <v>42.550852116547603</v>
      </c>
      <c r="I510" s="71">
        <v>0.91433499131493401</v>
      </c>
      <c r="J510" s="68">
        <v>93.238042880703702</v>
      </c>
      <c r="K510" s="71">
        <v>0.83441037316299504</v>
      </c>
      <c r="L510" s="68">
        <v>56.074766355140198</v>
      </c>
      <c r="M510" s="71">
        <v>0.50235551721849903</v>
      </c>
      <c r="N510" s="68">
        <v>35.224719101123597</v>
      </c>
      <c r="O510" s="71"/>
      <c r="P510" s="68"/>
      <c r="Q510" s="71"/>
      <c r="R510" s="68"/>
    </row>
    <row r="511" spans="1:18" x14ac:dyDescent="0.2">
      <c r="A511" s="141" t="s">
        <v>1294</v>
      </c>
      <c r="B511" s="67" t="s">
        <v>1295</v>
      </c>
      <c r="C511" s="67">
        <v>46</v>
      </c>
      <c r="D511" s="67" t="s">
        <v>335</v>
      </c>
      <c r="E511" s="71">
        <v>0.71772318459932305</v>
      </c>
      <c r="F511" s="68">
        <v>35.294117647058798</v>
      </c>
      <c r="G511" s="71">
        <v>0.66785605940095705</v>
      </c>
      <c r="H511" s="68">
        <v>35.843870258383703</v>
      </c>
      <c r="I511" s="71">
        <v>0.83888644255654998</v>
      </c>
      <c r="J511" s="68">
        <v>70.533260032985197</v>
      </c>
      <c r="K511" s="71">
        <v>0.58283553370581698</v>
      </c>
      <c r="L511" s="68">
        <v>6.8719076415613003</v>
      </c>
      <c r="M511" s="71">
        <v>0.49903788733328902</v>
      </c>
      <c r="N511" s="68">
        <v>33.820224719101098</v>
      </c>
      <c r="O511" s="71"/>
      <c r="P511" s="68"/>
      <c r="Q511" s="71">
        <v>1</v>
      </c>
      <c r="R511" s="68">
        <v>100</v>
      </c>
    </row>
    <row r="512" spans="1:18" x14ac:dyDescent="0.2">
      <c r="A512" s="141" t="s">
        <v>1296</v>
      </c>
      <c r="B512" s="67" t="s">
        <v>1297</v>
      </c>
      <c r="C512" s="67">
        <v>46</v>
      </c>
      <c r="D512" s="67" t="s">
        <v>335</v>
      </c>
      <c r="E512" s="71">
        <v>0.57987043204155797</v>
      </c>
      <c r="F512" s="68">
        <v>8.3012644310060502</v>
      </c>
      <c r="G512" s="71">
        <v>0.70144176996044205</v>
      </c>
      <c r="H512" s="68">
        <v>48.708081363386498</v>
      </c>
      <c r="I512" s="71">
        <v>0.90121618263812997</v>
      </c>
      <c r="J512" s="68">
        <v>90.049477735019295</v>
      </c>
      <c r="K512" s="71">
        <v>0.91709099614349099</v>
      </c>
      <c r="L512" s="68">
        <v>89.829576690489304</v>
      </c>
      <c r="M512" s="71">
        <v>0.37960321146572901</v>
      </c>
      <c r="N512" s="68">
        <v>17.415730337078699</v>
      </c>
      <c r="O512" s="71"/>
      <c r="P512" s="68"/>
      <c r="Q512" s="71">
        <v>0</v>
      </c>
      <c r="R512" s="68">
        <v>5.8860759493670898</v>
      </c>
    </row>
    <row r="513" spans="1:18" x14ac:dyDescent="0.2">
      <c r="A513" s="141" t="s">
        <v>1298</v>
      </c>
      <c r="B513" s="67" t="s">
        <v>1299</v>
      </c>
      <c r="C513" s="67">
        <v>46</v>
      </c>
      <c r="D513" s="67" t="s">
        <v>335</v>
      </c>
      <c r="E513" s="71">
        <v>0.76001399896841604</v>
      </c>
      <c r="F513" s="68">
        <v>48.873007146783898</v>
      </c>
      <c r="G513" s="71">
        <v>0.67609661260768295</v>
      </c>
      <c r="H513" s="68">
        <v>39.417262231995601</v>
      </c>
      <c r="I513" s="71">
        <v>0.871417521596903</v>
      </c>
      <c r="J513" s="68">
        <v>80.373831775700907</v>
      </c>
      <c r="K513" s="71">
        <v>0.73391219399294305</v>
      </c>
      <c r="L513" s="68">
        <v>24.848818031885699</v>
      </c>
      <c r="M513" s="71">
        <v>0.51894366664454905</v>
      </c>
      <c r="N513" s="68">
        <v>37.303370786516901</v>
      </c>
      <c r="O513" s="71"/>
      <c r="P513" s="68"/>
      <c r="Q513" s="71">
        <v>0.99970000000000003</v>
      </c>
      <c r="R513" s="68">
        <v>36.3924050632911</v>
      </c>
    </row>
    <row r="514" spans="1:18" x14ac:dyDescent="0.2">
      <c r="A514" s="141" t="s">
        <v>1300</v>
      </c>
      <c r="B514" s="67" t="s">
        <v>1301</v>
      </c>
      <c r="C514" s="67">
        <v>46</v>
      </c>
      <c r="D514" s="67" t="s">
        <v>335</v>
      </c>
      <c r="E514" s="71">
        <v>0.73659751697355003</v>
      </c>
      <c r="F514" s="68">
        <v>41.231445849367802</v>
      </c>
      <c r="G514" s="71">
        <v>0.64687739742856998</v>
      </c>
      <c r="H514" s="68">
        <v>26.1682242990654</v>
      </c>
      <c r="I514" s="71">
        <v>0.82358991576251095</v>
      </c>
      <c r="J514" s="68">
        <v>65.035733919736103</v>
      </c>
      <c r="K514" s="71">
        <v>0.76374683262153098</v>
      </c>
      <c r="L514" s="68">
        <v>31.170973062121998</v>
      </c>
      <c r="M514" s="71">
        <v>0.449273439055139</v>
      </c>
      <c r="N514" s="68">
        <v>27.865168539325801</v>
      </c>
      <c r="O514" s="71"/>
      <c r="P514" s="68"/>
      <c r="Q514" s="71">
        <v>0.99950000000000006</v>
      </c>
      <c r="R514" s="68">
        <v>35.506329113924103</v>
      </c>
    </row>
    <row r="515" spans="1:18" x14ac:dyDescent="0.2">
      <c r="A515" s="141" t="s">
        <v>1152</v>
      </c>
      <c r="B515" s="67" t="s">
        <v>1302</v>
      </c>
      <c r="C515" s="67">
        <v>46</v>
      </c>
      <c r="D515" s="67" t="s">
        <v>335</v>
      </c>
      <c r="E515" s="71">
        <v>0.78932550603946205</v>
      </c>
      <c r="F515" s="68">
        <v>57.614073666849897</v>
      </c>
      <c r="G515" s="71">
        <v>0.71770769445746996</v>
      </c>
      <c r="H515" s="68">
        <v>53.545904343045599</v>
      </c>
      <c r="I515" s="71">
        <v>0.91228215099096399</v>
      </c>
      <c r="J515" s="68">
        <v>92.853216052776304</v>
      </c>
      <c r="K515" s="71">
        <v>0.81226453764516604</v>
      </c>
      <c r="L515" s="68">
        <v>46.344145134689398</v>
      </c>
      <c r="M515" s="71">
        <v>0.50567314710370903</v>
      </c>
      <c r="N515" s="68">
        <v>35.617977528089902</v>
      </c>
      <c r="O515" s="71"/>
      <c r="P515" s="68"/>
      <c r="Q515" s="71">
        <v>0.99870000000000003</v>
      </c>
      <c r="R515" s="68">
        <v>34.050632911392398</v>
      </c>
    </row>
    <row r="516" spans="1:18" x14ac:dyDescent="0.2">
      <c r="A516" s="141" t="s">
        <v>1303</v>
      </c>
      <c r="B516" s="67" t="s">
        <v>1304</v>
      </c>
      <c r="C516" s="67">
        <v>46</v>
      </c>
      <c r="D516" s="67" t="s">
        <v>335</v>
      </c>
      <c r="E516" s="71">
        <v>0.71458532207516301</v>
      </c>
      <c r="F516" s="68">
        <v>34.084661902143999</v>
      </c>
      <c r="G516" s="71">
        <v>0.65957274679684896</v>
      </c>
      <c r="H516" s="68">
        <v>32.0505772402419</v>
      </c>
      <c r="I516" s="71">
        <v>0.84828726398111598</v>
      </c>
      <c r="J516" s="68">
        <v>74.051676745464505</v>
      </c>
      <c r="K516" s="71">
        <v>0.803043452494141</v>
      </c>
      <c r="L516" s="68">
        <v>43.595382078064901</v>
      </c>
      <c r="M516" s="71">
        <v>0.50567314710370903</v>
      </c>
      <c r="N516" s="68">
        <v>35.617977528089902</v>
      </c>
      <c r="O516" s="71"/>
      <c r="P516" s="68"/>
      <c r="Q516" s="71">
        <v>0.75634999999999997</v>
      </c>
      <c r="R516" s="68">
        <v>26.772151898734201</v>
      </c>
    </row>
    <row r="517" spans="1:18" x14ac:dyDescent="0.2">
      <c r="A517" s="141" t="s">
        <v>1305</v>
      </c>
      <c r="B517" s="67" t="s">
        <v>1306</v>
      </c>
      <c r="C517" s="67">
        <v>46</v>
      </c>
      <c r="D517" s="67" t="s">
        <v>335</v>
      </c>
      <c r="E517" s="71">
        <v>0.61644474428884499</v>
      </c>
      <c r="F517" s="68">
        <v>12.6992853216053</v>
      </c>
      <c r="G517" s="71">
        <v>0.68386653685131105</v>
      </c>
      <c r="H517" s="68">
        <v>42.4409015942826</v>
      </c>
      <c r="I517" s="71">
        <v>0.86750589999821603</v>
      </c>
      <c r="J517" s="68">
        <v>78.999450247388694</v>
      </c>
      <c r="K517" s="71">
        <v>0.77738709840931097</v>
      </c>
      <c r="L517" s="68">
        <v>35.678944474986302</v>
      </c>
      <c r="M517" s="71">
        <v>0.53221418618538896</v>
      </c>
      <c r="N517" s="68">
        <v>38.7078651685393</v>
      </c>
      <c r="O517" s="71"/>
      <c r="P517" s="68"/>
      <c r="Q517" s="71">
        <v>0.22125</v>
      </c>
      <c r="R517" s="68">
        <v>8.3544303797468409</v>
      </c>
    </row>
    <row r="518" spans="1:18" x14ac:dyDescent="0.2">
      <c r="A518" s="141" t="s">
        <v>1307</v>
      </c>
      <c r="B518" s="67" t="s">
        <v>1308</v>
      </c>
      <c r="C518" s="67">
        <v>46</v>
      </c>
      <c r="D518" s="67" t="s">
        <v>335</v>
      </c>
      <c r="E518" s="71">
        <v>0.71032336994648704</v>
      </c>
      <c r="F518" s="68">
        <v>32.435404068169298</v>
      </c>
      <c r="G518" s="71">
        <v>0.68463534672605597</v>
      </c>
      <c r="H518" s="68">
        <v>42.935678944475001</v>
      </c>
      <c r="I518" s="71">
        <v>0.88500481167540301</v>
      </c>
      <c r="J518" s="68">
        <v>85.321605277625096</v>
      </c>
      <c r="K518" s="71">
        <v>0.72165672583432505</v>
      </c>
      <c r="L518" s="68">
        <v>22.759758108850999</v>
      </c>
      <c r="M518" s="71">
        <v>0.55211996549664899</v>
      </c>
      <c r="N518" s="68">
        <v>40.617977528089902</v>
      </c>
      <c r="O518" s="71"/>
      <c r="P518" s="68"/>
      <c r="Q518" s="71">
        <v>0.70820000000000005</v>
      </c>
      <c r="R518" s="68">
        <v>24.873417721519001</v>
      </c>
    </row>
    <row r="519" spans="1:18" x14ac:dyDescent="0.2">
      <c r="A519" s="141" t="s">
        <v>1309</v>
      </c>
      <c r="B519" s="67" t="s">
        <v>1310</v>
      </c>
      <c r="C519" s="67">
        <v>46</v>
      </c>
      <c r="D519" s="67" t="s">
        <v>335</v>
      </c>
      <c r="E519" s="71">
        <v>0.76334015949688205</v>
      </c>
      <c r="F519" s="68">
        <v>49.917537108301303</v>
      </c>
      <c r="G519" s="71">
        <v>0.77777783919012999</v>
      </c>
      <c r="H519" s="68">
        <v>71.357888949972505</v>
      </c>
      <c r="I519" s="71">
        <v>0.92472793502960204</v>
      </c>
      <c r="J519" s="68">
        <v>95.272127542605801</v>
      </c>
      <c r="K519" s="71">
        <v>0.82095771983424604</v>
      </c>
      <c r="L519" s="68">
        <v>49.917537108301303</v>
      </c>
      <c r="M519" s="71">
        <v>0.61183730343042897</v>
      </c>
      <c r="N519" s="68">
        <v>44.943820224719097</v>
      </c>
      <c r="O519" s="71"/>
      <c r="P519" s="68"/>
      <c r="Q519" s="71">
        <v>0.68140000000000001</v>
      </c>
      <c r="R519" s="68">
        <v>24.050632911392398</v>
      </c>
    </row>
    <row r="520" spans="1:18" x14ac:dyDescent="0.2">
      <c r="A520" s="141" t="s">
        <v>1311</v>
      </c>
      <c r="B520" s="67" t="s">
        <v>1312</v>
      </c>
      <c r="C520" s="67">
        <v>46</v>
      </c>
      <c r="D520" s="67" t="s">
        <v>335</v>
      </c>
      <c r="E520" s="71">
        <v>0.84921783783701399</v>
      </c>
      <c r="F520" s="68">
        <v>79.274326553051097</v>
      </c>
      <c r="G520" s="71">
        <v>0.746463711653924</v>
      </c>
      <c r="H520" s="68">
        <v>61.847168774051703</v>
      </c>
      <c r="I520" s="71">
        <v>0.950331228114634</v>
      </c>
      <c r="J520" s="68">
        <v>98.405717427157796</v>
      </c>
      <c r="K520" s="71">
        <v>0.83792804942978005</v>
      </c>
      <c r="L520" s="68">
        <v>57.778999450247397</v>
      </c>
      <c r="M520" s="71">
        <v>0.71136619998672901</v>
      </c>
      <c r="N520" s="68">
        <v>49.662921348314597</v>
      </c>
      <c r="O520" s="71"/>
      <c r="P520" s="68"/>
      <c r="Q520" s="71">
        <v>1</v>
      </c>
      <c r="R520" s="68">
        <v>100</v>
      </c>
    </row>
    <row r="521" spans="1:18" x14ac:dyDescent="0.2">
      <c r="A521" s="141" t="s">
        <v>1313</v>
      </c>
      <c r="B521" s="67" t="s">
        <v>1314</v>
      </c>
      <c r="C521" s="67">
        <v>46</v>
      </c>
      <c r="D521" s="67" t="s">
        <v>335</v>
      </c>
      <c r="E521" s="71">
        <v>0.67851611520906996</v>
      </c>
      <c r="F521" s="68">
        <v>25.1786695986806</v>
      </c>
      <c r="G521" s="71">
        <v>0.69898075836558304</v>
      </c>
      <c r="H521" s="68">
        <v>47.938427707531602</v>
      </c>
      <c r="I521" s="71">
        <v>0.91687778988434399</v>
      </c>
      <c r="J521" s="68">
        <v>93.9527212754261</v>
      </c>
      <c r="K521" s="71">
        <v>0.76311043931423495</v>
      </c>
      <c r="L521" s="68">
        <v>30.731170973062099</v>
      </c>
      <c r="M521" s="71">
        <v>0.46586158848118903</v>
      </c>
      <c r="N521" s="68">
        <v>29.550561797752799</v>
      </c>
      <c r="O521" s="71"/>
      <c r="P521" s="68"/>
      <c r="Q521" s="71">
        <v>0.54774999999999996</v>
      </c>
      <c r="R521" s="68">
        <v>20</v>
      </c>
    </row>
    <row r="522" spans="1:18" x14ac:dyDescent="0.2">
      <c r="A522" s="141" t="s">
        <v>1315</v>
      </c>
      <c r="B522" s="67" t="s">
        <v>1316</v>
      </c>
      <c r="C522" s="67">
        <v>46</v>
      </c>
      <c r="D522" s="67" t="s">
        <v>335</v>
      </c>
      <c r="E522" s="71">
        <v>0.64822979086286503</v>
      </c>
      <c r="F522" s="68">
        <v>18.911489829576698</v>
      </c>
      <c r="G522" s="71">
        <v>0.67306525701100905</v>
      </c>
      <c r="H522" s="68">
        <v>38.0978559648158</v>
      </c>
      <c r="I522" s="71">
        <v>0.81990071564581901</v>
      </c>
      <c r="J522" s="68">
        <v>63.661352391423897</v>
      </c>
      <c r="K522" s="71">
        <v>0.72923931501295003</v>
      </c>
      <c r="L522" s="68">
        <v>24.0791643760308</v>
      </c>
      <c r="M522" s="71">
        <v>0.51894366664454905</v>
      </c>
      <c r="N522" s="68">
        <v>37.303370786516901</v>
      </c>
      <c r="O522" s="71"/>
      <c r="P522" s="68"/>
      <c r="Q522" s="71">
        <v>0.5</v>
      </c>
      <c r="R522" s="68">
        <v>17.5949367088608</v>
      </c>
    </row>
    <row r="523" spans="1:18" x14ac:dyDescent="0.2">
      <c r="A523" s="141" t="s">
        <v>1317</v>
      </c>
      <c r="B523" s="67" t="s">
        <v>1318</v>
      </c>
      <c r="C523" s="67">
        <v>46</v>
      </c>
      <c r="D523" s="67" t="s">
        <v>335</v>
      </c>
      <c r="E523" s="71">
        <v>0.69539080789267405</v>
      </c>
      <c r="F523" s="68">
        <v>28.8620120945574</v>
      </c>
      <c r="G523" s="71">
        <v>0.65505688865164902</v>
      </c>
      <c r="H523" s="68">
        <v>29.8515667949423</v>
      </c>
      <c r="I523" s="71">
        <v>0.89159631065965905</v>
      </c>
      <c r="J523" s="68">
        <v>87.465640461792205</v>
      </c>
      <c r="K523" s="71">
        <v>0.76573081389298703</v>
      </c>
      <c r="L523" s="68">
        <v>32.0505772402419</v>
      </c>
      <c r="M523" s="71">
        <v>0.46917921836639898</v>
      </c>
      <c r="N523" s="68">
        <v>30</v>
      </c>
      <c r="O523" s="71"/>
      <c r="P523" s="68"/>
      <c r="Q523" s="71"/>
      <c r="R523" s="68"/>
    </row>
    <row r="524" spans="1:18" x14ac:dyDescent="0.2">
      <c r="A524" s="141" t="s">
        <v>522</v>
      </c>
      <c r="B524" s="67" t="s">
        <v>1319</v>
      </c>
      <c r="C524" s="67">
        <v>46</v>
      </c>
      <c r="D524" s="67" t="s">
        <v>335</v>
      </c>
      <c r="E524" s="71">
        <v>0.62459898804675196</v>
      </c>
      <c r="F524" s="68">
        <v>14.238592633314999</v>
      </c>
      <c r="G524" s="71">
        <v>0.64781239627349996</v>
      </c>
      <c r="H524" s="68">
        <v>26.553051126992901</v>
      </c>
      <c r="I524" s="71">
        <v>0.87039233390638304</v>
      </c>
      <c r="J524" s="68">
        <v>79.989004947773495</v>
      </c>
      <c r="K524" s="71">
        <v>0.72665794617937596</v>
      </c>
      <c r="L524" s="68">
        <v>23.584387025838399</v>
      </c>
      <c r="M524" s="71">
        <v>0.25353327582774898</v>
      </c>
      <c r="N524" s="68">
        <v>5.9550561797752799</v>
      </c>
      <c r="O524" s="71"/>
      <c r="P524" s="68"/>
      <c r="Q524" s="71"/>
      <c r="R524" s="68"/>
    </row>
    <row r="525" spans="1:18" x14ac:dyDescent="0.2">
      <c r="A525" s="141" t="s">
        <v>1320</v>
      </c>
      <c r="B525" s="67" t="s">
        <v>1321</v>
      </c>
      <c r="C525" s="67">
        <v>46</v>
      </c>
      <c r="D525" s="67" t="s">
        <v>335</v>
      </c>
      <c r="E525" s="71">
        <v>0.651211554863527</v>
      </c>
      <c r="F525" s="68">
        <v>19.846069268829002</v>
      </c>
      <c r="G525" s="71">
        <v>0.65179590273721599</v>
      </c>
      <c r="H525" s="68">
        <v>28.037383177570099</v>
      </c>
      <c r="I525" s="71">
        <v>0.86598362568406395</v>
      </c>
      <c r="J525" s="68">
        <v>78.779549202858703</v>
      </c>
      <c r="K525" s="71">
        <v>0.83353341520507895</v>
      </c>
      <c r="L525" s="68">
        <v>55.634964266080303</v>
      </c>
      <c r="M525" s="71">
        <v>0.25353327582774898</v>
      </c>
      <c r="N525" s="68">
        <v>5.9550561797752799</v>
      </c>
      <c r="O525" s="71"/>
      <c r="P525" s="68"/>
      <c r="Q525" s="71"/>
      <c r="R525" s="68"/>
    </row>
    <row r="526" spans="1:18" x14ac:dyDescent="0.2">
      <c r="A526" s="141" t="s">
        <v>1322</v>
      </c>
      <c r="B526" s="67" t="s">
        <v>1323</v>
      </c>
      <c r="C526" s="67">
        <v>46</v>
      </c>
      <c r="D526" s="67" t="s">
        <v>335</v>
      </c>
      <c r="E526" s="71">
        <v>0.715625560849807</v>
      </c>
      <c r="F526" s="68">
        <v>34.469488730071497</v>
      </c>
      <c r="G526" s="71">
        <v>0.67214751887254798</v>
      </c>
      <c r="H526" s="68">
        <v>37.493128092358397</v>
      </c>
      <c r="I526" s="71">
        <v>0.84024568732115701</v>
      </c>
      <c r="J526" s="68">
        <v>71.302913688839993</v>
      </c>
      <c r="K526" s="71">
        <v>0.62641404865582195</v>
      </c>
      <c r="L526" s="68">
        <v>10.6102253985706</v>
      </c>
      <c r="M526" s="71">
        <v>0.43932054939950899</v>
      </c>
      <c r="N526" s="68">
        <v>26.516853932584301</v>
      </c>
      <c r="O526" s="71"/>
      <c r="P526" s="68"/>
      <c r="Q526" s="71">
        <v>1</v>
      </c>
      <c r="R526" s="68">
        <v>100</v>
      </c>
    </row>
    <row r="527" spans="1:18" x14ac:dyDescent="0.2">
      <c r="A527" s="141" t="s">
        <v>1324</v>
      </c>
      <c r="B527" s="67" t="s">
        <v>1325</v>
      </c>
      <c r="C527" s="67">
        <v>46</v>
      </c>
      <c r="D527" s="67" t="s">
        <v>335</v>
      </c>
      <c r="E527" s="71">
        <v>0.68223506398579903</v>
      </c>
      <c r="F527" s="68">
        <v>26.223199560197902</v>
      </c>
      <c r="G527" s="71">
        <v>0.65187153701699596</v>
      </c>
      <c r="H527" s="68">
        <v>28.0923584387026</v>
      </c>
      <c r="I527" s="71">
        <v>0.87112135515558498</v>
      </c>
      <c r="J527" s="68">
        <v>80.318856514568495</v>
      </c>
      <c r="K527" s="71">
        <v>0.73445639099707705</v>
      </c>
      <c r="L527" s="68">
        <v>25.068719076415601</v>
      </c>
      <c r="M527" s="71">
        <v>0.51562603675933905</v>
      </c>
      <c r="N527" s="68">
        <v>36.685393258426998</v>
      </c>
      <c r="O527" s="71"/>
      <c r="P527" s="68"/>
      <c r="Q527" s="71">
        <v>0.6381</v>
      </c>
      <c r="R527" s="68">
        <v>22.4050632911392</v>
      </c>
    </row>
    <row r="528" spans="1:18" x14ac:dyDescent="0.2">
      <c r="A528" s="141" t="s">
        <v>1326</v>
      </c>
      <c r="B528" s="67" t="s">
        <v>1327</v>
      </c>
      <c r="C528" s="67">
        <v>46</v>
      </c>
      <c r="D528" s="67" t="s">
        <v>335</v>
      </c>
      <c r="E528" s="71">
        <v>0.75495640416482201</v>
      </c>
      <c r="F528" s="68">
        <v>47.278724573941702</v>
      </c>
      <c r="G528" s="71">
        <v>0.65636868509414803</v>
      </c>
      <c r="H528" s="68">
        <v>30.6212204507971</v>
      </c>
      <c r="I528" s="71">
        <v>0.87992774907183902</v>
      </c>
      <c r="J528" s="68">
        <v>83.507421660252902</v>
      </c>
      <c r="K528" s="71">
        <v>0.75603584875088503</v>
      </c>
      <c r="L528" s="68">
        <v>29.686641011544801</v>
      </c>
      <c r="M528" s="71">
        <v>0.482449737907239</v>
      </c>
      <c r="N528" s="68">
        <v>31.348314606741599</v>
      </c>
      <c r="O528" s="71"/>
      <c r="P528" s="68"/>
      <c r="Q528" s="71">
        <v>1</v>
      </c>
      <c r="R528" s="68">
        <v>100</v>
      </c>
    </row>
    <row r="529" spans="1:18" x14ac:dyDescent="0.2">
      <c r="A529" s="141" t="s">
        <v>1328</v>
      </c>
      <c r="B529" s="67" t="s">
        <v>1329</v>
      </c>
      <c r="C529" s="67">
        <v>46</v>
      </c>
      <c r="D529" s="67" t="s">
        <v>335</v>
      </c>
      <c r="E529" s="71">
        <v>0.57766222701584502</v>
      </c>
      <c r="F529" s="68">
        <v>8.1363386476085804</v>
      </c>
      <c r="G529" s="71">
        <v>0.33520357396703598</v>
      </c>
      <c r="H529" s="68">
        <v>0.87960417811984604</v>
      </c>
      <c r="I529" s="71">
        <v>0.76445831363526595</v>
      </c>
      <c r="J529" s="68">
        <v>45.189664650907098</v>
      </c>
      <c r="K529" s="71">
        <v>0.61622321071758301</v>
      </c>
      <c r="L529" s="68">
        <v>9.6206706981858208</v>
      </c>
      <c r="M529" s="71">
        <v>0.51562603675933905</v>
      </c>
      <c r="N529" s="68">
        <v>36.685393258426998</v>
      </c>
      <c r="O529" s="71"/>
      <c r="P529" s="68"/>
      <c r="Q529" s="71">
        <v>0.65680000000000005</v>
      </c>
      <c r="R529" s="68">
        <v>23.164556962025301</v>
      </c>
    </row>
    <row r="530" spans="1:18" x14ac:dyDescent="0.2">
      <c r="A530" s="141" t="s">
        <v>1330</v>
      </c>
      <c r="B530" s="67" t="s">
        <v>1331</v>
      </c>
      <c r="C530" s="67">
        <v>46</v>
      </c>
      <c r="D530" s="67" t="s">
        <v>335</v>
      </c>
      <c r="E530" s="71">
        <v>0.71763253478335398</v>
      </c>
      <c r="F530" s="68">
        <v>35.2391423859263</v>
      </c>
      <c r="G530" s="71">
        <v>0.60709789845483297</v>
      </c>
      <c r="H530" s="68">
        <v>12.259483232545399</v>
      </c>
      <c r="I530" s="71">
        <v>0.78329373265603797</v>
      </c>
      <c r="J530" s="68">
        <v>50.192413413963699</v>
      </c>
      <c r="K530" s="71">
        <v>0.69209789570218805</v>
      </c>
      <c r="L530" s="68">
        <v>18.416712479384302</v>
      </c>
      <c r="M530" s="71">
        <v>0.50567314710370903</v>
      </c>
      <c r="N530" s="68">
        <v>35.617977528089902</v>
      </c>
      <c r="O530" s="71"/>
      <c r="P530" s="68"/>
      <c r="Q530" s="71">
        <v>1</v>
      </c>
      <c r="R530" s="68">
        <v>100</v>
      </c>
    </row>
    <row r="531" spans="1:18" x14ac:dyDescent="0.2">
      <c r="A531" s="141" t="s">
        <v>1332</v>
      </c>
      <c r="B531" s="67" t="s">
        <v>1333</v>
      </c>
      <c r="C531" s="67">
        <v>46</v>
      </c>
      <c r="D531" s="67" t="s">
        <v>335</v>
      </c>
      <c r="E531" s="71">
        <v>0.71587547903581805</v>
      </c>
      <c r="F531" s="68">
        <v>34.5794392523364</v>
      </c>
      <c r="G531" s="71">
        <v>0.63135358902154504</v>
      </c>
      <c r="H531" s="68">
        <v>19.6261682242991</v>
      </c>
      <c r="I531" s="71">
        <v>0.86031553571443098</v>
      </c>
      <c r="J531" s="68">
        <v>77.075316107751505</v>
      </c>
      <c r="K531" s="71">
        <v>0.67622385666831697</v>
      </c>
      <c r="L531" s="68">
        <v>16.327652556349602</v>
      </c>
      <c r="M531" s="71">
        <v>0.60188441377479895</v>
      </c>
      <c r="N531" s="68">
        <v>44.494382022471903</v>
      </c>
      <c r="O531" s="71"/>
      <c r="P531" s="68"/>
      <c r="Q531" s="71">
        <v>0.80959999999999999</v>
      </c>
      <c r="R531" s="68">
        <v>28.227848101265799</v>
      </c>
    </row>
    <row r="532" spans="1:18" x14ac:dyDescent="0.2">
      <c r="A532" s="141" t="s">
        <v>1334</v>
      </c>
      <c r="B532" s="67" t="s">
        <v>1335</v>
      </c>
      <c r="C532" s="67">
        <v>46</v>
      </c>
      <c r="D532" s="67" t="s">
        <v>335</v>
      </c>
      <c r="E532" s="71">
        <v>0.75942259349658103</v>
      </c>
      <c r="F532" s="68">
        <v>48.708081363386498</v>
      </c>
      <c r="G532" s="71">
        <v>0.67816633109814095</v>
      </c>
      <c r="H532" s="68">
        <v>40.241891148983001</v>
      </c>
      <c r="I532" s="71">
        <v>0.89144398131338698</v>
      </c>
      <c r="J532" s="68">
        <v>87.410665200659693</v>
      </c>
      <c r="K532" s="71">
        <v>0.69197083900077905</v>
      </c>
      <c r="L532" s="68">
        <v>18.3617372182518</v>
      </c>
      <c r="M532" s="71">
        <v>0.53553181607059896</v>
      </c>
      <c r="N532" s="68">
        <v>39.269662921348299</v>
      </c>
      <c r="O532" s="71"/>
      <c r="P532" s="68"/>
      <c r="Q532" s="71">
        <v>1</v>
      </c>
      <c r="R532" s="68">
        <v>100</v>
      </c>
    </row>
    <row r="533" spans="1:18" x14ac:dyDescent="0.2">
      <c r="A533" s="141" t="s">
        <v>1336</v>
      </c>
      <c r="B533" s="67" t="s">
        <v>1336</v>
      </c>
      <c r="C533" s="67">
        <v>46</v>
      </c>
      <c r="D533" s="67" t="s">
        <v>335</v>
      </c>
      <c r="E533" s="71">
        <v>0.77941513728966005</v>
      </c>
      <c r="F533" s="68">
        <v>54.590434304562997</v>
      </c>
      <c r="G533" s="71">
        <v>0.700048618361236</v>
      </c>
      <c r="H533" s="68">
        <v>48.213304013194097</v>
      </c>
      <c r="I533" s="71">
        <v>0.88078687531005895</v>
      </c>
      <c r="J533" s="68">
        <v>83.727322704782793</v>
      </c>
      <c r="K533" s="71">
        <v>0.73757918819867696</v>
      </c>
      <c r="L533" s="68">
        <v>25.783397471137999</v>
      </c>
      <c r="M533" s="71">
        <v>0.57866100457832903</v>
      </c>
      <c r="N533" s="68">
        <v>42.865168539325801</v>
      </c>
      <c r="O533" s="71"/>
      <c r="P533" s="68"/>
      <c r="Q533" s="71">
        <v>1</v>
      </c>
      <c r="R533" s="68">
        <v>100</v>
      </c>
    </row>
    <row r="534" spans="1:18" x14ac:dyDescent="0.2">
      <c r="A534" s="141" t="s">
        <v>1337</v>
      </c>
      <c r="B534" s="67" t="s">
        <v>1338</v>
      </c>
      <c r="C534" s="67">
        <v>46</v>
      </c>
      <c r="D534" s="67" t="s">
        <v>335</v>
      </c>
      <c r="E534" s="71">
        <v>0.70682572394781695</v>
      </c>
      <c r="F534" s="68">
        <v>31.390874106651999</v>
      </c>
      <c r="G534" s="71">
        <v>0.74185128639539299</v>
      </c>
      <c r="H534" s="68">
        <v>60.307861462341897</v>
      </c>
      <c r="I534" s="71">
        <v>0.90497405479072301</v>
      </c>
      <c r="J534" s="68">
        <v>91.148982957669006</v>
      </c>
      <c r="K534" s="71">
        <v>0.70191886477816701</v>
      </c>
      <c r="L534" s="68">
        <v>19.901044529961499</v>
      </c>
      <c r="M534" s="71">
        <v>0.60188441377479895</v>
      </c>
      <c r="N534" s="68">
        <v>44.494382022471903</v>
      </c>
      <c r="O534" s="71"/>
      <c r="P534" s="68"/>
      <c r="Q534" s="71">
        <v>0.58350000000000002</v>
      </c>
      <c r="R534" s="68">
        <v>20.759493670886101</v>
      </c>
    </row>
    <row r="535" spans="1:18" x14ac:dyDescent="0.2">
      <c r="A535" s="141" t="s">
        <v>1339</v>
      </c>
      <c r="B535" s="67" t="s">
        <v>1340</v>
      </c>
      <c r="C535" s="67">
        <v>46</v>
      </c>
      <c r="D535" s="67" t="s">
        <v>335</v>
      </c>
      <c r="E535" s="71">
        <v>0.72605677438585803</v>
      </c>
      <c r="F535" s="68">
        <v>37.768004398020899</v>
      </c>
      <c r="G535" s="71">
        <v>0.63950136294349902</v>
      </c>
      <c r="H535" s="68">
        <v>22.759758108850999</v>
      </c>
      <c r="I535" s="71">
        <v>0.87220334127565802</v>
      </c>
      <c r="J535" s="68">
        <v>80.703683342495907</v>
      </c>
      <c r="K535" s="71">
        <v>0.83708479794241397</v>
      </c>
      <c r="L535" s="68">
        <v>57.339197361187502</v>
      </c>
      <c r="M535" s="71">
        <v>0.555437595381859</v>
      </c>
      <c r="N535" s="68">
        <v>40.898876404494402</v>
      </c>
      <c r="O535" s="71"/>
      <c r="P535" s="68"/>
      <c r="Q535" s="71"/>
      <c r="R535" s="68"/>
    </row>
    <row r="536" spans="1:18" x14ac:dyDescent="0.2">
      <c r="A536" s="141" t="s">
        <v>1341</v>
      </c>
      <c r="B536" s="67" t="s">
        <v>1342</v>
      </c>
      <c r="C536" s="67">
        <v>46</v>
      </c>
      <c r="D536" s="67" t="s">
        <v>335</v>
      </c>
      <c r="E536" s="71">
        <v>0.76331612456603104</v>
      </c>
      <c r="F536" s="68">
        <v>49.862561847168799</v>
      </c>
      <c r="G536" s="71">
        <v>0.64710577226661603</v>
      </c>
      <c r="H536" s="68">
        <v>26.3331500824629</v>
      </c>
      <c r="I536" s="71">
        <v>0.89253911434603195</v>
      </c>
      <c r="J536" s="68">
        <v>87.850467289719603</v>
      </c>
      <c r="K536" s="71">
        <v>0.78121547876942699</v>
      </c>
      <c r="L536" s="68">
        <v>36.503573391973603</v>
      </c>
      <c r="M536" s="71">
        <v>0.49572025744807902</v>
      </c>
      <c r="N536" s="68">
        <v>33.4269662921348</v>
      </c>
      <c r="O536" s="71"/>
      <c r="P536" s="68"/>
      <c r="Q536" s="71">
        <v>1</v>
      </c>
      <c r="R536" s="68">
        <v>100</v>
      </c>
    </row>
    <row r="537" spans="1:18" x14ac:dyDescent="0.2">
      <c r="A537" s="141" t="s">
        <v>1343</v>
      </c>
      <c r="B537" s="67" t="s">
        <v>1344</v>
      </c>
      <c r="C537" s="67">
        <v>46</v>
      </c>
      <c r="D537" s="67" t="s">
        <v>335</v>
      </c>
      <c r="E537" s="71">
        <v>0.77682537629294701</v>
      </c>
      <c r="F537" s="68">
        <v>53.985706432105601</v>
      </c>
      <c r="G537" s="71">
        <v>0.68453774718733995</v>
      </c>
      <c r="H537" s="68">
        <v>42.825728422209998</v>
      </c>
      <c r="I537" s="71">
        <v>0.88933365665424402</v>
      </c>
      <c r="J537" s="68">
        <v>86.586036283672399</v>
      </c>
      <c r="K537" s="71">
        <v>0.74818262247087097</v>
      </c>
      <c r="L537" s="68">
        <v>27.707531610775099</v>
      </c>
      <c r="M537" s="71">
        <v>0.56207285515227901</v>
      </c>
      <c r="N537" s="68">
        <v>41.404494382022499</v>
      </c>
      <c r="O537" s="71"/>
      <c r="P537" s="68"/>
      <c r="Q537" s="71">
        <v>1</v>
      </c>
      <c r="R537" s="68">
        <v>100</v>
      </c>
    </row>
    <row r="538" spans="1:18" x14ac:dyDescent="0.2">
      <c r="A538" s="141" t="s">
        <v>1345</v>
      </c>
      <c r="B538" s="67" t="s">
        <v>1346</v>
      </c>
      <c r="C538" s="67">
        <v>46</v>
      </c>
      <c r="D538" s="67" t="s">
        <v>335</v>
      </c>
      <c r="E538" s="71">
        <v>0.75232786302677301</v>
      </c>
      <c r="F538" s="68">
        <v>46.344145134689398</v>
      </c>
      <c r="G538" s="71">
        <v>0.77872949103414202</v>
      </c>
      <c r="H538" s="68">
        <v>71.742715777899903</v>
      </c>
      <c r="I538" s="71">
        <v>0.89895512223262497</v>
      </c>
      <c r="J538" s="68">
        <v>89.554700384826802</v>
      </c>
      <c r="K538" s="71">
        <v>0.823159021421208</v>
      </c>
      <c r="L538" s="68">
        <v>51.017042330951099</v>
      </c>
      <c r="M538" s="71">
        <v>0.69809568044588899</v>
      </c>
      <c r="N538" s="68">
        <v>49.382022471910098</v>
      </c>
      <c r="O538" s="71"/>
      <c r="P538" s="68"/>
      <c r="Q538" s="71">
        <v>0.56269999999999998</v>
      </c>
      <c r="R538" s="68">
        <v>20.3164556962025</v>
      </c>
    </row>
    <row r="539" spans="1:18" x14ac:dyDescent="0.2">
      <c r="A539" s="141" t="s">
        <v>1347</v>
      </c>
      <c r="B539" s="67" t="s">
        <v>1348</v>
      </c>
      <c r="C539" s="67">
        <v>46</v>
      </c>
      <c r="D539" s="67" t="s">
        <v>335</v>
      </c>
      <c r="E539" s="71">
        <v>0.73753295913736705</v>
      </c>
      <c r="F539" s="68">
        <v>41.7811984606927</v>
      </c>
      <c r="G539" s="71">
        <v>0.68642031614150301</v>
      </c>
      <c r="H539" s="68">
        <v>43.760307861462302</v>
      </c>
      <c r="I539" s="71">
        <v>0.89433824199531498</v>
      </c>
      <c r="J539" s="68">
        <v>88.235294117647101</v>
      </c>
      <c r="K539" s="71">
        <v>0.78535130423437804</v>
      </c>
      <c r="L539" s="68">
        <v>38.042880703683302</v>
      </c>
      <c r="M539" s="71">
        <v>0.61515493331563897</v>
      </c>
      <c r="N539" s="68">
        <v>45.056179775280903</v>
      </c>
      <c r="O539" s="71"/>
      <c r="P539" s="68"/>
      <c r="Q539" s="71">
        <v>0.70640000000000003</v>
      </c>
      <c r="R539" s="68">
        <v>24.746835443038002</v>
      </c>
    </row>
    <row r="540" spans="1:18" x14ac:dyDescent="0.2">
      <c r="A540" s="141" t="s">
        <v>1349</v>
      </c>
      <c r="B540" s="67" t="s">
        <v>1350</v>
      </c>
      <c r="C540" s="67">
        <v>46</v>
      </c>
      <c r="D540" s="67" t="s">
        <v>335</v>
      </c>
      <c r="E540" s="71">
        <v>0.61773971322144805</v>
      </c>
      <c r="F540" s="68">
        <v>12.9191863661352</v>
      </c>
      <c r="G540" s="71">
        <v>0.552208893585172</v>
      </c>
      <c r="H540" s="68">
        <v>4.8378229796591503</v>
      </c>
      <c r="I540" s="71">
        <v>0.68993970393715598</v>
      </c>
      <c r="J540" s="68">
        <v>28.971962616822399</v>
      </c>
      <c r="K540" s="71">
        <v>0.72065341228473301</v>
      </c>
      <c r="L540" s="68">
        <v>22.4848818031886</v>
      </c>
      <c r="M540" s="71">
        <v>0.52889655630017895</v>
      </c>
      <c r="N540" s="68">
        <v>38.1460674157303</v>
      </c>
      <c r="O540" s="71"/>
      <c r="P540" s="68"/>
      <c r="Q540" s="71">
        <v>0.59699999999999998</v>
      </c>
      <c r="R540" s="68">
        <v>21.5822784810127</v>
      </c>
    </row>
    <row r="541" spans="1:18" x14ac:dyDescent="0.2">
      <c r="A541" s="141" t="s">
        <v>1351</v>
      </c>
      <c r="B541" s="67" t="s">
        <v>1352</v>
      </c>
      <c r="C541" s="67">
        <v>46</v>
      </c>
      <c r="D541" s="67" t="s">
        <v>335</v>
      </c>
      <c r="E541" s="71">
        <v>0.52788000865291695</v>
      </c>
      <c r="F541" s="68">
        <v>4.0131940626717997</v>
      </c>
      <c r="G541" s="71">
        <v>0.62086707940736896</v>
      </c>
      <c r="H541" s="68">
        <v>15.887850467289701</v>
      </c>
      <c r="I541" s="71">
        <v>0.83024581549107901</v>
      </c>
      <c r="J541" s="68">
        <v>67.179769103903197</v>
      </c>
      <c r="K541" s="71">
        <v>0.80536630701519996</v>
      </c>
      <c r="L541" s="68">
        <v>44.365035733919697</v>
      </c>
      <c r="M541" s="71">
        <v>0.38292084135093901</v>
      </c>
      <c r="N541" s="68">
        <v>17.9213483146067</v>
      </c>
      <c r="O541" s="71"/>
      <c r="P541" s="68"/>
      <c r="Q541" s="71">
        <v>0</v>
      </c>
      <c r="R541" s="68">
        <v>5.8860759493670898</v>
      </c>
    </row>
    <row r="542" spans="1:18" x14ac:dyDescent="0.2">
      <c r="A542" s="141" t="s">
        <v>1353</v>
      </c>
      <c r="B542" s="67" t="s">
        <v>1354</v>
      </c>
      <c r="C542" s="67">
        <v>46</v>
      </c>
      <c r="D542" s="67" t="s">
        <v>335</v>
      </c>
      <c r="E542" s="71">
        <v>0.71914556022529397</v>
      </c>
      <c r="F542" s="68">
        <v>35.788894997251198</v>
      </c>
      <c r="G542" s="71">
        <v>0.65921454000429203</v>
      </c>
      <c r="H542" s="68">
        <v>31.8856514568444</v>
      </c>
      <c r="I542" s="71">
        <v>0.694023971094477</v>
      </c>
      <c r="J542" s="68">
        <v>29.576690489279802</v>
      </c>
      <c r="K542" s="71">
        <v>0.74676903257962302</v>
      </c>
      <c r="L542" s="68">
        <v>27.4326553051127</v>
      </c>
      <c r="M542" s="71">
        <v>0.49572025744807902</v>
      </c>
      <c r="N542" s="68">
        <v>33.4269662921348</v>
      </c>
      <c r="O542" s="71"/>
      <c r="P542" s="68"/>
      <c r="Q542" s="71">
        <v>1</v>
      </c>
      <c r="R542" s="68">
        <v>100</v>
      </c>
    </row>
    <row r="543" spans="1:18" x14ac:dyDescent="0.2">
      <c r="A543" s="141" t="s">
        <v>1355</v>
      </c>
      <c r="B543" s="67" t="s">
        <v>1356</v>
      </c>
      <c r="C543" s="67">
        <v>46</v>
      </c>
      <c r="D543" s="67" t="s">
        <v>335</v>
      </c>
      <c r="E543" s="71">
        <v>0.63018267076143897</v>
      </c>
      <c r="F543" s="68">
        <v>15.338097855964801</v>
      </c>
      <c r="G543" s="71">
        <v>0.61868316312370497</v>
      </c>
      <c r="H543" s="68">
        <v>15.338097855964801</v>
      </c>
      <c r="I543" s="71">
        <v>0.70135183947979396</v>
      </c>
      <c r="J543" s="68">
        <v>31.006047278724601</v>
      </c>
      <c r="K543" s="71">
        <v>0.69618179490351995</v>
      </c>
      <c r="L543" s="68">
        <v>18.911489829576698</v>
      </c>
      <c r="M543" s="71">
        <v>0.52889655630017895</v>
      </c>
      <c r="N543" s="68">
        <v>38.1460674157303</v>
      </c>
      <c r="O543" s="71"/>
      <c r="P543" s="68"/>
      <c r="Q543" s="71">
        <v>0.60580000000000001</v>
      </c>
      <c r="R543" s="68">
        <v>21.962025316455701</v>
      </c>
    </row>
    <row r="544" spans="1:18" x14ac:dyDescent="0.2">
      <c r="A544" s="141" t="s">
        <v>1357</v>
      </c>
      <c r="B544" s="67" t="s">
        <v>1358</v>
      </c>
      <c r="C544" s="67">
        <v>48</v>
      </c>
      <c r="D544" s="67" t="s">
        <v>335</v>
      </c>
      <c r="E544" s="71">
        <v>0.70395610062553504</v>
      </c>
      <c r="F544" s="68">
        <v>30.7861462341946</v>
      </c>
      <c r="G544" s="71">
        <v>0.719661440180832</v>
      </c>
      <c r="H544" s="68">
        <v>54.260582737767997</v>
      </c>
      <c r="I544" s="71">
        <v>0.72986434652175503</v>
      </c>
      <c r="J544" s="68">
        <v>36.943375481033499</v>
      </c>
      <c r="K544" s="71">
        <v>0.80345092105649696</v>
      </c>
      <c r="L544" s="68">
        <v>43.705332600329797</v>
      </c>
      <c r="M544" s="71">
        <v>0.266803795368589</v>
      </c>
      <c r="N544" s="68">
        <v>6.4044943820224702</v>
      </c>
      <c r="O544" s="71"/>
      <c r="P544" s="68"/>
      <c r="Q544" s="71">
        <v>1</v>
      </c>
      <c r="R544" s="68">
        <v>100</v>
      </c>
    </row>
    <row r="545" spans="1:18" x14ac:dyDescent="0.2">
      <c r="A545" s="141" t="s">
        <v>1359</v>
      </c>
      <c r="B545" s="67" t="s">
        <v>1360</v>
      </c>
      <c r="C545" s="67">
        <v>46</v>
      </c>
      <c r="D545" s="67" t="s">
        <v>335</v>
      </c>
      <c r="E545" s="71">
        <v>0.75831938169046298</v>
      </c>
      <c r="F545" s="68">
        <v>48.543155579988998</v>
      </c>
      <c r="G545" s="71">
        <v>0.70708305496592105</v>
      </c>
      <c r="H545" s="68">
        <v>50.632215503023602</v>
      </c>
      <c r="I545" s="71">
        <v>0.82229958318962404</v>
      </c>
      <c r="J545" s="68">
        <v>64.595931830676193</v>
      </c>
      <c r="K545" s="71">
        <v>0.77352927261910898</v>
      </c>
      <c r="L545" s="68">
        <v>34.5794392523364</v>
      </c>
      <c r="M545" s="71">
        <v>0.48908499767765901</v>
      </c>
      <c r="N545" s="68">
        <v>32.191011235955102</v>
      </c>
      <c r="O545" s="71"/>
      <c r="P545" s="68"/>
      <c r="Q545" s="71">
        <v>0.99960000000000004</v>
      </c>
      <c r="R545" s="68">
        <v>35.759493670886101</v>
      </c>
    </row>
    <row r="546" spans="1:18" x14ac:dyDescent="0.2">
      <c r="A546" s="141" t="s">
        <v>1361</v>
      </c>
      <c r="B546" s="67" t="s">
        <v>1361</v>
      </c>
      <c r="C546" s="67">
        <v>48</v>
      </c>
      <c r="D546" s="67" t="s">
        <v>335</v>
      </c>
      <c r="E546" s="71">
        <v>0.84766790485022903</v>
      </c>
      <c r="F546" s="68">
        <v>78.944474986256196</v>
      </c>
      <c r="G546" s="71">
        <v>0.98680954987017999</v>
      </c>
      <c r="H546" s="68">
        <v>99.945024738867502</v>
      </c>
      <c r="I546" s="71">
        <v>0.82745943454031001</v>
      </c>
      <c r="J546" s="68">
        <v>66.520065970313397</v>
      </c>
      <c r="K546" s="71">
        <v>0.99110637064167595</v>
      </c>
      <c r="L546" s="68">
        <v>99.175371083012607</v>
      </c>
      <c r="M546" s="71">
        <v>0.58529626434874904</v>
      </c>
      <c r="N546" s="68">
        <v>43.539325842696599</v>
      </c>
      <c r="O546" s="71"/>
      <c r="P546" s="68"/>
      <c r="Q546" s="71"/>
      <c r="R546" s="68"/>
    </row>
    <row r="547" spans="1:18" x14ac:dyDescent="0.2">
      <c r="A547" s="141" t="s">
        <v>1362</v>
      </c>
      <c r="B547" s="67" t="s">
        <v>1363</v>
      </c>
      <c r="C547" s="67">
        <v>48</v>
      </c>
      <c r="D547" s="67" t="s">
        <v>335</v>
      </c>
      <c r="E547" s="71">
        <v>0.63339239112866796</v>
      </c>
      <c r="F547" s="68">
        <v>15.887850467289701</v>
      </c>
      <c r="G547" s="71">
        <v>0.76297903594962202</v>
      </c>
      <c r="H547" s="68">
        <v>67.014843320505804</v>
      </c>
      <c r="I547" s="71">
        <v>0.80057119564248203</v>
      </c>
      <c r="J547" s="68">
        <v>57.064321055524999</v>
      </c>
      <c r="K547" s="71">
        <v>0.86030390107996701</v>
      </c>
      <c r="L547" s="68">
        <v>68.774051676745501</v>
      </c>
      <c r="M547" s="71">
        <v>0.62510782297126899</v>
      </c>
      <c r="N547" s="68">
        <v>45.224719101123597</v>
      </c>
      <c r="O547" s="71"/>
      <c r="P547" s="68"/>
      <c r="Q547" s="71">
        <v>0.11799999999999999</v>
      </c>
      <c r="R547" s="68">
        <v>7.3417721518987298</v>
      </c>
    </row>
    <row r="548" spans="1:18" x14ac:dyDescent="0.2">
      <c r="A548" s="141" t="s">
        <v>1364</v>
      </c>
      <c r="B548" s="67" t="s">
        <v>1365</v>
      </c>
      <c r="C548" s="67">
        <v>48</v>
      </c>
      <c r="D548" s="67" t="s">
        <v>335</v>
      </c>
      <c r="E548" s="71">
        <v>0.84857543639787503</v>
      </c>
      <c r="F548" s="68">
        <v>79.109400769653703</v>
      </c>
      <c r="G548" s="71">
        <v>0.92308483277474096</v>
      </c>
      <c r="H548" s="68">
        <v>96.481583287520607</v>
      </c>
      <c r="I548" s="71">
        <v>0.73702305611337404</v>
      </c>
      <c r="J548" s="68">
        <v>38.647608576140698</v>
      </c>
      <c r="K548" s="71">
        <v>0.89632650231099997</v>
      </c>
      <c r="L548" s="68">
        <v>83.452446399120404</v>
      </c>
      <c r="M548" s="71">
        <v>0.68814279079025897</v>
      </c>
      <c r="N548" s="68">
        <v>48.483146067415703</v>
      </c>
      <c r="O548" s="71"/>
      <c r="P548" s="68"/>
      <c r="Q548" s="71">
        <v>0.99829999999999997</v>
      </c>
      <c r="R548" s="68">
        <v>33.670886075949397</v>
      </c>
    </row>
    <row r="549" spans="1:18" x14ac:dyDescent="0.2">
      <c r="A549" s="141" t="s">
        <v>1366</v>
      </c>
      <c r="B549" s="67" t="s">
        <v>1367</v>
      </c>
      <c r="C549" s="67">
        <v>48</v>
      </c>
      <c r="D549" s="67" t="s">
        <v>335</v>
      </c>
      <c r="E549" s="71">
        <v>0.78882648858890803</v>
      </c>
      <c r="F549" s="68">
        <v>57.394172622319999</v>
      </c>
      <c r="G549" s="71">
        <v>0.90389184626522201</v>
      </c>
      <c r="H549" s="68">
        <v>94.062671797690996</v>
      </c>
      <c r="I549" s="71">
        <v>0.86119067552087103</v>
      </c>
      <c r="J549" s="68">
        <v>77.295217152281495</v>
      </c>
      <c r="K549" s="71">
        <v>0.88863979243440905</v>
      </c>
      <c r="L549" s="68">
        <v>79.8790544255085</v>
      </c>
      <c r="M549" s="71">
        <v>0.74786012872403995</v>
      </c>
      <c r="N549" s="68">
        <v>50.786516853932604</v>
      </c>
      <c r="O549" s="71"/>
      <c r="P549" s="68"/>
      <c r="Q549" s="71">
        <v>0.54254999999999998</v>
      </c>
      <c r="R549" s="68">
        <v>19.8101265822785</v>
      </c>
    </row>
    <row r="550" spans="1:18" x14ac:dyDescent="0.2">
      <c r="A550" s="141" t="s">
        <v>1368</v>
      </c>
      <c r="B550" s="67" t="s">
        <v>1369</v>
      </c>
      <c r="C550" s="67">
        <v>48</v>
      </c>
      <c r="D550" s="67" t="s">
        <v>335</v>
      </c>
      <c r="E550" s="71">
        <v>0.74570886852601703</v>
      </c>
      <c r="F550" s="68">
        <v>43.925233644859802</v>
      </c>
      <c r="G550" s="71">
        <v>0.86732457252982698</v>
      </c>
      <c r="H550" s="68">
        <v>89.224848818031901</v>
      </c>
      <c r="I550" s="71">
        <v>0.84504535753699705</v>
      </c>
      <c r="J550" s="68">
        <v>73.117097306212202</v>
      </c>
      <c r="K550" s="71">
        <v>0.83262613441317201</v>
      </c>
      <c r="L550" s="68">
        <v>55.140186915887803</v>
      </c>
      <c r="M550" s="71">
        <v>0.76444827815008998</v>
      </c>
      <c r="N550" s="68">
        <v>51.629213483146103</v>
      </c>
      <c r="O550" s="71"/>
      <c r="P550" s="68"/>
      <c r="Q550" s="71">
        <v>0.41909999999999997</v>
      </c>
      <c r="R550" s="68">
        <v>11.8987341772152</v>
      </c>
    </row>
    <row r="551" spans="1:18" x14ac:dyDescent="0.2">
      <c r="A551" s="141" t="s">
        <v>1370</v>
      </c>
      <c r="B551" s="67" t="s">
        <v>1371</v>
      </c>
      <c r="C551" s="67">
        <v>48</v>
      </c>
      <c r="D551" s="67" t="s">
        <v>335</v>
      </c>
      <c r="E551" s="71">
        <v>0.67874284543137497</v>
      </c>
      <c r="F551" s="68">
        <v>25.343595382078099</v>
      </c>
      <c r="G551" s="71">
        <v>0.75785726899807604</v>
      </c>
      <c r="H551" s="68">
        <v>65.365585486531103</v>
      </c>
      <c r="I551" s="71">
        <v>0.73783712110655897</v>
      </c>
      <c r="J551" s="68">
        <v>38.9224848818032</v>
      </c>
      <c r="K551" s="71">
        <v>0.73708224167038106</v>
      </c>
      <c r="L551" s="68">
        <v>25.673446948873</v>
      </c>
      <c r="M551" s="71">
        <v>0.555437595381859</v>
      </c>
      <c r="N551" s="68">
        <v>40.898876404494402</v>
      </c>
      <c r="O551" s="71"/>
      <c r="P551" s="68"/>
      <c r="Q551" s="71">
        <v>0.60550000000000004</v>
      </c>
      <c r="R551" s="68">
        <v>21.8987341772152</v>
      </c>
    </row>
    <row r="552" spans="1:18" x14ac:dyDescent="0.2">
      <c r="A552" s="141" t="s">
        <v>1372</v>
      </c>
      <c r="B552" s="67" t="s">
        <v>1373</v>
      </c>
      <c r="C552" s="67">
        <v>48</v>
      </c>
      <c r="D552" s="67" t="s">
        <v>335</v>
      </c>
      <c r="E552" s="71">
        <v>0.75096343739266302</v>
      </c>
      <c r="F552" s="68">
        <v>45.7943925233645</v>
      </c>
      <c r="G552" s="71">
        <v>0.78029703995958399</v>
      </c>
      <c r="H552" s="68">
        <v>72.182517866959898</v>
      </c>
      <c r="I552" s="71">
        <v>0.76041773695974202</v>
      </c>
      <c r="J552" s="68">
        <v>44.145134689389799</v>
      </c>
      <c r="K552" s="71">
        <v>0.71174689282548897</v>
      </c>
      <c r="L552" s="68">
        <v>21.440351841671198</v>
      </c>
      <c r="M552" s="71">
        <v>0.50235551721849903</v>
      </c>
      <c r="N552" s="68">
        <v>35.224719101123597</v>
      </c>
      <c r="O552" s="71"/>
      <c r="P552" s="68"/>
      <c r="Q552" s="71">
        <v>1</v>
      </c>
      <c r="R552" s="68">
        <v>100</v>
      </c>
    </row>
    <row r="553" spans="1:18" x14ac:dyDescent="0.2">
      <c r="A553" s="141" t="s">
        <v>1374</v>
      </c>
      <c r="B553" s="67" t="s">
        <v>1375</v>
      </c>
      <c r="C553" s="67">
        <v>48</v>
      </c>
      <c r="D553" s="67" t="s">
        <v>335</v>
      </c>
      <c r="E553" s="71">
        <v>0.502578334479022</v>
      </c>
      <c r="F553" s="68">
        <v>2.2539857064321098</v>
      </c>
      <c r="G553" s="71">
        <v>0.61614492148518496</v>
      </c>
      <c r="H553" s="68">
        <v>14.5134689389775</v>
      </c>
      <c r="I553" s="71">
        <v>0.73856106148132605</v>
      </c>
      <c r="J553" s="68">
        <v>39.362286970863103</v>
      </c>
      <c r="K553" s="71">
        <v>0.55384780209531004</v>
      </c>
      <c r="L553" s="68">
        <v>4.7278724573941702</v>
      </c>
      <c r="M553" s="71">
        <v>0.49903788733328902</v>
      </c>
      <c r="N553" s="68">
        <v>33.820224719101098</v>
      </c>
      <c r="O553" s="71"/>
      <c r="P553" s="68"/>
      <c r="Q553" s="71">
        <v>0.1053</v>
      </c>
      <c r="R553" s="68">
        <v>7.21518987341772</v>
      </c>
    </row>
    <row r="554" spans="1:18" x14ac:dyDescent="0.2">
      <c r="A554" s="141" t="s">
        <v>1376</v>
      </c>
      <c r="B554" s="67" t="s">
        <v>1377</v>
      </c>
      <c r="C554" s="67">
        <v>48</v>
      </c>
      <c r="D554" s="67" t="s">
        <v>335</v>
      </c>
      <c r="E554" s="71">
        <v>0.48323869217451898</v>
      </c>
      <c r="F554" s="68">
        <v>1.37438152831226</v>
      </c>
      <c r="G554" s="71">
        <v>0.26483258466898502</v>
      </c>
      <c r="H554" s="68">
        <v>0.49477735019241298</v>
      </c>
      <c r="I554" s="71">
        <v>0.347395456081599</v>
      </c>
      <c r="J554" s="68">
        <v>0.27487630566245203</v>
      </c>
      <c r="K554" s="71">
        <v>0.51062058567174395</v>
      </c>
      <c r="L554" s="68">
        <v>2.3089609675645999</v>
      </c>
      <c r="M554" s="71">
        <v>0.29334483445026899</v>
      </c>
      <c r="N554" s="68">
        <v>7.97752808988764</v>
      </c>
      <c r="O554" s="71"/>
      <c r="P554" s="68"/>
      <c r="Q554" s="71">
        <v>1</v>
      </c>
      <c r="R554" s="68">
        <v>100</v>
      </c>
    </row>
    <row r="555" spans="1:18" x14ac:dyDescent="0.2">
      <c r="A555" s="141" t="s">
        <v>1378</v>
      </c>
      <c r="B555" s="67" t="s">
        <v>1379</v>
      </c>
      <c r="C555" s="67">
        <v>48</v>
      </c>
      <c r="D555" s="67" t="s">
        <v>335</v>
      </c>
      <c r="E555" s="71">
        <v>0.27338263325996698</v>
      </c>
      <c r="F555" s="68">
        <v>5.4975261132490398E-2</v>
      </c>
      <c r="G555" s="71">
        <v>0.23931212367615901</v>
      </c>
      <c r="H555" s="68">
        <v>0.32985156679494199</v>
      </c>
      <c r="I555" s="71">
        <v>0.52542481367851301</v>
      </c>
      <c r="J555" s="68">
        <v>1.8141836173721799</v>
      </c>
      <c r="K555" s="71">
        <v>0.44011259680396603</v>
      </c>
      <c r="L555" s="68">
        <v>0.71467839472237504</v>
      </c>
      <c r="M555" s="71">
        <v>7.1063632141198402E-2</v>
      </c>
      <c r="N555" s="68">
        <v>2.19101123595506</v>
      </c>
      <c r="O555" s="71"/>
      <c r="P555" s="68"/>
      <c r="Q555" s="71">
        <v>9.0999999999999998E-2</v>
      </c>
      <c r="R555" s="68">
        <v>6.9620253164557004</v>
      </c>
    </row>
    <row r="556" spans="1:18" x14ac:dyDescent="0.2">
      <c r="A556" s="141" t="s">
        <v>1380</v>
      </c>
      <c r="B556" s="67" t="s">
        <v>1381</v>
      </c>
      <c r="C556" s="67">
        <v>48</v>
      </c>
      <c r="D556" s="67" t="s">
        <v>335</v>
      </c>
      <c r="E556" s="71">
        <v>0.60533834267543696</v>
      </c>
      <c r="F556" s="68">
        <v>11.269928532160501</v>
      </c>
      <c r="G556" s="71">
        <v>0.59396303616602997</v>
      </c>
      <c r="H556" s="68">
        <v>8.9059923034634405</v>
      </c>
      <c r="I556" s="71">
        <v>0.77726057526338699</v>
      </c>
      <c r="J556" s="68">
        <v>48.708081363386498</v>
      </c>
      <c r="K556" s="71">
        <v>0.55487674105598905</v>
      </c>
      <c r="L556" s="68">
        <v>4.8378229796591503</v>
      </c>
      <c r="M556" s="71">
        <v>0.39619136089177898</v>
      </c>
      <c r="N556" s="68">
        <v>19.887640449438202</v>
      </c>
      <c r="O556" s="71"/>
      <c r="P556" s="68"/>
      <c r="Q556" s="71">
        <v>0.70440000000000003</v>
      </c>
      <c r="R556" s="68">
        <v>24.6835443037975</v>
      </c>
    </row>
    <row r="557" spans="1:18" x14ac:dyDescent="0.2">
      <c r="A557" s="141" t="s">
        <v>1382</v>
      </c>
      <c r="B557" s="67" t="s">
        <v>1383</v>
      </c>
      <c r="C557" s="67">
        <v>48</v>
      </c>
      <c r="D557" s="67" t="s">
        <v>335</v>
      </c>
      <c r="E557" s="71">
        <v>0.52042242464468502</v>
      </c>
      <c r="F557" s="68">
        <v>3.4084661902144</v>
      </c>
      <c r="G557" s="71">
        <v>0.63112313788921304</v>
      </c>
      <c r="H557" s="68">
        <v>19.4612424409016</v>
      </c>
      <c r="I557" s="71">
        <v>0.65068534701910996</v>
      </c>
      <c r="J557" s="68">
        <v>22.100054975261099</v>
      </c>
      <c r="K557" s="71">
        <v>0.52735649811206398</v>
      </c>
      <c r="L557" s="68">
        <v>3.1885651456844402</v>
      </c>
      <c r="M557" s="71">
        <v>0.41609714020303901</v>
      </c>
      <c r="N557" s="68">
        <v>23.314606741573002</v>
      </c>
      <c r="O557" s="71"/>
      <c r="P557" s="68"/>
      <c r="Q557" s="71">
        <v>0.37685000000000002</v>
      </c>
      <c r="R557" s="68">
        <v>10.6329113924051</v>
      </c>
    </row>
    <row r="558" spans="1:18" x14ac:dyDescent="0.2">
      <c r="A558" s="141" t="s">
        <v>1384</v>
      </c>
      <c r="B558" s="67" t="s">
        <v>1385</v>
      </c>
      <c r="C558" s="67">
        <v>48</v>
      </c>
      <c r="D558" s="67" t="s">
        <v>335</v>
      </c>
      <c r="E558" s="71">
        <v>0.65392281371201599</v>
      </c>
      <c r="F558" s="68">
        <v>20.1209455744915</v>
      </c>
      <c r="G558" s="71">
        <v>0.61388243295631995</v>
      </c>
      <c r="H558" s="68">
        <v>13.688840021990099</v>
      </c>
      <c r="I558" s="71">
        <v>0.837021917803079</v>
      </c>
      <c r="J558" s="68">
        <v>69.653655854865306</v>
      </c>
      <c r="K558" s="71">
        <v>0.52452413622016003</v>
      </c>
      <c r="L558" s="68">
        <v>3.07861462341946</v>
      </c>
      <c r="M558" s="71">
        <v>0.376285581580519</v>
      </c>
      <c r="N558" s="68">
        <v>16.966292134831502</v>
      </c>
      <c r="O558" s="71"/>
      <c r="P558" s="68"/>
      <c r="Q558" s="71">
        <v>0.91790000000000005</v>
      </c>
      <c r="R558" s="68">
        <v>31.329113924050599</v>
      </c>
    </row>
    <row r="559" spans="1:18" x14ac:dyDescent="0.2">
      <c r="A559" s="141" t="s">
        <v>1386</v>
      </c>
      <c r="B559" s="67" t="s">
        <v>1387</v>
      </c>
      <c r="C559" s="67">
        <v>48</v>
      </c>
      <c r="D559" s="67" t="s">
        <v>335</v>
      </c>
      <c r="E559" s="71">
        <v>0.58123547157965205</v>
      </c>
      <c r="F559" s="68">
        <v>8.4661902144035199</v>
      </c>
      <c r="G559" s="71">
        <v>0.59671708191649397</v>
      </c>
      <c r="H559" s="68">
        <v>9.8405717427157793</v>
      </c>
      <c r="I559" s="71">
        <v>0.79438863679148297</v>
      </c>
      <c r="J559" s="68">
        <v>54.7003848268279</v>
      </c>
      <c r="K559" s="71">
        <v>0.53337449898724398</v>
      </c>
      <c r="L559" s="68">
        <v>3.5184167124793801</v>
      </c>
      <c r="M559" s="71">
        <v>0.41609714020303901</v>
      </c>
      <c r="N559" s="68">
        <v>23.314606741573002</v>
      </c>
      <c r="O559" s="71"/>
      <c r="P559" s="68"/>
      <c r="Q559" s="71">
        <v>0.56559999999999999</v>
      </c>
      <c r="R559" s="68">
        <v>20.379746835443001</v>
      </c>
    </row>
    <row r="560" spans="1:18" x14ac:dyDescent="0.2">
      <c r="A560" s="141" t="s">
        <v>1388</v>
      </c>
      <c r="B560" s="67" t="s">
        <v>1389</v>
      </c>
      <c r="C560" s="67">
        <v>48</v>
      </c>
      <c r="D560" s="67" t="s">
        <v>335</v>
      </c>
      <c r="E560" s="71">
        <v>0.458605784603283</v>
      </c>
      <c r="F560" s="68">
        <v>1.04452996151732</v>
      </c>
      <c r="G560" s="71">
        <v>0.56058979322944902</v>
      </c>
      <c r="H560" s="68">
        <v>5.0577240241891204</v>
      </c>
      <c r="I560" s="71">
        <v>0.66836251028939297</v>
      </c>
      <c r="J560" s="68">
        <v>25.563496426608001</v>
      </c>
      <c r="K560" s="71">
        <v>0.56546762872058198</v>
      </c>
      <c r="L560" s="68">
        <v>5.8273776800439796</v>
      </c>
      <c r="M560" s="71">
        <v>0.39950899077698898</v>
      </c>
      <c r="N560" s="68">
        <v>20.5056179775281</v>
      </c>
      <c r="O560" s="71"/>
      <c r="P560" s="68"/>
      <c r="Q560" s="71">
        <v>9.9099999999999994E-2</v>
      </c>
      <c r="R560" s="68">
        <v>7.0253164556962</v>
      </c>
    </row>
    <row r="561" spans="1:18" x14ac:dyDescent="0.2">
      <c r="A561" s="141" t="s">
        <v>1390</v>
      </c>
      <c r="B561" s="67" t="s">
        <v>1391</v>
      </c>
      <c r="C561" s="67">
        <v>48</v>
      </c>
      <c r="D561" s="67" t="s">
        <v>335</v>
      </c>
      <c r="E561" s="71">
        <v>0.620433101865418</v>
      </c>
      <c r="F561" s="68">
        <v>13.4139637163277</v>
      </c>
      <c r="G561" s="71">
        <v>0.53188272126332303</v>
      </c>
      <c r="H561" s="68">
        <v>3.5184167124793801</v>
      </c>
      <c r="I561" s="71">
        <v>0.71216402470562701</v>
      </c>
      <c r="J561" s="68">
        <v>33.369983507421701</v>
      </c>
      <c r="K561" s="71">
        <v>0.54062740246636098</v>
      </c>
      <c r="L561" s="68">
        <v>4.0681693238042902</v>
      </c>
      <c r="M561" s="71">
        <v>0.39619136089177898</v>
      </c>
      <c r="N561" s="68">
        <v>19.887640449438202</v>
      </c>
      <c r="O561" s="71"/>
      <c r="P561" s="68"/>
      <c r="Q561" s="71">
        <v>0.92130000000000001</v>
      </c>
      <c r="R561" s="68">
        <v>31.455696202531598</v>
      </c>
    </row>
    <row r="562" spans="1:18" x14ac:dyDescent="0.2">
      <c r="A562" s="141" t="s">
        <v>1392</v>
      </c>
      <c r="B562" s="67" t="s">
        <v>1393</v>
      </c>
      <c r="C562" s="67">
        <v>48</v>
      </c>
      <c r="D562" s="67" t="s">
        <v>335</v>
      </c>
      <c r="E562" s="71">
        <v>0.54381885812225705</v>
      </c>
      <c r="F562" s="68">
        <v>5.1676745464540996</v>
      </c>
      <c r="G562" s="71">
        <v>0.50622972657909304</v>
      </c>
      <c r="H562" s="68">
        <v>2.41891148982958</v>
      </c>
      <c r="I562" s="71">
        <v>0.80349646501164396</v>
      </c>
      <c r="J562" s="68">
        <v>57.7240241891149</v>
      </c>
      <c r="K562" s="71">
        <v>0.62251141399633103</v>
      </c>
      <c r="L562" s="68">
        <v>9.8955470038482698</v>
      </c>
      <c r="M562" s="71">
        <v>0.27675668502421902</v>
      </c>
      <c r="N562" s="68">
        <v>7.1910112359550604</v>
      </c>
      <c r="O562" s="71"/>
      <c r="P562" s="68"/>
      <c r="Q562" s="71">
        <v>0.5101</v>
      </c>
      <c r="R562" s="68">
        <v>18.1012658227848</v>
      </c>
    </row>
    <row r="563" spans="1:18" x14ac:dyDescent="0.2">
      <c r="A563" s="141" t="s">
        <v>1394</v>
      </c>
      <c r="B563" s="67" t="s">
        <v>1395</v>
      </c>
      <c r="C563" s="67">
        <v>46</v>
      </c>
      <c r="D563" s="67" t="s">
        <v>335</v>
      </c>
      <c r="E563" s="71">
        <v>0.62754856085174504</v>
      </c>
      <c r="F563" s="68">
        <v>14.953271028037401</v>
      </c>
      <c r="G563" s="71">
        <v>0.640749258252587</v>
      </c>
      <c r="H563" s="68">
        <v>23.199560197910898</v>
      </c>
      <c r="I563" s="71">
        <v>0.80497492635148904</v>
      </c>
      <c r="J563" s="68">
        <v>58.438702583837298</v>
      </c>
      <c r="K563" s="71">
        <v>0.609133038074129</v>
      </c>
      <c r="L563" s="68">
        <v>9.0709180868609103</v>
      </c>
      <c r="M563" s="71">
        <v>0.376285581580519</v>
      </c>
      <c r="N563" s="68">
        <v>16.966292134831502</v>
      </c>
      <c r="O563" s="71"/>
      <c r="P563" s="68"/>
      <c r="Q563" s="71">
        <v>0.70660000000000001</v>
      </c>
      <c r="R563" s="68">
        <v>24.8101265822785</v>
      </c>
    </row>
    <row r="564" spans="1:18" x14ac:dyDescent="0.2">
      <c r="A564" s="141" t="s">
        <v>1396</v>
      </c>
      <c r="B564" s="67" t="s">
        <v>1397</v>
      </c>
      <c r="C564" s="67">
        <v>46</v>
      </c>
      <c r="D564" s="67" t="s">
        <v>335</v>
      </c>
      <c r="E564" s="71">
        <v>0.62816867697474799</v>
      </c>
      <c r="F564" s="68">
        <v>15.0632215503024</v>
      </c>
      <c r="G564" s="71">
        <v>0.61603422882450498</v>
      </c>
      <c r="H564" s="68">
        <v>14.403518416712499</v>
      </c>
      <c r="I564" s="71">
        <v>0.74655874926211396</v>
      </c>
      <c r="J564" s="68">
        <v>40.626717976910399</v>
      </c>
      <c r="K564" s="71">
        <v>0.62882956543618396</v>
      </c>
      <c r="L564" s="68">
        <v>10.9400769653656</v>
      </c>
      <c r="M564" s="71">
        <v>0.38292084135093901</v>
      </c>
      <c r="N564" s="68">
        <v>17.9213483146067</v>
      </c>
      <c r="O564" s="71"/>
      <c r="P564" s="68"/>
      <c r="Q564" s="71">
        <v>0.76649999999999996</v>
      </c>
      <c r="R564" s="68">
        <v>27.151898734177198</v>
      </c>
    </row>
    <row r="565" spans="1:18" x14ac:dyDescent="0.2">
      <c r="A565" s="141" t="s">
        <v>1398</v>
      </c>
      <c r="B565" s="67" t="s">
        <v>1399</v>
      </c>
      <c r="C565" s="67">
        <v>46</v>
      </c>
      <c r="D565" s="67" t="s">
        <v>335</v>
      </c>
      <c r="E565" s="71">
        <v>0.69920871133361995</v>
      </c>
      <c r="F565" s="68">
        <v>29.686641011544801</v>
      </c>
      <c r="G565" s="71">
        <v>0.61603896672674896</v>
      </c>
      <c r="H565" s="68">
        <v>14.458493677845</v>
      </c>
      <c r="I565" s="71">
        <v>0.81344590788447302</v>
      </c>
      <c r="J565" s="68">
        <v>61.517317207256703</v>
      </c>
      <c r="K565" s="71">
        <v>0.67700258093551802</v>
      </c>
      <c r="L565" s="68">
        <v>16.382627817482099</v>
      </c>
      <c r="M565" s="71">
        <v>0.38955610112135902</v>
      </c>
      <c r="N565" s="68">
        <v>18.595505617977501</v>
      </c>
      <c r="O565" s="71"/>
      <c r="P565" s="68"/>
      <c r="Q565" s="71">
        <v>1</v>
      </c>
      <c r="R565" s="68">
        <v>100</v>
      </c>
    </row>
    <row r="566" spans="1:18" x14ac:dyDescent="0.2">
      <c r="A566" s="141" t="s">
        <v>1400</v>
      </c>
      <c r="B566" s="67" t="s">
        <v>1401</v>
      </c>
      <c r="C566" s="67">
        <v>46</v>
      </c>
      <c r="D566" s="67" t="s">
        <v>335</v>
      </c>
      <c r="E566" s="71">
        <v>0.69087411326056103</v>
      </c>
      <c r="F566" s="68">
        <v>27.9274326553051</v>
      </c>
      <c r="G566" s="71">
        <v>0.61760334510022197</v>
      </c>
      <c r="H566" s="68">
        <v>14.8982957669049</v>
      </c>
      <c r="I566" s="71">
        <v>0.76410584221113997</v>
      </c>
      <c r="J566" s="68">
        <v>45.1346893897746</v>
      </c>
      <c r="K566" s="71">
        <v>0.65656423878840497</v>
      </c>
      <c r="L566" s="68">
        <v>13.908741066520101</v>
      </c>
      <c r="M566" s="71">
        <v>0.41609714020303901</v>
      </c>
      <c r="N566" s="68">
        <v>23.314606741573002</v>
      </c>
      <c r="O566" s="71"/>
      <c r="P566" s="68"/>
      <c r="Q566" s="71">
        <v>1</v>
      </c>
      <c r="R566" s="68">
        <v>100</v>
      </c>
    </row>
    <row r="567" spans="1:18" x14ac:dyDescent="0.2">
      <c r="A567" s="141" t="s">
        <v>536</v>
      </c>
      <c r="B567" s="67" t="s">
        <v>1402</v>
      </c>
      <c r="C567" s="67">
        <v>46</v>
      </c>
      <c r="D567" s="67" t="s">
        <v>335</v>
      </c>
      <c r="E567" s="71">
        <v>0.73349481122120497</v>
      </c>
      <c r="F567" s="68">
        <v>39.802089059922999</v>
      </c>
      <c r="G567" s="71">
        <v>0.63395100079504096</v>
      </c>
      <c r="H567" s="68">
        <v>19.956019791094</v>
      </c>
      <c r="I567" s="71">
        <v>0.826866221318171</v>
      </c>
      <c r="J567" s="68">
        <v>66.245189664650894</v>
      </c>
      <c r="K567" s="71">
        <v>0.76401865470809305</v>
      </c>
      <c r="L567" s="68">
        <v>31.280923584387001</v>
      </c>
      <c r="M567" s="71">
        <v>0.44263817928471899</v>
      </c>
      <c r="N567" s="68">
        <v>26.966292134831502</v>
      </c>
      <c r="O567" s="71"/>
      <c r="P567" s="68"/>
      <c r="Q567" s="71">
        <v>1</v>
      </c>
      <c r="R567" s="68">
        <v>100</v>
      </c>
    </row>
    <row r="568" spans="1:18" x14ac:dyDescent="0.2">
      <c r="A568" s="141" t="s">
        <v>1403</v>
      </c>
      <c r="B568" s="67" t="s">
        <v>1404</v>
      </c>
      <c r="C568" s="67">
        <v>46</v>
      </c>
      <c r="D568" s="67" t="s">
        <v>335</v>
      </c>
      <c r="E568" s="71">
        <v>0.72313846873881404</v>
      </c>
      <c r="F568" s="68">
        <v>36.888400219901001</v>
      </c>
      <c r="G568" s="71">
        <v>0.63776664023060403</v>
      </c>
      <c r="H568" s="68">
        <v>21.880153930731201</v>
      </c>
      <c r="I568" s="71">
        <v>0.84554558346244901</v>
      </c>
      <c r="J568" s="68">
        <v>73.227047828477197</v>
      </c>
      <c r="K568" s="71">
        <v>0.73618875910923798</v>
      </c>
      <c r="L568" s="68">
        <v>25.453545904342999</v>
      </c>
      <c r="M568" s="71">
        <v>0.39619136089177898</v>
      </c>
      <c r="N568" s="68">
        <v>19.887640449438202</v>
      </c>
      <c r="O568" s="71"/>
      <c r="P568" s="68"/>
      <c r="Q568" s="71">
        <v>1</v>
      </c>
      <c r="R568" s="68">
        <v>100</v>
      </c>
    </row>
    <row r="569" spans="1:18" x14ac:dyDescent="0.2">
      <c r="A569" s="141" t="s">
        <v>1405</v>
      </c>
      <c r="B569" s="67" t="s">
        <v>1406</v>
      </c>
      <c r="C569" s="67">
        <v>46</v>
      </c>
      <c r="D569" s="67" t="s">
        <v>335</v>
      </c>
      <c r="E569" s="71">
        <v>0.71685088065826696</v>
      </c>
      <c r="F569" s="68">
        <v>34.9092908191314</v>
      </c>
      <c r="G569" s="71">
        <v>0.61656403402299997</v>
      </c>
      <c r="H569" s="68">
        <v>14.8433205057724</v>
      </c>
      <c r="I569" s="71">
        <v>0.81006391291948998</v>
      </c>
      <c r="J569" s="68">
        <v>60.087960417811999</v>
      </c>
      <c r="K569" s="71">
        <v>0.73821168626059597</v>
      </c>
      <c r="L569" s="68">
        <v>25.893347993403001</v>
      </c>
      <c r="M569" s="71">
        <v>0.41941477008824901</v>
      </c>
      <c r="N569" s="68">
        <v>24.2134831460674</v>
      </c>
      <c r="O569" s="71"/>
      <c r="P569" s="68"/>
      <c r="Q569" s="71">
        <v>1</v>
      </c>
      <c r="R569" s="68">
        <v>100</v>
      </c>
    </row>
    <row r="570" spans="1:18" x14ac:dyDescent="0.2">
      <c r="A570" s="141" t="s">
        <v>1407</v>
      </c>
      <c r="B570" s="67" t="s">
        <v>1408</v>
      </c>
      <c r="C570" s="67">
        <v>46</v>
      </c>
      <c r="D570" s="67" t="s">
        <v>335</v>
      </c>
      <c r="E570" s="71">
        <v>0.65956768931282095</v>
      </c>
      <c r="F570" s="68">
        <v>21.110500274876301</v>
      </c>
      <c r="G570" s="71">
        <v>0.60034304168465802</v>
      </c>
      <c r="H570" s="68">
        <v>10.885101704233101</v>
      </c>
      <c r="I570" s="71">
        <v>0.72801694285756802</v>
      </c>
      <c r="J570" s="68">
        <v>36.503573391973603</v>
      </c>
      <c r="K570" s="71">
        <v>0.56051658158925899</v>
      </c>
      <c r="L570" s="68">
        <v>5.2776250687190798</v>
      </c>
      <c r="M570" s="71">
        <v>0.409461880432619</v>
      </c>
      <c r="N570" s="68">
        <v>22.134831460674199</v>
      </c>
      <c r="O570" s="71"/>
      <c r="P570" s="68"/>
      <c r="Q570" s="71">
        <v>0.99950000000000006</v>
      </c>
      <c r="R570" s="68">
        <v>35.506329113924103</v>
      </c>
    </row>
    <row r="571" spans="1:18" x14ac:dyDescent="0.2">
      <c r="A571" s="141" t="s">
        <v>1409</v>
      </c>
      <c r="B571" s="67" t="s">
        <v>1409</v>
      </c>
      <c r="C571" s="67">
        <v>46</v>
      </c>
      <c r="D571" s="67" t="s">
        <v>335</v>
      </c>
      <c r="E571" s="71">
        <v>0.707425789159839</v>
      </c>
      <c r="F571" s="68">
        <v>31.555799890049499</v>
      </c>
      <c r="G571" s="71">
        <v>0.62445077118205305</v>
      </c>
      <c r="H571" s="68">
        <v>17.482133040131899</v>
      </c>
      <c r="I571" s="71">
        <v>0.81607787590367897</v>
      </c>
      <c r="J571" s="68">
        <v>62.396921385376601</v>
      </c>
      <c r="K571" s="71">
        <v>0.71367945736252303</v>
      </c>
      <c r="L571" s="68">
        <v>21.660252886201199</v>
      </c>
      <c r="M571" s="71">
        <v>0.38292084135093901</v>
      </c>
      <c r="N571" s="68">
        <v>17.9213483146067</v>
      </c>
      <c r="O571" s="71"/>
      <c r="P571" s="68"/>
      <c r="Q571" s="71">
        <v>1</v>
      </c>
      <c r="R571" s="68">
        <v>100</v>
      </c>
    </row>
    <row r="572" spans="1:18" x14ac:dyDescent="0.2">
      <c r="A572" s="141" t="s">
        <v>1410</v>
      </c>
      <c r="B572" s="67" t="s">
        <v>1411</v>
      </c>
      <c r="C572" s="67">
        <v>46</v>
      </c>
      <c r="D572" s="67" t="s">
        <v>335</v>
      </c>
      <c r="E572" s="71">
        <v>0.68842579374734103</v>
      </c>
      <c r="F572" s="68">
        <v>27.322704782847701</v>
      </c>
      <c r="G572" s="71">
        <v>0.62266078686477999</v>
      </c>
      <c r="H572" s="68">
        <v>16.8774051676745</v>
      </c>
      <c r="I572" s="71">
        <v>0.78848588660448804</v>
      </c>
      <c r="J572" s="68">
        <v>52.226498075865898</v>
      </c>
      <c r="K572" s="71">
        <v>0.63810856426086704</v>
      </c>
      <c r="L572" s="68">
        <v>12.2045079714129</v>
      </c>
      <c r="M572" s="71">
        <v>0.39287373100656903</v>
      </c>
      <c r="N572" s="68">
        <v>19.2134831460674</v>
      </c>
      <c r="O572" s="71"/>
      <c r="P572" s="68"/>
      <c r="Q572" s="71">
        <v>1</v>
      </c>
      <c r="R572" s="68">
        <v>100</v>
      </c>
    </row>
    <row r="573" spans="1:18" x14ac:dyDescent="0.2">
      <c r="A573" s="141" t="s">
        <v>1412</v>
      </c>
      <c r="B573" s="67" t="s">
        <v>1412</v>
      </c>
      <c r="C573" s="67">
        <v>46</v>
      </c>
      <c r="D573" s="67" t="s">
        <v>335</v>
      </c>
      <c r="E573" s="71">
        <v>0.70665496067271605</v>
      </c>
      <c r="F573" s="68">
        <v>31.335898845519502</v>
      </c>
      <c r="G573" s="71">
        <v>0.62837642819235995</v>
      </c>
      <c r="H573" s="68">
        <v>18.6366135239142</v>
      </c>
      <c r="I573" s="71">
        <v>0.83398390201960704</v>
      </c>
      <c r="J573" s="68">
        <v>68.774051676745501</v>
      </c>
      <c r="K573" s="71">
        <v>0.67140548237462605</v>
      </c>
      <c r="L573" s="68">
        <v>15.5579989004948</v>
      </c>
      <c r="M573" s="71">
        <v>0.39950899077698898</v>
      </c>
      <c r="N573" s="68">
        <v>20.5056179775281</v>
      </c>
      <c r="O573" s="71"/>
      <c r="P573" s="68"/>
      <c r="Q573" s="71">
        <v>1</v>
      </c>
      <c r="R573" s="68">
        <v>100</v>
      </c>
    </row>
    <row r="574" spans="1:18" x14ac:dyDescent="0.2">
      <c r="A574" s="141" t="s">
        <v>1413</v>
      </c>
      <c r="B574" s="67" t="s">
        <v>1414</v>
      </c>
      <c r="C574" s="67">
        <v>46</v>
      </c>
      <c r="D574" s="67" t="s">
        <v>335</v>
      </c>
      <c r="E574" s="71">
        <v>0.64618098540910496</v>
      </c>
      <c r="F574" s="68">
        <v>18.306761957119299</v>
      </c>
      <c r="G574" s="71">
        <v>0.61180808789753205</v>
      </c>
      <c r="H574" s="68">
        <v>13.2490379329302</v>
      </c>
      <c r="I574" s="71">
        <v>0.78328765790915</v>
      </c>
      <c r="J574" s="68">
        <v>50.137438152831201</v>
      </c>
      <c r="K574" s="71">
        <v>0.56237012609983605</v>
      </c>
      <c r="L574" s="68">
        <v>5.4975261132490401</v>
      </c>
      <c r="M574" s="71">
        <v>0.27343905513900901</v>
      </c>
      <c r="N574" s="68">
        <v>6.9101123595505598</v>
      </c>
      <c r="O574" s="71"/>
      <c r="P574" s="68"/>
      <c r="Q574" s="71">
        <v>1</v>
      </c>
      <c r="R574" s="68">
        <v>100</v>
      </c>
    </row>
    <row r="575" spans="1:18" x14ac:dyDescent="0.2">
      <c r="A575" s="141" t="s">
        <v>1415</v>
      </c>
      <c r="B575" s="67" t="s">
        <v>1416</v>
      </c>
      <c r="C575" s="67">
        <v>46</v>
      </c>
      <c r="D575" s="67" t="s">
        <v>335</v>
      </c>
      <c r="E575" s="71">
        <v>0.60177574366546505</v>
      </c>
      <c r="F575" s="68">
        <v>10.7751511819681</v>
      </c>
      <c r="G575" s="71">
        <v>0.59780455671744304</v>
      </c>
      <c r="H575" s="68">
        <v>10.2803738317757</v>
      </c>
      <c r="I575" s="71">
        <v>0.78319043541395605</v>
      </c>
      <c r="J575" s="68">
        <v>50.082462891698697</v>
      </c>
      <c r="K575" s="71">
        <v>0.54739843656683895</v>
      </c>
      <c r="L575" s="68">
        <v>4.2880703683342496</v>
      </c>
      <c r="M575" s="71">
        <v>0.43268528962908898</v>
      </c>
      <c r="N575" s="68">
        <v>25.5056179775281</v>
      </c>
      <c r="O575" s="71"/>
      <c r="P575" s="68"/>
      <c r="Q575" s="71">
        <v>0.64780000000000004</v>
      </c>
      <c r="R575" s="68">
        <v>22.9113924050633</v>
      </c>
    </row>
    <row r="576" spans="1:18" x14ac:dyDescent="0.2">
      <c r="A576" s="141" t="s">
        <v>1417</v>
      </c>
      <c r="B576" s="67" t="s">
        <v>1418</v>
      </c>
      <c r="C576" s="67">
        <v>46</v>
      </c>
      <c r="D576" s="67" t="s">
        <v>335</v>
      </c>
      <c r="E576" s="71">
        <v>0.56289430634549398</v>
      </c>
      <c r="F576" s="68">
        <v>6.65200659703134</v>
      </c>
      <c r="G576" s="71">
        <v>0.67000041471527705</v>
      </c>
      <c r="H576" s="68">
        <v>36.503573391973603</v>
      </c>
      <c r="I576" s="71">
        <v>0.88178992991669203</v>
      </c>
      <c r="J576" s="68">
        <v>83.947223749312798</v>
      </c>
      <c r="K576" s="71">
        <v>0.52264937102490105</v>
      </c>
      <c r="L576" s="68">
        <v>3.0236393622869699</v>
      </c>
      <c r="M576" s="71">
        <v>0.53553181607059896</v>
      </c>
      <c r="N576" s="68">
        <v>39.269662921348299</v>
      </c>
      <c r="O576" s="71"/>
      <c r="P576" s="68"/>
      <c r="Q576" s="71">
        <v>0.20449999999999999</v>
      </c>
      <c r="R576" s="68">
        <v>8.0379746835443004</v>
      </c>
    </row>
    <row r="577" spans="1:18" x14ac:dyDescent="0.2">
      <c r="A577" s="141" t="s">
        <v>1419</v>
      </c>
      <c r="B577" s="67" t="s">
        <v>1420</v>
      </c>
      <c r="C577" s="67">
        <v>46</v>
      </c>
      <c r="D577" s="67" t="s">
        <v>335</v>
      </c>
      <c r="E577" s="71">
        <v>0.71295804531042795</v>
      </c>
      <c r="F577" s="68">
        <v>33.754810335349099</v>
      </c>
      <c r="G577" s="71">
        <v>0.64360602699495295</v>
      </c>
      <c r="H577" s="68">
        <v>24.683892248488199</v>
      </c>
      <c r="I577" s="71">
        <v>0.87661156147159303</v>
      </c>
      <c r="J577" s="68">
        <v>82.462891698735604</v>
      </c>
      <c r="K577" s="71">
        <v>0.67492231627549504</v>
      </c>
      <c r="L577" s="68">
        <v>16.1077515118197</v>
      </c>
      <c r="M577" s="71">
        <v>0.36965032181009899</v>
      </c>
      <c r="N577" s="68">
        <v>16.0112359550562</v>
      </c>
      <c r="O577" s="71"/>
      <c r="P577" s="68"/>
      <c r="Q577" s="71">
        <v>1</v>
      </c>
      <c r="R577" s="68">
        <v>100</v>
      </c>
    </row>
    <row r="578" spans="1:18" x14ac:dyDescent="0.2">
      <c r="A578" s="141" t="s">
        <v>1421</v>
      </c>
      <c r="B578" s="67" t="s">
        <v>1422</v>
      </c>
      <c r="C578" s="67">
        <v>46</v>
      </c>
      <c r="D578" s="67" t="s">
        <v>335</v>
      </c>
      <c r="E578" s="71">
        <v>0.71507020765624796</v>
      </c>
      <c r="F578" s="68">
        <v>34.359538207806501</v>
      </c>
      <c r="G578" s="71">
        <v>0.65221580834619297</v>
      </c>
      <c r="H578" s="68">
        <v>28.5321605277625</v>
      </c>
      <c r="I578" s="71">
        <v>0.879031934782465</v>
      </c>
      <c r="J578" s="68">
        <v>83.397471137987907</v>
      </c>
      <c r="K578" s="71">
        <v>0.674452973342484</v>
      </c>
      <c r="L578" s="68">
        <v>15.997800989554699</v>
      </c>
      <c r="M578" s="71">
        <v>0.36965032181009899</v>
      </c>
      <c r="N578" s="68">
        <v>16.0112359550562</v>
      </c>
      <c r="O578" s="71"/>
      <c r="P578" s="68"/>
      <c r="Q578" s="71">
        <v>1</v>
      </c>
      <c r="R578" s="68">
        <v>100</v>
      </c>
    </row>
    <row r="579" spans="1:18" x14ac:dyDescent="0.2">
      <c r="A579" s="141" t="s">
        <v>1423</v>
      </c>
      <c r="B579" s="67" t="s">
        <v>1424</v>
      </c>
      <c r="C579" s="67">
        <v>46</v>
      </c>
      <c r="D579" s="67" t="s">
        <v>335</v>
      </c>
      <c r="E579" s="71">
        <v>0.74434382548543698</v>
      </c>
      <c r="F579" s="68">
        <v>43.485431555799899</v>
      </c>
      <c r="G579" s="71">
        <v>0.65706760684219101</v>
      </c>
      <c r="H579" s="68">
        <v>30.9510720175921</v>
      </c>
      <c r="I579" s="71">
        <v>0.83641441289178298</v>
      </c>
      <c r="J579" s="68">
        <v>69.433754810335301</v>
      </c>
      <c r="K579" s="71">
        <v>0.715928700819082</v>
      </c>
      <c r="L579" s="68">
        <v>21.880153930731201</v>
      </c>
      <c r="M579" s="71">
        <v>0.51230840687412904</v>
      </c>
      <c r="N579" s="68">
        <v>36.404494382022499</v>
      </c>
      <c r="O579" s="71"/>
      <c r="P579" s="68"/>
      <c r="Q579" s="71">
        <v>1</v>
      </c>
      <c r="R579" s="68">
        <v>100</v>
      </c>
    </row>
    <row r="580" spans="1:18" x14ac:dyDescent="0.2">
      <c r="A580" s="141" t="s">
        <v>1425</v>
      </c>
      <c r="B580" s="67" t="s">
        <v>1425</v>
      </c>
      <c r="C580" s="67">
        <v>46</v>
      </c>
      <c r="D580" s="67" t="s">
        <v>335</v>
      </c>
      <c r="E580" s="71">
        <v>0.76743465237397401</v>
      </c>
      <c r="F580" s="68">
        <v>51.126992853216102</v>
      </c>
      <c r="G580" s="71">
        <v>0.65413380303118696</v>
      </c>
      <c r="H580" s="68">
        <v>29.521715228147301</v>
      </c>
      <c r="I580" s="71">
        <v>0.91074132121365103</v>
      </c>
      <c r="J580" s="68">
        <v>92.358438702583797</v>
      </c>
      <c r="K580" s="71">
        <v>0.76330736063611304</v>
      </c>
      <c r="L580" s="68">
        <v>30.9510720175921</v>
      </c>
      <c r="M580" s="71">
        <v>0.50899077698891904</v>
      </c>
      <c r="N580" s="68">
        <v>35.955056179775298</v>
      </c>
      <c r="O580" s="71"/>
      <c r="P580" s="68"/>
      <c r="Q580" s="71">
        <v>1</v>
      </c>
      <c r="R580" s="68">
        <v>100</v>
      </c>
    </row>
    <row r="581" spans="1:18" x14ac:dyDescent="0.2">
      <c r="A581" s="141" t="s">
        <v>1426</v>
      </c>
      <c r="B581" s="67" t="s">
        <v>1427</v>
      </c>
      <c r="C581" s="67">
        <v>46</v>
      </c>
      <c r="D581" s="67" t="s">
        <v>335</v>
      </c>
      <c r="E581" s="71">
        <v>0.68661867589240599</v>
      </c>
      <c r="F581" s="68">
        <v>26.9378779549203</v>
      </c>
      <c r="G581" s="71">
        <v>0.65120887796385096</v>
      </c>
      <c r="H581" s="68">
        <v>27.5975810885102</v>
      </c>
      <c r="I581" s="71">
        <v>0.84174076054699898</v>
      </c>
      <c r="J581" s="68">
        <v>71.742715777899903</v>
      </c>
      <c r="K581" s="71">
        <v>0.68750526971502901</v>
      </c>
      <c r="L581" s="68">
        <v>18.0318856514568</v>
      </c>
      <c r="M581" s="71">
        <v>0.38623847123614902</v>
      </c>
      <c r="N581" s="68">
        <v>18.2022471910112</v>
      </c>
      <c r="O581" s="71"/>
      <c r="P581" s="68"/>
      <c r="Q581" s="71">
        <v>0.86639999999999995</v>
      </c>
      <c r="R581" s="68">
        <v>29.620253164556999</v>
      </c>
    </row>
    <row r="582" spans="1:18" x14ac:dyDescent="0.2">
      <c r="A582" s="141" t="s">
        <v>1428</v>
      </c>
      <c r="B582" s="67" t="s">
        <v>1429</v>
      </c>
      <c r="C582" s="67">
        <v>46</v>
      </c>
      <c r="D582" s="67" t="s">
        <v>335</v>
      </c>
      <c r="E582" s="71">
        <v>0.71687561200195504</v>
      </c>
      <c r="F582" s="68">
        <v>34.964266080263897</v>
      </c>
      <c r="G582" s="71">
        <v>0.646613718517975</v>
      </c>
      <c r="H582" s="68">
        <v>26.003298515668</v>
      </c>
      <c r="I582" s="71">
        <v>0.872408004274696</v>
      </c>
      <c r="J582" s="68">
        <v>80.813633864760902</v>
      </c>
      <c r="K582" s="71">
        <v>0.735517574029527</v>
      </c>
      <c r="L582" s="68">
        <v>25.343595382078099</v>
      </c>
      <c r="M582" s="71">
        <v>0.32983876318757899</v>
      </c>
      <c r="N582" s="68">
        <v>10.1123595505618</v>
      </c>
      <c r="O582" s="71"/>
      <c r="P582" s="68"/>
      <c r="Q582" s="71">
        <v>1</v>
      </c>
      <c r="R582" s="68">
        <v>100</v>
      </c>
    </row>
    <row r="583" spans="1:18" x14ac:dyDescent="0.2">
      <c r="A583" s="141" t="s">
        <v>1430</v>
      </c>
      <c r="B583" s="67" t="s">
        <v>1431</v>
      </c>
      <c r="C583" s="67">
        <v>46</v>
      </c>
      <c r="D583" s="67" t="s">
        <v>335</v>
      </c>
      <c r="E583" s="71">
        <v>0.699969953336124</v>
      </c>
      <c r="F583" s="68">
        <v>29.796591533809799</v>
      </c>
      <c r="G583" s="71">
        <v>0.61886494758488497</v>
      </c>
      <c r="H583" s="68">
        <v>15.448048378229799</v>
      </c>
      <c r="I583" s="71">
        <v>0.77674690578961503</v>
      </c>
      <c r="J583" s="68">
        <v>48.653106102254</v>
      </c>
      <c r="K583" s="71">
        <v>0.77108152023332999</v>
      </c>
      <c r="L583" s="68">
        <v>33.644859813084103</v>
      </c>
      <c r="M583" s="71">
        <v>0.33315639307278899</v>
      </c>
      <c r="N583" s="68">
        <v>10.6179775280899</v>
      </c>
      <c r="O583" s="71"/>
      <c r="P583" s="68"/>
      <c r="Q583" s="71">
        <v>1</v>
      </c>
      <c r="R583" s="68">
        <v>100</v>
      </c>
    </row>
    <row r="584" spans="1:18" x14ac:dyDescent="0.2">
      <c r="A584" s="141" t="s">
        <v>1432</v>
      </c>
      <c r="B584" s="67" t="s">
        <v>1433</v>
      </c>
      <c r="C584" s="67">
        <v>46</v>
      </c>
      <c r="D584" s="67" t="s">
        <v>335</v>
      </c>
      <c r="E584" s="71">
        <v>0.51007848590760996</v>
      </c>
      <c r="F584" s="68">
        <v>2.6388125343595399</v>
      </c>
      <c r="G584" s="71">
        <v>0.57627158358628705</v>
      </c>
      <c r="H584" s="68">
        <v>6.2122045079714097</v>
      </c>
      <c r="I584" s="71">
        <v>0.794417852842909</v>
      </c>
      <c r="J584" s="68">
        <v>54.755360087960398</v>
      </c>
      <c r="K584" s="71">
        <v>0.60350007359455604</v>
      </c>
      <c r="L584" s="68">
        <v>8.4112149532710294</v>
      </c>
      <c r="M584" s="71">
        <v>0.43600291951429898</v>
      </c>
      <c r="N584" s="68">
        <v>26.0112359550562</v>
      </c>
      <c r="O584" s="71"/>
      <c r="P584" s="68"/>
      <c r="Q584" s="71">
        <v>0.14019999999999999</v>
      </c>
      <c r="R584" s="68">
        <v>7.6582278481012702</v>
      </c>
    </row>
    <row r="585" spans="1:18" x14ac:dyDescent="0.2">
      <c r="A585" s="141" t="s">
        <v>1434</v>
      </c>
      <c r="B585" s="67" t="s">
        <v>1435</v>
      </c>
      <c r="C585" s="67">
        <v>46</v>
      </c>
      <c r="D585" s="67" t="s">
        <v>335</v>
      </c>
      <c r="E585" s="71">
        <v>0.531945386989505</v>
      </c>
      <c r="F585" s="68">
        <v>4.3430456294667401</v>
      </c>
      <c r="G585" s="71">
        <v>0.65084862385087805</v>
      </c>
      <c r="H585" s="68">
        <v>27.322704782847701</v>
      </c>
      <c r="I585" s="71">
        <v>0.67402242184164096</v>
      </c>
      <c r="J585" s="68">
        <v>26.278174821330399</v>
      </c>
      <c r="K585" s="71">
        <v>0.48727030767448498</v>
      </c>
      <c r="L585" s="68">
        <v>1.5942825728422201</v>
      </c>
      <c r="M585" s="71">
        <v>0.376285581580519</v>
      </c>
      <c r="N585" s="68">
        <v>16.966292134831502</v>
      </c>
      <c r="O585" s="71"/>
      <c r="P585" s="68"/>
      <c r="Q585" s="71">
        <v>0.4713</v>
      </c>
      <c r="R585" s="68">
        <v>13.0379746835443</v>
      </c>
    </row>
    <row r="586" spans="1:18" x14ac:dyDescent="0.2">
      <c r="A586" s="141" t="s">
        <v>1436</v>
      </c>
      <c r="B586" s="67" t="s">
        <v>1437</v>
      </c>
      <c r="C586" s="67">
        <v>46</v>
      </c>
      <c r="D586" s="67" t="s">
        <v>335</v>
      </c>
      <c r="E586" s="71">
        <v>0.66914332510836105</v>
      </c>
      <c r="F586" s="68">
        <v>23.474436503573401</v>
      </c>
      <c r="G586" s="71">
        <v>0.65368216483806096</v>
      </c>
      <c r="H586" s="68">
        <v>29.246838922484901</v>
      </c>
      <c r="I586" s="71">
        <v>0.89126848543702397</v>
      </c>
      <c r="J586" s="68">
        <v>87.355689939527196</v>
      </c>
      <c r="K586" s="71">
        <v>0.73874891915179097</v>
      </c>
      <c r="L586" s="68">
        <v>26.058273776800402</v>
      </c>
      <c r="M586" s="71">
        <v>0.39287373100656903</v>
      </c>
      <c r="N586" s="68">
        <v>19.2134831460674</v>
      </c>
      <c r="O586" s="71"/>
      <c r="P586" s="68"/>
      <c r="Q586" s="71"/>
      <c r="R586" s="68"/>
    </row>
    <row r="587" spans="1:18" x14ac:dyDescent="0.2">
      <c r="A587" s="141" t="s">
        <v>1438</v>
      </c>
      <c r="B587" s="67" t="s">
        <v>1439</v>
      </c>
      <c r="C587" s="67">
        <v>46</v>
      </c>
      <c r="D587" s="67" t="s">
        <v>335</v>
      </c>
      <c r="E587" s="71">
        <v>0.68416059188294898</v>
      </c>
      <c r="F587" s="68">
        <v>26.663001649257801</v>
      </c>
      <c r="G587" s="71">
        <v>0.62634841182326195</v>
      </c>
      <c r="H587" s="68">
        <v>18.086860912589302</v>
      </c>
      <c r="I587" s="71">
        <v>0.83982396101071899</v>
      </c>
      <c r="J587" s="68">
        <v>70.973062122045107</v>
      </c>
      <c r="K587" s="71">
        <v>0.67787390155654503</v>
      </c>
      <c r="L587" s="68">
        <v>16.547553600879599</v>
      </c>
      <c r="M587" s="71">
        <v>0.27675668502421902</v>
      </c>
      <c r="N587" s="68">
        <v>7.1910112359550604</v>
      </c>
      <c r="O587" s="71"/>
      <c r="P587" s="68"/>
      <c r="Q587" s="71">
        <v>1</v>
      </c>
      <c r="R587" s="68">
        <v>100</v>
      </c>
    </row>
    <row r="588" spans="1:18" x14ac:dyDescent="0.2">
      <c r="A588" s="141" t="s">
        <v>1440</v>
      </c>
      <c r="B588" s="67" t="s">
        <v>1441</v>
      </c>
      <c r="C588" s="67">
        <v>48</v>
      </c>
      <c r="D588" s="67" t="s">
        <v>335</v>
      </c>
      <c r="E588" s="71">
        <v>0.62002663280975101</v>
      </c>
      <c r="F588" s="68">
        <v>13.3040131940627</v>
      </c>
      <c r="G588" s="71">
        <v>0.65921261257613795</v>
      </c>
      <c r="H588" s="68">
        <v>31.830676195711899</v>
      </c>
      <c r="I588" s="71">
        <v>0.83106860621177603</v>
      </c>
      <c r="J588" s="68">
        <v>67.619571192963207</v>
      </c>
      <c r="K588" s="71">
        <v>0.71654295448385297</v>
      </c>
      <c r="L588" s="68">
        <v>21.9901044529961</v>
      </c>
      <c r="M588" s="71">
        <v>0.39950899077698898</v>
      </c>
      <c r="N588" s="68">
        <v>20.5056179775281</v>
      </c>
      <c r="O588" s="71"/>
      <c r="P588" s="68"/>
      <c r="Q588" s="71">
        <v>0.49380000000000002</v>
      </c>
      <c r="R588" s="68">
        <v>13.7341772151899</v>
      </c>
    </row>
    <row r="589" spans="1:18" x14ac:dyDescent="0.2">
      <c r="A589" s="141" t="s">
        <v>1442</v>
      </c>
      <c r="B589" s="67" t="s">
        <v>1443</v>
      </c>
      <c r="C589" s="67">
        <v>48</v>
      </c>
      <c r="D589" s="67" t="s">
        <v>335</v>
      </c>
      <c r="E589" s="71">
        <v>0.54150984965472804</v>
      </c>
      <c r="F589" s="68">
        <v>5.1126992853216002</v>
      </c>
      <c r="G589" s="71">
        <v>0.62157094152749603</v>
      </c>
      <c r="H589" s="68">
        <v>16.217702034084699</v>
      </c>
      <c r="I589" s="71">
        <v>0.76968505217229999</v>
      </c>
      <c r="J589" s="68">
        <v>46.509070918086898</v>
      </c>
      <c r="K589" s="71">
        <v>0.61360767299332697</v>
      </c>
      <c r="L589" s="68">
        <v>9.2908191313908706</v>
      </c>
      <c r="M589" s="71">
        <v>0.376285581580519</v>
      </c>
      <c r="N589" s="68">
        <v>16.966292134831502</v>
      </c>
      <c r="O589" s="71"/>
      <c r="P589" s="68"/>
      <c r="Q589" s="71">
        <v>0.32640000000000002</v>
      </c>
      <c r="R589" s="68">
        <v>9.81012658227848</v>
      </c>
    </row>
    <row r="590" spans="1:18" x14ac:dyDescent="0.2">
      <c r="A590" s="141" t="s">
        <v>1444</v>
      </c>
      <c r="B590" s="67" t="s">
        <v>1445</v>
      </c>
      <c r="C590" s="67">
        <v>48</v>
      </c>
      <c r="D590" s="67" t="s">
        <v>335</v>
      </c>
      <c r="E590" s="71">
        <v>0.53604874891186005</v>
      </c>
      <c r="F590" s="68">
        <v>4.8378229796591503</v>
      </c>
      <c r="G590" s="71">
        <v>0.60146517314350401</v>
      </c>
      <c r="H590" s="68">
        <v>11.3798790544255</v>
      </c>
      <c r="I590" s="71">
        <v>0.62346370190518097</v>
      </c>
      <c r="J590" s="68">
        <v>16.6025288620121</v>
      </c>
      <c r="K590" s="71">
        <v>0.58907032701177997</v>
      </c>
      <c r="L590" s="68">
        <v>7.2567344694887304</v>
      </c>
      <c r="M590" s="71">
        <v>0.34974454249883902</v>
      </c>
      <c r="N590" s="68">
        <v>13.0337078651685</v>
      </c>
      <c r="O590" s="71"/>
      <c r="P590" s="68"/>
      <c r="Q590" s="71">
        <v>0.51649999999999996</v>
      </c>
      <c r="R590" s="68">
        <v>18.4810126582279</v>
      </c>
    </row>
    <row r="591" spans="1:18" x14ac:dyDescent="0.2">
      <c r="A591" s="141" t="s">
        <v>1446</v>
      </c>
      <c r="B591" s="67" t="s">
        <v>1447</v>
      </c>
      <c r="C591" s="67">
        <v>46</v>
      </c>
      <c r="D591" s="67" t="s">
        <v>335</v>
      </c>
      <c r="E591" s="71">
        <v>0.65696858877138697</v>
      </c>
      <c r="F591" s="68">
        <v>20.780648708081401</v>
      </c>
      <c r="G591" s="71">
        <v>0.61943630186282805</v>
      </c>
      <c r="H591" s="68">
        <v>15.667949422759801</v>
      </c>
      <c r="I591" s="71">
        <v>0.79962791013929602</v>
      </c>
      <c r="J591" s="68">
        <v>56.789444749862596</v>
      </c>
      <c r="K591" s="71">
        <v>0.509398929585553</v>
      </c>
      <c r="L591" s="68">
        <v>2.1990104452996202</v>
      </c>
      <c r="M591" s="71">
        <v>0.35637980226925903</v>
      </c>
      <c r="N591" s="68">
        <v>14.157303370786501</v>
      </c>
      <c r="O591" s="71"/>
      <c r="P591" s="68"/>
      <c r="Q591" s="71">
        <v>1</v>
      </c>
      <c r="R591" s="68">
        <v>100</v>
      </c>
    </row>
    <row r="592" spans="1:18" x14ac:dyDescent="0.2">
      <c r="A592" s="141" t="s">
        <v>1448</v>
      </c>
      <c r="B592" s="67" t="s">
        <v>1449</v>
      </c>
      <c r="C592" s="67">
        <v>48</v>
      </c>
      <c r="D592" s="67" t="s">
        <v>335</v>
      </c>
      <c r="E592" s="71">
        <v>0.64759051272986501</v>
      </c>
      <c r="F592" s="68">
        <v>18.856514568444201</v>
      </c>
      <c r="G592" s="71">
        <v>0.60847668917625997</v>
      </c>
      <c r="H592" s="68">
        <v>12.5893347993403</v>
      </c>
      <c r="I592" s="71">
        <v>0.79744360218877597</v>
      </c>
      <c r="J592" s="68">
        <v>55.854865310610201</v>
      </c>
      <c r="K592" s="71">
        <v>0.49555824932629</v>
      </c>
      <c r="L592" s="68">
        <v>1.8141836173721799</v>
      </c>
      <c r="M592" s="71">
        <v>0.336474022957999</v>
      </c>
      <c r="N592" s="68">
        <v>11.235955056179799</v>
      </c>
      <c r="O592" s="71"/>
      <c r="P592" s="68"/>
      <c r="Q592" s="71">
        <v>1</v>
      </c>
      <c r="R592" s="68">
        <v>100</v>
      </c>
    </row>
    <row r="593" spans="1:18" x14ac:dyDescent="0.2">
      <c r="A593" s="141" t="s">
        <v>1450</v>
      </c>
      <c r="B593" s="67" t="s">
        <v>1451</v>
      </c>
      <c r="C593" s="67">
        <v>48</v>
      </c>
      <c r="D593" s="67" t="s">
        <v>335</v>
      </c>
      <c r="E593" s="71">
        <v>0.63141231421200905</v>
      </c>
      <c r="F593" s="68">
        <v>15.5579989004948</v>
      </c>
      <c r="G593" s="71">
        <v>0.59316033926964695</v>
      </c>
      <c r="H593" s="68">
        <v>8.7410665200659707</v>
      </c>
      <c r="I593" s="71">
        <v>0.678455596480394</v>
      </c>
      <c r="J593" s="68">
        <v>26.992853216052801</v>
      </c>
      <c r="K593" s="71">
        <v>0.53238346292595495</v>
      </c>
      <c r="L593" s="68">
        <v>3.4634414513468901</v>
      </c>
      <c r="M593" s="71">
        <v>0.35306217238404902</v>
      </c>
      <c r="N593" s="68">
        <v>13.8202247191011</v>
      </c>
      <c r="O593" s="71"/>
      <c r="P593" s="68"/>
      <c r="Q593" s="71">
        <v>1</v>
      </c>
      <c r="R593" s="68">
        <v>100</v>
      </c>
    </row>
    <row r="594" spans="1:18" x14ac:dyDescent="0.2">
      <c r="A594" s="141" t="s">
        <v>1452</v>
      </c>
      <c r="B594" s="67" t="s">
        <v>1453</v>
      </c>
      <c r="C594" s="67">
        <v>48</v>
      </c>
      <c r="D594" s="67" t="s">
        <v>335</v>
      </c>
      <c r="E594" s="71">
        <v>0.62046829002618897</v>
      </c>
      <c r="F594" s="68">
        <v>13.4689389774601</v>
      </c>
      <c r="G594" s="71">
        <v>0.58986433704669405</v>
      </c>
      <c r="H594" s="68">
        <v>8.3012644310060502</v>
      </c>
      <c r="I594" s="71">
        <v>0.61842065345266795</v>
      </c>
      <c r="J594" s="68">
        <v>15.3930731170973</v>
      </c>
      <c r="K594" s="71">
        <v>0.52772376770669305</v>
      </c>
      <c r="L594" s="68">
        <v>3.2435404068169298</v>
      </c>
      <c r="M594" s="71">
        <v>0.36633269192488899</v>
      </c>
      <c r="N594" s="68">
        <v>15.449438202247199</v>
      </c>
      <c r="O594" s="71"/>
      <c r="P594" s="68"/>
      <c r="Q594" s="71">
        <v>1</v>
      </c>
      <c r="R594" s="68">
        <v>100</v>
      </c>
    </row>
    <row r="595" spans="1:18" x14ac:dyDescent="0.2">
      <c r="A595" s="141" t="s">
        <v>1454</v>
      </c>
      <c r="B595" s="67" t="s">
        <v>1455</v>
      </c>
      <c r="C595" s="67">
        <v>48</v>
      </c>
      <c r="D595" s="67" t="s">
        <v>335</v>
      </c>
      <c r="E595" s="71">
        <v>0.56707218153124195</v>
      </c>
      <c r="F595" s="68">
        <v>7.31170973062122</v>
      </c>
      <c r="G595" s="71">
        <v>0.56135824900366604</v>
      </c>
      <c r="H595" s="68">
        <v>5.1126992853216002</v>
      </c>
      <c r="I595" s="71">
        <v>0.455623559924276</v>
      </c>
      <c r="J595" s="68">
        <v>0.82462891698735596</v>
      </c>
      <c r="K595" s="71">
        <v>0.51839900450757703</v>
      </c>
      <c r="L595" s="68">
        <v>2.69378779549203</v>
      </c>
      <c r="M595" s="71">
        <v>0.299980094220689</v>
      </c>
      <c r="N595" s="68">
        <v>8.2584269662921308</v>
      </c>
      <c r="O595" s="71"/>
      <c r="P595" s="68"/>
      <c r="Q595" s="71">
        <v>1</v>
      </c>
      <c r="R595" s="68">
        <v>100</v>
      </c>
    </row>
    <row r="596" spans="1:18" x14ac:dyDescent="0.2">
      <c r="A596" s="141" t="s">
        <v>1456</v>
      </c>
      <c r="B596" s="67" t="s">
        <v>1457</v>
      </c>
      <c r="C596" s="67">
        <v>48</v>
      </c>
      <c r="D596" s="67" t="s">
        <v>335</v>
      </c>
      <c r="E596" s="71">
        <v>0.61110036571695003</v>
      </c>
      <c r="F596" s="68">
        <v>12.1495327102804</v>
      </c>
      <c r="G596" s="71">
        <v>0.57466892750169896</v>
      </c>
      <c r="H596" s="68">
        <v>5.9923034634414503</v>
      </c>
      <c r="I596" s="71">
        <v>0.55058566505265305</v>
      </c>
      <c r="J596" s="68">
        <v>3.6283672347443701</v>
      </c>
      <c r="K596" s="71">
        <v>0.62363188203929198</v>
      </c>
      <c r="L596" s="68">
        <v>10.005497526113199</v>
      </c>
      <c r="M596" s="71">
        <v>0.30661535399110901</v>
      </c>
      <c r="N596" s="68">
        <v>8.5955056179775298</v>
      </c>
      <c r="O596" s="71"/>
      <c r="P596" s="68"/>
      <c r="Q596" s="71">
        <v>1</v>
      </c>
      <c r="R596" s="68">
        <v>100</v>
      </c>
    </row>
    <row r="597" spans="1:18" x14ac:dyDescent="0.2">
      <c r="A597" s="141" t="s">
        <v>1458</v>
      </c>
      <c r="B597" s="67" t="s">
        <v>1459</v>
      </c>
      <c r="C597" s="67">
        <v>48</v>
      </c>
      <c r="D597" s="67" t="s">
        <v>335</v>
      </c>
      <c r="E597" s="71">
        <v>0.61056582311194796</v>
      </c>
      <c r="F597" s="68">
        <v>11.984606926882901</v>
      </c>
      <c r="G597" s="71">
        <v>0.50825514470574695</v>
      </c>
      <c r="H597" s="68">
        <v>2.6388125343595399</v>
      </c>
      <c r="I597" s="71">
        <v>0.51801276531674401</v>
      </c>
      <c r="J597" s="68">
        <v>1.4843320505772399</v>
      </c>
      <c r="K597" s="71">
        <v>0.58724065613773702</v>
      </c>
      <c r="L597" s="68">
        <v>7.1467839472237502</v>
      </c>
      <c r="M597" s="71">
        <v>0.43932054939950899</v>
      </c>
      <c r="N597" s="68">
        <v>26.516853932584301</v>
      </c>
      <c r="O597" s="71"/>
      <c r="P597" s="68"/>
      <c r="Q597" s="71">
        <v>1</v>
      </c>
      <c r="R597" s="68">
        <v>100</v>
      </c>
    </row>
    <row r="598" spans="1:18" x14ac:dyDescent="0.2">
      <c r="A598" s="141" t="s">
        <v>1460</v>
      </c>
      <c r="B598" s="67" t="s">
        <v>1461</v>
      </c>
      <c r="C598" s="67">
        <v>46</v>
      </c>
      <c r="D598" s="67" t="s">
        <v>335</v>
      </c>
      <c r="E598" s="71">
        <v>0.66274134261219997</v>
      </c>
      <c r="F598" s="68">
        <v>21.935129191863702</v>
      </c>
      <c r="G598" s="71">
        <v>0.59708907543397305</v>
      </c>
      <c r="H598" s="68">
        <v>9.9505222649807603</v>
      </c>
      <c r="I598" s="71">
        <v>0.80083214777660905</v>
      </c>
      <c r="J598" s="68">
        <v>57.119296316657497</v>
      </c>
      <c r="K598" s="71">
        <v>0.53618227838468902</v>
      </c>
      <c r="L598" s="68">
        <v>3.7383177570093502</v>
      </c>
      <c r="M598" s="71">
        <v>0.37960321146572901</v>
      </c>
      <c r="N598" s="68">
        <v>17.415730337078699</v>
      </c>
      <c r="O598" s="71"/>
      <c r="P598" s="68"/>
      <c r="Q598" s="71">
        <v>1</v>
      </c>
      <c r="R598" s="68">
        <v>100</v>
      </c>
    </row>
    <row r="599" spans="1:18" x14ac:dyDescent="0.2">
      <c r="A599" s="141" t="s">
        <v>1462</v>
      </c>
      <c r="B599" s="67" t="s">
        <v>1463</v>
      </c>
      <c r="C599" s="67">
        <v>48</v>
      </c>
      <c r="D599" s="67" t="s">
        <v>335</v>
      </c>
      <c r="E599" s="71">
        <v>0.42385936960842302</v>
      </c>
      <c r="F599" s="68">
        <v>0.43980208905992302</v>
      </c>
      <c r="G599" s="71">
        <v>0.27087380609746597</v>
      </c>
      <c r="H599" s="68">
        <v>0.60472787245739401</v>
      </c>
      <c r="I599" s="71">
        <v>0.48605009548342798</v>
      </c>
      <c r="J599" s="68">
        <v>1.04452996151732</v>
      </c>
      <c r="K599" s="71">
        <v>0.38757840396238302</v>
      </c>
      <c r="L599" s="68">
        <v>0.32985156679494199</v>
      </c>
      <c r="M599" s="71">
        <v>0.34974454249883902</v>
      </c>
      <c r="N599" s="68">
        <v>13.0337078651685</v>
      </c>
      <c r="O599" s="71"/>
      <c r="P599" s="68"/>
      <c r="Q599" s="71">
        <v>0.62504999999999999</v>
      </c>
      <c r="R599" s="68">
        <v>22.151898734177198</v>
      </c>
    </row>
    <row r="600" spans="1:18" x14ac:dyDescent="0.2">
      <c r="A600" s="141" t="s">
        <v>1464</v>
      </c>
      <c r="B600" s="67" t="s">
        <v>1465</v>
      </c>
      <c r="C600" s="67">
        <v>48</v>
      </c>
      <c r="D600" s="67" t="s">
        <v>335</v>
      </c>
      <c r="E600" s="71">
        <v>0.37247034752642699</v>
      </c>
      <c r="F600" s="68">
        <v>0.16492578339747099</v>
      </c>
      <c r="G600" s="71">
        <v>0.57492143244480298</v>
      </c>
      <c r="H600" s="68">
        <v>6.1022539857064304</v>
      </c>
      <c r="I600" s="71">
        <v>0.61286556865325204</v>
      </c>
      <c r="J600" s="68">
        <v>13.853765805387599</v>
      </c>
      <c r="K600" s="71">
        <v>0.49070168829573901</v>
      </c>
      <c r="L600" s="68">
        <v>1.7042330951072</v>
      </c>
      <c r="M600" s="71">
        <v>0.18386304823833899</v>
      </c>
      <c r="N600" s="68">
        <v>4.3258426966292101</v>
      </c>
      <c r="O600" s="71"/>
      <c r="P600" s="68"/>
      <c r="Q600" s="71">
        <v>0</v>
      </c>
      <c r="R600" s="68">
        <v>5.8860759493670898</v>
      </c>
    </row>
    <row r="601" spans="1:18" x14ac:dyDescent="0.2">
      <c r="A601" s="141" t="s">
        <v>1466</v>
      </c>
      <c r="B601" s="67" t="s">
        <v>1467</v>
      </c>
      <c r="C601" s="67">
        <v>48</v>
      </c>
      <c r="D601" s="67" t="s">
        <v>335</v>
      </c>
      <c r="E601" s="71">
        <v>0.44677501718384899</v>
      </c>
      <c r="F601" s="68">
        <v>0.769653655854865</v>
      </c>
      <c r="G601" s="71">
        <v>0.54673265583747599</v>
      </c>
      <c r="H601" s="68">
        <v>4.1781198460692703</v>
      </c>
      <c r="I601" s="71">
        <v>0.56687075113681296</v>
      </c>
      <c r="J601" s="68">
        <v>5.2226498075865901</v>
      </c>
      <c r="K601" s="71">
        <v>0.41545720080814103</v>
      </c>
      <c r="L601" s="68">
        <v>0.54975261132490405</v>
      </c>
      <c r="M601" s="71">
        <v>0.47581447813681899</v>
      </c>
      <c r="N601" s="68">
        <v>31.0112359550562</v>
      </c>
      <c r="O601" s="71"/>
      <c r="P601" s="68"/>
      <c r="Q601" s="71">
        <v>0.22900000000000001</v>
      </c>
      <c r="R601" s="68">
        <v>8.6708860759493707</v>
      </c>
    </row>
    <row r="602" spans="1:18" x14ac:dyDescent="0.2">
      <c r="A602" s="141" t="s">
        <v>1468</v>
      </c>
      <c r="B602" s="67" t="s">
        <v>1469</v>
      </c>
      <c r="C602" s="67">
        <v>48</v>
      </c>
      <c r="D602" s="67" t="s">
        <v>335</v>
      </c>
      <c r="E602" s="71">
        <v>0.62070306709023604</v>
      </c>
      <c r="F602" s="68">
        <v>13.6338647608576</v>
      </c>
      <c r="G602" s="71">
        <v>0.60616122271678197</v>
      </c>
      <c r="H602" s="68">
        <v>11.929631665750399</v>
      </c>
      <c r="I602" s="71">
        <v>0.82439007506857997</v>
      </c>
      <c r="J602" s="68">
        <v>65.365585486531103</v>
      </c>
      <c r="K602" s="71">
        <v>0.62484319631487995</v>
      </c>
      <c r="L602" s="68">
        <v>10.1154480483782</v>
      </c>
      <c r="M602" s="71">
        <v>0.38292084135093901</v>
      </c>
      <c r="N602" s="68">
        <v>17.9213483146067</v>
      </c>
      <c r="O602" s="71"/>
      <c r="P602" s="68"/>
      <c r="Q602" s="71">
        <v>0.66520000000000001</v>
      </c>
      <c r="R602" s="68">
        <v>23.354430379746798</v>
      </c>
    </row>
    <row r="603" spans="1:18" x14ac:dyDescent="0.2">
      <c r="A603" s="141" t="s">
        <v>1470</v>
      </c>
      <c r="B603" s="67" t="s">
        <v>1471</v>
      </c>
      <c r="C603" s="67">
        <v>48</v>
      </c>
      <c r="D603" s="67" t="s">
        <v>335</v>
      </c>
      <c r="E603" s="71">
        <v>0.65068972841759698</v>
      </c>
      <c r="F603" s="68">
        <v>19.736118746563999</v>
      </c>
      <c r="G603" s="71">
        <v>0.59448620509458105</v>
      </c>
      <c r="H603" s="68">
        <v>9.1808686091258895</v>
      </c>
      <c r="I603" s="71">
        <v>0.90622077819573199</v>
      </c>
      <c r="J603" s="68">
        <v>91.643760307861498</v>
      </c>
      <c r="K603" s="71">
        <v>0.58623555767631297</v>
      </c>
      <c r="L603" s="68">
        <v>7.0918086860912597</v>
      </c>
      <c r="M603" s="71">
        <v>0.38955610112135902</v>
      </c>
      <c r="N603" s="68">
        <v>18.595505617977501</v>
      </c>
      <c r="O603" s="71"/>
      <c r="P603" s="68"/>
      <c r="Q603" s="71">
        <v>0.77695000000000003</v>
      </c>
      <c r="R603" s="68">
        <v>27.658227848101301</v>
      </c>
    </row>
    <row r="604" spans="1:18" x14ac:dyDescent="0.2">
      <c r="A604" s="141" t="s">
        <v>1472</v>
      </c>
      <c r="B604" s="67" t="s">
        <v>1473</v>
      </c>
      <c r="C604" s="67">
        <v>48</v>
      </c>
      <c r="D604" s="67" t="s">
        <v>335</v>
      </c>
      <c r="E604" s="71">
        <v>0.58533449674483096</v>
      </c>
      <c r="F604" s="68">
        <v>9.0159428257284198</v>
      </c>
      <c r="G604" s="71">
        <v>0.58768275734727105</v>
      </c>
      <c r="H604" s="68">
        <v>7.8064870808136302</v>
      </c>
      <c r="I604" s="71">
        <v>0.75116548119981197</v>
      </c>
      <c r="J604" s="68">
        <v>42.166025288620098</v>
      </c>
      <c r="K604" s="71">
        <v>0.67410859923453303</v>
      </c>
      <c r="L604" s="68">
        <v>15.9428257284222</v>
      </c>
      <c r="M604" s="71">
        <v>0.25021564594253898</v>
      </c>
      <c r="N604" s="68">
        <v>5.6179775280898898</v>
      </c>
      <c r="O604" s="71"/>
      <c r="P604" s="68"/>
      <c r="Q604" s="71">
        <v>0.66349999999999998</v>
      </c>
      <c r="R604" s="68">
        <v>23.2911392405063</v>
      </c>
    </row>
    <row r="605" spans="1:18" x14ac:dyDescent="0.2">
      <c r="A605" s="141" t="s">
        <v>1474</v>
      </c>
      <c r="B605" s="67" t="s">
        <v>1475</v>
      </c>
      <c r="C605" s="67">
        <v>48</v>
      </c>
      <c r="D605" s="67" t="s">
        <v>335</v>
      </c>
      <c r="E605" s="71">
        <v>0.57494377286874898</v>
      </c>
      <c r="F605" s="68">
        <v>7.8614623419461198</v>
      </c>
      <c r="G605" s="71">
        <v>0.56997777002579297</v>
      </c>
      <c r="H605" s="68">
        <v>5.77240241891149</v>
      </c>
      <c r="I605" s="71">
        <v>0.71373346798156601</v>
      </c>
      <c r="J605" s="68">
        <v>33.644859813084103</v>
      </c>
      <c r="K605" s="71">
        <v>0.647727532115695</v>
      </c>
      <c r="L605" s="68">
        <v>13.1390874106652</v>
      </c>
      <c r="M605" s="71">
        <v>0.299980094220689</v>
      </c>
      <c r="N605" s="68">
        <v>8.2584269662921308</v>
      </c>
      <c r="O605" s="71"/>
      <c r="P605" s="68"/>
      <c r="Q605" s="71">
        <v>0.64329999999999998</v>
      </c>
      <c r="R605" s="68">
        <v>22.721518987341799</v>
      </c>
    </row>
    <row r="606" spans="1:18" x14ac:dyDescent="0.2">
      <c r="A606" s="141" t="s">
        <v>1476</v>
      </c>
      <c r="B606" s="67" t="s">
        <v>1477</v>
      </c>
      <c r="C606" s="67">
        <v>48</v>
      </c>
      <c r="D606" s="67" t="s">
        <v>335</v>
      </c>
      <c r="E606" s="71">
        <v>0.64943071773648797</v>
      </c>
      <c r="F606" s="68">
        <v>19.076415612974198</v>
      </c>
      <c r="G606" s="71">
        <v>0.51727911479004196</v>
      </c>
      <c r="H606" s="68">
        <v>2.9136888400219898</v>
      </c>
      <c r="I606" s="71">
        <v>0.748286315214995</v>
      </c>
      <c r="J606" s="68">
        <v>41.4513468938977</v>
      </c>
      <c r="K606" s="71">
        <v>0.69819621388276698</v>
      </c>
      <c r="L606" s="68">
        <v>19.351291918636601</v>
      </c>
      <c r="M606" s="71">
        <v>0.28339194479463897</v>
      </c>
      <c r="N606" s="68">
        <v>7.4157303370786503</v>
      </c>
      <c r="O606" s="71"/>
      <c r="P606" s="68"/>
      <c r="Q606" s="71">
        <v>1</v>
      </c>
      <c r="R606" s="68">
        <v>100</v>
      </c>
    </row>
    <row r="607" spans="1:18" x14ac:dyDescent="0.2">
      <c r="A607" s="141" t="s">
        <v>1478</v>
      </c>
      <c r="B607" s="67" t="s">
        <v>1479</v>
      </c>
      <c r="C607" s="67">
        <v>48</v>
      </c>
      <c r="D607" s="67" t="s">
        <v>335</v>
      </c>
      <c r="E607" s="71">
        <v>0.621215109704784</v>
      </c>
      <c r="F607" s="68">
        <v>13.743815283122601</v>
      </c>
      <c r="G607" s="71">
        <v>0.53388088218415697</v>
      </c>
      <c r="H607" s="68">
        <v>3.6833424958768601</v>
      </c>
      <c r="I607" s="71">
        <v>0.77358727760637003</v>
      </c>
      <c r="J607" s="68">
        <v>47.663551401869199</v>
      </c>
      <c r="K607" s="71">
        <v>0.71095560716614503</v>
      </c>
      <c r="L607" s="68">
        <v>21.2204507971413</v>
      </c>
      <c r="M607" s="71">
        <v>8.7651781567248399E-2</v>
      </c>
      <c r="N607" s="68">
        <v>2.80898876404494</v>
      </c>
      <c r="O607" s="71"/>
      <c r="P607" s="68"/>
      <c r="Q607" s="71">
        <v>1</v>
      </c>
      <c r="R607" s="68">
        <v>100</v>
      </c>
    </row>
    <row r="608" spans="1:18" x14ac:dyDescent="0.2">
      <c r="A608" s="141" t="s">
        <v>1480</v>
      </c>
      <c r="B608" s="67" t="s">
        <v>1481</v>
      </c>
      <c r="C608" s="67">
        <v>48</v>
      </c>
      <c r="D608" s="67" t="s">
        <v>335</v>
      </c>
      <c r="E608" s="71">
        <v>0.60167618274871204</v>
      </c>
      <c r="F608" s="68">
        <v>10.720175920835599</v>
      </c>
      <c r="G608" s="71">
        <v>0.55155663015390899</v>
      </c>
      <c r="H608" s="68">
        <v>4.5629466739967004</v>
      </c>
      <c r="I608" s="71">
        <v>0.80740065996482202</v>
      </c>
      <c r="J608" s="68">
        <v>59.373282023089601</v>
      </c>
      <c r="K608" s="71">
        <v>0.64253862594717004</v>
      </c>
      <c r="L608" s="68">
        <v>12.5343595382078</v>
      </c>
      <c r="M608" s="71">
        <v>0.48908499767765901</v>
      </c>
      <c r="N608" s="68">
        <v>32.191011235955102</v>
      </c>
      <c r="O608" s="71"/>
      <c r="P608" s="68"/>
      <c r="Q608" s="71">
        <v>0.51780000000000004</v>
      </c>
      <c r="R608" s="68">
        <v>18.670886075949401</v>
      </c>
    </row>
    <row r="609" spans="1:18" x14ac:dyDescent="0.2">
      <c r="A609" s="141" t="s">
        <v>1482</v>
      </c>
      <c r="B609" s="67" t="s">
        <v>1483</v>
      </c>
      <c r="C609" s="67">
        <v>48</v>
      </c>
      <c r="D609" s="67" t="s">
        <v>335</v>
      </c>
      <c r="E609" s="71">
        <v>0.59199734924122205</v>
      </c>
      <c r="F609" s="68">
        <v>9.5656954370533303</v>
      </c>
      <c r="G609" s="71">
        <v>0.61148413252104195</v>
      </c>
      <c r="H609" s="68">
        <v>13.029136888400201</v>
      </c>
      <c r="I609" s="71">
        <v>0.73033474084707195</v>
      </c>
      <c r="J609" s="68">
        <v>37.108301264430999</v>
      </c>
      <c r="K609" s="71">
        <v>0.70628465006482299</v>
      </c>
      <c r="L609" s="68">
        <v>20.450797141286401</v>
      </c>
      <c r="M609" s="71">
        <v>0.31988587353194903</v>
      </c>
      <c r="N609" s="68">
        <v>9.6629213483146099</v>
      </c>
      <c r="O609" s="71"/>
      <c r="P609" s="68"/>
      <c r="Q609" s="71"/>
      <c r="R609" s="68"/>
    </row>
    <row r="610" spans="1:18" x14ac:dyDescent="0.2">
      <c r="A610" s="141" t="s">
        <v>1484</v>
      </c>
      <c r="B610" s="67" t="s">
        <v>1485</v>
      </c>
      <c r="C610" s="67">
        <v>48</v>
      </c>
      <c r="D610" s="67" t="s">
        <v>335</v>
      </c>
      <c r="E610" s="71">
        <v>0.64957865715430196</v>
      </c>
      <c r="F610" s="68">
        <v>19.1313908741067</v>
      </c>
      <c r="G610" s="71">
        <v>0.58409003234902002</v>
      </c>
      <c r="H610" s="68">
        <v>7.1467839472237502</v>
      </c>
      <c r="I610" s="71">
        <v>0.59663919082082995</v>
      </c>
      <c r="J610" s="68">
        <v>10.2253985706432</v>
      </c>
      <c r="K610" s="71">
        <v>0.750595818954921</v>
      </c>
      <c r="L610" s="68">
        <v>28.312259483232499</v>
      </c>
      <c r="M610" s="71">
        <v>0.31656824364673902</v>
      </c>
      <c r="N610" s="68">
        <v>9.3258426966292092</v>
      </c>
      <c r="O610" s="71"/>
      <c r="P610" s="68"/>
      <c r="Q610" s="71">
        <v>1</v>
      </c>
      <c r="R610" s="68">
        <v>100</v>
      </c>
    </row>
    <row r="611" spans="1:18" x14ac:dyDescent="0.2">
      <c r="A611" s="141" t="s">
        <v>1486</v>
      </c>
      <c r="B611" s="67" t="s">
        <v>1487</v>
      </c>
      <c r="C611" s="67">
        <v>48</v>
      </c>
      <c r="D611" s="67" t="s">
        <v>335</v>
      </c>
      <c r="E611" s="71">
        <v>0.52052551306262695</v>
      </c>
      <c r="F611" s="68">
        <v>3.4634414513468901</v>
      </c>
      <c r="G611" s="71">
        <v>0.20170020606578501</v>
      </c>
      <c r="H611" s="68">
        <v>0.16492578339747099</v>
      </c>
      <c r="I611" s="71">
        <v>0.58067629298860901</v>
      </c>
      <c r="J611" s="68">
        <v>6.7069818581638296</v>
      </c>
      <c r="K611" s="71">
        <v>0.63733542031620405</v>
      </c>
      <c r="L611" s="68">
        <v>12.094557449147899</v>
      </c>
      <c r="M611" s="71">
        <v>0.25021564594253898</v>
      </c>
      <c r="N611" s="68">
        <v>5.6179775280898898</v>
      </c>
      <c r="O611" s="71"/>
      <c r="P611" s="68"/>
      <c r="Q611" s="71">
        <v>0.93269999999999997</v>
      </c>
      <c r="R611" s="68">
        <v>31.962025316455701</v>
      </c>
    </row>
    <row r="612" spans="1:18" x14ac:dyDescent="0.2">
      <c r="A612" s="141" t="s">
        <v>1488</v>
      </c>
      <c r="B612" s="67" t="s">
        <v>1489</v>
      </c>
      <c r="C612" s="67">
        <v>48</v>
      </c>
      <c r="D612" s="67" t="s">
        <v>335</v>
      </c>
      <c r="E612" s="71">
        <v>0.40309563678214899</v>
      </c>
      <c r="F612" s="68">
        <v>0.27487630566245203</v>
      </c>
      <c r="G612" s="71">
        <v>0.20209905283280799</v>
      </c>
      <c r="H612" s="68">
        <v>0.21990104452996201</v>
      </c>
      <c r="I612" s="71">
        <v>0.54365573372918496</v>
      </c>
      <c r="J612" s="68">
        <v>2.9686641011544799</v>
      </c>
      <c r="K612" s="71">
        <v>0.64971843417444397</v>
      </c>
      <c r="L612" s="68">
        <v>13.523914238592599</v>
      </c>
      <c r="M612" s="71">
        <v>4.1204963174308197E-2</v>
      </c>
      <c r="N612" s="68">
        <v>1.79775280898876</v>
      </c>
      <c r="O612" s="71"/>
      <c r="P612" s="68"/>
      <c r="Q612" s="71">
        <v>0.57879999999999998</v>
      </c>
      <c r="R612" s="68">
        <v>20.632911392405099</v>
      </c>
    </row>
    <row r="613" spans="1:18" x14ac:dyDescent="0.2">
      <c r="A613" s="141" t="s">
        <v>1490</v>
      </c>
      <c r="B613" s="67" t="s">
        <v>1491</v>
      </c>
      <c r="C613" s="67">
        <v>48</v>
      </c>
      <c r="D613" s="67" t="s">
        <v>335</v>
      </c>
      <c r="E613" s="71">
        <v>0.62980130857678995</v>
      </c>
      <c r="F613" s="68">
        <v>15.2831225948323</v>
      </c>
      <c r="G613" s="71">
        <v>0.582321866033923</v>
      </c>
      <c r="H613" s="68">
        <v>6.8719076415613003</v>
      </c>
      <c r="I613" s="71">
        <v>0.74721095663503401</v>
      </c>
      <c r="J613" s="68">
        <v>40.791643760307899</v>
      </c>
      <c r="K613" s="71">
        <v>0.56925807427245201</v>
      </c>
      <c r="L613" s="68">
        <v>6.15722924683892</v>
      </c>
      <c r="M613" s="71">
        <v>0.25021564594253898</v>
      </c>
      <c r="N613" s="68">
        <v>5.6179775280898898</v>
      </c>
      <c r="O613" s="71"/>
      <c r="P613" s="68"/>
      <c r="Q613" s="71">
        <v>1</v>
      </c>
      <c r="R613" s="68">
        <v>100</v>
      </c>
    </row>
    <row r="614" spans="1:18" x14ac:dyDescent="0.2">
      <c r="A614" s="141" t="s">
        <v>1492</v>
      </c>
      <c r="B614" s="67" t="s">
        <v>1493</v>
      </c>
      <c r="C614" s="67">
        <v>48</v>
      </c>
      <c r="D614" s="67" t="s">
        <v>335</v>
      </c>
      <c r="E614" s="71">
        <v>0.66492554539779303</v>
      </c>
      <c r="F614" s="68">
        <v>22.374931280923601</v>
      </c>
      <c r="G614" s="71">
        <v>0.59853674430106496</v>
      </c>
      <c r="H614" s="68">
        <v>10.6102253985706</v>
      </c>
      <c r="I614" s="71">
        <v>0.84458340340521798</v>
      </c>
      <c r="J614" s="68">
        <v>72.897196261682197</v>
      </c>
      <c r="K614" s="71">
        <v>0.56825696552115501</v>
      </c>
      <c r="L614" s="68">
        <v>6.1022539857064304</v>
      </c>
      <c r="M614" s="71">
        <v>0.31325061376152902</v>
      </c>
      <c r="N614" s="68">
        <v>8.9325842696629199</v>
      </c>
      <c r="O614" s="71"/>
      <c r="P614" s="68"/>
      <c r="Q614" s="71">
        <v>1</v>
      </c>
      <c r="R614" s="68">
        <v>100</v>
      </c>
    </row>
    <row r="615" spans="1:18" x14ac:dyDescent="0.2">
      <c r="A615" s="141" t="s">
        <v>1494</v>
      </c>
      <c r="B615" s="67" t="s">
        <v>1495</v>
      </c>
      <c r="C615" s="67">
        <v>48</v>
      </c>
      <c r="D615" s="67" t="s">
        <v>335</v>
      </c>
      <c r="E615" s="71">
        <v>0.67007863164631798</v>
      </c>
      <c r="F615" s="68">
        <v>23.694337548103402</v>
      </c>
      <c r="G615" s="71">
        <v>0.59540459758216302</v>
      </c>
      <c r="H615" s="68">
        <v>9.4007696536558605</v>
      </c>
      <c r="I615" s="71">
        <v>0.80955823339745303</v>
      </c>
      <c r="J615" s="68">
        <v>59.868059373282001</v>
      </c>
      <c r="K615" s="71">
        <v>0.635497343375657</v>
      </c>
      <c r="L615" s="68">
        <v>11.764705882352899</v>
      </c>
      <c r="M615" s="71">
        <v>0.30993298387631901</v>
      </c>
      <c r="N615" s="68">
        <v>8.8202247191011196</v>
      </c>
      <c r="O615" s="71"/>
      <c r="P615" s="68"/>
      <c r="Q615" s="71">
        <v>1</v>
      </c>
      <c r="R615" s="68">
        <v>100</v>
      </c>
    </row>
    <row r="616" spans="1:18" x14ac:dyDescent="0.2">
      <c r="A616" s="141" t="s">
        <v>1496</v>
      </c>
      <c r="B616" s="67" t="s">
        <v>1497</v>
      </c>
      <c r="C616" s="67">
        <v>48</v>
      </c>
      <c r="D616" s="67" t="s">
        <v>335</v>
      </c>
      <c r="E616" s="71">
        <v>0.57798456631346196</v>
      </c>
      <c r="F616" s="68">
        <v>8.1913139087410691</v>
      </c>
      <c r="G616" s="71">
        <v>0.59250651872173599</v>
      </c>
      <c r="H616" s="68">
        <v>8.6311159978009897</v>
      </c>
      <c r="I616" s="71">
        <v>0.87414831513098201</v>
      </c>
      <c r="J616" s="68">
        <v>81.583287520615698</v>
      </c>
      <c r="K616" s="71">
        <v>0.67307114946298296</v>
      </c>
      <c r="L616" s="68">
        <v>15.7778999450247</v>
      </c>
      <c r="M616" s="71">
        <v>0.47249684825160898</v>
      </c>
      <c r="N616" s="68">
        <v>30.393258426966302</v>
      </c>
      <c r="O616" s="71"/>
      <c r="P616" s="68"/>
      <c r="Q616" s="71">
        <v>0.2777</v>
      </c>
      <c r="R616" s="68">
        <v>9.1139240506329102</v>
      </c>
    </row>
    <row r="617" spans="1:18" x14ac:dyDescent="0.2">
      <c r="A617" s="141" t="s">
        <v>1498</v>
      </c>
      <c r="B617" s="67" t="s">
        <v>1499</v>
      </c>
      <c r="C617" s="67">
        <v>48</v>
      </c>
      <c r="D617" s="67" t="s">
        <v>335</v>
      </c>
      <c r="E617" s="71">
        <v>0.49202352645713998</v>
      </c>
      <c r="F617" s="68">
        <v>1.7592083562396901</v>
      </c>
      <c r="G617" s="71">
        <v>0.62149688920096102</v>
      </c>
      <c r="H617" s="68">
        <v>16.162726772952201</v>
      </c>
      <c r="I617" s="71">
        <v>0.71188012639586196</v>
      </c>
      <c r="J617" s="68">
        <v>33.205057724024201</v>
      </c>
      <c r="K617" s="71">
        <v>0.58089665809289903</v>
      </c>
      <c r="L617" s="68">
        <v>6.7619571192963202</v>
      </c>
      <c r="M617" s="71">
        <v>0.46254395859597902</v>
      </c>
      <c r="N617" s="68">
        <v>29.2134831460674</v>
      </c>
      <c r="O617" s="71"/>
      <c r="P617" s="68"/>
      <c r="Q617" s="71">
        <v>8.3299999999999999E-2</v>
      </c>
      <c r="R617" s="68">
        <v>6.83544303797468</v>
      </c>
    </row>
    <row r="618" spans="1:18" x14ac:dyDescent="0.2">
      <c r="A618" s="141" t="s">
        <v>1500</v>
      </c>
      <c r="B618" s="67" t="s">
        <v>1501</v>
      </c>
      <c r="C618" s="67">
        <v>46</v>
      </c>
      <c r="D618" s="67" t="s">
        <v>335</v>
      </c>
      <c r="E618" s="71">
        <v>0.66483062201109799</v>
      </c>
      <c r="F618" s="68">
        <v>22.3199560197911</v>
      </c>
      <c r="G618" s="71">
        <v>0.68236175419689904</v>
      </c>
      <c r="H618" s="68">
        <v>41.836173721825197</v>
      </c>
      <c r="I618" s="71">
        <v>0.81140371715845605</v>
      </c>
      <c r="J618" s="68">
        <v>60.362836723474402</v>
      </c>
      <c r="K618" s="71">
        <v>0.48727835597171598</v>
      </c>
      <c r="L618" s="68">
        <v>1.6492578339747099</v>
      </c>
      <c r="M618" s="71">
        <v>0.34310928272841901</v>
      </c>
      <c r="N618" s="68">
        <v>11.9662921348315</v>
      </c>
      <c r="O618" s="71"/>
      <c r="P618" s="68"/>
      <c r="Q618" s="71">
        <v>1</v>
      </c>
      <c r="R618" s="68">
        <v>100</v>
      </c>
    </row>
    <row r="619" spans="1:18" x14ac:dyDescent="0.2">
      <c r="A619" s="141" t="s">
        <v>1502</v>
      </c>
      <c r="B619" s="67" t="s">
        <v>1503</v>
      </c>
      <c r="C619" s="67">
        <v>46</v>
      </c>
      <c r="D619" s="67" t="s">
        <v>335</v>
      </c>
      <c r="E619" s="71">
        <v>0.72905441605975196</v>
      </c>
      <c r="F619" s="68">
        <v>38.5926333150082</v>
      </c>
      <c r="G619" s="71">
        <v>0.70718355877869699</v>
      </c>
      <c r="H619" s="68">
        <v>50.687190764156099</v>
      </c>
      <c r="I619" s="71">
        <v>0.86200986790752199</v>
      </c>
      <c r="J619" s="68">
        <v>77.680043980208893</v>
      </c>
      <c r="K619" s="71">
        <v>0.56377024673841003</v>
      </c>
      <c r="L619" s="68">
        <v>5.7174271577790003</v>
      </c>
      <c r="M619" s="71">
        <v>0.51230840687412904</v>
      </c>
      <c r="N619" s="68">
        <v>36.404494382022499</v>
      </c>
      <c r="O619" s="71"/>
      <c r="P619" s="68"/>
      <c r="Q619" s="71">
        <v>1</v>
      </c>
      <c r="R619" s="68">
        <v>100</v>
      </c>
    </row>
    <row r="620" spans="1:18" x14ac:dyDescent="0.2">
      <c r="A620" s="141" t="s">
        <v>1504</v>
      </c>
      <c r="B620" s="67" t="s">
        <v>1505</v>
      </c>
      <c r="C620" s="67">
        <v>48</v>
      </c>
      <c r="D620" s="67" t="s">
        <v>335</v>
      </c>
      <c r="E620" s="71">
        <v>0.69085488694986597</v>
      </c>
      <c r="F620" s="68">
        <v>27.872457394172599</v>
      </c>
      <c r="G620" s="71">
        <v>0.64257143261237604</v>
      </c>
      <c r="H620" s="68">
        <v>24.134139637163301</v>
      </c>
      <c r="I620" s="71">
        <v>0.80696964268772498</v>
      </c>
      <c r="J620" s="68">
        <v>59.263331500824599</v>
      </c>
      <c r="K620" s="71">
        <v>0.62844777786871198</v>
      </c>
      <c r="L620" s="68">
        <v>10.885101704233101</v>
      </c>
      <c r="M620" s="71">
        <v>0.376285581580519</v>
      </c>
      <c r="N620" s="68">
        <v>16.966292134831502</v>
      </c>
      <c r="O620" s="71"/>
      <c r="P620" s="68"/>
      <c r="Q620" s="71">
        <v>1</v>
      </c>
      <c r="R620" s="68">
        <v>100</v>
      </c>
    </row>
    <row r="621" spans="1:18" x14ac:dyDescent="0.2">
      <c r="A621" s="141" t="s">
        <v>1506</v>
      </c>
      <c r="B621" s="67" t="s">
        <v>1507</v>
      </c>
      <c r="C621" s="67">
        <v>46</v>
      </c>
      <c r="D621" s="67" t="s">
        <v>335</v>
      </c>
      <c r="E621" s="71">
        <v>0.66425299646139202</v>
      </c>
      <c r="F621" s="68">
        <v>22.210005497526101</v>
      </c>
      <c r="G621" s="71">
        <v>0.65199725440586997</v>
      </c>
      <c r="H621" s="68">
        <v>28.312259483232499</v>
      </c>
      <c r="I621" s="71">
        <v>0.73769170729123101</v>
      </c>
      <c r="J621" s="68">
        <v>38.812534359538198</v>
      </c>
      <c r="K621" s="71">
        <v>0.51216125052161099</v>
      </c>
      <c r="L621" s="68">
        <v>2.41891148982958</v>
      </c>
      <c r="M621" s="71">
        <v>0.41941477008824901</v>
      </c>
      <c r="N621" s="68">
        <v>24.2134831460674</v>
      </c>
      <c r="O621" s="71"/>
      <c r="P621" s="68"/>
      <c r="Q621" s="71">
        <v>1</v>
      </c>
      <c r="R621" s="68">
        <v>100</v>
      </c>
    </row>
    <row r="622" spans="1:18" x14ac:dyDescent="0.2">
      <c r="A622" s="141" t="s">
        <v>1508</v>
      </c>
      <c r="B622" s="67" t="s">
        <v>1509</v>
      </c>
      <c r="C622" s="67">
        <v>48</v>
      </c>
      <c r="D622" s="67" t="s">
        <v>335</v>
      </c>
      <c r="E622" s="71">
        <v>0.59501125097730401</v>
      </c>
      <c r="F622" s="68">
        <v>10.0604727872457</v>
      </c>
      <c r="G622" s="71">
        <v>0.66774011767728603</v>
      </c>
      <c r="H622" s="68">
        <v>35.7339197361188</v>
      </c>
      <c r="I622" s="71">
        <v>0.88265490914912204</v>
      </c>
      <c r="J622" s="68">
        <v>84.277075316107798</v>
      </c>
      <c r="K622" s="71">
        <v>0.71157623038245199</v>
      </c>
      <c r="L622" s="68">
        <v>21.330401319406299</v>
      </c>
      <c r="M622" s="71">
        <v>0.48908499767765901</v>
      </c>
      <c r="N622" s="68">
        <v>32.191011235955102</v>
      </c>
      <c r="O622" s="71"/>
      <c r="P622" s="68"/>
      <c r="Q622" s="71">
        <v>0.224</v>
      </c>
      <c r="R622" s="68">
        <v>8.4810126582278507</v>
      </c>
    </row>
    <row r="623" spans="1:18" x14ac:dyDescent="0.2">
      <c r="A623" s="141" t="s">
        <v>1510</v>
      </c>
      <c r="B623" s="67" t="s">
        <v>1511</v>
      </c>
      <c r="C623" s="67">
        <v>46</v>
      </c>
      <c r="D623" s="67" t="s">
        <v>335</v>
      </c>
      <c r="E623" s="71">
        <v>0.71112116439092099</v>
      </c>
      <c r="F623" s="68">
        <v>32.985156679494203</v>
      </c>
      <c r="G623" s="71">
        <v>0.70402443881520305</v>
      </c>
      <c r="H623" s="68">
        <v>49.697636063771299</v>
      </c>
      <c r="I623" s="71">
        <v>0.79426709930942196</v>
      </c>
      <c r="J623" s="68">
        <v>54.645409565695402</v>
      </c>
      <c r="K623" s="71">
        <v>0.60230009764458903</v>
      </c>
      <c r="L623" s="68">
        <v>8.1363386476085804</v>
      </c>
      <c r="M623" s="71">
        <v>0.53221418618538896</v>
      </c>
      <c r="N623" s="68">
        <v>38.7078651685393</v>
      </c>
      <c r="O623" s="71"/>
      <c r="P623" s="68"/>
      <c r="Q623" s="71">
        <v>0.92279999999999995</v>
      </c>
      <c r="R623" s="68">
        <v>31.645569620253202</v>
      </c>
    </row>
    <row r="624" spans="1:18" x14ac:dyDescent="0.2">
      <c r="A624" s="141" t="s">
        <v>1512</v>
      </c>
      <c r="B624" s="67" t="s">
        <v>1513</v>
      </c>
      <c r="C624" s="67">
        <v>48</v>
      </c>
      <c r="D624" s="67" t="s">
        <v>335</v>
      </c>
      <c r="E624" s="71">
        <v>0.47067194388990402</v>
      </c>
      <c r="F624" s="68">
        <v>1.20945574491479</v>
      </c>
      <c r="G624" s="71">
        <v>0.51116748728629402</v>
      </c>
      <c r="H624" s="68">
        <v>2.74876305662452</v>
      </c>
      <c r="I624" s="71">
        <v>0.78912093508381198</v>
      </c>
      <c r="J624" s="68">
        <v>52.336448598130801</v>
      </c>
      <c r="K624" s="71">
        <v>0.51100103963133703</v>
      </c>
      <c r="L624" s="68">
        <v>2.36393622869709</v>
      </c>
      <c r="M624" s="71">
        <v>0.49572025744807902</v>
      </c>
      <c r="N624" s="68">
        <v>33.4269662921348</v>
      </c>
      <c r="O624" s="71"/>
      <c r="P624" s="68"/>
      <c r="Q624" s="71">
        <v>4.6350000000000002E-2</v>
      </c>
      <c r="R624" s="68">
        <v>6.4556962025316498</v>
      </c>
    </row>
    <row r="625" spans="1:18" x14ac:dyDescent="0.2">
      <c r="A625" s="141" t="s">
        <v>1514</v>
      </c>
      <c r="B625" s="67" t="s">
        <v>1515</v>
      </c>
      <c r="C625" s="67">
        <v>48</v>
      </c>
      <c r="D625" s="67" t="s">
        <v>335</v>
      </c>
      <c r="E625" s="71">
        <v>0.60334652829366398</v>
      </c>
      <c r="F625" s="68">
        <v>10.9950522264981</v>
      </c>
      <c r="G625" s="71">
        <v>0.635865855803743</v>
      </c>
      <c r="H625" s="68">
        <v>21.2204507971413</v>
      </c>
      <c r="I625" s="71">
        <v>0.80669048829455003</v>
      </c>
      <c r="J625" s="68">
        <v>59.043430456294701</v>
      </c>
      <c r="K625" s="71">
        <v>0.65715545601909098</v>
      </c>
      <c r="L625" s="68">
        <v>13.9637163276526</v>
      </c>
      <c r="M625" s="71">
        <v>0.38292084135093901</v>
      </c>
      <c r="N625" s="68">
        <v>17.9213483146067</v>
      </c>
      <c r="O625" s="71"/>
      <c r="P625" s="68"/>
      <c r="Q625" s="71">
        <v>0.53410000000000002</v>
      </c>
      <c r="R625" s="68">
        <v>19.367088607594901</v>
      </c>
    </row>
    <row r="626" spans="1:18" x14ac:dyDescent="0.2">
      <c r="A626" s="141" t="s">
        <v>1516</v>
      </c>
      <c r="B626" s="67" t="s">
        <v>1517</v>
      </c>
      <c r="C626" s="67">
        <v>48</v>
      </c>
      <c r="D626" s="67" t="s">
        <v>335</v>
      </c>
      <c r="E626" s="71">
        <v>0.64071980619207303</v>
      </c>
      <c r="F626" s="68">
        <v>17.152281473336998</v>
      </c>
      <c r="G626" s="71">
        <v>0.62158633822535203</v>
      </c>
      <c r="H626" s="68">
        <v>16.2726772952172</v>
      </c>
      <c r="I626" s="71">
        <v>0.76813093005075805</v>
      </c>
      <c r="J626" s="68">
        <v>46.014293567894399</v>
      </c>
      <c r="K626" s="71">
        <v>0.75465485007062505</v>
      </c>
      <c r="L626" s="68">
        <v>29.081913139087401</v>
      </c>
      <c r="M626" s="71">
        <v>0.34642691261362901</v>
      </c>
      <c r="N626" s="68">
        <v>12.584269662921299</v>
      </c>
      <c r="O626" s="71"/>
      <c r="P626" s="68"/>
      <c r="Q626" s="71">
        <v>0.71279999999999999</v>
      </c>
      <c r="R626" s="68">
        <v>25.126582278480999</v>
      </c>
    </row>
    <row r="627" spans="1:18" x14ac:dyDescent="0.2">
      <c r="A627" s="141" t="s">
        <v>1518</v>
      </c>
      <c r="B627" s="67" t="s">
        <v>1519</v>
      </c>
      <c r="C627" s="67">
        <v>48</v>
      </c>
      <c r="D627" s="67" t="s">
        <v>335</v>
      </c>
      <c r="E627" s="71">
        <v>0.52828725455820602</v>
      </c>
      <c r="F627" s="68">
        <v>4.0681693238042902</v>
      </c>
      <c r="G627" s="71">
        <v>0.51974988025021995</v>
      </c>
      <c r="H627" s="68">
        <v>3.1335898845519501</v>
      </c>
      <c r="I627" s="71">
        <v>0.31145497064246103</v>
      </c>
      <c r="J627" s="68">
        <v>0.16492578339747099</v>
      </c>
      <c r="K627" s="71">
        <v>0.54061924951429896</v>
      </c>
      <c r="L627" s="68">
        <v>4.0131940626717997</v>
      </c>
      <c r="M627" s="71">
        <v>0.35306217238404902</v>
      </c>
      <c r="N627" s="68">
        <v>13.8202247191011</v>
      </c>
      <c r="O627" s="71"/>
      <c r="P627" s="68"/>
      <c r="Q627" s="71">
        <v>0.91654999999999998</v>
      </c>
      <c r="R627" s="68">
        <v>31.2025316455696</v>
      </c>
    </row>
    <row r="628" spans="1:18" x14ac:dyDescent="0.2">
      <c r="A628" s="141" t="s">
        <v>1520</v>
      </c>
      <c r="B628" s="67" t="s">
        <v>1521</v>
      </c>
      <c r="C628" s="67">
        <v>48</v>
      </c>
      <c r="D628" s="67" t="s">
        <v>335</v>
      </c>
      <c r="E628" s="71">
        <v>0.64404623028149699</v>
      </c>
      <c r="F628" s="68">
        <v>17.757009345794401</v>
      </c>
      <c r="G628" s="71">
        <v>0.53808258293460598</v>
      </c>
      <c r="H628" s="68">
        <v>3.95821880153931</v>
      </c>
      <c r="I628" s="71">
        <v>0.77259225203634196</v>
      </c>
      <c r="J628" s="68">
        <v>47.388675096206697</v>
      </c>
      <c r="K628" s="71">
        <v>0.74707680611870797</v>
      </c>
      <c r="L628" s="68">
        <v>27.542605827377699</v>
      </c>
      <c r="M628" s="71">
        <v>0.412779510317829</v>
      </c>
      <c r="N628" s="68">
        <v>22.752808988763999</v>
      </c>
      <c r="O628" s="71"/>
      <c r="P628" s="68"/>
      <c r="Q628" s="71">
        <v>0.74970000000000003</v>
      </c>
      <c r="R628" s="68">
        <v>26.455696202531598</v>
      </c>
    </row>
    <row r="629" spans="1:18" x14ac:dyDescent="0.2">
      <c r="A629" s="141" t="s">
        <v>1522</v>
      </c>
      <c r="B629" s="67" t="s">
        <v>1523</v>
      </c>
      <c r="C629" s="67">
        <v>48</v>
      </c>
      <c r="D629" s="67" t="s">
        <v>335</v>
      </c>
      <c r="E629" s="71">
        <v>0.67630474747518299</v>
      </c>
      <c r="F629" s="68">
        <v>24.848818031885699</v>
      </c>
      <c r="G629" s="71">
        <v>0.62572886812694695</v>
      </c>
      <c r="H629" s="68">
        <v>17.921935129191901</v>
      </c>
      <c r="I629" s="71">
        <v>0.74904469570525001</v>
      </c>
      <c r="J629" s="68">
        <v>41.561297416162702</v>
      </c>
      <c r="K629" s="71">
        <v>0.66364089081530098</v>
      </c>
      <c r="L629" s="68">
        <v>14.623419461242401</v>
      </c>
      <c r="M629" s="71">
        <v>0.34310928272841901</v>
      </c>
      <c r="N629" s="68">
        <v>11.9662921348315</v>
      </c>
      <c r="O629" s="71"/>
      <c r="P629" s="68"/>
      <c r="Q629" s="71">
        <v>1</v>
      </c>
      <c r="R629" s="68">
        <v>100</v>
      </c>
    </row>
    <row r="630" spans="1:18" x14ac:dyDescent="0.2">
      <c r="A630" s="141" t="s">
        <v>1524</v>
      </c>
      <c r="B630" s="67" t="s">
        <v>1525</v>
      </c>
      <c r="C630" s="67">
        <v>48</v>
      </c>
      <c r="D630" s="67" t="s">
        <v>335</v>
      </c>
      <c r="E630" s="71">
        <v>0.66995713612178498</v>
      </c>
      <c r="F630" s="68">
        <v>23.639362286970901</v>
      </c>
      <c r="G630" s="71">
        <v>0.58516697645020599</v>
      </c>
      <c r="H630" s="68">
        <v>7.31170973062122</v>
      </c>
      <c r="I630" s="71">
        <v>0.72178925445301401</v>
      </c>
      <c r="J630" s="68">
        <v>35.184167124793802</v>
      </c>
      <c r="K630" s="71">
        <v>0.72294357617375604</v>
      </c>
      <c r="L630" s="68">
        <v>22.979659153381</v>
      </c>
      <c r="M630" s="71">
        <v>0.31988587353194903</v>
      </c>
      <c r="N630" s="68">
        <v>9.6629213483146099</v>
      </c>
      <c r="O630" s="71"/>
      <c r="P630" s="68"/>
      <c r="Q630" s="71">
        <v>1</v>
      </c>
      <c r="R630" s="68">
        <v>100</v>
      </c>
    </row>
    <row r="631" spans="1:18" x14ac:dyDescent="0.2">
      <c r="A631" s="141" t="s">
        <v>1526</v>
      </c>
      <c r="B631" s="67" t="s">
        <v>1527</v>
      </c>
      <c r="C631" s="67">
        <v>48</v>
      </c>
      <c r="D631" s="67" t="s">
        <v>335</v>
      </c>
      <c r="E631" s="71">
        <v>0.66712523359450804</v>
      </c>
      <c r="F631" s="68">
        <v>22.8147333699835</v>
      </c>
      <c r="G631" s="71">
        <v>0.58608111972295196</v>
      </c>
      <c r="H631" s="68">
        <v>7.5316107751511803</v>
      </c>
      <c r="I631" s="71">
        <v>0.68075272363403305</v>
      </c>
      <c r="J631" s="68">
        <v>27.542605827377699</v>
      </c>
      <c r="K631" s="71">
        <v>0.72236541200192605</v>
      </c>
      <c r="L631" s="68">
        <v>22.869708631116001</v>
      </c>
      <c r="M631" s="71">
        <v>0.34642691261362901</v>
      </c>
      <c r="N631" s="68">
        <v>12.584269662921299</v>
      </c>
      <c r="O631" s="71"/>
      <c r="P631" s="68"/>
      <c r="Q631" s="71">
        <v>1</v>
      </c>
      <c r="R631" s="68">
        <v>100</v>
      </c>
    </row>
    <row r="632" spans="1:18" x14ac:dyDescent="0.2">
      <c r="A632" s="141" t="s">
        <v>1528</v>
      </c>
      <c r="B632" s="67" t="s">
        <v>1529</v>
      </c>
      <c r="C632" s="67">
        <v>48</v>
      </c>
      <c r="D632" s="67" t="s">
        <v>335</v>
      </c>
      <c r="E632" s="71">
        <v>0.63446722363582098</v>
      </c>
      <c r="F632" s="68">
        <v>16.217702034084699</v>
      </c>
      <c r="G632" s="71">
        <v>0.54715010783467399</v>
      </c>
      <c r="H632" s="68">
        <v>4.23309510720176</v>
      </c>
      <c r="I632" s="71">
        <v>0.62253938521098595</v>
      </c>
      <c r="J632" s="68">
        <v>16.327652556349602</v>
      </c>
      <c r="K632" s="71">
        <v>0.80124370561914704</v>
      </c>
      <c r="L632" s="68">
        <v>42.935678944475001</v>
      </c>
      <c r="M632" s="71">
        <v>0.43600291951429898</v>
      </c>
      <c r="N632" s="68">
        <v>26.0112359550562</v>
      </c>
      <c r="O632" s="71"/>
      <c r="P632" s="68"/>
      <c r="Q632" s="71">
        <v>0.76539999999999997</v>
      </c>
      <c r="R632" s="68">
        <v>27.025316455696199</v>
      </c>
    </row>
    <row r="633" spans="1:18" x14ac:dyDescent="0.2">
      <c r="A633" s="141" t="s">
        <v>1530</v>
      </c>
      <c r="B633" s="67" t="s">
        <v>1531</v>
      </c>
      <c r="C633" s="67">
        <v>48</v>
      </c>
      <c r="D633" s="67" t="s">
        <v>335</v>
      </c>
      <c r="E633" s="71">
        <v>0.65547179765475905</v>
      </c>
      <c r="F633" s="68">
        <v>20.505772402418899</v>
      </c>
      <c r="G633" s="71">
        <v>0.57670509889115096</v>
      </c>
      <c r="H633" s="68">
        <v>6.2671797691039002</v>
      </c>
      <c r="I633" s="71">
        <v>0.69720835979277396</v>
      </c>
      <c r="J633" s="68">
        <v>30.401319406267199</v>
      </c>
      <c r="K633" s="71">
        <v>0.63347179858330205</v>
      </c>
      <c r="L633" s="68">
        <v>11.544804837822999</v>
      </c>
      <c r="M633" s="71">
        <v>0.39287373100656903</v>
      </c>
      <c r="N633" s="68">
        <v>19.2134831460674</v>
      </c>
      <c r="O633" s="71"/>
      <c r="P633" s="68"/>
      <c r="Q633" s="71">
        <v>0.97709999999999997</v>
      </c>
      <c r="R633" s="68">
        <v>33.037974683544299</v>
      </c>
    </row>
    <row r="634" spans="1:18" x14ac:dyDescent="0.2">
      <c r="A634" s="141" t="s">
        <v>1532</v>
      </c>
      <c r="B634" s="67" t="s">
        <v>1533</v>
      </c>
      <c r="C634" s="67">
        <v>48</v>
      </c>
      <c r="D634" s="67" t="s">
        <v>335</v>
      </c>
      <c r="E634" s="71">
        <v>0.56068178578981898</v>
      </c>
      <c r="F634" s="68">
        <v>6.5970313358988504</v>
      </c>
      <c r="G634" s="71">
        <v>0.55113248223455702</v>
      </c>
      <c r="H634" s="68">
        <v>4.5079714128642099</v>
      </c>
      <c r="I634" s="71">
        <v>0.75498679362426102</v>
      </c>
      <c r="J634" s="68">
        <v>42.880703683342503</v>
      </c>
      <c r="K634" s="71">
        <v>0.659132676114628</v>
      </c>
      <c r="L634" s="68">
        <v>14.1836173721825</v>
      </c>
      <c r="M634" s="71">
        <v>0.22035697697564899</v>
      </c>
      <c r="N634" s="68">
        <v>4.8876404494381998</v>
      </c>
      <c r="O634" s="71"/>
      <c r="P634" s="68"/>
      <c r="Q634" s="71">
        <v>0.61780000000000002</v>
      </c>
      <c r="R634" s="68">
        <v>22.0886075949367</v>
      </c>
    </row>
    <row r="635" spans="1:18" x14ac:dyDescent="0.2">
      <c r="A635" s="141" t="s">
        <v>1534</v>
      </c>
      <c r="B635" s="67" t="s">
        <v>1535</v>
      </c>
      <c r="C635" s="67">
        <v>48</v>
      </c>
      <c r="D635" s="67" t="s">
        <v>335</v>
      </c>
      <c r="E635" s="71">
        <v>0.59127306808134406</v>
      </c>
      <c r="F635" s="68">
        <v>9.4557449147883492</v>
      </c>
      <c r="G635" s="71">
        <v>0.57859642432976099</v>
      </c>
      <c r="H635" s="68">
        <v>6.3771302913688803</v>
      </c>
      <c r="I635" s="71">
        <v>0.74168534204981296</v>
      </c>
      <c r="J635" s="68">
        <v>39.912039582188001</v>
      </c>
      <c r="K635" s="71">
        <v>0.68867429129872604</v>
      </c>
      <c r="L635" s="68">
        <v>18.1968114348543</v>
      </c>
      <c r="M635" s="71">
        <v>0.34310928272841901</v>
      </c>
      <c r="N635" s="68">
        <v>11.9662921348315</v>
      </c>
      <c r="O635" s="71"/>
      <c r="P635" s="68"/>
      <c r="Q635" s="71">
        <v>0.60429999999999995</v>
      </c>
      <c r="R635" s="68">
        <v>21.835443037974699</v>
      </c>
    </row>
    <row r="636" spans="1:18" x14ac:dyDescent="0.2">
      <c r="A636" s="141" t="s">
        <v>1536</v>
      </c>
      <c r="B636" s="67" t="s">
        <v>1537</v>
      </c>
      <c r="C636" s="67">
        <v>48</v>
      </c>
      <c r="D636" s="67" t="s">
        <v>335</v>
      </c>
      <c r="E636" s="71">
        <v>0.61421269348336505</v>
      </c>
      <c r="F636" s="68">
        <v>12.479384277075299</v>
      </c>
      <c r="G636" s="71">
        <v>0.58739472582713603</v>
      </c>
      <c r="H636" s="68">
        <v>7.69653655854865</v>
      </c>
      <c r="I636" s="71">
        <v>0.63763496001296405</v>
      </c>
      <c r="J636" s="68">
        <v>19.406267179769099</v>
      </c>
      <c r="K636" s="71">
        <v>0.57591235632292803</v>
      </c>
      <c r="L636" s="68">
        <v>6.4870808136338596</v>
      </c>
      <c r="M636" s="71">
        <v>0.27012142525379901</v>
      </c>
      <c r="N636" s="68">
        <v>6.7977528089887604</v>
      </c>
      <c r="O636" s="71"/>
      <c r="P636" s="68"/>
      <c r="Q636" s="71">
        <v>1</v>
      </c>
      <c r="R636" s="68">
        <v>100</v>
      </c>
    </row>
    <row r="637" spans="1:18" x14ac:dyDescent="0.2">
      <c r="A637" s="141" t="s">
        <v>1538</v>
      </c>
      <c r="B637" s="67" t="s">
        <v>1539</v>
      </c>
      <c r="C637" s="67">
        <v>46</v>
      </c>
      <c r="D637" s="67" t="s">
        <v>335</v>
      </c>
      <c r="E637" s="71">
        <v>0.65250033522272299</v>
      </c>
      <c r="F637" s="68">
        <v>20.010995052226502</v>
      </c>
      <c r="G637" s="71">
        <v>0.70139324490690802</v>
      </c>
      <c r="H637" s="68">
        <v>48.653106102254</v>
      </c>
      <c r="I637" s="71">
        <v>0.69679058310292796</v>
      </c>
      <c r="J637" s="68">
        <v>30.346344145134701</v>
      </c>
      <c r="K637" s="71">
        <v>0.222621875706461</v>
      </c>
      <c r="L637" s="68">
        <v>5.4975261132490398E-2</v>
      </c>
      <c r="M637" s="71">
        <v>0.64169597239731901</v>
      </c>
      <c r="N637" s="68">
        <v>46.123595505617999</v>
      </c>
      <c r="O637" s="71"/>
      <c r="P637" s="68"/>
      <c r="Q637" s="71">
        <v>1</v>
      </c>
      <c r="R637" s="68">
        <v>100</v>
      </c>
    </row>
    <row r="638" spans="1:18" x14ac:dyDescent="0.2">
      <c r="A638" s="141" t="s">
        <v>1540</v>
      </c>
      <c r="B638" s="67" t="s">
        <v>1541</v>
      </c>
      <c r="C638" s="67">
        <v>46</v>
      </c>
      <c r="D638" s="67" t="s">
        <v>335</v>
      </c>
      <c r="E638" s="71">
        <v>0.68703875965759098</v>
      </c>
      <c r="F638" s="68">
        <v>27.1028037383178</v>
      </c>
      <c r="G638" s="71">
        <v>0.64514884424249896</v>
      </c>
      <c r="H638" s="68">
        <v>25.123694337548098</v>
      </c>
      <c r="I638" s="71">
        <v>0.78830994008372002</v>
      </c>
      <c r="J638" s="68">
        <v>52.061572292468398</v>
      </c>
      <c r="K638" s="71">
        <v>0.496061866858028</v>
      </c>
      <c r="L638" s="68">
        <v>1.86915887850467</v>
      </c>
      <c r="M638" s="71">
        <v>0.50567314710370903</v>
      </c>
      <c r="N638" s="68">
        <v>35.617977528089902</v>
      </c>
      <c r="O638" s="71"/>
      <c r="P638" s="68"/>
      <c r="Q638" s="71">
        <v>1</v>
      </c>
      <c r="R638" s="68">
        <v>100</v>
      </c>
    </row>
    <row r="639" spans="1:18" x14ac:dyDescent="0.2">
      <c r="A639" s="141" t="s">
        <v>1542</v>
      </c>
      <c r="B639" s="67" t="s">
        <v>1543</v>
      </c>
      <c r="C639" s="67">
        <v>46</v>
      </c>
      <c r="D639" s="67" t="s">
        <v>335</v>
      </c>
      <c r="E639" s="71">
        <v>0.64660350359979502</v>
      </c>
      <c r="F639" s="68">
        <v>18.5266630016493</v>
      </c>
      <c r="G639" s="71">
        <v>0.65583838976228703</v>
      </c>
      <c r="H639" s="68">
        <v>30.236393622869699</v>
      </c>
      <c r="I639" s="71">
        <v>0.77177227865569498</v>
      </c>
      <c r="J639" s="68">
        <v>47.113798790544301</v>
      </c>
      <c r="K639" s="71">
        <v>0.37272155995190098</v>
      </c>
      <c r="L639" s="68">
        <v>0.27487630566245203</v>
      </c>
      <c r="M639" s="71">
        <v>0.43268528962908898</v>
      </c>
      <c r="N639" s="68">
        <v>25.5056179775281</v>
      </c>
      <c r="O639" s="71"/>
      <c r="P639" s="68"/>
      <c r="Q639" s="71">
        <v>1</v>
      </c>
      <c r="R639" s="68">
        <v>100</v>
      </c>
    </row>
    <row r="640" spans="1:18" x14ac:dyDescent="0.2">
      <c r="A640" s="141" t="s">
        <v>1544</v>
      </c>
      <c r="B640" s="67" t="s">
        <v>1545</v>
      </c>
      <c r="C640" s="67">
        <v>46</v>
      </c>
      <c r="D640" s="67" t="s">
        <v>335</v>
      </c>
      <c r="E640" s="71">
        <v>0.64399057759089295</v>
      </c>
      <c r="F640" s="68">
        <v>17.7020340846619</v>
      </c>
      <c r="G640" s="71">
        <v>0.64129150341261898</v>
      </c>
      <c r="H640" s="68">
        <v>23.584387025838399</v>
      </c>
      <c r="I640" s="71">
        <v>0.78696112671489904</v>
      </c>
      <c r="J640" s="68">
        <v>51.1819681143485</v>
      </c>
      <c r="K640" s="71">
        <v>0.37228548773869502</v>
      </c>
      <c r="L640" s="68">
        <v>0.21990104452996201</v>
      </c>
      <c r="M640" s="71">
        <v>0.41941477008824901</v>
      </c>
      <c r="N640" s="68">
        <v>24.2134831460674</v>
      </c>
      <c r="O640" s="71"/>
      <c r="P640" s="68"/>
      <c r="Q640" s="71">
        <v>1</v>
      </c>
      <c r="R640" s="68">
        <v>100</v>
      </c>
    </row>
    <row r="641" spans="1:18" x14ac:dyDescent="0.2">
      <c r="A641" s="141" t="s">
        <v>1546</v>
      </c>
      <c r="B641" s="67" t="s">
        <v>1547</v>
      </c>
      <c r="C641" s="67">
        <v>46</v>
      </c>
      <c r="D641" s="67" t="s">
        <v>335</v>
      </c>
      <c r="E641" s="71">
        <v>0.60523880833152299</v>
      </c>
      <c r="F641" s="68">
        <v>11.1599780098955</v>
      </c>
      <c r="G641" s="71">
        <v>0.71927876195915297</v>
      </c>
      <c r="H641" s="68">
        <v>54.095656954370497</v>
      </c>
      <c r="I641" s="71">
        <v>0.84504572803685896</v>
      </c>
      <c r="J641" s="68">
        <v>73.172072567344699</v>
      </c>
      <c r="K641" s="71">
        <v>0.46186955166160398</v>
      </c>
      <c r="L641" s="68">
        <v>1.04452996151732</v>
      </c>
      <c r="M641" s="71">
        <v>0</v>
      </c>
      <c r="N641" s="68">
        <v>1.01123595505618</v>
      </c>
      <c r="O641" s="71"/>
      <c r="P641" s="68"/>
      <c r="Q641" s="71">
        <v>1</v>
      </c>
      <c r="R641" s="68">
        <v>100</v>
      </c>
    </row>
    <row r="642" spans="1:18" x14ac:dyDescent="0.2">
      <c r="A642" s="141" t="s">
        <v>1548</v>
      </c>
      <c r="B642" s="67" t="s">
        <v>1549</v>
      </c>
      <c r="C642" s="67">
        <v>46</v>
      </c>
      <c r="D642" s="67" t="s">
        <v>335</v>
      </c>
      <c r="E642" s="71">
        <v>0.53339928109960699</v>
      </c>
      <c r="F642" s="68">
        <v>4.5629466739967004</v>
      </c>
      <c r="G642" s="71">
        <v>0.72143680610335204</v>
      </c>
      <c r="H642" s="68">
        <v>54.645409565695402</v>
      </c>
      <c r="I642" s="71">
        <v>0.78345294560782097</v>
      </c>
      <c r="J642" s="68">
        <v>50.247388675096197</v>
      </c>
      <c r="K642" s="71">
        <v>0.40603117107171499</v>
      </c>
      <c r="L642" s="68">
        <v>0.49477735019241298</v>
      </c>
      <c r="M642" s="71">
        <v>5.44754827151483E-2</v>
      </c>
      <c r="N642" s="68">
        <v>2.02247191011236</v>
      </c>
      <c r="O642" s="71"/>
      <c r="P642" s="68"/>
      <c r="Q642" s="71">
        <v>0.7016</v>
      </c>
      <c r="R642" s="68">
        <v>24.556962025316501</v>
      </c>
    </row>
    <row r="643" spans="1:18" x14ac:dyDescent="0.2">
      <c r="A643" s="141" t="s">
        <v>1550</v>
      </c>
      <c r="B643" s="67" t="s">
        <v>1551</v>
      </c>
      <c r="C643" s="67">
        <v>46</v>
      </c>
      <c r="D643" s="67" t="s">
        <v>335</v>
      </c>
      <c r="E643" s="71">
        <v>0.71543064329401296</v>
      </c>
      <c r="F643" s="68">
        <v>34.414513468938999</v>
      </c>
      <c r="G643" s="71">
        <v>0.69390342083683099</v>
      </c>
      <c r="H643" s="68">
        <v>46.289169873556901</v>
      </c>
      <c r="I643" s="71">
        <v>0.87502490350246098</v>
      </c>
      <c r="J643" s="68">
        <v>81.968114348543196</v>
      </c>
      <c r="K643" s="71">
        <v>0.46937544617496602</v>
      </c>
      <c r="L643" s="68">
        <v>1.20945574491479</v>
      </c>
      <c r="M643" s="71">
        <v>0.53884944595580897</v>
      </c>
      <c r="N643" s="68">
        <v>39.494382022471903</v>
      </c>
      <c r="O643" s="71"/>
      <c r="P643" s="68"/>
      <c r="Q643" s="71">
        <v>1</v>
      </c>
      <c r="R643" s="68">
        <v>100</v>
      </c>
    </row>
    <row r="644" spans="1:18" x14ac:dyDescent="0.2">
      <c r="A644" s="141" t="s">
        <v>1552</v>
      </c>
      <c r="B644" s="67" t="s">
        <v>1553</v>
      </c>
      <c r="C644" s="67">
        <v>46</v>
      </c>
      <c r="D644" s="67" t="s">
        <v>335</v>
      </c>
      <c r="E644" s="71">
        <v>0.56953531958827996</v>
      </c>
      <c r="F644" s="68">
        <v>7.5316107751511803</v>
      </c>
      <c r="G644" s="71">
        <v>0.71104160743182898</v>
      </c>
      <c r="H644" s="68">
        <v>51.786695986805903</v>
      </c>
      <c r="I644" s="71">
        <v>0.75628143176683205</v>
      </c>
      <c r="J644" s="68">
        <v>43.485431555799899</v>
      </c>
      <c r="K644" s="71">
        <v>0.40553908060591798</v>
      </c>
      <c r="L644" s="68">
        <v>0.43980208905992302</v>
      </c>
      <c r="M644" s="71">
        <v>0.47581447813681899</v>
      </c>
      <c r="N644" s="68">
        <v>31.0112359550562</v>
      </c>
      <c r="O644" s="71"/>
      <c r="P644" s="68"/>
      <c r="Q644" s="71">
        <v>0.499</v>
      </c>
      <c r="R644" s="68">
        <v>13.924050632911401</v>
      </c>
    </row>
    <row r="645" spans="1:18" x14ac:dyDescent="0.2">
      <c r="A645" s="141" t="s">
        <v>1554</v>
      </c>
      <c r="B645" s="67" t="s">
        <v>1555</v>
      </c>
      <c r="C645" s="67">
        <v>46</v>
      </c>
      <c r="D645" s="67" t="s">
        <v>335</v>
      </c>
      <c r="E645" s="71">
        <v>0.63961584724257103</v>
      </c>
      <c r="F645" s="68">
        <v>16.8774051676745</v>
      </c>
      <c r="G645" s="71">
        <v>0.66761233529444497</v>
      </c>
      <c r="H645" s="68">
        <v>35.623969213853798</v>
      </c>
      <c r="I645" s="71">
        <v>0.79560297292745996</v>
      </c>
      <c r="J645" s="68">
        <v>55.085211654755398</v>
      </c>
      <c r="K645" s="71">
        <v>0.56682604065766096</v>
      </c>
      <c r="L645" s="68">
        <v>5.8823529411764701</v>
      </c>
      <c r="M645" s="71">
        <v>0.49903788733328902</v>
      </c>
      <c r="N645" s="68">
        <v>33.820224719101098</v>
      </c>
      <c r="O645" s="71"/>
      <c r="P645" s="68"/>
      <c r="Q645" s="71">
        <v>0.66900000000000004</v>
      </c>
      <c r="R645" s="68">
        <v>23.670886075949401</v>
      </c>
    </row>
    <row r="646" spans="1:18" x14ac:dyDescent="0.2">
      <c r="A646" s="141" t="s">
        <v>1556</v>
      </c>
      <c r="B646" s="67" t="s">
        <v>1557</v>
      </c>
      <c r="C646" s="67">
        <v>46</v>
      </c>
      <c r="D646" s="67" t="s">
        <v>335</v>
      </c>
      <c r="E646" s="71">
        <v>0.66828467996856</v>
      </c>
      <c r="F646" s="68">
        <v>23.034634414513501</v>
      </c>
      <c r="G646" s="71">
        <v>0.76124359831737798</v>
      </c>
      <c r="H646" s="68">
        <v>66.300164925783406</v>
      </c>
      <c r="I646" s="71">
        <v>0.93577730943687698</v>
      </c>
      <c r="J646" s="68">
        <v>97.031335898845498</v>
      </c>
      <c r="K646" s="71">
        <v>0.69936112709576803</v>
      </c>
      <c r="L646" s="68">
        <v>19.516217702034101</v>
      </c>
      <c r="M646" s="71">
        <v>0.27675668502421902</v>
      </c>
      <c r="N646" s="68">
        <v>7.1910112359550604</v>
      </c>
      <c r="O646" s="71"/>
      <c r="P646" s="68"/>
      <c r="Q646" s="71"/>
      <c r="R646" s="68"/>
    </row>
    <row r="647" spans="1:18" x14ac:dyDescent="0.2">
      <c r="A647" s="141" t="s">
        <v>1558</v>
      </c>
      <c r="B647" s="67" t="s">
        <v>1559</v>
      </c>
      <c r="C647" s="67">
        <v>46</v>
      </c>
      <c r="D647" s="67" t="s">
        <v>335</v>
      </c>
      <c r="E647" s="71">
        <v>0.56323839798297903</v>
      </c>
      <c r="F647" s="68">
        <v>6.7619571192963202</v>
      </c>
      <c r="G647" s="71">
        <v>0.67710861486138096</v>
      </c>
      <c r="H647" s="68">
        <v>39.747113798790501</v>
      </c>
      <c r="I647" s="71">
        <v>0.61120923850671205</v>
      </c>
      <c r="J647" s="68">
        <v>13.358988455195201</v>
      </c>
      <c r="K647" s="71">
        <v>0.53878913886914503</v>
      </c>
      <c r="L647" s="68">
        <v>3.90324354040682</v>
      </c>
      <c r="M647" s="71">
        <v>0.48908499767765901</v>
      </c>
      <c r="N647" s="68">
        <v>32.191011235955102</v>
      </c>
      <c r="O647" s="71"/>
      <c r="P647" s="68"/>
      <c r="Q647" s="71">
        <v>0.5</v>
      </c>
      <c r="R647" s="68">
        <v>17.5949367088608</v>
      </c>
    </row>
    <row r="648" spans="1:18" x14ac:dyDescent="0.2">
      <c r="A648" s="141" t="s">
        <v>1560</v>
      </c>
      <c r="B648" s="67" t="s">
        <v>1561</v>
      </c>
      <c r="C648" s="67">
        <v>48</v>
      </c>
      <c r="D648" s="67" t="s">
        <v>335</v>
      </c>
      <c r="E648" s="71">
        <v>0.66143685712149403</v>
      </c>
      <c r="F648" s="68">
        <v>21.715228147333701</v>
      </c>
      <c r="G648" s="71">
        <v>0.60126918478406199</v>
      </c>
      <c r="H648" s="68">
        <v>11.269928532160501</v>
      </c>
      <c r="I648" s="71">
        <v>0.74867733519879598</v>
      </c>
      <c r="J648" s="68">
        <v>41.506322155030198</v>
      </c>
      <c r="K648" s="71">
        <v>0.53450536565115303</v>
      </c>
      <c r="L648" s="68">
        <v>3.6283672347443701</v>
      </c>
      <c r="M648" s="71">
        <v>0.42273239997345902</v>
      </c>
      <c r="N648" s="68">
        <v>24.550561797752799</v>
      </c>
      <c r="O648" s="71"/>
      <c r="P648" s="68"/>
      <c r="Q648" s="71">
        <v>1</v>
      </c>
      <c r="R648" s="68">
        <v>100</v>
      </c>
    </row>
    <row r="649" spans="1:18" x14ac:dyDescent="0.2">
      <c r="A649" s="141" t="s">
        <v>1562</v>
      </c>
      <c r="B649" s="67" t="s">
        <v>1563</v>
      </c>
      <c r="C649" s="67">
        <v>48</v>
      </c>
      <c r="D649" s="67" t="s">
        <v>335</v>
      </c>
      <c r="E649" s="71">
        <v>0.65765506709765897</v>
      </c>
      <c r="F649" s="68">
        <v>20.8905992303463</v>
      </c>
      <c r="G649" s="71">
        <v>0.60050547692014999</v>
      </c>
      <c r="H649" s="68">
        <v>10.9400769653656</v>
      </c>
      <c r="I649" s="71">
        <v>0.787244269996351</v>
      </c>
      <c r="J649" s="68">
        <v>51.401869158878498</v>
      </c>
      <c r="K649" s="71">
        <v>0.55078104607295597</v>
      </c>
      <c r="L649" s="68">
        <v>4.4529961517317203</v>
      </c>
      <c r="M649" s="71">
        <v>0.34974454249883902</v>
      </c>
      <c r="N649" s="68">
        <v>13.0337078651685</v>
      </c>
      <c r="O649" s="71"/>
      <c r="P649" s="68"/>
      <c r="Q649" s="71">
        <v>1</v>
      </c>
      <c r="R649" s="68">
        <v>100</v>
      </c>
    </row>
    <row r="650" spans="1:18" x14ac:dyDescent="0.2">
      <c r="A650" s="141" t="s">
        <v>1564</v>
      </c>
      <c r="B650" s="67" t="s">
        <v>1564</v>
      </c>
      <c r="C650" s="67">
        <v>48</v>
      </c>
      <c r="D650" s="67" t="s">
        <v>335</v>
      </c>
      <c r="E650" s="71">
        <v>0.63413340900529402</v>
      </c>
      <c r="F650" s="68">
        <v>16.052776250687199</v>
      </c>
      <c r="G650" s="71">
        <v>0.59777445789795902</v>
      </c>
      <c r="H650" s="68">
        <v>10.2253985706432</v>
      </c>
      <c r="I650" s="71">
        <v>0.72069542862231295</v>
      </c>
      <c r="J650" s="68">
        <v>34.9092908191314</v>
      </c>
      <c r="K650" s="71">
        <v>0.60198151256365995</v>
      </c>
      <c r="L650" s="68">
        <v>8.0813633864760899</v>
      </c>
      <c r="M650" s="71">
        <v>0.25021564594253898</v>
      </c>
      <c r="N650" s="68">
        <v>5.6179775280898898</v>
      </c>
      <c r="O650" s="71"/>
      <c r="P650" s="68"/>
      <c r="Q650" s="71">
        <v>1</v>
      </c>
      <c r="R650" s="68">
        <v>100</v>
      </c>
    </row>
    <row r="651" spans="1:18" x14ac:dyDescent="0.2">
      <c r="A651" s="141" t="s">
        <v>1565</v>
      </c>
      <c r="B651" s="67" t="s">
        <v>1566</v>
      </c>
      <c r="C651" s="67">
        <v>48</v>
      </c>
      <c r="D651" s="67" t="s">
        <v>335</v>
      </c>
      <c r="E651" s="71">
        <v>0.67491091329631603</v>
      </c>
      <c r="F651" s="68">
        <v>24.518966465090699</v>
      </c>
      <c r="G651" s="71">
        <v>0.62908811010098198</v>
      </c>
      <c r="H651" s="68">
        <v>18.9664650907092</v>
      </c>
      <c r="I651" s="71">
        <v>0.85089389807945104</v>
      </c>
      <c r="J651" s="68">
        <v>74.766355140186903</v>
      </c>
      <c r="K651" s="71">
        <v>0.63168178131222796</v>
      </c>
      <c r="L651" s="68">
        <v>11.269928532160501</v>
      </c>
      <c r="M651" s="71">
        <v>0.50899077698891904</v>
      </c>
      <c r="N651" s="68">
        <v>35.955056179775298</v>
      </c>
      <c r="O651" s="71"/>
      <c r="P651" s="68"/>
      <c r="Q651" s="71">
        <v>0.75390000000000001</v>
      </c>
      <c r="R651" s="68">
        <v>26.645569620253202</v>
      </c>
    </row>
    <row r="652" spans="1:18" x14ac:dyDescent="0.2">
      <c r="A652" s="141" t="s">
        <v>1567</v>
      </c>
      <c r="B652" s="67" t="s">
        <v>1568</v>
      </c>
      <c r="C652" s="67">
        <v>48</v>
      </c>
      <c r="D652" s="67" t="s">
        <v>335</v>
      </c>
      <c r="E652" s="71">
        <v>0.67577855497355099</v>
      </c>
      <c r="F652" s="68">
        <v>24.5739417262232</v>
      </c>
      <c r="G652" s="71">
        <v>0.57970551118601499</v>
      </c>
      <c r="H652" s="68">
        <v>6.5970313358988504</v>
      </c>
      <c r="I652" s="71">
        <v>0.74318101305137996</v>
      </c>
      <c r="J652" s="68">
        <v>40.131940626717999</v>
      </c>
      <c r="K652" s="71">
        <v>0.69962644836110099</v>
      </c>
      <c r="L652" s="68">
        <v>19.6261682242991</v>
      </c>
      <c r="M652" s="71">
        <v>0.35637980226925903</v>
      </c>
      <c r="N652" s="68">
        <v>14.157303370786501</v>
      </c>
      <c r="O652" s="71"/>
      <c r="P652" s="68"/>
      <c r="Q652" s="71">
        <v>1</v>
      </c>
      <c r="R652" s="68">
        <v>100</v>
      </c>
    </row>
    <row r="653" spans="1:18" x14ac:dyDescent="0.2">
      <c r="A653" s="141" t="s">
        <v>1569</v>
      </c>
      <c r="B653" s="67" t="s">
        <v>1570</v>
      </c>
      <c r="C653" s="67">
        <v>48</v>
      </c>
      <c r="D653" s="67" t="s">
        <v>335</v>
      </c>
      <c r="E653" s="71">
        <v>0.68273548271003104</v>
      </c>
      <c r="F653" s="68">
        <v>26.4980758658604</v>
      </c>
      <c r="G653" s="71">
        <v>0.59792746647251704</v>
      </c>
      <c r="H653" s="68">
        <v>10.335349092908199</v>
      </c>
      <c r="I653" s="71">
        <v>0.69789518102975001</v>
      </c>
      <c r="J653" s="68">
        <v>30.511269928532201</v>
      </c>
      <c r="K653" s="71">
        <v>0.761474963778627</v>
      </c>
      <c r="L653" s="68">
        <v>30.401319406267199</v>
      </c>
      <c r="M653" s="71">
        <v>0.35637980226925903</v>
      </c>
      <c r="N653" s="68">
        <v>14.157303370786501</v>
      </c>
      <c r="O653" s="71"/>
      <c r="P653" s="68"/>
      <c r="Q653" s="71">
        <v>1</v>
      </c>
      <c r="R653" s="68">
        <v>100</v>
      </c>
    </row>
    <row r="654" spans="1:18" x14ac:dyDescent="0.2">
      <c r="A654" s="141" t="s">
        <v>1571</v>
      </c>
      <c r="B654" s="67" t="s">
        <v>1572</v>
      </c>
      <c r="C654" s="67">
        <v>48</v>
      </c>
      <c r="D654" s="67" t="s">
        <v>335</v>
      </c>
      <c r="E654" s="71">
        <v>0.68665604815188097</v>
      </c>
      <c r="F654" s="68">
        <v>26.992853216052801</v>
      </c>
      <c r="G654" s="71">
        <v>0.60349832091543798</v>
      </c>
      <c r="H654" s="68">
        <v>11.599780098955501</v>
      </c>
      <c r="I654" s="71">
        <v>0.78822379033630097</v>
      </c>
      <c r="J654" s="68">
        <v>52.0065970313359</v>
      </c>
      <c r="K654" s="71">
        <v>0.72498988586092905</v>
      </c>
      <c r="L654" s="68">
        <v>23.474436503573401</v>
      </c>
      <c r="M654" s="71">
        <v>0.31656824364673902</v>
      </c>
      <c r="N654" s="68">
        <v>9.3258426966292092</v>
      </c>
      <c r="O654" s="71"/>
      <c r="P654" s="68"/>
      <c r="Q654" s="71">
        <v>1</v>
      </c>
      <c r="R654" s="68">
        <v>100</v>
      </c>
    </row>
    <row r="655" spans="1:18" x14ac:dyDescent="0.2">
      <c r="A655" s="141" t="s">
        <v>1573</v>
      </c>
      <c r="B655" s="67" t="s">
        <v>1574</v>
      </c>
      <c r="C655" s="67">
        <v>48</v>
      </c>
      <c r="D655" s="67" t="s">
        <v>335</v>
      </c>
      <c r="E655" s="71">
        <v>0.67113978275469099</v>
      </c>
      <c r="F655" s="68">
        <v>23.859263331500799</v>
      </c>
      <c r="G655" s="71">
        <v>0.58654301462914304</v>
      </c>
      <c r="H655" s="68">
        <v>7.6415612974161604</v>
      </c>
      <c r="I655" s="71">
        <v>0.70982519936324895</v>
      </c>
      <c r="J655" s="68">
        <v>32.600329851566798</v>
      </c>
      <c r="K655" s="71">
        <v>0.67309222854491202</v>
      </c>
      <c r="L655" s="68">
        <v>15.832875206157199</v>
      </c>
      <c r="M655" s="71">
        <v>0.38623847123614902</v>
      </c>
      <c r="N655" s="68">
        <v>18.2022471910112</v>
      </c>
      <c r="O655" s="71"/>
      <c r="P655" s="68"/>
      <c r="Q655" s="71">
        <v>1</v>
      </c>
      <c r="R655" s="68">
        <v>100</v>
      </c>
    </row>
    <row r="656" spans="1:18" x14ac:dyDescent="0.2">
      <c r="A656" s="141" t="s">
        <v>1575</v>
      </c>
      <c r="B656" s="67" t="s">
        <v>1576</v>
      </c>
      <c r="C656" s="67">
        <v>48</v>
      </c>
      <c r="D656" s="67" t="s">
        <v>335</v>
      </c>
      <c r="E656" s="71">
        <v>0.65030517117103104</v>
      </c>
      <c r="F656" s="68">
        <v>19.4612424409016</v>
      </c>
      <c r="G656" s="71">
        <v>0.59826954640455698</v>
      </c>
      <c r="H656" s="68">
        <v>10.500274876305699</v>
      </c>
      <c r="I656" s="71">
        <v>0.68579307045890603</v>
      </c>
      <c r="J656" s="68">
        <v>28.587135788895001</v>
      </c>
      <c r="K656" s="71">
        <v>0.60113054706680402</v>
      </c>
      <c r="L656" s="68">
        <v>7.9714128642111097</v>
      </c>
      <c r="M656" s="71">
        <v>0.36633269192488899</v>
      </c>
      <c r="N656" s="68">
        <v>15.449438202247199</v>
      </c>
      <c r="O656" s="71"/>
      <c r="P656" s="68"/>
      <c r="Q656" s="71">
        <v>1</v>
      </c>
      <c r="R656" s="68">
        <v>100</v>
      </c>
    </row>
    <row r="657" spans="1:18" x14ac:dyDescent="0.2">
      <c r="A657" s="141" t="s">
        <v>1577</v>
      </c>
      <c r="B657" s="67" t="s">
        <v>1578</v>
      </c>
      <c r="C657" s="67">
        <v>48</v>
      </c>
      <c r="D657" s="67" t="s">
        <v>335</v>
      </c>
      <c r="E657" s="71">
        <v>0.57412880926459098</v>
      </c>
      <c r="F657" s="68">
        <v>7.8064870808136302</v>
      </c>
      <c r="G657" s="71">
        <v>0.58957255545764697</v>
      </c>
      <c r="H657" s="68">
        <v>8.1363386476085804</v>
      </c>
      <c r="I657" s="71">
        <v>0.70064263944516203</v>
      </c>
      <c r="J657" s="68">
        <v>30.9510720175921</v>
      </c>
      <c r="K657" s="71">
        <v>0.51268284916415596</v>
      </c>
      <c r="L657" s="68">
        <v>2.4738867509620701</v>
      </c>
      <c r="M657" s="71">
        <v>6.77460022559883E-2</v>
      </c>
      <c r="N657" s="68">
        <v>2.1348314606741599</v>
      </c>
      <c r="O657" s="71"/>
      <c r="P657" s="68"/>
      <c r="Q657" s="71">
        <v>1</v>
      </c>
      <c r="R657" s="68">
        <v>100</v>
      </c>
    </row>
    <row r="658" spans="1:18" x14ac:dyDescent="0.2">
      <c r="A658" s="141" t="s">
        <v>1579</v>
      </c>
      <c r="B658" s="67" t="s">
        <v>1579</v>
      </c>
      <c r="C658" s="67">
        <v>48</v>
      </c>
      <c r="D658" s="67" t="s">
        <v>335</v>
      </c>
      <c r="E658" s="71">
        <v>0.57343833897344998</v>
      </c>
      <c r="F658" s="68">
        <v>7.69653655854865</v>
      </c>
      <c r="G658" s="71">
        <v>0.60445233437456802</v>
      </c>
      <c r="H658" s="68">
        <v>11.764705882352899</v>
      </c>
      <c r="I658" s="71">
        <v>0.67742520430268105</v>
      </c>
      <c r="J658" s="68">
        <v>26.827927432655301</v>
      </c>
      <c r="K658" s="71">
        <v>0.53415630336006403</v>
      </c>
      <c r="L658" s="68">
        <v>3.5733919736118702</v>
      </c>
      <c r="M658" s="71">
        <v>5.1157852829938302E-2</v>
      </c>
      <c r="N658" s="68">
        <v>1.9662921348314599</v>
      </c>
      <c r="O658" s="71"/>
      <c r="P658" s="68"/>
      <c r="Q658" s="71">
        <v>1</v>
      </c>
      <c r="R658" s="68">
        <v>100</v>
      </c>
    </row>
    <row r="659" spans="1:18" x14ac:dyDescent="0.2">
      <c r="A659" s="141" t="s">
        <v>1580</v>
      </c>
      <c r="B659" s="67" t="s">
        <v>1581</v>
      </c>
      <c r="C659" s="67">
        <v>48</v>
      </c>
      <c r="D659" s="67" t="s">
        <v>335</v>
      </c>
      <c r="E659" s="71">
        <v>0.52341287536032999</v>
      </c>
      <c r="F659" s="68">
        <v>3.6833424958768601</v>
      </c>
      <c r="G659" s="71">
        <v>0.41134205191412898</v>
      </c>
      <c r="H659" s="68">
        <v>1.2644310060472801</v>
      </c>
      <c r="I659" s="71">
        <v>0.55046831586790701</v>
      </c>
      <c r="J659" s="68">
        <v>3.5733919736118702</v>
      </c>
      <c r="K659" s="71">
        <v>0.424944142388333</v>
      </c>
      <c r="L659" s="68">
        <v>0.60472787245739401</v>
      </c>
      <c r="M659" s="71">
        <v>0.230309866631279</v>
      </c>
      <c r="N659" s="68">
        <v>5.1123595505618002</v>
      </c>
      <c r="O659" s="71"/>
      <c r="P659" s="68"/>
      <c r="Q659" s="71">
        <v>1</v>
      </c>
      <c r="R659" s="68">
        <v>100</v>
      </c>
    </row>
    <row r="660" spans="1:18" x14ac:dyDescent="0.2">
      <c r="A660" s="141" t="s">
        <v>1582</v>
      </c>
      <c r="B660" s="67" t="s">
        <v>1583</v>
      </c>
      <c r="C660" s="67">
        <v>48</v>
      </c>
      <c r="D660" s="67" t="s">
        <v>335</v>
      </c>
      <c r="E660" s="71">
        <v>0.64297708953725397</v>
      </c>
      <c r="F660" s="68">
        <v>17.592083562396901</v>
      </c>
      <c r="G660" s="71">
        <v>0.59598252575108601</v>
      </c>
      <c r="H660" s="68">
        <v>9.4557449147883492</v>
      </c>
      <c r="I660" s="71">
        <v>0.60496643308565301</v>
      </c>
      <c r="J660" s="68">
        <v>12.094557449147899</v>
      </c>
      <c r="K660" s="71">
        <v>0.62602779002397102</v>
      </c>
      <c r="L660" s="68">
        <v>10.335349092908199</v>
      </c>
      <c r="M660" s="71">
        <v>0.45590869882555901</v>
      </c>
      <c r="N660" s="68">
        <v>28.539325842696599</v>
      </c>
      <c r="O660" s="71"/>
      <c r="P660" s="68"/>
      <c r="Q660" s="71">
        <v>0.93200000000000005</v>
      </c>
      <c r="R660" s="68">
        <v>31.8987341772152</v>
      </c>
    </row>
    <row r="661" spans="1:18" x14ac:dyDescent="0.2">
      <c r="A661" s="141" t="s">
        <v>1584</v>
      </c>
      <c r="B661" s="67" t="s">
        <v>1585</v>
      </c>
      <c r="C661" s="67">
        <v>48</v>
      </c>
      <c r="D661" s="67" t="s">
        <v>335</v>
      </c>
      <c r="E661" s="71">
        <v>0.55059918590108703</v>
      </c>
      <c r="F661" s="68">
        <v>5.6624518966465098</v>
      </c>
      <c r="G661" s="71">
        <v>0.58960439563987999</v>
      </c>
      <c r="H661" s="68">
        <v>8.1913139087410691</v>
      </c>
      <c r="I661" s="71">
        <v>0.52666567661947605</v>
      </c>
      <c r="J661" s="68">
        <v>1.9241341396371601</v>
      </c>
      <c r="K661" s="71">
        <v>0.52994027566556101</v>
      </c>
      <c r="L661" s="68">
        <v>3.2985156679494199</v>
      </c>
      <c r="M661" s="71">
        <v>0.376285581580519</v>
      </c>
      <c r="N661" s="68">
        <v>16.966292134831502</v>
      </c>
      <c r="O661" s="71"/>
      <c r="P661" s="68"/>
      <c r="Q661" s="71">
        <v>0.73050000000000004</v>
      </c>
      <c r="R661" s="68">
        <v>25.949367088607602</v>
      </c>
    </row>
    <row r="662" spans="1:18" x14ac:dyDescent="0.2">
      <c r="A662" s="141" t="s">
        <v>1586</v>
      </c>
      <c r="B662" s="67" t="s">
        <v>1587</v>
      </c>
      <c r="C662" s="67">
        <v>46</v>
      </c>
      <c r="D662" s="67" t="s">
        <v>335</v>
      </c>
      <c r="E662" s="71">
        <v>0.64613281669392897</v>
      </c>
      <c r="F662" s="68">
        <v>18.251786695986802</v>
      </c>
      <c r="G662" s="71">
        <v>0.61895380504936803</v>
      </c>
      <c r="H662" s="68">
        <v>15.503023639362301</v>
      </c>
      <c r="I662" s="71">
        <v>0.71014243584999204</v>
      </c>
      <c r="J662" s="68">
        <v>32.655305112699303</v>
      </c>
      <c r="K662" s="71">
        <v>0.52201463110455604</v>
      </c>
      <c r="L662" s="68">
        <v>2.8587135788895002</v>
      </c>
      <c r="M662" s="71">
        <v>0.37960321146572901</v>
      </c>
      <c r="N662" s="68">
        <v>17.415730337078699</v>
      </c>
      <c r="O662" s="71"/>
      <c r="P662" s="68"/>
      <c r="Q662" s="71">
        <v>0.99995000000000001</v>
      </c>
      <c r="R662" s="68">
        <v>37.658227848101298</v>
      </c>
    </row>
    <row r="663" spans="1:18" x14ac:dyDescent="0.2">
      <c r="A663" s="141" t="s">
        <v>1588</v>
      </c>
      <c r="B663" s="67" t="s">
        <v>1589</v>
      </c>
      <c r="C663" s="67">
        <v>48</v>
      </c>
      <c r="D663" s="67" t="s">
        <v>335</v>
      </c>
      <c r="E663" s="71">
        <v>0.54429621088605995</v>
      </c>
      <c r="F663" s="68">
        <v>5.2776250687190798</v>
      </c>
      <c r="G663" s="71">
        <v>0.66322956851973203</v>
      </c>
      <c r="H663" s="68">
        <v>33.424958768554198</v>
      </c>
      <c r="I663" s="71">
        <v>0.81290299323348703</v>
      </c>
      <c r="J663" s="68">
        <v>61.132490379329298</v>
      </c>
      <c r="K663" s="71">
        <v>0.63937476167051299</v>
      </c>
      <c r="L663" s="68">
        <v>12.259483232545399</v>
      </c>
      <c r="M663" s="71">
        <v>0.39287373100656903</v>
      </c>
      <c r="N663" s="68">
        <v>19.2134831460674</v>
      </c>
      <c r="O663" s="71"/>
      <c r="P663" s="68"/>
      <c r="Q663" s="71">
        <v>0.21310000000000001</v>
      </c>
      <c r="R663" s="68">
        <v>8.2278481012658204</v>
      </c>
    </row>
    <row r="664" spans="1:18" x14ac:dyDescent="0.2">
      <c r="A664" s="141" t="s">
        <v>1590</v>
      </c>
      <c r="B664" s="67" t="s">
        <v>1591</v>
      </c>
      <c r="C664" s="67">
        <v>46</v>
      </c>
      <c r="D664" s="67" t="s">
        <v>335</v>
      </c>
      <c r="E664" s="71">
        <v>0.71009723869057595</v>
      </c>
      <c r="F664" s="68">
        <v>32.270478284771897</v>
      </c>
      <c r="G664" s="71">
        <v>0.70376347882961199</v>
      </c>
      <c r="H664" s="68">
        <v>49.532710280373799</v>
      </c>
      <c r="I664" s="71">
        <v>0.68134365690988297</v>
      </c>
      <c r="J664" s="68">
        <v>27.7625068719076</v>
      </c>
      <c r="K664" s="71">
        <v>0.62321198187236504</v>
      </c>
      <c r="L664" s="68">
        <v>9.9505222649807603</v>
      </c>
      <c r="M664" s="71">
        <v>0.54216707584101897</v>
      </c>
      <c r="N664" s="68">
        <v>40</v>
      </c>
      <c r="O664" s="71"/>
      <c r="P664" s="68"/>
      <c r="Q664" s="71">
        <v>1</v>
      </c>
      <c r="R664" s="68">
        <v>100</v>
      </c>
    </row>
    <row r="665" spans="1:18" x14ac:dyDescent="0.2">
      <c r="A665" s="141" t="s">
        <v>1592</v>
      </c>
      <c r="B665" s="67" t="s">
        <v>1593</v>
      </c>
      <c r="C665" s="67">
        <v>48</v>
      </c>
      <c r="D665" s="67" t="s">
        <v>335</v>
      </c>
      <c r="E665" s="71">
        <v>0.70488683718114997</v>
      </c>
      <c r="F665" s="68">
        <v>31.006047278724601</v>
      </c>
      <c r="G665" s="71">
        <v>0.66251168702898799</v>
      </c>
      <c r="H665" s="68">
        <v>33.205057724024201</v>
      </c>
      <c r="I665" s="71">
        <v>0.69436687677979902</v>
      </c>
      <c r="J665" s="68">
        <v>29.8515667949423</v>
      </c>
      <c r="K665" s="71">
        <v>0.67183536464888505</v>
      </c>
      <c r="L665" s="68">
        <v>15.667949422759801</v>
      </c>
      <c r="M665" s="71">
        <v>0.49572025744807902</v>
      </c>
      <c r="N665" s="68">
        <v>33.4269662921348</v>
      </c>
      <c r="O665" s="71"/>
      <c r="P665" s="68"/>
      <c r="Q665" s="71">
        <v>1</v>
      </c>
      <c r="R665" s="68">
        <v>100</v>
      </c>
    </row>
    <row r="666" spans="1:18" x14ac:dyDescent="0.2">
      <c r="A666" s="141" t="s">
        <v>1594</v>
      </c>
      <c r="B666" s="67" t="s">
        <v>1595</v>
      </c>
      <c r="C666" s="67">
        <v>48</v>
      </c>
      <c r="D666" s="67" t="s">
        <v>335</v>
      </c>
      <c r="E666" s="71">
        <v>0.64414468171469197</v>
      </c>
      <c r="F666" s="68">
        <v>17.8669598680594</v>
      </c>
      <c r="G666" s="71">
        <v>0.58805239128708198</v>
      </c>
      <c r="H666" s="68">
        <v>7.8614623419461198</v>
      </c>
      <c r="I666" s="71">
        <v>0.74424258154778899</v>
      </c>
      <c r="J666" s="68">
        <v>40.241891148983001</v>
      </c>
      <c r="K666" s="71">
        <v>0.561907302436221</v>
      </c>
      <c r="L666" s="68">
        <v>5.4425508521165504</v>
      </c>
      <c r="M666" s="71">
        <v>0.32652113330236898</v>
      </c>
      <c r="N666" s="68">
        <v>9.9438202247191008</v>
      </c>
      <c r="O666" s="71"/>
      <c r="P666" s="68"/>
      <c r="Q666" s="71">
        <v>1</v>
      </c>
      <c r="R666" s="68">
        <v>100</v>
      </c>
    </row>
    <row r="667" spans="1:18" x14ac:dyDescent="0.2">
      <c r="A667" s="141" t="s">
        <v>1596</v>
      </c>
      <c r="B667" s="67" t="s">
        <v>1597</v>
      </c>
      <c r="C667" s="67">
        <v>48</v>
      </c>
      <c r="D667" s="67" t="s">
        <v>335</v>
      </c>
      <c r="E667" s="71">
        <v>0.67413211483673097</v>
      </c>
      <c r="F667" s="68">
        <v>24.299065420560702</v>
      </c>
      <c r="G667" s="71">
        <v>0.59435897090093204</v>
      </c>
      <c r="H667" s="68">
        <v>9.1258933479934008</v>
      </c>
      <c r="I667" s="71">
        <v>0.70316540819190498</v>
      </c>
      <c r="J667" s="68">
        <v>31.280923584387001</v>
      </c>
      <c r="K667" s="71">
        <v>0.73002691236239703</v>
      </c>
      <c r="L667" s="68">
        <v>24.354040681693199</v>
      </c>
      <c r="M667" s="71">
        <v>0.34310928272841901</v>
      </c>
      <c r="N667" s="68">
        <v>11.9662921348315</v>
      </c>
      <c r="O667" s="71"/>
      <c r="P667" s="68"/>
      <c r="Q667" s="71">
        <v>1</v>
      </c>
      <c r="R667" s="68">
        <v>100</v>
      </c>
    </row>
    <row r="668" spans="1:18" x14ac:dyDescent="0.2">
      <c r="A668" s="141" t="s">
        <v>1598</v>
      </c>
      <c r="B668" s="67" t="s">
        <v>1599</v>
      </c>
      <c r="C668" s="67">
        <v>48</v>
      </c>
      <c r="D668" s="67" t="s">
        <v>335</v>
      </c>
      <c r="E668" s="71">
        <v>0.69207934516675496</v>
      </c>
      <c r="F668" s="68">
        <v>28.202308960967599</v>
      </c>
      <c r="G668" s="71">
        <v>0.59498767199363201</v>
      </c>
      <c r="H668" s="68">
        <v>9.3457943925233593</v>
      </c>
      <c r="I668" s="71">
        <v>0.88274074274705605</v>
      </c>
      <c r="J668" s="68">
        <v>84.332050577240295</v>
      </c>
      <c r="K668" s="71">
        <v>0.55661828123441504</v>
      </c>
      <c r="L668" s="68">
        <v>5.0577240241891204</v>
      </c>
      <c r="M668" s="71">
        <v>0.42605002985866902</v>
      </c>
      <c r="N668" s="68">
        <v>25</v>
      </c>
      <c r="O668" s="71"/>
      <c r="P668" s="68"/>
      <c r="Q668" s="71">
        <v>1</v>
      </c>
      <c r="R668" s="68">
        <v>100</v>
      </c>
    </row>
    <row r="669" spans="1:18" x14ac:dyDescent="0.2">
      <c r="A669" s="141" t="s">
        <v>1600</v>
      </c>
      <c r="B669" s="67" t="s">
        <v>1601</v>
      </c>
      <c r="C669" s="67">
        <v>46</v>
      </c>
      <c r="D669" s="67" t="s">
        <v>335</v>
      </c>
      <c r="E669" s="71">
        <v>0.692202733777317</v>
      </c>
      <c r="F669" s="68">
        <v>28.2572842221001</v>
      </c>
      <c r="G669" s="71">
        <v>0.68484761781297998</v>
      </c>
      <c r="H669" s="68">
        <v>43.210555250137404</v>
      </c>
      <c r="I669" s="71">
        <v>0.74086297408408797</v>
      </c>
      <c r="J669" s="68">
        <v>39.692138537658103</v>
      </c>
      <c r="K669" s="71">
        <v>0.49313600114849998</v>
      </c>
      <c r="L669" s="68">
        <v>1.7592083562396901</v>
      </c>
      <c r="M669" s="71">
        <v>0.54216707584101897</v>
      </c>
      <c r="N669" s="68">
        <v>40</v>
      </c>
      <c r="O669" s="71"/>
      <c r="P669" s="68"/>
      <c r="Q669" s="71">
        <v>1</v>
      </c>
      <c r="R669" s="68">
        <v>100</v>
      </c>
    </row>
    <row r="670" spans="1:18" x14ac:dyDescent="0.2">
      <c r="A670" s="141" t="s">
        <v>1602</v>
      </c>
      <c r="B670" s="67" t="s">
        <v>1603</v>
      </c>
      <c r="C670" s="67">
        <v>46</v>
      </c>
      <c r="D670" s="67" t="s">
        <v>335</v>
      </c>
      <c r="E670" s="71">
        <v>0.69503764506232701</v>
      </c>
      <c r="F670" s="68">
        <v>28.752061572292501</v>
      </c>
      <c r="G670" s="71">
        <v>0.70438412983519205</v>
      </c>
      <c r="H670" s="68">
        <v>49.807586586036301</v>
      </c>
      <c r="I670" s="71">
        <v>0.75873377847581702</v>
      </c>
      <c r="J670" s="68">
        <v>43.705332600329797</v>
      </c>
      <c r="K670" s="71">
        <v>0.47653850093002598</v>
      </c>
      <c r="L670" s="68">
        <v>1.3194062671797699</v>
      </c>
      <c r="M670" s="71">
        <v>0.53553181607059896</v>
      </c>
      <c r="N670" s="68">
        <v>39.269662921348299</v>
      </c>
      <c r="O670" s="71"/>
      <c r="P670" s="68"/>
      <c r="Q670" s="71">
        <v>1</v>
      </c>
      <c r="R670" s="68">
        <v>100</v>
      </c>
    </row>
    <row r="671" spans="1:18" x14ac:dyDescent="0.2">
      <c r="A671" s="141" t="s">
        <v>1604</v>
      </c>
      <c r="B671" s="67" t="s">
        <v>1605</v>
      </c>
      <c r="C671" s="67">
        <v>48</v>
      </c>
      <c r="D671" s="67" t="s">
        <v>335</v>
      </c>
      <c r="E671" s="71">
        <v>0.68942320419564995</v>
      </c>
      <c r="F671" s="68">
        <v>27.652556349642701</v>
      </c>
      <c r="G671" s="71">
        <v>0.64213728609224097</v>
      </c>
      <c r="H671" s="68">
        <v>23.859263331500799</v>
      </c>
      <c r="I671" s="71">
        <v>0.83086039714457505</v>
      </c>
      <c r="J671" s="68">
        <v>67.344694887300705</v>
      </c>
      <c r="K671" s="71">
        <v>0.54143304811234305</v>
      </c>
      <c r="L671" s="68">
        <v>4.1231445849367798</v>
      </c>
      <c r="M671" s="71">
        <v>0.43268528962908898</v>
      </c>
      <c r="N671" s="68">
        <v>25.5056179775281</v>
      </c>
      <c r="O671" s="71"/>
      <c r="P671" s="68"/>
      <c r="Q671" s="71">
        <v>1</v>
      </c>
      <c r="R671" s="68">
        <v>100</v>
      </c>
    </row>
    <row r="672" spans="1:18" x14ac:dyDescent="0.2">
      <c r="A672" s="141" t="s">
        <v>1606</v>
      </c>
      <c r="B672" s="67" t="s">
        <v>1607</v>
      </c>
      <c r="C672" s="67">
        <v>48</v>
      </c>
      <c r="D672" s="67" t="s">
        <v>335</v>
      </c>
      <c r="E672" s="71">
        <v>0.68438096543823301</v>
      </c>
      <c r="F672" s="68">
        <v>26.717976910390298</v>
      </c>
      <c r="G672" s="71">
        <v>0.62640141437543395</v>
      </c>
      <c r="H672" s="68">
        <v>18.141836173721799</v>
      </c>
      <c r="I672" s="71">
        <v>0.82052095538685599</v>
      </c>
      <c r="J672" s="68">
        <v>63.7713029136888</v>
      </c>
      <c r="K672" s="71">
        <v>0.53234427814415397</v>
      </c>
      <c r="L672" s="68">
        <v>3.4084661902144</v>
      </c>
      <c r="M672" s="71">
        <v>0.44263817928471899</v>
      </c>
      <c r="N672" s="68">
        <v>26.966292134831502</v>
      </c>
      <c r="O672" s="71"/>
      <c r="P672" s="68"/>
      <c r="Q672" s="71">
        <v>1</v>
      </c>
      <c r="R672" s="68">
        <v>100</v>
      </c>
    </row>
    <row r="673" spans="1:18" x14ac:dyDescent="0.2">
      <c r="A673" s="141" t="s">
        <v>1608</v>
      </c>
      <c r="B673" s="67" t="s">
        <v>1609</v>
      </c>
      <c r="C673" s="67">
        <v>46</v>
      </c>
      <c r="D673" s="67" t="s">
        <v>335</v>
      </c>
      <c r="E673" s="71">
        <v>0.69415854238908004</v>
      </c>
      <c r="F673" s="68">
        <v>28.5321605277625</v>
      </c>
      <c r="G673" s="71">
        <v>0.62360423440158896</v>
      </c>
      <c r="H673" s="68">
        <v>17.152281473336998</v>
      </c>
      <c r="I673" s="71">
        <v>0.78778165404157197</v>
      </c>
      <c r="J673" s="68">
        <v>51.676745464541</v>
      </c>
      <c r="K673" s="71">
        <v>0.65989783272525204</v>
      </c>
      <c r="L673" s="68">
        <v>14.2935678944475</v>
      </c>
      <c r="M673" s="71">
        <v>0.39950899077698898</v>
      </c>
      <c r="N673" s="68">
        <v>20.5056179775281</v>
      </c>
      <c r="O673" s="71"/>
      <c r="P673" s="68"/>
      <c r="Q673" s="71">
        <v>1</v>
      </c>
      <c r="R673" s="68">
        <v>100</v>
      </c>
    </row>
    <row r="674" spans="1:18" x14ac:dyDescent="0.2">
      <c r="A674" s="141" t="s">
        <v>1610</v>
      </c>
      <c r="B674" s="67" t="s">
        <v>1611</v>
      </c>
      <c r="C674" s="67">
        <v>46</v>
      </c>
      <c r="D674" s="67" t="s">
        <v>335</v>
      </c>
      <c r="E674" s="71">
        <v>0.71506760631462496</v>
      </c>
      <c r="F674" s="68">
        <v>34.304562946673997</v>
      </c>
      <c r="G674" s="71">
        <v>0.66837133366984403</v>
      </c>
      <c r="H674" s="68">
        <v>36.008796041781203</v>
      </c>
      <c r="I674" s="71">
        <v>0.80930421501809502</v>
      </c>
      <c r="J674" s="68">
        <v>59.813084112149497</v>
      </c>
      <c r="K674" s="71">
        <v>0.60194222543710496</v>
      </c>
      <c r="L674" s="68">
        <v>8.0263881253435905</v>
      </c>
      <c r="M674" s="71">
        <v>0.49572025744807902</v>
      </c>
      <c r="N674" s="68">
        <v>33.4269662921348</v>
      </c>
      <c r="O674" s="71"/>
      <c r="P674" s="68"/>
      <c r="Q674" s="71">
        <v>1</v>
      </c>
      <c r="R674" s="68">
        <v>100</v>
      </c>
    </row>
    <row r="675" spans="1:18" x14ac:dyDescent="0.2">
      <c r="A675" s="141" t="s">
        <v>1612</v>
      </c>
      <c r="B675" s="67" t="s">
        <v>1613</v>
      </c>
      <c r="C675" s="67">
        <v>46</v>
      </c>
      <c r="D675" s="67" t="s">
        <v>335</v>
      </c>
      <c r="E675" s="71">
        <v>0.71143517235417697</v>
      </c>
      <c r="F675" s="68">
        <v>33.095107201759198</v>
      </c>
      <c r="G675" s="71">
        <v>0.71043857060642202</v>
      </c>
      <c r="H675" s="68">
        <v>51.566794942275997</v>
      </c>
      <c r="I675" s="71">
        <v>0.81591883934123199</v>
      </c>
      <c r="J675" s="68">
        <v>62.177020340846603</v>
      </c>
      <c r="K675" s="71">
        <v>0.50242189552305205</v>
      </c>
      <c r="L675" s="68">
        <v>2.0340846619021402</v>
      </c>
      <c r="M675" s="71">
        <v>0.52889655630017895</v>
      </c>
      <c r="N675" s="68">
        <v>38.1460674157303</v>
      </c>
      <c r="O675" s="71"/>
      <c r="P675" s="68"/>
      <c r="Q675" s="71">
        <v>0.99950000000000006</v>
      </c>
      <c r="R675" s="68">
        <v>35.506329113924103</v>
      </c>
    </row>
    <row r="676" spans="1:18" x14ac:dyDescent="0.2">
      <c r="A676" s="141" t="s">
        <v>1614</v>
      </c>
      <c r="B676" s="67" t="s">
        <v>1615</v>
      </c>
      <c r="C676" s="67">
        <v>46</v>
      </c>
      <c r="D676" s="67" t="s">
        <v>335</v>
      </c>
      <c r="E676" s="71">
        <v>0.736679800903564</v>
      </c>
      <c r="F676" s="68">
        <v>41.286421110500299</v>
      </c>
      <c r="G676" s="71">
        <v>0.75469420963433498</v>
      </c>
      <c r="H676" s="68">
        <v>64.650907091808705</v>
      </c>
      <c r="I676" s="71">
        <v>0.85080311229807604</v>
      </c>
      <c r="J676" s="68">
        <v>74.601429356789396</v>
      </c>
      <c r="K676" s="71">
        <v>0.52246408720355197</v>
      </c>
      <c r="L676" s="68">
        <v>2.9686641011544799</v>
      </c>
      <c r="M676" s="71">
        <v>0.555437595381859</v>
      </c>
      <c r="N676" s="68">
        <v>40.898876404494402</v>
      </c>
      <c r="O676" s="71"/>
      <c r="P676" s="68"/>
      <c r="Q676" s="71">
        <v>1</v>
      </c>
      <c r="R676" s="68">
        <v>100</v>
      </c>
    </row>
    <row r="677" spans="1:18" x14ac:dyDescent="0.2">
      <c r="A677" s="141" t="s">
        <v>1616</v>
      </c>
      <c r="B677" s="67" t="s">
        <v>1617</v>
      </c>
      <c r="C677" s="67">
        <v>46</v>
      </c>
      <c r="D677" s="67" t="s">
        <v>335</v>
      </c>
      <c r="E677" s="71">
        <v>0.57209812332701604</v>
      </c>
      <c r="F677" s="68">
        <v>7.6415612974161604</v>
      </c>
      <c r="G677" s="71">
        <v>0.70570708222632195</v>
      </c>
      <c r="H677" s="68">
        <v>50.247388675096197</v>
      </c>
      <c r="I677" s="71">
        <v>0.73670265566708504</v>
      </c>
      <c r="J677" s="68">
        <v>38.537658053875802</v>
      </c>
      <c r="K677" s="71">
        <v>0.48511380290065398</v>
      </c>
      <c r="L677" s="68">
        <v>1.4843320505772399</v>
      </c>
      <c r="M677" s="71">
        <v>0.54216707584101897</v>
      </c>
      <c r="N677" s="68">
        <v>40</v>
      </c>
      <c r="O677" s="71"/>
      <c r="P677" s="68"/>
      <c r="Q677" s="71">
        <v>0.39079999999999998</v>
      </c>
      <c r="R677" s="68">
        <v>11.2025316455696</v>
      </c>
    </row>
    <row r="678" spans="1:18" x14ac:dyDescent="0.2">
      <c r="A678" s="141" t="s">
        <v>1618</v>
      </c>
      <c r="B678" s="67" t="s">
        <v>1618</v>
      </c>
      <c r="C678" s="67">
        <v>48</v>
      </c>
      <c r="D678" s="67" t="s">
        <v>335</v>
      </c>
      <c r="E678" s="71">
        <v>0.68018983908323905</v>
      </c>
      <c r="F678" s="68">
        <v>25.728422210005501</v>
      </c>
      <c r="G678" s="71">
        <v>0.64260146020406805</v>
      </c>
      <c r="H678" s="68">
        <v>24.189114898295799</v>
      </c>
      <c r="I678" s="71">
        <v>0.83570382616329397</v>
      </c>
      <c r="J678" s="68">
        <v>69.213853765805396</v>
      </c>
      <c r="K678" s="71">
        <v>0.526452548157053</v>
      </c>
      <c r="L678" s="68">
        <v>3.1335898845519501</v>
      </c>
      <c r="M678" s="71">
        <v>0.39619136089177898</v>
      </c>
      <c r="N678" s="68">
        <v>19.887640449438202</v>
      </c>
      <c r="O678" s="71"/>
      <c r="P678" s="68"/>
      <c r="Q678" s="71">
        <v>1</v>
      </c>
      <c r="R678" s="68">
        <v>100</v>
      </c>
    </row>
    <row r="679" spans="1:18" x14ac:dyDescent="0.2">
      <c r="A679" s="141" t="s">
        <v>1619</v>
      </c>
      <c r="B679" s="67" t="s">
        <v>1620</v>
      </c>
      <c r="C679" s="67">
        <v>48</v>
      </c>
      <c r="D679" s="67" t="s">
        <v>335</v>
      </c>
      <c r="E679" s="71">
        <v>0.51319350330911795</v>
      </c>
      <c r="F679" s="68">
        <v>2.9136888400219898</v>
      </c>
      <c r="G679" s="71">
        <v>0.410040204781638</v>
      </c>
      <c r="H679" s="68">
        <v>1.20945574491479</v>
      </c>
      <c r="I679" s="71">
        <v>0.66822407256170102</v>
      </c>
      <c r="J679" s="68">
        <v>25.453545904342999</v>
      </c>
      <c r="K679" s="71">
        <v>0.39641187831047398</v>
      </c>
      <c r="L679" s="68">
        <v>0.384826827927433</v>
      </c>
      <c r="M679" s="71">
        <v>0.39619136089177898</v>
      </c>
      <c r="N679" s="68">
        <v>19.887640449438202</v>
      </c>
      <c r="O679" s="71"/>
      <c r="P679" s="68"/>
      <c r="Q679" s="71">
        <v>0.69510000000000005</v>
      </c>
      <c r="R679" s="68">
        <v>24.367088607594901</v>
      </c>
    </row>
    <row r="680" spans="1:18" x14ac:dyDescent="0.2">
      <c r="A680" s="141" t="s">
        <v>1621</v>
      </c>
      <c r="B680" s="67" t="s">
        <v>1622</v>
      </c>
      <c r="C680" s="67">
        <v>48</v>
      </c>
      <c r="D680" s="67" t="s">
        <v>335</v>
      </c>
      <c r="E680" s="71">
        <v>0.64636868992108698</v>
      </c>
      <c r="F680" s="68">
        <v>18.3617372182518</v>
      </c>
      <c r="G680" s="71">
        <v>0.64221219223382797</v>
      </c>
      <c r="H680" s="68">
        <v>23.969213853765801</v>
      </c>
      <c r="I680" s="71">
        <v>0.616769037396937</v>
      </c>
      <c r="J680" s="68">
        <v>14.7333699835074</v>
      </c>
      <c r="K680" s="71">
        <v>0.63970582690188105</v>
      </c>
      <c r="L680" s="68">
        <v>12.314458493677799</v>
      </c>
      <c r="M680" s="71">
        <v>0.33315639307278899</v>
      </c>
      <c r="N680" s="68">
        <v>10.6179775280899</v>
      </c>
      <c r="O680" s="71"/>
      <c r="P680" s="68"/>
      <c r="Q680" s="71">
        <v>1</v>
      </c>
      <c r="R680" s="68">
        <v>100</v>
      </c>
    </row>
    <row r="681" spans="1:18" x14ac:dyDescent="0.2">
      <c r="A681" s="141" t="s">
        <v>1623</v>
      </c>
      <c r="B681" s="67" t="s">
        <v>1624</v>
      </c>
      <c r="C681" s="67">
        <v>48</v>
      </c>
      <c r="D681" s="67" t="s">
        <v>335</v>
      </c>
      <c r="E681" s="71">
        <v>0.64424607331224704</v>
      </c>
      <c r="F681" s="68">
        <v>17.921935129191901</v>
      </c>
      <c r="G681" s="71">
        <v>0.55172681484376795</v>
      </c>
      <c r="H681" s="68">
        <v>4.61792193512919</v>
      </c>
      <c r="I681" s="71">
        <v>0.679831319718876</v>
      </c>
      <c r="J681" s="68">
        <v>27.322704782847701</v>
      </c>
      <c r="K681" s="71">
        <v>0.653198209040593</v>
      </c>
      <c r="L681" s="68">
        <v>13.853765805387599</v>
      </c>
      <c r="M681" s="71">
        <v>0.336474022957999</v>
      </c>
      <c r="N681" s="68">
        <v>11.235955056179799</v>
      </c>
      <c r="O681" s="71"/>
      <c r="P681" s="68"/>
      <c r="Q681" s="71">
        <v>1</v>
      </c>
      <c r="R681" s="68">
        <v>100</v>
      </c>
    </row>
    <row r="682" spans="1:18" x14ac:dyDescent="0.2">
      <c r="A682" s="141" t="s">
        <v>1625</v>
      </c>
      <c r="B682" s="67" t="s">
        <v>1626</v>
      </c>
      <c r="C682" s="67">
        <v>48</v>
      </c>
      <c r="D682" s="67" t="s">
        <v>335</v>
      </c>
      <c r="E682" s="71">
        <v>0.58416966164932405</v>
      </c>
      <c r="F682" s="68">
        <v>8.9059923034634405</v>
      </c>
      <c r="G682" s="71">
        <v>0.59424073717523995</v>
      </c>
      <c r="H682" s="68">
        <v>9.0709180868609103</v>
      </c>
      <c r="I682" s="71">
        <v>0.59206068412594504</v>
      </c>
      <c r="J682" s="68">
        <v>9.1808686091258895</v>
      </c>
      <c r="K682" s="71">
        <v>0.60044828698524499</v>
      </c>
      <c r="L682" s="68">
        <v>7.8614623419461198</v>
      </c>
      <c r="M682" s="71">
        <v>0.134098599960188</v>
      </c>
      <c r="N682" s="68">
        <v>3.5393258426966301</v>
      </c>
      <c r="O682" s="71"/>
      <c r="P682" s="68"/>
      <c r="Q682" s="71">
        <v>1</v>
      </c>
      <c r="R682" s="68">
        <v>100</v>
      </c>
    </row>
    <row r="683" spans="1:18" x14ac:dyDescent="0.2">
      <c r="A683" s="141" t="s">
        <v>1627</v>
      </c>
      <c r="B683" s="67" t="s">
        <v>1628</v>
      </c>
      <c r="C683" s="67">
        <v>48</v>
      </c>
      <c r="D683" s="67" t="s">
        <v>335</v>
      </c>
      <c r="E683" s="71">
        <v>0.60544137929993402</v>
      </c>
      <c r="F683" s="68">
        <v>11.324903793293</v>
      </c>
      <c r="G683" s="71">
        <v>0.58975543566372002</v>
      </c>
      <c r="H683" s="68">
        <v>8.2462891698735596</v>
      </c>
      <c r="I683" s="71">
        <v>0.65809729499806702</v>
      </c>
      <c r="J683" s="68">
        <v>23.474436503573401</v>
      </c>
      <c r="K683" s="71">
        <v>0.54240903943618501</v>
      </c>
      <c r="L683" s="68">
        <v>4.1781198460692703</v>
      </c>
      <c r="M683" s="71">
        <v>0.23694512640169901</v>
      </c>
      <c r="N683" s="68">
        <v>5.2247191011235996</v>
      </c>
      <c r="O683" s="71"/>
      <c r="P683" s="68"/>
      <c r="Q683" s="71">
        <v>1</v>
      </c>
      <c r="R683" s="68">
        <v>100</v>
      </c>
    </row>
    <row r="684" spans="1:18" x14ac:dyDescent="0.2">
      <c r="A684" s="141" t="s">
        <v>1629</v>
      </c>
      <c r="B684" s="67" t="s">
        <v>1630</v>
      </c>
      <c r="C684" s="67">
        <v>48</v>
      </c>
      <c r="D684" s="67" t="s">
        <v>335</v>
      </c>
      <c r="E684" s="71">
        <v>0.460835395280138</v>
      </c>
      <c r="F684" s="68">
        <v>1.0995052226498101</v>
      </c>
      <c r="G684" s="71">
        <v>0.33488413577936998</v>
      </c>
      <c r="H684" s="68">
        <v>0.82462891698735596</v>
      </c>
      <c r="I684" s="71">
        <v>0.58566154594419395</v>
      </c>
      <c r="J684" s="68">
        <v>7.6415612974161604</v>
      </c>
      <c r="K684" s="71">
        <v>0.34683386252265602</v>
      </c>
      <c r="L684" s="68">
        <v>0.109950522264981</v>
      </c>
      <c r="M684" s="71">
        <v>0.35969743215446898</v>
      </c>
      <c r="N684" s="68">
        <v>14.6067415730337</v>
      </c>
      <c r="O684" s="71"/>
      <c r="P684" s="68"/>
      <c r="Q684" s="71">
        <v>0.67710000000000004</v>
      </c>
      <c r="R684" s="68">
        <v>23.860759493670901</v>
      </c>
    </row>
    <row r="685" spans="1:18" x14ac:dyDescent="0.2">
      <c r="A685" s="141" t="s">
        <v>1631</v>
      </c>
      <c r="B685" s="67" t="s">
        <v>1632</v>
      </c>
      <c r="C685" s="67">
        <v>48</v>
      </c>
      <c r="D685" s="67" t="s">
        <v>335</v>
      </c>
      <c r="E685" s="71">
        <v>0.57880810315301001</v>
      </c>
      <c r="F685" s="68">
        <v>8.2462891698735596</v>
      </c>
      <c r="G685" s="71">
        <v>0.54136311013101002</v>
      </c>
      <c r="H685" s="68">
        <v>4.0681693238042902</v>
      </c>
      <c r="I685" s="71">
        <v>0.84337504328332602</v>
      </c>
      <c r="J685" s="68">
        <v>72.237493128092396</v>
      </c>
      <c r="K685" s="71">
        <v>0.590928923295578</v>
      </c>
      <c r="L685" s="68">
        <v>7.3666849917537096</v>
      </c>
      <c r="M685" s="71">
        <v>0.449273439055139</v>
      </c>
      <c r="N685" s="68">
        <v>27.865168539325801</v>
      </c>
      <c r="O685" s="71"/>
      <c r="P685" s="68"/>
      <c r="Q685" s="71">
        <v>0.46910000000000002</v>
      </c>
      <c r="R685" s="68">
        <v>12.9113924050633</v>
      </c>
    </row>
    <row r="686" spans="1:18" x14ac:dyDescent="0.2">
      <c r="A686" s="141" t="s">
        <v>1633</v>
      </c>
      <c r="B686" s="67" t="s">
        <v>1634</v>
      </c>
      <c r="C686" s="67">
        <v>48</v>
      </c>
      <c r="D686" s="67" t="s">
        <v>335</v>
      </c>
      <c r="E686" s="71">
        <v>0.47307435953654398</v>
      </c>
      <c r="F686" s="68">
        <v>1.2644310060472801</v>
      </c>
      <c r="G686" s="71">
        <v>0.59694381709002498</v>
      </c>
      <c r="H686" s="68">
        <v>9.8955470038482698</v>
      </c>
      <c r="I686" s="71">
        <v>0.55144010853269199</v>
      </c>
      <c r="J686" s="68">
        <v>3.7932930181418398</v>
      </c>
      <c r="K686" s="71">
        <v>0.53650229047948195</v>
      </c>
      <c r="L686" s="68">
        <v>3.8482682792743299</v>
      </c>
      <c r="M686" s="71">
        <v>0.376285581580519</v>
      </c>
      <c r="N686" s="68">
        <v>16.966292134831502</v>
      </c>
      <c r="O686" s="71"/>
      <c r="P686" s="68"/>
      <c r="Q686" s="71">
        <v>0.30420000000000003</v>
      </c>
      <c r="R686" s="68">
        <v>9.4936708860759502</v>
      </c>
    </row>
    <row r="687" spans="1:18" x14ac:dyDescent="0.2">
      <c r="A687" s="141" t="s">
        <v>1635</v>
      </c>
      <c r="B687" s="67" t="s">
        <v>1636</v>
      </c>
      <c r="C687" s="67">
        <v>48</v>
      </c>
      <c r="D687" s="67" t="s">
        <v>335</v>
      </c>
      <c r="E687" s="71">
        <v>0.56897588327748905</v>
      </c>
      <c r="F687" s="68">
        <v>7.3666849917537096</v>
      </c>
      <c r="G687" s="71">
        <v>0.61551151801918902</v>
      </c>
      <c r="H687" s="68">
        <v>14.2935678944475</v>
      </c>
      <c r="I687" s="71">
        <v>0.52443335056727303</v>
      </c>
      <c r="J687" s="68">
        <v>1.7592083562396901</v>
      </c>
      <c r="K687" s="71">
        <v>0.56767555702399497</v>
      </c>
      <c r="L687" s="68">
        <v>5.9923034634414503</v>
      </c>
      <c r="M687" s="71">
        <v>0.39950899077698898</v>
      </c>
      <c r="N687" s="68">
        <v>20.5056179775281</v>
      </c>
      <c r="O687" s="71"/>
      <c r="P687" s="68"/>
      <c r="Q687" s="71">
        <v>0.73775000000000002</v>
      </c>
      <c r="R687" s="68">
        <v>26.139240506329099</v>
      </c>
    </row>
    <row r="688" spans="1:18" x14ac:dyDescent="0.2">
      <c r="A688" s="141" t="s">
        <v>1637</v>
      </c>
      <c r="B688" s="67" t="s">
        <v>1638</v>
      </c>
      <c r="C688" s="67">
        <v>48</v>
      </c>
      <c r="D688" s="67" t="s">
        <v>335</v>
      </c>
      <c r="E688" s="71">
        <v>0.61786798614234495</v>
      </c>
      <c r="F688" s="68">
        <v>12.9741616272677</v>
      </c>
      <c r="G688" s="71">
        <v>0.59760336638697797</v>
      </c>
      <c r="H688" s="68">
        <v>10.170423309510699</v>
      </c>
      <c r="I688" s="71">
        <v>0.54054313066906301</v>
      </c>
      <c r="J688" s="68">
        <v>2.69378779549203</v>
      </c>
      <c r="K688" s="71">
        <v>0.61803704058289699</v>
      </c>
      <c r="L688" s="68">
        <v>9.7306212204508</v>
      </c>
      <c r="M688" s="71">
        <v>0.33315639307278899</v>
      </c>
      <c r="N688" s="68">
        <v>10.6179775280899</v>
      </c>
      <c r="O688" s="71"/>
      <c r="P688" s="68"/>
      <c r="Q688" s="71">
        <v>1</v>
      </c>
      <c r="R688" s="68">
        <v>100</v>
      </c>
    </row>
    <row r="689" spans="1:18" x14ac:dyDescent="0.2">
      <c r="A689" s="141" t="s">
        <v>1639</v>
      </c>
      <c r="B689" s="67" t="s">
        <v>1640</v>
      </c>
      <c r="C689" s="67">
        <v>48</v>
      </c>
      <c r="D689" s="67" t="s">
        <v>335</v>
      </c>
      <c r="E689" s="71">
        <v>0.61805148528006904</v>
      </c>
      <c r="F689" s="68">
        <v>13.0841121495327</v>
      </c>
      <c r="G689" s="71">
        <v>0.59628630798422599</v>
      </c>
      <c r="H689" s="68">
        <v>9.5107201759208309</v>
      </c>
      <c r="I689" s="71">
        <v>0.67251192570779394</v>
      </c>
      <c r="J689" s="68">
        <v>26.1682242990654</v>
      </c>
      <c r="K689" s="71">
        <v>0.63427851458477802</v>
      </c>
      <c r="L689" s="68">
        <v>11.654755360088</v>
      </c>
      <c r="M689" s="71">
        <v>0.18718067812354799</v>
      </c>
      <c r="N689" s="68">
        <v>4.3820224719101102</v>
      </c>
      <c r="O689" s="71"/>
      <c r="P689" s="68"/>
      <c r="Q689" s="71">
        <v>1</v>
      </c>
      <c r="R689" s="68">
        <v>100</v>
      </c>
    </row>
    <row r="690" spans="1:18" x14ac:dyDescent="0.2">
      <c r="A690" s="141" t="s">
        <v>1641</v>
      </c>
      <c r="B690" s="67" t="s">
        <v>1642</v>
      </c>
      <c r="C690" s="67">
        <v>48</v>
      </c>
      <c r="D690" s="67" t="s">
        <v>335</v>
      </c>
      <c r="E690" s="71">
        <v>0.62300133307849803</v>
      </c>
      <c r="F690" s="68">
        <v>14.018691588785</v>
      </c>
      <c r="G690" s="71">
        <v>0.614880306422948</v>
      </c>
      <c r="H690" s="68">
        <v>14.238592633314999</v>
      </c>
      <c r="I690" s="71">
        <v>0.63448333930316703</v>
      </c>
      <c r="J690" s="68">
        <v>18.911489829576698</v>
      </c>
      <c r="K690" s="71">
        <v>0.66519182200198601</v>
      </c>
      <c r="L690" s="68">
        <v>14.7333699835074</v>
      </c>
      <c r="M690" s="71">
        <v>0.20045119766438901</v>
      </c>
      <c r="N690" s="68">
        <v>4.5505617977528097</v>
      </c>
      <c r="O690" s="71"/>
      <c r="P690" s="68"/>
      <c r="Q690" s="71">
        <v>1</v>
      </c>
      <c r="R690" s="68">
        <v>100</v>
      </c>
    </row>
    <row r="691" spans="1:18" x14ac:dyDescent="0.2">
      <c r="A691" s="141" t="s">
        <v>1643</v>
      </c>
      <c r="B691" s="67" t="s">
        <v>1644</v>
      </c>
      <c r="C691" s="67">
        <v>48</v>
      </c>
      <c r="D691" s="67" t="s">
        <v>335</v>
      </c>
      <c r="E691" s="71">
        <v>0.636941077329232</v>
      </c>
      <c r="F691" s="68">
        <v>16.547553600879599</v>
      </c>
      <c r="G691" s="71">
        <v>0.59498663413219699</v>
      </c>
      <c r="H691" s="68">
        <v>9.2908191313908706</v>
      </c>
      <c r="I691" s="71">
        <v>0.61539877746996297</v>
      </c>
      <c r="J691" s="68">
        <v>14.403518416712499</v>
      </c>
      <c r="K691" s="71">
        <v>0.70419854979020102</v>
      </c>
      <c r="L691" s="68">
        <v>20.1209455744915</v>
      </c>
      <c r="M691" s="71">
        <v>0.27012142525379901</v>
      </c>
      <c r="N691" s="68">
        <v>6.7977528089887604</v>
      </c>
      <c r="O691" s="71"/>
      <c r="P691" s="68"/>
      <c r="Q691" s="71">
        <v>1</v>
      </c>
      <c r="R691" s="68">
        <v>100</v>
      </c>
    </row>
    <row r="692" spans="1:18" x14ac:dyDescent="0.2">
      <c r="A692" s="141" t="s">
        <v>1645</v>
      </c>
      <c r="B692" s="67" t="s">
        <v>1646</v>
      </c>
      <c r="C692" s="67">
        <v>48</v>
      </c>
      <c r="D692" s="67" t="s">
        <v>335</v>
      </c>
      <c r="E692" s="71">
        <v>0.63845620931950398</v>
      </c>
      <c r="F692" s="68">
        <v>16.657504123144601</v>
      </c>
      <c r="G692" s="71">
        <v>0.59812821430338603</v>
      </c>
      <c r="H692" s="68">
        <v>10.4452996151732</v>
      </c>
      <c r="I692" s="71">
        <v>0.60153715400794905</v>
      </c>
      <c r="J692" s="68">
        <v>11.269928532160501</v>
      </c>
      <c r="K692" s="71">
        <v>0.68268269440986395</v>
      </c>
      <c r="L692" s="68">
        <v>17.427157778999501</v>
      </c>
      <c r="M692" s="71">
        <v>0.30993298387631901</v>
      </c>
      <c r="N692" s="68">
        <v>8.8202247191011196</v>
      </c>
      <c r="O692" s="71"/>
      <c r="P692" s="68"/>
      <c r="Q692" s="71">
        <v>1</v>
      </c>
      <c r="R692" s="68">
        <v>100</v>
      </c>
    </row>
    <row r="693" spans="1:18" x14ac:dyDescent="0.2">
      <c r="A693" s="141" t="s">
        <v>1647</v>
      </c>
      <c r="B693" s="67" t="s">
        <v>1648</v>
      </c>
      <c r="C693" s="67">
        <v>48</v>
      </c>
      <c r="D693" s="67" t="s">
        <v>335</v>
      </c>
      <c r="E693" s="71">
        <v>0.60076031062689605</v>
      </c>
      <c r="F693" s="68">
        <v>10.500274876305699</v>
      </c>
      <c r="G693" s="71">
        <v>0.61645029986121402</v>
      </c>
      <c r="H693" s="68">
        <v>14.788345244639901</v>
      </c>
      <c r="I693" s="71">
        <v>0.56175076150480396</v>
      </c>
      <c r="J693" s="68">
        <v>4.4529961517317203</v>
      </c>
      <c r="K693" s="71">
        <v>0.68016779984357201</v>
      </c>
      <c r="L693" s="68">
        <v>16.712479384277099</v>
      </c>
      <c r="M693" s="71">
        <v>0.36633269192488899</v>
      </c>
      <c r="N693" s="68">
        <v>15.449438202247199</v>
      </c>
      <c r="O693" s="71"/>
      <c r="P693" s="68"/>
      <c r="Q693" s="71">
        <v>0.77910000000000001</v>
      </c>
      <c r="R693" s="68">
        <v>27.7848101265823</v>
      </c>
    </row>
    <row r="694" spans="1:18" x14ac:dyDescent="0.2">
      <c r="A694" s="141" t="s">
        <v>1649</v>
      </c>
      <c r="B694" s="67" t="s">
        <v>1650</v>
      </c>
      <c r="C694" s="67">
        <v>48</v>
      </c>
      <c r="D694" s="67" t="s">
        <v>335</v>
      </c>
      <c r="E694" s="71">
        <v>0.61612433302366298</v>
      </c>
      <c r="F694" s="68">
        <v>12.644310060472799</v>
      </c>
      <c r="G694" s="71">
        <v>0.62933488412287697</v>
      </c>
      <c r="H694" s="68">
        <v>19.021440351841701</v>
      </c>
      <c r="I694" s="71">
        <v>0.63043735702210502</v>
      </c>
      <c r="J694" s="68">
        <v>18.251786695986802</v>
      </c>
      <c r="K694" s="71">
        <v>0.68230835503298204</v>
      </c>
      <c r="L694" s="68">
        <v>17.097306212204501</v>
      </c>
      <c r="M694" s="71">
        <v>0.45259106894034901</v>
      </c>
      <c r="N694" s="68">
        <v>28.2022471910112</v>
      </c>
      <c r="O694" s="71"/>
      <c r="P694" s="68"/>
      <c r="Q694" s="71">
        <v>0.68594999999999995</v>
      </c>
      <c r="R694" s="68">
        <v>24.177215189873401</v>
      </c>
    </row>
    <row r="695" spans="1:18" x14ac:dyDescent="0.2">
      <c r="A695" s="141" t="s">
        <v>1651</v>
      </c>
      <c r="B695" s="67" t="s">
        <v>1652</v>
      </c>
      <c r="C695" s="67">
        <v>48</v>
      </c>
      <c r="D695" s="67" t="s">
        <v>335</v>
      </c>
      <c r="E695" s="71">
        <v>0.66113078986863105</v>
      </c>
      <c r="F695" s="68">
        <v>21.495327102803699</v>
      </c>
      <c r="G695" s="71">
        <v>0.60062137793086801</v>
      </c>
      <c r="H695" s="68">
        <v>11.1050027487631</v>
      </c>
      <c r="I695" s="71">
        <v>0.65928714506502895</v>
      </c>
      <c r="J695" s="68">
        <v>23.7493128092358</v>
      </c>
      <c r="K695" s="71">
        <v>0.68604799419279205</v>
      </c>
      <c r="L695" s="68">
        <v>17.8669598680594</v>
      </c>
      <c r="M695" s="71">
        <v>0.35969743215446898</v>
      </c>
      <c r="N695" s="68">
        <v>14.6067415730337</v>
      </c>
      <c r="O695" s="71"/>
      <c r="P695" s="68"/>
      <c r="Q695" s="71">
        <v>1</v>
      </c>
      <c r="R695" s="68">
        <v>100</v>
      </c>
    </row>
    <row r="696" spans="1:18" x14ac:dyDescent="0.2">
      <c r="A696" s="141" t="s">
        <v>1653</v>
      </c>
      <c r="B696" s="67" t="s">
        <v>1653</v>
      </c>
      <c r="C696" s="67">
        <v>48</v>
      </c>
      <c r="D696" s="67" t="s">
        <v>335</v>
      </c>
      <c r="E696" s="71">
        <v>0.68084881330247404</v>
      </c>
      <c r="F696" s="68">
        <v>25.8383727322705</v>
      </c>
      <c r="G696" s="71">
        <v>0.67224350203683103</v>
      </c>
      <c r="H696" s="68">
        <v>37.548103353490902</v>
      </c>
      <c r="I696" s="71">
        <v>0.62948607169040405</v>
      </c>
      <c r="J696" s="68">
        <v>17.921935129191901</v>
      </c>
      <c r="K696" s="71">
        <v>0.64660579395957396</v>
      </c>
      <c r="L696" s="68">
        <v>12.9191863661352</v>
      </c>
      <c r="M696" s="71">
        <v>0.45590869882555901</v>
      </c>
      <c r="N696" s="68">
        <v>28.539325842696599</v>
      </c>
      <c r="O696" s="71"/>
      <c r="P696" s="68"/>
      <c r="Q696" s="71">
        <v>1</v>
      </c>
      <c r="R696" s="68">
        <v>100</v>
      </c>
    </row>
    <row r="697" spans="1:18" x14ac:dyDescent="0.2">
      <c r="A697" s="141" t="s">
        <v>1654</v>
      </c>
      <c r="B697" s="67" t="s">
        <v>1655</v>
      </c>
      <c r="C697" s="67">
        <v>46</v>
      </c>
      <c r="D697" s="67" t="s">
        <v>335</v>
      </c>
      <c r="E697" s="71">
        <v>0.87896242605848596</v>
      </c>
      <c r="F697" s="68">
        <v>87.740516767454693</v>
      </c>
      <c r="G697" s="71">
        <v>0.77054828545933396</v>
      </c>
      <c r="H697" s="68">
        <v>69.103903243540401</v>
      </c>
      <c r="I697" s="71">
        <v>0.94179042639094301</v>
      </c>
      <c r="J697" s="68">
        <v>97.800989554700394</v>
      </c>
      <c r="K697" s="71">
        <v>0.86826069201391498</v>
      </c>
      <c r="L697" s="68">
        <v>71.302913688839993</v>
      </c>
      <c r="M697" s="71">
        <v>0.81421272642824005</v>
      </c>
      <c r="N697" s="68">
        <v>55.786516853932604</v>
      </c>
      <c r="O697" s="71"/>
      <c r="P697" s="68"/>
      <c r="Q697" s="71">
        <v>1</v>
      </c>
      <c r="R697" s="68">
        <v>100</v>
      </c>
    </row>
    <row r="698" spans="1:18" x14ac:dyDescent="0.2">
      <c r="A698" s="141" t="s">
        <v>1656</v>
      </c>
      <c r="B698" s="67" t="s">
        <v>1656</v>
      </c>
      <c r="C698" s="67">
        <v>48</v>
      </c>
      <c r="D698" s="67" t="s">
        <v>335</v>
      </c>
      <c r="E698" s="71">
        <v>0.66597507736094497</v>
      </c>
      <c r="F698" s="68">
        <v>22.649807586586</v>
      </c>
      <c r="G698" s="71">
        <v>0.5892533824224</v>
      </c>
      <c r="H698" s="68">
        <v>8.0813633864760899</v>
      </c>
      <c r="I698" s="71">
        <v>0.65341132045892603</v>
      </c>
      <c r="J698" s="68">
        <v>22.594832325453499</v>
      </c>
      <c r="K698" s="71">
        <v>0.81708925866960203</v>
      </c>
      <c r="L698" s="68">
        <v>48.323254535459</v>
      </c>
      <c r="M698" s="71">
        <v>0.27012142525379901</v>
      </c>
      <c r="N698" s="68">
        <v>6.7977528089887604</v>
      </c>
      <c r="O698" s="71"/>
      <c r="P698" s="68"/>
      <c r="Q698" s="71">
        <v>1</v>
      </c>
      <c r="R698" s="68">
        <v>100</v>
      </c>
    </row>
    <row r="699" spans="1:18" x14ac:dyDescent="0.2">
      <c r="A699" s="141" t="s">
        <v>1657</v>
      </c>
      <c r="B699" s="67" t="s">
        <v>1658</v>
      </c>
      <c r="C699" s="67">
        <v>48</v>
      </c>
      <c r="D699" s="67" t="s">
        <v>335</v>
      </c>
      <c r="E699" s="71">
        <v>0.55221794508257804</v>
      </c>
      <c r="F699" s="68">
        <v>5.8273776800439796</v>
      </c>
      <c r="G699" s="71">
        <v>0.6</v>
      </c>
      <c r="H699" s="68">
        <v>10.7751511819681</v>
      </c>
      <c r="I699" s="71">
        <v>0.59513091554494502</v>
      </c>
      <c r="J699" s="68">
        <v>9.8955470038482698</v>
      </c>
      <c r="K699" s="71">
        <v>0.67726684182736996</v>
      </c>
      <c r="L699" s="68">
        <v>16.4376030786146</v>
      </c>
      <c r="M699" s="71">
        <v>0.336474022957999</v>
      </c>
      <c r="N699" s="68">
        <v>11.235955056179799</v>
      </c>
      <c r="O699" s="71"/>
      <c r="P699" s="68"/>
      <c r="Q699" s="71"/>
      <c r="R699" s="68"/>
    </row>
    <row r="700" spans="1:18" x14ac:dyDescent="0.2">
      <c r="A700" s="141" t="s">
        <v>1659</v>
      </c>
      <c r="B700" s="67" t="s">
        <v>1660</v>
      </c>
      <c r="C700" s="67">
        <v>46</v>
      </c>
      <c r="D700" s="67" t="s">
        <v>335</v>
      </c>
      <c r="E700" s="71">
        <v>0.70345199645281298</v>
      </c>
      <c r="F700" s="68">
        <v>30.6212204507971</v>
      </c>
      <c r="G700" s="71">
        <v>0.66623734512118304</v>
      </c>
      <c r="H700" s="68">
        <v>34.799340296866397</v>
      </c>
      <c r="I700" s="71">
        <v>0.72291445056062997</v>
      </c>
      <c r="J700" s="68">
        <v>35.459043430456298</v>
      </c>
      <c r="K700" s="71">
        <v>0.71201104637921098</v>
      </c>
      <c r="L700" s="68">
        <v>21.550302363936201</v>
      </c>
      <c r="M700" s="71">
        <v>0.41609714020303901</v>
      </c>
      <c r="N700" s="68">
        <v>23.314606741573002</v>
      </c>
      <c r="O700" s="71"/>
      <c r="P700" s="68"/>
      <c r="Q700" s="71">
        <v>1</v>
      </c>
      <c r="R700" s="68">
        <v>100</v>
      </c>
    </row>
    <row r="701" spans="1:18" x14ac:dyDescent="0.2">
      <c r="A701" s="141" t="s">
        <v>1661</v>
      </c>
      <c r="B701" s="67" t="s">
        <v>1662</v>
      </c>
      <c r="C701" s="67">
        <v>46</v>
      </c>
      <c r="D701" s="67" t="s">
        <v>335</v>
      </c>
      <c r="E701" s="71">
        <v>0.69569701252398697</v>
      </c>
      <c r="F701" s="68">
        <v>28.971962616822399</v>
      </c>
      <c r="G701" s="71">
        <v>0.63598591916997704</v>
      </c>
      <c r="H701" s="68">
        <v>21.275426058273801</v>
      </c>
      <c r="I701" s="71">
        <v>0.78891700942221898</v>
      </c>
      <c r="J701" s="68">
        <v>52.281473336998403</v>
      </c>
      <c r="K701" s="71">
        <v>0.71379048118452904</v>
      </c>
      <c r="L701" s="68">
        <v>21.715228147333701</v>
      </c>
      <c r="M701" s="71">
        <v>0.339791652843209</v>
      </c>
      <c r="N701" s="68">
        <v>11.4606741573034</v>
      </c>
      <c r="O701" s="71"/>
      <c r="P701" s="68"/>
      <c r="Q701" s="71">
        <v>1</v>
      </c>
      <c r="R701" s="68">
        <v>100</v>
      </c>
    </row>
    <row r="702" spans="1:18" x14ac:dyDescent="0.2">
      <c r="A702" s="141" t="s">
        <v>1663</v>
      </c>
      <c r="B702" s="67" t="s">
        <v>1663</v>
      </c>
      <c r="C702" s="67">
        <v>46</v>
      </c>
      <c r="D702" s="67" t="s">
        <v>335</v>
      </c>
      <c r="E702" s="71">
        <v>0.73587160656768102</v>
      </c>
      <c r="F702" s="68">
        <v>40.901594282572802</v>
      </c>
      <c r="G702" s="71">
        <v>0.67804272002077504</v>
      </c>
      <c r="H702" s="68">
        <v>40.021990104453003</v>
      </c>
      <c r="I702" s="71">
        <v>0.84306467482575698</v>
      </c>
      <c r="J702" s="68">
        <v>72.182517866959898</v>
      </c>
      <c r="K702" s="71">
        <v>0.76869453687051503</v>
      </c>
      <c r="L702" s="68">
        <v>32.985156679494203</v>
      </c>
      <c r="M702" s="71">
        <v>0.38955610112135902</v>
      </c>
      <c r="N702" s="68">
        <v>18.595505617977501</v>
      </c>
      <c r="O702" s="71"/>
      <c r="P702" s="68"/>
      <c r="Q702" s="71">
        <v>1</v>
      </c>
      <c r="R702" s="68">
        <v>100</v>
      </c>
    </row>
    <row r="703" spans="1:18" x14ac:dyDescent="0.2">
      <c r="A703" s="141" t="s">
        <v>1664</v>
      </c>
      <c r="B703" s="67" t="s">
        <v>1664</v>
      </c>
      <c r="C703" s="67">
        <v>46</v>
      </c>
      <c r="D703" s="67" t="s">
        <v>335</v>
      </c>
      <c r="E703" s="71">
        <v>0.74465487227339799</v>
      </c>
      <c r="F703" s="68">
        <v>43.650357339197399</v>
      </c>
      <c r="G703" s="71">
        <v>0.68188182213839699</v>
      </c>
      <c r="H703" s="68">
        <v>41.506322155030198</v>
      </c>
      <c r="I703" s="71">
        <v>0.78172884317809299</v>
      </c>
      <c r="J703" s="68">
        <v>49.642660802638801</v>
      </c>
      <c r="K703" s="71">
        <v>0.79048447768409802</v>
      </c>
      <c r="L703" s="68">
        <v>39.252336448598101</v>
      </c>
      <c r="M703" s="71">
        <v>0.46917921836639898</v>
      </c>
      <c r="N703" s="68">
        <v>30</v>
      </c>
      <c r="O703" s="71"/>
      <c r="P703" s="68"/>
      <c r="Q703" s="71">
        <v>1</v>
      </c>
      <c r="R703" s="68">
        <v>100</v>
      </c>
    </row>
    <row r="704" spans="1:18" x14ac:dyDescent="0.2">
      <c r="A704" s="141" t="s">
        <v>1665</v>
      </c>
      <c r="B704" s="67" t="s">
        <v>1665</v>
      </c>
      <c r="C704" s="67">
        <v>46</v>
      </c>
      <c r="D704" s="67" t="s">
        <v>335</v>
      </c>
      <c r="E704" s="71">
        <v>0.75074524690132804</v>
      </c>
      <c r="F704" s="68">
        <v>45.684442001099498</v>
      </c>
      <c r="G704" s="71">
        <v>0.66638242857115404</v>
      </c>
      <c r="H704" s="68">
        <v>35.019241341396402</v>
      </c>
      <c r="I704" s="71">
        <v>0.84804051287214299</v>
      </c>
      <c r="J704" s="68">
        <v>73.996701484331993</v>
      </c>
      <c r="K704" s="71">
        <v>0.81325326320467495</v>
      </c>
      <c r="L704" s="68">
        <v>46.838922484881799</v>
      </c>
      <c r="M704" s="71">
        <v>0.42605002985866902</v>
      </c>
      <c r="N704" s="68">
        <v>25</v>
      </c>
      <c r="O704" s="71"/>
      <c r="P704" s="68"/>
      <c r="Q704" s="71">
        <v>1</v>
      </c>
      <c r="R704" s="68">
        <v>100</v>
      </c>
    </row>
    <row r="705" spans="1:18" x14ac:dyDescent="0.2">
      <c r="A705" s="141" t="s">
        <v>1666</v>
      </c>
      <c r="B705" s="67" t="s">
        <v>1667</v>
      </c>
      <c r="C705" s="67">
        <v>46</v>
      </c>
      <c r="D705" s="67" t="s">
        <v>335</v>
      </c>
      <c r="E705" s="71">
        <v>0.76885078334548596</v>
      </c>
      <c r="F705" s="68">
        <v>51.456844420011002</v>
      </c>
      <c r="G705" s="71">
        <v>0.75791090211326395</v>
      </c>
      <c r="H705" s="68">
        <v>65.420560747663501</v>
      </c>
      <c r="I705" s="71">
        <v>0.80461154170842897</v>
      </c>
      <c r="J705" s="68">
        <v>58.108851017042298</v>
      </c>
      <c r="K705" s="71">
        <v>0.75947017637597503</v>
      </c>
      <c r="L705" s="68">
        <v>30.236393622869699</v>
      </c>
      <c r="M705" s="71">
        <v>0.52226129652975894</v>
      </c>
      <c r="N705" s="68">
        <v>37.528089887640398</v>
      </c>
      <c r="O705" s="71"/>
      <c r="P705" s="68"/>
      <c r="Q705" s="71">
        <v>1</v>
      </c>
      <c r="R705" s="68">
        <v>100</v>
      </c>
    </row>
    <row r="706" spans="1:18" x14ac:dyDescent="0.2">
      <c r="A706" s="141" t="s">
        <v>1668</v>
      </c>
      <c r="B706" s="67" t="s">
        <v>1669</v>
      </c>
      <c r="C706" s="67">
        <v>46</v>
      </c>
      <c r="D706" s="67" t="s">
        <v>335</v>
      </c>
      <c r="E706" s="71">
        <v>0.76875698823685501</v>
      </c>
      <c r="F706" s="68">
        <v>51.401869158878498</v>
      </c>
      <c r="G706" s="71">
        <v>0.71784881845583604</v>
      </c>
      <c r="H706" s="68">
        <v>53.600879604178097</v>
      </c>
      <c r="I706" s="71">
        <v>0.80601322823700505</v>
      </c>
      <c r="J706" s="68">
        <v>58.658603628367203</v>
      </c>
      <c r="K706" s="71">
        <v>0.84410841635461298</v>
      </c>
      <c r="L706" s="68">
        <v>60.9125893347993</v>
      </c>
      <c r="M706" s="71">
        <v>0.47581447813681899</v>
      </c>
      <c r="N706" s="68">
        <v>31.0112359550562</v>
      </c>
      <c r="O706" s="71"/>
      <c r="P706" s="68"/>
      <c r="Q706" s="71">
        <v>1</v>
      </c>
      <c r="R706" s="68">
        <v>100</v>
      </c>
    </row>
    <row r="707" spans="1:18" x14ac:dyDescent="0.2">
      <c r="A707" s="141" t="s">
        <v>1670</v>
      </c>
      <c r="B707" s="67" t="s">
        <v>1671</v>
      </c>
      <c r="C707" s="67">
        <v>46</v>
      </c>
      <c r="D707" s="67" t="s">
        <v>335</v>
      </c>
      <c r="E707" s="71">
        <v>0.78983538998871206</v>
      </c>
      <c r="F707" s="68">
        <v>57.8889499725124</v>
      </c>
      <c r="G707" s="71">
        <v>0.743013857909821</v>
      </c>
      <c r="H707" s="68">
        <v>60.857614073666902</v>
      </c>
      <c r="I707" s="71">
        <v>0.82539231064392404</v>
      </c>
      <c r="J707" s="68">
        <v>65.640461792193506</v>
      </c>
      <c r="K707" s="71">
        <v>0.86182711474526796</v>
      </c>
      <c r="L707" s="68">
        <v>69.488730071467799</v>
      </c>
      <c r="M707" s="71">
        <v>0.51894366664454905</v>
      </c>
      <c r="N707" s="68">
        <v>37.303370786516901</v>
      </c>
      <c r="O707" s="71"/>
      <c r="P707" s="68"/>
      <c r="Q707" s="71">
        <v>1</v>
      </c>
      <c r="R707" s="68">
        <v>100</v>
      </c>
    </row>
    <row r="708" spans="1:18" x14ac:dyDescent="0.2">
      <c r="A708" s="141" t="s">
        <v>1672</v>
      </c>
      <c r="B708" s="67" t="s">
        <v>1673</v>
      </c>
      <c r="C708" s="67">
        <v>46</v>
      </c>
      <c r="D708" s="67" t="s">
        <v>335</v>
      </c>
      <c r="E708" s="71">
        <v>0.88041306288355103</v>
      </c>
      <c r="F708" s="68">
        <v>88.015393073117096</v>
      </c>
      <c r="G708" s="71">
        <v>0.89135187577663799</v>
      </c>
      <c r="H708" s="68">
        <v>92.248488180318901</v>
      </c>
      <c r="I708" s="71">
        <v>0.98522848794704798</v>
      </c>
      <c r="J708" s="68">
        <v>99.780098955469995</v>
      </c>
      <c r="K708" s="71">
        <v>0.76465882492696802</v>
      </c>
      <c r="L708" s="68">
        <v>31.500824628917002</v>
      </c>
      <c r="M708" s="71"/>
      <c r="N708" s="68"/>
      <c r="O708" s="71"/>
      <c r="P708" s="68"/>
      <c r="Q708" s="71"/>
      <c r="R708" s="68"/>
    </row>
    <row r="709" spans="1:18" x14ac:dyDescent="0.2">
      <c r="A709" s="141" t="s">
        <v>1674</v>
      </c>
      <c r="B709" s="67" t="s">
        <v>1675</v>
      </c>
      <c r="C709" s="67">
        <v>46</v>
      </c>
      <c r="D709" s="67" t="s">
        <v>335</v>
      </c>
      <c r="E709" s="71">
        <v>0.805599562927243</v>
      </c>
      <c r="F709" s="68">
        <v>63.606377130291399</v>
      </c>
      <c r="G709" s="71">
        <v>0.78874452352627999</v>
      </c>
      <c r="H709" s="68">
        <v>74.1616272677295</v>
      </c>
      <c r="I709" s="71">
        <v>0.96499751314818605</v>
      </c>
      <c r="J709" s="68">
        <v>99.175371083012607</v>
      </c>
      <c r="K709" s="71">
        <v>0.86677180125970799</v>
      </c>
      <c r="L709" s="68">
        <v>70.753161077515102</v>
      </c>
      <c r="M709" s="71">
        <v>0.60188441377479895</v>
      </c>
      <c r="N709" s="68">
        <v>44.494382022471903</v>
      </c>
      <c r="O709" s="71"/>
      <c r="P709" s="68"/>
      <c r="Q709" s="71"/>
      <c r="R709" s="68"/>
    </row>
    <row r="710" spans="1:18" x14ac:dyDescent="0.2">
      <c r="A710" s="141" t="s">
        <v>1676</v>
      </c>
      <c r="B710" s="67" t="s">
        <v>1677</v>
      </c>
      <c r="C710" s="67">
        <v>46</v>
      </c>
      <c r="D710" s="67" t="s">
        <v>335</v>
      </c>
      <c r="E710" s="71">
        <v>0.85388064230236105</v>
      </c>
      <c r="F710" s="68">
        <v>81.088510170423305</v>
      </c>
      <c r="G710" s="71">
        <v>0.81299733595048995</v>
      </c>
      <c r="H710" s="68">
        <v>79.109400769653703</v>
      </c>
      <c r="I710" s="71">
        <v>0.92535479844823698</v>
      </c>
      <c r="J710" s="68">
        <v>95.327102803738299</v>
      </c>
      <c r="K710" s="71">
        <v>0.76328516907778199</v>
      </c>
      <c r="L710" s="68">
        <v>30.896096756459599</v>
      </c>
      <c r="M710" s="71">
        <v>0.76776590803529998</v>
      </c>
      <c r="N710" s="68">
        <v>51.8539325842697</v>
      </c>
      <c r="O710" s="71"/>
      <c r="P710" s="68"/>
      <c r="Q710" s="71">
        <v>1</v>
      </c>
      <c r="R710" s="68">
        <v>100</v>
      </c>
    </row>
    <row r="711" spans="1:18" x14ac:dyDescent="0.2">
      <c r="A711" s="141" t="s">
        <v>1678</v>
      </c>
      <c r="B711" s="67" t="s">
        <v>1679</v>
      </c>
      <c r="C711" s="67">
        <v>46</v>
      </c>
      <c r="D711" s="67" t="s">
        <v>335</v>
      </c>
      <c r="E711" s="71">
        <v>0.72200610557753397</v>
      </c>
      <c r="F711" s="68">
        <v>36.613523914238598</v>
      </c>
      <c r="G711" s="71">
        <v>0.66628012604821996</v>
      </c>
      <c r="H711" s="68">
        <v>34.9092908191314</v>
      </c>
      <c r="I711" s="71">
        <v>0.79789708278782101</v>
      </c>
      <c r="J711" s="68">
        <v>56.074766355140198</v>
      </c>
      <c r="K711" s="71">
        <v>0.74966195815984904</v>
      </c>
      <c r="L711" s="68">
        <v>28.202308960967599</v>
      </c>
      <c r="M711" s="71">
        <v>0.39619136089177898</v>
      </c>
      <c r="N711" s="68">
        <v>19.887640449438202</v>
      </c>
      <c r="O711" s="71"/>
      <c r="P711" s="68"/>
      <c r="Q711" s="71">
        <v>1</v>
      </c>
      <c r="R711" s="68">
        <v>100</v>
      </c>
    </row>
    <row r="712" spans="1:18" x14ac:dyDescent="0.2">
      <c r="A712" s="141" t="s">
        <v>1680</v>
      </c>
      <c r="B712" s="67" t="s">
        <v>1680</v>
      </c>
      <c r="C712" s="67">
        <v>46</v>
      </c>
      <c r="D712" s="67" t="s">
        <v>335</v>
      </c>
      <c r="E712" s="71">
        <v>0.69104944426473702</v>
      </c>
      <c r="F712" s="68">
        <v>27.982407916437602</v>
      </c>
      <c r="G712" s="71">
        <v>0.64698366565734799</v>
      </c>
      <c r="H712" s="68">
        <v>26.223199560197902</v>
      </c>
      <c r="I712" s="71">
        <v>0.84362672843656195</v>
      </c>
      <c r="J712" s="68">
        <v>72.402418911489804</v>
      </c>
      <c r="K712" s="71">
        <v>0.834266833565531</v>
      </c>
      <c r="L712" s="68">
        <v>55.964815832875203</v>
      </c>
      <c r="M712" s="71">
        <v>0.43932054939950899</v>
      </c>
      <c r="N712" s="68">
        <v>26.516853932584301</v>
      </c>
      <c r="O712" s="71"/>
      <c r="P712" s="68"/>
      <c r="Q712" s="71"/>
      <c r="R712" s="68"/>
    </row>
    <row r="713" spans="1:18" x14ac:dyDescent="0.2">
      <c r="A713" s="141" t="s">
        <v>1681</v>
      </c>
      <c r="B713" s="67" t="s">
        <v>1682</v>
      </c>
      <c r="C713" s="67">
        <v>46</v>
      </c>
      <c r="D713" s="67" t="s">
        <v>335</v>
      </c>
      <c r="E713" s="71">
        <v>0.67580042689380804</v>
      </c>
      <c r="F713" s="68">
        <v>24.683892248488199</v>
      </c>
      <c r="G713" s="71">
        <v>0.63550707804754902</v>
      </c>
      <c r="H713" s="68">
        <v>20.780648708081401</v>
      </c>
      <c r="I713" s="71">
        <v>0.86906847307397495</v>
      </c>
      <c r="J713" s="68">
        <v>79.604178119846097</v>
      </c>
      <c r="K713" s="71">
        <v>0.85551687372529095</v>
      </c>
      <c r="L713" s="68">
        <v>66.300164925783406</v>
      </c>
      <c r="M713" s="71">
        <v>0.34310928272841901</v>
      </c>
      <c r="N713" s="68">
        <v>11.9662921348315</v>
      </c>
      <c r="O713" s="71"/>
      <c r="P713" s="68"/>
      <c r="Q713" s="71"/>
      <c r="R713" s="68"/>
    </row>
    <row r="714" spans="1:18" x14ac:dyDescent="0.2">
      <c r="A714" s="141" t="s">
        <v>1683</v>
      </c>
      <c r="B714" s="67" t="s">
        <v>1684</v>
      </c>
      <c r="C714" s="67">
        <v>46</v>
      </c>
      <c r="D714" s="67" t="s">
        <v>335</v>
      </c>
      <c r="E714" s="71">
        <v>0.69870308776901002</v>
      </c>
      <c r="F714" s="68">
        <v>29.576690489279802</v>
      </c>
      <c r="G714" s="71">
        <v>0.71928567371327601</v>
      </c>
      <c r="H714" s="68">
        <v>54.150632215503002</v>
      </c>
      <c r="I714" s="71">
        <v>0.78516745604302196</v>
      </c>
      <c r="J714" s="68">
        <v>50.632215503023602</v>
      </c>
      <c r="K714" s="71">
        <v>0.57235776156259299</v>
      </c>
      <c r="L714" s="68">
        <v>6.2671797691039002</v>
      </c>
      <c r="M714" s="71">
        <v>0.71800145975715002</v>
      </c>
      <c r="N714" s="68">
        <v>49.775280898876403</v>
      </c>
      <c r="O714" s="71"/>
      <c r="P714" s="68"/>
      <c r="Q714" s="71"/>
      <c r="R714" s="68"/>
    </row>
    <row r="715" spans="1:18" x14ac:dyDescent="0.2">
      <c r="A715" s="141" t="s">
        <v>1685</v>
      </c>
      <c r="B715" s="67" t="s">
        <v>1686</v>
      </c>
      <c r="C715" s="67">
        <v>46</v>
      </c>
      <c r="D715" s="67" t="s">
        <v>335</v>
      </c>
      <c r="E715" s="71">
        <v>0.71033356545904502</v>
      </c>
      <c r="F715" s="68">
        <v>32.490379329301803</v>
      </c>
      <c r="G715" s="71">
        <v>0.607303222933121</v>
      </c>
      <c r="H715" s="68">
        <v>12.314458493677799</v>
      </c>
      <c r="I715" s="71">
        <v>0.78548157939378604</v>
      </c>
      <c r="J715" s="68">
        <v>50.852116547553599</v>
      </c>
      <c r="K715" s="71">
        <v>0.75273877442090698</v>
      </c>
      <c r="L715" s="68">
        <v>28.69708631116</v>
      </c>
      <c r="M715" s="71">
        <v>0.40614425054740899</v>
      </c>
      <c r="N715" s="68">
        <v>21.629213483146099</v>
      </c>
      <c r="O715" s="71"/>
      <c r="P715" s="68"/>
      <c r="Q715" s="71">
        <v>1</v>
      </c>
      <c r="R715" s="68">
        <v>100</v>
      </c>
    </row>
    <row r="716" spans="1:18" x14ac:dyDescent="0.2">
      <c r="A716" s="141" t="s">
        <v>1687</v>
      </c>
      <c r="B716" s="67" t="s">
        <v>1687</v>
      </c>
      <c r="C716" s="67">
        <v>46</v>
      </c>
      <c r="D716" s="67" t="s">
        <v>335</v>
      </c>
      <c r="E716" s="71">
        <v>0.74437602085463594</v>
      </c>
      <c r="F716" s="68">
        <v>43.540406816932403</v>
      </c>
      <c r="G716" s="71">
        <v>0.59630843421264501</v>
      </c>
      <c r="H716" s="68">
        <v>9.6206706981858208</v>
      </c>
      <c r="I716" s="71">
        <v>0.80982276137868903</v>
      </c>
      <c r="J716" s="68">
        <v>60.032985156679501</v>
      </c>
      <c r="K716" s="71">
        <v>0.82699686697257402</v>
      </c>
      <c r="L716" s="68">
        <v>52.611324903793303</v>
      </c>
      <c r="M716" s="71"/>
      <c r="N716" s="68"/>
      <c r="O716" s="71"/>
      <c r="P716" s="68"/>
      <c r="Q716" s="71"/>
      <c r="R716" s="68"/>
    </row>
    <row r="717" spans="1:18" x14ac:dyDescent="0.2">
      <c r="A717" s="141" t="s">
        <v>1688</v>
      </c>
      <c r="B717" s="67" t="s">
        <v>1689</v>
      </c>
      <c r="C717" s="67">
        <v>46</v>
      </c>
      <c r="D717" s="67" t="s">
        <v>335</v>
      </c>
      <c r="E717" s="71">
        <v>0.74163892324672298</v>
      </c>
      <c r="F717" s="68">
        <v>42.880703683342503</v>
      </c>
      <c r="G717" s="71">
        <v>0.63553498545420295</v>
      </c>
      <c r="H717" s="68">
        <v>20.835623969213898</v>
      </c>
      <c r="I717" s="71">
        <v>0.82762716112160295</v>
      </c>
      <c r="J717" s="68">
        <v>66.575041231445894</v>
      </c>
      <c r="K717" s="71">
        <v>0.85879399842166104</v>
      </c>
      <c r="L717" s="68">
        <v>68.059373282023103</v>
      </c>
      <c r="M717" s="71">
        <v>0.38623847123614902</v>
      </c>
      <c r="N717" s="68">
        <v>18.2022471910112</v>
      </c>
      <c r="O717" s="71"/>
      <c r="P717" s="68"/>
      <c r="Q717" s="71">
        <v>1</v>
      </c>
      <c r="R717" s="68">
        <v>100</v>
      </c>
    </row>
    <row r="718" spans="1:18" x14ac:dyDescent="0.2">
      <c r="A718" s="141" t="s">
        <v>1690</v>
      </c>
      <c r="B718" s="67" t="s">
        <v>1691</v>
      </c>
      <c r="C718" s="67">
        <v>46</v>
      </c>
      <c r="D718" s="67" t="s">
        <v>335</v>
      </c>
      <c r="E718" s="71">
        <v>0.83508359706962498</v>
      </c>
      <c r="F718" s="68">
        <v>74.876305662451898</v>
      </c>
      <c r="G718" s="71">
        <v>0.68231204942715296</v>
      </c>
      <c r="H718" s="68">
        <v>41.671247938427697</v>
      </c>
      <c r="I718" s="71">
        <v>0.90298308065795596</v>
      </c>
      <c r="J718" s="68">
        <v>90.5992303463442</v>
      </c>
      <c r="K718" s="71">
        <v>0.91995566112376403</v>
      </c>
      <c r="L718" s="68">
        <v>90.544255085211702</v>
      </c>
      <c r="M718" s="71"/>
      <c r="N718" s="68"/>
      <c r="O718" s="71"/>
      <c r="P718" s="68"/>
      <c r="Q718" s="71"/>
      <c r="R718" s="68"/>
    </row>
    <row r="719" spans="1:18" x14ac:dyDescent="0.2">
      <c r="A719" s="141" t="s">
        <v>1692</v>
      </c>
      <c r="B719" s="67" t="s">
        <v>1693</v>
      </c>
      <c r="C719" s="67">
        <v>46</v>
      </c>
      <c r="D719" s="67" t="s">
        <v>335</v>
      </c>
      <c r="E719" s="71">
        <v>0.62575917015112903</v>
      </c>
      <c r="F719" s="68">
        <v>14.568444200109999</v>
      </c>
      <c r="G719" s="71">
        <v>0.654634365809316</v>
      </c>
      <c r="H719" s="68">
        <v>29.631665750412299</v>
      </c>
      <c r="I719" s="71">
        <v>0.85551715315337795</v>
      </c>
      <c r="J719" s="68">
        <v>75.590984057174296</v>
      </c>
      <c r="K719" s="71">
        <v>0.65309350879861505</v>
      </c>
      <c r="L719" s="68">
        <v>13.743815283122601</v>
      </c>
      <c r="M719" s="71">
        <v>0.339791652843209</v>
      </c>
      <c r="N719" s="68">
        <v>11.4606741573034</v>
      </c>
      <c r="O719" s="71"/>
      <c r="P719" s="68"/>
      <c r="Q719" s="71"/>
      <c r="R719" s="68"/>
    </row>
    <row r="720" spans="1:18" x14ac:dyDescent="0.2">
      <c r="A720" s="141" t="s">
        <v>1694</v>
      </c>
      <c r="B720" s="67" t="s">
        <v>1695</v>
      </c>
      <c r="C720" s="67">
        <v>46</v>
      </c>
      <c r="D720" s="67" t="s">
        <v>335</v>
      </c>
      <c r="E720" s="71">
        <v>0.61312834020899498</v>
      </c>
      <c r="F720" s="68">
        <v>12.4244090159428</v>
      </c>
      <c r="G720" s="71">
        <v>0.60708947528198498</v>
      </c>
      <c r="H720" s="68">
        <v>12.2045079714129</v>
      </c>
      <c r="I720" s="71">
        <v>0.77989215988361005</v>
      </c>
      <c r="J720" s="68">
        <v>49.422759758108903</v>
      </c>
      <c r="K720" s="71">
        <v>0.719104813056757</v>
      </c>
      <c r="L720" s="68">
        <v>22.210005497526101</v>
      </c>
      <c r="M720" s="71">
        <v>0.34642691261362901</v>
      </c>
      <c r="N720" s="68">
        <v>12.584269662921299</v>
      </c>
      <c r="O720" s="71"/>
      <c r="P720" s="68"/>
      <c r="Q720" s="71"/>
      <c r="R720" s="68"/>
    </row>
    <row r="721" spans="1:18" x14ac:dyDescent="0.2">
      <c r="A721" s="141" t="s">
        <v>1696</v>
      </c>
      <c r="B721" s="67" t="s">
        <v>1697</v>
      </c>
      <c r="C721" s="67">
        <v>46</v>
      </c>
      <c r="D721" s="67" t="s">
        <v>335</v>
      </c>
      <c r="E721" s="71">
        <v>0.56557853258402901</v>
      </c>
      <c r="F721" s="68">
        <v>7.1467839472237502</v>
      </c>
      <c r="G721" s="71">
        <v>0.68408982971850896</v>
      </c>
      <c r="H721" s="68">
        <v>42.605827377680001</v>
      </c>
      <c r="I721" s="71">
        <v>0.83922062353152505</v>
      </c>
      <c r="J721" s="68">
        <v>70.8081363386476</v>
      </c>
      <c r="K721" s="71">
        <v>0.69448108402656406</v>
      </c>
      <c r="L721" s="68">
        <v>18.8015393073117</v>
      </c>
      <c r="M721" s="71">
        <v>4.4522593059518299E-2</v>
      </c>
      <c r="N721" s="68">
        <v>1.8539325842696599</v>
      </c>
      <c r="O721" s="71"/>
      <c r="P721" s="68"/>
      <c r="Q721" s="71"/>
      <c r="R721" s="68"/>
    </row>
    <row r="722" spans="1:18" x14ac:dyDescent="0.2">
      <c r="A722" s="141" t="s">
        <v>1698</v>
      </c>
      <c r="B722" s="67" t="s">
        <v>1698</v>
      </c>
      <c r="C722" s="67">
        <v>46</v>
      </c>
      <c r="D722" s="67" t="s">
        <v>335</v>
      </c>
      <c r="E722" s="71">
        <v>0.60908295275885405</v>
      </c>
      <c r="F722" s="68">
        <v>11.819681143485401</v>
      </c>
      <c r="G722" s="71">
        <v>0.61632293971991403</v>
      </c>
      <c r="H722" s="68">
        <v>14.7333699835074</v>
      </c>
      <c r="I722" s="71">
        <v>0.78979241698243996</v>
      </c>
      <c r="J722" s="68">
        <v>52.721275426058298</v>
      </c>
      <c r="K722" s="71">
        <v>0.73023636011237303</v>
      </c>
      <c r="L722" s="68">
        <v>24.4090159428257</v>
      </c>
      <c r="M722" s="71">
        <v>0.299980094220689</v>
      </c>
      <c r="N722" s="68">
        <v>8.2584269662921308</v>
      </c>
      <c r="O722" s="71"/>
      <c r="P722" s="68"/>
      <c r="Q722" s="71"/>
      <c r="R722" s="68"/>
    </row>
    <row r="723" spans="1:18" x14ac:dyDescent="0.2">
      <c r="A723" s="141" t="s">
        <v>1699</v>
      </c>
      <c r="B723" s="67" t="s">
        <v>1699</v>
      </c>
      <c r="C723" s="67">
        <v>46</v>
      </c>
      <c r="D723" s="67" t="s">
        <v>335</v>
      </c>
      <c r="E723" s="71">
        <v>0.65056147596878999</v>
      </c>
      <c r="F723" s="68">
        <v>19.6261682242991</v>
      </c>
      <c r="G723" s="71">
        <v>0.68269219351183497</v>
      </c>
      <c r="H723" s="68">
        <v>42.056074766355103</v>
      </c>
      <c r="I723" s="71">
        <v>0.86003457852221399</v>
      </c>
      <c r="J723" s="68">
        <v>76.965365585486495</v>
      </c>
      <c r="K723" s="71">
        <v>0.69982169968664298</v>
      </c>
      <c r="L723" s="68">
        <v>19.681143485431601</v>
      </c>
      <c r="M723" s="71">
        <v>0.35969743215446898</v>
      </c>
      <c r="N723" s="68">
        <v>14.6067415730337</v>
      </c>
      <c r="O723" s="71"/>
      <c r="P723" s="68"/>
      <c r="Q723" s="71"/>
      <c r="R723" s="68"/>
    </row>
    <row r="724" spans="1:18" x14ac:dyDescent="0.2">
      <c r="A724" s="141" t="s">
        <v>1700</v>
      </c>
      <c r="B724" s="67" t="s">
        <v>1701</v>
      </c>
      <c r="C724" s="67">
        <v>46</v>
      </c>
      <c r="D724" s="67" t="s">
        <v>335</v>
      </c>
      <c r="E724" s="71">
        <v>0.66571860748451295</v>
      </c>
      <c r="F724" s="68">
        <v>22.539857064321101</v>
      </c>
      <c r="G724" s="71">
        <v>0.62220050382798198</v>
      </c>
      <c r="H724" s="68">
        <v>16.6025288620121</v>
      </c>
      <c r="I724" s="71">
        <v>0.81387612152070998</v>
      </c>
      <c r="J724" s="68">
        <v>61.627267729521698</v>
      </c>
      <c r="K724" s="71">
        <v>0.75761858622296196</v>
      </c>
      <c r="L724" s="68">
        <v>29.906542056074802</v>
      </c>
      <c r="M724" s="71">
        <v>0.46917921836639898</v>
      </c>
      <c r="N724" s="68">
        <v>30</v>
      </c>
      <c r="O724" s="71"/>
      <c r="P724" s="68"/>
      <c r="Q724" s="71"/>
      <c r="R724" s="68"/>
    </row>
    <row r="725" spans="1:18" x14ac:dyDescent="0.2">
      <c r="A725" s="141" t="s">
        <v>1702</v>
      </c>
      <c r="B725" s="67" t="s">
        <v>1703</v>
      </c>
      <c r="C725" s="67">
        <v>46</v>
      </c>
      <c r="D725" s="67" t="s">
        <v>335</v>
      </c>
      <c r="E725" s="71">
        <v>0.58415344080743103</v>
      </c>
      <c r="F725" s="68">
        <v>8.85101704233095</v>
      </c>
      <c r="G725" s="71">
        <v>0.69536544586879401</v>
      </c>
      <c r="H725" s="68">
        <v>46.728971962616797</v>
      </c>
      <c r="I725" s="71">
        <v>0.81549360508876501</v>
      </c>
      <c r="J725" s="68">
        <v>62.012094557449103</v>
      </c>
      <c r="K725" s="71">
        <v>0.74473819047533596</v>
      </c>
      <c r="L725" s="68">
        <v>27.047828477185298</v>
      </c>
      <c r="M725" s="71">
        <v>8.1016521796828306E-2</v>
      </c>
      <c r="N725" s="68">
        <v>2.3595505617977501</v>
      </c>
      <c r="O725" s="71"/>
      <c r="P725" s="68"/>
      <c r="Q725" s="71"/>
      <c r="R725" s="68"/>
    </row>
    <row r="726" spans="1:18" x14ac:dyDescent="0.2">
      <c r="A726" s="141" t="s">
        <v>1704</v>
      </c>
      <c r="B726" s="67" t="s">
        <v>1705</v>
      </c>
      <c r="C726" s="67">
        <v>46</v>
      </c>
      <c r="D726" s="67" t="s">
        <v>335</v>
      </c>
      <c r="E726" s="71">
        <v>0.66757613075996203</v>
      </c>
      <c r="F726" s="68">
        <v>22.869708631116001</v>
      </c>
      <c r="G726" s="71">
        <v>0.63585681160076901</v>
      </c>
      <c r="H726" s="68">
        <v>21.165475536008799</v>
      </c>
      <c r="I726" s="71">
        <v>0.79278531680990205</v>
      </c>
      <c r="J726" s="68">
        <v>53.930731170973097</v>
      </c>
      <c r="K726" s="71">
        <v>0.82822200359231102</v>
      </c>
      <c r="L726" s="68">
        <v>53.216052776250699</v>
      </c>
      <c r="M726" s="71">
        <v>8.1016521796828306E-2</v>
      </c>
      <c r="N726" s="68">
        <v>2.3595505617977501</v>
      </c>
      <c r="O726" s="71"/>
      <c r="P726" s="68"/>
      <c r="Q726" s="71">
        <v>1</v>
      </c>
      <c r="R726" s="68">
        <v>100</v>
      </c>
    </row>
    <row r="727" spans="1:18" x14ac:dyDescent="0.2">
      <c r="A727" s="141" t="s">
        <v>1706</v>
      </c>
      <c r="B727" s="67" t="s">
        <v>1707</v>
      </c>
      <c r="C727" s="67">
        <v>46</v>
      </c>
      <c r="D727" s="67" t="s">
        <v>335</v>
      </c>
      <c r="E727" s="71">
        <v>0.65470617686753996</v>
      </c>
      <c r="F727" s="68">
        <v>20.340846619021399</v>
      </c>
      <c r="G727" s="71">
        <v>0.62418773360489499</v>
      </c>
      <c r="H727" s="68">
        <v>17.372182517867</v>
      </c>
      <c r="I727" s="71">
        <v>0.78790227762228904</v>
      </c>
      <c r="J727" s="68">
        <v>51.786695986805903</v>
      </c>
      <c r="K727" s="71">
        <v>0.81360065016578897</v>
      </c>
      <c r="L727" s="68">
        <v>47.058823529411796</v>
      </c>
      <c r="M727" s="71">
        <v>4.78402229447282E-2</v>
      </c>
      <c r="N727" s="68">
        <v>1.91011235955056</v>
      </c>
      <c r="O727" s="71"/>
      <c r="P727" s="68"/>
      <c r="Q727" s="71">
        <v>1</v>
      </c>
      <c r="R727" s="68">
        <v>100</v>
      </c>
    </row>
    <row r="728" spans="1:18" x14ac:dyDescent="0.2">
      <c r="A728" s="141" t="s">
        <v>1708</v>
      </c>
      <c r="B728" s="67" t="s">
        <v>1709</v>
      </c>
      <c r="C728" s="67">
        <v>46</v>
      </c>
      <c r="D728" s="67" t="s">
        <v>335</v>
      </c>
      <c r="E728" s="71">
        <v>0.72007847801464997</v>
      </c>
      <c r="F728" s="68">
        <v>35.953820780648698</v>
      </c>
      <c r="G728" s="71">
        <v>0.67785948084597902</v>
      </c>
      <c r="H728" s="68">
        <v>39.967014843320499</v>
      </c>
      <c r="I728" s="71">
        <v>0.78581047761896095</v>
      </c>
      <c r="J728" s="68">
        <v>50.962067069818602</v>
      </c>
      <c r="K728" s="71">
        <v>0.69656547557900905</v>
      </c>
      <c r="L728" s="68">
        <v>19.021440351841701</v>
      </c>
      <c r="M728" s="71"/>
      <c r="N728" s="68"/>
      <c r="O728" s="71"/>
      <c r="P728" s="68"/>
      <c r="Q728" s="71"/>
      <c r="R728" s="68"/>
    </row>
    <row r="729" spans="1:18" x14ac:dyDescent="0.2">
      <c r="A729" s="141" t="s">
        <v>1710</v>
      </c>
      <c r="B729" s="67" t="s">
        <v>1711</v>
      </c>
      <c r="C729" s="67">
        <v>46</v>
      </c>
      <c r="D729" s="67" t="s">
        <v>335</v>
      </c>
      <c r="E729" s="71">
        <v>0.61069775800843096</v>
      </c>
      <c r="F729" s="68">
        <v>12.0395821880154</v>
      </c>
      <c r="G729" s="71">
        <v>0.53690975510797501</v>
      </c>
      <c r="H729" s="68">
        <v>3.90324354040682</v>
      </c>
      <c r="I729" s="71">
        <v>0.72122494753639199</v>
      </c>
      <c r="J729" s="68">
        <v>35.019241341396402</v>
      </c>
      <c r="K729" s="71">
        <v>0.67120837709323</v>
      </c>
      <c r="L729" s="68">
        <v>15.448048378229799</v>
      </c>
      <c r="M729" s="71">
        <v>0.124145710304558</v>
      </c>
      <c r="N729" s="68">
        <v>3.31460674157303</v>
      </c>
      <c r="O729" s="71"/>
      <c r="P729" s="68"/>
      <c r="Q729" s="71">
        <v>1</v>
      </c>
      <c r="R729" s="68">
        <v>100</v>
      </c>
    </row>
    <row r="730" spans="1:18" x14ac:dyDescent="0.2">
      <c r="A730" s="141" t="s">
        <v>1712</v>
      </c>
      <c r="B730" s="67" t="s">
        <v>1713</v>
      </c>
      <c r="C730" s="67">
        <v>46</v>
      </c>
      <c r="D730" s="67" t="s">
        <v>335</v>
      </c>
      <c r="E730" s="71">
        <v>0.70309197926622802</v>
      </c>
      <c r="F730" s="68">
        <v>30.566245189664699</v>
      </c>
      <c r="G730" s="71">
        <v>0.60778083407560102</v>
      </c>
      <c r="H730" s="68">
        <v>12.4244090159428</v>
      </c>
      <c r="I730" s="71">
        <v>0.78386418531752799</v>
      </c>
      <c r="J730" s="68">
        <v>50.357339197361199</v>
      </c>
      <c r="K730" s="71">
        <v>0.78734085398001297</v>
      </c>
      <c r="L730" s="68">
        <v>38.702583837273203</v>
      </c>
      <c r="M730" s="71">
        <v>0.336474022957999</v>
      </c>
      <c r="N730" s="68">
        <v>11.235955056179799</v>
      </c>
      <c r="O730" s="71"/>
      <c r="P730" s="68"/>
      <c r="Q730" s="71">
        <v>1</v>
      </c>
      <c r="R730" s="68">
        <v>100</v>
      </c>
    </row>
    <row r="731" spans="1:18" x14ac:dyDescent="0.2">
      <c r="A731" s="141" t="s">
        <v>1714</v>
      </c>
      <c r="B731" s="67" t="s">
        <v>1715</v>
      </c>
      <c r="C731" s="67">
        <v>46</v>
      </c>
      <c r="D731" s="67" t="s">
        <v>335</v>
      </c>
      <c r="E731" s="71">
        <v>0.69313563010108603</v>
      </c>
      <c r="F731" s="68">
        <v>28.477185266629998</v>
      </c>
      <c r="G731" s="71">
        <v>0.61177151295337096</v>
      </c>
      <c r="H731" s="68">
        <v>13.194062671797701</v>
      </c>
      <c r="I731" s="71">
        <v>0.80256014661749198</v>
      </c>
      <c r="J731" s="68">
        <v>57.5590984057174</v>
      </c>
      <c r="K731" s="71">
        <v>0.69828431855051698</v>
      </c>
      <c r="L731" s="68">
        <v>19.406267179769099</v>
      </c>
      <c r="M731" s="71">
        <v>0.35306217238404902</v>
      </c>
      <c r="N731" s="68">
        <v>13.8202247191011</v>
      </c>
      <c r="O731" s="71"/>
      <c r="P731" s="68"/>
      <c r="Q731" s="71">
        <v>1</v>
      </c>
      <c r="R731" s="68">
        <v>100</v>
      </c>
    </row>
    <row r="732" spans="1:18" x14ac:dyDescent="0.2">
      <c r="A732" s="141" t="s">
        <v>1716</v>
      </c>
      <c r="B732" s="67" t="s">
        <v>1717</v>
      </c>
      <c r="C732" s="67">
        <v>46</v>
      </c>
      <c r="D732" s="67" t="s">
        <v>335</v>
      </c>
      <c r="E732" s="71">
        <v>0.65440555305042802</v>
      </c>
      <c r="F732" s="68">
        <v>20.285871357888901</v>
      </c>
      <c r="G732" s="71">
        <v>0.61481490937863204</v>
      </c>
      <c r="H732" s="68">
        <v>14.1836173721825</v>
      </c>
      <c r="I732" s="71">
        <v>0.58887848037207202</v>
      </c>
      <c r="J732" s="68">
        <v>8.1913139087410691</v>
      </c>
      <c r="K732" s="71">
        <v>0.68209590426528499</v>
      </c>
      <c r="L732" s="68">
        <v>17.042330951072</v>
      </c>
      <c r="M732" s="71">
        <v>0.38623847123614902</v>
      </c>
      <c r="N732" s="68">
        <v>18.2022471910112</v>
      </c>
      <c r="O732" s="71"/>
      <c r="P732" s="68"/>
      <c r="Q732" s="71">
        <v>1</v>
      </c>
      <c r="R732" s="68">
        <v>100</v>
      </c>
    </row>
    <row r="733" spans="1:18" x14ac:dyDescent="0.2">
      <c r="A733" s="141" t="s">
        <v>1718</v>
      </c>
      <c r="B733" s="67" t="s">
        <v>1719</v>
      </c>
      <c r="C733" s="67">
        <v>46</v>
      </c>
      <c r="D733" s="67" t="s">
        <v>335</v>
      </c>
      <c r="E733" s="71">
        <v>0.71932869607634198</v>
      </c>
      <c r="F733" s="68">
        <v>35.843870258383703</v>
      </c>
      <c r="G733" s="71">
        <v>0.63787320423982596</v>
      </c>
      <c r="H733" s="68">
        <v>22.100054975261099</v>
      </c>
      <c r="I733" s="71">
        <v>0.824605561397175</v>
      </c>
      <c r="J733" s="68">
        <v>65.475536008795999</v>
      </c>
      <c r="K733" s="71">
        <v>0.73465572396772005</v>
      </c>
      <c r="L733" s="68">
        <v>25.123694337548098</v>
      </c>
      <c r="M733" s="71">
        <v>0.39950899077698898</v>
      </c>
      <c r="N733" s="68">
        <v>20.5056179775281</v>
      </c>
      <c r="O733" s="71"/>
      <c r="P733" s="68"/>
      <c r="Q733" s="71">
        <v>1</v>
      </c>
      <c r="R733" s="68">
        <v>100</v>
      </c>
    </row>
    <row r="734" spans="1:18" x14ac:dyDescent="0.2">
      <c r="A734" s="141" t="s">
        <v>1720</v>
      </c>
      <c r="B734" s="67" t="s">
        <v>1721</v>
      </c>
      <c r="C734" s="67">
        <v>46</v>
      </c>
      <c r="D734" s="67" t="s">
        <v>335</v>
      </c>
      <c r="E734" s="71">
        <v>0.67906057389097896</v>
      </c>
      <c r="F734" s="68">
        <v>25.5085211654755</v>
      </c>
      <c r="G734" s="71">
        <v>0.62776128412104704</v>
      </c>
      <c r="H734" s="68">
        <v>18.471687740516799</v>
      </c>
      <c r="I734" s="71">
        <v>0.77454382422210299</v>
      </c>
      <c r="J734" s="68">
        <v>47.883452446399097</v>
      </c>
      <c r="K734" s="71">
        <v>0.58353588067912598</v>
      </c>
      <c r="L734" s="68">
        <v>6.9818581638262804</v>
      </c>
      <c r="M734" s="71">
        <v>0.409461880432619</v>
      </c>
      <c r="N734" s="68">
        <v>22.134831460674199</v>
      </c>
      <c r="O734" s="71"/>
      <c r="P734" s="68"/>
      <c r="Q734" s="71">
        <v>1</v>
      </c>
      <c r="R734" s="68">
        <v>100</v>
      </c>
    </row>
    <row r="735" spans="1:18" x14ac:dyDescent="0.2">
      <c r="A735" s="141" t="s">
        <v>1722</v>
      </c>
      <c r="B735" s="67" t="s">
        <v>1723</v>
      </c>
      <c r="C735" s="67">
        <v>46</v>
      </c>
      <c r="D735" s="67" t="s">
        <v>335</v>
      </c>
      <c r="E735" s="71">
        <v>0.73087777434398804</v>
      </c>
      <c r="F735" s="68">
        <v>38.9224848818032</v>
      </c>
      <c r="G735" s="71">
        <v>0.65805096375579897</v>
      </c>
      <c r="H735" s="68">
        <v>31.445849367784501</v>
      </c>
      <c r="I735" s="71">
        <v>0.83922764217786705</v>
      </c>
      <c r="J735" s="68">
        <v>70.863111599780098</v>
      </c>
      <c r="K735" s="71">
        <v>0.71778971638676703</v>
      </c>
      <c r="L735" s="68">
        <v>22.045079714128601</v>
      </c>
      <c r="M735" s="71">
        <v>0.43932054939950899</v>
      </c>
      <c r="N735" s="68">
        <v>26.516853932584301</v>
      </c>
      <c r="O735" s="71"/>
      <c r="P735" s="68"/>
      <c r="Q735" s="71">
        <v>1</v>
      </c>
      <c r="R735" s="68">
        <v>100</v>
      </c>
    </row>
    <row r="736" spans="1:18" x14ac:dyDescent="0.2">
      <c r="A736" s="141" t="s">
        <v>1724</v>
      </c>
      <c r="B736" s="67" t="s">
        <v>1725</v>
      </c>
      <c r="C736" s="67">
        <v>46</v>
      </c>
      <c r="D736" s="67" t="s">
        <v>335</v>
      </c>
      <c r="E736" s="71">
        <v>0.81135318665172396</v>
      </c>
      <c r="F736" s="68">
        <v>66.135239142385899</v>
      </c>
      <c r="G736" s="71">
        <v>0.84902164422541904</v>
      </c>
      <c r="H736" s="68">
        <v>86.201209455744902</v>
      </c>
      <c r="I736" s="71">
        <v>0.84599635419374997</v>
      </c>
      <c r="J736" s="68">
        <v>73.391973611874704</v>
      </c>
      <c r="K736" s="71">
        <v>0.70693144290129195</v>
      </c>
      <c r="L736" s="68">
        <v>20.615722924683901</v>
      </c>
      <c r="M736" s="71">
        <v>0.65496649193815903</v>
      </c>
      <c r="N736" s="68">
        <v>46.741573033707901</v>
      </c>
      <c r="O736" s="71"/>
      <c r="P736" s="68"/>
      <c r="Q736" s="71">
        <v>0.99985000000000002</v>
      </c>
      <c r="R736" s="68">
        <v>37.088607594936697</v>
      </c>
    </row>
    <row r="737" spans="1:18" x14ac:dyDescent="0.2">
      <c r="A737" s="141" t="s">
        <v>1726</v>
      </c>
      <c r="B737" s="67" t="s">
        <v>1727</v>
      </c>
      <c r="C737" s="67">
        <v>46</v>
      </c>
      <c r="D737" s="67" t="s">
        <v>335</v>
      </c>
      <c r="E737" s="71">
        <v>0.64996648514256405</v>
      </c>
      <c r="F737" s="68">
        <v>19.2963166575041</v>
      </c>
      <c r="G737" s="71">
        <v>0.629042692663206</v>
      </c>
      <c r="H737" s="68">
        <v>18.911489829576698</v>
      </c>
      <c r="I737" s="71">
        <v>0.69104842054051796</v>
      </c>
      <c r="J737" s="68">
        <v>29.246838922484901</v>
      </c>
      <c r="K737" s="71">
        <v>0.55013810104336702</v>
      </c>
      <c r="L737" s="68">
        <v>4.3980208905992297</v>
      </c>
      <c r="M737" s="71">
        <v>0.37960321146572901</v>
      </c>
      <c r="N737" s="68">
        <v>17.415730337078699</v>
      </c>
      <c r="O737" s="71"/>
      <c r="P737" s="68"/>
      <c r="Q737" s="71">
        <v>1</v>
      </c>
      <c r="R737" s="68">
        <v>100</v>
      </c>
    </row>
    <row r="738" spans="1:18" x14ac:dyDescent="0.2">
      <c r="A738" s="141" t="s">
        <v>1728</v>
      </c>
      <c r="B738" s="67" t="s">
        <v>1729</v>
      </c>
      <c r="C738" s="67">
        <v>46</v>
      </c>
      <c r="D738" s="67" t="s">
        <v>335</v>
      </c>
      <c r="E738" s="71">
        <v>0.76095331647470299</v>
      </c>
      <c r="F738" s="68">
        <v>49.147883452446401</v>
      </c>
      <c r="G738" s="71">
        <v>0.75705626770332002</v>
      </c>
      <c r="H738" s="68">
        <v>65.035733919736103</v>
      </c>
      <c r="I738" s="71">
        <v>0.82436904044505099</v>
      </c>
      <c r="J738" s="68">
        <v>65.310610225398605</v>
      </c>
      <c r="K738" s="71">
        <v>0.60486871102429396</v>
      </c>
      <c r="L738" s="68">
        <v>8.5211654755360104</v>
      </c>
      <c r="M738" s="71">
        <v>0.61847256320084898</v>
      </c>
      <c r="N738" s="68">
        <v>45.168539325842701</v>
      </c>
      <c r="O738" s="71"/>
      <c r="P738" s="68"/>
      <c r="Q738" s="71">
        <v>1</v>
      </c>
      <c r="R738" s="68">
        <v>100</v>
      </c>
    </row>
    <row r="739" spans="1:18" x14ac:dyDescent="0.2">
      <c r="A739" s="141" t="s">
        <v>1730</v>
      </c>
      <c r="B739" s="67" t="s">
        <v>1731</v>
      </c>
      <c r="C739" s="67">
        <v>48</v>
      </c>
      <c r="D739" s="67" t="s">
        <v>335</v>
      </c>
      <c r="E739" s="71">
        <v>0.74986344700590701</v>
      </c>
      <c r="F739" s="68">
        <v>45.244639912039602</v>
      </c>
      <c r="G739" s="71">
        <v>0.73719070783509999</v>
      </c>
      <c r="H739" s="68">
        <v>58.878504672897201</v>
      </c>
      <c r="I739" s="71">
        <v>0.82662700259454103</v>
      </c>
      <c r="J739" s="68">
        <v>66.080263881253401</v>
      </c>
      <c r="K739" s="71">
        <v>0.65992059818492599</v>
      </c>
      <c r="L739" s="68">
        <v>14.34854315558</v>
      </c>
      <c r="M739" s="71">
        <v>0.52557892641496895</v>
      </c>
      <c r="N739" s="68">
        <v>37.752808988764002</v>
      </c>
      <c r="O739" s="71"/>
      <c r="P739" s="68"/>
      <c r="Q739" s="71">
        <v>1</v>
      </c>
      <c r="R739" s="68">
        <v>100</v>
      </c>
    </row>
    <row r="740" spans="1:18" x14ac:dyDescent="0.2">
      <c r="A740" s="141" t="s">
        <v>1732</v>
      </c>
      <c r="B740" s="67" t="s">
        <v>1733</v>
      </c>
      <c r="C740" s="67">
        <v>48</v>
      </c>
      <c r="D740" s="67" t="s">
        <v>335</v>
      </c>
      <c r="E740" s="71">
        <v>0.66556672644069204</v>
      </c>
      <c r="F740" s="68">
        <v>22.4848818031886</v>
      </c>
      <c r="G740" s="71">
        <v>0.79207078804666098</v>
      </c>
      <c r="H740" s="68">
        <v>75.206157229246799</v>
      </c>
      <c r="I740" s="71">
        <v>0.72041646814228399</v>
      </c>
      <c r="J740" s="68">
        <v>34.854315557998902</v>
      </c>
      <c r="K740" s="71">
        <v>0.60502988407635505</v>
      </c>
      <c r="L740" s="68">
        <v>8.5761407366684992</v>
      </c>
      <c r="M740" s="71">
        <v>0.65496649193815903</v>
      </c>
      <c r="N740" s="68">
        <v>46.741573033707901</v>
      </c>
      <c r="O740" s="71"/>
      <c r="P740" s="68"/>
      <c r="Q740" s="71">
        <v>0.55535000000000001</v>
      </c>
      <c r="R740" s="68">
        <v>20.126582278480999</v>
      </c>
    </row>
    <row r="741" spans="1:18" x14ac:dyDescent="0.2">
      <c r="A741" s="141" t="s">
        <v>1734</v>
      </c>
      <c r="B741" s="67" t="s">
        <v>1735</v>
      </c>
      <c r="C741" s="67">
        <v>48</v>
      </c>
      <c r="D741" s="67" t="s">
        <v>335</v>
      </c>
      <c r="E741" s="71">
        <v>0.54779177396174095</v>
      </c>
      <c r="F741" s="68">
        <v>5.4975261132490401</v>
      </c>
      <c r="G741" s="71">
        <v>0.50735857494847802</v>
      </c>
      <c r="H741" s="68">
        <v>2.4738867509620701</v>
      </c>
      <c r="I741" s="71">
        <v>0.72845972050600205</v>
      </c>
      <c r="J741" s="68">
        <v>36.613523914238598</v>
      </c>
      <c r="K741" s="71">
        <v>0.65734285024832495</v>
      </c>
      <c r="L741" s="68">
        <v>14.018691588785</v>
      </c>
      <c r="M741" s="71">
        <v>0.303297724105899</v>
      </c>
      <c r="N741" s="68">
        <v>8.4831460674157295</v>
      </c>
      <c r="O741" s="71"/>
      <c r="P741" s="68"/>
      <c r="Q741" s="71">
        <v>0.54249999999999998</v>
      </c>
      <c r="R741" s="68">
        <v>19.746835443038002</v>
      </c>
    </row>
    <row r="742" spans="1:18" x14ac:dyDescent="0.2">
      <c r="A742" s="141" t="s">
        <v>1736</v>
      </c>
      <c r="B742" s="67" t="s">
        <v>1737</v>
      </c>
      <c r="C742" s="67">
        <v>48</v>
      </c>
      <c r="D742" s="67" t="s">
        <v>335</v>
      </c>
      <c r="E742" s="71">
        <v>0.650688130244087</v>
      </c>
      <c r="F742" s="68">
        <v>19.681143485431601</v>
      </c>
      <c r="G742" s="71">
        <v>0.59753406730429603</v>
      </c>
      <c r="H742" s="68">
        <v>10.1154480483782</v>
      </c>
      <c r="I742" s="71">
        <v>0.63312389507664601</v>
      </c>
      <c r="J742" s="68">
        <v>18.691588785046701</v>
      </c>
      <c r="K742" s="71">
        <v>0.65313236702939403</v>
      </c>
      <c r="L742" s="68">
        <v>13.7987905442551</v>
      </c>
      <c r="M742" s="71">
        <v>0.36965032181009899</v>
      </c>
      <c r="N742" s="68">
        <v>16.0112359550562</v>
      </c>
      <c r="O742" s="71"/>
      <c r="P742" s="68"/>
      <c r="Q742" s="71">
        <v>1</v>
      </c>
      <c r="R742" s="68">
        <v>100</v>
      </c>
    </row>
    <row r="743" spans="1:18" x14ac:dyDescent="0.2">
      <c r="A743" s="141" t="s">
        <v>1738</v>
      </c>
      <c r="B743" s="67" t="s">
        <v>1739</v>
      </c>
      <c r="C743" s="67">
        <v>48</v>
      </c>
      <c r="D743" s="67" t="s">
        <v>335</v>
      </c>
      <c r="E743" s="71">
        <v>0.59450396386718096</v>
      </c>
      <c r="F743" s="68">
        <v>10.005497526113199</v>
      </c>
      <c r="G743" s="71">
        <v>0.59923988870651101</v>
      </c>
      <c r="H743" s="68">
        <v>10.6652006597031</v>
      </c>
      <c r="I743" s="71">
        <v>0.692112316046534</v>
      </c>
      <c r="J743" s="68">
        <v>29.3567894447499</v>
      </c>
      <c r="K743" s="71">
        <v>0.64859995483898003</v>
      </c>
      <c r="L743" s="68">
        <v>13.3040131940627</v>
      </c>
      <c r="M743" s="71">
        <v>0.42936765974387903</v>
      </c>
      <c r="N743" s="68">
        <v>25.112359550561798</v>
      </c>
      <c r="O743" s="71"/>
      <c r="P743" s="68"/>
      <c r="Q743" s="71">
        <v>0.60319999999999996</v>
      </c>
      <c r="R743" s="68">
        <v>21.772151898734201</v>
      </c>
    </row>
    <row r="744" spans="1:18" x14ac:dyDescent="0.2">
      <c r="A744" s="141" t="s">
        <v>1740</v>
      </c>
      <c r="B744" s="67" t="s">
        <v>1741</v>
      </c>
      <c r="C744" s="67">
        <v>48</v>
      </c>
      <c r="D744" s="67" t="s">
        <v>335</v>
      </c>
      <c r="E744" s="71">
        <v>0.61292684491870897</v>
      </c>
      <c r="F744" s="68">
        <v>12.3694337548103</v>
      </c>
      <c r="G744" s="71">
        <v>0.57501052877125602</v>
      </c>
      <c r="H744" s="68">
        <v>6.15722924683892</v>
      </c>
      <c r="I744" s="71">
        <v>0.52054991591588895</v>
      </c>
      <c r="J744" s="68">
        <v>1.53930731170973</v>
      </c>
      <c r="K744" s="71">
        <v>0.59942345809630304</v>
      </c>
      <c r="L744" s="68">
        <v>7.69653655854865</v>
      </c>
      <c r="M744" s="71">
        <v>0.36965032181009899</v>
      </c>
      <c r="N744" s="68">
        <v>16.0112359550562</v>
      </c>
      <c r="O744" s="71"/>
      <c r="P744" s="68"/>
      <c r="Q744" s="71">
        <v>1</v>
      </c>
      <c r="R744" s="68">
        <v>100</v>
      </c>
    </row>
    <row r="745" spans="1:18" x14ac:dyDescent="0.2">
      <c r="A745" s="141" t="s">
        <v>1742</v>
      </c>
      <c r="B745" s="67" t="s">
        <v>1742</v>
      </c>
      <c r="C745" s="67">
        <v>48</v>
      </c>
      <c r="D745" s="67" t="s">
        <v>335</v>
      </c>
      <c r="E745" s="71">
        <v>0.62832947779888004</v>
      </c>
      <c r="F745" s="68">
        <v>15.118196811434901</v>
      </c>
      <c r="G745" s="71">
        <v>0.585142531160038</v>
      </c>
      <c r="H745" s="68">
        <v>7.2567344694887304</v>
      </c>
      <c r="I745" s="71">
        <v>0.58626779933960804</v>
      </c>
      <c r="J745" s="68">
        <v>7.8064870808136302</v>
      </c>
      <c r="K745" s="71">
        <v>0.63708066542196495</v>
      </c>
      <c r="L745" s="68">
        <v>11.984606926882901</v>
      </c>
      <c r="M745" s="71">
        <v>0.33315639307278899</v>
      </c>
      <c r="N745" s="68">
        <v>10.6179775280899</v>
      </c>
      <c r="O745" s="71"/>
      <c r="P745" s="68"/>
      <c r="Q745" s="71">
        <v>1</v>
      </c>
      <c r="R745" s="68">
        <v>100</v>
      </c>
    </row>
    <row r="746" spans="1:18" x14ac:dyDescent="0.2">
      <c r="A746" s="141" t="s">
        <v>814</v>
      </c>
      <c r="B746" s="67" t="s">
        <v>1743</v>
      </c>
      <c r="C746" s="67">
        <v>48</v>
      </c>
      <c r="D746" s="67" t="s">
        <v>335</v>
      </c>
      <c r="E746" s="71">
        <v>0.59668864072963601</v>
      </c>
      <c r="F746" s="68">
        <v>10.170423309510699</v>
      </c>
      <c r="G746" s="71">
        <v>0.59167283280113903</v>
      </c>
      <c r="H746" s="68">
        <v>8.4661902144035199</v>
      </c>
      <c r="I746" s="71">
        <v>0.406064487591208</v>
      </c>
      <c r="J746" s="68">
        <v>0.384826827927433</v>
      </c>
      <c r="K746" s="71">
        <v>0.60278504190489501</v>
      </c>
      <c r="L746" s="68">
        <v>8.1913139087410691</v>
      </c>
      <c r="M746" s="71">
        <v>0.38292084135093901</v>
      </c>
      <c r="N746" s="68">
        <v>17.9213483146067</v>
      </c>
      <c r="O746" s="71"/>
      <c r="P746" s="68"/>
      <c r="Q746" s="71">
        <v>1</v>
      </c>
      <c r="R746" s="68">
        <v>100</v>
      </c>
    </row>
    <row r="747" spans="1:18" x14ac:dyDescent="0.2">
      <c r="A747" s="141" t="s">
        <v>1744</v>
      </c>
      <c r="B747" s="67" t="s">
        <v>1745</v>
      </c>
      <c r="C747" s="67">
        <v>48</v>
      </c>
      <c r="D747" s="67" t="s">
        <v>335</v>
      </c>
      <c r="E747" s="71">
        <v>0.62061187394052597</v>
      </c>
      <c r="F747" s="68">
        <v>13.523914238592599</v>
      </c>
      <c r="G747" s="71">
        <v>0.61437151378891897</v>
      </c>
      <c r="H747" s="68">
        <v>13.853765805387599</v>
      </c>
      <c r="I747" s="71">
        <v>0.65523259342287998</v>
      </c>
      <c r="J747" s="68">
        <v>22.924683892248499</v>
      </c>
      <c r="K747" s="71">
        <v>0.633781823435694</v>
      </c>
      <c r="L747" s="68">
        <v>11.599780098955501</v>
      </c>
      <c r="M747" s="71">
        <v>0.449273439055139</v>
      </c>
      <c r="N747" s="68">
        <v>27.865168539325801</v>
      </c>
      <c r="O747" s="71"/>
      <c r="P747" s="68"/>
      <c r="Q747" s="71">
        <v>0.75039999999999996</v>
      </c>
      <c r="R747" s="68">
        <v>26.518987341772199</v>
      </c>
    </row>
    <row r="748" spans="1:18" x14ac:dyDescent="0.2">
      <c r="A748" s="141" t="s">
        <v>1746</v>
      </c>
      <c r="B748" s="67" t="s">
        <v>1747</v>
      </c>
      <c r="C748" s="67">
        <v>48</v>
      </c>
      <c r="D748" s="67" t="s">
        <v>335</v>
      </c>
      <c r="E748" s="71">
        <v>0.64827665811051804</v>
      </c>
      <c r="F748" s="68">
        <v>18.9664650907092</v>
      </c>
      <c r="G748" s="71">
        <v>0.60056680914628502</v>
      </c>
      <c r="H748" s="68">
        <v>11.050027487630601</v>
      </c>
      <c r="I748" s="71">
        <v>0.66796757371621795</v>
      </c>
      <c r="J748" s="68">
        <v>25.398570643210601</v>
      </c>
      <c r="K748" s="71">
        <v>0.60651621576519898</v>
      </c>
      <c r="L748" s="68">
        <v>8.7410665200659707</v>
      </c>
      <c r="M748" s="71">
        <v>0.36633269192488899</v>
      </c>
      <c r="N748" s="68">
        <v>15.449438202247199</v>
      </c>
      <c r="O748" s="71"/>
      <c r="P748" s="68"/>
      <c r="Q748" s="71">
        <v>1</v>
      </c>
      <c r="R748" s="68">
        <v>100</v>
      </c>
    </row>
    <row r="749" spans="1:18" x14ac:dyDescent="0.2">
      <c r="A749" s="141" t="s">
        <v>1748</v>
      </c>
      <c r="B749" s="67" t="s">
        <v>1748</v>
      </c>
      <c r="C749" s="67">
        <v>46</v>
      </c>
      <c r="D749" s="67" t="s">
        <v>335</v>
      </c>
      <c r="E749" s="71">
        <v>0.73687503897328599</v>
      </c>
      <c r="F749" s="68">
        <v>41.341396371632797</v>
      </c>
      <c r="G749" s="71">
        <v>0.50795354469639298</v>
      </c>
      <c r="H749" s="68">
        <v>2.5838372732270498</v>
      </c>
      <c r="I749" s="71">
        <v>0.77842094999643296</v>
      </c>
      <c r="J749" s="68">
        <v>48.927982407916403</v>
      </c>
      <c r="K749" s="71">
        <v>0.92425062222703203</v>
      </c>
      <c r="L749" s="68">
        <v>91.698735568993996</v>
      </c>
      <c r="M749" s="71"/>
      <c r="N749" s="68"/>
      <c r="O749" s="71"/>
      <c r="P749" s="68"/>
      <c r="Q749" s="71"/>
      <c r="R749" s="68"/>
    </row>
    <row r="750" spans="1:18" x14ac:dyDescent="0.2">
      <c r="A750" s="141" t="s">
        <v>1749</v>
      </c>
      <c r="B750" s="67" t="s">
        <v>1750</v>
      </c>
      <c r="C750" s="67">
        <v>46</v>
      </c>
      <c r="D750" s="67" t="s">
        <v>335</v>
      </c>
      <c r="E750" s="71">
        <v>0.85278643302302704</v>
      </c>
      <c r="F750" s="68">
        <v>80.5387575590984</v>
      </c>
      <c r="G750" s="71">
        <v>0.817855574179157</v>
      </c>
      <c r="H750" s="68">
        <v>80.153930731171002</v>
      </c>
      <c r="I750" s="71">
        <v>0.916873290281631</v>
      </c>
      <c r="J750" s="68">
        <v>93.897746014293602</v>
      </c>
      <c r="K750" s="71">
        <v>0.76475502250425598</v>
      </c>
      <c r="L750" s="68">
        <v>31.555799890049499</v>
      </c>
      <c r="M750" s="71">
        <v>0.76444827815008998</v>
      </c>
      <c r="N750" s="68">
        <v>51.629213483146103</v>
      </c>
      <c r="O750" s="71"/>
      <c r="P750" s="68"/>
      <c r="Q750" s="71">
        <v>1</v>
      </c>
      <c r="R750" s="68">
        <v>100</v>
      </c>
    </row>
    <row r="751" spans="1:18" x14ac:dyDescent="0.2">
      <c r="A751" s="141" t="s">
        <v>1751</v>
      </c>
      <c r="B751" s="67" t="s">
        <v>1752</v>
      </c>
      <c r="C751" s="67">
        <v>46</v>
      </c>
      <c r="D751" s="67" t="s">
        <v>335</v>
      </c>
      <c r="E751" s="71">
        <v>0.79691199962979598</v>
      </c>
      <c r="F751" s="68">
        <v>60.142935678944497</v>
      </c>
      <c r="G751" s="71">
        <v>0.72998340083131796</v>
      </c>
      <c r="H751" s="68">
        <v>56.844420010995101</v>
      </c>
      <c r="I751" s="71">
        <v>0.89518108846403999</v>
      </c>
      <c r="J751" s="68">
        <v>88.510170423309503</v>
      </c>
      <c r="K751" s="71">
        <v>0.79400502381613203</v>
      </c>
      <c r="L751" s="68">
        <v>40.681693238042897</v>
      </c>
      <c r="M751" s="71">
        <v>0.56539048503748901</v>
      </c>
      <c r="N751" s="68">
        <v>41.797752808988797</v>
      </c>
      <c r="O751" s="71"/>
      <c r="P751" s="68"/>
      <c r="Q751" s="71">
        <v>1</v>
      </c>
      <c r="R751" s="68">
        <v>100</v>
      </c>
    </row>
    <row r="752" spans="1:18" x14ac:dyDescent="0.2">
      <c r="A752" s="141" t="s">
        <v>1753</v>
      </c>
      <c r="B752" s="67" t="s">
        <v>1754</v>
      </c>
      <c r="C752" s="67">
        <v>46</v>
      </c>
      <c r="D752" s="67" t="s">
        <v>335</v>
      </c>
      <c r="E752" s="71">
        <v>0.77462077821524</v>
      </c>
      <c r="F752" s="68">
        <v>53.271028037383203</v>
      </c>
      <c r="G752" s="71">
        <v>0.78435957580744997</v>
      </c>
      <c r="H752" s="68">
        <v>73.282023089609694</v>
      </c>
      <c r="I752" s="71">
        <v>0.85387699592372301</v>
      </c>
      <c r="J752" s="68">
        <v>75.261132490379296</v>
      </c>
      <c r="K752" s="71">
        <v>0.685082905570226</v>
      </c>
      <c r="L752" s="68">
        <v>17.811984606926899</v>
      </c>
      <c r="M752" s="71">
        <v>0.60188441377479895</v>
      </c>
      <c r="N752" s="68">
        <v>44.494382022471903</v>
      </c>
      <c r="O752" s="71"/>
      <c r="P752" s="68"/>
      <c r="Q752" s="71">
        <v>0.94789999999999996</v>
      </c>
      <c r="R752" s="68">
        <v>32.278481012658197</v>
      </c>
    </row>
    <row r="753" spans="1:18" x14ac:dyDescent="0.2">
      <c r="A753" s="141" t="s">
        <v>1755</v>
      </c>
      <c r="B753" s="67" t="s">
        <v>1756</v>
      </c>
      <c r="C753" s="67">
        <v>48</v>
      </c>
      <c r="D753" s="67" t="s">
        <v>335</v>
      </c>
      <c r="E753" s="71">
        <v>0.703997661578044</v>
      </c>
      <c r="F753" s="68">
        <v>30.841121495327101</v>
      </c>
      <c r="G753" s="71">
        <v>0.68088294670055205</v>
      </c>
      <c r="H753" s="68">
        <v>41.286421110500299</v>
      </c>
      <c r="I753" s="71">
        <v>0.75577598320557404</v>
      </c>
      <c r="J753" s="68">
        <v>43.320505772402399</v>
      </c>
      <c r="K753" s="71">
        <v>0.68122126306139597</v>
      </c>
      <c r="L753" s="68">
        <v>16.987355689939498</v>
      </c>
      <c r="M753" s="71">
        <v>0.56870811492269902</v>
      </c>
      <c r="N753" s="68">
        <v>42.134831460674199</v>
      </c>
      <c r="O753" s="71"/>
      <c r="P753" s="68"/>
      <c r="Q753" s="71">
        <v>0.83340000000000003</v>
      </c>
      <c r="R753" s="68">
        <v>28.734177215189899</v>
      </c>
    </row>
    <row r="754" spans="1:18" x14ac:dyDescent="0.2">
      <c r="A754" s="141" t="s">
        <v>1757</v>
      </c>
      <c r="B754" s="67" t="s">
        <v>1758</v>
      </c>
      <c r="C754" s="67">
        <v>48</v>
      </c>
      <c r="D754" s="67" t="s">
        <v>335</v>
      </c>
      <c r="E754" s="71">
        <v>0.54575341509847197</v>
      </c>
      <c r="F754" s="68">
        <v>5.3326003298515703</v>
      </c>
      <c r="G754" s="71">
        <v>0.68235490847533298</v>
      </c>
      <c r="H754" s="68">
        <v>41.7811984606927</v>
      </c>
      <c r="I754" s="71">
        <v>0.82313070988915205</v>
      </c>
      <c r="J754" s="68">
        <v>64.870808136338596</v>
      </c>
      <c r="K754" s="71">
        <v>0.62574934910584401</v>
      </c>
      <c r="L754" s="68">
        <v>10.2803738317757</v>
      </c>
      <c r="M754" s="71">
        <v>0.47913210802202899</v>
      </c>
      <c r="N754" s="68">
        <v>31.235955056179801</v>
      </c>
      <c r="O754" s="71"/>
      <c r="P754" s="68"/>
      <c r="Q754" s="71">
        <v>0.11840000000000001</v>
      </c>
      <c r="R754" s="68">
        <v>7.40506329113924</v>
      </c>
    </row>
    <row r="755" spans="1:18" x14ac:dyDescent="0.2">
      <c r="A755" s="141" t="s">
        <v>1759</v>
      </c>
      <c r="B755" s="67" t="s">
        <v>1760</v>
      </c>
      <c r="C755" s="67">
        <v>48</v>
      </c>
      <c r="D755" s="67" t="s">
        <v>335</v>
      </c>
      <c r="E755" s="71">
        <v>0.57759866686842598</v>
      </c>
      <c r="F755" s="68">
        <v>8.0813633864760899</v>
      </c>
      <c r="G755" s="71">
        <v>0.563760992652103</v>
      </c>
      <c r="H755" s="68">
        <v>5.3326003298515703</v>
      </c>
      <c r="I755" s="71">
        <v>0.56351919862696398</v>
      </c>
      <c r="J755" s="68">
        <v>4.9477735019241296</v>
      </c>
      <c r="K755" s="71">
        <v>0.61461600286002505</v>
      </c>
      <c r="L755" s="68">
        <v>9.4007696536558605</v>
      </c>
      <c r="M755" s="71">
        <v>0.41609714020303901</v>
      </c>
      <c r="N755" s="68">
        <v>23.314606741573002</v>
      </c>
      <c r="O755" s="71"/>
      <c r="P755" s="68"/>
      <c r="Q755" s="71">
        <v>0.73</v>
      </c>
      <c r="R755" s="68">
        <v>25.8860759493671</v>
      </c>
    </row>
    <row r="756" spans="1:18" x14ac:dyDescent="0.2">
      <c r="A756" s="141" t="s">
        <v>1761</v>
      </c>
      <c r="B756" s="67" t="s">
        <v>1762</v>
      </c>
      <c r="C756" s="67">
        <v>42</v>
      </c>
      <c r="D756" s="67" t="s">
        <v>335</v>
      </c>
      <c r="E756" s="71">
        <v>0.82366824657205195</v>
      </c>
      <c r="F756" s="68">
        <v>70.863111599780098</v>
      </c>
      <c r="G756" s="71">
        <v>0.73505216029704001</v>
      </c>
      <c r="H756" s="68">
        <v>58.438702583837298</v>
      </c>
      <c r="I756" s="71">
        <v>0.62734426777910701</v>
      </c>
      <c r="J756" s="68">
        <v>17.2072567344695</v>
      </c>
      <c r="K756" s="71">
        <v>0.85547370134041201</v>
      </c>
      <c r="L756" s="68">
        <v>66.190214403518397</v>
      </c>
      <c r="M756" s="71">
        <v>0.90047110344369996</v>
      </c>
      <c r="N756" s="68">
        <v>71.011235955056193</v>
      </c>
      <c r="O756" s="71"/>
      <c r="P756" s="68"/>
      <c r="Q756" s="71">
        <v>1</v>
      </c>
      <c r="R756" s="68">
        <v>100</v>
      </c>
    </row>
    <row r="757" spans="1:18" x14ac:dyDescent="0.2">
      <c r="A757" s="141" t="s">
        <v>1763</v>
      </c>
      <c r="B757" s="67" t="s">
        <v>1764</v>
      </c>
      <c r="C757" s="67">
        <v>42</v>
      </c>
      <c r="D757" s="67" t="s">
        <v>335</v>
      </c>
      <c r="E757" s="71">
        <v>0.83219832188627896</v>
      </c>
      <c r="F757" s="68">
        <v>73.996701484331993</v>
      </c>
      <c r="G757" s="71">
        <v>0.70094470662929897</v>
      </c>
      <c r="H757" s="68">
        <v>48.433205057724003</v>
      </c>
      <c r="I757" s="71">
        <v>0.64545773791002503</v>
      </c>
      <c r="J757" s="68">
        <v>21.550302363936201</v>
      </c>
      <c r="K757" s="71">
        <v>0.884259392481482</v>
      </c>
      <c r="L757" s="68">
        <v>78.064870808136305</v>
      </c>
      <c r="M757" s="71">
        <v>0.93032977241059001</v>
      </c>
      <c r="N757" s="68">
        <v>78.651685393258404</v>
      </c>
      <c r="O757" s="71"/>
      <c r="P757" s="68"/>
      <c r="Q757" s="71">
        <v>1</v>
      </c>
      <c r="R757" s="68">
        <v>100</v>
      </c>
    </row>
    <row r="758" spans="1:18" x14ac:dyDescent="0.2">
      <c r="A758" s="141" t="s">
        <v>1765</v>
      </c>
      <c r="B758" s="67" t="s">
        <v>1766</v>
      </c>
      <c r="C758" s="67">
        <v>42</v>
      </c>
      <c r="D758" s="67" t="s">
        <v>335</v>
      </c>
      <c r="E758" s="71">
        <v>0.840298362698774</v>
      </c>
      <c r="F758" s="68">
        <v>76.910390324353997</v>
      </c>
      <c r="G758" s="71">
        <v>0.68261062765434399</v>
      </c>
      <c r="H758" s="68">
        <v>41.9461242440902</v>
      </c>
      <c r="I758" s="71">
        <v>0.74167586141472397</v>
      </c>
      <c r="J758" s="68">
        <v>39.857064321055503</v>
      </c>
      <c r="K758" s="71">
        <v>0.85019318189942095</v>
      </c>
      <c r="L758" s="68">
        <v>63.276525563496399</v>
      </c>
      <c r="M758" s="71">
        <v>0.92701214252538</v>
      </c>
      <c r="N758" s="68">
        <v>77.640449438202296</v>
      </c>
      <c r="O758" s="71"/>
      <c r="P758" s="68"/>
      <c r="Q758" s="71">
        <v>1</v>
      </c>
      <c r="R758" s="68">
        <v>100</v>
      </c>
    </row>
    <row r="759" spans="1:18" x14ac:dyDescent="0.2">
      <c r="A759" s="141" t="s">
        <v>1767</v>
      </c>
      <c r="B759" s="67" t="s">
        <v>1768</v>
      </c>
      <c r="C759" s="67">
        <v>42</v>
      </c>
      <c r="D759" s="67" t="s">
        <v>335</v>
      </c>
      <c r="E759" s="71">
        <v>0.80162074958949003</v>
      </c>
      <c r="F759" s="68">
        <v>62.231995601979101</v>
      </c>
      <c r="G759" s="71">
        <v>0.72262235352893001</v>
      </c>
      <c r="H759" s="68">
        <v>54.920285871357898</v>
      </c>
      <c r="I759" s="71">
        <v>0.80621289793856998</v>
      </c>
      <c r="J759" s="68">
        <v>58.713578889499701</v>
      </c>
      <c r="K759" s="71">
        <v>0.876026997300969</v>
      </c>
      <c r="L759" s="68">
        <v>74.876305662451898</v>
      </c>
      <c r="M759" s="71"/>
      <c r="N759" s="68"/>
      <c r="O759" s="71"/>
      <c r="P759" s="68"/>
      <c r="Q759" s="71"/>
      <c r="R759" s="68"/>
    </row>
    <row r="760" spans="1:18" x14ac:dyDescent="0.2">
      <c r="A760" s="141" t="s">
        <v>1769</v>
      </c>
      <c r="B760" s="67" t="s">
        <v>1770</v>
      </c>
      <c r="C760" s="67">
        <v>42</v>
      </c>
      <c r="D760" s="67" t="s">
        <v>335</v>
      </c>
      <c r="E760" s="71">
        <v>0.81162108432143198</v>
      </c>
      <c r="F760" s="68">
        <v>66.410115448048401</v>
      </c>
      <c r="G760" s="71">
        <v>0.75248389403318205</v>
      </c>
      <c r="H760" s="68">
        <v>64.156129741616297</v>
      </c>
      <c r="I760" s="71">
        <v>0.79697354463519399</v>
      </c>
      <c r="J760" s="68">
        <v>55.579989004947798</v>
      </c>
      <c r="K760" s="71">
        <v>0.89608469172995397</v>
      </c>
      <c r="L760" s="68">
        <v>83.342495876855395</v>
      </c>
      <c r="M760" s="71">
        <v>0.80094220688740003</v>
      </c>
      <c r="N760" s="68">
        <v>54.775280898876403</v>
      </c>
      <c r="O760" s="71"/>
      <c r="P760" s="68"/>
      <c r="Q760" s="71"/>
      <c r="R760" s="68"/>
    </row>
    <row r="761" spans="1:18" x14ac:dyDescent="0.2">
      <c r="A761" s="141" t="s">
        <v>1771</v>
      </c>
      <c r="B761" s="67" t="s">
        <v>1772</v>
      </c>
      <c r="C761" s="67">
        <v>43</v>
      </c>
      <c r="D761" s="67" t="s">
        <v>335</v>
      </c>
      <c r="E761" s="71">
        <v>0.895710115725177</v>
      </c>
      <c r="F761" s="68">
        <v>91.588785046729001</v>
      </c>
      <c r="G761" s="71">
        <v>0.87855635934318199</v>
      </c>
      <c r="H761" s="68">
        <v>90.5992303463442</v>
      </c>
      <c r="I761" s="71">
        <v>0.74940411418631203</v>
      </c>
      <c r="J761" s="68">
        <v>41.726223199560202</v>
      </c>
      <c r="K761" s="71">
        <v>0.90367218325974996</v>
      </c>
      <c r="L761" s="68">
        <v>85.816382627817504</v>
      </c>
      <c r="M761" s="71">
        <v>0.94691792183664003</v>
      </c>
      <c r="N761" s="68">
        <v>83.651685393258404</v>
      </c>
      <c r="O761" s="71"/>
      <c r="P761" s="68"/>
      <c r="Q761" s="71">
        <v>1</v>
      </c>
      <c r="R761" s="68">
        <v>100</v>
      </c>
    </row>
    <row r="762" spans="1:18" x14ac:dyDescent="0.2">
      <c r="A762" s="141" t="s">
        <v>1773</v>
      </c>
      <c r="B762" s="67" t="s">
        <v>1774</v>
      </c>
      <c r="C762" s="67">
        <v>43</v>
      </c>
      <c r="D762" s="67" t="s">
        <v>335</v>
      </c>
      <c r="E762" s="71">
        <v>0.91718368998875599</v>
      </c>
      <c r="F762" s="68">
        <v>95.547003848268304</v>
      </c>
      <c r="G762" s="71">
        <v>0.91492890273584404</v>
      </c>
      <c r="H762" s="68">
        <v>95.656954370533299</v>
      </c>
      <c r="I762" s="71">
        <v>0.77165167484253006</v>
      </c>
      <c r="J762" s="68">
        <v>47.058823529411796</v>
      </c>
      <c r="K762" s="71">
        <v>0.94578469075834504</v>
      </c>
      <c r="L762" s="68">
        <v>95.107201759208394</v>
      </c>
      <c r="M762" s="71">
        <v>0.95355318160706004</v>
      </c>
      <c r="N762" s="68">
        <v>84.719101123595493</v>
      </c>
      <c r="O762" s="71"/>
      <c r="P762" s="68"/>
      <c r="Q762" s="71">
        <v>1</v>
      </c>
      <c r="R762" s="68">
        <v>100</v>
      </c>
    </row>
    <row r="763" spans="1:18" x14ac:dyDescent="0.2">
      <c r="A763" s="141" t="s">
        <v>1775</v>
      </c>
      <c r="B763" s="67" t="s">
        <v>1776</v>
      </c>
      <c r="C763" s="67">
        <v>43</v>
      </c>
      <c r="D763" s="67" t="s">
        <v>335</v>
      </c>
      <c r="E763" s="71">
        <v>0.90139700493515795</v>
      </c>
      <c r="F763" s="68">
        <v>92.798240791643806</v>
      </c>
      <c r="G763" s="71">
        <v>0.906800861344908</v>
      </c>
      <c r="H763" s="68">
        <v>94.557449147883503</v>
      </c>
      <c r="I763" s="71">
        <v>0.75211838583685597</v>
      </c>
      <c r="J763" s="68">
        <v>42.2759758108851</v>
      </c>
      <c r="K763" s="71">
        <v>0.87128918669049604</v>
      </c>
      <c r="L763" s="68">
        <v>72.842221000549799</v>
      </c>
      <c r="M763" s="71">
        <v>0.97677659080352996</v>
      </c>
      <c r="N763" s="68">
        <v>90.224719101123597</v>
      </c>
      <c r="O763" s="71"/>
      <c r="P763" s="68"/>
      <c r="Q763" s="71">
        <v>1</v>
      </c>
      <c r="R763" s="68">
        <v>100</v>
      </c>
    </row>
    <row r="764" spans="1:18" x14ac:dyDescent="0.2">
      <c r="A764" s="141" t="s">
        <v>1777</v>
      </c>
      <c r="B764" s="67" t="s">
        <v>1778</v>
      </c>
      <c r="C764" s="67">
        <v>43</v>
      </c>
      <c r="D764" s="67" t="s">
        <v>335</v>
      </c>
      <c r="E764" s="71">
        <v>0.88843149544073297</v>
      </c>
      <c r="F764" s="68">
        <v>89.6096756459593</v>
      </c>
      <c r="G764" s="71">
        <v>0.91681866002977797</v>
      </c>
      <c r="H764" s="68">
        <v>95.766904892798195</v>
      </c>
      <c r="I764" s="71">
        <v>0.65519775182974005</v>
      </c>
      <c r="J764" s="68">
        <v>22.869708631116001</v>
      </c>
      <c r="K764" s="71">
        <v>0.87677632511456904</v>
      </c>
      <c r="L764" s="68">
        <v>75.316107751511794</v>
      </c>
      <c r="M764" s="71">
        <v>0.99336474022957999</v>
      </c>
      <c r="N764" s="68">
        <v>95.505617977528104</v>
      </c>
      <c r="O764" s="71"/>
      <c r="P764" s="68"/>
      <c r="Q764" s="71">
        <v>1</v>
      </c>
      <c r="R764" s="68">
        <v>100</v>
      </c>
    </row>
    <row r="765" spans="1:18" x14ac:dyDescent="0.2">
      <c r="A765" s="141" t="s">
        <v>1779</v>
      </c>
      <c r="B765" s="67" t="s">
        <v>1780</v>
      </c>
      <c r="C765" s="67">
        <v>43</v>
      </c>
      <c r="D765" s="67" t="s">
        <v>335</v>
      </c>
      <c r="E765" s="71">
        <v>0.843164191895447</v>
      </c>
      <c r="F765" s="68">
        <v>77.625068719076395</v>
      </c>
      <c r="G765" s="71">
        <v>0.90661663633623302</v>
      </c>
      <c r="H765" s="68">
        <v>94.502473886751005</v>
      </c>
      <c r="I765" s="71">
        <v>0.561131611234716</v>
      </c>
      <c r="J765" s="68">
        <v>4.2880703683342496</v>
      </c>
      <c r="K765" s="71">
        <v>0.81110767972527498</v>
      </c>
      <c r="L765" s="68">
        <v>45.904343045629503</v>
      </c>
      <c r="M765" s="71">
        <v>0.93696503218101002</v>
      </c>
      <c r="N765" s="68">
        <v>81.179775280898895</v>
      </c>
      <c r="O765" s="71"/>
      <c r="P765" s="68"/>
      <c r="Q765" s="71">
        <v>1</v>
      </c>
      <c r="R765" s="68">
        <v>100</v>
      </c>
    </row>
    <row r="766" spans="1:18" x14ac:dyDescent="0.2">
      <c r="A766" s="141" t="s">
        <v>414</v>
      </c>
      <c r="B766" s="67" t="s">
        <v>1781</v>
      </c>
      <c r="C766" s="67">
        <v>43</v>
      </c>
      <c r="D766" s="67" t="s">
        <v>335</v>
      </c>
      <c r="E766" s="71">
        <v>0.83096583488773401</v>
      </c>
      <c r="F766" s="68">
        <v>73.556899395272097</v>
      </c>
      <c r="G766" s="71">
        <v>0.90331490383945201</v>
      </c>
      <c r="H766" s="68">
        <v>93.9527212754261</v>
      </c>
      <c r="I766" s="71">
        <v>0.54855707006361998</v>
      </c>
      <c r="J766" s="68">
        <v>3.3534909290819099</v>
      </c>
      <c r="K766" s="71">
        <v>0.78258031778063597</v>
      </c>
      <c r="L766" s="68">
        <v>36.888400219901001</v>
      </c>
      <c r="M766" s="71">
        <v>0.92037688275495999</v>
      </c>
      <c r="N766" s="68">
        <v>76.404494382022506</v>
      </c>
      <c r="O766" s="71"/>
      <c r="P766" s="68"/>
      <c r="Q766" s="71">
        <v>1</v>
      </c>
      <c r="R766" s="68">
        <v>100</v>
      </c>
    </row>
    <row r="767" spans="1:18" x14ac:dyDescent="0.2">
      <c r="A767" s="141" t="s">
        <v>1782</v>
      </c>
      <c r="B767" s="67" t="s">
        <v>1783</v>
      </c>
      <c r="C767" s="67">
        <v>43</v>
      </c>
      <c r="D767" s="67" t="s">
        <v>335</v>
      </c>
      <c r="E767" s="71">
        <v>0.890060431147218</v>
      </c>
      <c r="F767" s="68">
        <v>90.049477735019295</v>
      </c>
      <c r="G767" s="71">
        <v>0.91050015846877297</v>
      </c>
      <c r="H767" s="68">
        <v>95.217152281473304</v>
      </c>
      <c r="I767" s="71">
        <v>0.74506527891296603</v>
      </c>
      <c r="J767" s="68">
        <v>40.351841671247897</v>
      </c>
      <c r="K767" s="71">
        <v>0.83786590686207796</v>
      </c>
      <c r="L767" s="68">
        <v>57.669048927982402</v>
      </c>
      <c r="M767" s="71">
        <v>0.95687081149227005</v>
      </c>
      <c r="N767" s="68">
        <v>85.561797752808999</v>
      </c>
      <c r="O767" s="71"/>
      <c r="P767" s="68"/>
      <c r="Q767" s="71">
        <v>1</v>
      </c>
      <c r="R767" s="68">
        <v>100</v>
      </c>
    </row>
    <row r="768" spans="1:18" x14ac:dyDescent="0.2">
      <c r="A768" s="141" t="s">
        <v>1784</v>
      </c>
      <c r="B768" s="67" t="s">
        <v>1785</v>
      </c>
      <c r="C768" s="67">
        <v>43</v>
      </c>
      <c r="D768" s="67" t="s">
        <v>335</v>
      </c>
      <c r="E768" s="71">
        <v>0.872299081024003</v>
      </c>
      <c r="F768" s="68">
        <v>86.091258933479907</v>
      </c>
      <c r="G768" s="71">
        <v>0.884531264028107</v>
      </c>
      <c r="H768" s="68">
        <v>91.313908741066498</v>
      </c>
      <c r="I768" s="71">
        <v>0.70945010380316398</v>
      </c>
      <c r="J768" s="68">
        <v>32.435404068169298</v>
      </c>
      <c r="K768" s="71">
        <v>0.833866634992946</v>
      </c>
      <c r="L768" s="68">
        <v>55.744914788345199</v>
      </c>
      <c r="M768" s="71">
        <v>0.93364740229580001</v>
      </c>
      <c r="N768" s="68">
        <v>79.831460674157299</v>
      </c>
      <c r="O768" s="71"/>
      <c r="P768" s="68"/>
      <c r="Q768" s="71">
        <v>1</v>
      </c>
      <c r="R768" s="68">
        <v>100</v>
      </c>
    </row>
    <row r="769" spans="1:18" x14ac:dyDescent="0.2">
      <c r="A769" s="141" t="s">
        <v>1786</v>
      </c>
      <c r="B769" s="67" t="s">
        <v>1787</v>
      </c>
      <c r="C769" s="67">
        <v>43</v>
      </c>
      <c r="D769" s="67" t="s">
        <v>335</v>
      </c>
      <c r="E769" s="71">
        <v>0.88452530708930799</v>
      </c>
      <c r="F769" s="68">
        <v>88.840021990104503</v>
      </c>
      <c r="G769" s="71">
        <v>0.89609554592844398</v>
      </c>
      <c r="H769" s="68">
        <v>92.743265530511295</v>
      </c>
      <c r="I769" s="71">
        <v>0.66447415704788204</v>
      </c>
      <c r="J769" s="68">
        <v>24.5739417262232</v>
      </c>
      <c r="K769" s="71">
        <v>0.88196261178147395</v>
      </c>
      <c r="L769" s="68">
        <v>77.350192413414007</v>
      </c>
      <c r="M769" s="71">
        <v>0.98009422068873997</v>
      </c>
      <c r="N769" s="68">
        <v>91.516853932584297</v>
      </c>
      <c r="O769" s="71"/>
      <c r="P769" s="68"/>
      <c r="Q769" s="71">
        <v>1</v>
      </c>
      <c r="R769" s="68">
        <v>100</v>
      </c>
    </row>
    <row r="770" spans="1:18" x14ac:dyDescent="0.2">
      <c r="A770" s="141" t="s">
        <v>1788</v>
      </c>
      <c r="B770" s="67" t="s">
        <v>1789</v>
      </c>
      <c r="C770" s="67">
        <v>43</v>
      </c>
      <c r="D770" s="67" t="s">
        <v>335</v>
      </c>
      <c r="E770" s="71">
        <v>0.86786443004278602</v>
      </c>
      <c r="F770" s="68">
        <v>85.046728971962594</v>
      </c>
      <c r="G770" s="71">
        <v>0.83537006480865905</v>
      </c>
      <c r="H770" s="68">
        <v>83.452446399120404</v>
      </c>
      <c r="I770" s="71">
        <v>0.63690888477303398</v>
      </c>
      <c r="J770" s="68">
        <v>19.241341396371599</v>
      </c>
      <c r="K770" s="71">
        <v>0.903537129369549</v>
      </c>
      <c r="L770" s="68">
        <v>85.761407366685006</v>
      </c>
      <c r="M770" s="71">
        <v>0.96350607126268994</v>
      </c>
      <c r="N770" s="68">
        <v>87.022471910112401</v>
      </c>
      <c r="O770" s="71"/>
      <c r="P770" s="68"/>
      <c r="Q770" s="71">
        <v>1</v>
      </c>
      <c r="R770" s="68">
        <v>100</v>
      </c>
    </row>
    <row r="771" spans="1:18" x14ac:dyDescent="0.2">
      <c r="A771" s="141" t="s">
        <v>1790</v>
      </c>
      <c r="B771" s="67" t="s">
        <v>1791</v>
      </c>
      <c r="C771" s="67">
        <v>43</v>
      </c>
      <c r="D771" s="67" t="s">
        <v>335</v>
      </c>
      <c r="E771" s="71">
        <v>0.82829369426666699</v>
      </c>
      <c r="F771" s="68">
        <v>72.677295217152306</v>
      </c>
      <c r="G771" s="71">
        <v>0.72401151756414495</v>
      </c>
      <c r="H771" s="68">
        <v>55.140186915887803</v>
      </c>
      <c r="I771" s="71">
        <v>0.62080721864667199</v>
      </c>
      <c r="J771" s="68">
        <v>16.1077515118197</v>
      </c>
      <c r="K771" s="71">
        <v>0.86963759259713802</v>
      </c>
      <c r="L771" s="68">
        <v>72.347443650357306</v>
      </c>
      <c r="M771" s="71">
        <v>0.92701214252538</v>
      </c>
      <c r="N771" s="68">
        <v>77.640449438202296</v>
      </c>
      <c r="O771" s="71"/>
      <c r="P771" s="68"/>
      <c r="Q771" s="71">
        <v>1</v>
      </c>
      <c r="R771" s="68">
        <v>100</v>
      </c>
    </row>
    <row r="772" spans="1:18" x14ac:dyDescent="0.2">
      <c r="A772" s="141" t="s">
        <v>1792</v>
      </c>
      <c r="B772" s="67" t="s">
        <v>1793</v>
      </c>
      <c r="C772" s="67">
        <v>43</v>
      </c>
      <c r="D772" s="67" t="s">
        <v>335</v>
      </c>
      <c r="E772" s="71">
        <v>0.82550834476332402</v>
      </c>
      <c r="F772" s="68">
        <v>71.632765255634993</v>
      </c>
      <c r="G772" s="71">
        <v>0.73753520283273499</v>
      </c>
      <c r="H772" s="68">
        <v>59.043430456294701</v>
      </c>
      <c r="I772" s="71">
        <v>0.60825469333916304</v>
      </c>
      <c r="J772" s="68">
        <v>12.5893347993403</v>
      </c>
      <c r="K772" s="71">
        <v>0.85473968511933995</v>
      </c>
      <c r="L772" s="68">
        <v>65.915338097855994</v>
      </c>
      <c r="M772" s="71">
        <v>0.92701214252538</v>
      </c>
      <c r="N772" s="68">
        <v>77.640449438202296</v>
      </c>
      <c r="O772" s="71"/>
      <c r="P772" s="68"/>
      <c r="Q772" s="71">
        <v>1</v>
      </c>
      <c r="R772" s="68">
        <v>100</v>
      </c>
    </row>
    <row r="773" spans="1:18" x14ac:dyDescent="0.2">
      <c r="A773" s="141" t="s">
        <v>1794</v>
      </c>
      <c r="B773" s="67" t="s">
        <v>1795</v>
      </c>
      <c r="C773" s="67">
        <v>43</v>
      </c>
      <c r="D773" s="67" t="s">
        <v>335</v>
      </c>
      <c r="E773" s="71">
        <v>0.75039825551537198</v>
      </c>
      <c r="F773" s="68">
        <v>45.354590434304598</v>
      </c>
      <c r="G773" s="71">
        <v>0.70242005176633604</v>
      </c>
      <c r="H773" s="68">
        <v>48.982957669048901</v>
      </c>
      <c r="I773" s="71">
        <v>0.47142092746569703</v>
      </c>
      <c r="J773" s="68">
        <v>0.934579439252336</v>
      </c>
      <c r="K773" s="71">
        <v>0.720808383408856</v>
      </c>
      <c r="L773" s="68">
        <v>22.594832325453499</v>
      </c>
      <c r="M773" s="71">
        <v>0.85734191493597001</v>
      </c>
      <c r="N773" s="68">
        <v>61.5730337078652</v>
      </c>
      <c r="O773" s="71"/>
      <c r="P773" s="68"/>
      <c r="Q773" s="71">
        <v>1</v>
      </c>
      <c r="R773" s="68">
        <v>100</v>
      </c>
    </row>
    <row r="774" spans="1:18" x14ac:dyDescent="0.2">
      <c r="A774" s="141" t="s">
        <v>1796</v>
      </c>
      <c r="B774" s="67" t="s">
        <v>1797</v>
      </c>
      <c r="C774" s="67">
        <v>43</v>
      </c>
      <c r="D774" s="67" t="s">
        <v>335</v>
      </c>
      <c r="E774" s="71">
        <v>0.77940921641111405</v>
      </c>
      <c r="F774" s="68">
        <v>54.5354590434305</v>
      </c>
      <c r="G774" s="71">
        <v>0.68469978782446705</v>
      </c>
      <c r="H774" s="68">
        <v>43.045629466740003</v>
      </c>
      <c r="I774" s="71">
        <v>0.56694760134401001</v>
      </c>
      <c r="J774" s="68">
        <v>5.2776250687190798</v>
      </c>
      <c r="K774" s="71">
        <v>0.78805677795112095</v>
      </c>
      <c r="L774" s="68">
        <v>38.867509620670702</v>
      </c>
      <c r="M774" s="71">
        <v>0.85734191493597001</v>
      </c>
      <c r="N774" s="68">
        <v>61.5730337078652</v>
      </c>
      <c r="O774" s="71"/>
      <c r="P774" s="68"/>
      <c r="Q774" s="71">
        <v>1</v>
      </c>
      <c r="R774" s="68">
        <v>100</v>
      </c>
    </row>
    <row r="775" spans="1:18" x14ac:dyDescent="0.2">
      <c r="A775" s="141" t="s">
        <v>1798</v>
      </c>
      <c r="B775" s="67" t="s">
        <v>1799</v>
      </c>
      <c r="C775" s="67">
        <v>43</v>
      </c>
      <c r="D775" s="67" t="s">
        <v>335</v>
      </c>
      <c r="E775" s="71">
        <v>0.89157762273269703</v>
      </c>
      <c r="F775" s="68">
        <v>90.434304562946707</v>
      </c>
      <c r="G775" s="71">
        <v>0.897333691103124</v>
      </c>
      <c r="H775" s="68">
        <v>93.073117097306195</v>
      </c>
      <c r="I775" s="71">
        <v>0.64146631425073997</v>
      </c>
      <c r="J775" s="68">
        <v>20.450797141286401</v>
      </c>
      <c r="K775" s="71">
        <v>0.93567625773567298</v>
      </c>
      <c r="L775" s="68">
        <v>93.677844969763598</v>
      </c>
      <c r="M775" s="71">
        <v>0.98341185057394997</v>
      </c>
      <c r="N775" s="68">
        <v>92.528089887640405</v>
      </c>
      <c r="O775" s="71"/>
      <c r="P775" s="68"/>
      <c r="Q775" s="71">
        <v>1</v>
      </c>
      <c r="R775" s="68">
        <v>100</v>
      </c>
    </row>
    <row r="776" spans="1:18" x14ac:dyDescent="0.2">
      <c r="A776" s="141" t="s">
        <v>1800</v>
      </c>
      <c r="B776" s="67" t="s">
        <v>1801</v>
      </c>
      <c r="C776" s="67">
        <v>43</v>
      </c>
      <c r="D776" s="67" t="s">
        <v>335</v>
      </c>
      <c r="E776" s="71">
        <v>0.81944004176716601</v>
      </c>
      <c r="F776" s="68">
        <v>69.158878504672899</v>
      </c>
      <c r="G776" s="71">
        <v>0.79937374948467499</v>
      </c>
      <c r="H776" s="68">
        <v>76.525563496426599</v>
      </c>
      <c r="I776" s="71">
        <v>0.57878904745681603</v>
      </c>
      <c r="J776" s="68">
        <v>6.2671797691039002</v>
      </c>
      <c r="K776" s="71">
        <v>0.81193104868022103</v>
      </c>
      <c r="L776" s="68">
        <v>46.289169873556901</v>
      </c>
      <c r="M776" s="71">
        <v>0.90710636321411997</v>
      </c>
      <c r="N776" s="68">
        <v>72.921348314606703</v>
      </c>
      <c r="O776" s="71"/>
      <c r="P776" s="68"/>
      <c r="Q776" s="71">
        <v>1</v>
      </c>
      <c r="R776" s="68">
        <v>100</v>
      </c>
    </row>
    <row r="777" spans="1:18" x14ac:dyDescent="0.2">
      <c r="A777" s="141" t="s">
        <v>1802</v>
      </c>
      <c r="B777" s="67" t="s">
        <v>1803</v>
      </c>
      <c r="C777" s="67">
        <v>43</v>
      </c>
      <c r="D777" s="67" t="s">
        <v>335</v>
      </c>
      <c r="E777" s="71">
        <v>0.85481755698330597</v>
      </c>
      <c r="F777" s="68">
        <v>81.473336998350703</v>
      </c>
      <c r="G777" s="71">
        <v>0.87386223911558503</v>
      </c>
      <c r="H777" s="68">
        <v>90.214403518416702</v>
      </c>
      <c r="I777" s="71">
        <v>0.58418344670830002</v>
      </c>
      <c r="J777" s="68">
        <v>7.4216602528862001</v>
      </c>
      <c r="K777" s="71">
        <v>0.84258313817432395</v>
      </c>
      <c r="L777" s="68">
        <v>60.197910940077001</v>
      </c>
      <c r="M777" s="71">
        <v>0.97345896091831996</v>
      </c>
      <c r="N777" s="68">
        <v>89.494382022471896</v>
      </c>
      <c r="O777" s="71"/>
      <c r="P777" s="68"/>
      <c r="Q777" s="71">
        <v>1</v>
      </c>
      <c r="R777" s="68">
        <v>100</v>
      </c>
    </row>
    <row r="778" spans="1:18" x14ac:dyDescent="0.2">
      <c r="A778" s="141" t="s">
        <v>1804</v>
      </c>
      <c r="B778" s="67" t="s">
        <v>1805</v>
      </c>
      <c r="C778" s="67">
        <v>43</v>
      </c>
      <c r="D778" s="67" t="s">
        <v>335</v>
      </c>
      <c r="E778" s="71">
        <v>0.86951563718792502</v>
      </c>
      <c r="F778" s="68">
        <v>85.486531061022504</v>
      </c>
      <c r="G778" s="71">
        <v>0.91903293802209396</v>
      </c>
      <c r="H778" s="68">
        <v>96.041781198460697</v>
      </c>
      <c r="I778" s="71">
        <v>0.62912635884385304</v>
      </c>
      <c r="J778" s="68">
        <v>17.647058823529399</v>
      </c>
      <c r="K778" s="71">
        <v>0.82927755804056702</v>
      </c>
      <c r="L778" s="68">
        <v>53.655854865310602</v>
      </c>
      <c r="M778" s="71">
        <v>0.97014133103310995</v>
      </c>
      <c r="N778" s="68">
        <v>88.7078651685393</v>
      </c>
      <c r="O778" s="71"/>
      <c r="P778" s="68"/>
      <c r="Q778" s="71">
        <v>1</v>
      </c>
      <c r="R778" s="68">
        <v>100</v>
      </c>
    </row>
    <row r="779" spans="1:18" x14ac:dyDescent="0.2">
      <c r="A779" s="141" t="s">
        <v>1806</v>
      </c>
      <c r="B779" s="67" t="s">
        <v>1807</v>
      </c>
      <c r="C779" s="67">
        <v>43</v>
      </c>
      <c r="D779" s="67" t="s">
        <v>335</v>
      </c>
      <c r="E779" s="71">
        <v>0.90973135253554804</v>
      </c>
      <c r="F779" s="68">
        <v>94.447498625618493</v>
      </c>
      <c r="G779" s="71">
        <v>0.92469596192274495</v>
      </c>
      <c r="H779" s="68">
        <v>96.6465090709181</v>
      </c>
      <c r="I779" s="71">
        <v>0.68423123397257701</v>
      </c>
      <c r="J779" s="68">
        <v>28.202308960967599</v>
      </c>
      <c r="K779" s="71">
        <v>0.95300008632325806</v>
      </c>
      <c r="L779" s="68">
        <v>96.261682242990702</v>
      </c>
      <c r="M779" s="71">
        <v>0.98672948045915998</v>
      </c>
      <c r="N779" s="68">
        <v>93.876404494382001</v>
      </c>
      <c r="O779" s="71"/>
      <c r="P779" s="68"/>
      <c r="Q779" s="71">
        <v>1</v>
      </c>
      <c r="R779" s="68">
        <v>100</v>
      </c>
    </row>
    <row r="780" spans="1:18" x14ac:dyDescent="0.2">
      <c r="A780" s="141" t="s">
        <v>1808</v>
      </c>
      <c r="B780" s="67" t="s">
        <v>1809</v>
      </c>
      <c r="C780" s="67">
        <v>43</v>
      </c>
      <c r="D780" s="67" t="s">
        <v>335</v>
      </c>
      <c r="E780" s="71">
        <v>0.75570754127545903</v>
      </c>
      <c r="F780" s="68">
        <v>47.663551401869199</v>
      </c>
      <c r="G780" s="71">
        <v>0.65783521797594502</v>
      </c>
      <c r="H780" s="68">
        <v>31.335898845519502</v>
      </c>
      <c r="I780" s="71">
        <v>0.64520919466341897</v>
      </c>
      <c r="J780" s="68">
        <v>21.3853765805388</v>
      </c>
      <c r="K780" s="71">
        <v>0.70440975581742205</v>
      </c>
      <c r="L780" s="68">
        <v>20.175920835624002</v>
      </c>
      <c r="M780" s="71">
        <v>0.77108353792050899</v>
      </c>
      <c r="N780" s="68">
        <v>52.022471910112401</v>
      </c>
      <c r="O780" s="71"/>
      <c r="P780" s="68"/>
      <c r="Q780" s="71">
        <v>1</v>
      </c>
      <c r="R780" s="68">
        <v>100</v>
      </c>
    </row>
    <row r="781" spans="1:18" x14ac:dyDescent="0.2">
      <c r="A781" s="141" t="s">
        <v>1810</v>
      </c>
      <c r="B781" s="67" t="s">
        <v>1811</v>
      </c>
      <c r="C781" s="67">
        <v>43</v>
      </c>
      <c r="D781" s="67" t="s">
        <v>335</v>
      </c>
      <c r="E781" s="71">
        <v>0.83513920662754104</v>
      </c>
      <c r="F781" s="68">
        <v>74.931280923584396</v>
      </c>
      <c r="G781" s="71">
        <v>0.81024965246718805</v>
      </c>
      <c r="H781" s="68">
        <v>78.669598680593694</v>
      </c>
      <c r="I781" s="71">
        <v>0.67156757797312505</v>
      </c>
      <c r="J781" s="68">
        <v>25.948323254535499</v>
      </c>
      <c r="K781" s="71">
        <v>0.76354903028680299</v>
      </c>
      <c r="L781" s="68">
        <v>31.061022539857099</v>
      </c>
      <c r="M781" s="71">
        <v>0.93032977241059001</v>
      </c>
      <c r="N781" s="68">
        <v>78.651685393258404</v>
      </c>
      <c r="O781" s="71"/>
      <c r="P781" s="68"/>
      <c r="Q781" s="71">
        <v>1</v>
      </c>
      <c r="R781" s="68">
        <v>100</v>
      </c>
    </row>
    <row r="782" spans="1:18" x14ac:dyDescent="0.2">
      <c r="A782" s="141" t="s">
        <v>1812</v>
      </c>
      <c r="B782" s="67" t="s">
        <v>1813</v>
      </c>
      <c r="C782" s="67">
        <v>42</v>
      </c>
      <c r="D782" s="67" t="s">
        <v>335</v>
      </c>
      <c r="E782" s="71">
        <v>0.82233644400685002</v>
      </c>
      <c r="F782" s="68">
        <v>70.313358988455207</v>
      </c>
      <c r="G782" s="71">
        <v>0.80053151305035397</v>
      </c>
      <c r="H782" s="68">
        <v>76.910390324353997</v>
      </c>
      <c r="I782" s="71">
        <v>0.59558495752954099</v>
      </c>
      <c r="J782" s="68">
        <v>9.9505222649807603</v>
      </c>
      <c r="K782" s="71">
        <v>0.83500042532191698</v>
      </c>
      <c r="L782" s="68">
        <v>56.459593183067597</v>
      </c>
      <c r="M782" s="71">
        <v>0.88056532413244004</v>
      </c>
      <c r="N782" s="68">
        <v>65.786516853932596</v>
      </c>
      <c r="O782" s="71"/>
      <c r="P782" s="68"/>
      <c r="Q782" s="71">
        <v>1</v>
      </c>
      <c r="R782" s="68">
        <v>100</v>
      </c>
    </row>
    <row r="783" spans="1:18" x14ac:dyDescent="0.2">
      <c r="A783" s="141" t="s">
        <v>1814</v>
      </c>
      <c r="B783" s="67" t="s">
        <v>1815</v>
      </c>
      <c r="C783" s="67">
        <v>43</v>
      </c>
      <c r="D783" s="67" t="s">
        <v>335</v>
      </c>
      <c r="E783" s="71">
        <v>0.89446436848757405</v>
      </c>
      <c r="F783" s="68">
        <v>91.203958218801503</v>
      </c>
      <c r="G783" s="71">
        <v>0.808304901000235</v>
      </c>
      <c r="H783" s="68">
        <v>78.284771852666296</v>
      </c>
      <c r="I783" s="71">
        <v>0.79729972620639999</v>
      </c>
      <c r="J783" s="68">
        <v>55.744914788345199</v>
      </c>
      <c r="K783" s="71">
        <v>0.93638744282064501</v>
      </c>
      <c r="L783" s="68">
        <v>94.007696536558598</v>
      </c>
      <c r="M783" s="71">
        <v>0.93032977241059001</v>
      </c>
      <c r="N783" s="68">
        <v>78.651685393258404</v>
      </c>
      <c r="O783" s="71"/>
      <c r="P783" s="68"/>
      <c r="Q783" s="71">
        <v>1</v>
      </c>
      <c r="R783" s="68">
        <v>100</v>
      </c>
    </row>
    <row r="784" spans="1:18" x14ac:dyDescent="0.2">
      <c r="A784" s="141" t="s">
        <v>1816</v>
      </c>
      <c r="B784" s="67" t="s">
        <v>1817</v>
      </c>
      <c r="C784" s="67">
        <v>43</v>
      </c>
      <c r="D784" s="67" t="s">
        <v>335</v>
      </c>
      <c r="E784" s="71">
        <v>0.73734486341831196</v>
      </c>
      <c r="F784" s="68">
        <v>41.671247938427697</v>
      </c>
      <c r="G784" s="71">
        <v>0.80461535736492695</v>
      </c>
      <c r="H784" s="68">
        <v>77.570093457943898</v>
      </c>
      <c r="I784" s="71">
        <v>0.722873760724142</v>
      </c>
      <c r="J784" s="68">
        <v>35.4040681693238</v>
      </c>
      <c r="K784" s="71">
        <v>0.82542854383694397</v>
      </c>
      <c r="L784" s="68">
        <v>51.786695986805903</v>
      </c>
      <c r="M784" s="71">
        <v>0.85070665516555</v>
      </c>
      <c r="N784" s="68">
        <v>60.449438202247201</v>
      </c>
      <c r="O784" s="71"/>
      <c r="P784" s="68"/>
      <c r="Q784" s="71">
        <v>0.48309999999999997</v>
      </c>
      <c r="R784" s="68">
        <v>13.3544303797468</v>
      </c>
    </row>
    <row r="785" spans="1:18" x14ac:dyDescent="0.2">
      <c r="A785" s="141" t="s">
        <v>1818</v>
      </c>
      <c r="B785" s="67" t="s">
        <v>1819</v>
      </c>
      <c r="C785" s="67">
        <v>42</v>
      </c>
      <c r="D785" s="67" t="s">
        <v>335</v>
      </c>
      <c r="E785" s="71">
        <v>0.79126573990347104</v>
      </c>
      <c r="F785" s="68">
        <v>58.3837273227048</v>
      </c>
      <c r="G785" s="71">
        <v>0.64847612275087096</v>
      </c>
      <c r="H785" s="68">
        <v>26.663001649257801</v>
      </c>
      <c r="I785" s="71">
        <v>0.58608930774592405</v>
      </c>
      <c r="J785" s="68">
        <v>7.69653655854865</v>
      </c>
      <c r="K785" s="71">
        <v>0.83788031500291005</v>
      </c>
      <c r="L785" s="68">
        <v>57.7240241891149</v>
      </c>
      <c r="M785" s="71">
        <v>0.88388295401765005</v>
      </c>
      <c r="N785" s="68">
        <v>66.629213483146103</v>
      </c>
      <c r="O785" s="71"/>
      <c r="P785" s="68"/>
      <c r="Q785" s="71">
        <v>1</v>
      </c>
      <c r="R785" s="68">
        <v>100</v>
      </c>
    </row>
    <row r="786" spans="1:18" x14ac:dyDescent="0.2">
      <c r="A786" s="141" t="s">
        <v>1820</v>
      </c>
      <c r="B786" s="67" t="s">
        <v>1821</v>
      </c>
      <c r="C786" s="67">
        <v>42</v>
      </c>
      <c r="D786" s="67" t="s">
        <v>335</v>
      </c>
      <c r="E786" s="71">
        <v>0.79215706917003903</v>
      </c>
      <c r="F786" s="68">
        <v>58.603628367234698</v>
      </c>
      <c r="G786" s="71">
        <v>0.64922543091125196</v>
      </c>
      <c r="H786" s="68">
        <v>26.9378779549203</v>
      </c>
      <c r="I786" s="71">
        <v>0.60522264007331605</v>
      </c>
      <c r="J786" s="68">
        <v>12.1495327102804</v>
      </c>
      <c r="K786" s="71">
        <v>0.832407210503609</v>
      </c>
      <c r="L786" s="68">
        <v>55.0302363936229</v>
      </c>
      <c r="M786" s="71">
        <v>0.87393006436202003</v>
      </c>
      <c r="N786" s="68">
        <v>64.438202247191001</v>
      </c>
      <c r="O786" s="71"/>
      <c r="P786" s="68"/>
      <c r="Q786" s="71">
        <v>1</v>
      </c>
      <c r="R786" s="68">
        <v>100</v>
      </c>
    </row>
    <row r="787" spans="1:18" x14ac:dyDescent="0.2">
      <c r="A787" s="141" t="s">
        <v>1822</v>
      </c>
      <c r="B787" s="67" t="s">
        <v>1823</v>
      </c>
      <c r="C787" s="67">
        <v>43</v>
      </c>
      <c r="D787" s="67" t="s">
        <v>335</v>
      </c>
      <c r="E787" s="71">
        <v>0.75261999106451805</v>
      </c>
      <c r="F787" s="68">
        <v>46.509070918086898</v>
      </c>
      <c r="G787" s="71">
        <v>0.88136233667512898</v>
      </c>
      <c r="H787" s="68">
        <v>91.094007696536593</v>
      </c>
      <c r="I787" s="71">
        <v>0.64460598223236698</v>
      </c>
      <c r="J787" s="68">
        <v>21.2204507971413</v>
      </c>
      <c r="K787" s="71">
        <v>0.82007238354534295</v>
      </c>
      <c r="L787" s="68">
        <v>49.422759758108903</v>
      </c>
      <c r="M787" s="71">
        <v>0.91705925286974999</v>
      </c>
      <c r="N787" s="68">
        <v>75.561797752808999</v>
      </c>
      <c r="O787" s="71"/>
      <c r="P787" s="68"/>
      <c r="Q787" s="71">
        <v>0.5</v>
      </c>
      <c r="R787" s="68">
        <v>17.5949367088608</v>
      </c>
    </row>
    <row r="788" spans="1:18" x14ac:dyDescent="0.2">
      <c r="A788" s="141" t="s">
        <v>1824</v>
      </c>
      <c r="B788" s="67" t="s">
        <v>1825</v>
      </c>
      <c r="C788" s="67">
        <v>43</v>
      </c>
      <c r="D788" s="67" t="s">
        <v>335</v>
      </c>
      <c r="E788" s="71">
        <v>0.71674621797682603</v>
      </c>
      <c r="F788" s="68">
        <v>34.854315557998902</v>
      </c>
      <c r="G788" s="71">
        <v>0.80169399976619005</v>
      </c>
      <c r="H788" s="68">
        <v>77.075316107751505</v>
      </c>
      <c r="I788" s="71">
        <v>0.73395596007168795</v>
      </c>
      <c r="J788" s="68">
        <v>37.658053875755897</v>
      </c>
      <c r="K788" s="71">
        <v>0.79881262430675304</v>
      </c>
      <c r="L788" s="68">
        <v>42.385926333150103</v>
      </c>
      <c r="M788" s="71">
        <v>0.83411850573949997</v>
      </c>
      <c r="N788" s="68">
        <v>57.977528089887599</v>
      </c>
      <c r="O788" s="71"/>
      <c r="P788" s="68"/>
      <c r="Q788" s="71">
        <v>0.41515000000000002</v>
      </c>
      <c r="R788" s="68">
        <v>11.772151898734201</v>
      </c>
    </row>
    <row r="789" spans="1:18" x14ac:dyDescent="0.2">
      <c r="A789" s="141" t="s">
        <v>1826</v>
      </c>
      <c r="B789" s="67" t="s">
        <v>1827</v>
      </c>
      <c r="C789" s="67">
        <v>42</v>
      </c>
      <c r="D789" s="67" t="s">
        <v>335</v>
      </c>
      <c r="E789" s="71">
        <v>0.67059647725599802</v>
      </c>
      <c r="F789" s="68">
        <v>23.804288070368301</v>
      </c>
      <c r="G789" s="71">
        <v>0.62750972286898199</v>
      </c>
      <c r="H789" s="68">
        <v>18.416712479384302</v>
      </c>
      <c r="I789" s="71">
        <v>0.570691661027249</v>
      </c>
      <c r="J789" s="68">
        <v>5.6074766355140202</v>
      </c>
      <c r="K789" s="71">
        <v>0.82729775641467895</v>
      </c>
      <c r="L789" s="68">
        <v>52.831225948323301</v>
      </c>
      <c r="M789" s="71">
        <v>0.82748324596907996</v>
      </c>
      <c r="N789" s="68">
        <v>57.247191011235998</v>
      </c>
      <c r="O789" s="71"/>
      <c r="P789" s="68"/>
      <c r="Q789" s="71">
        <v>0.5</v>
      </c>
      <c r="R789" s="68">
        <v>17.5949367088608</v>
      </c>
    </row>
    <row r="790" spans="1:18" x14ac:dyDescent="0.2">
      <c r="A790" s="141" t="s">
        <v>1828</v>
      </c>
      <c r="B790" s="67" t="s">
        <v>1829</v>
      </c>
      <c r="C790" s="67">
        <v>43</v>
      </c>
      <c r="D790" s="67" t="s">
        <v>335</v>
      </c>
      <c r="E790" s="71">
        <v>0.59316175307567598</v>
      </c>
      <c r="F790" s="68">
        <v>9.7855964815832905</v>
      </c>
      <c r="G790" s="71">
        <v>0.462186754998616</v>
      </c>
      <c r="H790" s="68">
        <v>1.8141836173721799</v>
      </c>
      <c r="I790" s="71">
        <v>0.57681297242902996</v>
      </c>
      <c r="J790" s="68">
        <v>6.0472787245739399</v>
      </c>
      <c r="K790" s="71">
        <v>0.79911653911190195</v>
      </c>
      <c r="L790" s="68">
        <v>42.495876855415098</v>
      </c>
      <c r="M790" s="71">
        <v>0.74454249883882995</v>
      </c>
      <c r="N790" s="68">
        <v>50.730337078651701</v>
      </c>
      <c r="O790" s="71"/>
      <c r="P790" s="68"/>
      <c r="Q790" s="71">
        <v>0.38314999999999999</v>
      </c>
      <c r="R790" s="68">
        <v>10.9493670886076</v>
      </c>
    </row>
    <row r="791" spans="1:18" x14ac:dyDescent="0.2">
      <c r="A791" s="141" t="s">
        <v>1830</v>
      </c>
      <c r="B791" s="67" t="s">
        <v>1831</v>
      </c>
      <c r="C791" s="67">
        <v>42</v>
      </c>
      <c r="D791" s="67" t="s">
        <v>335</v>
      </c>
      <c r="E791" s="71">
        <v>0.77281214208984705</v>
      </c>
      <c r="F791" s="68">
        <v>52.1715228147334</v>
      </c>
      <c r="G791" s="71">
        <v>0.60624660557383203</v>
      </c>
      <c r="H791" s="68">
        <v>12.0395821880154</v>
      </c>
      <c r="I791" s="71">
        <v>0.60388596175799802</v>
      </c>
      <c r="J791" s="68">
        <v>11.7097306212204</v>
      </c>
      <c r="K791" s="71">
        <v>0.84303304657437494</v>
      </c>
      <c r="L791" s="68">
        <v>60.362836723474402</v>
      </c>
      <c r="M791" s="71">
        <v>0.81089509654303005</v>
      </c>
      <c r="N791" s="68">
        <v>55.393258426966298</v>
      </c>
      <c r="O791" s="71"/>
      <c r="P791" s="68"/>
      <c r="Q791" s="71">
        <v>1</v>
      </c>
      <c r="R791" s="68">
        <v>100</v>
      </c>
    </row>
    <row r="792" spans="1:18" x14ac:dyDescent="0.2">
      <c r="A792" s="141" t="s">
        <v>1832</v>
      </c>
      <c r="B792" s="67" t="s">
        <v>1833</v>
      </c>
      <c r="C792" s="67">
        <v>42</v>
      </c>
      <c r="D792" s="67" t="s">
        <v>335</v>
      </c>
      <c r="E792" s="71">
        <v>0.75064679754187102</v>
      </c>
      <c r="F792" s="68">
        <v>45.629466739967</v>
      </c>
      <c r="G792" s="71">
        <v>0.69820044598916997</v>
      </c>
      <c r="H792" s="68">
        <v>47.663551401869199</v>
      </c>
      <c r="I792" s="71">
        <v>0.47562004447287498</v>
      </c>
      <c r="J792" s="68">
        <v>0.98955470038482696</v>
      </c>
      <c r="K792" s="71">
        <v>0.77183603058949302</v>
      </c>
      <c r="L792" s="68">
        <v>34.194612424409002</v>
      </c>
      <c r="M792" s="71">
        <v>0.80757746665782004</v>
      </c>
      <c r="N792" s="68">
        <v>55.2808988764045</v>
      </c>
      <c r="O792" s="71"/>
      <c r="P792" s="68"/>
      <c r="Q792" s="71">
        <v>1</v>
      </c>
      <c r="R792" s="68">
        <v>100</v>
      </c>
    </row>
    <row r="793" spans="1:18" x14ac:dyDescent="0.2">
      <c r="A793" s="141" t="s">
        <v>1834</v>
      </c>
      <c r="B793" s="67" t="s">
        <v>1835</v>
      </c>
      <c r="C793" s="67">
        <v>42</v>
      </c>
      <c r="D793" s="67" t="s">
        <v>335</v>
      </c>
      <c r="E793" s="71">
        <v>0.82083751369521096</v>
      </c>
      <c r="F793" s="68">
        <v>69.653655854865306</v>
      </c>
      <c r="G793" s="71">
        <v>0.76394997679443799</v>
      </c>
      <c r="H793" s="68">
        <v>67.399670148433202</v>
      </c>
      <c r="I793" s="71">
        <v>0.58028032328678802</v>
      </c>
      <c r="J793" s="68">
        <v>6.5420560747663501</v>
      </c>
      <c r="K793" s="71">
        <v>0.86943905460676096</v>
      </c>
      <c r="L793" s="68">
        <v>72.237493128092396</v>
      </c>
      <c r="M793" s="71">
        <v>0.89051821378806995</v>
      </c>
      <c r="N793" s="68">
        <v>68.314606741573002</v>
      </c>
      <c r="O793" s="71"/>
      <c r="P793" s="68"/>
      <c r="Q793" s="71">
        <v>1</v>
      </c>
      <c r="R793" s="68">
        <v>100</v>
      </c>
    </row>
    <row r="794" spans="1:18" x14ac:dyDescent="0.2">
      <c r="A794" s="141" t="s">
        <v>1836</v>
      </c>
      <c r="B794" s="67" t="s">
        <v>1837</v>
      </c>
      <c r="C794" s="67">
        <v>42</v>
      </c>
      <c r="D794" s="67" t="s">
        <v>335</v>
      </c>
      <c r="E794" s="71">
        <v>0.84425565719349105</v>
      </c>
      <c r="F794" s="68">
        <v>78.009895547003893</v>
      </c>
      <c r="G794" s="71">
        <v>0.81850641964406301</v>
      </c>
      <c r="H794" s="68">
        <v>80.318856514568495</v>
      </c>
      <c r="I794" s="71">
        <v>0.62463544827033701</v>
      </c>
      <c r="J794" s="68">
        <v>16.932380428807001</v>
      </c>
      <c r="K794" s="71">
        <v>0.88430057437977705</v>
      </c>
      <c r="L794" s="68">
        <v>78.119846069268803</v>
      </c>
      <c r="M794" s="71">
        <v>0.89383584367327995</v>
      </c>
      <c r="N794" s="68">
        <v>69.269662921348299</v>
      </c>
      <c r="O794" s="71"/>
      <c r="P794" s="68"/>
      <c r="Q794" s="71">
        <v>1</v>
      </c>
      <c r="R794" s="68">
        <v>100</v>
      </c>
    </row>
    <row r="795" spans="1:18" x14ac:dyDescent="0.2">
      <c r="A795" s="141" t="s">
        <v>1838</v>
      </c>
      <c r="B795" s="67" t="s">
        <v>1839</v>
      </c>
      <c r="C795" s="67">
        <v>43</v>
      </c>
      <c r="D795" s="67" t="s">
        <v>335</v>
      </c>
      <c r="E795" s="71">
        <v>0.79210277963097797</v>
      </c>
      <c r="F795" s="68">
        <v>58.5486531061023</v>
      </c>
      <c r="G795" s="71">
        <v>0.87573670207327803</v>
      </c>
      <c r="H795" s="68">
        <v>90.324354040681698</v>
      </c>
      <c r="I795" s="71">
        <v>0.69308455776529099</v>
      </c>
      <c r="J795" s="68">
        <v>29.466739967014799</v>
      </c>
      <c r="K795" s="71">
        <v>0.88265708659447195</v>
      </c>
      <c r="L795" s="68">
        <v>77.680043980208893</v>
      </c>
      <c r="M795" s="71">
        <v>0.95023555172185004</v>
      </c>
      <c r="N795" s="68">
        <v>84.157303370786494</v>
      </c>
      <c r="O795" s="71"/>
      <c r="P795" s="68"/>
      <c r="Q795" s="71">
        <v>0.55879999999999996</v>
      </c>
      <c r="R795" s="68">
        <v>20.1898734177215</v>
      </c>
    </row>
    <row r="796" spans="1:18" x14ac:dyDescent="0.2">
      <c r="A796" s="141" t="s">
        <v>1840</v>
      </c>
      <c r="B796" s="67" t="s">
        <v>1841</v>
      </c>
      <c r="C796" s="67">
        <v>43</v>
      </c>
      <c r="D796" s="67" t="s">
        <v>335</v>
      </c>
      <c r="E796" s="71">
        <v>0.75331594988267003</v>
      </c>
      <c r="F796" s="68">
        <v>46.838922484881799</v>
      </c>
      <c r="G796" s="71">
        <v>0.65286723327390295</v>
      </c>
      <c r="H796" s="68">
        <v>28.8620120945574</v>
      </c>
      <c r="I796" s="71">
        <v>0.54521507360981403</v>
      </c>
      <c r="J796" s="68">
        <v>3.07861462341946</v>
      </c>
      <c r="K796" s="71">
        <v>0.72774367701971499</v>
      </c>
      <c r="L796" s="68">
        <v>23.7493128092358</v>
      </c>
      <c r="M796" s="71">
        <v>0.84075376550991998</v>
      </c>
      <c r="N796" s="68">
        <v>58.9887640449438</v>
      </c>
      <c r="O796" s="71"/>
      <c r="P796" s="68"/>
      <c r="Q796" s="71">
        <v>1</v>
      </c>
      <c r="R796" s="68">
        <v>100</v>
      </c>
    </row>
    <row r="797" spans="1:18" x14ac:dyDescent="0.2">
      <c r="A797" s="141" t="s">
        <v>1842</v>
      </c>
      <c r="B797" s="67" t="s">
        <v>1843</v>
      </c>
      <c r="C797" s="67">
        <v>43</v>
      </c>
      <c r="D797" s="67" t="s">
        <v>335</v>
      </c>
      <c r="E797" s="71">
        <v>0.82589962358568103</v>
      </c>
      <c r="F797" s="68">
        <v>71.962616822429894</v>
      </c>
      <c r="G797" s="71">
        <v>0.77039644306696797</v>
      </c>
      <c r="H797" s="68">
        <v>69.048927982407903</v>
      </c>
      <c r="I797" s="71">
        <v>0.60718338628697199</v>
      </c>
      <c r="J797" s="68">
        <v>12.4244090159428</v>
      </c>
      <c r="K797" s="71">
        <v>0.81495325639345295</v>
      </c>
      <c r="L797" s="68">
        <v>47.498625618471699</v>
      </c>
      <c r="M797" s="71">
        <v>0.93696503218101002</v>
      </c>
      <c r="N797" s="68">
        <v>81.179775280898895</v>
      </c>
      <c r="O797" s="71"/>
      <c r="P797" s="68"/>
      <c r="Q797" s="71">
        <v>1</v>
      </c>
      <c r="R797" s="68">
        <v>100</v>
      </c>
    </row>
    <row r="798" spans="1:18" x14ac:dyDescent="0.2">
      <c r="A798" s="141" t="s">
        <v>1844</v>
      </c>
      <c r="B798" s="67" t="s">
        <v>1845</v>
      </c>
      <c r="C798" s="67">
        <v>43</v>
      </c>
      <c r="D798" s="67" t="s">
        <v>335</v>
      </c>
      <c r="E798" s="71">
        <v>0.81189605975805001</v>
      </c>
      <c r="F798" s="68">
        <v>66.684991753710804</v>
      </c>
      <c r="G798" s="71">
        <v>0.75078384144097998</v>
      </c>
      <c r="H798" s="68">
        <v>63.441451346893899</v>
      </c>
      <c r="I798" s="71">
        <v>0.59001729322406604</v>
      </c>
      <c r="J798" s="68">
        <v>8.5211654755360104</v>
      </c>
      <c r="K798" s="71">
        <v>0.81820806068150198</v>
      </c>
      <c r="L798" s="68">
        <v>48.653106102254</v>
      </c>
      <c r="M798" s="71">
        <v>0.90047110344369996</v>
      </c>
      <c r="N798" s="68">
        <v>71.011235955056193</v>
      </c>
      <c r="O798" s="71"/>
      <c r="P798" s="68"/>
      <c r="Q798" s="71">
        <v>1</v>
      </c>
      <c r="R798" s="68">
        <v>100</v>
      </c>
    </row>
    <row r="799" spans="1:18" x14ac:dyDescent="0.2">
      <c r="A799" s="141" t="s">
        <v>1846</v>
      </c>
      <c r="B799" s="67" t="s">
        <v>1847</v>
      </c>
      <c r="C799" s="67">
        <v>43</v>
      </c>
      <c r="D799" s="67" t="s">
        <v>335</v>
      </c>
      <c r="E799" s="71">
        <v>0.87326509392523999</v>
      </c>
      <c r="F799" s="68">
        <v>86.421110500274906</v>
      </c>
      <c r="G799" s="71">
        <v>0.85947932744441602</v>
      </c>
      <c r="H799" s="68">
        <v>88.070368334249594</v>
      </c>
      <c r="I799" s="71">
        <v>0.67006916405876904</v>
      </c>
      <c r="J799" s="68">
        <v>25.728422210005501</v>
      </c>
      <c r="K799" s="71">
        <v>0.89981194594200298</v>
      </c>
      <c r="L799" s="68">
        <v>84.606926882902698</v>
      </c>
      <c r="M799" s="71">
        <v>0.93696503218101002</v>
      </c>
      <c r="N799" s="68">
        <v>81.179775280898895</v>
      </c>
      <c r="O799" s="71"/>
      <c r="P799" s="68"/>
      <c r="Q799" s="71">
        <v>1</v>
      </c>
      <c r="R799" s="68">
        <v>100</v>
      </c>
    </row>
    <row r="800" spans="1:18" x14ac:dyDescent="0.2">
      <c r="A800" s="141" t="s">
        <v>1848</v>
      </c>
      <c r="B800" s="67" t="s">
        <v>1849</v>
      </c>
      <c r="C800" s="67">
        <v>43</v>
      </c>
      <c r="D800" s="67" t="s">
        <v>335</v>
      </c>
      <c r="E800" s="71">
        <v>0.82321391954700296</v>
      </c>
      <c r="F800" s="68">
        <v>70.698185816382605</v>
      </c>
      <c r="G800" s="71">
        <v>0.80944080931537199</v>
      </c>
      <c r="H800" s="68">
        <v>78.504672897196301</v>
      </c>
      <c r="I800" s="71">
        <v>0.66662136348237699</v>
      </c>
      <c r="J800" s="68">
        <v>25.1786695986806</v>
      </c>
      <c r="K800" s="71">
        <v>0.82247706862381498</v>
      </c>
      <c r="L800" s="68">
        <v>50.577240241891197</v>
      </c>
      <c r="M800" s="71">
        <v>0.81753035631344995</v>
      </c>
      <c r="N800" s="68">
        <v>56.0112359550562</v>
      </c>
      <c r="O800" s="71"/>
      <c r="P800" s="68"/>
      <c r="Q800" s="71">
        <v>1</v>
      </c>
      <c r="R800" s="68">
        <v>100</v>
      </c>
    </row>
    <row r="801" spans="1:18" x14ac:dyDescent="0.2">
      <c r="A801" s="141" t="s">
        <v>1850</v>
      </c>
      <c r="B801" s="67" t="s">
        <v>1851</v>
      </c>
      <c r="C801" s="67">
        <v>43</v>
      </c>
      <c r="D801" s="67" t="s">
        <v>335</v>
      </c>
      <c r="E801" s="71">
        <v>0.808898155318309</v>
      </c>
      <c r="F801" s="68">
        <v>64.7608576140737</v>
      </c>
      <c r="G801" s="71">
        <v>0.88549476999705901</v>
      </c>
      <c r="H801" s="68">
        <v>91.478834524464006</v>
      </c>
      <c r="I801" s="71">
        <v>0.82414218730245403</v>
      </c>
      <c r="J801" s="68">
        <v>65.255634964266093</v>
      </c>
      <c r="K801" s="71">
        <v>0.97807722848850098</v>
      </c>
      <c r="L801" s="68">
        <v>98.460692688290294</v>
      </c>
      <c r="M801" s="71">
        <v>0.97677659080352996</v>
      </c>
      <c r="N801" s="68">
        <v>90.224719101123597</v>
      </c>
      <c r="O801" s="71"/>
      <c r="P801" s="68"/>
      <c r="Q801" s="71">
        <v>0.38</v>
      </c>
      <c r="R801" s="68">
        <v>10.7594936708861</v>
      </c>
    </row>
    <row r="802" spans="1:18" x14ac:dyDescent="0.2">
      <c r="A802" s="141" t="s">
        <v>1765</v>
      </c>
      <c r="B802" s="67" t="s">
        <v>1852</v>
      </c>
      <c r="C802" s="67">
        <v>43</v>
      </c>
      <c r="D802" s="67" t="s">
        <v>335</v>
      </c>
      <c r="E802" s="71">
        <v>0.85383434101555</v>
      </c>
      <c r="F802" s="68">
        <v>81.033534909290793</v>
      </c>
      <c r="G802" s="71">
        <v>0.77281610746134399</v>
      </c>
      <c r="H802" s="68">
        <v>69.433754810335301</v>
      </c>
      <c r="I802" s="71">
        <v>0.72572875407751902</v>
      </c>
      <c r="J802" s="68">
        <v>36.0637713029137</v>
      </c>
      <c r="K802" s="71">
        <v>0.83034418147266598</v>
      </c>
      <c r="L802" s="68">
        <v>54.040681693238</v>
      </c>
      <c r="M802" s="71">
        <v>0.94028266206622002</v>
      </c>
      <c r="N802" s="68">
        <v>82.191011235955102</v>
      </c>
      <c r="O802" s="71"/>
      <c r="P802" s="68"/>
      <c r="Q802" s="71">
        <v>1</v>
      </c>
      <c r="R802" s="68">
        <v>100</v>
      </c>
    </row>
    <row r="803" spans="1:18" x14ac:dyDescent="0.2">
      <c r="A803" s="141" t="s">
        <v>1853</v>
      </c>
      <c r="B803" s="67" t="s">
        <v>1854</v>
      </c>
      <c r="C803" s="67">
        <v>43</v>
      </c>
      <c r="D803" s="67" t="s">
        <v>335</v>
      </c>
      <c r="E803" s="71">
        <v>0.80410110262343304</v>
      </c>
      <c r="F803" s="68">
        <v>63.001649257834003</v>
      </c>
      <c r="G803" s="71">
        <v>0.80900591490232898</v>
      </c>
      <c r="H803" s="68">
        <v>78.449697636063803</v>
      </c>
      <c r="I803" s="71">
        <v>0.75885288908684101</v>
      </c>
      <c r="J803" s="68">
        <v>43.815283122594799</v>
      </c>
      <c r="K803" s="71">
        <v>0.98133485855404401</v>
      </c>
      <c r="L803" s="68">
        <v>98.735568993952697</v>
      </c>
      <c r="M803" s="71">
        <v>0.98341185057394997</v>
      </c>
      <c r="N803" s="68">
        <v>92.528089887640405</v>
      </c>
      <c r="O803" s="71"/>
      <c r="P803" s="68"/>
      <c r="Q803" s="71">
        <v>0.4879</v>
      </c>
      <c r="R803" s="68">
        <v>13.670886075949401</v>
      </c>
    </row>
    <row r="804" spans="1:18" x14ac:dyDescent="0.2">
      <c r="A804" s="141" t="s">
        <v>1855</v>
      </c>
      <c r="B804" s="67" t="s">
        <v>1856</v>
      </c>
      <c r="C804" s="67">
        <v>43</v>
      </c>
      <c r="D804" s="67" t="s">
        <v>335</v>
      </c>
      <c r="E804" s="71">
        <v>0.79915686862527302</v>
      </c>
      <c r="F804" s="68">
        <v>61.132490379329298</v>
      </c>
      <c r="G804" s="71">
        <v>0.83436030051129295</v>
      </c>
      <c r="H804" s="68">
        <v>83.177570093457902</v>
      </c>
      <c r="I804" s="71">
        <v>0.70950811200533703</v>
      </c>
      <c r="J804" s="68">
        <v>32.490379329301803</v>
      </c>
      <c r="K804" s="71">
        <v>0.96518645015057702</v>
      </c>
      <c r="L804" s="68">
        <v>97.306212204508</v>
      </c>
      <c r="M804" s="71">
        <v>0.98672948045915998</v>
      </c>
      <c r="N804" s="68">
        <v>93.876404494382001</v>
      </c>
      <c r="O804" s="71"/>
      <c r="P804" s="68"/>
      <c r="Q804" s="71">
        <v>0.5</v>
      </c>
      <c r="R804" s="68">
        <v>17.5949367088608</v>
      </c>
    </row>
    <row r="805" spans="1:18" x14ac:dyDescent="0.2">
      <c r="A805" s="141" t="s">
        <v>1857</v>
      </c>
      <c r="B805" s="67" t="s">
        <v>1858</v>
      </c>
      <c r="C805" s="67">
        <v>43</v>
      </c>
      <c r="D805" s="67" t="s">
        <v>335</v>
      </c>
      <c r="E805" s="71">
        <v>0.80552147695633602</v>
      </c>
      <c r="F805" s="68">
        <v>63.551401869158902</v>
      </c>
      <c r="G805" s="71">
        <v>0.85491719019357704</v>
      </c>
      <c r="H805" s="68">
        <v>87.300714678394698</v>
      </c>
      <c r="I805" s="71">
        <v>0.82053399932424897</v>
      </c>
      <c r="J805" s="68">
        <v>63.826278174821297</v>
      </c>
      <c r="K805" s="71">
        <v>0.88533249411595305</v>
      </c>
      <c r="L805" s="68">
        <v>78.559648158328798</v>
      </c>
      <c r="M805" s="71">
        <v>0.96682370114789995</v>
      </c>
      <c r="N805" s="68">
        <v>87.977528089887599</v>
      </c>
      <c r="O805" s="71"/>
      <c r="P805" s="68"/>
      <c r="Q805" s="71">
        <v>0.5</v>
      </c>
      <c r="R805" s="68">
        <v>17.5949367088608</v>
      </c>
    </row>
    <row r="806" spans="1:18" x14ac:dyDescent="0.2">
      <c r="A806" s="141" t="s">
        <v>1859</v>
      </c>
      <c r="B806" s="67" t="s">
        <v>1860</v>
      </c>
      <c r="C806" s="67">
        <v>43</v>
      </c>
      <c r="D806" s="67" t="s">
        <v>335</v>
      </c>
      <c r="E806" s="71">
        <v>0.81317401032689396</v>
      </c>
      <c r="F806" s="68">
        <v>67.344694887300705</v>
      </c>
      <c r="G806" s="71">
        <v>0.77844459702478797</v>
      </c>
      <c r="H806" s="68">
        <v>71.577789994502496</v>
      </c>
      <c r="I806" s="71">
        <v>0.86356151455428898</v>
      </c>
      <c r="J806" s="68">
        <v>78.064870808136305</v>
      </c>
      <c r="K806" s="71">
        <v>0.98358127798917305</v>
      </c>
      <c r="L806" s="68">
        <v>98.845519516217706</v>
      </c>
      <c r="M806" s="71">
        <v>0.94028266206622002</v>
      </c>
      <c r="N806" s="68">
        <v>82.191011235955102</v>
      </c>
      <c r="O806" s="71"/>
      <c r="P806" s="68"/>
      <c r="Q806" s="71">
        <v>0.5</v>
      </c>
      <c r="R806" s="68">
        <v>17.5949367088608</v>
      </c>
    </row>
    <row r="807" spans="1:18" x14ac:dyDescent="0.2">
      <c r="A807" s="141" t="s">
        <v>1861</v>
      </c>
      <c r="B807" s="67" t="s">
        <v>1862</v>
      </c>
      <c r="C807" s="67">
        <v>43</v>
      </c>
      <c r="D807" s="67" t="s">
        <v>335</v>
      </c>
      <c r="E807" s="71">
        <v>0.78910822388924795</v>
      </c>
      <c r="F807" s="68">
        <v>57.504123144584902</v>
      </c>
      <c r="G807" s="71">
        <v>0.84030333368733301</v>
      </c>
      <c r="H807" s="68">
        <v>84.936778449697599</v>
      </c>
      <c r="I807" s="71">
        <v>0.79918491012086201</v>
      </c>
      <c r="J807" s="68">
        <v>56.569543705332599</v>
      </c>
      <c r="K807" s="71">
        <v>0.89231125265350397</v>
      </c>
      <c r="L807" s="68">
        <v>81.308411214953296</v>
      </c>
      <c r="M807" s="71">
        <v>0.91374162298453998</v>
      </c>
      <c r="N807" s="68">
        <v>74.325842696629195</v>
      </c>
      <c r="O807" s="71"/>
      <c r="P807" s="68"/>
      <c r="Q807" s="71">
        <v>0.5</v>
      </c>
      <c r="R807" s="68">
        <v>17.5949367088608</v>
      </c>
    </row>
    <row r="808" spans="1:18" x14ac:dyDescent="0.2">
      <c r="A808" s="141" t="s">
        <v>1863</v>
      </c>
      <c r="B808" s="67" t="s">
        <v>1864</v>
      </c>
      <c r="C808" s="67">
        <v>43</v>
      </c>
      <c r="D808" s="67" t="s">
        <v>335</v>
      </c>
      <c r="E808" s="71">
        <v>0.79539748146109901</v>
      </c>
      <c r="F808" s="68">
        <v>59.813084112149497</v>
      </c>
      <c r="G808" s="71">
        <v>0.90213755261158801</v>
      </c>
      <c r="H808" s="68">
        <v>93.787795492028593</v>
      </c>
      <c r="I808" s="71">
        <v>0.78184754898236397</v>
      </c>
      <c r="J808" s="68">
        <v>49.697636063771299</v>
      </c>
      <c r="K808" s="71">
        <v>0.88921357238262999</v>
      </c>
      <c r="L808" s="68">
        <v>80.153930731171002</v>
      </c>
      <c r="M808" s="71">
        <v>0.90378873332890997</v>
      </c>
      <c r="N808" s="68">
        <v>72.359550561797704</v>
      </c>
      <c r="O808" s="71"/>
      <c r="P808" s="68"/>
      <c r="Q808" s="71">
        <v>0.5</v>
      </c>
      <c r="R808" s="68">
        <v>17.5949367088608</v>
      </c>
    </row>
    <row r="809" spans="1:18" x14ac:dyDescent="0.2">
      <c r="A809" s="141" t="s">
        <v>1865</v>
      </c>
      <c r="B809" s="67" t="s">
        <v>1866</v>
      </c>
      <c r="C809" s="67">
        <v>43</v>
      </c>
      <c r="D809" s="67" t="s">
        <v>335</v>
      </c>
      <c r="E809" s="71">
        <v>0.81019720147017105</v>
      </c>
      <c r="F809" s="68">
        <v>65.530511269928496</v>
      </c>
      <c r="G809" s="71">
        <v>0.77465804562612195</v>
      </c>
      <c r="H809" s="68">
        <v>70.093457943925202</v>
      </c>
      <c r="I809" s="71">
        <v>0.91827464596098496</v>
      </c>
      <c r="J809" s="68">
        <v>94.392523364485996</v>
      </c>
      <c r="K809" s="71">
        <v>0.98412325140172596</v>
      </c>
      <c r="L809" s="68">
        <v>98.900494777350204</v>
      </c>
      <c r="M809" s="71">
        <v>0.87393006436202003</v>
      </c>
      <c r="N809" s="68">
        <v>64.438202247191001</v>
      </c>
      <c r="O809" s="71"/>
      <c r="P809" s="68"/>
      <c r="Q809" s="71">
        <v>0.5</v>
      </c>
      <c r="R809" s="68">
        <v>17.5949367088608</v>
      </c>
    </row>
    <row r="810" spans="1:18" x14ac:dyDescent="0.2">
      <c r="A810" s="141" t="s">
        <v>1867</v>
      </c>
      <c r="B810" s="67" t="s">
        <v>1868</v>
      </c>
      <c r="C810" s="67">
        <v>43</v>
      </c>
      <c r="D810" s="67" t="s">
        <v>335</v>
      </c>
      <c r="E810" s="71">
        <v>0.81289749989001403</v>
      </c>
      <c r="F810" s="68">
        <v>67.124793842770799</v>
      </c>
      <c r="G810" s="71">
        <v>0.89748820902160797</v>
      </c>
      <c r="H810" s="68">
        <v>93.128092358438707</v>
      </c>
      <c r="I810" s="71">
        <v>0.83889093128680003</v>
      </c>
      <c r="J810" s="68">
        <v>70.588235294117695</v>
      </c>
      <c r="K810" s="71">
        <v>0.88450806719023101</v>
      </c>
      <c r="L810" s="68">
        <v>78.229796591533798</v>
      </c>
      <c r="M810" s="71">
        <v>0.94360029195143003</v>
      </c>
      <c r="N810" s="68">
        <v>83.202247191011196</v>
      </c>
      <c r="O810" s="71"/>
      <c r="P810" s="68"/>
      <c r="Q810" s="71">
        <v>0.5</v>
      </c>
      <c r="R810" s="68">
        <v>17.5949367088608</v>
      </c>
    </row>
    <row r="811" spans="1:18" x14ac:dyDescent="0.2">
      <c r="A811" s="141" t="s">
        <v>1869</v>
      </c>
      <c r="B811" s="67" t="s">
        <v>1870</v>
      </c>
      <c r="C811" s="67">
        <v>43</v>
      </c>
      <c r="D811" s="67" t="s">
        <v>335</v>
      </c>
      <c r="E811" s="71">
        <v>0.70448648037159001</v>
      </c>
      <c r="F811" s="68">
        <v>30.9510720175921</v>
      </c>
      <c r="G811" s="71">
        <v>0.70516997723170205</v>
      </c>
      <c r="H811" s="68">
        <v>50.027487630566199</v>
      </c>
      <c r="I811" s="71">
        <v>0.63118677700186998</v>
      </c>
      <c r="J811" s="68">
        <v>18.306761957119299</v>
      </c>
      <c r="K811" s="71">
        <v>0.89840396027781699</v>
      </c>
      <c r="L811" s="68">
        <v>84.277075316107798</v>
      </c>
      <c r="M811" s="71">
        <v>0.78767168734656001</v>
      </c>
      <c r="N811" s="68">
        <v>53.539325842696599</v>
      </c>
      <c r="O811" s="71"/>
      <c r="P811" s="68"/>
      <c r="Q811" s="71">
        <v>0.5</v>
      </c>
      <c r="R811" s="68">
        <v>17.5949367088608</v>
      </c>
    </row>
    <row r="812" spans="1:18" x14ac:dyDescent="0.2">
      <c r="A812" s="141" t="s">
        <v>1871</v>
      </c>
      <c r="B812" s="67" t="s">
        <v>1872</v>
      </c>
      <c r="C812" s="67">
        <v>43</v>
      </c>
      <c r="D812" s="67" t="s">
        <v>335</v>
      </c>
      <c r="E812" s="71">
        <v>0.83097539151708399</v>
      </c>
      <c r="F812" s="68">
        <v>73.611874656404595</v>
      </c>
      <c r="G812" s="71">
        <v>0.76140925053368103</v>
      </c>
      <c r="H812" s="68">
        <v>66.355140186915904</v>
      </c>
      <c r="I812" s="71">
        <v>0.60495650893153996</v>
      </c>
      <c r="J812" s="68">
        <v>12.0395821880154</v>
      </c>
      <c r="K812" s="71">
        <v>0.85486379582439997</v>
      </c>
      <c r="L812" s="68">
        <v>65.970313358988406</v>
      </c>
      <c r="M812" s="71">
        <v>0.93364740229580001</v>
      </c>
      <c r="N812" s="68">
        <v>79.831460674157299</v>
      </c>
      <c r="O812" s="71"/>
      <c r="P812" s="68"/>
      <c r="Q812" s="71">
        <v>1</v>
      </c>
      <c r="R812" s="68">
        <v>100</v>
      </c>
    </row>
    <row r="813" spans="1:18" x14ac:dyDescent="0.2">
      <c r="A813" s="141" t="s">
        <v>1873</v>
      </c>
      <c r="B813" s="67" t="s">
        <v>1873</v>
      </c>
      <c r="C813" s="67">
        <v>43</v>
      </c>
      <c r="D813" s="67" t="s">
        <v>335</v>
      </c>
      <c r="E813" s="71">
        <v>0.79612684236863596</v>
      </c>
      <c r="F813" s="68">
        <v>59.978009895546997</v>
      </c>
      <c r="G813" s="71">
        <v>0.77121356687436804</v>
      </c>
      <c r="H813" s="68">
        <v>69.268829026937894</v>
      </c>
      <c r="I813" s="71">
        <v>0.52735080045488802</v>
      </c>
      <c r="J813" s="68">
        <v>2.0340846619021402</v>
      </c>
      <c r="K813" s="71">
        <v>0.76501059164417295</v>
      </c>
      <c r="L813" s="68">
        <v>31.665750412314502</v>
      </c>
      <c r="M813" s="71">
        <v>0.91705925286974999</v>
      </c>
      <c r="N813" s="68">
        <v>75.561797752808999</v>
      </c>
      <c r="O813" s="71"/>
      <c r="P813" s="68"/>
      <c r="Q813" s="71">
        <v>1</v>
      </c>
      <c r="R813" s="68">
        <v>100</v>
      </c>
    </row>
    <row r="814" spans="1:18" x14ac:dyDescent="0.2">
      <c r="A814" s="141" t="s">
        <v>1874</v>
      </c>
      <c r="B814" s="67" t="s">
        <v>1875</v>
      </c>
      <c r="C814" s="67">
        <v>43</v>
      </c>
      <c r="D814" s="67" t="s">
        <v>335</v>
      </c>
      <c r="E814" s="71">
        <v>0.84365087262076</v>
      </c>
      <c r="F814" s="68">
        <v>77.954920285871395</v>
      </c>
      <c r="G814" s="71">
        <v>0.77786334666934298</v>
      </c>
      <c r="H814" s="68">
        <v>71.412864211105003</v>
      </c>
      <c r="I814" s="71">
        <v>0.63364261431475799</v>
      </c>
      <c r="J814" s="68">
        <v>18.856514568444201</v>
      </c>
      <c r="K814" s="71">
        <v>0.88637151936473801</v>
      </c>
      <c r="L814" s="68">
        <v>79.109400769653703</v>
      </c>
      <c r="M814" s="71">
        <v>0.92037688275495999</v>
      </c>
      <c r="N814" s="68">
        <v>76.404494382022506</v>
      </c>
      <c r="O814" s="71"/>
      <c r="P814" s="68"/>
      <c r="Q814" s="71">
        <v>1</v>
      </c>
      <c r="R814" s="68">
        <v>100</v>
      </c>
    </row>
    <row r="815" spans="1:18" x14ac:dyDescent="0.2">
      <c r="A815" s="141" t="s">
        <v>1876</v>
      </c>
      <c r="B815" s="67" t="s">
        <v>1877</v>
      </c>
      <c r="C815" s="67">
        <v>43</v>
      </c>
      <c r="D815" s="67" t="s">
        <v>335</v>
      </c>
      <c r="E815" s="71">
        <v>0.85854177125562603</v>
      </c>
      <c r="F815" s="68">
        <v>82.902693787795499</v>
      </c>
      <c r="G815" s="71">
        <v>0.81740053393666101</v>
      </c>
      <c r="H815" s="68">
        <v>80.043980208906007</v>
      </c>
      <c r="I815" s="71">
        <v>0.64548200155107804</v>
      </c>
      <c r="J815" s="68">
        <v>21.605277625068702</v>
      </c>
      <c r="K815" s="71">
        <v>0.88954365872416896</v>
      </c>
      <c r="L815" s="68">
        <v>80.318856514568495</v>
      </c>
      <c r="M815" s="71">
        <v>0.94028266206622002</v>
      </c>
      <c r="N815" s="68">
        <v>82.191011235955102</v>
      </c>
      <c r="O815" s="71"/>
      <c r="P815" s="68"/>
      <c r="Q815" s="71">
        <v>1</v>
      </c>
      <c r="R815" s="68">
        <v>100</v>
      </c>
    </row>
    <row r="816" spans="1:18" x14ac:dyDescent="0.2">
      <c r="A816" s="141" t="s">
        <v>1878</v>
      </c>
      <c r="B816" s="67" t="s">
        <v>1879</v>
      </c>
      <c r="C816" s="67">
        <v>43</v>
      </c>
      <c r="D816" s="67" t="s">
        <v>335</v>
      </c>
      <c r="E816" s="71">
        <v>0.85293843618276399</v>
      </c>
      <c r="F816" s="68">
        <v>80.648708081363395</v>
      </c>
      <c r="G816" s="71">
        <v>0.77300624531492101</v>
      </c>
      <c r="H816" s="68">
        <v>69.543705332600297</v>
      </c>
      <c r="I816" s="71">
        <v>0.70280487129828895</v>
      </c>
      <c r="J816" s="68">
        <v>31.170973062121998</v>
      </c>
      <c r="K816" s="71">
        <v>0.93594262811784601</v>
      </c>
      <c r="L816" s="68">
        <v>93.787795492028593</v>
      </c>
      <c r="M816" s="71">
        <v>1</v>
      </c>
      <c r="N816" s="68">
        <v>100</v>
      </c>
      <c r="O816" s="71"/>
      <c r="P816" s="68"/>
      <c r="Q816" s="71"/>
      <c r="R816" s="68"/>
    </row>
    <row r="817" spans="1:18" x14ac:dyDescent="0.2">
      <c r="A817" s="141" t="s">
        <v>1880</v>
      </c>
      <c r="B817" s="67" t="s">
        <v>1881</v>
      </c>
      <c r="C817" s="67">
        <v>43</v>
      </c>
      <c r="D817" s="67" t="s">
        <v>335</v>
      </c>
      <c r="E817" s="71">
        <v>0.80049113749803902</v>
      </c>
      <c r="F817" s="68">
        <v>61.792193512919198</v>
      </c>
      <c r="G817" s="71">
        <v>0.712974498184068</v>
      </c>
      <c r="H817" s="68">
        <v>52.336448598130801</v>
      </c>
      <c r="I817" s="71">
        <v>0.59021260155822097</v>
      </c>
      <c r="J817" s="68">
        <v>8.5761407366684992</v>
      </c>
      <c r="K817" s="71">
        <v>0.82202089350067498</v>
      </c>
      <c r="L817" s="68">
        <v>50.467289719626201</v>
      </c>
      <c r="M817" s="71">
        <v>0.87724769424723004</v>
      </c>
      <c r="N817" s="68">
        <v>65.056179775280896</v>
      </c>
      <c r="O817" s="71"/>
      <c r="P817" s="68"/>
      <c r="Q817" s="71">
        <v>1</v>
      </c>
      <c r="R817" s="68">
        <v>100</v>
      </c>
    </row>
    <row r="818" spans="1:18" x14ac:dyDescent="0.2">
      <c r="A818" s="141" t="s">
        <v>1882</v>
      </c>
      <c r="B818" s="67" t="s">
        <v>1883</v>
      </c>
      <c r="C818" s="67">
        <v>43</v>
      </c>
      <c r="D818" s="67" t="s">
        <v>335</v>
      </c>
      <c r="E818" s="71">
        <v>0.88293157655574195</v>
      </c>
      <c r="F818" s="68">
        <v>88.620120945574499</v>
      </c>
      <c r="G818" s="71">
        <v>0.90020279733509601</v>
      </c>
      <c r="H818" s="68">
        <v>93.512919186366105</v>
      </c>
      <c r="I818" s="71">
        <v>0.63798788366834003</v>
      </c>
      <c r="J818" s="68">
        <v>19.4612424409016</v>
      </c>
      <c r="K818" s="71">
        <v>0.89637298108653496</v>
      </c>
      <c r="L818" s="68">
        <v>83.5623969213854</v>
      </c>
      <c r="M818" s="71">
        <v>0.98009422068873997</v>
      </c>
      <c r="N818" s="68">
        <v>91.516853932584297</v>
      </c>
      <c r="O818" s="71"/>
      <c r="P818" s="68"/>
      <c r="Q818" s="71">
        <v>1</v>
      </c>
      <c r="R818" s="68">
        <v>100</v>
      </c>
    </row>
    <row r="819" spans="1:18" x14ac:dyDescent="0.2">
      <c r="A819" s="141" t="s">
        <v>1884</v>
      </c>
      <c r="B819" s="67" t="s">
        <v>1885</v>
      </c>
      <c r="C819" s="67">
        <v>43</v>
      </c>
      <c r="D819" s="67" t="s">
        <v>335</v>
      </c>
      <c r="E819" s="71">
        <v>0.85345630895723801</v>
      </c>
      <c r="F819" s="68">
        <v>80.8686091258933</v>
      </c>
      <c r="G819" s="71">
        <v>0.80886691389142995</v>
      </c>
      <c r="H819" s="68">
        <v>78.339747113798794</v>
      </c>
      <c r="I819" s="71">
        <v>0.62025474914373802</v>
      </c>
      <c r="J819" s="68">
        <v>15.9428257284222</v>
      </c>
      <c r="K819" s="71">
        <v>0.87465381048833102</v>
      </c>
      <c r="L819" s="68">
        <v>74.271577789994495</v>
      </c>
      <c r="M819" s="71">
        <v>0.96350607126268994</v>
      </c>
      <c r="N819" s="68">
        <v>87.022471910112401</v>
      </c>
      <c r="O819" s="71"/>
      <c r="P819" s="68"/>
      <c r="Q819" s="71">
        <v>1</v>
      </c>
      <c r="R819" s="68">
        <v>100</v>
      </c>
    </row>
    <row r="820" spans="1:18" x14ac:dyDescent="0.2">
      <c r="A820" s="141" t="s">
        <v>1886</v>
      </c>
      <c r="B820" s="67" t="s">
        <v>1887</v>
      </c>
      <c r="C820" s="67">
        <v>43</v>
      </c>
      <c r="D820" s="67" t="s">
        <v>335</v>
      </c>
      <c r="E820" s="71">
        <v>0.734509861007419</v>
      </c>
      <c r="F820" s="68">
        <v>40.296866410115399</v>
      </c>
      <c r="G820" s="71">
        <v>0.81479702105847396</v>
      </c>
      <c r="H820" s="68">
        <v>79.549202858713599</v>
      </c>
      <c r="I820" s="71">
        <v>0.638021381747641</v>
      </c>
      <c r="J820" s="68">
        <v>19.571192963166599</v>
      </c>
      <c r="K820" s="71">
        <v>0.79271875970559802</v>
      </c>
      <c r="L820" s="68">
        <v>40.186915887850503</v>
      </c>
      <c r="M820" s="71">
        <v>0.92701214252538</v>
      </c>
      <c r="N820" s="68">
        <v>77.640449438202296</v>
      </c>
      <c r="O820" s="71"/>
      <c r="P820" s="68"/>
      <c r="Q820" s="71">
        <v>0.5</v>
      </c>
      <c r="R820" s="68">
        <v>17.5949367088608</v>
      </c>
    </row>
    <row r="821" spans="1:18" x14ac:dyDescent="0.2">
      <c r="A821" s="141" t="s">
        <v>1888</v>
      </c>
      <c r="B821" s="67" t="s">
        <v>1889</v>
      </c>
      <c r="C821" s="67">
        <v>43</v>
      </c>
      <c r="D821" s="67" t="s">
        <v>335</v>
      </c>
      <c r="E821" s="71">
        <v>0.79058394248318797</v>
      </c>
      <c r="F821" s="68">
        <v>58.108851017042298</v>
      </c>
      <c r="G821" s="71">
        <v>0.75728741926832299</v>
      </c>
      <c r="H821" s="68">
        <v>65.200659703133596</v>
      </c>
      <c r="I821" s="71">
        <v>0.58292408193428902</v>
      </c>
      <c r="J821" s="68">
        <v>7.1467839472237502</v>
      </c>
      <c r="K821" s="71">
        <v>0.76863681581819499</v>
      </c>
      <c r="L821" s="68">
        <v>32.8752061572293</v>
      </c>
      <c r="M821" s="71">
        <v>0.84407139539512999</v>
      </c>
      <c r="N821" s="68">
        <v>59.438202247191001</v>
      </c>
      <c r="O821" s="71"/>
      <c r="P821" s="68"/>
      <c r="Q821" s="71">
        <v>1</v>
      </c>
      <c r="R821" s="68">
        <v>100</v>
      </c>
    </row>
    <row r="822" spans="1:18" x14ac:dyDescent="0.2">
      <c r="A822" s="141" t="s">
        <v>1890</v>
      </c>
      <c r="B822" s="67" t="s">
        <v>1891</v>
      </c>
      <c r="C822" s="67">
        <v>42</v>
      </c>
      <c r="D822" s="67" t="s">
        <v>335</v>
      </c>
      <c r="E822" s="71">
        <v>0.79126268354215301</v>
      </c>
      <c r="F822" s="68">
        <v>58.328752061572303</v>
      </c>
      <c r="G822" s="71">
        <v>0.62440602532840495</v>
      </c>
      <c r="H822" s="68">
        <v>17.427157778999501</v>
      </c>
      <c r="I822" s="71">
        <v>0.718863048442962</v>
      </c>
      <c r="J822" s="68">
        <v>34.7443650357339</v>
      </c>
      <c r="K822" s="71">
        <v>0.79219635774074204</v>
      </c>
      <c r="L822" s="68">
        <v>40.076965365585501</v>
      </c>
      <c r="M822" s="71">
        <v>0.82084798619865995</v>
      </c>
      <c r="N822" s="68">
        <v>56.348314606741603</v>
      </c>
      <c r="O822" s="71"/>
      <c r="P822" s="68"/>
      <c r="Q822" s="71">
        <v>1</v>
      </c>
      <c r="R822" s="68">
        <v>100</v>
      </c>
    </row>
    <row r="823" spans="1:18" x14ac:dyDescent="0.2">
      <c r="A823" s="141" t="s">
        <v>1892</v>
      </c>
      <c r="B823" s="67" t="s">
        <v>1893</v>
      </c>
      <c r="C823" s="67">
        <v>42</v>
      </c>
      <c r="D823" s="67" t="s">
        <v>335</v>
      </c>
      <c r="E823" s="71">
        <v>0.80193399261691001</v>
      </c>
      <c r="F823" s="68">
        <v>62.396921385376601</v>
      </c>
      <c r="G823" s="71">
        <v>0.706687015921593</v>
      </c>
      <c r="H823" s="68">
        <v>50.522264980758699</v>
      </c>
      <c r="I823" s="71">
        <v>0.63118900529744704</v>
      </c>
      <c r="J823" s="68">
        <v>18.3617372182518</v>
      </c>
      <c r="K823" s="71">
        <v>0.86421647520768896</v>
      </c>
      <c r="L823" s="68">
        <v>69.928532160527794</v>
      </c>
      <c r="M823" s="71">
        <v>0.80757746665782004</v>
      </c>
      <c r="N823" s="68">
        <v>55.2808988764045</v>
      </c>
      <c r="O823" s="71"/>
      <c r="P823" s="68"/>
      <c r="Q823" s="71">
        <v>1</v>
      </c>
      <c r="R823" s="68">
        <v>100</v>
      </c>
    </row>
    <row r="824" spans="1:18" x14ac:dyDescent="0.2">
      <c r="A824" s="141" t="s">
        <v>1894</v>
      </c>
      <c r="B824" s="67" t="s">
        <v>1895</v>
      </c>
      <c r="C824" s="67">
        <v>42</v>
      </c>
      <c r="D824" s="67" t="s">
        <v>335</v>
      </c>
      <c r="E824" s="71">
        <v>0.81626733751796399</v>
      </c>
      <c r="F824" s="68">
        <v>68.389224848818003</v>
      </c>
      <c r="G824" s="71">
        <v>0.76685372559948395</v>
      </c>
      <c r="H824" s="68">
        <v>68.389224848818003</v>
      </c>
      <c r="I824" s="71">
        <v>0.60937788526451997</v>
      </c>
      <c r="J824" s="68">
        <v>12.9191863661352</v>
      </c>
      <c r="K824" s="71">
        <v>0.82785738247858598</v>
      </c>
      <c r="L824" s="68">
        <v>53.106102253985703</v>
      </c>
      <c r="M824" s="71">
        <v>0.87724769424723004</v>
      </c>
      <c r="N824" s="68">
        <v>65.056179775280896</v>
      </c>
      <c r="O824" s="71"/>
      <c r="P824" s="68"/>
      <c r="Q824" s="71">
        <v>1</v>
      </c>
      <c r="R824" s="68">
        <v>100</v>
      </c>
    </row>
    <row r="825" spans="1:18" x14ac:dyDescent="0.2">
      <c r="A825" s="141" t="s">
        <v>1896</v>
      </c>
      <c r="B825" s="67" t="s">
        <v>1897</v>
      </c>
      <c r="C825" s="67">
        <v>43</v>
      </c>
      <c r="D825" s="67" t="s">
        <v>335</v>
      </c>
      <c r="E825" s="71">
        <v>0.80382240076032896</v>
      </c>
      <c r="F825" s="68">
        <v>62.836723474436504</v>
      </c>
      <c r="G825" s="71">
        <v>0.85207061041099397</v>
      </c>
      <c r="H825" s="68">
        <v>86.750962067069807</v>
      </c>
      <c r="I825" s="71">
        <v>0.58319236175820799</v>
      </c>
      <c r="J825" s="68">
        <v>7.2017592083562398</v>
      </c>
      <c r="K825" s="71">
        <v>0.77958919485983302</v>
      </c>
      <c r="L825" s="68">
        <v>36.2286970863112</v>
      </c>
      <c r="M825" s="71">
        <v>0.80425983677261004</v>
      </c>
      <c r="N825" s="68">
        <v>55.112359550561798</v>
      </c>
      <c r="O825" s="71"/>
      <c r="P825" s="68"/>
      <c r="Q825" s="71">
        <v>1</v>
      </c>
      <c r="R825" s="68">
        <v>100</v>
      </c>
    </row>
    <row r="826" spans="1:18" x14ac:dyDescent="0.2">
      <c r="A826" s="141" t="s">
        <v>1898</v>
      </c>
      <c r="B826" s="67" t="s">
        <v>1899</v>
      </c>
      <c r="C826" s="67">
        <v>43</v>
      </c>
      <c r="D826" s="67" t="s">
        <v>335</v>
      </c>
      <c r="E826" s="71">
        <v>0.734760467194983</v>
      </c>
      <c r="F826" s="68">
        <v>40.406816932380401</v>
      </c>
      <c r="G826" s="71">
        <v>0.83681676854433795</v>
      </c>
      <c r="H826" s="68">
        <v>83.947223749312798</v>
      </c>
      <c r="I826" s="71">
        <v>0.61877688892600302</v>
      </c>
      <c r="J826" s="68">
        <v>15.448048378229799</v>
      </c>
      <c r="K826" s="71">
        <v>0.85754913368339503</v>
      </c>
      <c r="L826" s="68">
        <v>67.4546454095657</v>
      </c>
      <c r="M826" s="71">
        <v>0.86065954482118001</v>
      </c>
      <c r="N826" s="68">
        <v>62.303370786516901</v>
      </c>
      <c r="O826" s="71"/>
      <c r="P826" s="68"/>
      <c r="Q826" s="71">
        <v>0.5</v>
      </c>
      <c r="R826" s="68">
        <v>17.5949367088608</v>
      </c>
    </row>
    <row r="827" spans="1:18" x14ac:dyDescent="0.2">
      <c r="A827" s="141" t="s">
        <v>1900</v>
      </c>
      <c r="B827" s="67" t="s">
        <v>1901</v>
      </c>
      <c r="C827" s="67">
        <v>43</v>
      </c>
      <c r="D827" s="67" t="s">
        <v>335</v>
      </c>
      <c r="E827" s="71">
        <v>0.76041693527711696</v>
      </c>
      <c r="F827" s="68">
        <v>48.927982407916403</v>
      </c>
      <c r="G827" s="71">
        <v>0.64260548201344703</v>
      </c>
      <c r="H827" s="68">
        <v>24.2440901594283</v>
      </c>
      <c r="I827" s="71">
        <v>0.58060920143370298</v>
      </c>
      <c r="J827" s="68">
        <v>6.65200659703134</v>
      </c>
      <c r="K827" s="71">
        <v>0.74475148719893403</v>
      </c>
      <c r="L827" s="68">
        <v>27.1028037383178</v>
      </c>
      <c r="M827" s="71">
        <v>0.83411850573949997</v>
      </c>
      <c r="N827" s="68">
        <v>57.977528089887599</v>
      </c>
      <c r="O827" s="71"/>
      <c r="P827" s="68"/>
      <c r="Q827" s="71">
        <v>1</v>
      </c>
      <c r="R827" s="68">
        <v>100</v>
      </c>
    </row>
    <row r="828" spans="1:18" x14ac:dyDescent="0.2">
      <c r="A828" s="141" t="s">
        <v>1902</v>
      </c>
      <c r="B828" s="67" t="s">
        <v>1903</v>
      </c>
      <c r="C828" s="67">
        <v>43</v>
      </c>
      <c r="D828" s="67" t="s">
        <v>335</v>
      </c>
      <c r="E828" s="71">
        <v>0.79951088047866803</v>
      </c>
      <c r="F828" s="68">
        <v>61.297416162726797</v>
      </c>
      <c r="G828" s="71">
        <v>0.90132012794722305</v>
      </c>
      <c r="H828" s="68">
        <v>93.732820230896095</v>
      </c>
      <c r="I828" s="71">
        <v>0.688128576124589</v>
      </c>
      <c r="J828" s="68">
        <v>28.69708631116</v>
      </c>
      <c r="K828" s="71">
        <v>0.91348488682925599</v>
      </c>
      <c r="L828" s="68">
        <v>88.840021990104503</v>
      </c>
      <c r="M828" s="71">
        <v>0.95687081149227005</v>
      </c>
      <c r="N828" s="68">
        <v>85.561797752808999</v>
      </c>
      <c r="O828" s="71"/>
      <c r="P828" s="68"/>
      <c r="Q828" s="71">
        <v>0.53774999999999995</v>
      </c>
      <c r="R828" s="68">
        <v>19.556962025316501</v>
      </c>
    </row>
    <row r="829" spans="1:18" x14ac:dyDescent="0.2">
      <c r="A829" s="141" t="s">
        <v>1904</v>
      </c>
      <c r="B829" s="67" t="s">
        <v>1905</v>
      </c>
      <c r="C829" s="67">
        <v>43</v>
      </c>
      <c r="D829" s="67" t="s">
        <v>335</v>
      </c>
      <c r="E829" s="71">
        <v>0.83644555538599297</v>
      </c>
      <c r="F829" s="68">
        <v>75.206157229246799</v>
      </c>
      <c r="G829" s="71">
        <v>0.71047221214838396</v>
      </c>
      <c r="H829" s="68">
        <v>51.621770203408502</v>
      </c>
      <c r="I829" s="71">
        <v>0.97877943194727202</v>
      </c>
      <c r="J829" s="68">
        <v>99.615173172072602</v>
      </c>
      <c r="K829" s="71">
        <v>0.99297613283430897</v>
      </c>
      <c r="L829" s="68">
        <v>99.285321605277602</v>
      </c>
      <c r="M829" s="71">
        <v>1</v>
      </c>
      <c r="N829" s="68">
        <v>100</v>
      </c>
      <c r="O829" s="71"/>
      <c r="P829" s="68"/>
      <c r="Q829" s="71">
        <v>0.5</v>
      </c>
      <c r="R829" s="68">
        <v>17.5949367088608</v>
      </c>
    </row>
    <row r="830" spans="1:18" x14ac:dyDescent="0.2">
      <c r="A830" s="141" t="s">
        <v>1906</v>
      </c>
      <c r="B830" s="67" t="s">
        <v>1907</v>
      </c>
      <c r="C830" s="67">
        <v>43</v>
      </c>
      <c r="D830" s="67" t="s">
        <v>335</v>
      </c>
      <c r="E830" s="71">
        <v>0.80391912533721099</v>
      </c>
      <c r="F830" s="68">
        <v>62.946673996701499</v>
      </c>
      <c r="G830" s="71">
        <v>0.78935142639579703</v>
      </c>
      <c r="H830" s="68">
        <v>74.381528312259505</v>
      </c>
      <c r="I830" s="71">
        <v>0.81105305839867003</v>
      </c>
      <c r="J830" s="68">
        <v>60.252886201209499</v>
      </c>
      <c r="K830" s="71">
        <v>0.95568507062889996</v>
      </c>
      <c r="L830" s="68">
        <v>96.6465090709181</v>
      </c>
      <c r="M830" s="71">
        <v>0.96350607126268994</v>
      </c>
      <c r="N830" s="68">
        <v>87.022471910112401</v>
      </c>
      <c r="O830" s="71"/>
      <c r="P830" s="68"/>
      <c r="Q830" s="71">
        <v>0.5</v>
      </c>
      <c r="R830" s="68">
        <v>17.5949367088608</v>
      </c>
    </row>
    <row r="831" spans="1:18" x14ac:dyDescent="0.2">
      <c r="A831" s="141" t="s">
        <v>1908</v>
      </c>
      <c r="B831" s="67" t="s">
        <v>1909</v>
      </c>
      <c r="C831" s="67">
        <v>43</v>
      </c>
      <c r="D831" s="67" t="s">
        <v>335</v>
      </c>
      <c r="E831" s="71">
        <v>0.74878135824248504</v>
      </c>
      <c r="F831" s="68">
        <v>44.859813084112098</v>
      </c>
      <c r="G831" s="71">
        <v>0.82512063335703001</v>
      </c>
      <c r="H831" s="68">
        <v>81.748213304013206</v>
      </c>
      <c r="I831" s="71">
        <v>0.611471339580966</v>
      </c>
      <c r="J831" s="68">
        <v>13.4689389774601</v>
      </c>
      <c r="K831" s="71">
        <v>0.84718764356804099</v>
      </c>
      <c r="L831" s="68">
        <v>62.231995601979101</v>
      </c>
      <c r="M831" s="71">
        <v>0.86397717470639002</v>
      </c>
      <c r="N831" s="68">
        <v>62.921348314606703</v>
      </c>
      <c r="O831" s="71"/>
      <c r="P831" s="68"/>
      <c r="Q831" s="71">
        <v>0.59614999999999996</v>
      </c>
      <c r="R831" s="68">
        <v>21.518987341772199</v>
      </c>
    </row>
    <row r="832" spans="1:18" x14ac:dyDescent="0.2">
      <c r="A832" s="141" t="s">
        <v>1910</v>
      </c>
      <c r="B832" s="67" t="s">
        <v>1911</v>
      </c>
      <c r="C832" s="67">
        <v>43</v>
      </c>
      <c r="D832" s="67" t="s">
        <v>335</v>
      </c>
      <c r="E832" s="71">
        <v>0.85053463340020397</v>
      </c>
      <c r="F832" s="68">
        <v>79.934029686640997</v>
      </c>
      <c r="G832" s="71">
        <v>0.81704584384091306</v>
      </c>
      <c r="H832" s="68">
        <v>79.989004947773495</v>
      </c>
      <c r="I832" s="71">
        <v>0.95251000451067602</v>
      </c>
      <c r="J832" s="68">
        <v>98.570643210555204</v>
      </c>
      <c r="K832" s="71">
        <v>0.99638783819027099</v>
      </c>
      <c r="L832" s="68">
        <v>99.450247388675095</v>
      </c>
      <c r="M832" s="71">
        <v>0.98672948045915998</v>
      </c>
      <c r="N832" s="68">
        <v>93.876404494382001</v>
      </c>
      <c r="O832" s="71"/>
      <c r="P832" s="68"/>
      <c r="Q832" s="71">
        <v>0.5</v>
      </c>
      <c r="R832" s="68">
        <v>17.5949367088608</v>
      </c>
    </row>
    <row r="833" spans="1:18" x14ac:dyDescent="0.2">
      <c r="A833" s="141" t="s">
        <v>771</v>
      </c>
      <c r="B833" s="67" t="s">
        <v>1912</v>
      </c>
      <c r="C833" s="67">
        <v>42</v>
      </c>
      <c r="D833" s="67" t="s">
        <v>335</v>
      </c>
      <c r="E833" s="71">
        <v>0.87298580291433703</v>
      </c>
      <c r="F833" s="68">
        <v>86.311159978009897</v>
      </c>
      <c r="G833" s="71">
        <v>0.76422300981497504</v>
      </c>
      <c r="H833" s="68">
        <v>67.509620670698197</v>
      </c>
      <c r="I833" s="71">
        <v>0.87360150092158395</v>
      </c>
      <c r="J833" s="68">
        <v>81.308411214953296</v>
      </c>
      <c r="K833" s="71">
        <v>0.85411870092078801</v>
      </c>
      <c r="L833" s="68">
        <v>65.255634964266093</v>
      </c>
      <c r="M833" s="71">
        <v>1</v>
      </c>
      <c r="N833" s="68">
        <v>100</v>
      </c>
      <c r="O833" s="71"/>
      <c r="P833" s="68"/>
      <c r="Q833" s="71"/>
      <c r="R833" s="68"/>
    </row>
    <row r="834" spans="1:18" x14ac:dyDescent="0.2">
      <c r="A834" s="141" t="s">
        <v>1913</v>
      </c>
      <c r="B834" s="67" t="s">
        <v>1914</v>
      </c>
      <c r="C834" s="67">
        <v>42</v>
      </c>
      <c r="D834" s="67" t="s">
        <v>335</v>
      </c>
      <c r="E834" s="71">
        <v>0.80307620890437204</v>
      </c>
      <c r="F834" s="68">
        <v>62.671797691039004</v>
      </c>
      <c r="G834" s="71">
        <v>0.70364463586660397</v>
      </c>
      <c r="H834" s="68">
        <v>49.422759758108903</v>
      </c>
      <c r="I834" s="71">
        <v>0.75085222105370097</v>
      </c>
      <c r="J834" s="68">
        <v>42.056074766355103</v>
      </c>
      <c r="K834" s="71">
        <v>0.82416057640138496</v>
      </c>
      <c r="L834" s="68">
        <v>51.401869158878498</v>
      </c>
      <c r="M834" s="71">
        <v>0.93364740229580001</v>
      </c>
      <c r="N834" s="68">
        <v>79.831460674157299</v>
      </c>
      <c r="O834" s="71"/>
      <c r="P834" s="68"/>
      <c r="Q834" s="71"/>
      <c r="R834" s="68"/>
    </row>
    <row r="835" spans="1:18" x14ac:dyDescent="0.2">
      <c r="A835" s="141" t="s">
        <v>1915</v>
      </c>
      <c r="B835" s="67" t="s">
        <v>1916</v>
      </c>
      <c r="C835" s="67">
        <v>42</v>
      </c>
      <c r="D835" s="67" t="s">
        <v>335</v>
      </c>
      <c r="E835" s="71">
        <v>0.84186728082858397</v>
      </c>
      <c r="F835" s="68">
        <v>77.1852666300165</v>
      </c>
      <c r="G835" s="71">
        <v>0.72143026423893197</v>
      </c>
      <c r="H835" s="68">
        <v>54.590434304562997</v>
      </c>
      <c r="I835" s="71">
        <v>0.792326391145176</v>
      </c>
      <c r="J835" s="68">
        <v>53.710830126443099</v>
      </c>
      <c r="K835" s="71">
        <v>0.85371246793022804</v>
      </c>
      <c r="L835" s="68">
        <v>64.980758658603605</v>
      </c>
      <c r="M835" s="71">
        <v>1</v>
      </c>
      <c r="N835" s="68">
        <v>100</v>
      </c>
      <c r="O835" s="71"/>
      <c r="P835" s="68"/>
      <c r="Q835" s="71"/>
      <c r="R835" s="68"/>
    </row>
    <row r="836" spans="1:18" x14ac:dyDescent="0.2">
      <c r="A836" s="141" t="s">
        <v>1917</v>
      </c>
      <c r="B836" s="67" t="s">
        <v>1918</v>
      </c>
      <c r="C836" s="67">
        <v>42</v>
      </c>
      <c r="D836" s="67" t="s">
        <v>335</v>
      </c>
      <c r="E836" s="71">
        <v>0.94446761130190005</v>
      </c>
      <c r="F836" s="68">
        <v>99.175371083012607</v>
      </c>
      <c r="G836" s="71">
        <v>0.95529924017240897</v>
      </c>
      <c r="H836" s="68">
        <v>99.505222649807607</v>
      </c>
      <c r="I836" s="71">
        <v>0.90281021948643103</v>
      </c>
      <c r="J836" s="68">
        <v>90.544255085211702</v>
      </c>
      <c r="K836" s="71">
        <v>0.93634913497480898</v>
      </c>
      <c r="L836" s="68">
        <v>93.9527212754261</v>
      </c>
      <c r="M836" s="71">
        <v>0.98341185057394997</v>
      </c>
      <c r="N836" s="68">
        <v>92.528089887640405</v>
      </c>
      <c r="O836" s="71"/>
      <c r="P836" s="68"/>
      <c r="Q836" s="71"/>
      <c r="R836" s="68"/>
    </row>
    <row r="837" spans="1:18" x14ac:dyDescent="0.2">
      <c r="A837" s="141" t="s">
        <v>1919</v>
      </c>
      <c r="B837" s="67" t="s">
        <v>1920</v>
      </c>
      <c r="C837" s="67">
        <v>42</v>
      </c>
      <c r="D837" s="67" t="s">
        <v>335</v>
      </c>
      <c r="E837" s="71">
        <v>0.89016354973755296</v>
      </c>
      <c r="F837" s="68">
        <v>90.104452996151693</v>
      </c>
      <c r="G837" s="71">
        <v>0.79661436509085304</v>
      </c>
      <c r="H837" s="68">
        <v>75.975810885101694</v>
      </c>
      <c r="I837" s="71">
        <v>0.82606897817577196</v>
      </c>
      <c r="J837" s="68">
        <v>65.860362836723496</v>
      </c>
      <c r="K837" s="71">
        <v>0.85467544450281896</v>
      </c>
      <c r="L837" s="68">
        <v>65.805387575590998</v>
      </c>
      <c r="M837" s="71">
        <v>0.97345896091831996</v>
      </c>
      <c r="N837" s="68">
        <v>89.494382022471896</v>
      </c>
      <c r="O837" s="71"/>
      <c r="P837" s="68"/>
      <c r="Q837" s="71">
        <v>1</v>
      </c>
      <c r="R837" s="68">
        <v>100</v>
      </c>
    </row>
    <row r="838" spans="1:18" x14ac:dyDescent="0.2">
      <c r="A838" s="141" t="s">
        <v>1921</v>
      </c>
      <c r="B838" s="67" t="s">
        <v>1922</v>
      </c>
      <c r="C838" s="67">
        <v>42</v>
      </c>
      <c r="D838" s="67" t="s">
        <v>335</v>
      </c>
      <c r="E838" s="71">
        <v>0.68890913055137104</v>
      </c>
      <c r="F838" s="68">
        <v>27.377680043980199</v>
      </c>
      <c r="G838" s="71">
        <v>0.68755704653767202</v>
      </c>
      <c r="H838" s="68">
        <v>44.090159428257301</v>
      </c>
      <c r="I838" s="71">
        <v>0.65925196232135297</v>
      </c>
      <c r="J838" s="68">
        <v>23.694337548103402</v>
      </c>
      <c r="K838" s="71">
        <v>0.78684154735480105</v>
      </c>
      <c r="L838" s="68">
        <v>38.482682792743297</v>
      </c>
      <c r="M838" s="71">
        <v>0.81089509654303005</v>
      </c>
      <c r="N838" s="68">
        <v>55.393258426966298</v>
      </c>
      <c r="O838" s="71"/>
      <c r="P838" s="68"/>
      <c r="Q838" s="71">
        <v>0.5</v>
      </c>
      <c r="R838" s="68">
        <v>17.5949367088608</v>
      </c>
    </row>
    <row r="839" spans="1:18" x14ac:dyDescent="0.2">
      <c r="A839" s="141" t="s">
        <v>1923</v>
      </c>
      <c r="B839" s="67" t="s">
        <v>1924</v>
      </c>
      <c r="C839" s="67">
        <v>42</v>
      </c>
      <c r="D839" s="67" t="s">
        <v>335</v>
      </c>
      <c r="E839" s="71">
        <v>0.843420939653718</v>
      </c>
      <c r="F839" s="68">
        <v>77.789994502473903</v>
      </c>
      <c r="G839" s="71">
        <v>0.73083015269280205</v>
      </c>
      <c r="H839" s="68">
        <v>57.229246838922499</v>
      </c>
      <c r="I839" s="71">
        <v>0.77010324423059795</v>
      </c>
      <c r="J839" s="68">
        <v>46.783947223749301</v>
      </c>
      <c r="K839" s="71">
        <v>0.85882938640922202</v>
      </c>
      <c r="L839" s="68">
        <v>68.1143485431556</v>
      </c>
      <c r="M839" s="71">
        <v>0.85734191493597001</v>
      </c>
      <c r="N839" s="68">
        <v>61.5730337078652</v>
      </c>
      <c r="O839" s="71"/>
      <c r="P839" s="68"/>
      <c r="Q839" s="71">
        <v>1</v>
      </c>
      <c r="R839" s="68">
        <v>100</v>
      </c>
    </row>
    <row r="840" spans="1:18" x14ac:dyDescent="0.2">
      <c r="A840" s="141" t="s">
        <v>1925</v>
      </c>
      <c r="B840" s="67" t="s">
        <v>1926</v>
      </c>
      <c r="C840" s="67">
        <v>42</v>
      </c>
      <c r="D840" s="67" t="s">
        <v>335</v>
      </c>
      <c r="E840" s="71">
        <v>0.86127441523653703</v>
      </c>
      <c r="F840" s="68">
        <v>83.5623969213854</v>
      </c>
      <c r="G840" s="71">
        <v>0.80662152714676705</v>
      </c>
      <c r="H840" s="68">
        <v>78.009895547003893</v>
      </c>
      <c r="I840" s="71">
        <v>0.82731936510218496</v>
      </c>
      <c r="J840" s="68">
        <v>66.410115448048401</v>
      </c>
      <c r="K840" s="71">
        <v>0.89471238624280502</v>
      </c>
      <c r="L840" s="68">
        <v>82.572842221000599</v>
      </c>
      <c r="M840" s="71">
        <v>0.77771879769093</v>
      </c>
      <c r="N840" s="68">
        <v>52.4157303370786</v>
      </c>
      <c r="O840" s="71"/>
      <c r="P840" s="68"/>
      <c r="Q840" s="71">
        <v>1</v>
      </c>
      <c r="R840" s="68">
        <v>100</v>
      </c>
    </row>
    <row r="841" spans="1:18" x14ac:dyDescent="0.2">
      <c r="A841" s="141" t="s">
        <v>1927</v>
      </c>
      <c r="B841" s="67" t="s">
        <v>1928</v>
      </c>
      <c r="C841" s="67">
        <v>42</v>
      </c>
      <c r="D841" s="67" t="s">
        <v>335</v>
      </c>
      <c r="E841" s="71">
        <v>0.93602593617788199</v>
      </c>
      <c r="F841" s="68">
        <v>98.460692688290294</v>
      </c>
      <c r="G841" s="71">
        <v>0.91942401616991198</v>
      </c>
      <c r="H841" s="68">
        <v>96.206706981858204</v>
      </c>
      <c r="I841" s="71">
        <v>0.88380673245583097</v>
      </c>
      <c r="J841" s="68">
        <v>84.826827927432703</v>
      </c>
      <c r="K841" s="71">
        <v>0.88353419203408701</v>
      </c>
      <c r="L841" s="68">
        <v>77.899945024738898</v>
      </c>
      <c r="M841" s="71">
        <v>0.99336474022957999</v>
      </c>
      <c r="N841" s="68">
        <v>95.505617977528104</v>
      </c>
      <c r="O841" s="71"/>
      <c r="P841" s="68"/>
      <c r="Q841" s="71">
        <v>1</v>
      </c>
      <c r="R841" s="68">
        <v>100</v>
      </c>
    </row>
    <row r="842" spans="1:18" x14ac:dyDescent="0.2">
      <c r="A842" s="141" t="s">
        <v>1929</v>
      </c>
      <c r="B842" s="67" t="s">
        <v>1930</v>
      </c>
      <c r="C842" s="67">
        <v>42</v>
      </c>
      <c r="D842" s="67" t="s">
        <v>335</v>
      </c>
      <c r="E842" s="71">
        <v>0.84766384423791097</v>
      </c>
      <c r="F842" s="68">
        <v>78.889499725123699</v>
      </c>
      <c r="G842" s="71">
        <v>0.90542408796694196</v>
      </c>
      <c r="H842" s="68">
        <v>94.282572842221001</v>
      </c>
      <c r="I842" s="71">
        <v>0.87990967615168703</v>
      </c>
      <c r="J842" s="68">
        <v>83.452446399120404</v>
      </c>
      <c r="K842" s="71">
        <v>0.68494473007805601</v>
      </c>
      <c r="L842" s="68">
        <v>17.757009345794401</v>
      </c>
      <c r="M842" s="71">
        <v>0.92037688275495999</v>
      </c>
      <c r="N842" s="68">
        <v>76.404494382022506</v>
      </c>
      <c r="O842" s="71"/>
      <c r="P842" s="68"/>
      <c r="Q842" s="71"/>
      <c r="R842" s="68"/>
    </row>
    <row r="843" spans="1:18" x14ac:dyDescent="0.2">
      <c r="A843" s="141" t="s">
        <v>1931</v>
      </c>
      <c r="B843" s="67" t="s">
        <v>1932</v>
      </c>
      <c r="C843" s="67">
        <v>42</v>
      </c>
      <c r="D843" s="67" t="s">
        <v>335</v>
      </c>
      <c r="E843" s="71">
        <v>0.83345203627135001</v>
      </c>
      <c r="F843" s="68">
        <v>74.271577789994495</v>
      </c>
      <c r="G843" s="71">
        <v>0.75560138176291003</v>
      </c>
      <c r="H843" s="68">
        <v>64.7608576140737</v>
      </c>
      <c r="I843" s="71">
        <v>0.81136299138310497</v>
      </c>
      <c r="J843" s="68">
        <v>60.307861462341897</v>
      </c>
      <c r="K843" s="71">
        <v>0.77944782201207796</v>
      </c>
      <c r="L843" s="68">
        <v>36.173721825178703</v>
      </c>
      <c r="M843" s="71">
        <v>0.82084798619865995</v>
      </c>
      <c r="N843" s="68">
        <v>56.348314606741603</v>
      </c>
      <c r="O843" s="71"/>
      <c r="P843" s="68"/>
      <c r="Q843" s="71">
        <v>1</v>
      </c>
      <c r="R843" s="68">
        <v>100</v>
      </c>
    </row>
    <row r="844" spans="1:18" x14ac:dyDescent="0.2">
      <c r="A844" s="141" t="s">
        <v>1933</v>
      </c>
      <c r="B844" s="67" t="s">
        <v>1934</v>
      </c>
      <c r="C844" s="67">
        <v>42</v>
      </c>
      <c r="D844" s="67" t="s">
        <v>335</v>
      </c>
      <c r="E844" s="71">
        <v>0.89237353876696901</v>
      </c>
      <c r="F844" s="68">
        <v>90.709180868609096</v>
      </c>
      <c r="G844" s="71">
        <v>0.87877802879796896</v>
      </c>
      <c r="H844" s="68">
        <v>90.654205607476598</v>
      </c>
      <c r="I844" s="71">
        <v>0.90105974384000498</v>
      </c>
      <c r="J844" s="68">
        <v>89.9395272127543</v>
      </c>
      <c r="K844" s="71">
        <v>0.77492355798275203</v>
      </c>
      <c r="L844" s="68">
        <v>35.0742166025289</v>
      </c>
      <c r="M844" s="71">
        <v>0.90710636321411997</v>
      </c>
      <c r="N844" s="68">
        <v>72.921348314606703</v>
      </c>
      <c r="O844" s="71"/>
      <c r="P844" s="68"/>
      <c r="Q844" s="71">
        <v>1</v>
      </c>
      <c r="R844" s="68">
        <v>100</v>
      </c>
    </row>
    <row r="845" spans="1:18" x14ac:dyDescent="0.2">
      <c r="A845" s="141" t="s">
        <v>1935</v>
      </c>
      <c r="B845" s="67" t="s">
        <v>1936</v>
      </c>
      <c r="C845" s="67">
        <v>42</v>
      </c>
      <c r="D845" s="67" t="s">
        <v>335</v>
      </c>
      <c r="E845" s="71">
        <v>0.72195026202178503</v>
      </c>
      <c r="F845" s="68">
        <v>36.558548653106101</v>
      </c>
      <c r="G845" s="71">
        <v>0.66163401590309701</v>
      </c>
      <c r="H845" s="68">
        <v>32.930181418361698</v>
      </c>
      <c r="I845" s="71">
        <v>0.80148982900375199</v>
      </c>
      <c r="J845" s="68">
        <v>57.284222100054997</v>
      </c>
      <c r="K845" s="71">
        <v>0.88549681693719495</v>
      </c>
      <c r="L845" s="68">
        <v>78.669598680593694</v>
      </c>
      <c r="M845" s="71">
        <v>0.76113064826487997</v>
      </c>
      <c r="N845" s="68">
        <v>51.404494382022499</v>
      </c>
      <c r="O845" s="71"/>
      <c r="P845" s="68"/>
      <c r="Q845" s="71">
        <v>0.5</v>
      </c>
      <c r="R845" s="68">
        <v>17.5949367088608</v>
      </c>
    </row>
    <row r="846" spans="1:18" x14ac:dyDescent="0.2">
      <c r="A846" s="141" t="s">
        <v>1937</v>
      </c>
      <c r="B846" s="67" t="s">
        <v>1938</v>
      </c>
      <c r="C846" s="67">
        <v>42</v>
      </c>
      <c r="D846" s="67" t="s">
        <v>335</v>
      </c>
      <c r="E846" s="71">
        <v>0.857468353478679</v>
      </c>
      <c r="F846" s="68">
        <v>82.572842221000599</v>
      </c>
      <c r="G846" s="71">
        <v>0.74901060454048396</v>
      </c>
      <c r="H846" s="68">
        <v>63.111599780098999</v>
      </c>
      <c r="I846" s="71">
        <v>0.77178349191239004</v>
      </c>
      <c r="J846" s="68">
        <v>47.168774051676699</v>
      </c>
      <c r="K846" s="71">
        <v>0.82958263875951099</v>
      </c>
      <c r="L846" s="68">
        <v>53.710830126443099</v>
      </c>
      <c r="M846" s="71">
        <v>0.93696503218101002</v>
      </c>
      <c r="N846" s="68">
        <v>81.179775280898895</v>
      </c>
      <c r="O846" s="71"/>
      <c r="P846" s="68"/>
      <c r="Q846" s="71">
        <v>1</v>
      </c>
      <c r="R846" s="68">
        <v>100</v>
      </c>
    </row>
    <row r="847" spans="1:18" x14ac:dyDescent="0.2">
      <c r="A847" s="141" t="s">
        <v>393</v>
      </c>
      <c r="B847" s="67" t="s">
        <v>1939</v>
      </c>
      <c r="C847" s="67">
        <v>42</v>
      </c>
      <c r="D847" s="67" t="s">
        <v>335</v>
      </c>
      <c r="E847" s="71">
        <v>0.88832851336774799</v>
      </c>
      <c r="F847" s="68">
        <v>89.554700384826802</v>
      </c>
      <c r="G847" s="71">
        <v>0.764604088483818</v>
      </c>
      <c r="H847" s="68">
        <v>67.7844969763606</v>
      </c>
      <c r="I847" s="71">
        <v>0.82643058461142804</v>
      </c>
      <c r="J847" s="68">
        <v>66.025288620120904</v>
      </c>
      <c r="K847" s="71">
        <v>0.90700760179206297</v>
      </c>
      <c r="L847" s="68">
        <v>86.805937328202305</v>
      </c>
      <c r="M847" s="71">
        <v>0.94360029195143003</v>
      </c>
      <c r="N847" s="68">
        <v>83.202247191011196</v>
      </c>
      <c r="O847" s="71"/>
      <c r="P847" s="68"/>
      <c r="Q847" s="71">
        <v>1</v>
      </c>
      <c r="R847" s="68">
        <v>100</v>
      </c>
    </row>
    <row r="848" spans="1:18" x14ac:dyDescent="0.2">
      <c r="A848" s="141" t="s">
        <v>1940</v>
      </c>
      <c r="B848" s="67" t="s">
        <v>1941</v>
      </c>
      <c r="C848" s="67">
        <v>42</v>
      </c>
      <c r="D848" s="67" t="s">
        <v>335</v>
      </c>
      <c r="E848" s="71">
        <v>0.86856041946052498</v>
      </c>
      <c r="F848" s="68">
        <v>85.321605277625096</v>
      </c>
      <c r="G848" s="71">
        <v>0.83523901478602602</v>
      </c>
      <c r="H848" s="68">
        <v>83.397471137987907</v>
      </c>
      <c r="I848" s="71">
        <v>0.69424779905443401</v>
      </c>
      <c r="J848" s="68">
        <v>29.741616272677302</v>
      </c>
      <c r="K848" s="71">
        <v>0.84649158231426702</v>
      </c>
      <c r="L848" s="68">
        <v>61.957119296316698</v>
      </c>
      <c r="M848" s="71">
        <v>0.96682370114789995</v>
      </c>
      <c r="N848" s="68">
        <v>87.977528089887599</v>
      </c>
      <c r="O848" s="71"/>
      <c r="P848" s="68"/>
      <c r="Q848" s="71">
        <v>1</v>
      </c>
      <c r="R848" s="68">
        <v>100</v>
      </c>
    </row>
    <row r="849" spans="1:18" x14ac:dyDescent="0.2">
      <c r="A849" s="141" t="s">
        <v>1942</v>
      </c>
      <c r="B849" s="67" t="s">
        <v>1943</v>
      </c>
      <c r="C849" s="67">
        <v>42</v>
      </c>
      <c r="D849" s="67" t="s">
        <v>335</v>
      </c>
      <c r="E849" s="71">
        <v>0.74953848279805302</v>
      </c>
      <c r="F849" s="68">
        <v>45.079714128642102</v>
      </c>
      <c r="G849" s="71">
        <v>0.68806348706235898</v>
      </c>
      <c r="H849" s="68">
        <v>44.529961517317197</v>
      </c>
      <c r="I849" s="71">
        <v>0.67814269867876198</v>
      </c>
      <c r="J849" s="68">
        <v>26.9378779549203</v>
      </c>
      <c r="K849" s="71">
        <v>0.64853589487714303</v>
      </c>
      <c r="L849" s="68">
        <v>13.2490379329302</v>
      </c>
      <c r="M849" s="71">
        <v>0.98341185057394997</v>
      </c>
      <c r="N849" s="68">
        <v>92.528089887640405</v>
      </c>
      <c r="O849" s="71"/>
      <c r="P849" s="68"/>
      <c r="Q849" s="71"/>
      <c r="R849" s="68"/>
    </row>
    <row r="850" spans="1:18" x14ac:dyDescent="0.2">
      <c r="A850" s="141" t="s">
        <v>1944</v>
      </c>
      <c r="B850" s="67" t="s">
        <v>1945</v>
      </c>
      <c r="C850" s="67">
        <v>42</v>
      </c>
      <c r="D850" s="67" t="s">
        <v>335</v>
      </c>
      <c r="E850" s="71">
        <v>0.68908772113762295</v>
      </c>
      <c r="F850" s="68">
        <v>27.542605827377699</v>
      </c>
      <c r="G850" s="71">
        <v>0.52596209114655601</v>
      </c>
      <c r="H850" s="68">
        <v>3.3534909290819099</v>
      </c>
      <c r="I850" s="71">
        <v>0.50392544893397095</v>
      </c>
      <c r="J850" s="68">
        <v>1.3194062671797699</v>
      </c>
      <c r="K850" s="71">
        <v>0.72077301504691005</v>
      </c>
      <c r="L850" s="68">
        <v>22.539857064321101</v>
      </c>
      <c r="M850" s="71">
        <v>0.69477805056067898</v>
      </c>
      <c r="N850" s="68">
        <v>49.101123595505598</v>
      </c>
      <c r="O850" s="71"/>
      <c r="P850" s="68"/>
      <c r="Q850" s="71">
        <v>1</v>
      </c>
      <c r="R850" s="68">
        <v>100</v>
      </c>
    </row>
    <row r="851" spans="1:18" x14ac:dyDescent="0.2">
      <c r="A851" s="141" t="s">
        <v>1946</v>
      </c>
      <c r="B851" s="67" t="s">
        <v>1947</v>
      </c>
      <c r="C851" s="67">
        <v>42</v>
      </c>
      <c r="D851" s="67" t="s">
        <v>335</v>
      </c>
      <c r="E851" s="71">
        <v>0.79547284725190703</v>
      </c>
      <c r="F851" s="68">
        <v>59.868059373282001</v>
      </c>
      <c r="G851" s="71">
        <v>0.744235776576325</v>
      </c>
      <c r="H851" s="68">
        <v>61.0775151181968</v>
      </c>
      <c r="I851" s="71">
        <v>0.62927328479800204</v>
      </c>
      <c r="J851" s="68">
        <v>17.757009345794401</v>
      </c>
      <c r="K851" s="71">
        <v>0.82613637719427602</v>
      </c>
      <c r="L851" s="68">
        <v>52.116547553600903</v>
      </c>
      <c r="M851" s="71">
        <v>0.77771879769093</v>
      </c>
      <c r="N851" s="68">
        <v>52.4157303370786</v>
      </c>
      <c r="O851" s="71"/>
      <c r="P851" s="68"/>
      <c r="Q851" s="71">
        <v>1</v>
      </c>
      <c r="R851" s="68">
        <v>100</v>
      </c>
    </row>
    <row r="852" spans="1:18" x14ac:dyDescent="0.2">
      <c r="A852" s="141" t="s">
        <v>1948</v>
      </c>
      <c r="B852" s="67" t="s">
        <v>1949</v>
      </c>
      <c r="C852" s="67">
        <v>42</v>
      </c>
      <c r="D852" s="67" t="s">
        <v>335</v>
      </c>
      <c r="E852" s="71">
        <v>0.80828426757653005</v>
      </c>
      <c r="F852" s="68">
        <v>64.485981308411198</v>
      </c>
      <c r="G852" s="71">
        <v>0.77704189145417202</v>
      </c>
      <c r="H852" s="68">
        <v>70.863111599780098</v>
      </c>
      <c r="I852" s="71">
        <v>0.61038989451201298</v>
      </c>
      <c r="J852" s="68">
        <v>13.0841121495327</v>
      </c>
      <c r="K852" s="71">
        <v>0.83645919560301596</v>
      </c>
      <c r="L852" s="68">
        <v>56.954370533259997</v>
      </c>
      <c r="M852" s="71">
        <v>0.81753035631344995</v>
      </c>
      <c r="N852" s="68">
        <v>56.0112359550562</v>
      </c>
      <c r="O852" s="71"/>
      <c r="P852" s="68"/>
      <c r="Q852" s="71">
        <v>1</v>
      </c>
      <c r="R852" s="68">
        <v>100</v>
      </c>
    </row>
    <row r="853" spans="1:18" x14ac:dyDescent="0.2">
      <c r="A853" s="141" t="s">
        <v>1950</v>
      </c>
      <c r="B853" s="67" t="s">
        <v>1951</v>
      </c>
      <c r="C853" s="67">
        <v>42</v>
      </c>
      <c r="D853" s="67" t="s">
        <v>335</v>
      </c>
      <c r="E853" s="71">
        <v>0.84117175125871702</v>
      </c>
      <c r="F853" s="68">
        <v>77.130291368884002</v>
      </c>
      <c r="G853" s="71">
        <v>0.75813319940948798</v>
      </c>
      <c r="H853" s="68">
        <v>65.530511269928496</v>
      </c>
      <c r="I853" s="71">
        <v>0.87032678809375996</v>
      </c>
      <c r="J853" s="68">
        <v>79.8790544255085</v>
      </c>
      <c r="K853" s="71">
        <v>0.90210851179211904</v>
      </c>
      <c r="L853" s="68">
        <v>85.266630016492599</v>
      </c>
      <c r="M853" s="71">
        <v>0.83411850573949997</v>
      </c>
      <c r="N853" s="68">
        <v>57.977528089887599</v>
      </c>
      <c r="O853" s="71"/>
      <c r="P853" s="68"/>
      <c r="Q853" s="71"/>
      <c r="R853" s="68"/>
    </row>
    <row r="854" spans="1:18" x14ac:dyDescent="0.2">
      <c r="A854" s="141" t="s">
        <v>1952</v>
      </c>
      <c r="B854" s="67" t="s">
        <v>1953</v>
      </c>
      <c r="C854" s="67">
        <v>42</v>
      </c>
      <c r="D854" s="67" t="s">
        <v>335</v>
      </c>
      <c r="E854" s="71">
        <v>0.83033108377069498</v>
      </c>
      <c r="F854" s="68">
        <v>73.282023089609694</v>
      </c>
      <c r="G854" s="71">
        <v>0.78917640202013395</v>
      </c>
      <c r="H854" s="68">
        <v>74.326553051126993</v>
      </c>
      <c r="I854" s="71">
        <v>0.650706691536177</v>
      </c>
      <c r="J854" s="68">
        <v>22.1550302363936</v>
      </c>
      <c r="K854" s="71">
        <v>0.821254111509095</v>
      </c>
      <c r="L854" s="68">
        <v>49.972512369433801</v>
      </c>
      <c r="M854" s="71">
        <v>0.89051821378806995</v>
      </c>
      <c r="N854" s="68">
        <v>68.314606741573002</v>
      </c>
      <c r="O854" s="71"/>
      <c r="P854" s="68"/>
      <c r="Q854" s="71">
        <v>1</v>
      </c>
      <c r="R854" s="68">
        <v>100</v>
      </c>
    </row>
    <row r="855" spans="1:18" x14ac:dyDescent="0.2">
      <c r="A855" s="141" t="s">
        <v>1954</v>
      </c>
      <c r="B855" s="67" t="s">
        <v>1955</v>
      </c>
      <c r="C855" s="67">
        <v>42</v>
      </c>
      <c r="D855" s="67" t="s">
        <v>335</v>
      </c>
      <c r="E855" s="71">
        <v>0.86996379391548895</v>
      </c>
      <c r="F855" s="68">
        <v>85.651456844419997</v>
      </c>
      <c r="G855" s="71">
        <v>0.84726119291660595</v>
      </c>
      <c r="H855" s="68">
        <v>85.926333150082499</v>
      </c>
      <c r="I855" s="71">
        <v>0.70765353576253398</v>
      </c>
      <c r="J855" s="68">
        <v>31.995601979109399</v>
      </c>
      <c r="K855" s="71">
        <v>0.89111550756939595</v>
      </c>
      <c r="L855" s="68">
        <v>80.813633864760902</v>
      </c>
      <c r="M855" s="71">
        <v>0.90378873332890997</v>
      </c>
      <c r="N855" s="68">
        <v>72.359550561797704</v>
      </c>
      <c r="O855" s="71"/>
      <c r="P855" s="68"/>
      <c r="Q855" s="71">
        <v>1</v>
      </c>
      <c r="R855" s="68">
        <v>100</v>
      </c>
    </row>
    <row r="856" spans="1:18" x14ac:dyDescent="0.2">
      <c r="A856" s="141" t="s">
        <v>1956</v>
      </c>
      <c r="B856" s="67" t="s">
        <v>1957</v>
      </c>
      <c r="C856" s="67">
        <v>42</v>
      </c>
      <c r="D856" s="67" t="s">
        <v>335</v>
      </c>
      <c r="E856" s="71">
        <v>0.865726144305069</v>
      </c>
      <c r="F856" s="68">
        <v>84.551951621770201</v>
      </c>
      <c r="G856" s="71">
        <v>0.83543375655902097</v>
      </c>
      <c r="H856" s="68">
        <v>83.5623969213854</v>
      </c>
      <c r="I856" s="71">
        <v>0.71674681081234803</v>
      </c>
      <c r="J856" s="68">
        <v>34.249587685541499</v>
      </c>
      <c r="K856" s="71">
        <v>0.87929668059548605</v>
      </c>
      <c r="L856" s="68">
        <v>76.140736668499201</v>
      </c>
      <c r="M856" s="71">
        <v>0.89715347355848996</v>
      </c>
      <c r="N856" s="68">
        <v>70.112359550561806</v>
      </c>
      <c r="O856" s="71"/>
      <c r="P856" s="68"/>
      <c r="Q856" s="71">
        <v>1</v>
      </c>
      <c r="R856" s="68">
        <v>100</v>
      </c>
    </row>
    <row r="857" spans="1:18" x14ac:dyDescent="0.2">
      <c r="A857" s="141" t="s">
        <v>1958</v>
      </c>
      <c r="B857" s="67" t="s">
        <v>1959</v>
      </c>
      <c r="C857" s="67">
        <v>43</v>
      </c>
      <c r="D857" s="67" t="s">
        <v>335</v>
      </c>
      <c r="E857" s="71">
        <v>0.79373618321012096</v>
      </c>
      <c r="F857" s="68">
        <v>59.098405717427198</v>
      </c>
      <c r="G857" s="71">
        <v>0.88394740013273299</v>
      </c>
      <c r="H857" s="68">
        <v>91.258933479934001</v>
      </c>
      <c r="I857" s="71">
        <v>0.735460805353089</v>
      </c>
      <c r="J857" s="68">
        <v>38.317757009345797</v>
      </c>
      <c r="K857" s="71">
        <v>0.92889582780982005</v>
      </c>
      <c r="L857" s="68">
        <v>92.468389224848806</v>
      </c>
      <c r="M857" s="71">
        <v>0.92037688275495999</v>
      </c>
      <c r="N857" s="68">
        <v>76.404494382022506</v>
      </c>
      <c r="O857" s="71"/>
      <c r="P857" s="68"/>
      <c r="Q857" s="71">
        <v>0.5</v>
      </c>
      <c r="R857" s="68">
        <v>17.5949367088608</v>
      </c>
    </row>
    <row r="858" spans="1:18" x14ac:dyDescent="0.2">
      <c r="A858" s="141" t="s">
        <v>1960</v>
      </c>
      <c r="B858" s="67" t="s">
        <v>1961</v>
      </c>
      <c r="C858" s="67">
        <v>42</v>
      </c>
      <c r="D858" s="67" t="s">
        <v>335</v>
      </c>
      <c r="E858" s="71">
        <v>0.89642084308119296</v>
      </c>
      <c r="F858" s="68">
        <v>91.698735568993996</v>
      </c>
      <c r="G858" s="71">
        <v>0.91383718651779</v>
      </c>
      <c r="H858" s="68">
        <v>95.437053326003294</v>
      </c>
      <c r="I858" s="71">
        <v>0.87748957930209004</v>
      </c>
      <c r="J858" s="68">
        <v>82.902693787795499</v>
      </c>
      <c r="K858" s="71">
        <v>0.89793576342369996</v>
      </c>
      <c r="L858" s="68">
        <v>84.057174271577793</v>
      </c>
      <c r="M858" s="71"/>
      <c r="N858" s="68"/>
      <c r="O858" s="71"/>
      <c r="P858" s="68"/>
      <c r="Q858" s="71"/>
      <c r="R858" s="68"/>
    </row>
    <row r="859" spans="1:18" x14ac:dyDescent="0.2">
      <c r="A859" s="141" t="s">
        <v>1962</v>
      </c>
      <c r="B859" s="67" t="s">
        <v>1963</v>
      </c>
      <c r="C859" s="67">
        <v>42</v>
      </c>
      <c r="D859" s="67" t="s">
        <v>335</v>
      </c>
      <c r="E859" s="71">
        <v>0.907032193292029</v>
      </c>
      <c r="F859" s="68">
        <v>93.787795492028593</v>
      </c>
      <c r="G859" s="71">
        <v>0.74218915984744704</v>
      </c>
      <c r="H859" s="68">
        <v>60.472787245739397</v>
      </c>
      <c r="I859" s="71">
        <v>0.86141518268101402</v>
      </c>
      <c r="J859" s="68">
        <v>77.460142935678903</v>
      </c>
      <c r="K859" s="71">
        <v>0.94482714347252506</v>
      </c>
      <c r="L859" s="68">
        <v>94.942275975810901</v>
      </c>
      <c r="M859" s="71">
        <v>0.98672948045915998</v>
      </c>
      <c r="N859" s="68">
        <v>93.876404494382001</v>
      </c>
      <c r="O859" s="71"/>
      <c r="P859" s="68"/>
      <c r="Q859" s="71">
        <v>1</v>
      </c>
      <c r="R859" s="68">
        <v>100</v>
      </c>
    </row>
    <row r="860" spans="1:18" x14ac:dyDescent="0.2">
      <c r="A860" s="141" t="s">
        <v>1964</v>
      </c>
      <c r="B860" s="67" t="s">
        <v>1965</v>
      </c>
      <c r="C860" s="67">
        <v>42</v>
      </c>
      <c r="D860" s="67" t="s">
        <v>335</v>
      </c>
      <c r="E860" s="71">
        <v>0.87392085882272297</v>
      </c>
      <c r="F860" s="68">
        <v>86.641011544804797</v>
      </c>
      <c r="G860" s="71">
        <v>0.84305542103610598</v>
      </c>
      <c r="H860" s="68">
        <v>85.376580538757594</v>
      </c>
      <c r="I860" s="71">
        <v>0.86702839736331005</v>
      </c>
      <c r="J860" s="68">
        <v>78.944474986256196</v>
      </c>
      <c r="K860" s="71">
        <v>0.91167875806875398</v>
      </c>
      <c r="L860" s="68">
        <v>88.290269378779598</v>
      </c>
      <c r="M860" s="71"/>
      <c r="N860" s="68"/>
      <c r="O860" s="71"/>
      <c r="P860" s="68"/>
      <c r="Q860" s="71"/>
      <c r="R860" s="68"/>
    </row>
    <row r="861" spans="1:18" x14ac:dyDescent="0.2">
      <c r="A861" s="141" t="s">
        <v>1966</v>
      </c>
      <c r="B861" s="67" t="s">
        <v>1967</v>
      </c>
      <c r="C861" s="67">
        <v>42</v>
      </c>
      <c r="D861" s="67" t="s">
        <v>335</v>
      </c>
      <c r="E861" s="71">
        <v>0.76429821634417305</v>
      </c>
      <c r="F861" s="68">
        <v>50.247388675096197</v>
      </c>
      <c r="G861" s="71">
        <v>0.869550980933124</v>
      </c>
      <c r="H861" s="68">
        <v>89.664650907091797</v>
      </c>
      <c r="I861" s="71">
        <v>0.871728855139974</v>
      </c>
      <c r="J861" s="68">
        <v>80.648708081363395</v>
      </c>
      <c r="K861" s="71">
        <v>0.89649825921534598</v>
      </c>
      <c r="L861" s="68">
        <v>83.672347443650395</v>
      </c>
      <c r="M861" s="71">
        <v>0.41941477008824901</v>
      </c>
      <c r="N861" s="68">
        <v>24.2134831460674</v>
      </c>
      <c r="O861" s="71"/>
      <c r="P861" s="68"/>
      <c r="Q861" s="71"/>
      <c r="R861" s="68"/>
    </row>
    <row r="862" spans="1:18" x14ac:dyDescent="0.2">
      <c r="A862" s="141" t="s">
        <v>1968</v>
      </c>
      <c r="B862" s="67" t="s">
        <v>1968</v>
      </c>
      <c r="C862" s="67">
        <v>42</v>
      </c>
      <c r="D862" s="67" t="s">
        <v>335</v>
      </c>
      <c r="E862" s="71">
        <v>0.84968151571413197</v>
      </c>
      <c r="F862" s="68">
        <v>79.439252336448604</v>
      </c>
      <c r="G862" s="71">
        <v>0.86672937142443296</v>
      </c>
      <c r="H862" s="68">
        <v>89.169873556899404</v>
      </c>
      <c r="I862" s="71">
        <v>0.90506625992584699</v>
      </c>
      <c r="J862" s="68">
        <v>91.203958218801503</v>
      </c>
      <c r="K862" s="71">
        <v>0.87575267289699799</v>
      </c>
      <c r="L862" s="68">
        <v>74.8213304013194</v>
      </c>
      <c r="M862" s="71">
        <v>0.75117775860924996</v>
      </c>
      <c r="N862" s="68">
        <v>51.0112359550562</v>
      </c>
      <c r="O862" s="71"/>
      <c r="P862" s="68"/>
      <c r="Q862" s="71"/>
      <c r="R862" s="68"/>
    </row>
    <row r="863" spans="1:18" x14ac:dyDescent="0.2">
      <c r="A863" s="141" t="s">
        <v>1969</v>
      </c>
      <c r="B863" s="67" t="s">
        <v>1970</v>
      </c>
      <c r="C863" s="67">
        <v>42</v>
      </c>
      <c r="D863" s="67" t="s">
        <v>335</v>
      </c>
      <c r="E863" s="71">
        <v>0.90469940292534101</v>
      </c>
      <c r="F863" s="68">
        <v>93.238042880703702</v>
      </c>
      <c r="G863" s="71">
        <v>0.74249126338878502</v>
      </c>
      <c r="H863" s="68">
        <v>60.637713029136897</v>
      </c>
      <c r="I863" s="71">
        <v>0.88846549120434803</v>
      </c>
      <c r="J863" s="68">
        <v>86.311159978009897</v>
      </c>
      <c r="K863" s="71">
        <v>0.89745788991878295</v>
      </c>
      <c r="L863" s="68">
        <v>84.002199010445295</v>
      </c>
      <c r="M863" s="71">
        <v>0.99668237011478999</v>
      </c>
      <c r="N863" s="68">
        <v>96.460674157303401</v>
      </c>
      <c r="O863" s="71"/>
      <c r="P863" s="68"/>
      <c r="Q863" s="71">
        <v>0.99839999999999995</v>
      </c>
      <c r="R863" s="68">
        <v>33.860759493670898</v>
      </c>
    </row>
    <row r="864" spans="1:18" x14ac:dyDescent="0.2">
      <c r="A864" s="141" t="s">
        <v>1971</v>
      </c>
      <c r="B864" s="67" t="s">
        <v>1972</v>
      </c>
      <c r="C864" s="67">
        <v>42</v>
      </c>
      <c r="D864" s="67" t="s">
        <v>335</v>
      </c>
      <c r="E864" s="71">
        <v>0.67249600450830005</v>
      </c>
      <c r="F864" s="68">
        <v>23.969213853765801</v>
      </c>
      <c r="G864" s="71">
        <v>0.70165953485014398</v>
      </c>
      <c r="H864" s="68">
        <v>48.763056624519002</v>
      </c>
      <c r="I864" s="71">
        <v>0.73009575803651605</v>
      </c>
      <c r="J864" s="68">
        <v>37.053326003298501</v>
      </c>
      <c r="K864" s="71">
        <v>0.79714148368576099</v>
      </c>
      <c r="L864" s="68">
        <v>41.7811984606927</v>
      </c>
      <c r="M864" s="71">
        <v>0.82748324596907996</v>
      </c>
      <c r="N864" s="68">
        <v>57.247191011235998</v>
      </c>
      <c r="O864" s="71"/>
      <c r="P864" s="68"/>
      <c r="Q864" s="71">
        <v>0.30609999999999998</v>
      </c>
      <c r="R864" s="68">
        <v>9.5569620253164604</v>
      </c>
    </row>
    <row r="865" spans="1:18" x14ac:dyDescent="0.2">
      <c r="A865" s="141" t="s">
        <v>1973</v>
      </c>
      <c r="B865" s="67" t="s">
        <v>1973</v>
      </c>
      <c r="C865" s="67">
        <v>42</v>
      </c>
      <c r="D865" s="67" t="s">
        <v>335</v>
      </c>
      <c r="E865" s="71">
        <v>0.822135162818591</v>
      </c>
      <c r="F865" s="68">
        <v>70.203408466190197</v>
      </c>
      <c r="G865" s="71">
        <v>0.75951925088486805</v>
      </c>
      <c r="H865" s="68">
        <v>65.915338097855994</v>
      </c>
      <c r="I865" s="71">
        <v>0.87630172038784304</v>
      </c>
      <c r="J865" s="68">
        <v>82.352941176470594</v>
      </c>
      <c r="K865" s="71">
        <v>0.81860117426215495</v>
      </c>
      <c r="L865" s="68">
        <v>48.927982407916403</v>
      </c>
      <c r="M865" s="71">
        <v>0.83411850573949997</v>
      </c>
      <c r="N865" s="68">
        <v>57.977528089887599</v>
      </c>
      <c r="O865" s="71"/>
      <c r="P865" s="68"/>
      <c r="Q865" s="71"/>
      <c r="R865" s="68"/>
    </row>
    <row r="866" spans="1:18" x14ac:dyDescent="0.2">
      <c r="A866" s="141" t="s">
        <v>1974</v>
      </c>
      <c r="B866" s="67" t="s">
        <v>1975</v>
      </c>
      <c r="C866" s="67">
        <v>42</v>
      </c>
      <c r="D866" s="67" t="s">
        <v>335</v>
      </c>
      <c r="E866" s="71">
        <v>0.75531897593444197</v>
      </c>
      <c r="F866" s="68">
        <v>47.498625618471699</v>
      </c>
      <c r="G866" s="71">
        <v>0.78093295323650502</v>
      </c>
      <c r="H866" s="68">
        <v>72.402418911489804</v>
      </c>
      <c r="I866" s="71">
        <v>0.83857259747013901</v>
      </c>
      <c r="J866" s="68">
        <v>70.368334249587704</v>
      </c>
      <c r="K866" s="71">
        <v>0.89686822552186796</v>
      </c>
      <c r="L866" s="68">
        <v>83.837273227047802</v>
      </c>
      <c r="M866" s="71">
        <v>0.90047110344369996</v>
      </c>
      <c r="N866" s="68">
        <v>71.011235955056193</v>
      </c>
      <c r="O866" s="71"/>
      <c r="P866" s="68"/>
      <c r="Q866" s="71">
        <v>0.35975000000000001</v>
      </c>
      <c r="R866" s="68">
        <v>10.3164556962025</v>
      </c>
    </row>
    <row r="867" spans="1:18" x14ac:dyDescent="0.2">
      <c r="A867" s="141" t="s">
        <v>1976</v>
      </c>
      <c r="B867" s="67" t="s">
        <v>1976</v>
      </c>
      <c r="C867" s="67">
        <v>42</v>
      </c>
      <c r="D867" s="67" t="s">
        <v>335</v>
      </c>
      <c r="E867" s="71">
        <v>0.93725878290797104</v>
      </c>
      <c r="F867" s="68">
        <v>98.625618471687702</v>
      </c>
      <c r="G867" s="71">
        <v>0.81176607201185103</v>
      </c>
      <c r="H867" s="68">
        <v>78.779549202858703</v>
      </c>
      <c r="I867" s="71">
        <v>0.94410250100389304</v>
      </c>
      <c r="J867" s="68">
        <v>98.020890599230299</v>
      </c>
      <c r="K867" s="71">
        <v>0.94057823117973904</v>
      </c>
      <c r="L867" s="68">
        <v>94.392523364485996</v>
      </c>
      <c r="M867" s="71">
        <v>0.99004711034436998</v>
      </c>
      <c r="N867" s="68">
        <v>94.662921348314597</v>
      </c>
      <c r="O867" s="71"/>
      <c r="P867" s="68"/>
      <c r="Q867" s="71">
        <v>0.99980000000000002</v>
      </c>
      <c r="R867" s="68">
        <v>36.898734177215204</v>
      </c>
    </row>
    <row r="868" spans="1:18" x14ac:dyDescent="0.2">
      <c r="A868" s="141" t="s">
        <v>1977</v>
      </c>
      <c r="B868" s="67" t="s">
        <v>1977</v>
      </c>
      <c r="C868" s="67">
        <v>43</v>
      </c>
      <c r="D868" s="67" t="s">
        <v>335</v>
      </c>
      <c r="E868" s="71">
        <v>0.82883360213207902</v>
      </c>
      <c r="F868" s="68">
        <v>72.842221000549799</v>
      </c>
      <c r="G868" s="71">
        <v>0.84412277854287598</v>
      </c>
      <c r="H868" s="68">
        <v>85.596481583287499</v>
      </c>
      <c r="I868" s="71">
        <v>0.91151281755822899</v>
      </c>
      <c r="J868" s="68">
        <v>92.633315008246299</v>
      </c>
      <c r="K868" s="71">
        <v>0.89937345364096799</v>
      </c>
      <c r="L868" s="68">
        <v>84.551951621770201</v>
      </c>
      <c r="M868" s="71">
        <v>0.97345896091831996</v>
      </c>
      <c r="N868" s="68">
        <v>89.494382022471896</v>
      </c>
      <c r="O868" s="71"/>
      <c r="P868" s="68"/>
      <c r="Q868" s="71">
        <v>0.51570000000000005</v>
      </c>
      <c r="R868" s="68">
        <v>18.4177215189873</v>
      </c>
    </row>
    <row r="869" spans="1:18" x14ac:dyDescent="0.2">
      <c r="A869" s="141" t="s">
        <v>1978</v>
      </c>
      <c r="B869" s="67" t="s">
        <v>1979</v>
      </c>
      <c r="C869" s="67">
        <v>42</v>
      </c>
      <c r="D869" s="67" t="s">
        <v>335</v>
      </c>
      <c r="E869" s="71">
        <v>0.88966594499996998</v>
      </c>
      <c r="F869" s="68">
        <v>89.884551951621802</v>
      </c>
      <c r="G869" s="71">
        <v>0.83681180846228498</v>
      </c>
      <c r="H869" s="68">
        <v>83.8922484881803</v>
      </c>
      <c r="I869" s="71">
        <v>0.80636641229036998</v>
      </c>
      <c r="J869" s="68">
        <v>58.823529411764703</v>
      </c>
      <c r="K869" s="71">
        <v>0.89517751114786703</v>
      </c>
      <c r="L869" s="68">
        <v>82.847718526663002</v>
      </c>
      <c r="M869" s="71">
        <v>0.91042399309932998</v>
      </c>
      <c r="N869" s="68">
        <v>73.595505617977494</v>
      </c>
      <c r="O869" s="71"/>
      <c r="P869" s="68"/>
      <c r="Q869" s="71">
        <v>0.99955000000000005</v>
      </c>
      <c r="R869" s="68">
        <v>35.632911392405099</v>
      </c>
    </row>
    <row r="870" spans="1:18" x14ac:dyDescent="0.2">
      <c r="A870" s="141" t="s">
        <v>1980</v>
      </c>
      <c r="B870" s="67" t="s">
        <v>1981</v>
      </c>
      <c r="C870" s="67">
        <v>43</v>
      </c>
      <c r="D870" s="67" t="s">
        <v>335</v>
      </c>
      <c r="E870" s="71">
        <v>0.80986617674635197</v>
      </c>
      <c r="F870" s="68">
        <v>65.420560747663501</v>
      </c>
      <c r="G870" s="71">
        <v>0.86388032598786402</v>
      </c>
      <c r="H870" s="68">
        <v>88.840021990104503</v>
      </c>
      <c r="I870" s="71">
        <v>0.89002075680799397</v>
      </c>
      <c r="J870" s="68">
        <v>86.805937328202305</v>
      </c>
      <c r="K870" s="71">
        <v>0.91042661932884195</v>
      </c>
      <c r="L870" s="68">
        <v>87.795492028587105</v>
      </c>
      <c r="M870" s="71">
        <v>0.95355318160706004</v>
      </c>
      <c r="N870" s="68">
        <v>84.719101123595493</v>
      </c>
      <c r="O870" s="71"/>
      <c r="P870" s="68"/>
      <c r="Q870" s="71">
        <v>0.43145</v>
      </c>
      <c r="R870" s="68">
        <v>12.1518987341772</v>
      </c>
    </row>
    <row r="871" spans="1:18" x14ac:dyDescent="0.2">
      <c r="A871" s="141" t="s">
        <v>1982</v>
      </c>
      <c r="B871" s="67" t="s">
        <v>1983</v>
      </c>
      <c r="C871" s="67">
        <v>43</v>
      </c>
      <c r="D871" s="67" t="s">
        <v>335</v>
      </c>
      <c r="E871" s="71">
        <v>0.83692346203729195</v>
      </c>
      <c r="F871" s="68">
        <v>75.426058273776803</v>
      </c>
      <c r="G871" s="71">
        <v>0.79768529650171505</v>
      </c>
      <c r="H871" s="68">
        <v>76.250687190764197</v>
      </c>
      <c r="I871" s="71">
        <v>0.91661098176214595</v>
      </c>
      <c r="J871" s="68">
        <v>93.677844969763598</v>
      </c>
      <c r="K871" s="71">
        <v>0.99239444111906705</v>
      </c>
      <c r="L871" s="68">
        <v>99.230346344145104</v>
      </c>
      <c r="M871" s="71">
        <v>0.97677659080352996</v>
      </c>
      <c r="N871" s="68">
        <v>90.224719101123597</v>
      </c>
      <c r="O871" s="71"/>
      <c r="P871" s="68"/>
      <c r="Q871" s="71">
        <v>0.50114999999999998</v>
      </c>
      <c r="R871" s="68">
        <v>17.9113924050633</v>
      </c>
    </row>
    <row r="872" spans="1:18" x14ac:dyDescent="0.2">
      <c r="A872" s="141" t="s">
        <v>1984</v>
      </c>
      <c r="B872" s="67" t="s">
        <v>1985</v>
      </c>
      <c r="C872" s="67">
        <v>43</v>
      </c>
      <c r="D872" s="67" t="s">
        <v>335</v>
      </c>
      <c r="E872" s="71">
        <v>0.78202166893538105</v>
      </c>
      <c r="F872" s="68">
        <v>55.0302363936229</v>
      </c>
      <c r="G872" s="71">
        <v>0.73779370594706895</v>
      </c>
      <c r="H872" s="68">
        <v>59.098405717427198</v>
      </c>
      <c r="I872" s="71">
        <v>0.58900846482777203</v>
      </c>
      <c r="J872" s="68">
        <v>8.3562396921385407</v>
      </c>
      <c r="K872" s="71">
        <v>0.80226974632592696</v>
      </c>
      <c r="L872" s="68">
        <v>43.265530511269901</v>
      </c>
      <c r="M872" s="71">
        <v>0.78103642757614</v>
      </c>
      <c r="N872" s="68">
        <v>52.752808988764002</v>
      </c>
      <c r="O872" s="71"/>
      <c r="P872" s="68"/>
      <c r="Q872" s="71">
        <v>1</v>
      </c>
      <c r="R872" s="68">
        <v>100</v>
      </c>
    </row>
    <row r="873" spans="1:18" x14ac:dyDescent="0.2">
      <c r="A873" s="141" t="s">
        <v>1792</v>
      </c>
      <c r="B873" s="67" t="s">
        <v>1986</v>
      </c>
      <c r="C873" s="67">
        <v>43</v>
      </c>
      <c r="D873" s="67" t="s">
        <v>335</v>
      </c>
      <c r="E873" s="71">
        <v>0.74764285439335598</v>
      </c>
      <c r="F873" s="68">
        <v>44.420010995052202</v>
      </c>
      <c r="G873" s="71">
        <v>0.84771468462939803</v>
      </c>
      <c r="H873" s="68">
        <v>86.036283672347494</v>
      </c>
      <c r="I873" s="71">
        <v>0.64611719415468505</v>
      </c>
      <c r="J873" s="68">
        <v>21.660252886201199</v>
      </c>
      <c r="K873" s="71">
        <v>0.88040521847630504</v>
      </c>
      <c r="L873" s="68">
        <v>76.690489279824106</v>
      </c>
      <c r="M873" s="71">
        <v>0.86397717470639002</v>
      </c>
      <c r="N873" s="68">
        <v>62.921348314606703</v>
      </c>
      <c r="O873" s="71"/>
      <c r="P873" s="68"/>
      <c r="Q873" s="71">
        <v>0.5</v>
      </c>
      <c r="R873" s="68">
        <v>17.5949367088608</v>
      </c>
    </row>
    <row r="874" spans="1:18" x14ac:dyDescent="0.2">
      <c r="A874" s="141" t="s">
        <v>1987</v>
      </c>
      <c r="B874" s="67" t="s">
        <v>1987</v>
      </c>
      <c r="C874" s="67">
        <v>43</v>
      </c>
      <c r="D874" s="67" t="s">
        <v>335</v>
      </c>
      <c r="E874" s="71">
        <v>0.81148662318130305</v>
      </c>
      <c r="F874" s="68">
        <v>66.245189664650894</v>
      </c>
      <c r="G874" s="71">
        <v>0.68658697848444505</v>
      </c>
      <c r="H874" s="68">
        <v>43.870258383727297</v>
      </c>
      <c r="I874" s="71">
        <v>0.93467744353539595</v>
      </c>
      <c r="J874" s="68">
        <v>96.921385376580503</v>
      </c>
      <c r="K874" s="71">
        <v>0.99920366170566199</v>
      </c>
      <c r="L874" s="68">
        <v>99.6701484332051</v>
      </c>
      <c r="M874" s="71">
        <v>0.93696503218101002</v>
      </c>
      <c r="N874" s="68">
        <v>81.179775280898895</v>
      </c>
      <c r="O874" s="71"/>
      <c r="P874" s="68"/>
      <c r="Q874" s="71">
        <v>0.5</v>
      </c>
      <c r="R874" s="68">
        <v>17.5949367088608</v>
      </c>
    </row>
    <row r="875" spans="1:18" x14ac:dyDescent="0.2">
      <c r="A875" s="141" t="s">
        <v>1988</v>
      </c>
      <c r="B875" s="67" t="s">
        <v>1989</v>
      </c>
      <c r="C875" s="67">
        <v>43</v>
      </c>
      <c r="D875" s="67" t="s">
        <v>335</v>
      </c>
      <c r="E875" s="71">
        <v>0.66281881770224405</v>
      </c>
      <c r="F875" s="68">
        <v>21.9901044529961</v>
      </c>
      <c r="G875" s="71">
        <v>0.52375083064611905</v>
      </c>
      <c r="H875" s="68">
        <v>3.2985156679494199</v>
      </c>
      <c r="I875" s="71">
        <v>0.63897705013314698</v>
      </c>
      <c r="J875" s="68">
        <v>19.791094007696501</v>
      </c>
      <c r="K875" s="71">
        <v>0.75481273417346395</v>
      </c>
      <c r="L875" s="68">
        <v>29.136888400219899</v>
      </c>
      <c r="M875" s="71">
        <v>0.89715347355848996</v>
      </c>
      <c r="N875" s="68">
        <v>70.112359550561806</v>
      </c>
      <c r="O875" s="71"/>
      <c r="P875" s="68"/>
      <c r="Q875" s="71">
        <v>0.49940000000000001</v>
      </c>
      <c r="R875" s="68">
        <v>13.9873417721519</v>
      </c>
    </row>
    <row r="876" spans="1:18" x14ac:dyDescent="0.2">
      <c r="A876" s="141" t="s">
        <v>1990</v>
      </c>
      <c r="B876" s="67" t="s">
        <v>1990</v>
      </c>
      <c r="C876" s="67">
        <v>43</v>
      </c>
      <c r="D876" s="67" t="s">
        <v>335</v>
      </c>
      <c r="E876" s="71">
        <v>0.83069327580239105</v>
      </c>
      <c r="F876" s="68">
        <v>73.446948873007102</v>
      </c>
      <c r="G876" s="71">
        <v>0.71492919713563297</v>
      </c>
      <c r="H876" s="68">
        <v>52.776250687190803</v>
      </c>
      <c r="I876" s="71">
        <v>0.94514391408772702</v>
      </c>
      <c r="J876" s="68">
        <v>98.075865860362796</v>
      </c>
      <c r="K876" s="71">
        <v>0.99339326778859305</v>
      </c>
      <c r="L876" s="68">
        <v>99.3402968664101</v>
      </c>
      <c r="M876" s="71">
        <v>1</v>
      </c>
      <c r="N876" s="68">
        <v>100</v>
      </c>
      <c r="O876" s="71"/>
      <c r="P876" s="68"/>
      <c r="Q876" s="71">
        <v>0.5</v>
      </c>
      <c r="R876" s="68">
        <v>17.5949367088608</v>
      </c>
    </row>
    <row r="877" spans="1:18" x14ac:dyDescent="0.2">
      <c r="A877" s="141" t="s">
        <v>1991</v>
      </c>
      <c r="B877" s="67" t="s">
        <v>1992</v>
      </c>
      <c r="C877" s="67">
        <v>43</v>
      </c>
      <c r="D877" s="67" t="s">
        <v>335</v>
      </c>
      <c r="E877" s="71">
        <v>0.88996919656906304</v>
      </c>
      <c r="F877" s="68">
        <v>89.994502473886797</v>
      </c>
      <c r="G877" s="71">
        <v>0.82062207740665205</v>
      </c>
      <c r="H877" s="68">
        <v>80.978559648158296</v>
      </c>
      <c r="I877" s="71">
        <v>0.81278238375377598</v>
      </c>
      <c r="J877" s="68">
        <v>61.022539857064302</v>
      </c>
      <c r="K877" s="71">
        <v>0.91265278835597896</v>
      </c>
      <c r="L877" s="68">
        <v>88.455195162177006</v>
      </c>
      <c r="M877" s="71">
        <v>0.90378873332890997</v>
      </c>
      <c r="N877" s="68">
        <v>72.359550561797704</v>
      </c>
      <c r="O877" s="71"/>
      <c r="P877" s="68"/>
      <c r="Q877" s="71">
        <v>1</v>
      </c>
      <c r="R877" s="68">
        <v>100</v>
      </c>
    </row>
    <row r="878" spans="1:18" x14ac:dyDescent="0.2">
      <c r="A878" s="141" t="s">
        <v>1993</v>
      </c>
      <c r="B878" s="67" t="s">
        <v>1994</v>
      </c>
      <c r="C878" s="67">
        <v>43</v>
      </c>
      <c r="D878" s="67" t="s">
        <v>335</v>
      </c>
      <c r="E878" s="71">
        <v>0.83349187210772602</v>
      </c>
      <c r="F878" s="68">
        <v>74.326553051126993</v>
      </c>
      <c r="G878" s="71">
        <v>0.88912527583154199</v>
      </c>
      <c r="H878" s="68">
        <v>91.918636613523901</v>
      </c>
      <c r="I878" s="71">
        <v>0.901091210112001</v>
      </c>
      <c r="J878" s="68">
        <v>89.994502473886797</v>
      </c>
      <c r="K878" s="71">
        <v>0.92339258264365998</v>
      </c>
      <c r="L878" s="68">
        <v>91.423859263331494</v>
      </c>
      <c r="M878" s="71">
        <v>0.94360029195143003</v>
      </c>
      <c r="N878" s="68">
        <v>83.202247191011196</v>
      </c>
      <c r="O878" s="71"/>
      <c r="P878" s="68"/>
      <c r="Q878" s="71">
        <v>0.51024999999999998</v>
      </c>
      <c r="R878" s="68">
        <v>18.164556962025301</v>
      </c>
    </row>
    <row r="879" spans="1:18" x14ac:dyDescent="0.2">
      <c r="A879" s="141" t="s">
        <v>1995</v>
      </c>
      <c r="B879" s="67" t="s">
        <v>1996</v>
      </c>
      <c r="C879" s="67">
        <v>43</v>
      </c>
      <c r="D879" s="67" t="s">
        <v>335</v>
      </c>
      <c r="E879" s="71">
        <v>0.79797998332546305</v>
      </c>
      <c r="F879" s="68">
        <v>60.527762506871902</v>
      </c>
      <c r="G879" s="71">
        <v>0.74904634722227903</v>
      </c>
      <c r="H879" s="68">
        <v>63.166575041231397</v>
      </c>
      <c r="I879" s="71">
        <v>0.84502336706296999</v>
      </c>
      <c r="J879" s="68">
        <v>73.062122045079704</v>
      </c>
      <c r="K879" s="71">
        <v>0.95222991039063798</v>
      </c>
      <c r="L879" s="68">
        <v>96.206706981858204</v>
      </c>
      <c r="M879" s="71">
        <v>0.94360029195143003</v>
      </c>
      <c r="N879" s="68">
        <v>83.202247191011196</v>
      </c>
      <c r="O879" s="71"/>
      <c r="P879" s="68"/>
      <c r="Q879" s="71">
        <v>0.5</v>
      </c>
      <c r="R879" s="68">
        <v>17.5949367088608</v>
      </c>
    </row>
    <row r="880" spans="1:18" x14ac:dyDescent="0.2">
      <c r="A880" s="141" t="s">
        <v>1997</v>
      </c>
      <c r="B880" s="67" t="s">
        <v>1998</v>
      </c>
      <c r="C880" s="67">
        <v>43</v>
      </c>
      <c r="D880" s="67" t="s">
        <v>335</v>
      </c>
      <c r="E880" s="71">
        <v>0.91818198596669798</v>
      </c>
      <c r="F880" s="68">
        <v>95.821880153930707</v>
      </c>
      <c r="G880" s="71">
        <v>0.88087019087819995</v>
      </c>
      <c r="H880" s="68">
        <v>90.984057174271598</v>
      </c>
      <c r="I880" s="71">
        <v>0.87319915990138297</v>
      </c>
      <c r="J880" s="68">
        <v>81.088510170423305</v>
      </c>
      <c r="K880" s="71">
        <v>0.87001687790600801</v>
      </c>
      <c r="L880" s="68">
        <v>72.512369433754799</v>
      </c>
      <c r="M880" s="71">
        <v>0.96682370114789995</v>
      </c>
      <c r="N880" s="68">
        <v>87.977528089887599</v>
      </c>
      <c r="O880" s="71"/>
      <c r="P880" s="68"/>
      <c r="Q880" s="71">
        <v>1</v>
      </c>
      <c r="R880" s="68">
        <v>100</v>
      </c>
    </row>
    <row r="881" spans="1:18" x14ac:dyDescent="0.2">
      <c r="A881" s="141" t="s">
        <v>1999</v>
      </c>
      <c r="B881" s="67" t="s">
        <v>2000</v>
      </c>
      <c r="C881" s="67">
        <v>43</v>
      </c>
      <c r="D881" s="67" t="s">
        <v>335</v>
      </c>
      <c r="E881" s="71">
        <v>0.84083272010510401</v>
      </c>
      <c r="F881" s="68">
        <v>77.075316107751505</v>
      </c>
      <c r="G881" s="71">
        <v>0.79184550360228201</v>
      </c>
      <c r="H881" s="68">
        <v>75.151181968114301</v>
      </c>
      <c r="I881" s="71">
        <v>0.64734488251654099</v>
      </c>
      <c r="J881" s="68">
        <v>21.935129191863702</v>
      </c>
      <c r="K881" s="71">
        <v>0.83464344199610996</v>
      </c>
      <c r="L881" s="68">
        <v>56.239692138537698</v>
      </c>
      <c r="M881" s="71">
        <v>0.93032977241059001</v>
      </c>
      <c r="N881" s="68">
        <v>78.651685393258404</v>
      </c>
      <c r="O881" s="71"/>
      <c r="P881" s="68"/>
      <c r="Q881" s="71">
        <v>1</v>
      </c>
      <c r="R881" s="68">
        <v>100</v>
      </c>
    </row>
    <row r="882" spans="1:18" x14ac:dyDescent="0.2">
      <c r="A882" s="141" t="s">
        <v>2001</v>
      </c>
      <c r="B882" s="67" t="s">
        <v>2002</v>
      </c>
      <c r="C882" s="67">
        <v>43</v>
      </c>
      <c r="D882" s="67" t="s">
        <v>335</v>
      </c>
      <c r="E882" s="71">
        <v>0.64970496079470297</v>
      </c>
      <c r="F882" s="68">
        <v>19.186366135239101</v>
      </c>
      <c r="G882" s="71">
        <v>0.83200713559484096</v>
      </c>
      <c r="H882" s="68">
        <v>82.902693787795499</v>
      </c>
      <c r="I882" s="71">
        <v>0.71166315164526095</v>
      </c>
      <c r="J882" s="68">
        <v>33.150082462891703</v>
      </c>
      <c r="K882" s="71">
        <v>0.79774815351929196</v>
      </c>
      <c r="L882" s="68">
        <v>42.001099505222598</v>
      </c>
      <c r="M882" s="71">
        <v>0.90710636321411997</v>
      </c>
      <c r="N882" s="68">
        <v>72.921348314606703</v>
      </c>
      <c r="O882" s="71"/>
      <c r="P882" s="68"/>
      <c r="Q882" s="71">
        <v>0</v>
      </c>
      <c r="R882" s="68">
        <v>5.8860759493670898</v>
      </c>
    </row>
    <row r="883" spans="1:18" x14ac:dyDescent="0.2">
      <c r="A883" s="141" t="s">
        <v>2003</v>
      </c>
      <c r="B883" s="67" t="s">
        <v>2004</v>
      </c>
      <c r="C883" s="67">
        <v>43</v>
      </c>
      <c r="D883" s="67" t="s">
        <v>335</v>
      </c>
      <c r="E883" s="71">
        <v>0.85302258416564702</v>
      </c>
      <c r="F883" s="68">
        <v>80.703683342495907</v>
      </c>
      <c r="G883" s="71">
        <v>0.884916646728795</v>
      </c>
      <c r="H883" s="68">
        <v>91.368884002198996</v>
      </c>
      <c r="I883" s="71">
        <v>0.93905675150919599</v>
      </c>
      <c r="J883" s="68">
        <v>97.471137987905394</v>
      </c>
      <c r="K883" s="71">
        <v>0.96109530190150405</v>
      </c>
      <c r="L883" s="68">
        <v>96.811434854315607</v>
      </c>
      <c r="M883" s="71">
        <v>0.98009422068873997</v>
      </c>
      <c r="N883" s="68">
        <v>91.516853932584297</v>
      </c>
      <c r="O883" s="71"/>
      <c r="P883" s="68"/>
      <c r="Q883" s="71">
        <v>0.49995000000000001</v>
      </c>
      <c r="R883" s="68">
        <v>14.0506329113924</v>
      </c>
    </row>
    <row r="884" spans="1:18" x14ac:dyDescent="0.2">
      <c r="A884" s="141" t="s">
        <v>2005</v>
      </c>
      <c r="B884" s="67" t="s">
        <v>2006</v>
      </c>
      <c r="C884" s="67">
        <v>43</v>
      </c>
      <c r="D884" s="67" t="s">
        <v>335</v>
      </c>
      <c r="E884" s="71">
        <v>0.85208449227610705</v>
      </c>
      <c r="F884" s="68">
        <v>80.263881253435997</v>
      </c>
      <c r="G884" s="71">
        <v>0.86301653894704999</v>
      </c>
      <c r="H884" s="68">
        <v>88.785046728972006</v>
      </c>
      <c r="I884" s="71">
        <v>0.957274596061087</v>
      </c>
      <c r="J884" s="68">
        <v>98.845519516217706</v>
      </c>
      <c r="K884" s="71">
        <v>0.96998999533928998</v>
      </c>
      <c r="L884" s="68">
        <v>97.855964815832905</v>
      </c>
      <c r="M884" s="71">
        <v>0.97014133103310995</v>
      </c>
      <c r="N884" s="68">
        <v>88.7078651685393</v>
      </c>
      <c r="O884" s="71"/>
      <c r="P884" s="68"/>
      <c r="Q884" s="71">
        <v>0.5</v>
      </c>
      <c r="R884" s="68">
        <v>17.5949367088608</v>
      </c>
    </row>
    <row r="885" spans="1:18" x14ac:dyDescent="0.2">
      <c r="A885" s="141" t="s">
        <v>2007</v>
      </c>
      <c r="B885" s="67" t="s">
        <v>2008</v>
      </c>
      <c r="C885" s="67">
        <v>43</v>
      </c>
      <c r="D885" s="67" t="s">
        <v>335</v>
      </c>
      <c r="E885" s="71">
        <v>0.83852434628556705</v>
      </c>
      <c r="F885" s="68">
        <v>76.140736668499201</v>
      </c>
      <c r="G885" s="71">
        <v>0.92855354442254601</v>
      </c>
      <c r="H885" s="68">
        <v>97.141286421110493</v>
      </c>
      <c r="I885" s="71">
        <v>0.79463001530074695</v>
      </c>
      <c r="J885" s="68">
        <v>54.810335349092902</v>
      </c>
      <c r="K885" s="71">
        <v>0.96438817170454205</v>
      </c>
      <c r="L885" s="68">
        <v>97.251236943375503</v>
      </c>
      <c r="M885" s="71">
        <v>1</v>
      </c>
      <c r="N885" s="68">
        <v>100</v>
      </c>
      <c r="O885" s="71"/>
      <c r="P885" s="68"/>
      <c r="Q885" s="71">
        <v>0.50505</v>
      </c>
      <c r="R885" s="68">
        <v>18.037974683544299</v>
      </c>
    </row>
    <row r="886" spans="1:18" x14ac:dyDescent="0.2">
      <c r="A886" s="141" t="s">
        <v>2009</v>
      </c>
      <c r="B886" s="67" t="s">
        <v>2010</v>
      </c>
      <c r="C886" s="67">
        <v>43</v>
      </c>
      <c r="D886" s="67" t="s">
        <v>335</v>
      </c>
      <c r="E886" s="71">
        <v>0.85765285638380495</v>
      </c>
      <c r="F886" s="68">
        <v>82.737768004398006</v>
      </c>
      <c r="G886" s="71">
        <v>0.79088415683574897</v>
      </c>
      <c r="H886" s="68">
        <v>74.876305662451898</v>
      </c>
      <c r="I886" s="71">
        <v>0.99794802077182299</v>
      </c>
      <c r="J886" s="68">
        <v>99.945024738867502</v>
      </c>
      <c r="K886" s="71">
        <v>0.99943210431145102</v>
      </c>
      <c r="L886" s="68">
        <v>99.725123694337597</v>
      </c>
      <c r="M886" s="71">
        <v>1</v>
      </c>
      <c r="N886" s="68">
        <v>100</v>
      </c>
      <c r="O886" s="71"/>
      <c r="P886" s="68"/>
      <c r="Q886" s="71">
        <v>0.5</v>
      </c>
      <c r="R886" s="68">
        <v>17.5949367088608</v>
      </c>
    </row>
    <row r="887" spans="1:18" x14ac:dyDescent="0.2">
      <c r="A887" s="141" t="s">
        <v>2011</v>
      </c>
      <c r="B887" s="67" t="s">
        <v>2012</v>
      </c>
      <c r="C887" s="67">
        <v>43</v>
      </c>
      <c r="D887" s="67" t="s">
        <v>335</v>
      </c>
      <c r="E887" s="71">
        <v>0.76385652139867599</v>
      </c>
      <c r="F887" s="68">
        <v>50.137438152831201</v>
      </c>
      <c r="G887" s="71">
        <v>0.79264192090262897</v>
      </c>
      <c r="H887" s="68">
        <v>75.261132490379296</v>
      </c>
      <c r="I887" s="71">
        <v>0.75659313376363302</v>
      </c>
      <c r="J887" s="68">
        <v>43.595382078064901</v>
      </c>
      <c r="K887" s="71">
        <v>0.91656748796509901</v>
      </c>
      <c r="L887" s="68">
        <v>89.719626168224295</v>
      </c>
      <c r="M887" s="71">
        <v>0.87393006436202003</v>
      </c>
      <c r="N887" s="68">
        <v>64.438202247191001</v>
      </c>
      <c r="O887" s="71"/>
      <c r="P887" s="68"/>
      <c r="Q887" s="71">
        <v>0.47954999999999998</v>
      </c>
      <c r="R887" s="68">
        <v>13.227848101265799</v>
      </c>
    </row>
    <row r="888" spans="1:18" x14ac:dyDescent="0.2">
      <c r="A888" s="141" t="s">
        <v>1814</v>
      </c>
      <c r="B888" s="67" t="s">
        <v>2013</v>
      </c>
      <c r="C888" s="67">
        <v>42</v>
      </c>
      <c r="D888" s="67" t="s">
        <v>335</v>
      </c>
      <c r="E888" s="71">
        <v>0.80675021027585803</v>
      </c>
      <c r="F888" s="68">
        <v>64.046179219351302</v>
      </c>
      <c r="G888" s="71">
        <v>0.75803786245816995</v>
      </c>
      <c r="H888" s="68">
        <v>65.475536008795999</v>
      </c>
      <c r="I888" s="71">
        <v>0.84395764766773196</v>
      </c>
      <c r="J888" s="68">
        <v>72.732270478284804</v>
      </c>
      <c r="K888" s="71">
        <v>0.81825512070167195</v>
      </c>
      <c r="L888" s="68">
        <v>48.708081363386498</v>
      </c>
      <c r="M888" s="71"/>
      <c r="N888" s="68"/>
      <c r="O888" s="71"/>
      <c r="P888" s="68"/>
      <c r="Q888" s="71"/>
      <c r="R888" s="68"/>
    </row>
    <row r="889" spans="1:18" x14ac:dyDescent="0.2">
      <c r="A889" s="141" t="s">
        <v>2014</v>
      </c>
      <c r="B889" s="67" t="s">
        <v>2015</v>
      </c>
      <c r="C889" s="67">
        <v>42</v>
      </c>
      <c r="D889" s="67" t="s">
        <v>335</v>
      </c>
      <c r="E889" s="71">
        <v>0.88586010286674199</v>
      </c>
      <c r="F889" s="68">
        <v>89.004947773501897</v>
      </c>
      <c r="G889" s="71">
        <v>0.77345351235753901</v>
      </c>
      <c r="H889" s="68">
        <v>69.708631115997804</v>
      </c>
      <c r="I889" s="71">
        <v>0.86139292375193999</v>
      </c>
      <c r="J889" s="68">
        <v>77.405167674546405</v>
      </c>
      <c r="K889" s="71">
        <v>0.90859397535748698</v>
      </c>
      <c r="L889" s="68">
        <v>87.2457394172622</v>
      </c>
      <c r="M889" s="71">
        <v>1</v>
      </c>
      <c r="N889" s="68">
        <v>100</v>
      </c>
      <c r="O889" s="71"/>
      <c r="P889" s="68"/>
      <c r="Q889" s="71"/>
      <c r="R889" s="68"/>
    </row>
    <row r="890" spans="1:18" x14ac:dyDescent="0.2">
      <c r="A890" s="141" t="s">
        <v>2016</v>
      </c>
      <c r="B890" s="67" t="s">
        <v>2016</v>
      </c>
      <c r="C890" s="67">
        <v>42</v>
      </c>
      <c r="D890" s="67" t="s">
        <v>335</v>
      </c>
      <c r="E890" s="71">
        <v>0.83922674967254596</v>
      </c>
      <c r="F890" s="68">
        <v>76.415612974161604</v>
      </c>
      <c r="G890" s="71">
        <v>0.716110023610667</v>
      </c>
      <c r="H890" s="68">
        <v>53.216052776250699</v>
      </c>
      <c r="I890" s="71">
        <v>0.85006005309949795</v>
      </c>
      <c r="J890" s="68">
        <v>74.4914788345245</v>
      </c>
      <c r="K890" s="71">
        <v>0.86883302338768797</v>
      </c>
      <c r="L890" s="68">
        <v>71.907641561297396</v>
      </c>
      <c r="M890" s="71">
        <v>0.76113064826487997</v>
      </c>
      <c r="N890" s="68">
        <v>51.404494382022499</v>
      </c>
      <c r="O890" s="71"/>
      <c r="P890" s="68"/>
      <c r="Q890" s="71">
        <v>1</v>
      </c>
      <c r="R890" s="68">
        <v>100</v>
      </c>
    </row>
    <row r="891" spans="1:18" x14ac:dyDescent="0.2">
      <c r="A891" s="141" t="s">
        <v>2017</v>
      </c>
      <c r="B891" s="67" t="s">
        <v>2018</v>
      </c>
      <c r="C891" s="67">
        <v>42</v>
      </c>
      <c r="D891" s="67" t="s">
        <v>335</v>
      </c>
      <c r="E891" s="71">
        <v>0.90264617500976596</v>
      </c>
      <c r="F891" s="68">
        <v>93.018141836173697</v>
      </c>
      <c r="G891" s="71">
        <v>0.860256407103837</v>
      </c>
      <c r="H891" s="68">
        <v>88.290269378779598</v>
      </c>
      <c r="I891" s="71">
        <v>0.85498218916659896</v>
      </c>
      <c r="J891" s="68">
        <v>75.481033534909301</v>
      </c>
      <c r="K891" s="71">
        <v>0.89534610376863</v>
      </c>
      <c r="L891" s="68">
        <v>83.012644310060494</v>
      </c>
      <c r="M891" s="71">
        <v>1</v>
      </c>
      <c r="N891" s="68">
        <v>100</v>
      </c>
      <c r="O891" s="71"/>
      <c r="P891" s="68"/>
      <c r="Q891" s="71"/>
      <c r="R891" s="68"/>
    </row>
    <row r="892" spans="1:18" x14ac:dyDescent="0.2">
      <c r="A892" s="141" t="s">
        <v>2019</v>
      </c>
      <c r="B892" s="67" t="s">
        <v>2019</v>
      </c>
      <c r="C892" s="67">
        <v>42</v>
      </c>
      <c r="D892" s="67" t="s">
        <v>335</v>
      </c>
      <c r="E892" s="71">
        <v>0.87775268264123996</v>
      </c>
      <c r="F892" s="68">
        <v>87.5755909840572</v>
      </c>
      <c r="G892" s="71">
        <v>0.76047249187153698</v>
      </c>
      <c r="H892" s="68">
        <v>66.025288620120904</v>
      </c>
      <c r="I892" s="71">
        <v>0.79306102724863503</v>
      </c>
      <c r="J892" s="68">
        <v>54.2056074766355</v>
      </c>
      <c r="K892" s="71">
        <v>0.90490012167543898</v>
      </c>
      <c r="L892" s="68">
        <v>86.091258933479907</v>
      </c>
      <c r="M892" s="71">
        <v>0.93032977241059001</v>
      </c>
      <c r="N892" s="68">
        <v>78.651685393258404</v>
      </c>
      <c r="O892" s="71"/>
      <c r="P892" s="68"/>
      <c r="Q892" s="71">
        <v>1</v>
      </c>
      <c r="R892" s="68">
        <v>100</v>
      </c>
    </row>
    <row r="893" spans="1:18" x14ac:dyDescent="0.2">
      <c r="A893" s="141" t="s">
        <v>2020</v>
      </c>
      <c r="B893" s="67" t="s">
        <v>2021</v>
      </c>
      <c r="C893" s="67">
        <v>42</v>
      </c>
      <c r="D893" s="67" t="s">
        <v>335</v>
      </c>
      <c r="E893" s="71">
        <v>0.87016449509174798</v>
      </c>
      <c r="F893" s="68">
        <v>85.761407366685006</v>
      </c>
      <c r="G893" s="71">
        <v>0.766943689220419</v>
      </c>
      <c r="H893" s="68">
        <v>68.444200109950501</v>
      </c>
      <c r="I893" s="71">
        <v>0.70167470551859701</v>
      </c>
      <c r="J893" s="68">
        <v>31.061022539857099</v>
      </c>
      <c r="K893" s="71">
        <v>0.90874511980140604</v>
      </c>
      <c r="L893" s="68">
        <v>87.300714678394698</v>
      </c>
      <c r="M893" s="71">
        <v>0.97345896091831996</v>
      </c>
      <c r="N893" s="68">
        <v>89.494382022471896</v>
      </c>
      <c r="O893" s="71"/>
      <c r="P893" s="68"/>
      <c r="Q893" s="71">
        <v>1</v>
      </c>
      <c r="R893" s="68">
        <v>100</v>
      </c>
    </row>
    <row r="894" spans="1:18" x14ac:dyDescent="0.2">
      <c r="A894" s="141" t="s">
        <v>2022</v>
      </c>
      <c r="B894" s="67" t="s">
        <v>2022</v>
      </c>
      <c r="C894" s="67">
        <v>42</v>
      </c>
      <c r="D894" s="67" t="s">
        <v>335</v>
      </c>
      <c r="E894" s="71">
        <v>0.85898439787480496</v>
      </c>
      <c r="F894" s="68">
        <v>83.177570093457902</v>
      </c>
      <c r="G894" s="71">
        <v>0.7530039752262</v>
      </c>
      <c r="H894" s="68">
        <v>64.321055525013705</v>
      </c>
      <c r="I894" s="71">
        <v>0.78935088139937704</v>
      </c>
      <c r="J894" s="68">
        <v>52.391423859263298</v>
      </c>
      <c r="K894" s="71">
        <v>0.79237869137096895</v>
      </c>
      <c r="L894" s="68">
        <v>40.131940626717999</v>
      </c>
      <c r="M894" s="71">
        <v>0.96018844137748005</v>
      </c>
      <c r="N894" s="68">
        <v>86.235955056179805</v>
      </c>
      <c r="O894" s="71"/>
      <c r="P894" s="68"/>
      <c r="Q894" s="71">
        <v>1</v>
      </c>
      <c r="R894" s="68">
        <v>100</v>
      </c>
    </row>
    <row r="895" spans="1:18" x14ac:dyDescent="0.2">
      <c r="A895" s="141" t="s">
        <v>2023</v>
      </c>
      <c r="B895" s="67" t="s">
        <v>2024</v>
      </c>
      <c r="C895" s="67">
        <v>42</v>
      </c>
      <c r="D895" s="67" t="s">
        <v>335</v>
      </c>
      <c r="E895" s="71">
        <v>0.82516764507569595</v>
      </c>
      <c r="F895" s="68">
        <v>71.412864211105003</v>
      </c>
      <c r="G895" s="71">
        <v>0.667082185256483</v>
      </c>
      <c r="H895" s="68">
        <v>35.2391423859263</v>
      </c>
      <c r="I895" s="71">
        <v>0.79184300236123994</v>
      </c>
      <c r="J895" s="68">
        <v>53.545904343045599</v>
      </c>
      <c r="K895" s="71">
        <v>0.88587661018461905</v>
      </c>
      <c r="L895" s="68">
        <v>78.944474986256196</v>
      </c>
      <c r="M895" s="71">
        <v>0.78103642757614</v>
      </c>
      <c r="N895" s="68">
        <v>52.752808988764002</v>
      </c>
      <c r="O895" s="71"/>
      <c r="P895" s="68"/>
      <c r="Q895" s="71">
        <v>1</v>
      </c>
      <c r="R895" s="68">
        <v>100</v>
      </c>
    </row>
    <row r="896" spans="1:18" x14ac:dyDescent="0.2">
      <c r="A896" s="141" t="s">
        <v>2025</v>
      </c>
      <c r="B896" s="67" t="s">
        <v>2026</v>
      </c>
      <c r="C896" s="67">
        <v>42</v>
      </c>
      <c r="D896" s="67" t="s">
        <v>335</v>
      </c>
      <c r="E896" s="71">
        <v>0.83210993803421696</v>
      </c>
      <c r="F896" s="68">
        <v>73.886750962067097</v>
      </c>
      <c r="G896" s="71">
        <v>0.75113944145252198</v>
      </c>
      <c r="H896" s="68">
        <v>63.716327652556302</v>
      </c>
      <c r="I896" s="71">
        <v>0.74071981012078103</v>
      </c>
      <c r="J896" s="68">
        <v>39.5821880153931</v>
      </c>
      <c r="K896" s="71">
        <v>0.78148985469492105</v>
      </c>
      <c r="L896" s="68">
        <v>36.613523914238598</v>
      </c>
      <c r="M896" s="71">
        <v>0.88720058390286005</v>
      </c>
      <c r="N896" s="68">
        <v>67.191011235955102</v>
      </c>
      <c r="O896" s="71"/>
      <c r="P896" s="68"/>
      <c r="Q896" s="71">
        <v>1</v>
      </c>
      <c r="R896" s="68">
        <v>100</v>
      </c>
    </row>
    <row r="897" spans="1:18" x14ac:dyDescent="0.2">
      <c r="A897" s="141" t="s">
        <v>2027</v>
      </c>
      <c r="B897" s="67" t="s">
        <v>2027</v>
      </c>
      <c r="C897" s="67">
        <v>42</v>
      </c>
      <c r="D897" s="67" t="s">
        <v>335</v>
      </c>
      <c r="E897" s="71">
        <v>0.88508157795781905</v>
      </c>
      <c r="F897" s="68">
        <v>88.894997251236902</v>
      </c>
      <c r="G897" s="71">
        <v>0.75386749443962697</v>
      </c>
      <c r="H897" s="68">
        <v>64.485981308411198</v>
      </c>
      <c r="I897" s="71">
        <v>0.81955045963371098</v>
      </c>
      <c r="J897" s="68">
        <v>63.386476085761402</v>
      </c>
      <c r="K897" s="71">
        <v>0.90838964376432796</v>
      </c>
      <c r="L897" s="68">
        <v>87.190764156129703</v>
      </c>
      <c r="M897" s="71">
        <v>0.94360029195143003</v>
      </c>
      <c r="N897" s="68">
        <v>83.202247191011196</v>
      </c>
      <c r="O897" s="71"/>
      <c r="P897" s="68"/>
      <c r="Q897" s="71">
        <v>1</v>
      </c>
      <c r="R897" s="68">
        <v>100</v>
      </c>
    </row>
    <row r="898" spans="1:18" x14ac:dyDescent="0.2">
      <c r="A898" s="141" t="s">
        <v>2028</v>
      </c>
      <c r="B898" s="67" t="s">
        <v>2029</v>
      </c>
      <c r="C898" s="67">
        <v>42</v>
      </c>
      <c r="D898" s="67" t="s">
        <v>335</v>
      </c>
      <c r="E898" s="71">
        <v>0.89409715642104604</v>
      </c>
      <c r="F898" s="68">
        <v>91.148982957669006</v>
      </c>
      <c r="G898" s="71">
        <v>0.77704441696991799</v>
      </c>
      <c r="H898" s="68">
        <v>70.918086860912595</v>
      </c>
      <c r="I898" s="71">
        <v>0.82114553492189502</v>
      </c>
      <c r="J898" s="68">
        <v>64.046179219351302</v>
      </c>
      <c r="K898" s="71">
        <v>0.89220160952467698</v>
      </c>
      <c r="L898" s="68">
        <v>81.253435953820798</v>
      </c>
      <c r="M898" s="71">
        <v>0.98009422068873997</v>
      </c>
      <c r="N898" s="68">
        <v>91.516853932584297</v>
      </c>
      <c r="O898" s="71"/>
      <c r="P898" s="68"/>
      <c r="Q898" s="71">
        <v>1</v>
      </c>
      <c r="R898" s="68">
        <v>100</v>
      </c>
    </row>
    <row r="899" spans="1:18" x14ac:dyDescent="0.2">
      <c r="A899" s="141" t="s">
        <v>2030</v>
      </c>
      <c r="B899" s="67" t="s">
        <v>2031</v>
      </c>
      <c r="C899" s="67">
        <v>43</v>
      </c>
      <c r="D899" s="67" t="s">
        <v>335</v>
      </c>
      <c r="E899" s="71">
        <v>0.75507662016953703</v>
      </c>
      <c r="F899" s="68">
        <v>47.333699835074199</v>
      </c>
      <c r="G899" s="71">
        <v>0.72665296793590906</v>
      </c>
      <c r="H899" s="68">
        <v>56.129741616272703</v>
      </c>
      <c r="I899" s="71">
        <v>0.84208750091024298</v>
      </c>
      <c r="J899" s="68">
        <v>71.907641561297396</v>
      </c>
      <c r="K899" s="71">
        <v>0.888829905573294</v>
      </c>
      <c r="L899" s="68">
        <v>79.989004947773495</v>
      </c>
      <c r="M899" s="71">
        <v>0.81421272642824005</v>
      </c>
      <c r="N899" s="68">
        <v>55.786516853932604</v>
      </c>
      <c r="O899" s="71"/>
      <c r="P899" s="68"/>
      <c r="Q899" s="71">
        <v>0.50360000000000005</v>
      </c>
      <c r="R899" s="68">
        <v>17.974683544303801</v>
      </c>
    </row>
    <row r="900" spans="1:18" x14ac:dyDescent="0.2">
      <c r="A900" s="141" t="s">
        <v>2032</v>
      </c>
      <c r="B900" s="67" t="s">
        <v>2032</v>
      </c>
      <c r="C900" s="67">
        <v>42</v>
      </c>
      <c r="D900" s="67" t="s">
        <v>335</v>
      </c>
      <c r="E900" s="71">
        <v>0.82380717845306195</v>
      </c>
      <c r="F900" s="68">
        <v>70.918086860912595</v>
      </c>
      <c r="G900" s="71">
        <v>0.84866181504464799</v>
      </c>
      <c r="H900" s="68">
        <v>86.146234194612404</v>
      </c>
      <c r="I900" s="71">
        <v>0.90519843495247299</v>
      </c>
      <c r="J900" s="68">
        <v>91.258933479934001</v>
      </c>
      <c r="K900" s="71">
        <v>0.87313145233612699</v>
      </c>
      <c r="L900" s="68">
        <v>73.611874656404595</v>
      </c>
      <c r="M900" s="71">
        <v>0.66823701147899905</v>
      </c>
      <c r="N900" s="68">
        <v>47.977528089887599</v>
      </c>
      <c r="O900" s="71"/>
      <c r="P900" s="68"/>
      <c r="Q900" s="71"/>
      <c r="R900" s="68"/>
    </row>
    <row r="901" spans="1:18" x14ac:dyDescent="0.2">
      <c r="A901" s="141" t="s">
        <v>2033</v>
      </c>
      <c r="B901" s="67" t="s">
        <v>2034</v>
      </c>
      <c r="C901" s="67">
        <v>42</v>
      </c>
      <c r="D901" s="67" t="s">
        <v>335</v>
      </c>
      <c r="E901" s="71">
        <v>0.82566384810696203</v>
      </c>
      <c r="F901" s="68">
        <v>71.797691039032401</v>
      </c>
      <c r="G901" s="71">
        <v>0.84405874935402603</v>
      </c>
      <c r="H901" s="68">
        <v>85.486531061022504</v>
      </c>
      <c r="I901" s="71">
        <v>0.903671462124087</v>
      </c>
      <c r="J901" s="68">
        <v>90.874106652006603</v>
      </c>
      <c r="K901" s="71">
        <v>0.88668816947073603</v>
      </c>
      <c r="L901" s="68">
        <v>79.274326553051097</v>
      </c>
      <c r="M901" s="71">
        <v>0.66823701147899905</v>
      </c>
      <c r="N901" s="68">
        <v>47.977528089887599</v>
      </c>
      <c r="O901" s="71"/>
      <c r="P901" s="68"/>
      <c r="Q901" s="71"/>
      <c r="R901" s="68"/>
    </row>
    <row r="902" spans="1:18" x14ac:dyDescent="0.2">
      <c r="A902" s="141" t="s">
        <v>2035</v>
      </c>
      <c r="B902" s="67" t="s">
        <v>2036</v>
      </c>
      <c r="C902" s="67">
        <v>42</v>
      </c>
      <c r="D902" s="67" t="s">
        <v>335</v>
      </c>
      <c r="E902" s="71">
        <v>0.81672837911394103</v>
      </c>
      <c r="F902" s="68">
        <v>68.609125893347993</v>
      </c>
      <c r="G902" s="71">
        <v>0.73323240688218105</v>
      </c>
      <c r="H902" s="68">
        <v>57.998900494777402</v>
      </c>
      <c r="I902" s="71">
        <v>0.82267613276157103</v>
      </c>
      <c r="J902" s="68">
        <v>64.7608576140737</v>
      </c>
      <c r="K902" s="71">
        <v>0.859496344446951</v>
      </c>
      <c r="L902" s="68">
        <v>68.334249587685505</v>
      </c>
      <c r="M902" s="71">
        <v>0.66823701147899905</v>
      </c>
      <c r="N902" s="68">
        <v>47.977528089887599</v>
      </c>
      <c r="O902" s="71"/>
      <c r="P902" s="68"/>
      <c r="Q902" s="71">
        <v>1</v>
      </c>
      <c r="R902" s="68">
        <v>100</v>
      </c>
    </row>
    <row r="903" spans="1:18" x14ac:dyDescent="0.2">
      <c r="A903" s="141" t="s">
        <v>2037</v>
      </c>
      <c r="B903" s="67" t="s">
        <v>2038</v>
      </c>
      <c r="C903" s="67">
        <v>42</v>
      </c>
      <c r="D903" s="67" t="s">
        <v>335</v>
      </c>
      <c r="E903" s="71">
        <v>0.739087754140626</v>
      </c>
      <c r="F903" s="68">
        <v>42.495876855415098</v>
      </c>
      <c r="G903" s="71">
        <v>0.62195422940384804</v>
      </c>
      <c r="H903" s="68">
        <v>16.492578339747102</v>
      </c>
      <c r="I903" s="71">
        <v>0.79761637488935699</v>
      </c>
      <c r="J903" s="68">
        <v>55.964815832875203</v>
      </c>
      <c r="K903" s="71">
        <v>0.86854340079030201</v>
      </c>
      <c r="L903" s="68">
        <v>71.632765255634993</v>
      </c>
      <c r="M903" s="71">
        <v>0.66823701147899905</v>
      </c>
      <c r="N903" s="68">
        <v>47.977528089887599</v>
      </c>
      <c r="O903" s="71"/>
      <c r="P903" s="68"/>
      <c r="Q903" s="71"/>
      <c r="R903" s="68"/>
    </row>
    <row r="904" spans="1:18" x14ac:dyDescent="0.2">
      <c r="A904" s="141" t="s">
        <v>2039</v>
      </c>
      <c r="B904" s="67" t="s">
        <v>2040</v>
      </c>
      <c r="C904" s="67">
        <v>42</v>
      </c>
      <c r="D904" s="67" t="s">
        <v>335</v>
      </c>
      <c r="E904" s="71">
        <v>0.82642201729296005</v>
      </c>
      <c r="F904" s="68">
        <v>72.292468389224894</v>
      </c>
      <c r="G904" s="71">
        <v>0.73750541250831403</v>
      </c>
      <c r="H904" s="68">
        <v>58.988455195162203</v>
      </c>
      <c r="I904" s="71">
        <v>0.82809659215107601</v>
      </c>
      <c r="J904" s="68">
        <v>66.630016492578306</v>
      </c>
      <c r="K904" s="71">
        <v>0.88500055078557005</v>
      </c>
      <c r="L904" s="68">
        <v>78.449697636063803</v>
      </c>
      <c r="M904" s="71">
        <v>0.68150753101983896</v>
      </c>
      <c r="N904" s="68">
        <v>48.370786516853897</v>
      </c>
      <c r="O904" s="71"/>
      <c r="P904" s="68"/>
      <c r="Q904" s="71">
        <v>1</v>
      </c>
      <c r="R904" s="68">
        <v>100</v>
      </c>
    </row>
    <row r="905" spans="1:18" x14ac:dyDescent="0.2">
      <c r="A905" s="141" t="s">
        <v>2041</v>
      </c>
      <c r="B905" s="67" t="s">
        <v>2042</v>
      </c>
      <c r="C905" s="67">
        <v>42</v>
      </c>
      <c r="D905" s="67" t="s">
        <v>335</v>
      </c>
      <c r="E905" s="71">
        <v>0.83134602556279102</v>
      </c>
      <c r="F905" s="68">
        <v>73.721825178669604</v>
      </c>
      <c r="G905" s="71">
        <v>0.67455911853352402</v>
      </c>
      <c r="H905" s="68">
        <v>38.647608576140698</v>
      </c>
      <c r="I905" s="71">
        <v>0.77502674376916103</v>
      </c>
      <c r="J905" s="68">
        <v>48.048378229796597</v>
      </c>
      <c r="K905" s="71">
        <v>0.84316709080488195</v>
      </c>
      <c r="L905" s="68">
        <v>60.472787245739397</v>
      </c>
      <c r="M905" s="71">
        <v>0.86397717470639002</v>
      </c>
      <c r="N905" s="68">
        <v>62.921348314606703</v>
      </c>
      <c r="O905" s="71"/>
      <c r="P905" s="68"/>
      <c r="Q905" s="71">
        <v>1</v>
      </c>
      <c r="R905" s="68">
        <v>100</v>
      </c>
    </row>
    <row r="906" spans="1:18" x14ac:dyDescent="0.2">
      <c r="A906" s="141" t="s">
        <v>2043</v>
      </c>
      <c r="B906" s="67" t="s">
        <v>2043</v>
      </c>
      <c r="C906" s="67">
        <v>42</v>
      </c>
      <c r="D906" s="67" t="s">
        <v>335</v>
      </c>
      <c r="E906" s="71">
        <v>0.80976718269173997</v>
      </c>
      <c r="F906" s="68">
        <v>65.365585486531103</v>
      </c>
      <c r="G906" s="71">
        <v>0.63947200504458002</v>
      </c>
      <c r="H906" s="68">
        <v>22.649807586586</v>
      </c>
      <c r="I906" s="71">
        <v>0.770049662606064</v>
      </c>
      <c r="J906" s="68">
        <v>46.728971962616797</v>
      </c>
      <c r="K906" s="71">
        <v>0.86159544811712796</v>
      </c>
      <c r="L906" s="68">
        <v>69.378779549202903</v>
      </c>
      <c r="M906" s="71">
        <v>0.77771879769093</v>
      </c>
      <c r="N906" s="68">
        <v>52.4157303370786</v>
      </c>
      <c r="O906" s="71"/>
      <c r="P906" s="68"/>
      <c r="Q906" s="71">
        <v>1</v>
      </c>
      <c r="R906" s="68">
        <v>100</v>
      </c>
    </row>
    <row r="907" spans="1:18" x14ac:dyDescent="0.2">
      <c r="A907" s="141" t="s">
        <v>2044</v>
      </c>
      <c r="B907" s="67" t="s">
        <v>2044</v>
      </c>
      <c r="C907" s="67">
        <v>42</v>
      </c>
      <c r="D907" s="67" t="s">
        <v>335</v>
      </c>
      <c r="E907" s="71">
        <v>0.77464049940917101</v>
      </c>
      <c r="F907" s="68">
        <v>53.326003298515701</v>
      </c>
      <c r="G907" s="71">
        <v>0.64520869732278696</v>
      </c>
      <c r="H907" s="68">
        <v>25.1786695986806</v>
      </c>
      <c r="I907" s="71">
        <v>0.72760351260564604</v>
      </c>
      <c r="J907" s="68">
        <v>36.283672347443698</v>
      </c>
      <c r="K907" s="71">
        <v>0.84542379517926303</v>
      </c>
      <c r="L907" s="68">
        <v>61.297416162726797</v>
      </c>
      <c r="M907" s="71">
        <v>0.65496649193815903</v>
      </c>
      <c r="N907" s="68">
        <v>46.741573033707901</v>
      </c>
      <c r="O907" s="71"/>
      <c r="P907" s="68"/>
      <c r="Q907" s="71">
        <v>1</v>
      </c>
      <c r="R907" s="68">
        <v>100</v>
      </c>
    </row>
    <row r="908" spans="1:18" x14ac:dyDescent="0.2">
      <c r="A908" s="141" t="s">
        <v>2045</v>
      </c>
      <c r="B908" s="67" t="s">
        <v>2046</v>
      </c>
      <c r="C908" s="67">
        <v>42</v>
      </c>
      <c r="D908" s="67" t="s">
        <v>335</v>
      </c>
      <c r="E908" s="71">
        <v>0.703493156767239</v>
      </c>
      <c r="F908" s="68">
        <v>30.676195711929601</v>
      </c>
      <c r="G908" s="71">
        <v>0.67025756272759496</v>
      </c>
      <c r="H908" s="68">
        <v>36.613523914238598</v>
      </c>
      <c r="I908" s="71">
        <v>0.78474379705925101</v>
      </c>
      <c r="J908" s="68">
        <v>50.522264980758699</v>
      </c>
      <c r="K908" s="71">
        <v>0.80949562635841799</v>
      </c>
      <c r="L908" s="68">
        <v>45.409565695437102</v>
      </c>
      <c r="M908" s="71">
        <v>0.77771879769093</v>
      </c>
      <c r="N908" s="68">
        <v>52.4157303370786</v>
      </c>
      <c r="O908" s="71"/>
      <c r="P908" s="68"/>
      <c r="Q908" s="71">
        <v>0.47525000000000001</v>
      </c>
      <c r="R908" s="68">
        <v>13.1012658227848</v>
      </c>
    </row>
    <row r="909" spans="1:18" x14ac:dyDescent="0.2">
      <c r="A909" s="141" t="s">
        <v>2047</v>
      </c>
      <c r="B909" s="67" t="s">
        <v>2048</v>
      </c>
      <c r="C909" s="67">
        <v>42</v>
      </c>
      <c r="D909" s="67" t="s">
        <v>335</v>
      </c>
      <c r="E909" s="71">
        <v>0.88150715826058501</v>
      </c>
      <c r="F909" s="68">
        <v>88.235294117647101</v>
      </c>
      <c r="G909" s="71">
        <v>0.77572916191576002</v>
      </c>
      <c r="H909" s="68">
        <v>70.313358988455207</v>
      </c>
      <c r="I909" s="71">
        <v>0.839926830763848</v>
      </c>
      <c r="J909" s="68">
        <v>71.028037383177605</v>
      </c>
      <c r="K909" s="71">
        <v>0.92032553001836104</v>
      </c>
      <c r="L909" s="68">
        <v>90.654205607476598</v>
      </c>
      <c r="M909" s="71">
        <v>0.99004711034436998</v>
      </c>
      <c r="N909" s="68">
        <v>94.662921348314597</v>
      </c>
      <c r="O909" s="71"/>
      <c r="P909" s="68"/>
      <c r="Q909" s="71"/>
      <c r="R909" s="68"/>
    </row>
    <row r="910" spans="1:18" x14ac:dyDescent="0.2">
      <c r="A910" s="141" t="s">
        <v>2049</v>
      </c>
      <c r="B910" s="67" t="s">
        <v>2050</v>
      </c>
      <c r="C910" s="67">
        <v>42</v>
      </c>
      <c r="D910" s="67" t="s">
        <v>335</v>
      </c>
      <c r="E910" s="71">
        <v>0.783199373496551</v>
      </c>
      <c r="F910" s="68">
        <v>55.579989004947798</v>
      </c>
      <c r="G910" s="71">
        <v>0.78419953673588605</v>
      </c>
      <c r="H910" s="68">
        <v>73.227047828477197</v>
      </c>
      <c r="I910" s="71">
        <v>0.84494487319316103</v>
      </c>
      <c r="J910" s="68">
        <v>73.007146783947206</v>
      </c>
      <c r="K910" s="71">
        <v>0.87974609433958595</v>
      </c>
      <c r="L910" s="68">
        <v>76.250687190764197</v>
      </c>
      <c r="M910" s="71">
        <v>0.90710636321411997</v>
      </c>
      <c r="N910" s="68">
        <v>72.921348314606703</v>
      </c>
      <c r="O910" s="71"/>
      <c r="P910" s="68"/>
      <c r="Q910" s="71">
        <v>0.5</v>
      </c>
      <c r="R910" s="68">
        <v>17.5949367088608</v>
      </c>
    </row>
    <row r="911" spans="1:18" x14ac:dyDescent="0.2">
      <c r="A911" s="141" t="s">
        <v>2051</v>
      </c>
      <c r="B911" s="67" t="s">
        <v>2052</v>
      </c>
      <c r="C911" s="67">
        <v>42</v>
      </c>
      <c r="D911" s="67" t="s">
        <v>335</v>
      </c>
      <c r="E911" s="71">
        <v>0.70037445944743204</v>
      </c>
      <c r="F911" s="68">
        <v>29.906542056074802</v>
      </c>
      <c r="G911" s="71">
        <v>0.69675571586137897</v>
      </c>
      <c r="H911" s="68">
        <v>47.168774051676699</v>
      </c>
      <c r="I911" s="71">
        <v>0.62067766026645999</v>
      </c>
      <c r="J911" s="68">
        <v>15.997800989554699</v>
      </c>
      <c r="K911" s="71">
        <v>0.78396781766562296</v>
      </c>
      <c r="L911" s="68">
        <v>37.548103353490902</v>
      </c>
      <c r="M911" s="71">
        <v>0.90047110344369996</v>
      </c>
      <c r="N911" s="68">
        <v>71.011235955056193</v>
      </c>
      <c r="O911" s="71"/>
      <c r="P911" s="68"/>
      <c r="Q911" s="71">
        <v>0.5</v>
      </c>
      <c r="R911" s="68">
        <v>17.5949367088608</v>
      </c>
    </row>
    <row r="912" spans="1:18" x14ac:dyDescent="0.2">
      <c r="A912" s="141" t="s">
        <v>2053</v>
      </c>
      <c r="B912" s="67" t="s">
        <v>2054</v>
      </c>
      <c r="C912" s="67">
        <v>42</v>
      </c>
      <c r="D912" s="67" t="s">
        <v>335</v>
      </c>
      <c r="E912" s="71">
        <v>0.78636410852710703</v>
      </c>
      <c r="F912" s="68">
        <v>56.844420010995101</v>
      </c>
      <c r="G912" s="71">
        <v>0.70917950533201402</v>
      </c>
      <c r="H912" s="68">
        <v>51.126992853216102</v>
      </c>
      <c r="I912" s="71">
        <v>0.61464814127892597</v>
      </c>
      <c r="J912" s="68">
        <v>14.238592633314999</v>
      </c>
      <c r="K912" s="71">
        <v>0.85148745646437995</v>
      </c>
      <c r="L912" s="68">
        <v>63.991203958218797</v>
      </c>
      <c r="M912" s="71">
        <v>0.97014133103310995</v>
      </c>
      <c r="N912" s="68">
        <v>88.7078651685393</v>
      </c>
      <c r="O912" s="71"/>
      <c r="P912" s="68"/>
      <c r="Q912" s="71"/>
      <c r="R912" s="68"/>
    </row>
    <row r="913" spans="1:18" x14ac:dyDescent="0.2">
      <c r="A913" s="141" t="s">
        <v>2055</v>
      </c>
      <c r="B913" s="67" t="s">
        <v>2056</v>
      </c>
      <c r="C913" s="67">
        <v>43</v>
      </c>
      <c r="D913" s="67" t="s">
        <v>335</v>
      </c>
      <c r="E913" s="71">
        <v>0.78783268184631305</v>
      </c>
      <c r="F913" s="68">
        <v>57.119296316657497</v>
      </c>
      <c r="G913" s="71">
        <v>0.67124704319913597</v>
      </c>
      <c r="H913" s="68">
        <v>36.888400219901001</v>
      </c>
      <c r="I913" s="71">
        <v>0.88289072046488604</v>
      </c>
      <c r="J913" s="68">
        <v>84.442001099505205</v>
      </c>
      <c r="K913" s="71">
        <v>0.96796639269779305</v>
      </c>
      <c r="L913" s="68">
        <v>97.526113249037905</v>
      </c>
      <c r="M913" s="71">
        <v>0.91705925286974999</v>
      </c>
      <c r="N913" s="68">
        <v>75.561797752808999</v>
      </c>
      <c r="O913" s="71"/>
      <c r="P913" s="68"/>
      <c r="Q913" s="71">
        <v>0.5</v>
      </c>
      <c r="R913" s="68">
        <v>17.5949367088608</v>
      </c>
    </row>
    <row r="914" spans="1:18" x14ac:dyDescent="0.2">
      <c r="A914" s="141" t="s">
        <v>2057</v>
      </c>
      <c r="B914" s="67" t="s">
        <v>2058</v>
      </c>
      <c r="C914" s="67">
        <v>43</v>
      </c>
      <c r="D914" s="67" t="s">
        <v>335</v>
      </c>
      <c r="E914" s="71">
        <v>0.79800580312616198</v>
      </c>
      <c r="F914" s="68">
        <v>60.582737768004399</v>
      </c>
      <c r="G914" s="71">
        <v>0.6895971840638</v>
      </c>
      <c r="H914" s="68">
        <v>45.079714128642102</v>
      </c>
      <c r="I914" s="71">
        <v>0.91437028433114698</v>
      </c>
      <c r="J914" s="68">
        <v>93.2930181418362</v>
      </c>
      <c r="K914" s="71">
        <v>0.98490229436611099</v>
      </c>
      <c r="L914" s="68">
        <v>98.955470038482702</v>
      </c>
      <c r="M914" s="71">
        <v>0.91705925286974999</v>
      </c>
      <c r="N914" s="68">
        <v>75.561797752808999</v>
      </c>
      <c r="O914" s="71"/>
      <c r="P914" s="68"/>
      <c r="Q914" s="71">
        <v>0.48409999999999997</v>
      </c>
      <c r="R914" s="68">
        <v>13.4177215189873</v>
      </c>
    </row>
    <row r="915" spans="1:18" x14ac:dyDescent="0.2">
      <c r="A915" s="141" t="s">
        <v>2059</v>
      </c>
      <c r="B915" s="67" t="s">
        <v>2060</v>
      </c>
      <c r="C915" s="67">
        <v>42</v>
      </c>
      <c r="D915" s="67" t="s">
        <v>335</v>
      </c>
      <c r="E915" s="71">
        <v>0.78563018289520903</v>
      </c>
      <c r="F915" s="68">
        <v>56.624518966465097</v>
      </c>
      <c r="G915" s="71">
        <v>0.65176710767282797</v>
      </c>
      <c r="H915" s="68">
        <v>27.9274326553051</v>
      </c>
      <c r="I915" s="71">
        <v>0.76222517112556998</v>
      </c>
      <c r="J915" s="68">
        <v>44.749862561847202</v>
      </c>
      <c r="K915" s="71">
        <v>0.81606295523175698</v>
      </c>
      <c r="L915" s="68">
        <v>47.938427707531602</v>
      </c>
      <c r="M915" s="71">
        <v>0.69809568044588899</v>
      </c>
      <c r="N915" s="68">
        <v>49.382022471910098</v>
      </c>
      <c r="O915" s="71"/>
      <c r="P915" s="68"/>
      <c r="Q915" s="71">
        <v>1</v>
      </c>
      <c r="R915" s="68">
        <v>100</v>
      </c>
    </row>
    <row r="916" spans="1:18" x14ac:dyDescent="0.2">
      <c r="A916" s="141" t="s">
        <v>2061</v>
      </c>
      <c r="B916" s="67" t="s">
        <v>2062</v>
      </c>
      <c r="C916" s="67">
        <v>42</v>
      </c>
      <c r="D916" s="67" t="s">
        <v>335</v>
      </c>
      <c r="E916" s="71">
        <v>0.74871376488591501</v>
      </c>
      <c r="F916" s="68">
        <v>44.8048378229797</v>
      </c>
      <c r="G916" s="71">
        <v>0.64544279247310199</v>
      </c>
      <c r="H916" s="68">
        <v>25.343595382078099</v>
      </c>
      <c r="I916" s="71">
        <v>0.76875886753462996</v>
      </c>
      <c r="J916" s="68">
        <v>46.234194612424403</v>
      </c>
      <c r="K916" s="71">
        <v>0.76397667938435598</v>
      </c>
      <c r="L916" s="68">
        <v>31.225948323254499</v>
      </c>
      <c r="M916" s="71">
        <v>0.56539048503748901</v>
      </c>
      <c r="N916" s="68">
        <v>41.797752808988797</v>
      </c>
      <c r="O916" s="71"/>
      <c r="P916" s="68"/>
      <c r="Q916" s="71">
        <v>1</v>
      </c>
      <c r="R916" s="68">
        <v>100</v>
      </c>
    </row>
    <row r="917" spans="1:18" x14ac:dyDescent="0.2">
      <c r="A917" s="141" t="s">
        <v>2063</v>
      </c>
      <c r="B917" s="67" t="s">
        <v>2064</v>
      </c>
      <c r="C917" s="67">
        <v>42</v>
      </c>
      <c r="D917" s="67" t="s">
        <v>335</v>
      </c>
      <c r="E917" s="71">
        <v>0.79313569345869706</v>
      </c>
      <c r="F917" s="68">
        <v>58.988455195162203</v>
      </c>
      <c r="G917" s="71">
        <v>0.65362543998198497</v>
      </c>
      <c r="H917" s="68">
        <v>29.1918636613524</v>
      </c>
      <c r="I917" s="71">
        <v>0.81481026263573597</v>
      </c>
      <c r="J917" s="68">
        <v>61.792193512919198</v>
      </c>
      <c r="K917" s="71">
        <v>0.80363596777336899</v>
      </c>
      <c r="L917" s="68">
        <v>43.760307861462302</v>
      </c>
      <c r="M917" s="71">
        <v>0.90047110344369996</v>
      </c>
      <c r="N917" s="68">
        <v>71.011235955056193</v>
      </c>
      <c r="O917" s="71"/>
      <c r="P917" s="68"/>
      <c r="Q917" s="71"/>
      <c r="R917" s="68"/>
    </row>
    <row r="918" spans="1:18" x14ac:dyDescent="0.2">
      <c r="A918" s="141" t="s">
        <v>2065</v>
      </c>
      <c r="B918" s="67" t="s">
        <v>2066</v>
      </c>
      <c r="C918" s="67">
        <v>42</v>
      </c>
      <c r="D918" s="67" t="s">
        <v>335</v>
      </c>
      <c r="E918" s="71">
        <v>0.81034793609771605</v>
      </c>
      <c r="F918" s="68">
        <v>65.585486531060994</v>
      </c>
      <c r="G918" s="71">
        <v>0.61767221353853397</v>
      </c>
      <c r="H918" s="68">
        <v>14.953271028037401</v>
      </c>
      <c r="I918" s="71">
        <v>0.79365241210328397</v>
      </c>
      <c r="J918" s="68">
        <v>54.480483782298002</v>
      </c>
      <c r="K918" s="71">
        <v>0.802978919222054</v>
      </c>
      <c r="L918" s="68">
        <v>43.540406816932403</v>
      </c>
      <c r="M918" s="71">
        <v>0.83743613562470998</v>
      </c>
      <c r="N918" s="68">
        <v>58.4269662921348</v>
      </c>
      <c r="O918" s="71"/>
      <c r="P918" s="68"/>
      <c r="Q918" s="71">
        <v>1</v>
      </c>
      <c r="R918" s="68">
        <v>100</v>
      </c>
    </row>
    <row r="919" spans="1:18" x14ac:dyDescent="0.2">
      <c r="A919" s="141" t="s">
        <v>2067</v>
      </c>
      <c r="B919" s="67" t="s">
        <v>2068</v>
      </c>
      <c r="C919" s="67">
        <v>42</v>
      </c>
      <c r="D919" s="67" t="s">
        <v>335</v>
      </c>
      <c r="E919" s="71">
        <v>0.81145441314500699</v>
      </c>
      <c r="F919" s="68">
        <v>66.190214403518397</v>
      </c>
      <c r="G919" s="71">
        <v>0.65074557876674699</v>
      </c>
      <c r="H919" s="68">
        <v>27.2677295217152</v>
      </c>
      <c r="I919" s="71">
        <v>0.74111006540323698</v>
      </c>
      <c r="J919" s="68">
        <v>39.747113798790501</v>
      </c>
      <c r="K919" s="71">
        <v>0.77489820776698104</v>
      </c>
      <c r="L919" s="68">
        <v>35.019241341396402</v>
      </c>
      <c r="M919" s="71">
        <v>0.89051821378806995</v>
      </c>
      <c r="N919" s="68">
        <v>68.314606741573002</v>
      </c>
      <c r="O919" s="71"/>
      <c r="P919" s="68"/>
      <c r="Q919" s="71">
        <v>1</v>
      </c>
      <c r="R919" s="68">
        <v>100</v>
      </c>
    </row>
    <row r="920" spans="1:18" x14ac:dyDescent="0.2">
      <c r="A920" s="141" t="s">
        <v>2069</v>
      </c>
      <c r="B920" s="67" t="s">
        <v>2070</v>
      </c>
      <c r="C920" s="67">
        <v>42</v>
      </c>
      <c r="D920" s="67" t="s">
        <v>335</v>
      </c>
      <c r="E920" s="71">
        <v>0.84076637484206596</v>
      </c>
      <c r="F920" s="68">
        <v>77.020340846619007</v>
      </c>
      <c r="G920" s="71">
        <v>0.639919754202248</v>
      </c>
      <c r="H920" s="68">
        <v>22.8147333699835</v>
      </c>
      <c r="I920" s="71">
        <v>0.801525782999015</v>
      </c>
      <c r="J920" s="68">
        <v>57.339197361187502</v>
      </c>
      <c r="K920" s="71">
        <v>0.86855049333578505</v>
      </c>
      <c r="L920" s="68">
        <v>71.687740516767406</v>
      </c>
      <c r="M920" s="71">
        <v>0.89383584367327995</v>
      </c>
      <c r="N920" s="68">
        <v>69.269662921348299</v>
      </c>
      <c r="O920" s="71"/>
      <c r="P920" s="68"/>
      <c r="Q920" s="71">
        <v>1</v>
      </c>
      <c r="R920" s="68">
        <v>100</v>
      </c>
    </row>
    <row r="921" spans="1:18" x14ac:dyDescent="0.2">
      <c r="A921" s="141" t="s">
        <v>2071</v>
      </c>
      <c r="B921" s="67" t="s">
        <v>2071</v>
      </c>
      <c r="C921" s="67">
        <v>42</v>
      </c>
      <c r="D921" s="67" t="s">
        <v>335</v>
      </c>
      <c r="E921" s="71">
        <v>0.80106033541265598</v>
      </c>
      <c r="F921" s="68">
        <v>61.957119296316698</v>
      </c>
      <c r="G921" s="71">
        <v>0.62478583548667499</v>
      </c>
      <c r="H921" s="68">
        <v>17.592083562396901</v>
      </c>
      <c r="I921" s="71">
        <v>0.76135414332768603</v>
      </c>
      <c r="J921" s="68">
        <v>44.4749862561847</v>
      </c>
      <c r="K921" s="71">
        <v>0.82485475113193896</v>
      </c>
      <c r="L921" s="68">
        <v>51.676745464541</v>
      </c>
      <c r="M921" s="71">
        <v>0.79430694711698002</v>
      </c>
      <c r="N921" s="68">
        <v>53.9887640449438</v>
      </c>
      <c r="O921" s="71"/>
      <c r="P921" s="68"/>
      <c r="Q921" s="71">
        <v>1</v>
      </c>
      <c r="R921" s="68">
        <v>100</v>
      </c>
    </row>
    <row r="922" spans="1:18" x14ac:dyDescent="0.2">
      <c r="A922" s="141" t="s">
        <v>2072</v>
      </c>
      <c r="B922" s="67" t="s">
        <v>2073</v>
      </c>
      <c r="C922" s="67">
        <v>42</v>
      </c>
      <c r="D922" s="67" t="s">
        <v>335</v>
      </c>
      <c r="E922" s="71">
        <v>0.82197494470281796</v>
      </c>
      <c r="F922" s="68">
        <v>70.093457943925202</v>
      </c>
      <c r="G922" s="71">
        <v>0.67492906578994305</v>
      </c>
      <c r="H922" s="68">
        <v>38.7575590984057</v>
      </c>
      <c r="I922" s="71">
        <v>0.79365730734454398</v>
      </c>
      <c r="J922" s="68">
        <v>54.5354590434305</v>
      </c>
      <c r="K922" s="71">
        <v>0.82707562395136003</v>
      </c>
      <c r="L922" s="68">
        <v>52.721275426058298</v>
      </c>
      <c r="M922" s="71">
        <v>0.81421272642824005</v>
      </c>
      <c r="N922" s="68">
        <v>55.786516853932604</v>
      </c>
      <c r="O922" s="71"/>
      <c r="P922" s="68"/>
      <c r="Q922" s="71">
        <v>1</v>
      </c>
      <c r="R922" s="68">
        <v>100</v>
      </c>
    </row>
    <row r="923" spans="1:18" x14ac:dyDescent="0.2">
      <c r="A923" s="141" t="s">
        <v>2074</v>
      </c>
      <c r="B923" s="67" t="s">
        <v>2074</v>
      </c>
      <c r="C923" s="67">
        <v>42</v>
      </c>
      <c r="D923" s="67" t="s">
        <v>335</v>
      </c>
      <c r="E923" s="71">
        <v>0.75754886428379897</v>
      </c>
      <c r="F923" s="68">
        <v>48.323254535459</v>
      </c>
      <c r="G923" s="71">
        <v>0.65779457410146103</v>
      </c>
      <c r="H923" s="68">
        <v>31.280923584387001</v>
      </c>
      <c r="I923" s="71">
        <v>0.84002558227266499</v>
      </c>
      <c r="J923" s="68">
        <v>71.083012644310102</v>
      </c>
      <c r="K923" s="71">
        <v>0.81113543171595703</v>
      </c>
      <c r="L923" s="68">
        <v>45.959318306762</v>
      </c>
      <c r="M923" s="71">
        <v>0.90378873332890997</v>
      </c>
      <c r="N923" s="68">
        <v>72.359550561797704</v>
      </c>
      <c r="O923" s="71"/>
      <c r="P923" s="68"/>
      <c r="Q923" s="71">
        <v>0.57499999999999996</v>
      </c>
      <c r="R923" s="68">
        <v>20.569620253164601</v>
      </c>
    </row>
    <row r="924" spans="1:18" x14ac:dyDescent="0.2">
      <c r="A924" s="141" t="s">
        <v>2075</v>
      </c>
      <c r="B924" s="67" t="s">
        <v>2076</v>
      </c>
      <c r="C924" s="67">
        <v>43</v>
      </c>
      <c r="D924" s="67" t="s">
        <v>335</v>
      </c>
      <c r="E924" s="71">
        <v>0.75546536471238501</v>
      </c>
      <c r="F924" s="68">
        <v>47.608576140736702</v>
      </c>
      <c r="G924" s="71">
        <v>0.70003382614249798</v>
      </c>
      <c r="H924" s="68">
        <v>48.1583287520616</v>
      </c>
      <c r="I924" s="71">
        <v>0.87517235613544897</v>
      </c>
      <c r="J924" s="68">
        <v>82.023089609675694</v>
      </c>
      <c r="K924" s="71">
        <v>0.91113132405220698</v>
      </c>
      <c r="L924" s="68">
        <v>87.850467289719603</v>
      </c>
      <c r="M924" s="71">
        <v>0.79098931723177002</v>
      </c>
      <c r="N924" s="68">
        <v>53.764044943820203</v>
      </c>
      <c r="O924" s="71"/>
      <c r="P924" s="68"/>
      <c r="Q924" s="71">
        <v>0.5</v>
      </c>
      <c r="R924" s="68">
        <v>17.5949367088608</v>
      </c>
    </row>
    <row r="925" spans="1:18" x14ac:dyDescent="0.2">
      <c r="A925" s="141" t="s">
        <v>2077</v>
      </c>
      <c r="B925" s="67" t="s">
        <v>2078</v>
      </c>
      <c r="C925" s="67">
        <v>43</v>
      </c>
      <c r="D925" s="67" t="s">
        <v>335</v>
      </c>
      <c r="E925" s="71">
        <v>0.78517153754348801</v>
      </c>
      <c r="F925" s="68">
        <v>56.459593183067597</v>
      </c>
      <c r="G925" s="71">
        <v>0.69005867361219497</v>
      </c>
      <c r="H925" s="68">
        <v>45.189664650907098</v>
      </c>
      <c r="I925" s="71">
        <v>0.90675352867917802</v>
      </c>
      <c r="J925" s="68">
        <v>91.753710830126494</v>
      </c>
      <c r="K925" s="71">
        <v>0.97808883026051796</v>
      </c>
      <c r="L925" s="68">
        <v>98.515667949422806</v>
      </c>
      <c r="M925" s="71">
        <v>0.85070665516555</v>
      </c>
      <c r="N925" s="68">
        <v>60.449438202247201</v>
      </c>
      <c r="O925" s="71"/>
      <c r="P925" s="68"/>
      <c r="Q925" s="71">
        <v>0.50024999999999997</v>
      </c>
      <c r="R925" s="68">
        <v>17.721518987341799</v>
      </c>
    </row>
    <row r="926" spans="1:18" x14ac:dyDescent="0.2">
      <c r="A926" s="141" t="s">
        <v>2079</v>
      </c>
      <c r="B926" s="67" t="s">
        <v>2080</v>
      </c>
      <c r="C926" s="67">
        <v>43</v>
      </c>
      <c r="D926" s="67" t="s">
        <v>335</v>
      </c>
      <c r="E926" s="71">
        <v>0.80220892880264005</v>
      </c>
      <c r="F926" s="68">
        <v>62.506871907641603</v>
      </c>
      <c r="G926" s="71">
        <v>0.71554089490541495</v>
      </c>
      <c r="H926" s="68">
        <v>53.106102253985703</v>
      </c>
      <c r="I926" s="71">
        <v>0.90354235639681502</v>
      </c>
      <c r="J926" s="68">
        <v>90.819131390874105</v>
      </c>
      <c r="K926" s="71">
        <v>0.97083450995600895</v>
      </c>
      <c r="L926" s="68">
        <v>97.965915338097901</v>
      </c>
      <c r="M926" s="71">
        <v>0.92037688275495999</v>
      </c>
      <c r="N926" s="68">
        <v>76.404494382022506</v>
      </c>
      <c r="O926" s="71"/>
      <c r="P926" s="68"/>
      <c r="Q926" s="71">
        <v>0.50075000000000003</v>
      </c>
      <c r="R926" s="68">
        <v>17.848101265822802</v>
      </c>
    </row>
    <row r="927" spans="1:18" x14ac:dyDescent="0.2">
      <c r="A927" s="141" t="s">
        <v>2081</v>
      </c>
      <c r="B927" s="67" t="s">
        <v>2082</v>
      </c>
      <c r="C927" s="67">
        <v>43</v>
      </c>
      <c r="D927" s="67" t="s">
        <v>335</v>
      </c>
      <c r="E927" s="71">
        <v>0.84969602922980003</v>
      </c>
      <c r="F927" s="68">
        <v>79.494227597581101</v>
      </c>
      <c r="G927" s="71">
        <v>0.80351621938812101</v>
      </c>
      <c r="H927" s="68">
        <v>77.295217152281495</v>
      </c>
      <c r="I927" s="71">
        <v>0.95143817561010802</v>
      </c>
      <c r="J927" s="68">
        <v>98.460692688290294</v>
      </c>
      <c r="K927" s="71">
        <v>0.99684338103598202</v>
      </c>
      <c r="L927" s="68">
        <v>99.560197910940104</v>
      </c>
      <c r="M927" s="71">
        <v>0.99668237011478999</v>
      </c>
      <c r="N927" s="68">
        <v>96.460674157303401</v>
      </c>
      <c r="O927" s="71"/>
      <c r="P927" s="68"/>
      <c r="Q927" s="71">
        <v>0.5</v>
      </c>
      <c r="R927" s="68">
        <v>17.5949367088608</v>
      </c>
    </row>
    <row r="928" spans="1:18" x14ac:dyDescent="0.2">
      <c r="A928" s="141" t="s">
        <v>2083</v>
      </c>
      <c r="B928" s="67" t="s">
        <v>2084</v>
      </c>
      <c r="C928" s="67">
        <v>43</v>
      </c>
      <c r="D928" s="67" t="s">
        <v>335</v>
      </c>
      <c r="E928" s="71">
        <v>0.83671606964487399</v>
      </c>
      <c r="F928" s="68">
        <v>75.371083012644306</v>
      </c>
      <c r="G928" s="71">
        <v>0.75839742330331805</v>
      </c>
      <c r="H928" s="68">
        <v>65.640461792193506</v>
      </c>
      <c r="I928" s="71">
        <v>0.977947373199202</v>
      </c>
      <c r="J928" s="68">
        <v>99.560197910940104</v>
      </c>
      <c r="K928" s="71">
        <v>1</v>
      </c>
      <c r="L928" s="68">
        <v>100</v>
      </c>
      <c r="M928" s="71">
        <v>0.95023555172185004</v>
      </c>
      <c r="N928" s="68">
        <v>84.157303370786494</v>
      </c>
      <c r="O928" s="71"/>
      <c r="P928" s="68"/>
      <c r="Q928" s="71">
        <v>0.497</v>
      </c>
      <c r="R928" s="68">
        <v>13.8607594936709</v>
      </c>
    </row>
    <row r="929" spans="1:18" x14ac:dyDescent="0.2">
      <c r="A929" s="141" t="s">
        <v>2085</v>
      </c>
      <c r="B929" s="67" t="s">
        <v>2086</v>
      </c>
      <c r="C929" s="67">
        <v>43</v>
      </c>
      <c r="D929" s="67" t="s">
        <v>335</v>
      </c>
      <c r="E929" s="71">
        <v>0.81697172958421105</v>
      </c>
      <c r="F929" s="68">
        <v>68.664101154480505</v>
      </c>
      <c r="G929" s="71">
        <v>0.88668290462666299</v>
      </c>
      <c r="H929" s="68">
        <v>91.643760307861498</v>
      </c>
      <c r="I929" s="71">
        <v>0.80007089532152997</v>
      </c>
      <c r="J929" s="68">
        <v>56.954370533259997</v>
      </c>
      <c r="K929" s="71">
        <v>0.92132825716933198</v>
      </c>
      <c r="L929" s="68">
        <v>91.039032435404096</v>
      </c>
      <c r="M929" s="71">
        <v>0.97677659080352996</v>
      </c>
      <c r="N929" s="68">
        <v>90.224719101123597</v>
      </c>
      <c r="O929" s="71"/>
      <c r="P929" s="68"/>
      <c r="Q929" s="71">
        <v>0.5</v>
      </c>
      <c r="R929" s="68">
        <v>17.5949367088608</v>
      </c>
    </row>
    <row r="930" spans="1:18" x14ac:dyDescent="0.2">
      <c r="A930" s="141" t="s">
        <v>2087</v>
      </c>
      <c r="B930" s="67" t="s">
        <v>2088</v>
      </c>
      <c r="C930" s="67">
        <v>43</v>
      </c>
      <c r="D930" s="67" t="s">
        <v>335</v>
      </c>
      <c r="E930" s="71">
        <v>0.83818291906581599</v>
      </c>
      <c r="F930" s="68">
        <v>75.975810885101694</v>
      </c>
      <c r="G930" s="71">
        <v>0.69747475661519798</v>
      </c>
      <c r="H930" s="68">
        <v>47.443650357339202</v>
      </c>
      <c r="I930" s="71">
        <v>0.99343983871388297</v>
      </c>
      <c r="J930" s="68">
        <v>99.890049477735005</v>
      </c>
      <c r="K930" s="71">
        <v>1</v>
      </c>
      <c r="L930" s="68">
        <v>100</v>
      </c>
      <c r="M930" s="71">
        <v>1</v>
      </c>
      <c r="N930" s="68">
        <v>100</v>
      </c>
      <c r="O930" s="71"/>
      <c r="P930" s="68"/>
      <c r="Q930" s="71">
        <v>0.5</v>
      </c>
      <c r="R930" s="68">
        <v>17.5949367088608</v>
      </c>
    </row>
    <row r="931" spans="1:18" x14ac:dyDescent="0.2">
      <c r="A931" s="141" t="s">
        <v>1810</v>
      </c>
      <c r="B931" s="67" t="s">
        <v>2089</v>
      </c>
      <c r="C931" s="67">
        <v>42</v>
      </c>
      <c r="D931" s="67" t="s">
        <v>335</v>
      </c>
      <c r="E931" s="71">
        <v>0.87333057444664397</v>
      </c>
      <c r="F931" s="68">
        <v>86.476085761407404</v>
      </c>
      <c r="G931" s="71">
        <v>0.74738336992438903</v>
      </c>
      <c r="H931" s="68">
        <v>62.286970863111598</v>
      </c>
      <c r="I931" s="71">
        <v>0.859464284519462</v>
      </c>
      <c r="J931" s="68">
        <v>76.910390324353997</v>
      </c>
      <c r="K931" s="71">
        <v>0.84606359480482995</v>
      </c>
      <c r="L931" s="68">
        <v>61.5722924683892</v>
      </c>
      <c r="M931" s="71">
        <v>0.91374162298453998</v>
      </c>
      <c r="N931" s="68">
        <v>74.325842696629195</v>
      </c>
      <c r="O931" s="71"/>
      <c r="P931" s="68"/>
      <c r="Q931" s="71">
        <v>1</v>
      </c>
      <c r="R931" s="68">
        <v>100</v>
      </c>
    </row>
    <row r="932" spans="1:18" x14ac:dyDescent="0.2">
      <c r="A932" s="141" t="s">
        <v>2090</v>
      </c>
      <c r="B932" s="67" t="s">
        <v>2091</v>
      </c>
      <c r="C932" s="67">
        <v>43</v>
      </c>
      <c r="D932" s="67" t="s">
        <v>335</v>
      </c>
      <c r="E932" s="71">
        <v>0.79863713374400502</v>
      </c>
      <c r="F932" s="68">
        <v>61.022539857064302</v>
      </c>
      <c r="G932" s="71">
        <v>0.79711733503710003</v>
      </c>
      <c r="H932" s="68">
        <v>76.085761407366704</v>
      </c>
      <c r="I932" s="71">
        <v>0.90454861585622504</v>
      </c>
      <c r="J932" s="68">
        <v>91.039032435404096</v>
      </c>
      <c r="K932" s="71">
        <v>0.92422491323509803</v>
      </c>
      <c r="L932" s="68">
        <v>91.643760307861498</v>
      </c>
      <c r="M932" s="71">
        <v>0.86729480459160002</v>
      </c>
      <c r="N932" s="68">
        <v>63.539325842696599</v>
      </c>
      <c r="O932" s="71"/>
      <c r="P932" s="68"/>
      <c r="Q932" s="71">
        <v>0.5</v>
      </c>
      <c r="R932" s="68">
        <v>17.5949367088608</v>
      </c>
    </row>
    <row r="933" spans="1:18" x14ac:dyDescent="0.2">
      <c r="A933" s="141" t="s">
        <v>2092</v>
      </c>
      <c r="B933" s="67" t="s">
        <v>2093</v>
      </c>
      <c r="C933" s="67">
        <v>43</v>
      </c>
      <c r="D933" s="67" t="s">
        <v>335</v>
      </c>
      <c r="E933" s="71">
        <v>0.87597974527929101</v>
      </c>
      <c r="F933" s="68">
        <v>87.025838372732295</v>
      </c>
      <c r="G933" s="71">
        <v>0.81476191029104394</v>
      </c>
      <c r="H933" s="68">
        <v>79.494227597581101</v>
      </c>
      <c r="I933" s="71">
        <v>0.76163869527856598</v>
      </c>
      <c r="J933" s="68">
        <v>44.584936778449702</v>
      </c>
      <c r="K933" s="71">
        <v>0.89639175761272505</v>
      </c>
      <c r="L933" s="68">
        <v>83.617372182517897</v>
      </c>
      <c r="M933" s="71">
        <v>0.90710636321411997</v>
      </c>
      <c r="N933" s="68">
        <v>72.921348314606703</v>
      </c>
      <c r="O933" s="71"/>
      <c r="P933" s="68"/>
      <c r="Q933" s="71">
        <v>1</v>
      </c>
      <c r="R933" s="68">
        <v>100</v>
      </c>
    </row>
    <row r="934" spans="1:18" x14ac:dyDescent="0.2">
      <c r="A934" s="141" t="s">
        <v>2094</v>
      </c>
      <c r="B934" s="67" t="s">
        <v>2095</v>
      </c>
      <c r="C934" s="67">
        <v>43</v>
      </c>
      <c r="D934" s="67" t="s">
        <v>335</v>
      </c>
      <c r="E934" s="71">
        <v>0.79369481703574196</v>
      </c>
      <c r="F934" s="68">
        <v>59.043430456294701</v>
      </c>
      <c r="G934" s="71">
        <v>0.74012154247612305</v>
      </c>
      <c r="H934" s="68">
        <v>59.703133589884601</v>
      </c>
      <c r="I934" s="71">
        <v>0.89849020486201403</v>
      </c>
      <c r="J934" s="68">
        <v>89.499725123694304</v>
      </c>
      <c r="K934" s="71">
        <v>0.91870019531519098</v>
      </c>
      <c r="L934" s="68">
        <v>90.214403518416702</v>
      </c>
      <c r="M934" s="71">
        <v>0.92701214252538</v>
      </c>
      <c r="N934" s="68">
        <v>77.640449438202296</v>
      </c>
      <c r="O934" s="71"/>
      <c r="P934" s="68"/>
      <c r="Q934" s="71">
        <v>0.48415000000000002</v>
      </c>
      <c r="R934" s="68">
        <v>13.481012658227799</v>
      </c>
    </row>
    <row r="935" spans="1:18" x14ac:dyDescent="0.2">
      <c r="A935" s="141" t="s">
        <v>2096</v>
      </c>
      <c r="B935" s="67" t="s">
        <v>2096</v>
      </c>
      <c r="C935" s="67">
        <v>42</v>
      </c>
      <c r="D935" s="67" t="s">
        <v>335</v>
      </c>
      <c r="E935" s="71">
        <v>0.86536320347156104</v>
      </c>
      <c r="F935" s="68">
        <v>84.387025838372693</v>
      </c>
      <c r="G935" s="71">
        <v>0.83629622106831103</v>
      </c>
      <c r="H935" s="68">
        <v>83.727322704782793</v>
      </c>
      <c r="I935" s="71">
        <v>0.89934037912121301</v>
      </c>
      <c r="J935" s="68">
        <v>89.6096756459593</v>
      </c>
      <c r="K935" s="71">
        <v>0.86045301022515897</v>
      </c>
      <c r="L935" s="68">
        <v>68.884002199010396</v>
      </c>
      <c r="M935" s="71"/>
      <c r="N935" s="68"/>
      <c r="O935" s="71"/>
      <c r="P935" s="68"/>
      <c r="Q935" s="71"/>
      <c r="R935" s="68"/>
    </row>
    <row r="936" spans="1:18" x14ac:dyDescent="0.2">
      <c r="A936" s="141" t="s">
        <v>2097</v>
      </c>
      <c r="B936" s="67" t="s">
        <v>2098</v>
      </c>
      <c r="C936" s="67">
        <v>42</v>
      </c>
      <c r="D936" s="67" t="s">
        <v>335</v>
      </c>
      <c r="E936" s="71">
        <v>0.80015846153704295</v>
      </c>
      <c r="F936" s="68">
        <v>61.627267729521698</v>
      </c>
      <c r="G936" s="71">
        <v>0.62416256083997901</v>
      </c>
      <c r="H936" s="68">
        <v>17.317207256734498</v>
      </c>
      <c r="I936" s="71">
        <v>0.80132039447799297</v>
      </c>
      <c r="J936" s="68">
        <v>57.229246838922499</v>
      </c>
      <c r="K936" s="71">
        <v>0.87467978738649999</v>
      </c>
      <c r="L936" s="68">
        <v>74.326553051126993</v>
      </c>
      <c r="M936" s="71">
        <v>0.90047110344369996</v>
      </c>
      <c r="N936" s="68">
        <v>71.011235955056193</v>
      </c>
      <c r="O936" s="71"/>
      <c r="P936" s="68"/>
      <c r="Q936" s="71"/>
      <c r="R936" s="68"/>
    </row>
    <row r="937" spans="1:18" x14ac:dyDescent="0.2">
      <c r="A937" s="141" t="s">
        <v>2099</v>
      </c>
      <c r="B937" s="67" t="s">
        <v>2100</v>
      </c>
      <c r="C937" s="67">
        <v>42</v>
      </c>
      <c r="D937" s="67" t="s">
        <v>335</v>
      </c>
      <c r="E937" s="71">
        <v>0.83716694931036795</v>
      </c>
      <c r="F937" s="68">
        <v>75.481033534909301</v>
      </c>
      <c r="G937" s="71">
        <v>0.63525977120577104</v>
      </c>
      <c r="H937" s="68">
        <v>20.505772402418899</v>
      </c>
      <c r="I937" s="71">
        <v>0.85130037354753596</v>
      </c>
      <c r="J937" s="68">
        <v>74.876305662451898</v>
      </c>
      <c r="K937" s="71">
        <v>0.83861505697735395</v>
      </c>
      <c r="L937" s="68">
        <v>58.328752061572303</v>
      </c>
      <c r="M937" s="71">
        <v>0.86065954482118001</v>
      </c>
      <c r="N937" s="68">
        <v>62.303370786516901</v>
      </c>
      <c r="O937" s="71"/>
      <c r="P937" s="68"/>
      <c r="Q937" s="71">
        <v>1</v>
      </c>
      <c r="R937" s="68">
        <v>100</v>
      </c>
    </row>
    <row r="938" spans="1:18" x14ac:dyDescent="0.2">
      <c r="A938" s="141" t="s">
        <v>2101</v>
      </c>
      <c r="B938" s="67" t="s">
        <v>2102</v>
      </c>
      <c r="C938" s="67">
        <v>42</v>
      </c>
      <c r="D938" s="67" t="s">
        <v>335</v>
      </c>
      <c r="E938" s="71">
        <v>0.81128618246550399</v>
      </c>
      <c r="F938" s="68">
        <v>66.025288620120904</v>
      </c>
      <c r="G938" s="71">
        <v>0.64033755706780804</v>
      </c>
      <c r="H938" s="68">
        <v>22.979659153381</v>
      </c>
      <c r="I938" s="71">
        <v>0.81949881549632397</v>
      </c>
      <c r="J938" s="68">
        <v>63.331500824628897</v>
      </c>
      <c r="K938" s="71">
        <v>0.80228759264640903</v>
      </c>
      <c r="L938" s="68">
        <v>43.320505772402399</v>
      </c>
      <c r="M938" s="71">
        <v>0.79430694711698002</v>
      </c>
      <c r="N938" s="68">
        <v>53.9887640449438</v>
      </c>
      <c r="O938" s="71"/>
      <c r="P938" s="68"/>
      <c r="Q938" s="71">
        <v>1</v>
      </c>
      <c r="R938" s="68">
        <v>100</v>
      </c>
    </row>
    <row r="939" spans="1:18" x14ac:dyDescent="0.2">
      <c r="A939" s="141" t="s">
        <v>2103</v>
      </c>
      <c r="B939" s="67" t="s">
        <v>2104</v>
      </c>
      <c r="C939" s="67">
        <v>42</v>
      </c>
      <c r="D939" s="67" t="s">
        <v>335</v>
      </c>
      <c r="E939" s="71">
        <v>0.820463029669384</v>
      </c>
      <c r="F939" s="68">
        <v>69.543705332600297</v>
      </c>
      <c r="G939" s="71">
        <v>0.67111119331822899</v>
      </c>
      <c r="H939" s="68">
        <v>36.833424958768603</v>
      </c>
      <c r="I939" s="71">
        <v>0.87295469671347203</v>
      </c>
      <c r="J939" s="68">
        <v>80.923584387025798</v>
      </c>
      <c r="K939" s="71">
        <v>0.86015357786933</v>
      </c>
      <c r="L939" s="68">
        <v>68.609125893347993</v>
      </c>
      <c r="M939" s="71">
        <v>0.69809568044588899</v>
      </c>
      <c r="N939" s="68">
        <v>49.382022471910098</v>
      </c>
      <c r="O939" s="71"/>
      <c r="P939" s="68"/>
      <c r="Q939" s="71">
        <v>1</v>
      </c>
      <c r="R939" s="68">
        <v>100</v>
      </c>
    </row>
    <row r="940" spans="1:18" x14ac:dyDescent="0.2">
      <c r="A940" s="141" t="s">
        <v>2105</v>
      </c>
      <c r="B940" s="67" t="s">
        <v>2106</v>
      </c>
      <c r="C940" s="67">
        <v>42</v>
      </c>
      <c r="D940" s="67" t="s">
        <v>335</v>
      </c>
      <c r="E940" s="71">
        <v>0.85062154446974603</v>
      </c>
      <c r="F940" s="68">
        <v>79.989004947773495</v>
      </c>
      <c r="G940" s="71">
        <v>0.69729306124855095</v>
      </c>
      <c r="H940" s="68">
        <v>47.388675096206697</v>
      </c>
      <c r="I940" s="71">
        <v>0.83718698598659502</v>
      </c>
      <c r="J940" s="68">
        <v>69.763606377130301</v>
      </c>
      <c r="K940" s="71">
        <v>0.83806235098114601</v>
      </c>
      <c r="L940" s="68">
        <v>57.8889499725124</v>
      </c>
      <c r="M940" s="71">
        <v>0.88056532413244004</v>
      </c>
      <c r="N940" s="68">
        <v>65.786516853932596</v>
      </c>
      <c r="O940" s="71"/>
      <c r="P940" s="68"/>
      <c r="Q940" s="71">
        <v>1</v>
      </c>
      <c r="R940" s="68">
        <v>100</v>
      </c>
    </row>
    <row r="941" spans="1:18" x14ac:dyDescent="0.2">
      <c r="A941" s="141" t="s">
        <v>2107</v>
      </c>
      <c r="B941" s="67" t="s">
        <v>2108</v>
      </c>
      <c r="C941" s="67">
        <v>42</v>
      </c>
      <c r="D941" s="67" t="s">
        <v>335</v>
      </c>
      <c r="E941" s="71">
        <v>0.853034102254972</v>
      </c>
      <c r="F941" s="68">
        <v>80.758658603628405</v>
      </c>
      <c r="G941" s="71">
        <v>0.705536507688449</v>
      </c>
      <c r="H941" s="68">
        <v>50.137438152831201</v>
      </c>
      <c r="I941" s="71">
        <v>0.82072304505524696</v>
      </c>
      <c r="J941" s="68">
        <v>63.881253435953802</v>
      </c>
      <c r="K941" s="71">
        <v>0.83512222520225199</v>
      </c>
      <c r="L941" s="68">
        <v>56.514568444200101</v>
      </c>
      <c r="M941" s="71">
        <v>0.90378873332890997</v>
      </c>
      <c r="N941" s="68">
        <v>72.359550561797704</v>
      </c>
      <c r="O941" s="71"/>
      <c r="P941" s="68"/>
      <c r="Q941" s="71">
        <v>1</v>
      </c>
      <c r="R941" s="68">
        <v>100</v>
      </c>
    </row>
    <row r="942" spans="1:18" x14ac:dyDescent="0.2">
      <c r="A942" s="141" t="s">
        <v>2109</v>
      </c>
      <c r="B942" s="67" t="s">
        <v>2110</v>
      </c>
      <c r="C942" s="67">
        <v>42</v>
      </c>
      <c r="D942" s="67" t="s">
        <v>335</v>
      </c>
      <c r="E942" s="71">
        <v>0.84285189852914999</v>
      </c>
      <c r="F942" s="68">
        <v>77.5151181968114</v>
      </c>
      <c r="G942" s="71">
        <v>0.71804827930031201</v>
      </c>
      <c r="H942" s="68">
        <v>53.820780648708102</v>
      </c>
      <c r="I942" s="71">
        <v>0.87297206468800204</v>
      </c>
      <c r="J942" s="68">
        <v>80.978559648158296</v>
      </c>
      <c r="K942" s="71">
        <v>0.84883798085171502</v>
      </c>
      <c r="L942" s="68">
        <v>62.671797691039004</v>
      </c>
      <c r="M942" s="71">
        <v>0.77440116780571999</v>
      </c>
      <c r="N942" s="68">
        <v>52.078651685393297</v>
      </c>
      <c r="O942" s="71"/>
      <c r="P942" s="68"/>
      <c r="Q942" s="71">
        <v>1</v>
      </c>
      <c r="R942" s="68">
        <v>100</v>
      </c>
    </row>
    <row r="943" spans="1:18" x14ac:dyDescent="0.2">
      <c r="A943" s="141" t="s">
        <v>2111</v>
      </c>
      <c r="B943" s="67" t="s">
        <v>2112</v>
      </c>
      <c r="C943" s="67">
        <v>42</v>
      </c>
      <c r="D943" s="67" t="s">
        <v>335</v>
      </c>
      <c r="E943" s="71">
        <v>0.840633302705037</v>
      </c>
      <c r="F943" s="68">
        <v>76.965365585486495</v>
      </c>
      <c r="G943" s="71">
        <v>0.73850660212435904</v>
      </c>
      <c r="H943" s="68">
        <v>59.318306761957103</v>
      </c>
      <c r="I943" s="71">
        <v>0.87478769593155004</v>
      </c>
      <c r="J943" s="68">
        <v>81.858163826278201</v>
      </c>
      <c r="K943" s="71">
        <v>0.87518838559733703</v>
      </c>
      <c r="L943" s="68">
        <v>74.4914788345245</v>
      </c>
      <c r="M943" s="71">
        <v>0.71468382987193901</v>
      </c>
      <c r="N943" s="68">
        <v>49.7191011235955</v>
      </c>
      <c r="O943" s="71"/>
      <c r="P943" s="68"/>
      <c r="Q943" s="71">
        <v>1</v>
      </c>
      <c r="R943" s="68">
        <v>100</v>
      </c>
    </row>
    <row r="944" spans="1:18" x14ac:dyDescent="0.2">
      <c r="A944" s="141" t="s">
        <v>2113</v>
      </c>
      <c r="B944" s="67" t="s">
        <v>2114</v>
      </c>
      <c r="C944" s="67">
        <v>42</v>
      </c>
      <c r="D944" s="67" t="s">
        <v>335</v>
      </c>
      <c r="E944" s="71">
        <v>0.82514857205971803</v>
      </c>
      <c r="F944" s="68">
        <v>71.357888949972505</v>
      </c>
      <c r="G944" s="71">
        <v>0.59713938559026802</v>
      </c>
      <c r="H944" s="68">
        <v>10.0604727872457</v>
      </c>
      <c r="I944" s="71">
        <v>0.85111260013234202</v>
      </c>
      <c r="J944" s="68">
        <v>74.8213304013194</v>
      </c>
      <c r="K944" s="71">
        <v>0.82346658952521901</v>
      </c>
      <c r="L944" s="68">
        <v>51.072017592083597</v>
      </c>
      <c r="M944" s="71">
        <v>0.85402428505076</v>
      </c>
      <c r="N944" s="68">
        <v>61.0112359550562</v>
      </c>
      <c r="O944" s="71"/>
      <c r="P944" s="68"/>
      <c r="Q944" s="71">
        <v>1</v>
      </c>
      <c r="R944" s="68">
        <v>100</v>
      </c>
    </row>
    <row r="945" spans="1:18" x14ac:dyDescent="0.2">
      <c r="A945" s="141" t="s">
        <v>2115</v>
      </c>
      <c r="B945" s="67" t="s">
        <v>2116</v>
      </c>
      <c r="C945" s="67">
        <v>43</v>
      </c>
      <c r="D945" s="67" t="s">
        <v>335</v>
      </c>
      <c r="E945" s="71">
        <v>0.72885263095518305</v>
      </c>
      <c r="F945" s="68">
        <v>38.482682792743297</v>
      </c>
      <c r="G945" s="71">
        <v>0.67696024353877904</v>
      </c>
      <c r="H945" s="68">
        <v>39.637163276525598</v>
      </c>
      <c r="I945" s="71">
        <v>0.89736661484443103</v>
      </c>
      <c r="J945" s="68">
        <v>89.004947773501897</v>
      </c>
      <c r="K945" s="71">
        <v>0.89838165502849698</v>
      </c>
      <c r="L945" s="68">
        <v>84.2221000549753</v>
      </c>
      <c r="M945" s="71">
        <v>0.67155464136420895</v>
      </c>
      <c r="N945" s="68">
        <v>48.089887640449398</v>
      </c>
      <c r="O945" s="71"/>
      <c r="P945" s="68"/>
      <c r="Q945" s="71">
        <v>0.5</v>
      </c>
      <c r="R945" s="68">
        <v>17.5949367088608</v>
      </c>
    </row>
    <row r="946" spans="1:18" x14ac:dyDescent="0.2">
      <c r="A946" s="141" t="s">
        <v>2117</v>
      </c>
      <c r="B946" s="67" t="s">
        <v>2118</v>
      </c>
      <c r="C946" s="67">
        <v>43</v>
      </c>
      <c r="D946" s="67" t="s">
        <v>335</v>
      </c>
      <c r="E946" s="71">
        <v>0.62556733325262703</v>
      </c>
      <c r="F946" s="68">
        <v>14.458493677845</v>
      </c>
      <c r="G946" s="71">
        <v>0.53585259827377596</v>
      </c>
      <c r="H946" s="68">
        <v>3.7932930181418398</v>
      </c>
      <c r="I946" s="71">
        <v>0.62866885578311504</v>
      </c>
      <c r="J946" s="68">
        <v>17.5371083012644</v>
      </c>
      <c r="K946" s="71">
        <v>0.77139294095682398</v>
      </c>
      <c r="L946" s="68">
        <v>33.974711379879103</v>
      </c>
      <c r="M946" s="71">
        <v>0.67487227124941895</v>
      </c>
      <c r="N946" s="68">
        <v>48.258426966292099</v>
      </c>
      <c r="O946" s="71"/>
      <c r="P946" s="68"/>
      <c r="Q946" s="71">
        <v>0.51705000000000001</v>
      </c>
      <c r="R946" s="68">
        <v>18.6075949367089</v>
      </c>
    </row>
    <row r="947" spans="1:18" x14ac:dyDescent="0.2">
      <c r="A947" s="141" t="s">
        <v>2119</v>
      </c>
      <c r="B947" s="67" t="s">
        <v>2120</v>
      </c>
      <c r="C947" s="67">
        <v>43</v>
      </c>
      <c r="D947" s="67" t="s">
        <v>335</v>
      </c>
      <c r="E947" s="71">
        <v>0.73463660355154503</v>
      </c>
      <c r="F947" s="68">
        <v>40.351841671247897</v>
      </c>
      <c r="G947" s="71">
        <v>0.49937046034811</v>
      </c>
      <c r="H947" s="68">
        <v>2.1990104452996202</v>
      </c>
      <c r="I947" s="71">
        <v>0.88043048418715297</v>
      </c>
      <c r="J947" s="68">
        <v>83.672347443650395</v>
      </c>
      <c r="K947" s="71">
        <v>0.97916934679422496</v>
      </c>
      <c r="L947" s="68">
        <v>98.625618471687702</v>
      </c>
      <c r="M947" s="71">
        <v>0.81421272642824005</v>
      </c>
      <c r="N947" s="68">
        <v>55.786516853932604</v>
      </c>
      <c r="O947" s="71"/>
      <c r="P947" s="68"/>
      <c r="Q947" s="71">
        <v>0.5</v>
      </c>
      <c r="R947" s="68">
        <v>17.5949367088608</v>
      </c>
    </row>
    <row r="948" spans="1:18" x14ac:dyDescent="0.2">
      <c r="A948" s="141" t="s">
        <v>2121</v>
      </c>
      <c r="B948" s="67" t="s">
        <v>2122</v>
      </c>
      <c r="C948" s="67">
        <v>43</v>
      </c>
      <c r="D948" s="67" t="s">
        <v>335</v>
      </c>
      <c r="E948" s="71">
        <v>0.68186553722438503</v>
      </c>
      <c r="F948" s="68">
        <v>26.058273776800402</v>
      </c>
      <c r="G948" s="71">
        <v>0.51792016665899099</v>
      </c>
      <c r="H948" s="68">
        <v>3.0236393622869699</v>
      </c>
      <c r="I948" s="71">
        <v>0.68884048288841404</v>
      </c>
      <c r="J948" s="68">
        <v>28.752061572292501</v>
      </c>
      <c r="K948" s="71">
        <v>0.80541356301602995</v>
      </c>
      <c r="L948" s="68">
        <v>44.4749862561847</v>
      </c>
      <c r="M948" s="71">
        <v>0.89715347355848996</v>
      </c>
      <c r="N948" s="68">
        <v>70.112359550561806</v>
      </c>
      <c r="O948" s="71"/>
      <c r="P948" s="68"/>
      <c r="Q948" s="71">
        <v>0.5</v>
      </c>
      <c r="R948" s="68">
        <v>17.5949367088608</v>
      </c>
    </row>
    <row r="949" spans="1:18" x14ac:dyDescent="0.2">
      <c r="A949" s="141" t="s">
        <v>2123</v>
      </c>
      <c r="B949" s="67" t="s">
        <v>2124</v>
      </c>
      <c r="C949" s="67">
        <v>43</v>
      </c>
      <c r="D949" s="67" t="s">
        <v>335</v>
      </c>
      <c r="E949" s="71">
        <v>0.69012885431795701</v>
      </c>
      <c r="F949" s="68">
        <v>27.817482133040102</v>
      </c>
      <c r="G949" s="71">
        <v>0.67992901484272195</v>
      </c>
      <c r="H949" s="68">
        <v>41.011544804837797</v>
      </c>
      <c r="I949" s="71">
        <v>0.61340573672855603</v>
      </c>
      <c r="J949" s="68">
        <v>13.9637163276526</v>
      </c>
      <c r="K949" s="71">
        <v>0.80660286485295596</v>
      </c>
      <c r="L949" s="68">
        <v>44.6399120395822</v>
      </c>
      <c r="M949" s="71">
        <v>0.85070665516555</v>
      </c>
      <c r="N949" s="68">
        <v>60.449438202247201</v>
      </c>
      <c r="O949" s="71"/>
      <c r="P949" s="68"/>
      <c r="Q949" s="71">
        <v>0.5</v>
      </c>
      <c r="R949" s="68">
        <v>17.5949367088608</v>
      </c>
    </row>
    <row r="950" spans="1:18" x14ac:dyDescent="0.2">
      <c r="A950" s="141" t="s">
        <v>2125</v>
      </c>
      <c r="B950" s="67" t="s">
        <v>2125</v>
      </c>
      <c r="C950" s="67">
        <v>43</v>
      </c>
      <c r="D950" s="67" t="s">
        <v>335</v>
      </c>
      <c r="E950" s="71">
        <v>0.80808129374672499</v>
      </c>
      <c r="F950" s="68">
        <v>64.321055525013705</v>
      </c>
      <c r="G950" s="71">
        <v>0.70291567677451305</v>
      </c>
      <c r="H950" s="68">
        <v>49.202858713578898</v>
      </c>
      <c r="I950" s="71">
        <v>0.941521630459354</v>
      </c>
      <c r="J950" s="68">
        <v>97.746014293567896</v>
      </c>
      <c r="K950" s="71">
        <v>0.98222753851521505</v>
      </c>
      <c r="L950" s="68">
        <v>98.790544255085194</v>
      </c>
      <c r="M950" s="71">
        <v>0.91374162298453998</v>
      </c>
      <c r="N950" s="68">
        <v>74.325842696629195</v>
      </c>
      <c r="O950" s="71"/>
      <c r="P950" s="68"/>
      <c r="Q950" s="71">
        <v>0.5</v>
      </c>
      <c r="R950" s="68">
        <v>17.5949367088608</v>
      </c>
    </row>
    <row r="951" spans="1:18" x14ac:dyDescent="0.2">
      <c r="A951" s="141" t="s">
        <v>2126</v>
      </c>
      <c r="B951" s="67" t="s">
        <v>2127</v>
      </c>
      <c r="C951" s="67">
        <v>43</v>
      </c>
      <c r="D951" s="67" t="s">
        <v>335</v>
      </c>
      <c r="E951" s="71">
        <v>0.75715134809368301</v>
      </c>
      <c r="F951" s="68">
        <v>48.1583287520616</v>
      </c>
      <c r="G951" s="71">
        <v>0.66592644637838005</v>
      </c>
      <c r="H951" s="68">
        <v>34.634414513468897</v>
      </c>
      <c r="I951" s="71">
        <v>0.78672778351817396</v>
      </c>
      <c r="J951" s="68">
        <v>51.126992853216102</v>
      </c>
      <c r="K951" s="71">
        <v>0.97907822552110002</v>
      </c>
      <c r="L951" s="68">
        <v>98.570643210555204</v>
      </c>
      <c r="M951" s="71">
        <v>0.85402428505076</v>
      </c>
      <c r="N951" s="68">
        <v>61.0112359550562</v>
      </c>
      <c r="O951" s="71"/>
      <c r="P951" s="68"/>
      <c r="Q951" s="71">
        <v>0.5</v>
      </c>
      <c r="R951" s="68">
        <v>17.5949367088608</v>
      </c>
    </row>
    <row r="952" spans="1:18" x14ac:dyDescent="0.2">
      <c r="A952" s="141" t="s">
        <v>2128</v>
      </c>
      <c r="B952" s="67" t="s">
        <v>2129</v>
      </c>
      <c r="C952" s="67">
        <v>42</v>
      </c>
      <c r="D952" s="67" t="s">
        <v>335</v>
      </c>
      <c r="E952" s="71">
        <v>0.731572166122746</v>
      </c>
      <c r="F952" s="68">
        <v>39.197361187465603</v>
      </c>
      <c r="G952" s="71">
        <v>0.74837763152717796</v>
      </c>
      <c r="H952" s="68">
        <v>62.836723474436504</v>
      </c>
      <c r="I952" s="71">
        <v>0.903483606719514</v>
      </c>
      <c r="J952" s="68">
        <v>90.764156129741593</v>
      </c>
      <c r="K952" s="71">
        <v>0.76543664925537303</v>
      </c>
      <c r="L952" s="68">
        <v>31.830676195711899</v>
      </c>
      <c r="M952" s="71">
        <v>0.50899077698891904</v>
      </c>
      <c r="N952" s="68">
        <v>35.955056179775298</v>
      </c>
      <c r="O952" s="71"/>
      <c r="P952" s="68"/>
      <c r="Q952" s="71"/>
      <c r="R952" s="68"/>
    </row>
    <row r="953" spans="1:18" x14ac:dyDescent="0.2">
      <c r="A953" s="141" t="s">
        <v>2130</v>
      </c>
      <c r="B953" s="67" t="s">
        <v>2131</v>
      </c>
      <c r="C953" s="67">
        <v>42</v>
      </c>
      <c r="D953" s="67" t="s">
        <v>335</v>
      </c>
      <c r="E953" s="71">
        <v>0.76219775216407304</v>
      </c>
      <c r="F953" s="68">
        <v>49.422759758108903</v>
      </c>
      <c r="G953" s="71">
        <v>0.721272079202531</v>
      </c>
      <c r="H953" s="68">
        <v>54.5354590434305</v>
      </c>
      <c r="I953" s="71">
        <v>0.87671510884182502</v>
      </c>
      <c r="J953" s="68">
        <v>82.572842221000599</v>
      </c>
      <c r="K953" s="71">
        <v>0.68860606844786498</v>
      </c>
      <c r="L953" s="68">
        <v>18.141836173721799</v>
      </c>
      <c r="M953" s="71"/>
      <c r="N953" s="68"/>
      <c r="O953" s="71"/>
      <c r="P953" s="68"/>
      <c r="Q953" s="71"/>
      <c r="R953" s="68"/>
    </row>
    <row r="954" spans="1:18" x14ac:dyDescent="0.2">
      <c r="A954" s="141" t="s">
        <v>2132</v>
      </c>
      <c r="B954" s="67" t="s">
        <v>2133</v>
      </c>
      <c r="C954" s="67">
        <v>42</v>
      </c>
      <c r="D954" s="67" t="s">
        <v>335</v>
      </c>
      <c r="E954" s="71">
        <v>0.77035354822524005</v>
      </c>
      <c r="F954" s="68">
        <v>51.786695986805903</v>
      </c>
      <c r="G954" s="71">
        <v>0.73239763602739805</v>
      </c>
      <c r="H954" s="68">
        <v>57.669048927982402</v>
      </c>
      <c r="I954" s="71">
        <v>0.89517815256861499</v>
      </c>
      <c r="J954" s="68">
        <v>88.455195162177006</v>
      </c>
      <c r="K954" s="71">
        <v>0.68348485607970699</v>
      </c>
      <c r="L954" s="68">
        <v>17.482133040131899</v>
      </c>
      <c r="M954" s="71"/>
      <c r="N954" s="68"/>
      <c r="O954" s="71"/>
      <c r="P954" s="68"/>
      <c r="Q954" s="71"/>
      <c r="R954" s="68"/>
    </row>
    <row r="955" spans="1:18" x14ac:dyDescent="0.2">
      <c r="A955" s="141" t="s">
        <v>494</v>
      </c>
      <c r="B955" s="67" t="s">
        <v>2134</v>
      </c>
      <c r="C955" s="67">
        <v>42</v>
      </c>
      <c r="D955" s="67" t="s">
        <v>335</v>
      </c>
      <c r="E955" s="71">
        <v>0.79827878585109302</v>
      </c>
      <c r="F955" s="68">
        <v>60.802638812534397</v>
      </c>
      <c r="G955" s="71">
        <v>0.74577207767010401</v>
      </c>
      <c r="H955" s="68">
        <v>61.627267729521698</v>
      </c>
      <c r="I955" s="71">
        <v>0.89998237818401405</v>
      </c>
      <c r="J955" s="68">
        <v>89.774601429356807</v>
      </c>
      <c r="K955" s="71">
        <v>0.749081901699162</v>
      </c>
      <c r="L955" s="68">
        <v>27.982407916437602</v>
      </c>
      <c r="M955" s="71"/>
      <c r="N955" s="68"/>
      <c r="O955" s="71"/>
      <c r="P955" s="68"/>
      <c r="Q955" s="71"/>
      <c r="R955" s="68"/>
    </row>
    <row r="956" spans="1:18" x14ac:dyDescent="0.2">
      <c r="A956" s="141" t="s">
        <v>2135</v>
      </c>
      <c r="B956" s="67" t="s">
        <v>2136</v>
      </c>
      <c r="C956" s="67">
        <v>42</v>
      </c>
      <c r="D956" s="67" t="s">
        <v>335</v>
      </c>
      <c r="E956" s="71">
        <v>0.84964963699451301</v>
      </c>
      <c r="F956" s="68">
        <v>79.384277075316106</v>
      </c>
      <c r="G956" s="71">
        <v>0.73005257592139405</v>
      </c>
      <c r="H956" s="68">
        <v>56.899395272127499</v>
      </c>
      <c r="I956" s="71">
        <v>0.91262333302486998</v>
      </c>
      <c r="J956" s="68">
        <v>92.908191313908702</v>
      </c>
      <c r="K956" s="71">
        <v>0.75592263903179002</v>
      </c>
      <c r="L956" s="68">
        <v>29.631665750412299</v>
      </c>
      <c r="M956" s="71"/>
      <c r="N956" s="68"/>
      <c r="O956" s="71"/>
      <c r="P956" s="68"/>
      <c r="Q956" s="71">
        <v>1</v>
      </c>
      <c r="R956" s="68">
        <v>100</v>
      </c>
    </row>
    <row r="957" spans="1:18" x14ac:dyDescent="0.2">
      <c r="A957" s="141" t="s">
        <v>2137</v>
      </c>
      <c r="B957" s="67" t="s">
        <v>2137</v>
      </c>
      <c r="C957" s="67">
        <v>42</v>
      </c>
      <c r="D957" s="67" t="s">
        <v>335</v>
      </c>
      <c r="E957" s="71">
        <v>0.817827876955735</v>
      </c>
      <c r="F957" s="68">
        <v>68.829026937877998</v>
      </c>
      <c r="G957" s="71">
        <v>0.56467435596706395</v>
      </c>
      <c r="H957" s="68">
        <v>5.3875755909840599</v>
      </c>
      <c r="I957" s="71">
        <v>0.75326267509795697</v>
      </c>
      <c r="J957" s="68">
        <v>42.4409015942826</v>
      </c>
      <c r="K957" s="71">
        <v>0.79442576291012401</v>
      </c>
      <c r="L957" s="68">
        <v>40.901594282572802</v>
      </c>
      <c r="M957" s="71">
        <v>0.97677659080352996</v>
      </c>
      <c r="N957" s="68">
        <v>90.224719101123597</v>
      </c>
      <c r="O957" s="71"/>
      <c r="P957" s="68"/>
      <c r="Q957" s="71">
        <v>1</v>
      </c>
      <c r="R957" s="68">
        <v>100</v>
      </c>
    </row>
    <row r="958" spans="1:18" x14ac:dyDescent="0.2">
      <c r="A958" s="141" t="s">
        <v>2138</v>
      </c>
      <c r="B958" s="67" t="s">
        <v>2139</v>
      </c>
      <c r="C958" s="67">
        <v>42</v>
      </c>
      <c r="D958" s="67" t="s">
        <v>335</v>
      </c>
      <c r="E958" s="71">
        <v>0.78204371415712004</v>
      </c>
      <c r="F958" s="68">
        <v>55.085211654755398</v>
      </c>
      <c r="G958" s="71">
        <v>0.62414993149529296</v>
      </c>
      <c r="H958" s="68">
        <v>17.262231995602001</v>
      </c>
      <c r="I958" s="71">
        <v>0.75509161188519403</v>
      </c>
      <c r="J958" s="68">
        <v>42.935678944475001</v>
      </c>
      <c r="K958" s="71">
        <v>0.90255157454863399</v>
      </c>
      <c r="L958" s="68">
        <v>85.541506322155001</v>
      </c>
      <c r="M958" s="71">
        <v>0.62842545285647899</v>
      </c>
      <c r="N958" s="68">
        <v>45.393258426966298</v>
      </c>
      <c r="O958" s="71"/>
      <c r="P958" s="68"/>
      <c r="Q958" s="71">
        <v>1</v>
      </c>
      <c r="R958" s="68">
        <v>100</v>
      </c>
    </row>
    <row r="959" spans="1:18" x14ac:dyDescent="0.2">
      <c r="A959" s="141" t="s">
        <v>2140</v>
      </c>
      <c r="B959" s="67" t="s">
        <v>2141</v>
      </c>
      <c r="C959" s="67">
        <v>42</v>
      </c>
      <c r="D959" s="67" t="s">
        <v>335</v>
      </c>
      <c r="E959" s="71">
        <v>0.63065408556303504</v>
      </c>
      <c r="F959" s="68">
        <v>15.503023639362301</v>
      </c>
      <c r="G959" s="71">
        <v>0.51507876954839504</v>
      </c>
      <c r="H959" s="68">
        <v>2.8037383177570101</v>
      </c>
      <c r="I959" s="71">
        <v>0.80740351846747105</v>
      </c>
      <c r="J959" s="68">
        <v>59.428257284222099</v>
      </c>
      <c r="K959" s="71">
        <v>0.81184447315476205</v>
      </c>
      <c r="L959" s="68">
        <v>46.234194612424403</v>
      </c>
      <c r="M959" s="71">
        <v>0.51894366664454905</v>
      </c>
      <c r="N959" s="68">
        <v>37.303370786516901</v>
      </c>
      <c r="O959" s="71"/>
      <c r="P959" s="68"/>
      <c r="Q959" s="71">
        <v>0.5</v>
      </c>
      <c r="R959" s="68">
        <v>17.5949367088608</v>
      </c>
    </row>
    <row r="960" spans="1:18" x14ac:dyDescent="0.2">
      <c r="A960" s="141" t="s">
        <v>2142</v>
      </c>
      <c r="B960" s="67" t="s">
        <v>2143</v>
      </c>
      <c r="C960" s="67">
        <v>42</v>
      </c>
      <c r="D960" s="67" t="s">
        <v>335</v>
      </c>
      <c r="E960" s="71">
        <v>0.61229844384443999</v>
      </c>
      <c r="F960" s="68">
        <v>12.314458493677799</v>
      </c>
      <c r="G960" s="71">
        <v>0.56215384282032699</v>
      </c>
      <c r="H960" s="68">
        <v>5.1676745464540996</v>
      </c>
      <c r="I960" s="71">
        <v>0.77289411167520505</v>
      </c>
      <c r="J960" s="68">
        <v>47.443650357339202</v>
      </c>
      <c r="K960" s="71">
        <v>0.48545725324766997</v>
      </c>
      <c r="L960" s="68">
        <v>1.53930731170973</v>
      </c>
      <c r="M960" s="71">
        <v>0.66823701147899905</v>
      </c>
      <c r="N960" s="68">
        <v>47.977528089887599</v>
      </c>
      <c r="O960" s="71"/>
      <c r="P960" s="68"/>
      <c r="Q960" s="71">
        <v>0.57274999999999998</v>
      </c>
      <c r="R960" s="68">
        <v>20.5063291139241</v>
      </c>
    </row>
    <row r="961" spans="1:18" x14ac:dyDescent="0.2">
      <c r="A961" s="141" t="s">
        <v>2144</v>
      </c>
      <c r="B961" s="67" t="s">
        <v>2145</v>
      </c>
      <c r="C961" s="67">
        <v>42</v>
      </c>
      <c r="D961" s="67" t="s">
        <v>335</v>
      </c>
      <c r="E961" s="71">
        <v>0.68902707670632701</v>
      </c>
      <c r="F961" s="68">
        <v>27.4326553051127</v>
      </c>
      <c r="G961" s="71">
        <v>0.67856094289329805</v>
      </c>
      <c r="H961" s="68">
        <v>40.461792193512899</v>
      </c>
      <c r="I961" s="71">
        <v>0.74544331644508199</v>
      </c>
      <c r="J961" s="68">
        <v>40.406816932380401</v>
      </c>
      <c r="K961" s="71">
        <v>0.77638862535442499</v>
      </c>
      <c r="L961" s="68">
        <v>35.349092908191302</v>
      </c>
      <c r="M961" s="71">
        <v>0.74454249883882995</v>
      </c>
      <c r="N961" s="68">
        <v>50.730337078651701</v>
      </c>
      <c r="O961" s="71"/>
      <c r="P961" s="68"/>
      <c r="Q961" s="71">
        <v>0.50019999999999998</v>
      </c>
      <c r="R961" s="68">
        <v>17.658227848101301</v>
      </c>
    </row>
    <row r="962" spans="1:18" x14ac:dyDescent="0.2">
      <c r="A962" s="141" t="s">
        <v>2146</v>
      </c>
      <c r="B962" s="67" t="s">
        <v>2147</v>
      </c>
      <c r="C962" s="67">
        <v>42</v>
      </c>
      <c r="D962" s="67" t="s">
        <v>335</v>
      </c>
      <c r="E962" s="71">
        <v>0.717141668483391</v>
      </c>
      <c r="F962" s="68">
        <v>35.019241341396402</v>
      </c>
      <c r="G962" s="71">
        <v>0.59467793535839397</v>
      </c>
      <c r="H962" s="68">
        <v>9.2358438702583801</v>
      </c>
      <c r="I962" s="71">
        <v>0.74074924045553703</v>
      </c>
      <c r="J962" s="68">
        <v>39.637163276525598</v>
      </c>
      <c r="K962" s="71">
        <v>0.925715550519154</v>
      </c>
      <c r="L962" s="68">
        <v>91.863661352391404</v>
      </c>
      <c r="M962" s="71">
        <v>0.82416561608386996</v>
      </c>
      <c r="N962" s="68">
        <v>56.797752808988797</v>
      </c>
      <c r="O962" s="71"/>
      <c r="P962" s="68"/>
      <c r="Q962" s="71">
        <v>0.50039999999999996</v>
      </c>
      <c r="R962" s="68">
        <v>17.7848101265823</v>
      </c>
    </row>
    <row r="963" spans="1:18" x14ac:dyDescent="0.2">
      <c r="A963" s="141" t="s">
        <v>2148</v>
      </c>
      <c r="B963" s="67" t="s">
        <v>2149</v>
      </c>
      <c r="C963" s="67">
        <v>42</v>
      </c>
      <c r="D963" s="67" t="s">
        <v>335</v>
      </c>
      <c r="E963" s="71">
        <v>0.79842100050794795</v>
      </c>
      <c r="F963" s="68">
        <v>60.857614073666902</v>
      </c>
      <c r="G963" s="71">
        <v>0.68593466142711801</v>
      </c>
      <c r="H963" s="68">
        <v>43.540406816932403</v>
      </c>
      <c r="I963" s="71">
        <v>0.804238692951455</v>
      </c>
      <c r="J963" s="68">
        <v>57.998900494777402</v>
      </c>
      <c r="K963" s="71">
        <v>0.86275688214329804</v>
      </c>
      <c r="L963" s="68">
        <v>69.763606377130301</v>
      </c>
      <c r="M963" s="71">
        <v>0.84075376550991998</v>
      </c>
      <c r="N963" s="68">
        <v>58.9887640449438</v>
      </c>
      <c r="O963" s="71"/>
      <c r="P963" s="68"/>
      <c r="Q963" s="71"/>
      <c r="R963" s="68"/>
    </row>
    <row r="964" spans="1:18" x14ac:dyDescent="0.2">
      <c r="A964" s="141" t="s">
        <v>2150</v>
      </c>
      <c r="B964" s="67" t="s">
        <v>2151</v>
      </c>
      <c r="C964" s="67">
        <v>42</v>
      </c>
      <c r="D964" s="67" t="s">
        <v>335</v>
      </c>
      <c r="E964" s="71">
        <v>0.80524899917721204</v>
      </c>
      <c r="F964" s="68">
        <v>63.386476085761402</v>
      </c>
      <c r="G964" s="71">
        <v>0.70697939376077001</v>
      </c>
      <c r="H964" s="68">
        <v>50.577240241891197</v>
      </c>
      <c r="I964" s="71">
        <v>0.79125027645675095</v>
      </c>
      <c r="J964" s="68">
        <v>53.216052776250699</v>
      </c>
      <c r="K964" s="71">
        <v>0.86874204144056599</v>
      </c>
      <c r="L964" s="68">
        <v>71.852666300164898</v>
      </c>
      <c r="M964" s="71">
        <v>0.85402428505076</v>
      </c>
      <c r="N964" s="68">
        <v>61.0112359550562</v>
      </c>
      <c r="O964" s="71"/>
      <c r="P964" s="68"/>
      <c r="Q964" s="71"/>
      <c r="R964" s="68"/>
    </row>
    <row r="965" spans="1:18" x14ac:dyDescent="0.2">
      <c r="A965" s="141" t="s">
        <v>2152</v>
      </c>
      <c r="B965" s="67" t="s">
        <v>2152</v>
      </c>
      <c r="C965" s="67">
        <v>42</v>
      </c>
      <c r="D965" s="67" t="s">
        <v>335</v>
      </c>
      <c r="E965" s="71">
        <v>0.77331019877590701</v>
      </c>
      <c r="F965" s="68">
        <v>52.556349642660798</v>
      </c>
      <c r="G965" s="71">
        <v>0.65187575277015397</v>
      </c>
      <c r="H965" s="68">
        <v>28.147333699835102</v>
      </c>
      <c r="I965" s="71">
        <v>0.58730064270625904</v>
      </c>
      <c r="J965" s="68">
        <v>7.9714128642111097</v>
      </c>
      <c r="K965" s="71">
        <v>0.82975002140093401</v>
      </c>
      <c r="L965" s="68">
        <v>53.820780648708102</v>
      </c>
      <c r="M965" s="71">
        <v>0.79762457700218903</v>
      </c>
      <c r="N965" s="68">
        <v>54.325842696629202</v>
      </c>
      <c r="O965" s="71"/>
      <c r="P965" s="68"/>
      <c r="Q965" s="71">
        <v>1</v>
      </c>
      <c r="R965" s="68">
        <v>100</v>
      </c>
    </row>
    <row r="966" spans="1:18" x14ac:dyDescent="0.2">
      <c r="A966" s="141" t="s">
        <v>2153</v>
      </c>
      <c r="B966" s="67" t="s">
        <v>2154</v>
      </c>
      <c r="C966" s="67">
        <v>42</v>
      </c>
      <c r="D966" s="67" t="s">
        <v>335</v>
      </c>
      <c r="E966" s="71">
        <v>0.78968070746291696</v>
      </c>
      <c r="F966" s="68">
        <v>57.778999450247397</v>
      </c>
      <c r="G966" s="71">
        <v>0.779255454979775</v>
      </c>
      <c r="H966" s="68">
        <v>71.907641561297396</v>
      </c>
      <c r="I966" s="71">
        <v>0.42945817883015402</v>
      </c>
      <c r="J966" s="68">
        <v>0.49477735019241298</v>
      </c>
      <c r="K966" s="71">
        <v>0.85580694948700398</v>
      </c>
      <c r="L966" s="68">
        <v>66.465090709180899</v>
      </c>
      <c r="M966" s="71">
        <v>0.88388295401765005</v>
      </c>
      <c r="N966" s="68">
        <v>66.629213483146103</v>
      </c>
      <c r="O966" s="71"/>
      <c r="P966" s="68"/>
      <c r="Q966" s="71">
        <v>1</v>
      </c>
      <c r="R966" s="68">
        <v>100</v>
      </c>
    </row>
    <row r="967" spans="1:18" x14ac:dyDescent="0.2">
      <c r="A967" s="141" t="s">
        <v>2155</v>
      </c>
      <c r="B967" s="67" t="s">
        <v>2155</v>
      </c>
      <c r="C967" s="67">
        <v>42</v>
      </c>
      <c r="D967" s="67" t="s">
        <v>335</v>
      </c>
      <c r="E967" s="71">
        <v>0.802917497822635</v>
      </c>
      <c r="F967" s="68">
        <v>62.561847168774101</v>
      </c>
      <c r="G967" s="71">
        <v>0.60953381849084498</v>
      </c>
      <c r="H967" s="68">
        <v>12.7542605827378</v>
      </c>
      <c r="I967" s="71">
        <v>0.62966883762217096</v>
      </c>
      <c r="J967" s="68">
        <v>18.086860912589302</v>
      </c>
      <c r="K967" s="71">
        <v>0.88486661921209098</v>
      </c>
      <c r="L967" s="68">
        <v>78.394722374931305</v>
      </c>
      <c r="M967" s="71">
        <v>0.89051821378806995</v>
      </c>
      <c r="N967" s="68">
        <v>68.314606741573002</v>
      </c>
      <c r="O967" s="71"/>
      <c r="P967" s="68"/>
      <c r="Q967" s="71">
        <v>1</v>
      </c>
      <c r="R967" s="68">
        <v>100</v>
      </c>
    </row>
    <row r="968" spans="1:18" x14ac:dyDescent="0.2">
      <c r="A968" s="141" t="s">
        <v>2156</v>
      </c>
      <c r="B968" s="67" t="s">
        <v>2156</v>
      </c>
      <c r="C968" s="67">
        <v>42</v>
      </c>
      <c r="D968" s="67" t="s">
        <v>335</v>
      </c>
      <c r="E968" s="71">
        <v>0.79777438735290496</v>
      </c>
      <c r="F968" s="68">
        <v>60.472787245739397</v>
      </c>
      <c r="G968" s="71">
        <v>0.61254067089006103</v>
      </c>
      <c r="H968" s="68">
        <v>13.4139637163277</v>
      </c>
      <c r="I968" s="71">
        <v>0.60216093524796799</v>
      </c>
      <c r="J968" s="68">
        <v>11.3798790544255</v>
      </c>
      <c r="K968" s="71">
        <v>0.84384055821590698</v>
      </c>
      <c r="L968" s="68">
        <v>60.857614073666902</v>
      </c>
      <c r="M968" s="71">
        <v>0.93032977241059001</v>
      </c>
      <c r="N968" s="68">
        <v>78.651685393258404</v>
      </c>
      <c r="O968" s="71"/>
      <c r="P968" s="68"/>
      <c r="Q968" s="71">
        <v>1</v>
      </c>
      <c r="R968" s="68">
        <v>100</v>
      </c>
    </row>
    <row r="969" spans="1:18" x14ac:dyDescent="0.2">
      <c r="A969" s="141" t="s">
        <v>2157</v>
      </c>
      <c r="B969" s="67" t="s">
        <v>2157</v>
      </c>
      <c r="C969" s="67">
        <v>42</v>
      </c>
      <c r="D969" s="67" t="s">
        <v>335</v>
      </c>
      <c r="E969" s="71">
        <v>0.748527748934259</v>
      </c>
      <c r="F969" s="68">
        <v>44.694887300714697</v>
      </c>
      <c r="G969" s="71">
        <v>0.62572275248936104</v>
      </c>
      <c r="H969" s="68">
        <v>17.8669598680594</v>
      </c>
      <c r="I969" s="71">
        <v>0.591471066963698</v>
      </c>
      <c r="J969" s="68">
        <v>9.0159428257284198</v>
      </c>
      <c r="K969" s="71">
        <v>0.81739635511671405</v>
      </c>
      <c r="L969" s="68">
        <v>48.433205057724003</v>
      </c>
      <c r="M969" s="71">
        <v>0.708048570101519</v>
      </c>
      <c r="N969" s="68">
        <v>49.606741573033702</v>
      </c>
      <c r="O969" s="71"/>
      <c r="P969" s="68"/>
      <c r="Q969" s="71">
        <v>1</v>
      </c>
      <c r="R969" s="68">
        <v>100</v>
      </c>
    </row>
    <row r="970" spans="1:18" x14ac:dyDescent="0.2">
      <c r="A970" s="141" t="s">
        <v>2158</v>
      </c>
      <c r="B970" s="67" t="s">
        <v>2158</v>
      </c>
      <c r="C970" s="67">
        <v>42</v>
      </c>
      <c r="D970" s="67" t="s">
        <v>335</v>
      </c>
      <c r="E970" s="71">
        <v>0.81171484965379603</v>
      </c>
      <c r="F970" s="68">
        <v>66.465090709180899</v>
      </c>
      <c r="G970" s="71">
        <v>0.65138633169158</v>
      </c>
      <c r="H970" s="68">
        <v>27.7625068719076</v>
      </c>
      <c r="I970" s="71">
        <v>0.64133772098921904</v>
      </c>
      <c r="J970" s="68">
        <v>20.340846619021399</v>
      </c>
      <c r="K970" s="71">
        <v>0.86869672202969095</v>
      </c>
      <c r="L970" s="68">
        <v>71.742715777899903</v>
      </c>
      <c r="M970" s="71">
        <v>0.89715347355848996</v>
      </c>
      <c r="N970" s="68">
        <v>70.112359550561806</v>
      </c>
      <c r="O970" s="71"/>
      <c r="P970" s="68"/>
      <c r="Q970" s="71">
        <v>1</v>
      </c>
      <c r="R970" s="68">
        <v>100</v>
      </c>
    </row>
    <row r="971" spans="1:18" x14ac:dyDescent="0.2">
      <c r="A971" s="141" t="s">
        <v>393</v>
      </c>
      <c r="B971" s="67" t="s">
        <v>2159</v>
      </c>
      <c r="C971" s="67">
        <v>42</v>
      </c>
      <c r="D971" s="67" t="s">
        <v>335</v>
      </c>
      <c r="E971" s="71">
        <v>0.64468562640770499</v>
      </c>
      <c r="F971" s="68">
        <v>18.0318856514568</v>
      </c>
      <c r="G971" s="71">
        <v>0.69573676173288701</v>
      </c>
      <c r="H971" s="68">
        <v>46.838922484881799</v>
      </c>
      <c r="I971" s="71">
        <v>0.77332658744913396</v>
      </c>
      <c r="J971" s="68">
        <v>47.608576140736702</v>
      </c>
      <c r="K971" s="71">
        <v>0.89370523803532298</v>
      </c>
      <c r="L971" s="68">
        <v>82.188015393073101</v>
      </c>
      <c r="M971" s="71">
        <v>0.86065954482118001</v>
      </c>
      <c r="N971" s="68">
        <v>62.303370786516901</v>
      </c>
      <c r="O971" s="71"/>
      <c r="P971" s="68"/>
      <c r="Q971" s="71">
        <v>0</v>
      </c>
      <c r="R971" s="68">
        <v>5.8860759493670898</v>
      </c>
    </row>
    <row r="972" spans="1:18" x14ac:dyDescent="0.2">
      <c r="A972" s="141" t="s">
        <v>2160</v>
      </c>
      <c r="B972" s="67" t="s">
        <v>2161</v>
      </c>
      <c r="C972" s="67">
        <v>42</v>
      </c>
      <c r="D972" s="67" t="s">
        <v>335</v>
      </c>
      <c r="E972" s="71">
        <v>0.79852285305153303</v>
      </c>
      <c r="F972" s="68">
        <v>60.967564595931798</v>
      </c>
      <c r="G972" s="71">
        <v>0.73628636263856595</v>
      </c>
      <c r="H972" s="68">
        <v>58.713578889499701</v>
      </c>
      <c r="I972" s="71">
        <v>0.64727786772382401</v>
      </c>
      <c r="J972" s="68">
        <v>21.825178669598699</v>
      </c>
      <c r="K972" s="71">
        <v>0.87114279582686704</v>
      </c>
      <c r="L972" s="68">
        <v>72.787245739417301</v>
      </c>
      <c r="M972" s="71">
        <v>0.73790723906840905</v>
      </c>
      <c r="N972" s="68">
        <v>50.393258426966298</v>
      </c>
      <c r="O972" s="71"/>
      <c r="P972" s="68"/>
      <c r="Q972" s="71">
        <v>1</v>
      </c>
      <c r="R972" s="68">
        <v>100</v>
      </c>
    </row>
    <row r="973" spans="1:18" x14ac:dyDescent="0.2">
      <c r="A973" s="141" t="s">
        <v>2162</v>
      </c>
      <c r="B973" s="67" t="s">
        <v>2163</v>
      </c>
      <c r="C973" s="67">
        <v>42</v>
      </c>
      <c r="D973" s="67" t="s">
        <v>335</v>
      </c>
      <c r="E973" s="71">
        <v>0.80837241315644603</v>
      </c>
      <c r="F973" s="68">
        <v>64.595931830676193</v>
      </c>
      <c r="G973" s="71">
        <v>0.702916543217461</v>
      </c>
      <c r="H973" s="68">
        <v>49.257833974711403</v>
      </c>
      <c r="I973" s="71">
        <v>0.61245764090072796</v>
      </c>
      <c r="J973" s="68">
        <v>13.688840021990099</v>
      </c>
      <c r="K973" s="71">
        <v>0.85255781730202396</v>
      </c>
      <c r="L973" s="68">
        <v>64.4310060472787</v>
      </c>
      <c r="M973" s="71">
        <v>0.87393006436202003</v>
      </c>
      <c r="N973" s="68">
        <v>64.438202247191001</v>
      </c>
      <c r="O973" s="71"/>
      <c r="P973" s="68"/>
      <c r="Q973" s="71">
        <v>1</v>
      </c>
      <c r="R973" s="68">
        <v>100</v>
      </c>
    </row>
    <row r="974" spans="1:18" x14ac:dyDescent="0.2">
      <c r="A974" s="141" t="s">
        <v>2164</v>
      </c>
      <c r="B974" s="67" t="s">
        <v>2165</v>
      </c>
      <c r="C974" s="67">
        <v>42</v>
      </c>
      <c r="D974" s="67" t="s">
        <v>335</v>
      </c>
      <c r="E974" s="71">
        <v>0.81499611663655103</v>
      </c>
      <c r="F974" s="68">
        <v>68.004398020890605</v>
      </c>
      <c r="G974" s="71">
        <v>0.72407169303888497</v>
      </c>
      <c r="H974" s="68">
        <v>55.1951621770203</v>
      </c>
      <c r="I974" s="71">
        <v>0.61100924155042602</v>
      </c>
      <c r="J974" s="68">
        <v>13.2490379329302</v>
      </c>
      <c r="K974" s="71">
        <v>0.862651954346213</v>
      </c>
      <c r="L974" s="68">
        <v>69.708631115997804</v>
      </c>
      <c r="M974" s="71">
        <v>0.87724769424723004</v>
      </c>
      <c r="N974" s="68">
        <v>65.056179775280896</v>
      </c>
      <c r="O974" s="71"/>
      <c r="P974" s="68"/>
      <c r="Q974" s="71">
        <v>1</v>
      </c>
      <c r="R974" s="68">
        <v>100</v>
      </c>
    </row>
    <row r="975" spans="1:18" x14ac:dyDescent="0.2">
      <c r="A975" s="141" t="s">
        <v>2166</v>
      </c>
      <c r="B975" s="67" t="s">
        <v>2167</v>
      </c>
      <c r="C975" s="67">
        <v>42</v>
      </c>
      <c r="D975" s="67" t="s">
        <v>335</v>
      </c>
      <c r="E975" s="71">
        <v>0.744966020267532</v>
      </c>
      <c r="F975" s="68">
        <v>43.815283122594799</v>
      </c>
      <c r="G975" s="71">
        <v>0.66745927400031702</v>
      </c>
      <c r="H975" s="68">
        <v>35.514018691588802</v>
      </c>
      <c r="I975" s="71">
        <v>0.42471536124006498</v>
      </c>
      <c r="J975" s="68">
        <v>0.43980208905992302</v>
      </c>
      <c r="K975" s="71">
        <v>0.74213725230921002</v>
      </c>
      <c r="L975" s="68">
        <v>26.553051126992901</v>
      </c>
      <c r="M975" s="71">
        <v>0.89051821378806995</v>
      </c>
      <c r="N975" s="68">
        <v>68.314606741573002</v>
      </c>
      <c r="O975" s="71"/>
      <c r="P975" s="68"/>
      <c r="Q975" s="71">
        <v>1</v>
      </c>
      <c r="R975" s="68">
        <v>100</v>
      </c>
    </row>
    <row r="976" spans="1:18" x14ac:dyDescent="0.2">
      <c r="A976" s="141" t="s">
        <v>2168</v>
      </c>
      <c r="B976" s="67" t="s">
        <v>2169</v>
      </c>
      <c r="C976" s="67">
        <v>42</v>
      </c>
      <c r="D976" s="67" t="s">
        <v>335</v>
      </c>
      <c r="E976" s="71">
        <v>0.80457690962810202</v>
      </c>
      <c r="F976" s="68">
        <v>63.111599780098999</v>
      </c>
      <c r="G976" s="71">
        <v>0.71026285595790895</v>
      </c>
      <c r="H976" s="68">
        <v>51.5118196811435</v>
      </c>
      <c r="I976" s="71">
        <v>0.57402379972055695</v>
      </c>
      <c r="J976" s="68">
        <v>5.77240241891149</v>
      </c>
      <c r="K976" s="71">
        <v>0.84476204878876304</v>
      </c>
      <c r="L976" s="68">
        <v>61.022539857064302</v>
      </c>
      <c r="M976" s="71">
        <v>0.89383584367327995</v>
      </c>
      <c r="N976" s="68">
        <v>69.269662921348299</v>
      </c>
      <c r="O976" s="71"/>
      <c r="P976" s="68"/>
      <c r="Q976" s="71">
        <v>1</v>
      </c>
      <c r="R976" s="68">
        <v>100</v>
      </c>
    </row>
    <row r="977" spans="1:18" x14ac:dyDescent="0.2">
      <c r="A977" s="141" t="s">
        <v>1069</v>
      </c>
      <c r="B977" s="67" t="s">
        <v>2170</v>
      </c>
      <c r="C977" s="67">
        <v>42</v>
      </c>
      <c r="D977" s="67" t="s">
        <v>335</v>
      </c>
      <c r="E977" s="71">
        <v>0.854127377448895</v>
      </c>
      <c r="F977" s="68">
        <v>81.1984606926883</v>
      </c>
      <c r="G977" s="71">
        <v>0.83003930445195095</v>
      </c>
      <c r="H977" s="68">
        <v>82.517866959868101</v>
      </c>
      <c r="I977" s="71">
        <v>0.62359281527200705</v>
      </c>
      <c r="J977" s="68">
        <v>16.657504123144601</v>
      </c>
      <c r="K977" s="71">
        <v>0.88003973533950597</v>
      </c>
      <c r="L977" s="68">
        <v>76.415612974161604</v>
      </c>
      <c r="M977" s="71">
        <v>0.93696503218101002</v>
      </c>
      <c r="N977" s="68">
        <v>81.179775280898895</v>
      </c>
      <c r="O977" s="71"/>
      <c r="P977" s="68"/>
      <c r="Q977" s="71">
        <v>1</v>
      </c>
      <c r="R977" s="68">
        <v>100</v>
      </c>
    </row>
    <row r="978" spans="1:18" x14ac:dyDescent="0.2">
      <c r="A978" s="141" t="s">
        <v>2171</v>
      </c>
      <c r="B978" s="67" t="s">
        <v>2172</v>
      </c>
      <c r="C978" s="67">
        <v>42</v>
      </c>
      <c r="D978" s="67" t="s">
        <v>335</v>
      </c>
      <c r="E978" s="71">
        <v>0.754422853519787</v>
      </c>
      <c r="F978" s="68">
        <v>47.113798790544301</v>
      </c>
      <c r="G978" s="71">
        <v>0.61276735247261804</v>
      </c>
      <c r="H978" s="68">
        <v>13.523914238592599</v>
      </c>
      <c r="I978" s="71">
        <v>0.547427655037375</v>
      </c>
      <c r="J978" s="68">
        <v>3.2435404068169298</v>
      </c>
      <c r="K978" s="71">
        <v>0.77448312446422996</v>
      </c>
      <c r="L978" s="68">
        <v>34.854315557998902</v>
      </c>
      <c r="M978" s="71">
        <v>0.83743613562470998</v>
      </c>
      <c r="N978" s="68">
        <v>58.4269662921348</v>
      </c>
      <c r="O978" s="71"/>
      <c r="P978" s="68"/>
      <c r="Q978" s="71">
        <v>1</v>
      </c>
      <c r="R978" s="68">
        <v>100</v>
      </c>
    </row>
    <row r="979" spans="1:18" x14ac:dyDescent="0.2">
      <c r="A979" s="141" t="s">
        <v>2173</v>
      </c>
      <c r="B979" s="67" t="s">
        <v>2174</v>
      </c>
      <c r="C979" s="67">
        <v>42</v>
      </c>
      <c r="D979" s="67" t="s">
        <v>335</v>
      </c>
      <c r="E979" s="71">
        <v>0.826544530638472</v>
      </c>
      <c r="F979" s="68">
        <v>72.347443650357306</v>
      </c>
      <c r="G979" s="71">
        <v>0.71229150609483205</v>
      </c>
      <c r="H979" s="68">
        <v>52.1715228147334</v>
      </c>
      <c r="I979" s="71">
        <v>0.62344188882974905</v>
      </c>
      <c r="J979" s="68">
        <v>16.547553600879599</v>
      </c>
      <c r="K979" s="71">
        <v>0.89320052493887003</v>
      </c>
      <c r="L979" s="68">
        <v>81.803188565145703</v>
      </c>
      <c r="M979" s="71">
        <v>0.90378873332890997</v>
      </c>
      <c r="N979" s="68">
        <v>72.359550561797704</v>
      </c>
      <c r="O979" s="71"/>
      <c r="P979" s="68"/>
      <c r="Q979" s="71">
        <v>1</v>
      </c>
      <c r="R979" s="68">
        <v>100</v>
      </c>
    </row>
    <row r="980" spans="1:18" x14ac:dyDescent="0.2">
      <c r="A980" s="141" t="s">
        <v>2175</v>
      </c>
      <c r="B980" s="67" t="s">
        <v>2176</v>
      </c>
      <c r="C980" s="67">
        <v>42</v>
      </c>
      <c r="D980" s="67" t="s">
        <v>335</v>
      </c>
      <c r="E980" s="71">
        <v>0.81185258102443802</v>
      </c>
      <c r="F980" s="68">
        <v>66.575041231445894</v>
      </c>
      <c r="G980" s="71">
        <v>0.71799474526539298</v>
      </c>
      <c r="H980" s="68">
        <v>53.765805387575597</v>
      </c>
      <c r="I980" s="71">
        <v>0.58150059640389395</v>
      </c>
      <c r="J980" s="68">
        <v>6.8169323804288098</v>
      </c>
      <c r="K980" s="71">
        <v>0.82612016115710296</v>
      </c>
      <c r="L980" s="68">
        <v>52.061572292468398</v>
      </c>
      <c r="M980" s="71">
        <v>0.93364740229580001</v>
      </c>
      <c r="N980" s="68">
        <v>79.831460674157299</v>
      </c>
      <c r="O980" s="71"/>
      <c r="P980" s="68"/>
      <c r="Q980" s="71">
        <v>1</v>
      </c>
      <c r="R980" s="68">
        <v>100</v>
      </c>
    </row>
    <row r="981" spans="1:18" x14ac:dyDescent="0.2">
      <c r="A981" s="141" t="s">
        <v>810</v>
      </c>
      <c r="B981" s="67" t="s">
        <v>2177</v>
      </c>
      <c r="C981" s="67">
        <v>42</v>
      </c>
      <c r="D981" s="67" t="s">
        <v>335</v>
      </c>
      <c r="E981" s="71">
        <v>0.81126252899090601</v>
      </c>
      <c r="F981" s="68">
        <v>65.970313358988406</v>
      </c>
      <c r="G981" s="71">
        <v>0.70075209481654099</v>
      </c>
      <c r="H981" s="68">
        <v>48.378229796591498</v>
      </c>
      <c r="I981" s="71">
        <v>0.60542870581785502</v>
      </c>
      <c r="J981" s="68">
        <v>12.2045079714129</v>
      </c>
      <c r="K981" s="71">
        <v>0.82975496156517403</v>
      </c>
      <c r="L981" s="68">
        <v>53.875755909840599</v>
      </c>
      <c r="M981" s="71">
        <v>0.92037688275495999</v>
      </c>
      <c r="N981" s="68">
        <v>76.404494382022506</v>
      </c>
      <c r="O981" s="71"/>
      <c r="P981" s="68"/>
      <c r="Q981" s="71">
        <v>1</v>
      </c>
      <c r="R981" s="68">
        <v>100</v>
      </c>
    </row>
    <row r="982" spans="1:18" x14ac:dyDescent="0.2">
      <c r="A982" s="141" t="s">
        <v>2178</v>
      </c>
      <c r="B982" s="67" t="s">
        <v>2179</v>
      </c>
      <c r="C982" s="67">
        <v>42</v>
      </c>
      <c r="D982" s="67" t="s">
        <v>335</v>
      </c>
      <c r="E982" s="71">
        <v>0.80902105555348502</v>
      </c>
      <c r="F982" s="68">
        <v>64.925783397471093</v>
      </c>
      <c r="G982" s="71">
        <v>0.69845769530524104</v>
      </c>
      <c r="H982" s="68">
        <v>47.8284771852666</v>
      </c>
      <c r="I982" s="71">
        <v>0.59267475376652701</v>
      </c>
      <c r="J982" s="68">
        <v>9.4007696536558605</v>
      </c>
      <c r="K982" s="71">
        <v>0.84354883559632898</v>
      </c>
      <c r="L982" s="68">
        <v>60.747663551401899</v>
      </c>
      <c r="M982" s="71">
        <v>0.91042399309932998</v>
      </c>
      <c r="N982" s="68">
        <v>73.595505617977494</v>
      </c>
      <c r="O982" s="71"/>
      <c r="P982" s="68"/>
      <c r="Q982" s="71">
        <v>1</v>
      </c>
      <c r="R982" s="68">
        <v>100</v>
      </c>
    </row>
    <row r="983" spans="1:18" x14ac:dyDescent="0.2">
      <c r="A983" s="141" t="s">
        <v>2180</v>
      </c>
      <c r="B983" s="67" t="s">
        <v>2181</v>
      </c>
      <c r="C983" s="67">
        <v>42</v>
      </c>
      <c r="D983" s="67" t="s">
        <v>335</v>
      </c>
      <c r="E983" s="71">
        <v>0.786518574312702</v>
      </c>
      <c r="F983" s="68">
        <v>56.899395272127499</v>
      </c>
      <c r="G983" s="71">
        <v>0.61863146779156097</v>
      </c>
      <c r="H983" s="68">
        <v>15.2831225948323</v>
      </c>
      <c r="I983" s="71">
        <v>0.62450849527167096</v>
      </c>
      <c r="J983" s="68">
        <v>16.8774051676745</v>
      </c>
      <c r="K983" s="71">
        <v>0.82215810390867605</v>
      </c>
      <c r="L983" s="68">
        <v>50.522264980758699</v>
      </c>
      <c r="M983" s="71">
        <v>0.86729480459160002</v>
      </c>
      <c r="N983" s="68">
        <v>63.539325842696599</v>
      </c>
      <c r="O983" s="71"/>
      <c r="P983" s="68"/>
      <c r="Q983" s="71">
        <v>1</v>
      </c>
      <c r="R983" s="68">
        <v>100</v>
      </c>
    </row>
    <row r="984" spans="1:18" x14ac:dyDescent="0.2">
      <c r="A984" s="141" t="s">
        <v>2182</v>
      </c>
      <c r="B984" s="67" t="s">
        <v>2183</v>
      </c>
      <c r="C984" s="67">
        <v>42</v>
      </c>
      <c r="D984" s="67" t="s">
        <v>335</v>
      </c>
      <c r="E984" s="71">
        <v>0.78931159261352601</v>
      </c>
      <c r="F984" s="68">
        <v>57.5590984057174</v>
      </c>
      <c r="G984" s="71">
        <v>0.62964584364656095</v>
      </c>
      <c r="H984" s="68">
        <v>19.1313908741067</v>
      </c>
      <c r="I984" s="71">
        <v>0.59938513138183502</v>
      </c>
      <c r="J984" s="68">
        <v>10.885101704233101</v>
      </c>
      <c r="K984" s="71">
        <v>0.83696166390679405</v>
      </c>
      <c r="L984" s="68">
        <v>57.284222100054997</v>
      </c>
      <c r="M984" s="71">
        <v>0.88056532413244004</v>
      </c>
      <c r="N984" s="68">
        <v>65.786516853932596</v>
      </c>
      <c r="O984" s="71"/>
      <c r="P984" s="68"/>
      <c r="Q984" s="71">
        <v>1</v>
      </c>
      <c r="R984" s="68">
        <v>100</v>
      </c>
    </row>
    <row r="985" spans="1:18" x14ac:dyDescent="0.2">
      <c r="A985" s="141" t="s">
        <v>2184</v>
      </c>
      <c r="B985" s="67" t="s">
        <v>2185</v>
      </c>
      <c r="C985" s="67">
        <v>42</v>
      </c>
      <c r="D985" s="67" t="s">
        <v>335</v>
      </c>
      <c r="E985" s="71">
        <v>0.80753332761387098</v>
      </c>
      <c r="F985" s="68">
        <v>64.266080263881193</v>
      </c>
      <c r="G985" s="71">
        <v>0.72617981277019605</v>
      </c>
      <c r="H985" s="68">
        <v>55.964815832875203</v>
      </c>
      <c r="I985" s="71">
        <v>0.59412299710953898</v>
      </c>
      <c r="J985" s="68">
        <v>9.7306212204508</v>
      </c>
      <c r="K985" s="71">
        <v>0.82684561440155102</v>
      </c>
      <c r="L985" s="68">
        <v>52.556349642660798</v>
      </c>
      <c r="M985" s="71">
        <v>0.89051821378806995</v>
      </c>
      <c r="N985" s="68">
        <v>68.314606741573002</v>
      </c>
      <c r="O985" s="71"/>
      <c r="P985" s="68"/>
      <c r="Q985" s="71">
        <v>1</v>
      </c>
      <c r="R985" s="68">
        <v>100</v>
      </c>
    </row>
    <row r="986" spans="1:18" x14ac:dyDescent="0.2">
      <c r="A986" s="141" t="s">
        <v>2186</v>
      </c>
      <c r="B986" s="67" t="s">
        <v>2186</v>
      </c>
      <c r="C986" s="67">
        <v>42</v>
      </c>
      <c r="D986" s="67" t="s">
        <v>335</v>
      </c>
      <c r="E986" s="71">
        <v>0.79772313606424405</v>
      </c>
      <c r="F986" s="68">
        <v>60.4178119846069</v>
      </c>
      <c r="G986" s="71">
        <v>0.81542119188752404</v>
      </c>
      <c r="H986" s="68">
        <v>79.769103903243504</v>
      </c>
      <c r="I986" s="71">
        <v>0.58832870804042103</v>
      </c>
      <c r="J986" s="68">
        <v>8.0813633864760899</v>
      </c>
      <c r="K986" s="71">
        <v>0.81333860568688598</v>
      </c>
      <c r="L986" s="68">
        <v>46.893897746014297</v>
      </c>
      <c r="M986" s="71">
        <v>0.86397717470639002</v>
      </c>
      <c r="N986" s="68">
        <v>62.921348314606703</v>
      </c>
      <c r="O986" s="71"/>
      <c r="P986" s="68"/>
      <c r="Q986" s="71">
        <v>0.90754999999999997</v>
      </c>
      <c r="R986" s="68">
        <v>31.0126582278481</v>
      </c>
    </row>
    <row r="987" spans="1:18" x14ac:dyDescent="0.2">
      <c r="A987" s="141" t="s">
        <v>2187</v>
      </c>
      <c r="B987" s="67" t="s">
        <v>2188</v>
      </c>
      <c r="C987" s="67">
        <v>43</v>
      </c>
      <c r="D987" s="67" t="s">
        <v>335</v>
      </c>
      <c r="E987" s="71">
        <v>0.63562286906680598</v>
      </c>
      <c r="F987" s="68">
        <v>16.2726772952172</v>
      </c>
      <c r="G987" s="71">
        <v>0.67321766223050195</v>
      </c>
      <c r="H987" s="68">
        <v>38.207806487080802</v>
      </c>
      <c r="I987" s="71">
        <v>0.55483409001532902</v>
      </c>
      <c r="J987" s="68">
        <v>4.0131940626717997</v>
      </c>
      <c r="K987" s="71">
        <v>0.75385853562685201</v>
      </c>
      <c r="L987" s="68">
        <v>28.916987355689901</v>
      </c>
      <c r="M987" s="71">
        <v>0.78435405746134901</v>
      </c>
      <c r="N987" s="68">
        <v>53.1460674157303</v>
      </c>
      <c r="O987" s="71"/>
      <c r="P987" s="68"/>
      <c r="Q987" s="71">
        <v>0.41184999999999999</v>
      </c>
      <c r="R987" s="68">
        <v>11.5822784810127</v>
      </c>
    </row>
    <row r="988" spans="1:18" x14ac:dyDescent="0.2">
      <c r="A988" s="141" t="s">
        <v>2189</v>
      </c>
      <c r="B988" s="67" t="s">
        <v>2190</v>
      </c>
      <c r="C988" s="67">
        <v>43</v>
      </c>
      <c r="D988" s="67" t="s">
        <v>335</v>
      </c>
      <c r="E988" s="71">
        <v>0.92269372222127999</v>
      </c>
      <c r="F988" s="68">
        <v>96.921385376580503</v>
      </c>
      <c r="G988" s="71">
        <v>0.96522216397483696</v>
      </c>
      <c r="H988" s="68">
        <v>99.725123694337597</v>
      </c>
      <c r="I988" s="71">
        <v>0.73004495434975603</v>
      </c>
      <c r="J988" s="68">
        <v>36.998350742165997</v>
      </c>
      <c r="K988" s="71">
        <v>0.92483675255222797</v>
      </c>
      <c r="L988" s="68">
        <v>91.808686091258906</v>
      </c>
      <c r="M988" s="71">
        <v>0.99336474022957999</v>
      </c>
      <c r="N988" s="68">
        <v>95.505617977528104</v>
      </c>
      <c r="O988" s="71"/>
      <c r="P988" s="68"/>
      <c r="Q988" s="71">
        <v>1</v>
      </c>
      <c r="R988" s="68">
        <v>100</v>
      </c>
    </row>
    <row r="989" spans="1:18" x14ac:dyDescent="0.2">
      <c r="A989" s="141" t="s">
        <v>2191</v>
      </c>
      <c r="B989" s="67" t="s">
        <v>2192</v>
      </c>
      <c r="C989" s="67">
        <v>43</v>
      </c>
      <c r="D989" s="67" t="s">
        <v>335</v>
      </c>
      <c r="E989" s="71">
        <v>0.90959522043201901</v>
      </c>
      <c r="F989" s="68">
        <v>94.337548103353498</v>
      </c>
      <c r="G989" s="71">
        <v>0.94461138419022705</v>
      </c>
      <c r="H989" s="68">
        <v>98.515667949422806</v>
      </c>
      <c r="I989" s="71">
        <v>0.706921205386981</v>
      </c>
      <c r="J989" s="68">
        <v>31.8856514568444</v>
      </c>
      <c r="K989" s="71">
        <v>0.90971403212372703</v>
      </c>
      <c r="L989" s="68">
        <v>87.630566245189698</v>
      </c>
      <c r="M989" s="71">
        <v>0.98672948045915998</v>
      </c>
      <c r="N989" s="68">
        <v>93.876404494382001</v>
      </c>
      <c r="O989" s="71"/>
      <c r="P989" s="68"/>
      <c r="Q989" s="71">
        <v>1</v>
      </c>
      <c r="R989" s="68">
        <v>100</v>
      </c>
    </row>
    <row r="990" spans="1:18" x14ac:dyDescent="0.2">
      <c r="A990" s="141" t="s">
        <v>2193</v>
      </c>
      <c r="B990" s="67" t="s">
        <v>2194</v>
      </c>
      <c r="C990" s="67">
        <v>43</v>
      </c>
      <c r="D990" s="67" t="s">
        <v>335</v>
      </c>
      <c r="E990" s="71">
        <v>0.92141371689054596</v>
      </c>
      <c r="F990" s="68">
        <v>96.701484332050597</v>
      </c>
      <c r="G990" s="71">
        <v>0.95120383730983304</v>
      </c>
      <c r="H990" s="68">
        <v>99.175371083012607</v>
      </c>
      <c r="I990" s="71">
        <v>0.73804802067478203</v>
      </c>
      <c r="J990" s="68">
        <v>38.977460142935698</v>
      </c>
      <c r="K990" s="71">
        <v>0.944357765549796</v>
      </c>
      <c r="L990" s="68">
        <v>94.887300714678403</v>
      </c>
      <c r="M990" s="71">
        <v>0.97345896091831996</v>
      </c>
      <c r="N990" s="68">
        <v>89.494382022471896</v>
      </c>
      <c r="O990" s="71"/>
      <c r="P990" s="68"/>
      <c r="Q990" s="71">
        <v>1</v>
      </c>
      <c r="R990" s="68">
        <v>100</v>
      </c>
    </row>
    <row r="991" spans="1:18" x14ac:dyDescent="0.2">
      <c r="A991" s="141" t="s">
        <v>2195</v>
      </c>
      <c r="B991" s="67" t="s">
        <v>2196</v>
      </c>
      <c r="C991" s="67">
        <v>43</v>
      </c>
      <c r="D991" s="67" t="s">
        <v>335</v>
      </c>
      <c r="E991" s="71">
        <v>0.91162327325097703</v>
      </c>
      <c r="F991" s="68">
        <v>94.887300714678403</v>
      </c>
      <c r="G991" s="71">
        <v>0.94572123078251802</v>
      </c>
      <c r="H991" s="68">
        <v>98.680593732820199</v>
      </c>
      <c r="I991" s="71">
        <v>0.70479198943785804</v>
      </c>
      <c r="J991" s="68">
        <v>31.445849367784501</v>
      </c>
      <c r="K991" s="71">
        <v>0.93414418511618802</v>
      </c>
      <c r="L991" s="68">
        <v>93.457943925233593</v>
      </c>
      <c r="M991" s="71">
        <v>0.97345896091831996</v>
      </c>
      <c r="N991" s="68">
        <v>89.494382022471896</v>
      </c>
      <c r="O991" s="71"/>
      <c r="P991" s="68"/>
      <c r="Q991" s="71">
        <v>1</v>
      </c>
      <c r="R991" s="68">
        <v>100</v>
      </c>
    </row>
    <row r="992" spans="1:18" x14ac:dyDescent="0.2">
      <c r="A992" s="141" t="s">
        <v>2197</v>
      </c>
      <c r="B992" s="67" t="s">
        <v>2198</v>
      </c>
      <c r="C992" s="67">
        <v>43</v>
      </c>
      <c r="D992" s="67" t="s">
        <v>335</v>
      </c>
      <c r="E992" s="71">
        <v>0.87701668573193103</v>
      </c>
      <c r="F992" s="68">
        <v>87.465640461792205</v>
      </c>
      <c r="G992" s="71">
        <v>0.90033395186626797</v>
      </c>
      <c r="H992" s="68">
        <v>93.6228697086311</v>
      </c>
      <c r="I992" s="71">
        <v>0.65921863094026301</v>
      </c>
      <c r="J992" s="68">
        <v>23.584387025838399</v>
      </c>
      <c r="K992" s="71">
        <v>0.88856581367211596</v>
      </c>
      <c r="L992" s="68">
        <v>79.824079164376002</v>
      </c>
      <c r="M992" s="71">
        <v>0.93696503218101002</v>
      </c>
      <c r="N992" s="68">
        <v>81.179775280898895</v>
      </c>
      <c r="O992" s="71"/>
      <c r="P992" s="68"/>
      <c r="Q992" s="71">
        <v>1</v>
      </c>
      <c r="R992" s="68">
        <v>100</v>
      </c>
    </row>
    <row r="993" spans="1:18" x14ac:dyDescent="0.2">
      <c r="A993" s="141" t="s">
        <v>414</v>
      </c>
      <c r="B993" s="67" t="s">
        <v>2199</v>
      </c>
      <c r="C993" s="67">
        <v>43</v>
      </c>
      <c r="D993" s="67" t="s">
        <v>335</v>
      </c>
      <c r="E993" s="71">
        <v>0.84719711722217095</v>
      </c>
      <c r="F993" s="68">
        <v>78.834524463991201</v>
      </c>
      <c r="G993" s="71">
        <v>0.85223114812093803</v>
      </c>
      <c r="H993" s="68">
        <v>86.805937328202305</v>
      </c>
      <c r="I993" s="71">
        <v>0.62334219640162902</v>
      </c>
      <c r="J993" s="68">
        <v>16.492578339747102</v>
      </c>
      <c r="K993" s="71">
        <v>0.87652928757063897</v>
      </c>
      <c r="L993" s="68">
        <v>75.041231445849405</v>
      </c>
      <c r="M993" s="71">
        <v>0.88388295401765005</v>
      </c>
      <c r="N993" s="68">
        <v>66.629213483146103</v>
      </c>
      <c r="O993" s="71"/>
      <c r="P993" s="68"/>
      <c r="Q993" s="71">
        <v>1</v>
      </c>
      <c r="R993" s="68">
        <v>100</v>
      </c>
    </row>
    <row r="994" spans="1:18" x14ac:dyDescent="0.2">
      <c r="A994" s="141" t="s">
        <v>2200</v>
      </c>
      <c r="B994" s="67" t="s">
        <v>2201</v>
      </c>
      <c r="C994" s="67">
        <v>43</v>
      </c>
      <c r="D994" s="67" t="s">
        <v>335</v>
      </c>
      <c r="E994" s="71">
        <v>0.82739232490044401</v>
      </c>
      <c r="F994" s="68">
        <v>72.457394172622301</v>
      </c>
      <c r="G994" s="71">
        <v>0.75097509119949601</v>
      </c>
      <c r="H994" s="68">
        <v>63.606377130291399</v>
      </c>
      <c r="I994" s="71">
        <v>0.61636163798071797</v>
      </c>
      <c r="J994" s="68">
        <v>14.623419461242401</v>
      </c>
      <c r="K994" s="71">
        <v>0.872471421763516</v>
      </c>
      <c r="L994" s="68">
        <v>73.391973611874704</v>
      </c>
      <c r="M994" s="71">
        <v>0.89715347355848996</v>
      </c>
      <c r="N994" s="68">
        <v>70.112359550561806</v>
      </c>
      <c r="O994" s="71"/>
      <c r="P994" s="68"/>
      <c r="Q994" s="71">
        <v>1</v>
      </c>
      <c r="R994" s="68">
        <v>100</v>
      </c>
    </row>
    <row r="995" spans="1:18" x14ac:dyDescent="0.2">
      <c r="A995" s="141" t="s">
        <v>2202</v>
      </c>
      <c r="B995" s="67" t="s">
        <v>2203</v>
      </c>
      <c r="C995" s="67">
        <v>43</v>
      </c>
      <c r="D995" s="67" t="s">
        <v>335</v>
      </c>
      <c r="E995" s="71">
        <v>0.92071488193787598</v>
      </c>
      <c r="F995" s="68">
        <v>96.3166575041231</v>
      </c>
      <c r="G995" s="71">
        <v>0.91754576137816302</v>
      </c>
      <c r="H995" s="68">
        <v>95.931830676195702</v>
      </c>
      <c r="I995" s="71">
        <v>0.76299966350167403</v>
      </c>
      <c r="J995" s="68">
        <v>45.024738867509598</v>
      </c>
      <c r="K995" s="71">
        <v>0.94293476412080102</v>
      </c>
      <c r="L995" s="68">
        <v>94.777350192413394</v>
      </c>
      <c r="M995" s="71">
        <v>0.98009422068873997</v>
      </c>
      <c r="N995" s="68">
        <v>91.516853932584297</v>
      </c>
      <c r="O995" s="71"/>
      <c r="P995" s="68"/>
      <c r="Q995" s="71">
        <v>1</v>
      </c>
      <c r="R995" s="68">
        <v>100</v>
      </c>
    </row>
    <row r="996" spans="1:18" x14ac:dyDescent="0.2">
      <c r="A996" s="141" t="s">
        <v>2204</v>
      </c>
      <c r="B996" s="67" t="s">
        <v>2205</v>
      </c>
      <c r="C996" s="67">
        <v>43</v>
      </c>
      <c r="D996" s="67" t="s">
        <v>335</v>
      </c>
      <c r="E996" s="71">
        <v>0.91914969380602696</v>
      </c>
      <c r="F996" s="68">
        <v>96.041781198460697</v>
      </c>
      <c r="G996" s="71">
        <v>0.94910355741720898</v>
      </c>
      <c r="H996" s="68">
        <v>99.010445299615199</v>
      </c>
      <c r="I996" s="71">
        <v>0.74760945410388802</v>
      </c>
      <c r="J996" s="68">
        <v>41.011544804837797</v>
      </c>
      <c r="K996" s="71">
        <v>0.93552938624635096</v>
      </c>
      <c r="L996" s="68">
        <v>93.6228697086311</v>
      </c>
      <c r="M996" s="71">
        <v>0.96350607126268994</v>
      </c>
      <c r="N996" s="68">
        <v>87.022471910112401</v>
      </c>
      <c r="O996" s="71"/>
      <c r="P996" s="68"/>
      <c r="Q996" s="71">
        <v>1</v>
      </c>
      <c r="R996" s="68">
        <v>100</v>
      </c>
    </row>
    <row r="997" spans="1:18" x14ac:dyDescent="0.2">
      <c r="A997" s="141" t="s">
        <v>2206</v>
      </c>
      <c r="B997" s="67" t="s">
        <v>2207</v>
      </c>
      <c r="C997" s="67">
        <v>43</v>
      </c>
      <c r="D997" s="67" t="s">
        <v>335</v>
      </c>
      <c r="E997" s="71">
        <v>0.85501767017622499</v>
      </c>
      <c r="F997" s="68">
        <v>81.638262781748196</v>
      </c>
      <c r="G997" s="71">
        <v>0.82343664650378501</v>
      </c>
      <c r="H997" s="68">
        <v>81.473336998350703</v>
      </c>
      <c r="I997" s="71">
        <v>0.72797860206342702</v>
      </c>
      <c r="J997" s="68">
        <v>36.448598130841098</v>
      </c>
      <c r="K997" s="71">
        <v>0.90883147932937403</v>
      </c>
      <c r="L997" s="68">
        <v>87.355689939527196</v>
      </c>
      <c r="M997" s="71">
        <v>0.91374162298453998</v>
      </c>
      <c r="N997" s="68">
        <v>74.325842696629195</v>
      </c>
      <c r="O997" s="71"/>
      <c r="P997" s="68"/>
      <c r="Q997" s="71">
        <v>0.90110000000000001</v>
      </c>
      <c r="R997" s="68">
        <v>30.759493670886101</v>
      </c>
    </row>
    <row r="998" spans="1:18" x14ac:dyDescent="0.2">
      <c r="A998" s="141" t="s">
        <v>2208</v>
      </c>
      <c r="B998" s="67" t="s">
        <v>2209</v>
      </c>
      <c r="C998" s="67">
        <v>43</v>
      </c>
      <c r="D998" s="67" t="s">
        <v>335</v>
      </c>
      <c r="E998" s="71">
        <v>0.854738904550436</v>
      </c>
      <c r="F998" s="68">
        <v>81.308411214953296</v>
      </c>
      <c r="G998" s="71">
        <v>0.790058194746035</v>
      </c>
      <c r="H998" s="68">
        <v>74.656404617921893</v>
      </c>
      <c r="I998" s="71">
        <v>0.64080803280028598</v>
      </c>
      <c r="J998" s="68">
        <v>20.175920835624002</v>
      </c>
      <c r="K998" s="71">
        <v>0.90254563313964098</v>
      </c>
      <c r="L998" s="68">
        <v>85.486531061022504</v>
      </c>
      <c r="M998" s="71">
        <v>0.94028266206622002</v>
      </c>
      <c r="N998" s="68">
        <v>82.191011235955102</v>
      </c>
      <c r="O998" s="71"/>
      <c r="P998" s="68"/>
      <c r="Q998" s="71">
        <v>1</v>
      </c>
      <c r="R998" s="68">
        <v>100</v>
      </c>
    </row>
    <row r="999" spans="1:18" x14ac:dyDescent="0.2">
      <c r="A999" s="141" t="s">
        <v>2210</v>
      </c>
      <c r="B999" s="67" t="s">
        <v>2211</v>
      </c>
      <c r="C999" s="67">
        <v>43</v>
      </c>
      <c r="D999" s="67" t="s">
        <v>335</v>
      </c>
      <c r="E999" s="71">
        <v>0.89917415205761397</v>
      </c>
      <c r="F999" s="68">
        <v>92.138537658053906</v>
      </c>
      <c r="G999" s="71">
        <v>0.94467512257953201</v>
      </c>
      <c r="H999" s="68">
        <v>98.570643210555204</v>
      </c>
      <c r="I999" s="71">
        <v>0.755904710528709</v>
      </c>
      <c r="J999" s="68">
        <v>43.375481033534903</v>
      </c>
      <c r="K999" s="71">
        <v>0.96326144672066805</v>
      </c>
      <c r="L999" s="68">
        <v>97.031335898845498</v>
      </c>
      <c r="M999" s="71">
        <v>0.98672948045915998</v>
      </c>
      <c r="N999" s="68">
        <v>93.876404494382001</v>
      </c>
      <c r="O999" s="71"/>
      <c r="P999" s="68"/>
      <c r="Q999" s="71">
        <v>0.84530000000000005</v>
      </c>
      <c r="R999" s="68">
        <v>29.050632911392398</v>
      </c>
    </row>
    <row r="1000" spans="1:18" x14ac:dyDescent="0.2">
      <c r="A1000" s="141" t="s">
        <v>1850</v>
      </c>
      <c r="B1000" s="67" t="s">
        <v>2212</v>
      </c>
      <c r="C1000" s="67">
        <v>43</v>
      </c>
      <c r="D1000" s="67" t="s">
        <v>335</v>
      </c>
      <c r="E1000" s="71">
        <v>0.87386520892333697</v>
      </c>
      <c r="F1000" s="68">
        <v>86.586036283672399</v>
      </c>
      <c r="G1000" s="71">
        <v>0.809498787716601</v>
      </c>
      <c r="H1000" s="68">
        <v>78.559648158328798</v>
      </c>
      <c r="I1000" s="71">
        <v>0.735117276593652</v>
      </c>
      <c r="J1000" s="68">
        <v>38.152831225948297</v>
      </c>
      <c r="K1000" s="71">
        <v>0.89438020789584105</v>
      </c>
      <c r="L1000" s="68">
        <v>82.407916437603106</v>
      </c>
      <c r="M1000" s="71">
        <v>0.93032977241059001</v>
      </c>
      <c r="N1000" s="68">
        <v>78.651685393258404</v>
      </c>
      <c r="O1000" s="71"/>
      <c r="P1000" s="68"/>
      <c r="Q1000" s="71">
        <v>1</v>
      </c>
      <c r="R1000" s="68">
        <v>100</v>
      </c>
    </row>
    <row r="1001" spans="1:18" x14ac:dyDescent="0.2">
      <c r="A1001" s="141" t="s">
        <v>2213</v>
      </c>
      <c r="B1001" s="67" t="s">
        <v>2214</v>
      </c>
      <c r="C1001" s="67">
        <v>43</v>
      </c>
      <c r="D1001" s="67" t="s">
        <v>335</v>
      </c>
      <c r="E1001" s="71">
        <v>0.80537171056963097</v>
      </c>
      <c r="F1001" s="68">
        <v>63.441451346893899</v>
      </c>
      <c r="G1001" s="71">
        <v>0.67918918061143596</v>
      </c>
      <c r="H1001" s="68">
        <v>40.681693238042897</v>
      </c>
      <c r="I1001" s="71">
        <v>0.62954211832428497</v>
      </c>
      <c r="J1001" s="68">
        <v>17.976910390324399</v>
      </c>
      <c r="K1001" s="71">
        <v>0.84419718955041501</v>
      </c>
      <c r="L1001" s="68">
        <v>60.967564595931798</v>
      </c>
      <c r="M1001" s="71">
        <v>0.87393006436202003</v>
      </c>
      <c r="N1001" s="68">
        <v>64.438202247191001</v>
      </c>
      <c r="O1001" s="71"/>
      <c r="P1001" s="68"/>
      <c r="Q1001" s="71">
        <v>1</v>
      </c>
      <c r="R1001" s="68">
        <v>100</v>
      </c>
    </row>
    <row r="1002" spans="1:18" x14ac:dyDescent="0.2">
      <c r="A1002" s="141" t="s">
        <v>2215</v>
      </c>
      <c r="B1002" s="67" t="s">
        <v>2216</v>
      </c>
      <c r="C1002" s="67">
        <v>43</v>
      </c>
      <c r="D1002" s="67" t="s">
        <v>335</v>
      </c>
      <c r="E1002" s="71">
        <v>0.82882724611884995</v>
      </c>
      <c r="F1002" s="68">
        <v>72.787245739417301</v>
      </c>
      <c r="G1002" s="71">
        <v>0.65995933812857199</v>
      </c>
      <c r="H1002" s="68">
        <v>32.2155030236394</v>
      </c>
      <c r="I1002" s="71">
        <v>0.73357364357427202</v>
      </c>
      <c r="J1002" s="68">
        <v>37.603078614623399</v>
      </c>
      <c r="K1002" s="71">
        <v>0.84681451556249399</v>
      </c>
      <c r="L1002" s="68">
        <v>62.067069818581601</v>
      </c>
      <c r="M1002" s="71">
        <v>0.90378873332890997</v>
      </c>
      <c r="N1002" s="68">
        <v>72.359550561797704</v>
      </c>
      <c r="O1002" s="71"/>
      <c r="P1002" s="68"/>
      <c r="Q1002" s="71">
        <v>1</v>
      </c>
      <c r="R1002" s="68">
        <v>100</v>
      </c>
    </row>
    <row r="1003" spans="1:18" x14ac:dyDescent="0.2">
      <c r="A1003" s="141" t="s">
        <v>2217</v>
      </c>
      <c r="B1003" s="67" t="s">
        <v>2218</v>
      </c>
      <c r="C1003" s="67">
        <v>43</v>
      </c>
      <c r="D1003" s="67" t="s">
        <v>335</v>
      </c>
      <c r="E1003" s="71">
        <v>0.86227486782807705</v>
      </c>
      <c r="F1003" s="68">
        <v>83.837273227047802</v>
      </c>
      <c r="G1003" s="71">
        <v>0.82970385099501098</v>
      </c>
      <c r="H1003" s="68">
        <v>82.462891698735604</v>
      </c>
      <c r="I1003" s="71">
        <v>0.78722731029084902</v>
      </c>
      <c r="J1003" s="68">
        <v>51.346893897746</v>
      </c>
      <c r="K1003" s="71">
        <v>0.97704317785452699</v>
      </c>
      <c r="L1003" s="68">
        <v>98.405717427157796</v>
      </c>
      <c r="M1003" s="71">
        <v>1</v>
      </c>
      <c r="N1003" s="68">
        <v>100</v>
      </c>
      <c r="O1003" s="71"/>
      <c r="P1003" s="68"/>
      <c r="Q1003" s="71">
        <v>0.71740000000000004</v>
      </c>
      <c r="R1003" s="68">
        <v>25.5063291139241</v>
      </c>
    </row>
    <row r="1004" spans="1:18" x14ac:dyDescent="0.2">
      <c r="A1004" s="141" t="s">
        <v>2219</v>
      </c>
      <c r="B1004" s="67" t="s">
        <v>2220</v>
      </c>
      <c r="C1004" s="67">
        <v>43</v>
      </c>
      <c r="D1004" s="67" t="s">
        <v>335</v>
      </c>
      <c r="E1004" s="71">
        <v>0.92959726474806903</v>
      </c>
      <c r="F1004" s="68">
        <v>97.910940076965403</v>
      </c>
      <c r="G1004" s="71">
        <v>0.85962201105345704</v>
      </c>
      <c r="H1004" s="68">
        <v>88.125343595382105</v>
      </c>
      <c r="I1004" s="71">
        <v>0.80384410473426104</v>
      </c>
      <c r="J1004" s="68">
        <v>57.833974711379902</v>
      </c>
      <c r="K1004" s="71">
        <v>0.98783783783783796</v>
      </c>
      <c r="L1004" s="68">
        <v>99.065420560747697</v>
      </c>
      <c r="M1004" s="71">
        <v>0.99668237011478999</v>
      </c>
      <c r="N1004" s="68">
        <v>96.460674157303401</v>
      </c>
      <c r="O1004" s="71"/>
      <c r="P1004" s="68"/>
      <c r="Q1004" s="71">
        <v>1</v>
      </c>
      <c r="R1004" s="68">
        <v>100</v>
      </c>
    </row>
    <row r="1005" spans="1:18" x14ac:dyDescent="0.2">
      <c r="A1005" s="141" t="s">
        <v>2195</v>
      </c>
      <c r="B1005" s="67" t="s">
        <v>2221</v>
      </c>
      <c r="C1005" s="67">
        <v>43</v>
      </c>
      <c r="D1005" s="67" t="s">
        <v>335</v>
      </c>
      <c r="E1005" s="71">
        <v>0.91668699329514503</v>
      </c>
      <c r="F1005" s="68">
        <v>95.492028587135806</v>
      </c>
      <c r="G1005" s="71">
        <v>0.83891570341361998</v>
      </c>
      <c r="H1005" s="68">
        <v>84.496976360637703</v>
      </c>
      <c r="I1005" s="71">
        <v>0.82677720110617903</v>
      </c>
      <c r="J1005" s="68">
        <v>66.190214403518397</v>
      </c>
      <c r="K1005" s="71">
        <v>0.95091836080802505</v>
      </c>
      <c r="L1005" s="68">
        <v>95.931830676195702</v>
      </c>
      <c r="M1005" s="71">
        <v>0.96682370114789995</v>
      </c>
      <c r="N1005" s="68">
        <v>87.977528089887599</v>
      </c>
      <c r="O1005" s="71"/>
      <c r="P1005" s="68"/>
      <c r="Q1005" s="71">
        <v>1</v>
      </c>
      <c r="R1005" s="68">
        <v>100</v>
      </c>
    </row>
    <row r="1006" spans="1:18" x14ac:dyDescent="0.2">
      <c r="A1006" s="141" t="s">
        <v>2222</v>
      </c>
      <c r="B1006" s="67" t="s">
        <v>2223</v>
      </c>
      <c r="C1006" s="67">
        <v>43</v>
      </c>
      <c r="D1006" s="67" t="s">
        <v>335</v>
      </c>
      <c r="E1006" s="71">
        <v>0.85277626814234297</v>
      </c>
      <c r="F1006" s="68">
        <v>80.483782297965902</v>
      </c>
      <c r="G1006" s="71">
        <v>0.72214350890421897</v>
      </c>
      <c r="H1006" s="68">
        <v>54.810335349092902</v>
      </c>
      <c r="I1006" s="71">
        <v>0.83190097320780798</v>
      </c>
      <c r="J1006" s="68">
        <v>68.169323804288098</v>
      </c>
      <c r="K1006" s="71">
        <v>0.96831315745178903</v>
      </c>
      <c r="L1006" s="68">
        <v>97.636063771302901</v>
      </c>
      <c r="M1006" s="71">
        <v>0.96682370114789995</v>
      </c>
      <c r="N1006" s="68">
        <v>87.977528089887599</v>
      </c>
      <c r="O1006" s="71"/>
      <c r="P1006" s="68"/>
      <c r="Q1006" s="71">
        <v>0.77470000000000006</v>
      </c>
      <c r="R1006" s="68">
        <v>27.531645569620299</v>
      </c>
    </row>
    <row r="1007" spans="1:18" x14ac:dyDescent="0.2">
      <c r="A1007" s="141" t="s">
        <v>2224</v>
      </c>
      <c r="B1007" s="67" t="s">
        <v>2225</v>
      </c>
      <c r="C1007" s="67">
        <v>43</v>
      </c>
      <c r="D1007" s="67" t="s">
        <v>335</v>
      </c>
      <c r="E1007" s="71">
        <v>0.92140916266762196</v>
      </c>
      <c r="F1007" s="68">
        <v>96.6465090709181</v>
      </c>
      <c r="G1007" s="71">
        <v>0.88573964142373995</v>
      </c>
      <c r="H1007" s="68">
        <v>91.533809785596503</v>
      </c>
      <c r="I1007" s="71">
        <v>0.789755722432396</v>
      </c>
      <c r="J1007" s="68">
        <v>52.611324903793303</v>
      </c>
      <c r="K1007" s="71">
        <v>0.95145622879323499</v>
      </c>
      <c r="L1007" s="68">
        <v>96.041781198460697</v>
      </c>
      <c r="M1007" s="71">
        <v>0.98009422068873997</v>
      </c>
      <c r="N1007" s="68">
        <v>91.516853932584297</v>
      </c>
      <c r="O1007" s="71"/>
      <c r="P1007" s="68"/>
      <c r="Q1007" s="71">
        <v>1</v>
      </c>
      <c r="R1007" s="68">
        <v>100</v>
      </c>
    </row>
    <row r="1008" spans="1:18" x14ac:dyDescent="0.2">
      <c r="A1008" s="141" t="s">
        <v>2226</v>
      </c>
      <c r="B1008" s="67" t="s">
        <v>2227</v>
      </c>
      <c r="C1008" s="67">
        <v>43</v>
      </c>
      <c r="D1008" s="67" t="s">
        <v>335</v>
      </c>
      <c r="E1008" s="71">
        <v>0.868781186042209</v>
      </c>
      <c r="F1008" s="68">
        <v>85.431555799890006</v>
      </c>
      <c r="G1008" s="71">
        <v>0.78416834997986595</v>
      </c>
      <c r="H1008" s="68">
        <v>73.117097306212202</v>
      </c>
      <c r="I1008" s="71">
        <v>0.73843636136944402</v>
      </c>
      <c r="J1008" s="68">
        <v>39.197361187465603</v>
      </c>
      <c r="K1008" s="71">
        <v>0.85125988782862405</v>
      </c>
      <c r="L1008" s="68">
        <v>63.606377130291399</v>
      </c>
      <c r="M1008" s="71">
        <v>0.97014133103310995</v>
      </c>
      <c r="N1008" s="68">
        <v>88.7078651685393</v>
      </c>
      <c r="O1008" s="71"/>
      <c r="P1008" s="68"/>
      <c r="Q1008" s="71">
        <v>0.99990000000000001</v>
      </c>
      <c r="R1008" s="68">
        <v>37.2151898734177</v>
      </c>
    </row>
    <row r="1009" spans="1:18" x14ac:dyDescent="0.2">
      <c r="A1009" s="141" t="s">
        <v>2228</v>
      </c>
      <c r="B1009" s="67" t="s">
        <v>2229</v>
      </c>
      <c r="C1009" s="67">
        <v>43</v>
      </c>
      <c r="D1009" s="67" t="s">
        <v>335</v>
      </c>
      <c r="E1009" s="71">
        <v>0.87384046889921296</v>
      </c>
      <c r="F1009" s="68">
        <v>86.531061022539902</v>
      </c>
      <c r="G1009" s="71">
        <v>0.72968961922586595</v>
      </c>
      <c r="H1009" s="68">
        <v>56.679494227597601</v>
      </c>
      <c r="I1009" s="71">
        <v>0.83477449053969899</v>
      </c>
      <c r="J1009" s="68">
        <v>68.884002199010396</v>
      </c>
      <c r="K1009" s="71">
        <v>0.970991124386132</v>
      </c>
      <c r="L1009" s="68">
        <v>98.020890599230299</v>
      </c>
      <c r="M1009" s="71">
        <v>0.99004711034436998</v>
      </c>
      <c r="N1009" s="68">
        <v>94.662921348314597</v>
      </c>
      <c r="O1009" s="71"/>
      <c r="P1009" s="68"/>
      <c r="Q1009" s="71">
        <v>0.84370000000000001</v>
      </c>
      <c r="R1009" s="68">
        <v>28.9873417721519</v>
      </c>
    </row>
    <row r="1010" spans="1:18" x14ac:dyDescent="0.2">
      <c r="A1010" s="141" t="s">
        <v>2230</v>
      </c>
      <c r="B1010" s="67" t="s">
        <v>2231</v>
      </c>
      <c r="C1010" s="67">
        <v>43</v>
      </c>
      <c r="D1010" s="67" t="s">
        <v>335</v>
      </c>
      <c r="E1010" s="71">
        <v>0.80604775848230703</v>
      </c>
      <c r="F1010" s="68">
        <v>63.7713029136888</v>
      </c>
      <c r="G1010" s="71">
        <v>0.70565169562403596</v>
      </c>
      <c r="H1010" s="68">
        <v>50.192413413963699</v>
      </c>
      <c r="I1010" s="71">
        <v>0.67701808467795699</v>
      </c>
      <c r="J1010" s="68">
        <v>26.717976910390298</v>
      </c>
      <c r="K1010" s="71">
        <v>0.92962160981374098</v>
      </c>
      <c r="L1010" s="68">
        <v>92.688290269378797</v>
      </c>
      <c r="M1010" s="71">
        <v>0.93364740229580001</v>
      </c>
      <c r="N1010" s="68">
        <v>79.831460674157299</v>
      </c>
      <c r="O1010" s="71"/>
      <c r="P1010" s="68"/>
      <c r="Q1010" s="71">
        <v>0.7843</v>
      </c>
      <c r="R1010" s="68">
        <v>27.9113924050633</v>
      </c>
    </row>
    <row r="1011" spans="1:18" x14ac:dyDescent="0.2">
      <c r="A1011" s="141" t="s">
        <v>414</v>
      </c>
      <c r="B1011" s="67" t="s">
        <v>2232</v>
      </c>
      <c r="C1011" s="67">
        <v>43</v>
      </c>
      <c r="D1011" s="67" t="s">
        <v>335</v>
      </c>
      <c r="E1011" s="71">
        <v>0.89520665373559904</v>
      </c>
      <c r="F1011" s="68">
        <v>91.368884002198996</v>
      </c>
      <c r="G1011" s="71">
        <v>0.89123715567802697</v>
      </c>
      <c r="H1011" s="68">
        <v>92.138537658053906</v>
      </c>
      <c r="I1011" s="71">
        <v>0.76685135644686098</v>
      </c>
      <c r="J1011" s="68">
        <v>45.739417262232003</v>
      </c>
      <c r="K1011" s="71">
        <v>0.854438685290417</v>
      </c>
      <c r="L1011" s="68">
        <v>65.530511269928496</v>
      </c>
      <c r="M1011" s="71">
        <v>0.96350607126268994</v>
      </c>
      <c r="N1011" s="68">
        <v>87.022471910112401</v>
      </c>
      <c r="O1011" s="71"/>
      <c r="P1011" s="68"/>
      <c r="Q1011" s="71">
        <v>1</v>
      </c>
      <c r="R1011" s="68">
        <v>100</v>
      </c>
    </row>
    <row r="1012" spans="1:18" x14ac:dyDescent="0.2">
      <c r="A1012" s="141" t="s">
        <v>2233</v>
      </c>
      <c r="B1012" s="67" t="s">
        <v>2234</v>
      </c>
      <c r="C1012" s="67">
        <v>43</v>
      </c>
      <c r="D1012" s="67" t="s">
        <v>335</v>
      </c>
      <c r="E1012" s="71">
        <v>0.749586893548014</v>
      </c>
      <c r="F1012" s="68">
        <v>45.1346893897746</v>
      </c>
      <c r="G1012" s="71">
        <v>0.71187434200728394</v>
      </c>
      <c r="H1012" s="68">
        <v>51.951621770203403</v>
      </c>
      <c r="I1012" s="71">
        <v>0.71192170862924498</v>
      </c>
      <c r="J1012" s="68">
        <v>33.260032985156698</v>
      </c>
      <c r="K1012" s="71">
        <v>0.894779164233793</v>
      </c>
      <c r="L1012" s="68">
        <v>82.682792743265495</v>
      </c>
      <c r="M1012" s="71">
        <v>0.91705925286974999</v>
      </c>
      <c r="N1012" s="68">
        <v>75.561797752808999</v>
      </c>
      <c r="O1012" s="71"/>
      <c r="P1012" s="68"/>
      <c r="Q1012" s="71">
        <v>0.51229999999999998</v>
      </c>
      <c r="R1012" s="68">
        <v>18.2911392405063</v>
      </c>
    </row>
    <row r="1013" spans="1:18" x14ac:dyDescent="0.2">
      <c r="A1013" s="141" t="s">
        <v>2235</v>
      </c>
      <c r="B1013" s="67" t="s">
        <v>2236</v>
      </c>
      <c r="C1013" s="67">
        <v>43</v>
      </c>
      <c r="D1013" s="67" t="s">
        <v>335</v>
      </c>
      <c r="E1013" s="71">
        <v>0.75185878642210402</v>
      </c>
      <c r="F1013" s="68">
        <v>46.124244090159401</v>
      </c>
      <c r="G1013" s="71">
        <v>0.57473833011851405</v>
      </c>
      <c r="H1013" s="68">
        <v>6.0472787245739399</v>
      </c>
      <c r="I1013" s="71">
        <v>0.60625872469339503</v>
      </c>
      <c r="J1013" s="68">
        <v>12.314458493677799</v>
      </c>
      <c r="K1013" s="71">
        <v>0.84702489800062097</v>
      </c>
      <c r="L1013" s="68">
        <v>62.177020340846603</v>
      </c>
      <c r="M1013" s="71">
        <v>0.73127197929799004</v>
      </c>
      <c r="N1013" s="68">
        <v>50.224719101123597</v>
      </c>
      <c r="O1013" s="71"/>
      <c r="P1013" s="68"/>
      <c r="Q1013" s="71">
        <v>1</v>
      </c>
      <c r="R1013" s="68">
        <v>100</v>
      </c>
    </row>
    <row r="1014" spans="1:18" x14ac:dyDescent="0.2">
      <c r="A1014" s="141" t="s">
        <v>2237</v>
      </c>
      <c r="B1014" s="67" t="s">
        <v>2238</v>
      </c>
      <c r="C1014" s="67">
        <v>43</v>
      </c>
      <c r="D1014" s="67" t="s">
        <v>335</v>
      </c>
      <c r="E1014" s="71">
        <v>0.80176681863220001</v>
      </c>
      <c r="F1014" s="68">
        <v>62.341946124244103</v>
      </c>
      <c r="G1014" s="71">
        <v>0.71498099235401003</v>
      </c>
      <c r="H1014" s="68">
        <v>52.831225948323301</v>
      </c>
      <c r="I1014" s="71">
        <v>0.58834618933657301</v>
      </c>
      <c r="J1014" s="68">
        <v>8.1363386476085804</v>
      </c>
      <c r="K1014" s="71">
        <v>0.86475314596049802</v>
      </c>
      <c r="L1014" s="68">
        <v>69.983507421660207</v>
      </c>
      <c r="M1014" s="71">
        <v>0.84075376550991998</v>
      </c>
      <c r="N1014" s="68">
        <v>58.9887640449438</v>
      </c>
      <c r="O1014" s="71"/>
      <c r="P1014" s="68"/>
      <c r="Q1014" s="71">
        <v>1</v>
      </c>
      <c r="R1014" s="68">
        <v>100</v>
      </c>
    </row>
    <row r="1015" spans="1:18" x14ac:dyDescent="0.2">
      <c r="A1015" s="141" t="s">
        <v>2239</v>
      </c>
      <c r="B1015" s="67" t="s">
        <v>2237</v>
      </c>
      <c r="C1015" s="67">
        <v>43</v>
      </c>
      <c r="D1015" s="67" t="s">
        <v>335</v>
      </c>
      <c r="E1015" s="71">
        <v>0.79817233697013101</v>
      </c>
      <c r="F1015" s="68">
        <v>60.692688290269402</v>
      </c>
      <c r="G1015" s="71">
        <v>0.71458806676824904</v>
      </c>
      <c r="H1015" s="68">
        <v>52.666300164925801</v>
      </c>
      <c r="I1015" s="71">
        <v>0.60451420693495195</v>
      </c>
      <c r="J1015" s="68">
        <v>11.929631665750399</v>
      </c>
      <c r="K1015" s="71">
        <v>0.85181142494879403</v>
      </c>
      <c r="L1015" s="68">
        <v>64.156129741616297</v>
      </c>
      <c r="M1015" s="71">
        <v>0.82084798619865995</v>
      </c>
      <c r="N1015" s="68">
        <v>56.348314606741603</v>
      </c>
      <c r="O1015" s="71"/>
      <c r="P1015" s="68"/>
      <c r="Q1015" s="71">
        <v>0.99909999999999999</v>
      </c>
      <c r="R1015" s="68">
        <v>34.620253164556999</v>
      </c>
    </row>
    <row r="1016" spans="1:18" x14ac:dyDescent="0.2">
      <c r="A1016" s="141" t="s">
        <v>2240</v>
      </c>
      <c r="B1016" s="67" t="s">
        <v>2241</v>
      </c>
      <c r="C1016" s="67">
        <v>43</v>
      </c>
      <c r="D1016" s="67" t="s">
        <v>335</v>
      </c>
      <c r="E1016" s="71">
        <v>0.62033772263312703</v>
      </c>
      <c r="F1016" s="68">
        <v>13.358988455195201</v>
      </c>
      <c r="G1016" s="71">
        <v>0.76192109151722498</v>
      </c>
      <c r="H1016" s="68">
        <v>66.575041231445894</v>
      </c>
      <c r="I1016" s="71">
        <v>0.65715942917553605</v>
      </c>
      <c r="J1016" s="68">
        <v>23.254535459043399</v>
      </c>
      <c r="K1016" s="71">
        <v>0.79872513845522397</v>
      </c>
      <c r="L1016" s="68">
        <v>42.330951072017598</v>
      </c>
      <c r="M1016" s="71">
        <v>0.88388295401765005</v>
      </c>
      <c r="N1016" s="68">
        <v>66.629213483146103</v>
      </c>
      <c r="O1016" s="71"/>
      <c r="P1016" s="68"/>
      <c r="Q1016" s="71">
        <v>0</v>
      </c>
      <c r="R1016" s="68">
        <v>5.8860759493670898</v>
      </c>
    </row>
    <row r="1017" spans="1:18" x14ac:dyDescent="0.2">
      <c r="A1017" s="141" t="s">
        <v>2242</v>
      </c>
      <c r="B1017" s="67" t="s">
        <v>2243</v>
      </c>
      <c r="C1017" s="67">
        <v>43</v>
      </c>
      <c r="D1017" s="67" t="s">
        <v>335</v>
      </c>
      <c r="E1017" s="71">
        <v>0.60128329092879496</v>
      </c>
      <c r="F1017" s="68">
        <v>10.6652006597031</v>
      </c>
      <c r="G1017" s="71">
        <v>0.71412671999584099</v>
      </c>
      <c r="H1017" s="68">
        <v>52.611324903793303</v>
      </c>
      <c r="I1017" s="71">
        <v>0.591526542392249</v>
      </c>
      <c r="J1017" s="68">
        <v>9.0709180868609103</v>
      </c>
      <c r="K1017" s="71">
        <v>0.85337416697554602</v>
      </c>
      <c r="L1017" s="68">
        <v>64.870808136338596</v>
      </c>
      <c r="M1017" s="71">
        <v>0.84738902528033999</v>
      </c>
      <c r="N1017" s="68">
        <v>60.112359550561798</v>
      </c>
      <c r="O1017" s="71"/>
      <c r="P1017" s="68"/>
      <c r="Q1017" s="71">
        <v>0</v>
      </c>
      <c r="R1017" s="68">
        <v>5.8860759493670898</v>
      </c>
    </row>
    <row r="1018" spans="1:18" x14ac:dyDescent="0.2">
      <c r="A1018" s="141" t="s">
        <v>2244</v>
      </c>
      <c r="B1018" s="67" t="s">
        <v>2245</v>
      </c>
      <c r="C1018" s="67">
        <v>43</v>
      </c>
      <c r="D1018" s="67" t="s">
        <v>335</v>
      </c>
      <c r="E1018" s="71">
        <v>0.79964032032304</v>
      </c>
      <c r="F1018" s="68">
        <v>61.352391423859302</v>
      </c>
      <c r="G1018" s="71">
        <v>0.78066912495436203</v>
      </c>
      <c r="H1018" s="68">
        <v>72.292468389224894</v>
      </c>
      <c r="I1018" s="71">
        <v>0.43847590201169101</v>
      </c>
      <c r="J1018" s="68">
        <v>0.54975261132490405</v>
      </c>
      <c r="K1018" s="71">
        <v>0.87195021143502605</v>
      </c>
      <c r="L1018" s="68">
        <v>73.062122045079704</v>
      </c>
      <c r="M1018" s="71">
        <v>0.90710636321411997</v>
      </c>
      <c r="N1018" s="68">
        <v>72.921348314606703</v>
      </c>
      <c r="O1018" s="71"/>
      <c r="P1018" s="68"/>
      <c r="Q1018" s="71">
        <v>1</v>
      </c>
      <c r="R1018" s="68">
        <v>100</v>
      </c>
    </row>
    <row r="1019" spans="1:18" x14ac:dyDescent="0.2">
      <c r="A1019" s="141" t="s">
        <v>2246</v>
      </c>
      <c r="B1019" s="67" t="s">
        <v>2247</v>
      </c>
      <c r="C1019" s="67">
        <v>43</v>
      </c>
      <c r="D1019" s="67" t="s">
        <v>335</v>
      </c>
      <c r="E1019" s="71">
        <v>0.74150972051957098</v>
      </c>
      <c r="F1019" s="68">
        <v>42.825728422209998</v>
      </c>
      <c r="G1019" s="71">
        <v>0.75227940125746096</v>
      </c>
      <c r="H1019" s="68">
        <v>64.046179219351302</v>
      </c>
      <c r="I1019" s="71">
        <v>0.71405170035931498</v>
      </c>
      <c r="J1019" s="68">
        <v>33.699835074216601</v>
      </c>
      <c r="K1019" s="71">
        <v>0.83897500214224696</v>
      </c>
      <c r="L1019" s="68">
        <v>58.493677844969802</v>
      </c>
      <c r="M1019" s="71">
        <v>0.74454249883882995</v>
      </c>
      <c r="N1019" s="68">
        <v>50.730337078651701</v>
      </c>
      <c r="O1019" s="71"/>
      <c r="P1019" s="68"/>
      <c r="Q1019" s="71">
        <v>0.65769999999999995</v>
      </c>
      <c r="R1019" s="68">
        <v>23.227848101265799</v>
      </c>
    </row>
    <row r="1020" spans="1:18" x14ac:dyDescent="0.2">
      <c r="A1020" s="141" t="s">
        <v>2248</v>
      </c>
      <c r="B1020" s="67" t="s">
        <v>2249</v>
      </c>
      <c r="C1020" s="67">
        <v>43</v>
      </c>
      <c r="D1020" s="67" t="s">
        <v>335</v>
      </c>
      <c r="E1020" s="71">
        <v>0.88883092497036997</v>
      </c>
      <c r="F1020" s="68">
        <v>89.719626168224295</v>
      </c>
      <c r="G1020" s="71">
        <v>0.82342386354984998</v>
      </c>
      <c r="H1020" s="68">
        <v>81.418361737218206</v>
      </c>
      <c r="I1020" s="71">
        <v>0.76268036228160097</v>
      </c>
      <c r="J1020" s="68">
        <v>44.8048378229797</v>
      </c>
      <c r="K1020" s="71">
        <v>0.90449721741333799</v>
      </c>
      <c r="L1020" s="68">
        <v>85.871357888950001</v>
      </c>
      <c r="M1020" s="71">
        <v>0.95355318160706004</v>
      </c>
      <c r="N1020" s="68">
        <v>84.719101123595493</v>
      </c>
      <c r="O1020" s="71"/>
      <c r="P1020" s="68"/>
      <c r="Q1020" s="71">
        <v>1</v>
      </c>
      <c r="R1020" s="68">
        <v>100</v>
      </c>
    </row>
    <row r="1021" spans="1:18" x14ac:dyDescent="0.2">
      <c r="A1021" s="141" t="s">
        <v>2250</v>
      </c>
      <c r="B1021" s="67" t="s">
        <v>2248</v>
      </c>
      <c r="C1021" s="67">
        <v>43</v>
      </c>
      <c r="D1021" s="67" t="s">
        <v>335</v>
      </c>
      <c r="E1021" s="71">
        <v>0.821020530160675</v>
      </c>
      <c r="F1021" s="68">
        <v>69.763606377130301</v>
      </c>
      <c r="G1021" s="71">
        <v>0.81921367005655499</v>
      </c>
      <c r="H1021" s="68">
        <v>80.5387575590984</v>
      </c>
      <c r="I1021" s="71">
        <v>0.69520235258449403</v>
      </c>
      <c r="J1021" s="68">
        <v>30.071467839472199</v>
      </c>
      <c r="K1021" s="71">
        <v>0.89671003735879595</v>
      </c>
      <c r="L1021" s="68">
        <v>83.782297965915305</v>
      </c>
      <c r="M1021" s="71">
        <v>0.97677659080352996</v>
      </c>
      <c r="N1021" s="68">
        <v>90.224719101123597</v>
      </c>
      <c r="O1021" s="71"/>
      <c r="P1021" s="68"/>
      <c r="Q1021" s="71">
        <v>0.71719999999999995</v>
      </c>
      <c r="R1021" s="68">
        <v>25.443037974683499</v>
      </c>
    </row>
    <row r="1022" spans="1:18" x14ac:dyDescent="0.2">
      <c r="A1022" s="141" t="s">
        <v>1900</v>
      </c>
      <c r="B1022" s="67" t="s">
        <v>2251</v>
      </c>
      <c r="C1022" s="67">
        <v>43</v>
      </c>
      <c r="D1022" s="67" t="s">
        <v>335</v>
      </c>
      <c r="E1022" s="71">
        <v>0.83149296886207302</v>
      </c>
      <c r="F1022" s="68">
        <v>73.8317757009346</v>
      </c>
      <c r="G1022" s="71">
        <v>0.69119302272871996</v>
      </c>
      <c r="H1022" s="68">
        <v>45.574491478834503</v>
      </c>
      <c r="I1022" s="71">
        <v>0.74327665580271796</v>
      </c>
      <c r="J1022" s="68">
        <v>40.186915887850503</v>
      </c>
      <c r="K1022" s="71">
        <v>0.885559030154217</v>
      </c>
      <c r="L1022" s="68">
        <v>78.724573941726206</v>
      </c>
      <c r="M1022" s="71">
        <v>0.83743613562470998</v>
      </c>
      <c r="N1022" s="68">
        <v>58.4269662921348</v>
      </c>
      <c r="O1022" s="71"/>
      <c r="P1022" s="68"/>
      <c r="Q1022" s="71">
        <v>1</v>
      </c>
      <c r="R1022" s="68">
        <v>100</v>
      </c>
    </row>
    <row r="1023" spans="1:18" x14ac:dyDescent="0.2">
      <c r="A1023" s="141" t="s">
        <v>2252</v>
      </c>
      <c r="B1023" s="67" t="s">
        <v>2253</v>
      </c>
      <c r="C1023" s="67">
        <v>43</v>
      </c>
      <c r="D1023" s="67" t="s">
        <v>335</v>
      </c>
      <c r="E1023" s="71">
        <v>0.90266960665135498</v>
      </c>
      <c r="F1023" s="68">
        <v>93.073117097306195</v>
      </c>
      <c r="G1023" s="71">
        <v>0.86181891135797195</v>
      </c>
      <c r="H1023" s="68">
        <v>88.510170423309503</v>
      </c>
      <c r="I1023" s="71">
        <v>0.75535080488894302</v>
      </c>
      <c r="J1023" s="68">
        <v>43.100604727872501</v>
      </c>
      <c r="K1023" s="71">
        <v>0.90944883655069997</v>
      </c>
      <c r="L1023" s="68">
        <v>87.5755909840572</v>
      </c>
      <c r="M1023" s="71">
        <v>0.98672948045915998</v>
      </c>
      <c r="N1023" s="68">
        <v>93.876404494382001</v>
      </c>
      <c r="O1023" s="71"/>
      <c r="P1023" s="68"/>
      <c r="Q1023" s="71">
        <v>1</v>
      </c>
      <c r="R1023" s="68">
        <v>100</v>
      </c>
    </row>
    <row r="1024" spans="1:18" x14ac:dyDescent="0.2">
      <c r="A1024" s="141" t="s">
        <v>1902</v>
      </c>
      <c r="B1024" s="67" t="s">
        <v>2254</v>
      </c>
      <c r="C1024" s="67">
        <v>43</v>
      </c>
      <c r="D1024" s="67" t="s">
        <v>335</v>
      </c>
      <c r="E1024" s="71">
        <v>0.83798397105275901</v>
      </c>
      <c r="F1024" s="68">
        <v>75.865860362836699</v>
      </c>
      <c r="G1024" s="71">
        <v>0.79558000000949203</v>
      </c>
      <c r="H1024" s="68">
        <v>75.755909840571704</v>
      </c>
      <c r="I1024" s="71">
        <v>0.63034311228843898</v>
      </c>
      <c r="J1024" s="68">
        <v>18.1968114348543</v>
      </c>
      <c r="K1024" s="71">
        <v>0.86020800963695399</v>
      </c>
      <c r="L1024" s="68">
        <v>68.719076415613003</v>
      </c>
      <c r="M1024" s="71">
        <v>0.90378873332890997</v>
      </c>
      <c r="N1024" s="68">
        <v>72.359550561797704</v>
      </c>
      <c r="O1024" s="71"/>
      <c r="P1024" s="68"/>
      <c r="Q1024" s="71">
        <v>1</v>
      </c>
      <c r="R1024" s="68">
        <v>100</v>
      </c>
    </row>
    <row r="1025" spans="1:18" x14ac:dyDescent="0.2">
      <c r="A1025" s="141" t="s">
        <v>2255</v>
      </c>
      <c r="B1025" s="67" t="s">
        <v>2256</v>
      </c>
      <c r="C1025" s="67">
        <v>43</v>
      </c>
      <c r="D1025" s="67" t="s">
        <v>335</v>
      </c>
      <c r="E1025" s="71">
        <v>0.79242713123169095</v>
      </c>
      <c r="F1025" s="68">
        <v>58.823529411764703</v>
      </c>
      <c r="G1025" s="71">
        <v>0.66259219760319799</v>
      </c>
      <c r="H1025" s="68">
        <v>33.260032985156698</v>
      </c>
      <c r="I1025" s="71">
        <v>0.59212860347863105</v>
      </c>
      <c r="J1025" s="68">
        <v>9.2358438702583801</v>
      </c>
      <c r="K1025" s="71">
        <v>0.820214271173765</v>
      </c>
      <c r="L1025" s="68">
        <v>49.477735019241301</v>
      </c>
      <c r="M1025" s="71">
        <v>0.88720058390286005</v>
      </c>
      <c r="N1025" s="68">
        <v>67.191011235955102</v>
      </c>
      <c r="O1025" s="71"/>
      <c r="P1025" s="68"/>
      <c r="Q1025" s="71">
        <v>1</v>
      </c>
      <c r="R1025" s="68">
        <v>100</v>
      </c>
    </row>
    <row r="1026" spans="1:18" x14ac:dyDescent="0.2">
      <c r="A1026" s="141" t="s">
        <v>2257</v>
      </c>
      <c r="B1026" s="67" t="s">
        <v>2258</v>
      </c>
      <c r="C1026" s="67">
        <v>43</v>
      </c>
      <c r="D1026" s="67" t="s">
        <v>335</v>
      </c>
      <c r="E1026" s="71">
        <v>0.70975825055355801</v>
      </c>
      <c r="F1026" s="68">
        <v>32.105552501374397</v>
      </c>
      <c r="G1026" s="71">
        <v>0.62451618879793303</v>
      </c>
      <c r="H1026" s="68">
        <v>17.5371083012644</v>
      </c>
      <c r="I1026" s="71">
        <v>0.45103738230475299</v>
      </c>
      <c r="J1026" s="68">
        <v>0.71467839472237504</v>
      </c>
      <c r="K1026" s="71">
        <v>0.64575443569602198</v>
      </c>
      <c r="L1026" s="68">
        <v>12.864211105002701</v>
      </c>
      <c r="M1026" s="71">
        <v>0.82748324596907996</v>
      </c>
      <c r="N1026" s="68">
        <v>57.247191011235998</v>
      </c>
      <c r="O1026" s="71"/>
      <c r="P1026" s="68"/>
      <c r="Q1026" s="71">
        <v>1</v>
      </c>
      <c r="R1026" s="68">
        <v>100</v>
      </c>
    </row>
    <row r="1027" spans="1:18" x14ac:dyDescent="0.2">
      <c r="A1027" s="141" t="s">
        <v>2259</v>
      </c>
      <c r="B1027" s="67" t="s">
        <v>2260</v>
      </c>
      <c r="C1027" s="67">
        <v>43</v>
      </c>
      <c r="D1027" s="67" t="s">
        <v>335</v>
      </c>
      <c r="E1027" s="71">
        <v>0.78309297539856104</v>
      </c>
      <c r="F1027" s="68">
        <v>55.5250137438153</v>
      </c>
      <c r="G1027" s="71">
        <v>0.63674181922693396</v>
      </c>
      <c r="H1027" s="68">
        <v>21.605277625068702</v>
      </c>
      <c r="I1027" s="71">
        <v>0.58769891070441405</v>
      </c>
      <c r="J1027" s="68">
        <v>8.0263881253435905</v>
      </c>
      <c r="K1027" s="71">
        <v>0.82704697235506597</v>
      </c>
      <c r="L1027" s="68">
        <v>52.666300164925801</v>
      </c>
      <c r="M1027" s="71">
        <v>0.86397717470639002</v>
      </c>
      <c r="N1027" s="68">
        <v>62.921348314606703</v>
      </c>
      <c r="O1027" s="71"/>
      <c r="P1027" s="68"/>
      <c r="Q1027" s="71">
        <v>1</v>
      </c>
      <c r="R1027" s="68">
        <v>100</v>
      </c>
    </row>
    <row r="1028" spans="1:18" x14ac:dyDescent="0.2">
      <c r="A1028" s="141" t="s">
        <v>2261</v>
      </c>
      <c r="B1028" s="67" t="s">
        <v>2261</v>
      </c>
      <c r="C1028" s="67">
        <v>43</v>
      </c>
      <c r="D1028" s="67" t="s">
        <v>335</v>
      </c>
      <c r="E1028" s="71">
        <v>0.80578213048696601</v>
      </c>
      <c r="F1028" s="68">
        <v>63.716327652556302</v>
      </c>
      <c r="G1028" s="71">
        <v>0.68453680375800396</v>
      </c>
      <c r="H1028" s="68">
        <v>42.770753161077501</v>
      </c>
      <c r="I1028" s="71">
        <v>0.61764833530056795</v>
      </c>
      <c r="J1028" s="68">
        <v>15.173172072567301</v>
      </c>
      <c r="K1028" s="71">
        <v>0.90587752717760095</v>
      </c>
      <c r="L1028" s="68">
        <v>86.421110500274906</v>
      </c>
      <c r="M1028" s="71">
        <v>0.82084798619865995</v>
      </c>
      <c r="N1028" s="68">
        <v>56.348314606741603</v>
      </c>
      <c r="O1028" s="71"/>
      <c r="P1028" s="68"/>
      <c r="Q1028" s="71">
        <v>1</v>
      </c>
      <c r="R1028" s="68">
        <v>100</v>
      </c>
    </row>
    <row r="1029" spans="1:18" x14ac:dyDescent="0.2">
      <c r="A1029" s="141" t="s">
        <v>2262</v>
      </c>
      <c r="B1029" s="67" t="s">
        <v>2263</v>
      </c>
      <c r="C1029" s="67">
        <v>43</v>
      </c>
      <c r="D1029" s="67" t="s">
        <v>335</v>
      </c>
      <c r="E1029" s="71">
        <v>0.887363651970838</v>
      </c>
      <c r="F1029" s="68">
        <v>89.279824079164399</v>
      </c>
      <c r="G1029" s="71">
        <v>0.87348442632719603</v>
      </c>
      <c r="H1029" s="68">
        <v>90.159428257284205</v>
      </c>
      <c r="I1029" s="71">
        <v>0.69470900714555095</v>
      </c>
      <c r="J1029" s="68">
        <v>29.906542056074802</v>
      </c>
      <c r="K1029" s="71">
        <v>0.90511875511875495</v>
      </c>
      <c r="L1029" s="68">
        <v>86.146234194612404</v>
      </c>
      <c r="M1029" s="71">
        <v>0.96350607126268994</v>
      </c>
      <c r="N1029" s="68">
        <v>87.022471910112401</v>
      </c>
      <c r="O1029" s="71"/>
      <c r="P1029" s="68"/>
      <c r="Q1029" s="71">
        <v>1</v>
      </c>
      <c r="R1029" s="68">
        <v>100</v>
      </c>
    </row>
    <row r="1030" spans="1:18" x14ac:dyDescent="0.2">
      <c r="A1030" s="141" t="s">
        <v>2264</v>
      </c>
      <c r="B1030" s="67" t="s">
        <v>2265</v>
      </c>
      <c r="C1030" s="67">
        <v>43</v>
      </c>
      <c r="D1030" s="67" t="s">
        <v>335</v>
      </c>
      <c r="E1030" s="71">
        <v>0.85597962559773999</v>
      </c>
      <c r="F1030" s="68">
        <v>81.858163826278201</v>
      </c>
      <c r="G1030" s="71">
        <v>0.75084679539426502</v>
      </c>
      <c r="H1030" s="68">
        <v>63.496426608026397</v>
      </c>
      <c r="I1030" s="71">
        <v>0.666993724883571</v>
      </c>
      <c r="J1030" s="68">
        <v>25.288620120945598</v>
      </c>
      <c r="K1030" s="71">
        <v>0.90518679621859399</v>
      </c>
      <c r="L1030" s="68">
        <v>86.201209455744902</v>
      </c>
      <c r="M1030" s="71">
        <v>0.95687081149227005</v>
      </c>
      <c r="N1030" s="68">
        <v>85.561797752808999</v>
      </c>
      <c r="O1030" s="71"/>
      <c r="P1030" s="68"/>
      <c r="Q1030" s="71">
        <v>1</v>
      </c>
      <c r="R1030" s="68">
        <v>100</v>
      </c>
    </row>
    <row r="1031" spans="1:18" x14ac:dyDescent="0.2">
      <c r="A1031" s="141" t="s">
        <v>2266</v>
      </c>
      <c r="B1031" s="67" t="s">
        <v>2267</v>
      </c>
      <c r="C1031" s="67">
        <v>43</v>
      </c>
      <c r="D1031" s="67" t="s">
        <v>335</v>
      </c>
      <c r="E1031" s="71">
        <v>0.812482402883281</v>
      </c>
      <c r="F1031" s="68">
        <v>66.959868059373306</v>
      </c>
      <c r="G1031" s="71">
        <v>0.689186481676482</v>
      </c>
      <c r="H1031" s="68">
        <v>44.914788345244602</v>
      </c>
      <c r="I1031" s="71">
        <v>0.59633451714904695</v>
      </c>
      <c r="J1031" s="68">
        <v>10.1154480483782</v>
      </c>
      <c r="K1031" s="71">
        <v>0.83329072363944501</v>
      </c>
      <c r="L1031" s="68">
        <v>55.3600879604178</v>
      </c>
      <c r="M1031" s="71">
        <v>0.94360029195143003</v>
      </c>
      <c r="N1031" s="68">
        <v>83.202247191011196</v>
      </c>
      <c r="O1031" s="71"/>
      <c r="P1031" s="68"/>
      <c r="Q1031" s="71">
        <v>1</v>
      </c>
      <c r="R1031" s="68">
        <v>100</v>
      </c>
    </row>
    <row r="1032" spans="1:18" x14ac:dyDescent="0.2">
      <c r="A1032" s="141" t="s">
        <v>2268</v>
      </c>
      <c r="B1032" s="67" t="s">
        <v>2269</v>
      </c>
      <c r="C1032" s="67">
        <v>43</v>
      </c>
      <c r="D1032" s="67" t="s">
        <v>335</v>
      </c>
      <c r="E1032" s="71">
        <v>0.77201273762921097</v>
      </c>
      <c r="F1032" s="68">
        <v>52.061572292468398</v>
      </c>
      <c r="G1032" s="71">
        <v>0.69114334378159104</v>
      </c>
      <c r="H1032" s="68">
        <v>45.4645409565695</v>
      </c>
      <c r="I1032" s="71">
        <v>0.55088553688425201</v>
      </c>
      <c r="J1032" s="68">
        <v>3.6833424958768601</v>
      </c>
      <c r="K1032" s="71">
        <v>0.83036312013364899</v>
      </c>
      <c r="L1032" s="68">
        <v>54.095656954370497</v>
      </c>
      <c r="M1032" s="71">
        <v>0.78767168734656001</v>
      </c>
      <c r="N1032" s="68">
        <v>53.539325842696599</v>
      </c>
      <c r="O1032" s="71"/>
      <c r="P1032" s="68"/>
      <c r="Q1032" s="71">
        <v>1</v>
      </c>
      <c r="R1032" s="68">
        <v>100</v>
      </c>
    </row>
    <row r="1033" spans="1:18" x14ac:dyDescent="0.2">
      <c r="A1033" s="141" t="s">
        <v>2270</v>
      </c>
      <c r="B1033" s="67" t="s">
        <v>2271</v>
      </c>
      <c r="C1033" s="67">
        <v>43</v>
      </c>
      <c r="D1033" s="67" t="s">
        <v>335</v>
      </c>
      <c r="E1033" s="71">
        <v>0.87268580509694205</v>
      </c>
      <c r="F1033" s="68">
        <v>86.201209455744902</v>
      </c>
      <c r="G1033" s="71">
        <v>0.90835136831124197</v>
      </c>
      <c r="H1033" s="68">
        <v>94.887300714678403</v>
      </c>
      <c r="I1033" s="71">
        <v>0.63248154618282904</v>
      </c>
      <c r="J1033" s="68">
        <v>18.581638262781699</v>
      </c>
      <c r="K1033" s="71">
        <v>0.86904292938358096</v>
      </c>
      <c r="L1033" s="68">
        <v>72.017592083562405</v>
      </c>
      <c r="M1033" s="71">
        <v>0.95355318160706004</v>
      </c>
      <c r="N1033" s="68">
        <v>84.719101123595493</v>
      </c>
      <c r="O1033" s="71"/>
      <c r="P1033" s="68"/>
      <c r="Q1033" s="71">
        <v>1</v>
      </c>
      <c r="R1033" s="68">
        <v>100</v>
      </c>
    </row>
    <row r="1034" spans="1:18" x14ac:dyDescent="0.2">
      <c r="A1034" s="141" t="s">
        <v>2272</v>
      </c>
      <c r="B1034" s="67" t="s">
        <v>2273</v>
      </c>
      <c r="C1034" s="67">
        <v>43</v>
      </c>
      <c r="D1034" s="67" t="s">
        <v>335</v>
      </c>
      <c r="E1034" s="71">
        <v>0.87463225156395796</v>
      </c>
      <c r="F1034" s="68">
        <v>86.750962067069807</v>
      </c>
      <c r="G1034" s="71">
        <v>0.80460707395545406</v>
      </c>
      <c r="H1034" s="68">
        <v>77.5151181968114</v>
      </c>
      <c r="I1034" s="71">
        <v>0.78273698406331704</v>
      </c>
      <c r="J1034" s="68">
        <v>49.862561847168799</v>
      </c>
      <c r="K1034" s="71">
        <v>0.91591719980101705</v>
      </c>
      <c r="L1034" s="68">
        <v>89.499725123694304</v>
      </c>
      <c r="M1034" s="71">
        <v>1</v>
      </c>
      <c r="N1034" s="68">
        <v>100</v>
      </c>
      <c r="O1034" s="71"/>
      <c r="P1034" s="68"/>
      <c r="Q1034" s="71">
        <v>0.86990000000000001</v>
      </c>
      <c r="R1034" s="68">
        <v>29.746835443038002</v>
      </c>
    </row>
    <row r="1035" spans="1:18" x14ac:dyDescent="0.2">
      <c r="A1035" s="141" t="s">
        <v>2274</v>
      </c>
      <c r="B1035" s="67" t="s">
        <v>2275</v>
      </c>
      <c r="C1035" s="67">
        <v>43</v>
      </c>
      <c r="D1035" s="67" t="s">
        <v>335</v>
      </c>
      <c r="E1035" s="71">
        <v>0.93501523810479703</v>
      </c>
      <c r="F1035" s="68">
        <v>98.240791643760303</v>
      </c>
      <c r="G1035" s="71">
        <v>0.90796764443021705</v>
      </c>
      <c r="H1035" s="68">
        <v>94.777350192413394</v>
      </c>
      <c r="I1035" s="71">
        <v>0.82147505450414504</v>
      </c>
      <c r="J1035" s="68">
        <v>64.211105002748795</v>
      </c>
      <c r="K1035" s="71">
        <v>0.94895112147483096</v>
      </c>
      <c r="L1035" s="68">
        <v>95.437053326003294</v>
      </c>
      <c r="M1035" s="71">
        <v>0.99668237011478999</v>
      </c>
      <c r="N1035" s="68">
        <v>96.460674157303401</v>
      </c>
      <c r="O1035" s="71"/>
      <c r="P1035" s="68"/>
      <c r="Q1035" s="71">
        <v>1</v>
      </c>
      <c r="R1035" s="68">
        <v>100</v>
      </c>
    </row>
    <row r="1036" spans="1:18" x14ac:dyDescent="0.2">
      <c r="A1036" s="141" t="s">
        <v>2276</v>
      </c>
      <c r="B1036" s="67" t="s">
        <v>2277</v>
      </c>
      <c r="C1036" s="67">
        <v>43</v>
      </c>
      <c r="D1036" s="67" t="s">
        <v>335</v>
      </c>
      <c r="E1036" s="71">
        <v>0.95508468216154896</v>
      </c>
      <c r="F1036" s="68">
        <v>99.725123694337597</v>
      </c>
      <c r="G1036" s="71">
        <v>0.84992235665242899</v>
      </c>
      <c r="H1036" s="68">
        <v>86.311159978009897</v>
      </c>
      <c r="I1036" s="71">
        <v>0.93545394381094404</v>
      </c>
      <c r="J1036" s="68">
        <v>96.976360637713</v>
      </c>
      <c r="K1036" s="71">
        <v>1</v>
      </c>
      <c r="L1036" s="68">
        <v>100</v>
      </c>
      <c r="M1036" s="71">
        <v>0.99004711034436998</v>
      </c>
      <c r="N1036" s="68">
        <v>94.662921348314597</v>
      </c>
      <c r="O1036" s="71"/>
      <c r="P1036" s="68"/>
      <c r="Q1036" s="71">
        <v>1</v>
      </c>
      <c r="R1036" s="68">
        <v>100</v>
      </c>
    </row>
    <row r="1037" spans="1:18" x14ac:dyDescent="0.2">
      <c r="A1037" s="141" t="s">
        <v>2278</v>
      </c>
      <c r="B1037" s="67" t="s">
        <v>2279</v>
      </c>
      <c r="C1037" s="67">
        <v>43</v>
      </c>
      <c r="D1037" s="67" t="s">
        <v>335</v>
      </c>
      <c r="E1037" s="71">
        <v>0.86693472740503297</v>
      </c>
      <c r="F1037" s="68">
        <v>84.716877405167693</v>
      </c>
      <c r="G1037" s="71">
        <v>0.817613014798242</v>
      </c>
      <c r="H1037" s="68">
        <v>80.098955470038504</v>
      </c>
      <c r="I1037" s="71">
        <v>0.84634906818073197</v>
      </c>
      <c r="J1037" s="68">
        <v>73.446948873007102</v>
      </c>
      <c r="K1037" s="71">
        <v>0.94796444370182098</v>
      </c>
      <c r="L1037" s="68">
        <v>95.382078064870797</v>
      </c>
      <c r="M1037" s="71">
        <v>0.99004711034436998</v>
      </c>
      <c r="N1037" s="68">
        <v>94.662921348314597</v>
      </c>
      <c r="O1037" s="71"/>
      <c r="P1037" s="68"/>
      <c r="Q1037" s="71">
        <v>0.73270000000000002</v>
      </c>
      <c r="R1037" s="68">
        <v>26.0126582278481</v>
      </c>
    </row>
    <row r="1038" spans="1:18" x14ac:dyDescent="0.2">
      <c r="A1038" s="141" t="s">
        <v>2280</v>
      </c>
      <c r="B1038" s="67" t="s">
        <v>2281</v>
      </c>
      <c r="C1038" s="67">
        <v>43</v>
      </c>
      <c r="D1038" s="67" t="s">
        <v>335</v>
      </c>
      <c r="E1038" s="71">
        <v>0.91988015261063805</v>
      </c>
      <c r="F1038" s="68">
        <v>96.206706981858204</v>
      </c>
      <c r="G1038" s="71">
        <v>0.88002916710358603</v>
      </c>
      <c r="H1038" s="68">
        <v>90.9290819131391</v>
      </c>
      <c r="I1038" s="71">
        <v>0.79820798166223605</v>
      </c>
      <c r="J1038" s="68">
        <v>56.184716877405201</v>
      </c>
      <c r="K1038" s="71">
        <v>0.92779887405779005</v>
      </c>
      <c r="L1038" s="68">
        <v>92.083562396921394</v>
      </c>
      <c r="M1038" s="71">
        <v>0.99336474022957999</v>
      </c>
      <c r="N1038" s="68">
        <v>95.505617977528104</v>
      </c>
      <c r="O1038" s="71"/>
      <c r="P1038" s="68"/>
      <c r="Q1038" s="71">
        <v>1</v>
      </c>
      <c r="R1038" s="68">
        <v>100</v>
      </c>
    </row>
    <row r="1039" spans="1:18" x14ac:dyDescent="0.2">
      <c r="A1039" s="141" t="s">
        <v>2282</v>
      </c>
      <c r="B1039" s="67" t="s">
        <v>2283</v>
      </c>
      <c r="C1039" s="67">
        <v>43</v>
      </c>
      <c r="D1039" s="67" t="s">
        <v>335</v>
      </c>
      <c r="E1039" s="71">
        <v>0.82279412523603901</v>
      </c>
      <c r="F1039" s="68">
        <v>70.533260032985197</v>
      </c>
      <c r="G1039" s="71">
        <v>0.75906720560248397</v>
      </c>
      <c r="H1039" s="68">
        <v>65.860362836723496</v>
      </c>
      <c r="I1039" s="71">
        <v>0.77570261524628104</v>
      </c>
      <c r="J1039" s="68">
        <v>48.323254535459</v>
      </c>
      <c r="K1039" s="71">
        <v>0.85827710418352898</v>
      </c>
      <c r="L1039" s="68">
        <v>67.839472237493098</v>
      </c>
      <c r="M1039" s="71">
        <v>0.96682370114789995</v>
      </c>
      <c r="N1039" s="68">
        <v>87.977528089887599</v>
      </c>
      <c r="O1039" s="71"/>
      <c r="P1039" s="68"/>
      <c r="Q1039" s="71">
        <v>0.75409999999999999</v>
      </c>
      <c r="R1039" s="68">
        <v>26.7088607594937</v>
      </c>
    </row>
    <row r="1040" spans="1:18" x14ac:dyDescent="0.2">
      <c r="A1040" s="141" t="s">
        <v>2284</v>
      </c>
      <c r="B1040" s="67" t="s">
        <v>2285</v>
      </c>
      <c r="C1040" s="67">
        <v>43</v>
      </c>
      <c r="D1040" s="67" t="s">
        <v>335</v>
      </c>
      <c r="E1040" s="71">
        <v>0.89688458479071398</v>
      </c>
      <c r="F1040" s="68">
        <v>91.753710830126494</v>
      </c>
      <c r="G1040" s="71">
        <v>0.915998514339605</v>
      </c>
      <c r="H1040" s="68">
        <v>95.711929631665797</v>
      </c>
      <c r="I1040" s="71">
        <v>0.69841347840840295</v>
      </c>
      <c r="J1040" s="68">
        <v>30.6212204507971</v>
      </c>
      <c r="K1040" s="71">
        <v>0.909822489828083</v>
      </c>
      <c r="L1040" s="68">
        <v>87.685541506322195</v>
      </c>
      <c r="M1040" s="71">
        <v>0.96018844137748005</v>
      </c>
      <c r="N1040" s="68">
        <v>86.235955056179805</v>
      </c>
      <c r="O1040" s="71"/>
      <c r="P1040" s="68"/>
      <c r="Q1040" s="71">
        <v>1</v>
      </c>
      <c r="R1040" s="68">
        <v>100</v>
      </c>
    </row>
    <row r="1041" spans="1:18" x14ac:dyDescent="0.2">
      <c r="A1041" s="141" t="s">
        <v>2286</v>
      </c>
      <c r="B1041" s="67" t="s">
        <v>2287</v>
      </c>
      <c r="C1041" s="67">
        <v>43</v>
      </c>
      <c r="D1041" s="67" t="s">
        <v>335</v>
      </c>
      <c r="E1041" s="71">
        <v>0.81670976206652401</v>
      </c>
      <c r="F1041" s="68">
        <v>68.554150632215496</v>
      </c>
      <c r="G1041" s="71">
        <v>0.83860250959899496</v>
      </c>
      <c r="H1041" s="68">
        <v>84.2221000549753</v>
      </c>
      <c r="I1041" s="71">
        <v>0.67934664797306699</v>
      </c>
      <c r="J1041" s="68">
        <v>27.157778999450301</v>
      </c>
      <c r="K1041" s="71">
        <v>0.86349358149786704</v>
      </c>
      <c r="L1041" s="68">
        <v>69.873556899395297</v>
      </c>
      <c r="M1041" s="71">
        <v>0.96350607126268994</v>
      </c>
      <c r="N1041" s="68">
        <v>87.022471910112401</v>
      </c>
      <c r="O1041" s="71"/>
      <c r="P1041" s="68"/>
      <c r="Q1041" s="71">
        <v>0.73860000000000003</v>
      </c>
      <c r="R1041" s="68">
        <v>26.2025316455696</v>
      </c>
    </row>
    <row r="1042" spans="1:18" x14ac:dyDescent="0.2">
      <c r="A1042" s="141" t="s">
        <v>2288</v>
      </c>
      <c r="B1042" s="67" t="s">
        <v>2289</v>
      </c>
      <c r="C1042" s="67">
        <v>43</v>
      </c>
      <c r="D1042" s="67" t="s">
        <v>335</v>
      </c>
      <c r="E1042" s="71">
        <v>0.71074210272791405</v>
      </c>
      <c r="F1042" s="68">
        <v>32.820230896096803</v>
      </c>
      <c r="G1042" s="71">
        <v>0.67067380064455295</v>
      </c>
      <c r="H1042" s="68">
        <v>36.723474436503601</v>
      </c>
      <c r="I1042" s="71">
        <v>0.35796313084678499</v>
      </c>
      <c r="J1042" s="68">
        <v>0.32985156679494199</v>
      </c>
      <c r="K1042" s="71">
        <v>0.73408426491646195</v>
      </c>
      <c r="L1042" s="68">
        <v>24.903793293018101</v>
      </c>
      <c r="M1042" s="71">
        <v>0.79098931723177002</v>
      </c>
      <c r="N1042" s="68">
        <v>53.764044943820203</v>
      </c>
      <c r="O1042" s="71"/>
      <c r="P1042" s="68"/>
      <c r="Q1042" s="71">
        <v>1</v>
      </c>
      <c r="R1042" s="68">
        <v>100</v>
      </c>
    </row>
    <row r="1043" spans="1:18" x14ac:dyDescent="0.2">
      <c r="A1043" s="141" t="s">
        <v>2290</v>
      </c>
      <c r="B1043" s="67" t="s">
        <v>2291</v>
      </c>
      <c r="C1043" s="67">
        <v>43</v>
      </c>
      <c r="D1043" s="67" t="s">
        <v>335</v>
      </c>
      <c r="E1043" s="71">
        <v>0.85721813103361399</v>
      </c>
      <c r="F1043" s="68">
        <v>82.352941176470594</v>
      </c>
      <c r="G1043" s="71">
        <v>0.83870535577202499</v>
      </c>
      <c r="H1043" s="68">
        <v>84.332050577240295</v>
      </c>
      <c r="I1043" s="71">
        <v>0.62582896242980302</v>
      </c>
      <c r="J1043" s="68">
        <v>16.987355689939498</v>
      </c>
      <c r="K1043" s="71">
        <v>0.85473263581834402</v>
      </c>
      <c r="L1043" s="68">
        <v>65.860362836723496</v>
      </c>
      <c r="M1043" s="71">
        <v>0.96682370114789995</v>
      </c>
      <c r="N1043" s="68">
        <v>87.977528089887599</v>
      </c>
      <c r="O1043" s="71"/>
      <c r="P1043" s="68"/>
      <c r="Q1043" s="71">
        <v>1</v>
      </c>
      <c r="R1043" s="68">
        <v>100</v>
      </c>
    </row>
    <row r="1044" spans="1:18" x14ac:dyDescent="0.2">
      <c r="A1044" s="141" t="s">
        <v>2292</v>
      </c>
      <c r="B1044" s="67" t="s">
        <v>2293</v>
      </c>
      <c r="C1044" s="67">
        <v>43</v>
      </c>
      <c r="D1044" s="67" t="s">
        <v>335</v>
      </c>
      <c r="E1044" s="71">
        <v>0.86720703987107395</v>
      </c>
      <c r="F1044" s="68">
        <v>84.826827927432703</v>
      </c>
      <c r="G1044" s="71">
        <v>0.89634996861148797</v>
      </c>
      <c r="H1044" s="68">
        <v>92.908191313908702</v>
      </c>
      <c r="I1044" s="71">
        <v>0.63979283340250304</v>
      </c>
      <c r="J1044" s="68">
        <v>20.010995052226502</v>
      </c>
      <c r="K1044" s="71">
        <v>0.85960973527515905</v>
      </c>
      <c r="L1044" s="68">
        <v>68.444200109950501</v>
      </c>
      <c r="M1044" s="71">
        <v>0.94028266206622002</v>
      </c>
      <c r="N1044" s="68">
        <v>82.191011235955102</v>
      </c>
      <c r="O1044" s="71"/>
      <c r="P1044" s="68"/>
      <c r="Q1044" s="71">
        <v>1</v>
      </c>
      <c r="R1044" s="68">
        <v>100</v>
      </c>
    </row>
    <row r="1045" spans="1:18" x14ac:dyDescent="0.2">
      <c r="A1045" s="141" t="s">
        <v>2294</v>
      </c>
      <c r="B1045" s="67" t="s">
        <v>2295</v>
      </c>
      <c r="C1045" s="67">
        <v>43</v>
      </c>
      <c r="D1045" s="67" t="s">
        <v>335</v>
      </c>
      <c r="E1045" s="71">
        <v>0.903920840156066</v>
      </c>
      <c r="F1045" s="68">
        <v>93.128092358438707</v>
      </c>
      <c r="G1045" s="71">
        <v>0.87035766365188605</v>
      </c>
      <c r="H1045" s="68">
        <v>89.719626168224295</v>
      </c>
      <c r="I1045" s="71">
        <v>0.76191968726286396</v>
      </c>
      <c r="J1045" s="68">
        <v>44.694887300714697</v>
      </c>
      <c r="K1045" s="71">
        <v>0.92050314871768202</v>
      </c>
      <c r="L1045" s="68">
        <v>90.819131390874105</v>
      </c>
      <c r="M1045" s="71">
        <v>0.96682370114789995</v>
      </c>
      <c r="N1045" s="68">
        <v>87.977528089887599</v>
      </c>
      <c r="O1045" s="71"/>
      <c r="P1045" s="68"/>
      <c r="Q1045" s="71">
        <v>1</v>
      </c>
      <c r="R1045" s="68">
        <v>100</v>
      </c>
    </row>
    <row r="1046" spans="1:18" x14ac:dyDescent="0.2">
      <c r="A1046" s="141" t="s">
        <v>2296</v>
      </c>
      <c r="B1046" s="67" t="s">
        <v>2297</v>
      </c>
      <c r="C1046" s="67">
        <v>43</v>
      </c>
      <c r="D1046" s="67" t="s">
        <v>335</v>
      </c>
      <c r="E1046" s="71">
        <v>0.90625515311163096</v>
      </c>
      <c r="F1046" s="68">
        <v>93.677844969763598</v>
      </c>
      <c r="G1046" s="71">
        <v>0.92865656601625601</v>
      </c>
      <c r="H1046" s="68">
        <v>97.251236943375503</v>
      </c>
      <c r="I1046" s="71">
        <v>0.74751449857483598</v>
      </c>
      <c r="J1046" s="68">
        <v>40.956569543705299</v>
      </c>
      <c r="K1046" s="71">
        <v>0.91482203890084202</v>
      </c>
      <c r="L1046" s="68">
        <v>89.169873556899404</v>
      </c>
      <c r="M1046" s="71">
        <v>0.94028266206622002</v>
      </c>
      <c r="N1046" s="68">
        <v>82.191011235955102</v>
      </c>
      <c r="O1046" s="71"/>
      <c r="P1046" s="68"/>
      <c r="Q1046" s="71">
        <v>1</v>
      </c>
      <c r="R1046" s="68">
        <v>100</v>
      </c>
    </row>
    <row r="1047" spans="1:18" x14ac:dyDescent="0.2">
      <c r="A1047" s="141" t="s">
        <v>2298</v>
      </c>
      <c r="B1047" s="67" t="s">
        <v>2299</v>
      </c>
      <c r="C1047" s="67">
        <v>43</v>
      </c>
      <c r="D1047" s="67" t="s">
        <v>335</v>
      </c>
      <c r="E1047" s="71">
        <v>0.94975009426409895</v>
      </c>
      <c r="F1047" s="68">
        <v>99.505222649807607</v>
      </c>
      <c r="G1047" s="71">
        <v>0.92824680749061195</v>
      </c>
      <c r="H1047" s="68">
        <v>97.086311159977996</v>
      </c>
      <c r="I1047" s="71">
        <v>0.889995883322103</v>
      </c>
      <c r="J1047" s="68">
        <v>86.750962067069807</v>
      </c>
      <c r="K1047" s="71">
        <v>0.93050778050778005</v>
      </c>
      <c r="L1047" s="68">
        <v>92.798240791643806</v>
      </c>
      <c r="M1047" s="71">
        <v>1</v>
      </c>
      <c r="N1047" s="68">
        <v>100</v>
      </c>
      <c r="O1047" s="71"/>
      <c r="P1047" s="68"/>
      <c r="Q1047" s="71">
        <v>1</v>
      </c>
      <c r="R1047" s="68">
        <v>100</v>
      </c>
    </row>
    <row r="1048" spans="1:18" x14ac:dyDescent="0.2">
      <c r="A1048" s="141" t="s">
        <v>2300</v>
      </c>
      <c r="B1048" s="67" t="s">
        <v>2301</v>
      </c>
      <c r="C1048" s="67">
        <v>43</v>
      </c>
      <c r="D1048" s="67" t="s">
        <v>335</v>
      </c>
      <c r="E1048" s="71">
        <v>0.92556220168032899</v>
      </c>
      <c r="F1048" s="68">
        <v>97.251236943375503</v>
      </c>
      <c r="G1048" s="71">
        <v>0.93126202508618405</v>
      </c>
      <c r="H1048" s="68">
        <v>97.691039032435398</v>
      </c>
      <c r="I1048" s="71">
        <v>0.78528314950172595</v>
      </c>
      <c r="J1048" s="68">
        <v>50.742166025288597</v>
      </c>
      <c r="K1048" s="71">
        <v>0.91126583381373405</v>
      </c>
      <c r="L1048" s="68">
        <v>87.960417811984598</v>
      </c>
      <c r="M1048" s="71">
        <v>1</v>
      </c>
      <c r="N1048" s="68">
        <v>100</v>
      </c>
      <c r="O1048" s="71"/>
      <c r="P1048" s="68"/>
      <c r="Q1048" s="71">
        <v>1</v>
      </c>
      <c r="R1048" s="68">
        <v>100</v>
      </c>
    </row>
    <row r="1049" spans="1:18" x14ac:dyDescent="0.2">
      <c r="A1049" s="141" t="s">
        <v>2302</v>
      </c>
      <c r="B1049" s="67" t="s">
        <v>2303</v>
      </c>
      <c r="C1049" s="67">
        <v>43</v>
      </c>
      <c r="D1049" s="67" t="s">
        <v>335</v>
      </c>
      <c r="E1049" s="71">
        <v>0.89101769440966705</v>
      </c>
      <c r="F1049" s="68">
        <v>90.379329301814195</v>
      </c>
      <c r="G1049" s="71">
        <v>0.86464453456629897</v>
      </c>
      <c r="H1049" s="68">
        <v>88.894997251236902</v>
      </c>
      <c r="I1049" s="71">
        <v>0.68987461902549596</v>
      </c>
      <c r="J1049" s="68">
        <v>28.916987355689901</v>
      </c>
      <c r="K1049" s="71">
        <v>0.92047509776779801</v>
      </c>
      <c r="L1049" s="68">
        <v>90.764156129741593</v>
      </c>
      <c r="M1049" s="71">
        <v>0.98009422068873997</v>
      </c>
      <c r="N1049" s="68">
        <v>91.516853932584297</v>
      </c>
      <c r="O1049" s="71"/>
      <c r="P1049" s="68"/>
      <c r="Q1049" s="71">
        <v>1</v>
      </c>
      <c r="R1049" s="68">
        <v>100</v>
      </c>
    </row>
    <row r="1050" spans="1:18" x14ac:dyDescent="0.2">
      <c r="A1050" s="141" t="s">
        <v>2168</v>
      </c>
      <c r="B1050" s="67" t="s">
        <v>2304</v>
      </c>
      <c r="C1050" s="67">
        <v>43</v>
      </c>
      <c r="D1050" s="67" t="s">
        <v>335</v>
      </c>
      <c r="E1050" s="71">
        <v>0.94477109510621105</v>
      </c>
      <c r="F1050" s="68">
        <v>99.230346344145104</v>
      </c>
      <c r="G1050" s="71">
        <v>0.90577978331893505</v>
      </c>
      <c r="H1050" s="68">
        <v>94.392523364485996</v>
      </c>
      <c r="I1050" s="71">
        <v>0.90373444824300797</v>
      </c>
      <c r="J1050" s="68">
        <v>90.9290819131391</v>
      </c>
      <c r="K1050" s="71">
        <v>0.92097650373953299</v>
      </c>
      <c r="L1050" s="68">
        <v>90.984057174271598</v>
      </c>
      <c r="M1050" s="71">
        <v>0.99336474022957999</v>
      </c>
      <c r="N1050" s="68">
        <v>95.505617977528104</v>
      </c>
      <c r="O1050" s="71"/>
      <c r="P1050" s="68"/>
      <c r="Q1050" s="71">
        <v>1</v>
      </c>
      <c r="R1050" s="68">
        <v>100</v>
      </c>
    </row>
    <row r="1051" spans="1:18" x14ac:dyDescent="0.2">
      <c r="A1051" s="141" t="s">
        <v>2305</v>
      </c>
      <c r="B1051" s="67" t="s">
        <v>2306</v>
      </c>
      <c r="C1051" s="67">
        <v>43</v>
      </c>
      <c r="D1051" s="67" t="s">
        <v>335</v>
      </c>
      <c r="E1051" s="71">
        <v>0.93581799137730903</v>
      </c>
      <c r="F1051" s="68">
        <v>98.405717427157796</v>
      </c>
      <c r="G1051" s="71">
        <v>0.928946450921458</v>
      </c>
      <c r="H1051" s="68">
        <v>97.361187465640498</v>
      </c>
      <c r="I1051" s="71">
        <v>0.82331800245806697</v>
      </c>
      <c r="J1051" s="68">
        <v>64.925783397471093</v>
      </c>
      <c r="K1051" s="71">
        <v>0.92682550350701798</v>
      </c>
      <c r="L1051" s="68">
        <v>91.918636613523901</v>
      </c>
      <c r="M1051" s="71">
        <v>1</v>
      </c>
      <c r="N1051" s="68">
        <v>100</v>
      </c>
      <c r="O1051" s="71"/>
      <c r="P1051" s="68"/>
      <c r="Q1051" s="71">
        <v>1</v>
      </c>
      <c r="R1051" s="68">
        <v>100</v>
      </c>
    </row>
    <row r="1052" spans="1:18" x14ac:dyDescent="0.2">
      <c r="A1052" s="141" t="s">
        <v>2307</v>
      </c>
      <c r="B1052" s="67" t="s">
        <v>2308</v>
      </c>
      <c r="C1052" s="67">
        <v>43</v>
      </c>
      <c r="D1052" s="67" t="s">
        <v>335</v>
      </c>
      <c r="E1052" s="71">
        <v>0.86671915829527901</v>
      </c>
      <c r="F1052" s="68">
        <v>84.661902144035196</v>
      </c>
      <c r="G1052" s="71">
        <v>0.84211954012241297</v>
      </c>
      <c r="H1052" s="68">
        <v>85.211654755360101</v>
      </c>
      <c r="I1052" s="71">
        <v>0.65802850816082903</v>
      </c>
      <c r="J1052" s="68">
        <v>23.364485981308398</v>
      </c>
      <c r="K1052" s="71">
        <v>0.87657693170088202</v>
      </c>
      <c r="L1052" s="68">
        <v>75.096206706981903</v>
      </c>
      <c r="M1052" s="71">
        <v>0.95687081149227005</v>
      </c>
      <c r="N1052" s="68">
        <v>85.561797752808999</v>
      </c>
      <c r="O1052" s="71"/>
      <c r="P1052" s="68"/>
      <c r="Q1052" s="71">
        <v>1</v>
      </c>
      <c r="R1052" s="68">
        <v>100</v>
      </c>
    </row>
    <row r="1053" spans="1:18" x14ac:dyDescent="0.2">
      <c r="A1053" s="141" t="s">
        <v>2309</v>
      </c>
      <c r="B1053" s="67" t="s">
        <v>2310</v>
      </c>
      <c r="C1053" s="67">
        <v>43</v>
      </c>
      <c r="D1053" s="67" t="s">
        <v>335</v>
      </c>
      <c r="E1053" s="71">
        <v>0.77023336738765602</v>
      </c>
      <c r="F1053" s="68">
        <v>51.731720725673398</v>
      </c>
      <c r="G1053" s="71">
        <v>0.79158786002210502</v>
      </c>
      <c r="H1053" s="68">
        <v>75.041231445849405</v>
      </c>
      <c r="I1053" s="71">
        <v>0.58451613026224203</v>
      </c>
      <c r="J1053" s="68">
        <v>7.5316107751511803</v>
      </c>
      <c r="K1053" s="71">
        <v>0.74856804206233196</v>
      </c>
      <c r="L1053" s="68">
        <v>27.817482133040102</v>
      </c>
      <c r="M1053" s="71">
        <v>0.86729480459160002</v>
      </c>
      <c r="N1053" s="68">
        <v>63.539325842696599</v>
      </c>
      <c r="O1053" s="71"/>
      <c r="P1053" s="68"/>
      <c r="Q1053" s="71">
        <v>0.85919999999999996</v>
      </c>
      <c r="R1053" s="68">
        <v>29.430379746835399</v>
      </c>
    </row>
    <row r="1054" spans="1:18" x14ac:dyDescent="0.2">
      <c r="A1054" s="141" t="s">
        <v>2311</v>
      </c>
      <c r="B1054" s="67" t="s">
        <v>2312</v>
      </c>
      <c r="C1054" s="67">
        <v>43</v>
      </c>
      <c r="D1054" s="67" t="s">
        <v>335</v>
      </c>
      <c r="E1054" s="71">
        <v>0.93527466066852305</v>
      </c>
      <c r="F1054" s="68">
        <v>98.295766904892801</v>
      </c>
      <c r="G1054" s="71">
        <v>0.91391767957242998</v>
      </c>
      <c r="H1054" s="68">
        <v>95.492028587135806</v>
      </c>
      <c r="I1054" s="71">
        <v>0.84131198061182599</v>
      </c>
      <c r="J1054" s="68">
        <v>71.522814733369998</v>
      </c>
      <c r="K1054" s="71">
        <v>0.954319942010462</v>
      </c>
      <c r="L1054" s="68">
        <v>96.536558548653105</v>
      </c>
      <c r="M1054" s="71">
        <v>0.96682370114789995</v>
      </c>
      <c r="N1054" s="68">
        <v>87.977528089887599</v>
      </c>
      <c r="O1054" s="71"/>
      <c r="P1054" s="68"/>
      <c r="Q1054" s="71">
        <v>1</v>
      </c>
      <c r="R1054" s="68">
        <v>100</v>
      </c>
    </row>
    <row r="1055" spans="1:18" x14ac:dyDescent="0.2">
      <c r="A1055" s="141" t="s">
        <v>2313</v>
      </c>
      <c r="B1055" s="67" t="s">
        <v>2314</v>
      </c>
      <c r="C1055" s="67">
        <v>43</v>
      </c>
      <c r="D1055" s="67" t="s">
        <v>335</v>
      </c>
      <c r="E1055" s="71">
        <v>0.89234837810799195</v>
      </c>
      <c r="F1055" s="68">
        <v>90.654205607476598</v>
      </c>
      <c r="G1055" s="71">
        <v>0.94954642497271002</v>
      </c>
      <c r="H1055" s="68">
        <v>99.120395821880194</v>
      </c>
      <c r="I1055" s="71">
        <v>0.64340413274897501</v>
      </c>
      <c r="J1055" s="68">
        <v>21.000549752611299</v>
      </c>
      <c r="K1055" s="71">
        <v>0.89201474201474196</v>
      </c>
      <c r="L1055" s="68">
        <v>81.1984606926883</v>
      </c>
      <c r="M1055" s="71">
        <v>0.97677659080352996</v>
      </c>
      <c r="N1055" s="68">
        <v>90.224719101123597</v>
      </c>
      <c r="O1055" s="71"/>
      <c r="P1055" s="68"/>
      <c r="Q1055" s="71">
        <v>1</v>
      </c>
      <c r="R1055" s="68">
        <v>100</v>
      </c>
    </row>
    <row r="1056" spans="1:18" x14ac:dyDescent="0.2">
      <c r="A1056" s="141" t="s">
        <v>2315</v>
      </c>
      <c r="B1056" s="67" t="s">
        <v>2316</v>
      </c>
      <c r="C1056" s="67">
        <v>43</v>
      </c>
      <c r="D1056" s="67" t="s">
        <v>335</v>
      </c>
      <c r="E1056" s="71">
        <v>0.90528734577387204</v>
      </c>
      <c r="F1056" s="68">
        <v>93.457943925233593</v>
      </c>
      <c r="G1056" s="71">
        <v>0.94652233492484605</v>
      </c>
      <c r="H1056" s="68">
        <v>98.845519516217706</v>
      </c>
      <c r="I1056" s="71">
        <v>0.67424772573390801</v>
      </c>
      <c r="J1056" s="68">
        <v>26.388125343595402</v>
      </c>
      <c r="K1056" s="71">
        <v>0.91230192798102705</v>
      </c>
      <c r="L1056" s="68">
        <v>88.345244639911996</v>
      </c>
      <c r="M1056" s="71">
        <v>0.99336474022957999</v>
      </c>
      <c r="N1056" s="68">
        <v>95.505617977528104</v>
      </c>
      <c r="O1056" s="71"/>
      <c r="P1056" s="68"/>
      <c r="Q1056" s="71">
        <v>1</v>
      </c>
      <c r="R1056" s="68">
        <v>100</v>
      </c>
    </row>
    <row r="1057" spans="1:18" x14ac:dyDescent="0.2">
      <c r="A1057" s="141" t="s">
        <v>2317</v>
      </c>
      <c r="B1057" s="67" t="s">
        <v>2317</v>
      </c>
      <c r="C1057" s="67">
        <v>43</v>
      </c>
      <c r="D1057" s="67" t="s">
        <v>335</v>
      </c>
      <c r="E1057" s="71">
        <v>0.91083787520290005</v>
      </c>
      <c r="F1057" s="68">
        <v>94.777350192413394</v>
      </c>
      <c r="G1057" s="71">
        <v>0.93364444541487401</v>
      </c>
      <c r="H1057" s="68">
        <v>97.910940076965403</v>
      </c>
      <c r="I1057" s="71">
        <v>0.74614277216409297</v>
      </c>
      <c r="J1057" s="68">
        <v>40.571742715777901</v>
      </c>
      <c r="K1057" s="71">
        <v>0.90094319751721597</v>
      </c>
      <c r="L1057" s="68">
        <v>84.991753710830096</v>
      </c>
      <c r="M1057" s="71">
        <v>0.97345896091831996</v>
      </c>
      <c r="N1057" s="68">
        <v>89.494382022471896</v>
      </c>
      <c r="O1057" s="71"/>
      <c r="P1057" s="68"/>
      <c r="Q1057" s="71">
        <v>1</v>
      </c>
      <c r="R1057" s="68">
        <v>100</v>
      </c>
    </row>
    <row r="1058" spans="1:18" x14ac:dyDescent="0.2">
      <c r="A1058" s="141" t="s">
        <v>2318</v>
      </c>
      <c r="B1058" s="67" t="s">
        <v>2319</v>
      </c>
      <c r="C1058" s="67">
        <v>43</v>
      </c>
      <c r="D1058" s="67" t="s">
        <v>335</v>
      </c>
      <c r="E1058" s="71">
        <v>0.91238922571313197</v>
      </c>
      <c r="F1058" s="68">
        <v>95.052226498075896</v>
      </c>
      <c r="G1058" s="71">
        <v>0.91913774122022196</v>
      </c>
      <c r="H1058" s="68">
        <v>96.096756459593195</v>
      </c>
      <c r="I1058" s="71">
        <v>0.73621813702550998</v>
      </c>
      <c r="J1058" s="68">
        <v>38.482682792743297</v>
      </c>
      <c r="K1058" s="71">
        <v>0.91986076986077003</v>
      </c>
      <c r="L1058" s="68">
        <v>90.489279824079205</v>
      </c>
      <c r="M1058" s="71">
        <v>0.98672948045915998</v>
      </c>
      <c r="N1058" s="68">
        <v>93.876404494382001</v>
      </c>
      <c r="O1058" s="71"/>
      <c r="P1058" s="68"/>
      <c r="Q1058" s="71">
        <v>1</v>
      </c>
      <c r="R1058" s="68">
        <v>100</v>
      </c>
    </row>
    <row r="1059" spans="1:18" x14ac:dyDescent="0.2">
      <c r="A1059" s="141" t="s">
        <v>2320</v>
      </c>
      <c r="B1059" s="67" t="s">
        <v>2321</v>
      </c>
      <c r="C1059" s="67">
        <v>43</v>
      </c>
      <c r="D1059" s="67" t="s">
        <v>335</v>
      </c>
      <c r="E1059" s="71">
        <v>0.88054105920238401</v>
      </c>
      <c r="F1059" s="68">
        <v>88.070368334249594</v>
      </c>
      <c r="G1059" s="71">
        <v>0.88980882199601796</v>
      </c>
      <c r="H1059" s="68">
        <v>91.973611874656399</v>
      </c>
      <c r="I1059" s="71">
        <v>0.664381508448464</v>
      </c>
      <c r="J1059" s="68">
        <v>24.518966465090699</v>
      </c>
      <c r="K1059" s="71">
        <v>0.86842074487869902</v>
      </c>
      <c r="L1059" s="68">
        <v>71.4678394722375</v>
      </c>
      <c r="M1059" s="71">
        <v>0.98009422068873997</v>
      </c>
      <c r="N1059" s="68">
        <v>91.516853932584297</v>
      </c>
      <c r="O1059" s="71"/>
      <c r="P1059" s="68"/>
      <c r="Q1059" s="71">
        <v>1</v>
      </c>
      <c r="R1059" s="68">
        <v>100</v>
      </c>
    </row>
    <row r="1060" spans="1:18" x14ac:dyDescent="0.2">
      <c r="A1060" s="141" t="s">
        <v>2322</v>
      </c>
      <c r="B1060" s="67" t="s">
        <v>2323</v>
      </c>
      <c r="C1060" s="67">
        <v>43</v>
      </c>
      <c r="D1060" s="67" t="s">
        <v>335</v>
      </c>
      <c r="E1060" s="71">
        <v>0.92441197167210998</v>
      </c>
      <c r="F1060" s="68">
        <v>97.031335898845498</v>
      </c>
      <c r="G1060" s="71">
        <v>0.93623510511692898</v>
      </c>
      <c r="H1060" s="68">
        <v>98.020890599230299</v>
      </c>
      <c r="I1060" s="71">
        <v>0.79242176924611896</v>
      </c>
      <c r="J1060" s="68">
        <v>53.820780648708102</v>
      </c>
      <c r="K1060" s="71">
        <v>0.91330876330876298</v>
      </c>
      <c r="L1060" s="68">
        <v>88.785046728972006</v>
      </c>
      <c r="M1060" s="71">
        <v>0.98009422068873997</v>
      </c>
      <c r="N1060" s="68">
        <v>91.516853932584297</v>
      </c>
      <c r="O1060" s="71"/>
      <c r="P1060" s="68"/>
      <c r="Q1060" s="71">
        <v>1</v>
      </c>
      <c r="R1060" s="68">
        <v>100</v>
      </c>
    </row>
    <row r="1061" spans="1:18" x14ac:dyDescent="0.2">
      <c r="A1061" s="141" t="s">
        <v>2324</v>
      </c>
      <c r="B1061" s="67" t="s">
        <v>2325</v>
      </c>
      <c r="C1061" s="67">
        <v>43</v>
      </c>
      <c r="D1061" s="67" t="s">
        <v>335</v>
      </c>
      <c r="E1061" s="71">
        <v>0.90088005420536998</v>
      </c>
      <c r="F1061" s="68">
        <v>92.633315008246299</v>
      </c>
      <c r="G1061" s="71">
        <v>0.951924221167324</v>
      </c>
      <c r="H1061" s="68">
        <v>99.285321605277602</v>
      </c>
      <c r="I1061" s="71">
        <v>0.71905259408199396</v>
      </c>
      <c r="J1061" s="68">
        <v>34.799340296866397</v>
      </c>
      <c r="K1061" s="71">
        <v>0.84005871554794898</v>
      </c>
      <c r="L1061" s="68">
        <v>59.043430456294701</v>
      </c>
      <c r="M1061" s="71">
        <v>0.99336474022957999</v>
      </c>
      <c r="N1061" s="68">
        <v>95.505617977528104</v>
      </c>
      <c r="O1061" s="71"/>
      <c r="P1061" s="68"/>
      <c r="Q1061" s="71">
        <v>1</v>
      </c>
      <c r="R1061" s="68">
        <v>100</v>
      </c>
    </row>
    <row r="1062" spans="1:18" x14ac:dyDescent="0.2">
      <c r="A1062" s="141" t="s">
        <v>2326</v>
      </c>
      <c r="B1062" s="67" t="s">
        <v>2327</v>
      </c>
      <c r="C1062" s="67">
        <v>43</v>
      </c>
      <c r="D1062" s="67" t="s">
        <v>335</v>
      </c>
      <c r="E1062" s="71">
        <v>0.887922871703549</v>
      </c>
      <c r="F1062" s="68">
        <v>89.444749862561807</v>
      </c>
      <c r="G1062" s="71">
        <v>0.97204894586096302</v>
      </c>
      <c r="H1062" s="68">
        <v>99.890049477735005</v>
      </c>
      <c r="I1062" s="71">
        <v>0.66356979477129296</v>
      </c>
      <c r="J1062" s="68">
        <v>24.463991203958201</v>
      </c>
      <c r="K1062" s="71">
        <v>0.83053665696716705</v>
      </c>
      <c r="L1062" s="68">
        <v>54.2056074766355</v>
      </c>
      <c r="M1062" s="71">
        <v>0.97345896091831996</v>
      </c>
      <c r="N1062" s="68">
        <v>89.494382022471896</v>
      </c>
      <c r="O1062" s="71"/>
      <c r="P1062" s="68"/>
      <c r="Q1062" s="71">
        <v>1</v>
      </c>
      <c r="R1062" s="68">
        <v>100</v>
      </c>
    </row>
    <row r="1063" spans="1:18" x14ac:dyDescent="0.2">
      <c r="A1063" s="141" t="s">
        <v>2328</v>
      </c>
      <c r="B1063" s="67" t="s">
        <v>2329</v>
      </c>
      <c r="C1063" s="67">
        <v>43</v>
      </c>
      <c r="D1063" s="67" t="s">
        <v>335</v>
      </c>
      <c r="E1063" s="71">
        <v>0.60862068497479505</v>
      </c>
      <c r="F1063" s="68">
        <v>11.7097306212204</v>
      </c>
      <c r="G1063" s="71">
        <v>0.37148744060552502</v>
      </c>
      <c r="H1063" s="68">
        <v>1.1544804837822999</v>
      </c>
      <c r="I1063" s="71">
        <v>0.47041554810862501</v>
      </c>
      <c r="J1063" s="68">
        <v>0.87960417811984604</v>
      </c>
      <c r="K1063" s="71">
        <v>0.60595128215544802</v>
      </c>
      <c r="L1063" s="68">
        <v>8.6860912589334802</v>
      </c>
      <c r="M1063" s="71">
        <v>0.59524915400437906</v>
      </c>
      <c r="N1063" s="68">
        <v>43.820224719101098</v>
      </c>
      <c r="O1063" s="71"/>
      <c r="P1063" s="68"/>
      <c r="Q1063" s="71">
        <v>1</v>
      </c>
      <c r="R1063" s="68">
        <v>100</v>
      </c>
    </row>
    <row r="1064" spans="1:18" x14ac:dyDescent="0.2">
      <c r="A1064" s="141" t="s">
        <v>2330</v>
      </c>
      <c r="B1064" s="67" t="s">
        <v>2331</v>
      </c>
      <c r="C1064" s="67">
        <v>43</v>
      </c>
      <c r="D1064" s="67" t="s">
        <v>335</v>
      </c>
      <c r="E1064" s="71">
        <v>0.76929266121968398</v>
      </c>
      <c r="F1064" s="68">
        <v>51.566794942275997</v>
      </c>
      <c r="G1064" s="71">
        <v>0.60094228000666305</v>
      </c>
      <c r="H1064" s="68">
        <v>11.214953271028</v>
      </c>
      <c r="I1064" s="71">
        <v>0.59743802386860201</v>
      </c>
      <c r="J1064" s="68">
        <v>10.5552501374382</v>
      </c>
      <c r="K1064" s="71">
        <v>0.86704657464701596</v>
      </c>
      <c r="L1064" s="68">
        <v>70.973062122045107</v>
      </c>
      <c r="M1064" s="71">
        <v>0.78103642757614</v>
      </c>
      <c r="N1064" s="68">
        <v>52.752808988764002</v>
      </c>
      <c r="O1064" s="71"/>
      <c r="P1064" s="68"/>
      <c r="Q1064" s="71">
        <v>1</v>
      </c>
      <c r="R1064" s="68">
        <v>100</v>
      </c>
    </row>
    <row r="1065" spans="1:18" x14ac:dyDescent="0.2">
      <c r="A1065" s="141" t="s">
        <v>2332</v>
      </c>
      <c r="B1065" s="67" t="s">
        <v>2333</v>
      </c>
      <c r="C1065" s="67">
        <v>43</v>
      </c>
      <c r="D1065" s="67" t="s">
        <v>335</v>
      </c>
      <c r="E1065" s="71">
        <v>0.79230834348532198</v>
      </c>
      <c r="F1065" s="68">
        <v>58.713578889499701</v>
      </c>
      <c r="G1065" s="71">
        <v>0.63705646590402798</v>
      </c>
      <c r="H1065" s="68">
        <v>21.770203408466202</v>
      </c>
      <c r="I1065" s="71">
        <v>0.60393668281535096</v>
      </c>
      <c r="J1065" s="68">
        <v>11.764705882352899</v>
      </c>
      <c r="K1065" s="71">
        <v>0.83003035491916</v>
      </c>
      <c r="L1065" s="68">
        <v>53.930731170973097</v>
      </c>
      <c r="M1065" s="71">
        <v>0.89051821378806995</v>
      </c>
      <c r="N1065" s="68">
        <v>68.314606741573002</v>
      </c>
      <c r="O1065" s="71"/>
      <c r="P1065" s="68"/>
      <c r="Q1065" s="71">
        <v>1</v>
      </c>
      <c r="R1065" s="68">
        <v>100</v>
      </c>
    </row>
    <row r="1066" spans="1:18" x14ac:dyDescent="0.2">
      <c r="A1066" s="141" t="s">
        <v>2334</v>
      </c>
      <c r="B1066" s="67" t="s">
        <v>2335</v>
      </c>
      <c r="C1066" s="67">
        <v>43</v>
      </c>
      <c r="D1066" s="67" t="s">
        <v>335</v>
      </c>
      <c r="E1066" s="71">
        <v>0.82100572904347102</v>
      </c>
      <c r="F1066" s="68">
        <v>69.708631115997804</v>
      </c>
      <c r="G1066" s="71">
        <v>0.77448309092502798</v>
      </c>
      <c r="H1066" s="68">
        <v>70.038482682792704</v>
      </c>
      <c r="I1066" s="71">
        <v>0.56115205857000505</v>
      </c>
      <c r="J1066" s="68">
        <v>4.3430456294667401</v>
      </c>
      <c r="K1066" s="71">
        <v>0.87555765204904201</v>
      </c>
      <c r="L1066" s="68">
        <v>74.766355140186903</v>
      </c>
      <c r="M1066" s="71">
        <v>0.89383584367327995</v>
      </c>
      <c r="N1066" s="68">
        <v>69.269662921348299</v>
      </c>
      <c r="O1066" s="71"/>
      <c r="P1066" s="68"/>
      <c r="Q1066" s="71">
        <v>1</v>
      </c>
      <c r="R1066" s="68">
        <v>100</v>
      </c>
    </row>
    <row r="1067" spans="1:18" x14ac:dyDescent="0.2">
      <c r="A1067" s="141" t="s">
        <v>2336</v>
      </c>
      <c r="B1067" s="67" t="s">
        <v>2337</v>
      </c>
      <c r="C1067" s="67">
        <v>43</v>
      </c>
      <c r="D1067" s="67" t="s">
        <v>335</v>
      </c>
      <c r="E1067" s="71">
        <v>0.837329918071548</v>
      </c>
      <c r="F1067" s="68">
        <v>75.590984057174296</v>
      </c>
      <c r="G1067" s="71">
        <v>0.79315025165143904</v>
      </c>
      <c r="H1067" s="68">
        <v>75.371083012644306</v>
      </c>
      <c r="I1067" s="71">
        <v>0.57732699532231202</v>
      </c>
      <c r="J1067" s="68">
        <v>6.15722924683892</v>
      </c>
      <c r="K1067" s="71">
        <v>0.83607812269524795</v>
      </c>
      <c r="L1067" s="68">
        <v>56.789444749862596</v>
      </c>
      <c r="M1067" s="71">
        <v>0.98009422068873997</v>
      </c>
      <c r="N1067" s="68">
        <v>91.516853932584297</v>
      </c>
      <c r="O1067" s="71"/>
      <c r="P1067" s="68"/>
      <c r="Q1067" s="71">
        <v>1</v>
      </c>
      <c r="R1067" s="68">
        <v>100</v>
      </c>
    </row>
    <row r="1068" spans="1:18" x14ac:dyDescent="0.2">
      <c r="A1068" s="141" t="s">
        <v>2338</v>
      </c>
      <c r="B1068" s="67" t="s">
        <v>2339</v>
      </c>
      <c r="C1068" s="67">
        <v>43</v>
      </c>
      <c r="D1068" s="67" t="s">
        <v>335</v>
      </c>
      <c r="E1068" s="71">
        <v>0.90222843039545197</v>
      </c>
      <c r="F1068" s="68">
        <v>92.908191313908702</v>
      </c>
      <c r="G1068" s="71">
        <v>0.95273199834215105</v>
      </c>
      <c r="H1068" s="68">
        <v>99.395272127542597</v>
      </c>
      <c r="I1068" s="71">
        <v>0.61800924062337503</v>
      </c>
      <c r="J1068" s="68">
        <v>15.338097855964801</v>
      </c>
      <c r="K1068" s="71">
        <v>0.95035380266736302</v>
      </c>
      <c r="L1068" s="68">
        <v>95.821880153930707</v>
      </c>
      <c r="M1068" s="71">
        <v>0.99004711034436998</v>
      </c>
      <c r="N1068" s="68">
        <v>94.662921348314597</v>
      </c>
      <c r="O1068" s="71"/>
      <c r="P1068" s="68"/>
      <c r="Q1068" s="71">
        <v>1</v>
      </c>
      <c r="R1068" s="68">
        <v>100</v>
      </c>
    </row>
    <row r="1069" spans="1:18" x14ac:dyDescent="0.2">
      <c r="A1069" s="141" t="s">
        <v>1999</v>
      </c>
      <c r="B1069" s="67" t="s">
        <v>2340</v>
      </c>
      <c r="C1069" s="67">
        <v>43</v>
      </c>
      <c r="D1069" s="67" t="s">
        <v>335</v>
      </c>
      <c r="E1069" s="71">
        <v>0.88949515603021201</v>
      </c>
      <c r="F1069" s="68">
        <v>89.829576690489304</v>
      </c>
      <c r="G1069" s="71">
        <v>0.82507518248750999</v>
      </c>
      <c r="H1069" s="68">
        <v>81.693238042880694</v>
      </c>
      <c r="I1069" s="71">
        <v>0.76626324245773103</v>
      </c>
      <c r="J1069" s="68">
        <v>45.574491478834503</v>
      </c>
      <c r="K1069" s="71">
        <v>0.89594891382833797</v>
      </c>
      <c r="L1069" s="68">
        <v>83.2325453545904</v>
      </c>
      <c r="M1069" s="71">
        <v>0.96018844137748005</v>
      </c>
      <c r="N1069" s="68">
        <v>86.235955056179805</v>
      </c>
      <c r="O1069" s="71"/>
      <c r="P1069" s="68"/>
      <c r="Q1069" s="71">
        <v>1</v>
      </c>
      <c r="R1069" s="68">
        <v>100</v>
      </c>
    </row>
    <row r="1070" spans="1:18" x14ac:dyDescent="0.2">
      <c r="A1070" s="141" t="s">
        <v>2341</v>
      </c>
      <c r="B1070" s="67" t="s">
        <v>2341</v>
      </c>
      <c r="C1070" s="67">
        <v>43</v>
      </c>
      <c r="D1070" s="67" t="s">
        <v>335</v>
      </c>
      <c r="E1070" s="71">
        <v>0.90001592493771598</v>
      </c>
      <c r="F1070" s="68">
        <v>92.303463441451399</v>
      </c>
      <c r="G1070" s="71">
        <v>0.94349778459287104</v>
      </c>
      <c r="H1070" s="68">
        <v>98.460692688290294</v>
      </c>
      <c r="I1070" s="71">
        <v>0.66149922785099502</v>
      </c>
      <c r="J1070" s="68">
        <v>24.2440901594283</v>
      </c>
      <c r="K1070" s="71">
        <v>0.911670761670762</v>
      </c>
      <c r="L1070" s="68">
        <v>88.235294117647101</v>
      </c>
      <c r="M1070" s="71">
        <v>0.98341185057394997</v>
      </c>
      <c r="N1070" s="68">
        <v>92.528089887640405</v>
      </c>
      <c r="O1070" s="71"/>
      <c r="P1070" s="68"/>
      <c r="Q1070" s="71">
        <v>1</v>
      </c>
      <c r="R1070" s="68">
        <v>100</v>
      </c>
    </row>
    <row r="1071" spans="1:18" x14ac:dyDescent="0.2">
      <c r="A1071" s="141" t="s">
        <v>2342</v>
      </c>
      <c r="B1071" s="67" t="s">
        <v>2343</v>
      </c>
      <c r="C1071" s="67">
        <v>43</v>
      </c>
      <c r="D1071" s="67" t="s">
        <v>335</v>
      </c>
      <c r="E1071" s="71">
        <v>0.876900393093199</v>
      </c>
      <c r="F1071" s="68">
        <v>87.355689939527196</v>
      </c>
      <c r="G1071" s="71">
        <v>0.92645951312735897</v>
      </c>
      <c r="H1071" s="68">
        <v>96.756459593183095</v>
      </c>
      <c r="I1071" s="71">
        <v>0.619264405457432</v>
      </c>
      <c r="J1071" s="68">
        <v>15.612974161627299</v>
      </c>
      <c r="K1071" s="71">
        <v>0.89517775492977603</v>
      </c>
      <c r="L1071" s="68">
        <v>82.902693787795499</v>
      </c>
      <c r="M1071" s="71">
        <v>0.94360029195143003</v>
      </c>
      <c r="N1071" s="68">
        <v>83.202247191011196</v>
      </c>
      <c r="O1071" s="71"/>
      <c r="P1071" s="68"/>
      <c r="Q1071" s="71">
        <v>1</v>
      </c>
      <c r="R1071" s="68">
        <v>100</v>
      </c>
    </row>
    <row r="1072" spans="1:18" x14ac:dyDescent="0.2">
      <c r="A1072" s="141" t="s">
        <v>2195</v>
      </c>
      <c r="B1072" s="67" t="s">
        <v>2344</v>
      </c>
      <c r="C1072" s="67">
        <v>43</v>
      </c>
      <c r="D1072" s="67" t="s">
        <v>335</v>
      </c>
      <c r="E1072" s="71">
        <v>0.88416902920054496</v>
      </c>
      <c r="F1072" s="68">
        <v>88.785046728972006</v>
      </c>
      <c r="G1072" s="71">
        <v>0.93032627847402805</v>
      </c>
      <c r="H1072" s="68">
        <v>97.636063771302901</v>
      </c>
      <c r="I1072" s="71">
        <v>0.64136870420129599</v>
      </c>
      <c r="J1072" s="68">
        <v>20.3958218801539</v>
      </c>
      <c r="K1072" s="71">
        <v>0.87237357252386905</v>
      </c>
      <c r="L1072" s="68">
        <v>73.336998350742206</v>
      </c>
      <c r="M1072" s="71">
        <v>0.97677659080352996</v>
      </c>
      <c r="N1072" s="68">
        <v>90.224719101123597</v>
      </c>
      <c r="O1072" s="71"/>
      <c r="P1072" s="68"/>
      <c r="Q1072" s="71">
        <v>1</v>
      </c>
      <c r="R1072" s="68">
        <v>100</v>
      </c>
    </row>
    <row r="1073" spans="1:18" x14ac:dyDescent="0.2">
      <c r="A1073" s="141" t="s">
        <v>2345</v>
      </c>
      <c r="B1073" s="67" t="s">
        <v>2346</v>
      </c>
      <c r="C1073" s="67">
        <v>43</v>
      </c>
      <c r="D1073" s="67" t="s">
        <v>335</v>
      </c>
      <c r="E1073" s="71">
        <v>0.928169464599918</v>
      </c>
      <c r="F1073" s="68">
        <v>97.526113249037905</v>
      </c>
      <c r="G1073" s="71">
        <v>0.92170847791869603</v>
      </c>
      <c r="H1073" s="68">
        <v>96.371632765255598</v>
      </c>
      <c r="I1073" s="71">
        <v>0.79125457346694394</v>
      </c>
      <c r="J1073" s="68">
        <v>53.271028037383203</v>
      </c>
      <c r="K1073" s="71">
        <v>0.94115479115479095</v>
      </c>
      <c r="L1073" s="68">
        <v>94.502473886751005</v>
      </c>
      <c r="M1073" s="71">
        <v>0.98672948045915998</v>
      </c>
      <c r="N1073" s="68">
        <v>93.876404494382001</v>
      </c>
      <c r="O1073" s="71"/>
      <c r="P1073" s="68"/>
      <c r="Q1073" s="71">
        <v>1</v>
      </c>
      <c r="R1073" s="68">
        <v>100</v>
      </c>
    </row>
    <row r="1074" spans="1:18" x14ac:dyDescent="0.2">
      <c r="A1074" s="141" t="s">
        <v>2347</v>
      </c>
      <c r="B1074" s="67" t="s">
        <v>2348</v>
      </c>
      <c r="C1074" s="67">
        <v>43</v>
      </c>
      <c r="D1074" s="67" t="s">
        <v>335</v>
      </c>
      <c r="E1074" s="71">
        <v>0.95165006879116099</v>
      </c>
      <c r="F1074" s="68">
        <v>99.615173172072602</v>
      </c>
      <c r="G1074" s="71">
        <v>0.91747816100513402</v>
      </c>
      <c r="H1074" s="68">
        <v>95.876855415063204</v>
      </c>
      <c r="I1074" s="71">
        <v>0.87095236313085</v>
      </c>
      <c r="J1074" s="68">
        <v>80.208905992303499</v>
      </c>
      <c r="K1074" s="71">
        <v>0.96981981981982002</v>
      </c>
      <c r="L1074" s="68">
        <v>97.800989554700394</v>
      </c>
      <c r="M1074" s="71">
        <v>1</v>
      </c>
      <c r="N1074" s="68">
        <v>100</v>
      </c>
      <c r="O1074" s="71"/>
      <c r="P1074" s="68"/>
      <c r="Q1074" s="71">
        <v>1</v>
      </c>
      <c r="R1074" s="68">
        <v>100</v>
      </c>
    </row>
    <row r="1075" spans="1:18" x14ac:dyDescent="0.2">
      <c r="A1075" s="141" t="s">
        <v>2349</v>
      </c>
      <c r="B1075" s="67" t="s">
        <v>2350</v>
      </c>
      <c r="C1075" s="67">
        <v>43</v>
      </c>
      <c r="D1075" s="67" t="s">
        <v>335</v>
      </c>
      <c r="E1075" s="71">
        <v>0.94490953186821602</v>
      </c>
      <c r="F1075" s="68">
        <v>99.285321605277602</v>
      </c>
      <c r="G1075" s="71">
        <v>0.89978894541351895</v>
      </c>
      <c r="H1075" s="68">
        <v>93.457943925233593</v>
      </c>
      <c r="I1075" s="71">
        <v>0.88282654856297504</v>
      </c>
      <c r="J1075" s="68">
        <v>84.387025838372693</v>
      </c>
      <c r="K1075" s="71">
        <v>0.94524979524979502</v>
      </c>
      <c r="L1075" s="68">
        <v>94.997251236943399</v>
      </c>
      <c r="M1075" s="71">
        <v>0.99668237011478999</v>
      </c>
      <c r="N1075" s="68">
        <v>96.460674157303401</v>
      </c>
      <c r="O1075" s="71"/>
      <c r="P1075" s="68"/>
      <c r="Q1075" s="71">
        <v>1</v>
      </c>
      <c r="R1075" s="68">
        <v>100</v>
      </c>
    </row>
    <row r="1076" spans="1:18" x14ac:dyDescent="0.2">
      <c r="A1076" s="141" t="s">
        <v>2351</v>
      </c>
      <c r="B1076" s="67" t="s">
        <v>2352</v>
      </c>
      <c r="C1076" s="67">
        <v>43</v>
      </c>
      <c r="D1076" s="67" t="s">
        <v>335</v>
      </c>
      <c r="E1076" s="71">
        <v>0.87208299702303504</v>
      </c>
      <c r="F1076" s="68">
        <v>86.036283672347494</v>
      </c>
      <c r="G1076" s="71">
        <v>0.95123977496106904</v>
      </c>
      <c r="H1076" s="68">
        <v>99.230346344145104</v>
      </c>
      <c r="I1076" s="71">
        <v>0.62193554484311997</v>
      </c>
      <c r="J1076" s="68">
        <v>16.162726772952201</v>
      </c>
      <c r="K1076" s="71">
        <v>0.82373359404829505</v>
      </c>
      <c r="L1076" s="68">
        <v>51.291918636613502</v>
      </c>
      <c r="M1076" s="71">
        <v>0.96350607126268994</v>
      </c>
      <c r="N1076" s="68">
        <v>87.022471910112401</v>
      </c>
      <c r="O1076" s="71"/>
      <c r="P1076" s="68"/>
      <c r="Q1076" s="71">
        <v>1</v>
      </c>
      <c r="R1076" s="68">
        <v>100</v>
      </c>
    </row>
    <row r="1077" spans="1:18" x14ac:dyDescent="0.2">
      <c r="A1077" s="141" t="s">
        <v>2353</v>
      </c>
      <c r="B1077" s="67" t="s">
        <v>2354</v>
      </c>
      <c r="C1077" s="67">
        <v>43</v>
      </c>
      <c r="D1077" s="67" t="s">
        <v>335</v>
      </c>
      <c r="E1077" s="71">
        <v>0.95027157957633601</v>
      </c>
      <c r="F1077" s="68">
        <v>99.560197910940104</v>
      </c>
      <c r="G1077" s="71">
        <v>0.89973774960868502</v>
      </c>
      <c r="H1077" s="68">
        <v>93.402968664101195</v>
      </c>
      <c r="I1077" s="71">
        <v>0.89193451288785497</v>
      </c>
      <c r="J1077" s="68">
        <v>87.740516767454693</v>
      </c>
      <c r="K1077" s="71">
        <v>0.97627378481118898</v>
      </c>
      <c r="L1077" s="68">
        <v>98.295766904892801</v>
      </c>
      <c r="M1077" s="71">
        <v>0.98341185057394997</v>
      </c>
      <c r="N1077" s="68">
        <v>92.528089887640405</v>
      </c>
      <c r="O1077" s="71"/>
      <c r="P1077" s="68"/>
      <c r="Q1077" s="71">
        <v>1</v>
      </c>
      <c r="R1077" s="68">
        <v>100</v>
      </c>
    </row>
    <row r="1078" spans="1:18" x14ac:dyDescent="0.2">
      <c r="A1078" s="141" t="s">
        <v>2355</v>
      </c>
      <c r="B1078" s="67" t="s">
        <v>2356</v>
      </c>
      <c r="C1078" s="67">
        <v>43</v>
      </c>
      <c r="D1078" s="67" t="s">
        <v>335</v>
      </c>
      <c r="E1078" s="71">
        <v>0.92123487428942796</v>
      </c>
      <c r="F1078" s="68">
        <v>96.536558548653105</v>
      </c>
      <c r="G1078" s="71">
        <v>0.92714076681188495</v>
      </c>
      <c r="H1078" s="68">
        <v>96.921385376580503</v>
      </c>
      <c r="I1078" s="71">
        <v>0.82261053732041001</v>
      </c>
      <c r="J1078" s="68">
        <v>64.705882352941202</v>
      </c>
      <c r="K1078" s="71">
        <v>0.88628173628173601</v>
      </c>
      <c r="L1078" s="68">
        <v>79.054425508521206</v>
      </c>
      <c r="M1078" s="71">
        <v>0.97014133103310995</v>
      </c>
      <c r="N1078" s="68">
        <v>88.7078651685393</v>
      </c>
      <c r="O1078" s="71"/>
      <c r="P1078" s="68"/>
      <c r="Q1078" s="71">
        <v>1</v>
      </c>
      <c r="R1078" s="68">
        <v>100</v>
      </c>
    </row>
    <row r="1079" spans="1:18" x14ac:dyDescent="0.2">
      <c r="A1079" s="141" t="s">
        <v>2357</v>
      </c>
      <c r="B1079" s="67" t="s">
        <v>2358</v>
      </c>
      <c r="C1079" s="67">
        <v>43</v>
      </c>
      <c r="D1079" s="67" t="s">
        <v>335</v>
      </c>
      <c r="E1079" s="71">
        <v>0.95214207467526202</v>
      </c>
      <c r="F1079" s="68">
        <v>99.6701484332051</v>
      </c>
      <c r="G1079" s="71">
        <v>0.936461446398276</v>
      </c>
      <c r="H1079" s="68">
        <v>98.130841121495294</v>
      </c>
      <c r="I1079" s="71">
        <v>0.89067327624028203</v>
      </c>
      <c r="J1079" s="68">
        <v>87.135788894997205</v>
      </c>
      <c r="K1079" s="71">
        <v>0.95016380016379998</v>
      </c>
      <c r="L1079" s="68">
        <v>95.766904892798195</v>
      </c>
      <c r="M1079" s="71">
        <v>0.98341185057394997</v>
      </c>
      <c r="N1079" s="68">
        <v>92.528089887640405</v>
      </c>
      <c r="O1079" s="71"/>
      <c r="P1079" s="68"/>
      <c r="Q1079" s="71">
        <v>1</v>
      </c>
      <c r="R1079" s="68">
        <v>100</v>
      </c>
    </row>
    <row r="1080" spans="1:18" x14ac:dyDescent="0.2">
      <c r="A1080" s="141" t="s">
        <v>2359</v>
      </c>
      <c r="B1080" s="67" t="s">
        <v>2360</v>
      </c>
      <c r="C1080" s="67">
        <v>43</v>
      </c>
      <c r="D1080" s="67" t="s">
        <v>335</v>
      </c>
      <c r="E1080" s="71">
        <v>0.89550942647338805</v>
      </c>
      <c r="F1080" s="68">
        <v>91.533809785596503</v>
      </c>
      <c r="G1080" s="71">
        <v>0.92077986884922103</v>
      </c>
      <c r="H1080" s="68">
        <v>96.261682242990702</v>
      </c>
      <c r="I1080" s="71">
        <v>0.69503065747172599</v>
      </c>
      <c r="J1080" s="68">
        <v>30.016492578339701</v>
      </c>
      <c r="K1080" s="71">
        <v>0.90154816466851295</v>
      </c>
      <c r="L1080" s="68">
        <v>85.156679494227603</v>
      </c>
      <c r="M1080" s="71">
        <v>0.96018844137748005</v>
      </c>
      <c r="N1080" s="68">
        <v>86.235955056179805</v>
      </c>
      <c r="O1080" s="71"/>
      <c r="P1080" s="68"/>
      <c r="Q1080" s="71">
        <v>1</v>
      </c>
      <c r="R1080" s="68">
        <v>100</v>
      </c>
    </row>
    <row r="1081" spans="1:18" x14ac:dyDescent="0.2">
      <c r="A1081" s="141" t="s">
        <v>2361</v>
      </c>
      <c r="B1081" s="67" t="s">
        <v>2362</v>
      </c>
      <c r="C1081" s="67">
        <v>43</v>
      </c>
      <c r="D1081" s="67" t="s">
        <v>335</v>
      </c>
      <c r="E1081" s="71">
        <v>0.89636062404036299</v>
      </c>
      <c r="F1081" s="68">
        <v>91.643760307861498</v>
      </c>
      <c r="G1081" s="71">
        <v>0.93860955968863602</v>
      </c>
      <c r="H1081" s="68">
        <v>98.240791643760303</v>
      </c>
      <c r="I1081" s="71">
        <v>0.72210994703887499</v>
      </c>
      <c r="J1081" s="68">
        <v>35.294117647058798</v>
      </c>
      <c r="K1081" s="71">
        <v>0.83767176290035406</v>
      </c>
      <c r="L1081" s="68">
        <v>57.5590984057174</v>
      </c>
      <c r="M1081" s="71">
        <v>0.98341185057394997</v>
      </c>
      <c r="N1081" s="68">
        <v>92.528089887640405</v>
      </c>
      <c r="O1081" s="71"/>
      <c r="P1081" s="68"/>
      <c r="Q1081" s="71">
        <v>1</v>
      </c>
      <c r="R1081" s="68">
        <v>100</v>
      </c>
    </row>
    <row r="1082" spans="1:18" x14ac:dyDescent="0.2">
      <c r="A1082" s="141" t="s">
        <v>2363</v>
      </c>
      <c r="B1082" s="67" t="s">
        <v>2364</v>
      </c>
      <c r="C1082" s="67">
        <v>43</v>
      </c>
      <c r="D1082" s="67" t="s">
        <v>335</v>
      </c>
      <c r="E1082" s="71">
        <v>0.85862475720418296</v>
      </c>
      <c r="F1082" s="68">
        <v>83.012644310060494</v>
      </c>
      <c r="G1082" s="71">
        <v>0.946507642793322</v>
      </c>
      <c r="H1082" s="68">
        <v>98.790544255085194</v>
      </c>
      <c r="I1082" s="71">
        <v>0.69886440889714097</v>
      </c>
      <c r="J1082" s="68">
        <v>30.731170973062099</v>
      </c>
      <c r="K1082" s="71">
        <v>0.89282225387129299</v>
      </c>
      <c r="L1082" s="68">
        <v>81.693238042880694</v>
      </c>
      <c r="M1082" s="71">
        <v>0.98672948045915998</v>
      </c>
      <c r="N1082" s="68">
        <v>93.876404494382001</v>
      </c>
      <c r="O1082" s="71"/>
      <c r="P1082" s="68"/>
      <c r="Q1082" s="71">
        <v>0.76819999999999999</v>
      </c>
      <c r="R1082" s="68">
        <v>27.341772151898699</v>
      </c>
    </row>
    <row r="1083" spans="1:18" x14ac:dyDescent="0.2">
      <c r="A1083" s="141" t="s">
        <v>2365</v>
      </c>
      <c r="B1083" s="67" t="s">
        <v>2366</v>
      </c>
      <c r="C1083" s="67">
        <v>43</v>
      </c>
      <c r="D1083" s="67" t="s">
        <v>335</v>
      </c>
      <c r="E1083" s="71">
        <v>0.88144886430164404</v>
      </c>
      <c r="F1083" s="68">
        <v>88.180318856514603</v>
      </c>
      <c r="G1083" s="71">
        <v>0.91138836525970301</v>
      </c>
      <c r="H1083" s="68">
        <v>95.272127542605801</v>
      </c>
      <c r="I1083" s="71">
        <v>0.65923610755987705</v>
      </c>
      <c r="J1083" s="68">
        <v>23.639362286970901</v>
      </c>
      <c r="K1083" s="71">
        <v>0.83993747857385004</v>
      </c>
      <c r="L1083" s="68">
        <v>58.988455195162203</v>
      </c>
      <c r="M1083" s="71">
        <v>0.99668237011478999</v>
      </c>
      <c r="N1083" s="68">
        <v>96.460674157303401</v>
      </c>
      <c r="O1083" s="71"/>
      <c r="P1083" s="68"/>
      <c r="Q1083" s="71">
        <v>1</v>
      </c>
      <c r="R1083" s="68">
        <v>100</v>
      </c>
    </row>
    <row r="1084" spans="1:18" x14ac:dyDescent="0.2">
      <c r="A1084" s="141" t="s">
        <v>2367</v>
      </c>
      <c r="B1084" s="67" t="s">
        <v>2368</v>
      </c>
      <c r="C1084" s="67">
        <v>43</v>
      </c>
      <c r="D1084" s="67" t="s">
        <v>335</v>
      </c>
      <c r="E1084" s="71">
        <v>0.92855121608865498</v>
      </c>
      <c r="F1084" s="68">
        <v>97.636063771302901</v>
      </c>
      <c r="G1084" s="71">
        <v>0.92928706456614496</v>
      </c>
      <c r="H1084" s="68">
        <v>97.416162726772995</v>
      </c>
      <c r="I1084" s="71">
        <v>0.81438442695782098</v>
      </c>
      <c r="J1084" s="68">
        <v>61.682242990654203</v>
      </c>
      <c r="K1084" s="71">
        <v>0.915672738345362</v>
      </c>
      <c r="L1084" s="68">
        <v>89.334799340296897</v>
      </c>
      <c r="M1084" s="71">
        <v>0.98341185057394997</v>
      </c>
      <c r="N1084" s="68">
        <v>92.528089887640405</v>
      </c>
      <c r="O1084" s="71"/>
      <c r="P1084" s="68"/>
      <c r="Q1084" s="71">
        <v>1</v>
      </c>
      <c r="R1084" s="68">
        <v>100</v>
      </c>
    </row>
    <row r="1085" spans="1:18" x14ac:dyDescent="0.2">
      <c r="A1085" s="141" t="s">
        <v>2369</v>
      </c>
      <c r="B1085" s="67" t="s">
        <v>2370</v>
      </c>
      <c r="C1085" s="67">
        <v>43</v>
      </c>
      <c r="D1085" s="67" t="s">
        <v>335</v>
      </c>
      <c r="E1085" s="71">
        <v>0.92889393292750699</v>
      </c>
      <c r="F1085" s="68">
        <v>97.800989554700394</v>
      </c>
      <c r="G1085" s="71">
        <v>0.90511906356201699</v>
      </c>
      <c r="H1085" s="68">
        <v>94.172622319956005</v>
      </c>
      <c r="I1085" s="71">
        <v>0.81206053739571804</v>
      </c>
      <c r="J1085" s="68">
        <v>60.692688290269402</v>
      </c>
      <c r="K1085" s="71">
        <v>0.94719584299105997</v>
      </c>
      <c r="L1085" s="68">
        <v>95.272127542605801</v>
      </c>
      <c r="M1085" s="71">
        <v>0.98009422068873997</v>
      </c>
      <c r="N1085" s="68">
        <v>91.516853932584297</v>
      </c>
      <c r="O1085" s="71"/>
      <c r="P1085" s="68"/>
      <c r="Q1085" s="71">
        <v>1</v>
      </c>
      <c r="R1085" s="68">
        <v>100</v>
      </c>
    </row>
    <row r="1086" spans="1:18" x14ac:dyDescent="0.2">
      <c r="A1086" s="141" t="s">
        <v>2371</v>
      </c>
      <c r="B1086" s="67" t="s">
        <v>2372</v>
      </c>
      <c r="C1086" s="67">
        <v>43</v>
      </c>
      <c r="D1086" s="67" t="s">
        <v>335</v>
      </c>
      <c r="E1086" s="71">
        <v>0.86816098805192898</v>
      </c>
      <c r="F1086" s="68">
        <v>85.101704233095106</v>
      </c>
      <c r="G1086" s="71">
        <v>0.86477001528205699</v>
      </c>
      <c r="H1086" s="68">
        <v>88.949972512369399</v>
      </c>
      <c r="I1086" s="71">
        <v>0.61890045227307999</v>
      </c>
      <c r="J1086" s="68">
        <v>15.5579989004948</v>
      </c>
      <c r="K1086" s="71">
        <v>0.87372262213055796</v>
      </c>
      <c r="L1086" s="68">
        <v>73.776800439802102</v>
      </c>
      <c r="M1086" s="71">
        <v>0.98341185057394997</v>
      </c>
      <c r="N1086" s="68">
        <v>92.528089887640405</v>
      </c>
      <c r="O1086" s="71"/>
      <c r="P1086" s="68"/>
      <c r="Q1086" s="71">
        <v>1</v>
      </c>
      <c r="R1086" s="68">
        <v>100</v>
      </c>
    </row>
    <row r="1087" spans="1:18" x14ac:dyDescent="0.2">
      <c r="A1087" s="141" t="s">
        <v>2371</v>
      </c>
      <c r="B1087" s="67" t="s">
        <v>2373</v>
      </c>
      <c r="C1087" s="67">
        <v>43</v>
      </c>
      <c r="D1087" s="67" t="s">
        <v>335</v>
      </c>
      <c r="E1087" s="71">
        <v>0.89877256582976295</v>
      </c>
      <c r="F1087" s="68">
        <v>92.083562396921394</v>
      </c>
      <c r="G1087" s="71">
        <v>0.799661368734222</v>
      </c>
      <c r="H1087" s="68">
        <v>76.580538757559097</v>
      </c>
      <c r="I1087" s="71">
        <v>0.756658991445607</v>
      </c>
      <c r="J1087" s="68">
        <v>43.650357339197399</v>
      </c>
      <c r="K1087" s="71">
        <v>0.97071876782108502</v>
      </c>
      <c r="L1087" s="68">
        <v>97.910940076965403</v>
      </c>
      <c r="M1087" s="71">
        <v>0.96682370114789995</v>
      </c>
      <c r="N1087" s="68">
        <v>87.977528089887599</v>
      </c>
      <c r="O1087" s="71"/>
      <c r="P1087" s="68"/>
      <c r="Q1087" s="71">
        <v>1</v>
      </c>
      <c r="R1087" s="68">
        <v>100</v>
      </c>
    </row>
    <row r="1088" spans="1:18" x14ac:dyDescent="0.2">
      <c r="A1088" s="141" t="s">
        <v>2374</v>
      </c>
      <c r="B1088" s="67" t="s">
        <v>2375</v>
      </c>
      <c r="C1088" s="67">
        <v>43</v>
      </c>
      <c r="D1088" s="67" t="s">
        <v>335</v>
      </c>
      <c r="E1088" s="71">
        <v>0.92960743979753602</v>
      </c>
      <c r="F1088" s="68">
        <v>97.965915338097901</v>
      </c>
      <c r="G1088" s="71">
        <v>0.92818507803335204</v>
      </c>
      <c r="H1088" s="68">
        <v>97.031335898845498</v>
      </c>
      <c r="I1088" s="71">
        <v>0.79194216083435898</v>
      </c>
      <c r="J1088" s="68">
        <v>53.655854865310602</v>
      </c>
      <c r="K1088" s="71">
        <v>0.92790996011997096</v>
      </c>
      <c r="L1088" s="68">
        <v>92.138537658053906</v>
      </c>
      <c r="M1088" s="71">
        <v>1</v>
      </c>
      <c r="N1088" s="68">
        <v>100</v>
      </c>
      <c r="O1088" s="71"/>
      <c r="P1088" s="68"/>
      <c r="Q1088" s="71">
        <v>1</v>
      </c>
      <c r="R1088" s="68">
        <v>100</v>
      </c>
    </row>
    <row r="1089" spans="1:18" x14ac:dyDescent="0.2">
      <c r="A1089" s="141" t="s">
        <v>1779</v>
      </c>
      <c r="B1089" s="67" t="s">
        <v>2376</v>
      </c>
      <c r="C1089" s="67">
        <v>43</v>
      </c>
      <c r="D1089" s="67" t="s">
        <v>335</v>
      </c>
      <c r="E1089" s="71">
        <v>0.80910734824502495</v>
      </c>
      <c r="F1089" s="68">
        <v>64.980758658603605</v>
      </c>
      <c r="G1089" s="71">
        <v>0.96133485756782899</v>
      </c>
      <c r="H1089" s="68">
        <v>99.560197910940104</v>
      </c>
      <c r="I1089" s="71">
        <v>0.82448587750038305</v>
      </c>
      <c r="J1089" s="68">
        <v>65.420560747663501</v>
      </c>
      <c r="K1089" s="71">
        <v>0.93766600615691098</v>
      </c>
      <c r="L1089" s="68">
        <v>94.117647058823493</v>
      </c>
      <c r="M1089" s="71">
        <v>1</v>
      </c>
      <c r="N1089" s="68">
        <v>100</v>
      </c>
      <c r="O1089" s="71"/>
      <c r="P1089" s="68"/>
      <c r="Q1089" s="71">
        <v>0.32205</v>
      </c>
      <c r="R1089" s="68">
        <v>9.7468354430379804</v>
      </c>
    </row>
    <row r="1090" spans="1:18" x14ac:dyDescent="0.2">
      <c r="A1090" s="141" t="s">
        <v>2377</v>
      </c>
      <c r="B1090" s="67" t="s">
        <v>2378</v>
      </c>
      <c r="C1090" s="67">
        <v>43</v>
      </c>
      <c r="D1090" s="67" t="s">
        <v>335</v>
      </c>
      <c r="E1090" s="71">
        <v>0.93539352497563799</v>
      </c>
      <c r="F1090" s="68">
        <v>98.350742166025299</v>
      </c>
      <c r="G1090" s="71">
        <v>0.87347114763229505</v>
      </c>
      <c r="H1090" s="68">
        <v>90.104452996151693</v>
      </c>
      <c r="I1090" s="71">
        <v>0.84101806438128401</v>
      </c>
      <c r="J1090" s="68">
        <v>71.4678394722375</v>
      </c>
      <c r="K1090" s="71">
        <v>0.99897234160191895</v>
      </c>
      <c r="L1090" s="68">
        <v>99.615173172072602</v>
      </c>
      <c r="M1090" s="71">
        <v>0.96350607126268994</v>
      </c>
      <c r="N1090" s="68">
        <v>87.022471910112401</v>
      </c>
      <c r="O1090" s="71"/>
      <c r="P1090" s="68"/>
      <c r="Q1090" s="71">
        <v>1</v>
      </c>
      <c r="R1090" s="68">
        <v>100</v>
      </c>
    </row>
    <row r="1091" spans="1:18" x14ac:dyDescent="0.2">
      <c r="A1091" s="141" t="s">
        <v>2379</v>
      </c>
      <c r="B1091" s="67" t="s">
        <v>2380</v>
      </c>
      <c r="C1091" s="67">
        <v>43</v>
      </c>
      <c r="D1091" s="67" t="s">
        <v>335</v>
      </c>
      <c r="E1091" s="71">
        <v>0.90704633890924602</v>
      </c>
      <c r="F1091" s="68">
        <v>93.842770753161105</v>
      </c>
      <c r="G1091" s="71">
        <v>0.90995167331023596</v>
      </c>
      <c r="H1091" s="68">
        <v>95.107201759208394</v>
      </c>
      <c r="I1091" s="71">
        <v>0.83514143117133799</v>
      </c>
      <c r="J1091" s="68">
        <v>69.103903243540401</v>
      </c>
      <c r="K1091" s="71">
        <v>0.84985592799843401</v>
      </c>
      <c r="L1091" s="68">
        <v>63.001649257834003</v>
      </c>
      <c r="M1091" s="71">
        <v>0.94028266206622002</v>
      </c>
      <c r="N1091" s="68">
        <v>82.191011235955102</v>
      </c>
      <c r="O1091" s="71"/>
      <c r="P1091" s="68"/>
      <c r="Q1091" s="71">
        <v>1</v>
      </c>
      <c r="R1091" s="68">
        <v>100</v>
      </c>
    </row>
    <row r="1092" spans="1:18" x14ac:dyDescent="0.2">
      <c r="A1092" s="141" t="s">
        <v>2381</v>
      </c>
      <c r="B1092" s="67" t="s">
        <v>2382</v>
      </c>
      <c r="C1092" s="67">
        <v>43</v>
      </c>
      <c r="D1092" s="67" t="s">
        <v>335</v>
      </c>
      <c r="E1092" s="71">
        <v>0.82809600005373196</v>
      </c>
      <c r="F1092" s="68">
        <v>72.622319956019794</v>
      </c>
      <c r="G1092" s="71">
        <v>0.94635976560603896</v>
      </c>
      <c r="H1092" s="68">
        <v>98.735568993952697</v>
      </c>
      <c r="I1092" s="71">
        <v>0.87363749562225201</v>
      </c>
      <c r="J1092" s="68">
        <v>81.418361737218206</v>
      </c>
      <c r="K1092" s="71">
        <v>0.96980614823683797</v>
      </c>
      <c r="L1092" s="68">
        <v>97.746014293567896</v>
      </c>
      <c r="M1092" s="71">
        <v>0.97677659080352996</v>
      </c>
      <c r="N1092" s="68">
        <v>90.224719101123597</v>
      </c>
      <c r="O1092" s="71"/>
      <c r="P1092" s="68"/>
      <c r="Q1092" s="71">
        <v>0.37390000000000001</v>
      </c>
      <c r="R1092" s="68">
        <v>10.5063291139241</v>
      </c>
    </row>
    <row r="1093" spans="1:18" x14ac:dyDescent="0.2">
      <c r="A1093" s="141" t="s">
        <v>2383</v>
      </c>
      <c r="B1093" s="67" t="s">
        <v>2384</v>
      </c>
      <c r="C1093" s="67">
        <v>43</v>
      </c>
      <c r="D1093" s="67" t="s">
        <v>335</v>
      </c>
      <c r="E1093" s="71">
        <v>0.839930166129773</v>
      </c>
      <c r="F1093" s="68">
        <v>76.800439802089102</v>
      </c>
      <c r="G1093" s="71">
        <v>0.94029822784398798</v>
      </c>
      <c r="H1093" s="68">
        <v>98.350742166025299</v>
      </c>
      <c r="I1093" s="71">
        <v>0.87091083376310796</v>
      </c>
      <c r="J1093" s="68">
        <v>80.153930731171002</v>
      </c>
      <c r="K1093" s="71">
        <v>0.91904176904176904</v>
      </c>
      <c r="L1093" s="68">
        <v>90.324354040681698</v>
      </c>
      <c r="M1093" s="71">
        <v>1</v>
      </c>
      <c r="N1093" s="68">
        <v>100</v>
      </c>
      <c r="O1093" s="71"/>
      <c r="P1093" s="68"/>
      <c r="Q1093" s="71">
        <v>0.46939999999999998</v>
      </c>
      <c r="R1093" s="68">
        <v>12.974683544303801</v>
      </c>
    </row>
    <row r="1094" spans="1:18" x14ac:dyDescent="0.2">
      <c r="A1094" s="141" t="s">
        <v>2385</v>
      </c>
      <c r="B1094" s="67" t="s">
        <v>2386</v>
      </c>
      <c r="C1094" s="67">
        <v>43</v>
      </c>
      <c r="D1094" s="67" t="s">
        <v>335</v>
      </c>
      <c r="E1094" s="71">
        <v>0.91874893963285098</v>
      </c>
      <c r="F1094" s="68">
        <v>95.876855415063204</v>
      </c>
      <c r="G1094" s="71">
        <v>0.90337415919641395</v>
      </c>
      <c r="H1094" s="68">
        <v>94.007696536558598</v>
      </c>
      <c r="I1094" s="71">
        <v>0.75977436921222596</v>
      </c>
      <c r="J1094" s="68">
        <v>44.035184167124797</v>
      </c>
      <c r="K1094" s="71">
        <v>0.93059616975561599</v>
      </c>
      <c r="L1094" s="68">
        <v>92.853216052776304</v>
      </c>
      <c r="M1094" s="71">
        <v>1</v>
      </c>
      <c r="N1094" s="68">
        <v>100</v>
      </c>
      <c r="O1094" s="71"/>
      <c r="P1094" s="68"/>
      <c r="Q1094" s="71">
        <v>1</v>
      </c>
      <c r="R1094" s="68">
        <v>100</v>
      </c>
    </row>
    <row r="1095" spans="1:18" x14ac:dyDescent="0.2">
      <c r="A1095" s="141" t="s">
        <v>2387</v>
      </c>
      <c r="B1095" s="67" t="s">
        <v>2388</v>
      </c>
      <c r="C1095" s="67">
        <v>43</v>
      </c>
      <c r="D1095" s="67" t="s">
        <v>335</v>
      </c>
      <c r="E1095" s="71">
        <v>0.89950997903441399</v>
      </c>
      <c r="F1095" s="68">
        <v>92.193512919186404</v>
      </c>
      <c r="G1095" s="71">
        <v>0.83881140861715298</v>
      </c>
      <c r="H1095" s="68">
        <v>84.387025838372693</v>
      </c>
      <c r="I1095" s="71">
        <v>0.76840109440645399</v>
      </c>
      <c r="J1095" s="68">
        <v>46.069268829026903</v>
      </c>
      <c r="K1095" s="71">
        <v>0.93346658065619603</v>
      </c>
      <c r="L1095" s="68">
        <v>93.402968664101195</v>
      </c>
      <c r="M1095" s="71">
        <v>0.95687081149227005</v>
      </c>
      <c r="N1095" s="68">
        <v>85.561797752808999</v>
      </c>
      <c r="O1095" s="71"/>
      <c r="P1095" s="68"/>
      <c r="Q1095" s="71">
        <v>1</v>
      </c>
      <c r="R1095" s="68">
        <v>100</v>
      </c>
    </row>
    <row r="1096" spans="1:18" x14ac:dyDescent="0.2">
      <c r="A1096" s="141" t="s">
        <v>2389</v>
      </c>
      <c r="B1096" s="67" t="s">
        <v>2390</v>
      </c>
      <c r="C1096" s="67">
        <v>43</v>
      </c>
      <c r="D1096" s="67" t="s">
        <v>335</v>
      </c>
      <c r="E1096" s="71">
        <v>0.95928878509444404</v>
      </c>
      <c r="F1096" s="68">
        <v>99.890049477735005</v>
      </c>
      <c r="G1096" s="71">
        <v>0.91923526504181996</v>
      </c>
      <c r="H1096" s="68">
        <v>96.151731720725707</v>
      </c>
      <c r="I1096" s="71">
        <v>0.93234242267200496</v>
      </c>
      <c r="J1096" s="68">
        <v>96.756459593183095</v>
      </c>
      <c r="K1096" s="71">
        <v>0.95150149752881397</v>
      </c>
      <c r="L1096" s="68">
        <v>96.096756459593195</v>
      </c>
      <c r="M1096" s="71">
        <v>0.99336474022957999</v>
      </c>
      <c r="N1096" s="68">
        <v>95.505617977528104</v>
      </c>
      <c r="O1096" s="71"/>
      <c r="P1096" s="68"/>
      <c r="Q1096" s="71">
        <v>1</v>
      </c>
      <c r="R1096" s="68">
        <v>100</v>
      </c>
    </row>
    <row r="1097" spans="1:18" x14ac:dyDescent="0.2">
      <c r="A1097" s="141" t="s">
        <v>2391</v>
      </c>
      <c r="B1097" s="67" t="s">
        <v>2392</v>
      </c>
      <c r="C1097" s="67">
        <v>43</v>
      </c>
      <c r="D1097" s="67" t="s">
        <v>335</v>
      </c>
      <c r="E1097" s="71">
        <v>0.91241083258731104</v>
      </c>
      <c r="F1097" s="68">
        <v>95.107201759208394</v>
      </c>
      <c r="G1097" s="71">
        <v>0.87802063510114603</v>
      </c>
      <c r="H1097" s="68">
        <v>90.544255085211702</v>
      </c>
      <c r="I1097" s="71">
        <v>0.814862582349132</v>
      </c>
      <c r="J1097" s="68">
        <v>61.9021440351842</v>
      </c>
      <c r="K1097" s="71">
        <v>0.88907672479753597</v>
      </c>
      <c r="L1097" s="68">
        <v>80.098955470038504</v>
      </c>
      <c r="M1097" s="71">
        <v>0.98009422068873997</v>
      </c>
      <c r="N1097" s="68">
        <v>91.516853932584297</v>
      </c>
      <c r="O1097" s="71"/>
      <c r="P1097" s="68"/>
      <c r="Q1097" s="71">
        <v>1</v>
      </c>
      <c r="R1097" s="68">
        <v>100</v>
      </c>
    </row>
    <row r="1098" spans="1:18" x14ac:dyDescent="0.2">
      <c r="A1098" s="141" t="s">
        <v>1999</v>
      </c>
      <c r="B1098" s="67" t="s">
        <v>2393</v>
      </c>
      <c r="C1098" s="67">
        <v>43</v>
      </c>
      <c r="D1098" s="67" t="s">
        <v>335</v>
      </c>
      <c r="E1098" s="71">
        <v>0.93726463727948806</v>
      </c>
      <c r="F1098" s="68">
        <v>98.680593732820199</v>
      </c>
      <c r="G1098" s="71">
        <v>0.91416300500504</v>
      </c>
      <c r="H1098" s="68">
        <v>95.547003848268304</v>
      </c>
      <c r="I1098" s="71">
        <v>0.80882508920997298</v>
      </c>
      <c r="J1098" s="68">
        <v>59.703133589884601</v>
      </c>
      <c r="K1098" s="71">
        <v>0.96333509218242797</v>
      </c>
      <c r="L1098" s="68">
        <v>97.086311159977996</v>
      </c>
      <c r="M1098" s="71">
        <v>1</v>
      </c>
      <c r="N1098" s="68">
        <v>100</v>
      </c>
      <c r="O1098" s="71"/>
      <c r="P1098" s="68"/>
      <c r="Q1098" s="71">
        <v>1</v>
      </c>
      <c r="R1098" s="68">
        <v>100</v>
      </c>
    </row>
    <row r="1099" spans="1:18" x14ac:dyDescent="0.2">
      <c r="A1099" s="141" t="s">
        <v>2394</v>
      </c>
      <c r="B1099" s="67" t="s">
        <v>2395</v>
      </c>
      <c r="C1099" s="67">
        <v>43</v>
      </c>
      <c r="D1099" s="67" t="s">
        <v>335</v>
      </c>
      <c r="E1099" s="71">
        <v>0.81827265386418901</v>
      </c>
      <c r="F1099" s="68">
        <v>68.993952721275406</v>
      </c>
      <c r="G1099" s="71">
        <v>0.740816235820695</v>
      </c>
      <c r="H1099" s="68">
        <v>60.087960417811999</v>
      </c>
      <c r="I1099" s="71">
        <v>0.61381250842223101</v>
      </c>
      <c r="J1099" s="68">
        <v>14.073666849917499</v>
      </c>
      <c r="K1099" s="71">
        <v>0.86612209060120804</v>
      </c>
      <c r="L1099" s="68">
        <v>70.588235294117695</v>
      </c>
      <c r="M1099" s="71">
        <v>0.87061243447681003</v>
      </c>
      <c r="N1099" s="68">
        <v>63.764044943820203</v>
      </c>
      <c r="O1099" s="71"/>
      <c r="P1099" s="68"/>
      <c r="Q1099" s="71">
        <v>1</v>
      </c>
      <c r="R1099" s="68">
        <v>100</v>
      </c>
    </row>
    <row r="1100" spans="1:18" x14ac:dyDescent="0.2">
      <c r="A1100" s="141" t="s">
        <v>2396</v>
      </c>
      <c r="B1100" s="67" t="s">
        <v>2397</v>
      </c>
      <c r="C1100" s="67">
        <v>43</v>
      </c>
      <c r="D1100" s="67" t="s">
        <v>335</v>
      </c>
      <c r="E1100" s="71">
        <v>0.79653299167292102</v>
      </c>
      <c r="F1100" s="68">
        <v>60.087960417811999</v>
      </c>
      <c r="G1100" s="71">
        <v>0.73285791985512805</v>
      </c>
      <c r="H1100" s="68">
        <v>57.8889499725124</v>
      </c>
      <c r="I1100" s="71">
        <v>0.58035775597741701</v>
      </c>
      <c r="J1100" s="68">
        <v>6.5970313358988504</v>
      </c>
      <c r="K1100" s="71">
        <v>0.81874262736651304</v>
      </c>
      <c r="L1100" s="68">
        <v>48.982957669048901</v>
      </c>
      <c r="M1100" s="71">
        <v>0.85070665516555</v>
      </c>
      <c r="N1100" s="68">
        <v>60.449438202247201</v>
      </c>
      <c r="O1100" s="71"/>
      <c r="P1100" s="68"/>
      <c r="Q1100" s="71">
        <v>1</v>
      </c>
      <c r="R1100" s="68">
        <v>100</v>
      </c>
    </row>
    <row r="1101" spans="1:18" x14ac:dyDescent="0.2">
      <c r="A1101" s="141" t="s">
        <v>414</v>
      </c>
      <c r="B1101" s="67" t="s">
        <v>2398</v>
      </c>
      <c r="C1101" s="67">
        <v>43</v>
      </c>
      <c r="D1101" s="67" t="s">
        <v>335</v>
      </c>
      <c r="E1101" s="71">
        <v>0.83575913098601695</v>
      </c>
      <c r="F1101" s="68">
        <v>75.096206706981903</v>
      </c>
      <c r="G1101" s="71">
        <v>0.77118389342457805</v>
      </c>
      <c r="H1101" s="68">
        <v>69.213853765805396</v>
      </c>
      <c r="I1101" s="71">
        <v>0.77295122236586</v>
      </c>
      <c r="J1101" s="68">
        <v>47.498625618471699</v>
      </c>
      <c r="K1101" s="71">
        <v>0.80385966328535796</v>
      </c>
      <c r="L1101" s="68">
        <v>43.980208905992299</v>
      </c>
      <c r="M1101" s="71">
        <v>0.83080087585428997</v>
      </c>
      <c r="N1101" s="68">
        <v>57.471910112359502</v>
      </c>
      <c r="O1101" s="71"/>
      <c r="P1101" s="68"/>
      <c r="Q1101" s="71">
        <v>1</v>
      </c>
      <c r="R1101" s="68">
        <v>100</v>
      </c>
    </row>
    <row r="1102" spans="1:18" x14ac:dyDescent="0.2">
      <c r="A1102" s="141" t="s">
        <v>2399</v>
      </c>
      <c r="B1102" s="67" t="s">
        <v>2400</v>
      </c>
      <c r="C1102" s="67">
        <v>43</v>
      </c>
      <c r="D1102" s="67" t="s">
        <v>335</v>
      </c>
      <c r="E1102" s="71">
        <v>0.73550255072072501</v>
      </c>
      <c r="F1102" s="68">
        <v>40.626717976910399</v>
      </c>
      <c r="G1102" s="71">
        <v>0.68773281967854705</v>
      </c>
      <c r="H1102" s="68">
        <v>44.200109950522297</v>
      </c>
      <c r="I1102" s="71">
        <v>0.50889846025541696</v>
      </c>
      <c r="J1102" s="68">
        <v>1.4293567894447501</v>
      </c>
      <c r="K1102" s="71">
        <v>0.78610342310897996</v>
      </c>
      <c r="L1102" s="68">
        <v>38.317757009345797</v>
      </c>
      <c r="M1102" s="71">
        <v>0.69477805056067898</v>
      </c>
      <c r="N1102" s="68">
        <v>49.101123595505598</v>
      </c>
      <c r="O1102" s="71"/>
      <c r="P1102" s="68"/>
      <c r="Q1102" s="71">
        <v>1</v>
      </c>
      <c r="R1102" s="68">
        <v>100</v>
      </c>
    </row>
    <row r="1103" spans="1:18" x14ac:dyDescent="0.2">
      <c r="A1103" s="141" t="s">
        <v>2401</v>
      </c>
      <c r="B1103" s="67" t="s">
        <v>2402</v>
      </c>
      <c r="C1103" s="67">
        <v>43</v>
      </c>
      <c r="D1103" s="67" t="s">
        <v>335</v>
      </c>
      <c r="E1103" s="71">
        <v>0.83425349634614399</v>
      </c>
      <c r="F1103" s="68">
        <v>74.711379879054405</v>
      </c>
      <c r="G1103" s="71">
        <v>0.82176328091039796</v>
      </c>
      <c r="H1103" s="68">
        <v>81.033534909290793</v>
      </c>
      <c r="I1103" s="71">
        <v>0.55123291473497904</v>
      </c>
      <c r="J1103" s="68">
        <v>3.7383177570093502</v>
      </c>
      <c r="K1103" s="71">
        <v>0.84140047459307499</v>
      </c>
      <c r="L1103" s="68">
        <v>59.483232545354603</v>
      </c>
      <c r="M1103" s="71">
        <v>0.95687081149227005</v>
      </c>
      <c r="N1103" s="68">
        <v>85.561797752808999</v>
      </c>
      <c r="O1103" s="71"/>
      <c r="P1103" s="68"/>
      <c r="Q1103" s="71">
        <v>1</v>
      </c>
      <c r="R1103" s="68">
        <v>100</v>
      </c>
    </row>
    <row r="1104" spans="1:18" x14ac:dyDescent="0.2">
      <c r="A1104" s="141" t="s">
        <v>2193</v>
      </c>
      <c r="B1104" s="67" t="s">
        <v>2403</v>
      </c>
      <c r="C1104" s="67">
        <v>43</v>
      </c>
      <c r="D1104" s="67" t="s">
        <v>335</v>
      </c>
      <c r="E1104" s="71">
        <v>0.83261600424754101</v>
      </c>
      <c r="F1104" s="68">
        <v>74.106652006597002</v>
      </c>
      <c r="G1104" s="71">
        <v>0.83319324070301903</v>
      </c>
      <c r="H1104" s="68">
        <v>83.067619571193006</v>
      </c>
      <c r="I1104" s="71">
        <v>0.53628923108746296</v>
      </c>
      <c r="J1104" s="68">
        <v>2.3089609675645999</v>
      </c>
      <c r="K1104" s="71">
        <v>0.84336199772537401</v>
      </c>
      <c r="L1104" s="68">
        <v>60.637713029136897</v>
      </c>
      <c r="M1104" s="71">
        <v>0.95023555172185004</v>
      </c>
      <c r="N1104" s="68">
        <v>84.157303370786494</v>
      </c>
      <c r="O1104" s="71"/>
      <c r="P1104" s="68"/>
      <c r="Q1104" s="71">
        <v>1</v>
      </c>
      <c r="R1104" s="68">
        <v>100</v>
      </c>
    </row>
    <row r="1105" spans="1:18" x14ac:dyDescent="0.2">
      <c r="A1105" s="141" t="s">
        <v>2404</v>
      </c>
      <c r="B1105" s="67" t="s">
        <v>2405</v>
      </c>
      <c r="C1105" s="67">
        <v>43</v>
      </c>
      <c r="D1105" s="67" t="s">
        <v>335</v>
      </c>
      <c r="E1105" s="71">
        <v>0.92242764721703996</v>
      </c>
      <c r="F1105" s="68">
        <v>96.811434854315607</v>
      </c>
      <c r="G1105" s="71">
        <v>0.89269896270215898</v>
      </c>
      <c r="H1105" s="68">
        <v>92.358438702583797</v>
      </c>
      <c r="I1105" s="71">
        <v>0.84139729031784105</v>
      </c>
      <c r="J1105" s="68">
        <v>71.687740516767406</v>
      </c>
      <c r="K1105" s="71">
        <v>0.91785354168772004</v>
      </c>
      <c r="L1105" s="68">
        <v>90.049477735019295</v>
      </c>
      <c r="M1105" s="71">
        <v>0.96018844137748005</v>
      </c>
      <c r="N1105" s="68">
        <v>86.235955056179805</v>
      </c>
      <c r="O1105" s="71"/>
      <c r="P1105" s="68"/>
      <c r="Q1105" s="71">
        <v>1</v>
      </c>
      <c r="R1105" s="68">
        <v>100</v>
      </c>
    </row>
    <row r="1106" spans="1:18" x14ac:dyDescent="0.2">
      <c r="A1106" s="141" t="s">
        <v>2406</v>
      </c>
      <c r="B1106" s="67" t="s">
        <v>2407</v>
      </c>
      <c r="C1106" s="67">
        <v>43</v>
      </c>
      <c r="D1106" s="67" t="s">
        <v>335</v>
      </c>
      <c r="E1106" s="71">
        <v>0.92715177286566097</v>
      </c>
      <c r="F1106" s="68">
        <v>97.361187465640498</v>
      </c>
      <c r="G1106" s="71">
        <v>0.91024265925703296</v>
      </c>
      <c r="H1106" s="68">
        <v>95.162177020340806</v>
      </c>
      <c r="I1106" s="71">
        <v>0.81193014640855998</v>
      </c>
      <c r="J1106" s="68">
        <v>60.582737768004399</v>
      </c>
      <c r="K1106" s="71">
        <v>0.91730368854791999</v>
      </c>
      <c r="L1106" s="68">
        <v>89.884551951621802</v>
      </c>
      <c r="M1106" s="71">
        <v>0.99668237011478999</v>
      </c>
      <c r="N1106" s="68">
        <v>96.460674157303401</v>
      </c>
      <c r="O1106" s="71"/>
      <c r="P1106" s="68"/>
      <c r="Q1106" s="71">
        <v>0.99960000000000004</v>
      </c>
      <c r="R1106" s="68">
        <v>35.759493670886101</v>
      </c>
    </row>
    <row r="1107" spans="1:18" x14ac:dyDescent="0.2">
      <c r="A1107" s="141" t="s">
        <v>2408</v>
      </c>
      <c r="B1107" s="67" t="s">
        <v>2409</v>
      </c>
      <c r="C1107" s="67">
        <v>43</v>
      </c>
      <c r="D1107" s="67" t="s">
        <v>335</v>
      </c>
      <c r="E1107" s="71">
        <v>0.89053613711950497</v>
      </c>
      <c r="F1107" s="68">
        <v>90.214403518416702</v>
      </c>
      <c r="G1107" s="71">
        <v>0.871022889291866</v>
      </c>
      <c r="H1107" s="68">
        <v>89.774601429356807</v>
      </c>
      <c r="I1107" s="71">
        <v>0.71652485071685301</v>
      </c>
      <c r="J1107" s="68">
        <v>34.194612424409002</v>
      </c>
      <c r="K1107" s="71">
        <v>0.87508583524443395</v>
      </c>
      <c r="L1107" s="68">
        <v>74.436503573392002</v>
      </c>
      <c r="M1107" s="71">
        <v>0.99004711034436998</v>
      </c>
      <c r="N1107" s="68">
        <v>94.662921348314597</v>
      </c>
      <c r="O1107" s="71"/>
      <c r="P1107" s="68"/>
      <c r="Q1107" s="71">
        <v>1</v>
      </c>
      <c r="R1107" s="68">
        <v>100</v>
      </c>
    </row>
    <row r="1108" spans="1:18" x14ac:dyDescent="0.2">
      <c r="A1108" s="141" t="s">
        <v>2410</v>
      </c>
      <c r="B1108" s="67" t="s">
        <v>2411</v>
      </c>
      <c r="C1108" s="67">
        <v>43</v>
      </c>
      <c r="D1108" s="67" t="s">
        <v>335</v>
      </c>
      <c r="E1108" s="71">
        <v>0.87108661605054505</v>
      </c>
      <c r="F1108" s="68">
        <v>85.871357888950001</v>
      </c>
      <c r="G1108" s="71">
        <v>0.93645619973664196</v>
      </c>
      <c r="H1108" s="68">
        <v>98.075865860362796</v>
      </c>
      <c r="I1108" s="71">
        <v>0.82096753930314204</v>
      </c>
      <c r="J1108" s="68">
        <v>63.991203958218797</v>
      </c>
      <c r="K1108" s="71">
        <v>0.91746801017983204</v>
      </c>
      <c r="L1108" s="68">
        <v>89.9395272127543</v>
      </c>
      <c r="M1108" s="71">
        <v>0.97014133103310995</v>
      </c>
      <c r="N1108" s="68">
        <v>88.7078651685393</v>
      </c>
      <c r="O1108" s="71"/>
      <c r="P1108" s="68"/>
      <c r="Q1108" s="71">
        <v>0.71040000000000003</v>
      </c>
      <c r="R1108" s="68">
        <v>24.936708860759499</v>
      </c>
    </row>
    <row r="1109" spans="1:18" x14ac:dyDescent="0.2">
      <c r="A1109" s="141" t="s">
        <v>2412</v>
      </c>
      <c r="B1109" s="67" t="s">
        <v>2413</v>
      </c>
      <c r="C1109" s="67">
        <v>43</v>
      </c>
      <c r="D1109" s="67" t="s">
        <v>335</v>
      </c>
      <c r="E1109" s="71">
        <v>0.93887148592507796</v>
      </c>
      <c r="F1109" s="68">
        <v>98.735568993952697</v>
      </c>
      <c r="G1109" s="71">
        <v>0.92855901266969199</v>
      </c>
      <c r="H1109" s="68">
        <v>97.196261682243005</v>
      </c>
      <c r="I1109" s="71">
        <v>0.91344949604402803</v>
      </c>
      <c r="J1109" s="68">
        <v>93.073117097306195</v>
      </c>
      <c r="K1109" s="71">
        <v>0.86561944045251205</v>
      </c>
      <c r="L1109" s="68">
        <v>70.258383727322695</v>
      </c>
      <c r="M1109" s="71">
        <v>0.98672948045915998</v>
      </c>
      <c r="N1109" s="68">
        <v>93.876404494382001</v>
      </c>
      <c r="O1109" s="71"/>
      <c r="P1109" s="68"/>
      <c r="Q1109" s="71">
        <v>1</v>
      </c>
      <c r="R1109" s="68">
        <v>100</v>
      </c>
    </row>
    <row r="1110" spans="1:18" x14ac:dyDescent="0.2">
      <c r="A1110" s="141" t="s">
        <v>2276</v>
      </c>
      <c r="B1110" s="67" t="s">
        <v>2414</v>
      </c>
      <c r="C1110" s="67">
        <v>43</v>
      </c>
      <c r="D1110" s="67" t="s">
        <v>335</v>
      </c>
      <c r="E1110" s="71">
        <v>0.92886761673535101</v>
      </c>
      <c r="F1110" s="68">
        <v>97.691039032435398</v>
      </c>
      <c r="G1110" s="71">
        <v>0.90824335809831902</v>
      </c>
      <c r="H1110" s="68">
        <v>94.832325453545906</v>
      </c>
      <c r="I1110" s="71">
        <v>0.89040840031996005</v>
      </c>
      <c r="J1110" s="68">
        <v>87.025838372732295</v>
      </c>
      <c r="K1110" s="71">
        <v>0.855639214914104</v>
      </c>
      <c r="L1110" s="68">
        <v>66.355140186915904</v>
      </c>
      <c r="M1110" s="71">
        <v>0.99004711034436998</v>
      </c>
      <c r="N1110" s="68">
        <v>94.662921348314597</v>
      </c>
      <c r="O1110" s="71"/>
      <c r="P1110" s="68"/>
      <c r="Q1110" s="71">
        <v>1</v>
      </c>
      <c r="R1110" s="68">
        <v>100</v>
      </c>
    </row>
    <row r="1111" spans="1:18" x14ac:dyDescent="0.2">
      <c r="A1111" s="141" t="s">
        <v>2415</v>
      </c>
      <c r="B1111" s="67" t="s">
        <v>2416</v>
      </c>
      <c r="C1111" s="67">
        <v>43</v>
      </c>
      <c r="D1111" s="67" t="s">
        <v>335</v>
      </c>
      <c r="E1111" s="71">
        <v>0.95912123957767004</v>
      </c>
      <c r="F1111" s="68">
        <v>99.835074216602493</v>
      </c>
      <c r="G1111" s="71">
        <v>0.92759132333738603</v>
      </c>
      <c r="H1111" s="68">
        <v>96.976360637713</v>
      </c>
      <c r="I1111" s="71">
        <v>0.93875866565948896</v>
      </c>
      <c r="J1111" s="68">
        <v>97.416162726772995</v>
      </c>
      <c r="K1111" s="71">
        <v>0.93257383877668698</v>
      </c>
      <c r="L1111" s="68">
        <v>93.238042880703702</v>
      </c>
      <c r="M1111" s="71">
        <v>0.99668237011478999</v>
      </c>
      <c r="N1111" s="68">
        <v>96.460674157303401</v>
      </c>
      <c r="O1111" s="71"/>
      <c r="P1111" s="68"/>
      <c r="Q1111" s="71">
        <v>1</v>
      </c>
      <c r="R1111" s="68">
        <v>100</v>
      </c>
    </row>
    <row r="1112" spans="1:18" x14ac:dyDescent="0.2">
      <c r="A1112" s="141" t="s">
        <v>1999</v>
      </c>
      <c r="B1112" s="67" t="s">
        <v>2417</v>
      </c>
      <c r="C1112" s="67">
        <v>43</v>
      </c>
      <c r="D1112" s="67" t="s">
        <v>335</v>
      </c>
      <c r="E1112" s="71">
        <v>0.86188019298657803</v>
      </c>
      <c r="F1112" s="68">
        <v>83.727322704782793</v>
      </c>
      <c r="G1112" s="71">
        <v>0.928939258391136</v>
      </c>
      <c r="H1112" s="68">
        <v>97.306212204508</v>
      </c>
      <c r="I1112" s="71">
        <v>0.88378440241656697</v>
      </c>
      <c r="J1112" s="68">
        <v>84.771852666300205</v>
      </c>
      <c r="K1112" s="71">
        <v>0.99667730412518696</v>
      </c>
      <c r="L1112" s="68">
        <v>99.505222649807607</v>
      </c>
      <c r="M1112" s="71">
        <v>1</v>
      </c>
      <c r="N1112" s="68">
        <v>100</v>
      </c>
      <c r="O1112" s="71"/>
      <c r="P1112" s="68"/>
      <c r="Q1112" s="71">
        <v>0.5</v>
      </c>
      <c r="R1112" s="68">
        <v>17.5949367088608</v>
      </c>
    </row>
    <row r="1113" spans="1:18" x14ac:dyDescent="0.2">
      <c r="A1113" s="141" t="s">
        <v>2377</v>
      </c>
      <c r="B1113" s="67" t="s">
        <v>2418</v>
      </c>
      <c r="C1113" s="67">
        <v>43</v>
      </c>
      <c r="D1113" s="67" t="s">
        <v>335</v>
      </c>
      <c r="E1113" s="71">
        <v>0.90710499102251196</v>
      </c>
      <c r="F1113" s="68">
        <v>93.897746014293602</v>
      </c>
      <c r="G1113" s="71">
        <v>0.86752027567309997</v>
      </c>
      <c r="H1113" s="68">
        <v>89.279824079164399</v>
      </c>
      <c r="I1113" s="71">
        <v>0.83269891431812304</v>
      </c>
      <c r="J1113" s="68">
        <v>68.279274326553093</v>
      </c>
      <c r="K1113" s="71">
        <v>0.89502310305511801</v>
      </c>
      <c r="L1113" s="68">
        <v>82.737768004398006</v>
      </c>
      <c r="M1113" s="71">
        <v>0.94028266206622002</v>
      </c>
      <c r="N1113" s="68">
        <v>82.191011235955102</v>
      </c>
      <c r="O1113" s="71"/>
      <c r="P1113" s="68"/>
      <c r="Q1113" s="71">
        <v>1</v>
      </c>
      <c r="R1113" s="68">
        <v>100</v>
      </c>
    </row>
    <row r="1114" spans="1:18" x14ac:dyDescent="0.2">
      <c r="A1114" s="141" t="s">
        <v>2419</v>
      </c>
      <c r="B1114" s="67" t="s">
        <v>2420</v>
      </c>
      <c r="C1114" s="67">
        <v>43</v>
      </c>
      <c r="D1114" s="67" t="s">
        <v>335</v>
      </c>
      <c r="E1114" s="71">
        <v>0.893880148309811</v>
      </c>
      <c r="F1114" s="68">
        <v>91.094007696536593</v>
      </c>
      <c r="G1114" s="71">
        <v>0.85033296447613005</v>
      </c>
      <c r="H1114" s="68">
        <v>86.421110500274906</v>
      </c>
      <c r="I1114" s="71">
        <v>0.81146166949732501</v>
      </c>
      <c r="J1114" s="68">
        <v>60.4178119846069</v>
      </c>
      <c r="K1114" s="71">
        <v>0.87395870527979802</v>
      </c>
      <c r="L1114" s="68">
        <v>73.8317757009346</v>
      </c>
      <c r="M1114" s="71">
        <v>0.93364740229580001</v>
      </c>
      <c r="N1114" s="68">
        <v>79.831460674157299</v>
      </c>
      <c r="O1114" s="71"/>
      <c r="P1114" s="68"/>
      <c r="Q1114" s="71">
        <v>1</v>
      </c>
      <c r="R1114" s="68">
        <v>100</v>
      </c>
    </row>
    <row r="1115" spans="1:18" x14ac:dyDescent="0.2">
      <c r="A1115" s="141" t="s">
        <v>2421</v>
      </c>
      <c r="B1115" s="67" t="s">
        <v>2422</v>
      </c>
      <c r="C1115" s="67">
        <v>43</v>
      </c>
      <c r="D1115" s="67" t="s">
        <v>335</v>
      </c>
      <c r="E1115" s="71">
        <v>0.79459595171866404</v>
      </c>
      <c r="F1115" s="68">
        <v>59.538207806487101</v>
      </c>
      <c r="G1115" s="71">
        <v>0.86170829046439101</v>
      </c>
      <c r="H1115" s="68">
        <v>88.400219901044494</v>
      </c>
      <c r="I1115" s="71">
        <v>0.74740503690418303</v>
      </c>
      <c r="J1115" s="68">
        <v>40.901594282572802</v>
      </c>
      <c r="K1115" s="71">
        <v>0.906995619732475</v>
      </c>
      <c r="L1115" s="68">
        <v>86.750962067069807</v>
      </c>
      <c r="M1115" s="71">
        <v>0.95687081149227005</v>
      </c>
      <c r="N1115" s="68">
        <v>85.561797752808999</v>
      </c>
      <c r="O1115" s="71"/>
      <c r="P1115" s="68"/>
      <c r="Q1115" s="71">
        <v>0.5</v>
      </c>
      <c r="R1115" s="68">
        <v>17.5949367088608</v>
      </c>
    </row>
    <row r="1116" spans="1:18" x14ac:dyDescent="0.2">
      <c r="A1116" s="141" t="s">
        <v>2423</v>
      </c>
      <c r="B1116" s="67" t="s">
        <v>2423</v>
      </c>
      <c r="C1116" s="67">
        <v>43</v>
      </c>
      <c r="D1116" s="67" t="s">
        <v>335</v>
      </c>
      <c r="E1116" s="71">
        <v>0.856330034380273</v>
      </c>
      <c r="F1116" s="68">
        <v>82.133040131940604</v>
      </c>
      <c r="G1116" s="71">
        <v>0.85911510330796603</v>
      </c>
      <c r="H1116" s="68">
        <v>88.015393073117096</v>
      </c>
      <c r="I1116" s="71">
        <v>0.94215149134498299</v>
      </c>
      <c r="J1116" s="68">
        <v>97.855964815832905</v>
      </c>
      <c r="K1116" s="71">
        <v>0.98701883701883697</v>
      </c>
      <c r="L1116" s="68">
        <v>99.010445299615199</v>
      </c>
      <c r="M1116" s="71">
        <v>0.99336474022957999</v>
      </c>
      <c r="N1116" s="68">
        <v>95.505617977528104</v>
      </c>
      <c r="O1116" s="71"/>
      <c r="P1116" s="68"/>
      <c r="Q1116" s="71">
        <v>0.5</v>
      </c>
      <c r="R1116" s="68">
        <v>17.5949367088608</v>
      </c>
    </row>
    <row r="1117" spans="1:18" x14ac:dyDescent="0.2">
      <c r="A1117" s="141" t="s">
        <v>2424</v>
      </c>
      <c r="B1117" s="67" t="s">
        <v>2425</v>
      </c>
      <c r="C1117" s="67">
        <v>43</v>
      </c>
      <c r="D1117" s="67" t="s">
        <v>335</v>
      </c>
      <c r="E1117" s="71">
        <v>0.83527476309490301</v>
      </c>
      <c r="F1117" s="68">
        <v>74.986256184716893</v>
      </c>
      <c r="G1117" s="71">
        <v>0.81594475926189902</v>
      </c>
      <c r="H1117" s="68">
        <v>79.824079164376002</v>
      </c>
      <c r="I1117" s="71">
        <v>0.66124422135286798</v>
      </c>
      <c r="J1117" s="68">
        <v>24.134139637163301</v>
      </c>
      <c r="K1117" s="71">
        <v>0.83520766015335601</v>
      </c>
      <c r="L1117" s="68">
        <v>56.569543705332599</v>
      </c>
      <c r="M1117" s="71">
        <v>0.86397717470639002</v>
      </c>
      <c r="N1117" s="68">
        <v>62.921348314606703</v>
      </c>
      <c r="O1117" s="71"/>
      <c r="P1117" s="68"/>
      <c r="Q1117" s="71">
        <v>1</v>
      </c>
      <c r="R1117" s="68">
        <v>100</v>
      </c>
    </row>
    <row r="1118" spans="1:18" x14ac:dyDescent="0.2">
      <c r="A1118" s="141" t="s">
        <v>2426</v>
      </c>
      <c r="B1118" s="67" t="s">
        <v>2427</v>
      </c>
      <c r="C1118" s="67">
        <v>43</v>
      </c>
      <c r="D1118" s="67" t="s">
        <v>335</v>
      </c>
      <c r="E1118" s="71">
        <v>0.86169326831137205</v>
      </c>
      <c r="F1118" s="68">
        <v>83.672347443650395</v>
      </c>
      <c r="G1118" s="71">
        <v>0.89406655707649396</v>
      </c>
      <c r="H1118" s="68">
        <v>92.578339747113802</v>
      </c>
      <c r="I1118" s="71">
        <v>0.95339638572861396</v>
      </c>
      <c r="J1118" s="68">
        <v>98.625618471687702</v>
      </c>
      <c r="K1118" s="71">
        <v>0.96432102863696401</v>
      </c>
      <c r="L1118" s="68">
        <v>97.196261682243005</v>
      </c>
      <c r="M1118" s="71">
        <v>0.99668237011478999</v>
      </c>
      <c r="N1118" s="68">
        <v>96.460674157303401</v>
      </c>
      <c r="O1118" s="71"/>
      <c r="P1118" s="68"/>
      <c r="Q1118" s="71">
        <v>0.5</v>
      </c>
      <c r="R1118" s="68">
        <v>17.5949367088608</v>
      </c>
    </row>
    <row r="1119" spans="1:18" x14ac:dyDescent="0.2">
      <c r="A1119" s="141" t="s">
        <v>2428</v>
      </c>
      <c r="B1119" s="67" t="s">
        <v>2429</v>
      </c>
      <c r="C1119" s="67">
        <v>43</v>
      </c>
      <c r="D1119" s="67" t="s">
        <v>335</v>
      </c>
      <c r="E1119" s="71">
        <v>0.92109877108543603</v>
      </c>
      <c r="F1119" s="68">
        <v>96.481583287520607</v>
      </c>
      <c r="G1119" s="71">
        <v>0.95223061352083205</v>
      </c>
      <c r="H1119" s="68">
        <v>99.3402968664101</v>
      </c>
      <c r="I1119" s="71">
        <v>0.71043336085411302</v>
      </c>
      <c r="J1119" s="68">
        <v>32.7102803738318</v>
      </c>
      <c r="K1119" s="71">
        <v>0.94946514082265698</v>
      </c>
      <c r="L1119" s="68">
        <v>95.601979109400801</v>
      </c>
      <c r="M1119" s="71">
        <v>0.99336474022957999</v>
      </c>
      <c r="N1119" s="68">
        <v>95.505617977528104</v>
      </c>
      <c r="O1119" s="71"/>
      <c r="P1119" s="68"/>
      <c r="Q1119" s="71">
        <v>1</v>
      </c>
      <c r="R1119" s="68">
        <v>100</v>
      </c>
    </row>
    <row r="1120" spans="1:18" x14ac:dyDescent="0.2">
      <c r="A1120" s="141" t="s">
        <v>2430</v>
      </c>
      <c r="B1120" s="67" t="s">
        <v>2431</v>
      </c>
      <c r="C1120" s="67">
        <v>43</v>
      </c>
      <c r="D1120" s="67" t="s">
        <v>335</v>
      </c>
      <c r="E1120" s="71">
        <v>0.867829110820312</v>
      </c>
      <c r="F1120" s="68">
        <v>84.991753710830096</v>
      </c>
      <c r="G1120" s="71">
        <v>0.93905039679918201</v>
      </c>
      <c r="H1120" s="68">
        <v>98.295766904892801</v>
      </c>
      <c r="I1120" s="71">
        <v>0.92947887572624599</v>
      </c>
      <c r="J1120" s="68">
        <v>96.426608026388095</v>
      </c>
      <c r="K1120" s="71">
        <v>0.97393391146134001</v>
      </c>
      <c r="L1120" s="68">
        <v>98.075865860362796</v>
      </c>
      <c r="M1120" s="71">
        <v>0.99668237011478999</v>
      </c>
      <c r="N1120" s="68">
        <v>96.460674157303401</v>
      </c>
      <c r="O1120" s="71"/>
      <c r="P1120" s="68"/>
      <c r="Q1120" s="71">
        <v>0.5</v>
      </c>
      <c r="R1120" s="68">
        <v>17.5949367088608</v>
      </c>
    </row>
    <row r="1121" spans="1:18" x14ac:dyDescent="0.2">
      <c r="A1121" s="141" t="s">
        <v>2432</v>
      </c>
      <c r="B1121" s="67" t="s">
        <v>2433</v>
      </c>
      <c r="C1121" s="67">
        <v>43</v>
      </c>
      <c r="D1121" s="67" t="s">
        <v>335</v>
      </c>
      <c r="E1121" s="71">
        <v>0.86139360463841597</v>
      </c>
      <c r="F1121" s="68">
        <v>83.617372182517897</v>
      </c>
      <c r="G1121" s="71">
        <v>0.84204907595985001</v>
      </c>
      <c r="H1121" s="68">
        <v>85.156679494227603</v>
      </c>
      <c r="I1121" s="71">
        <v>0.97134810366138602</v>
      </c>
      <c r="J1121" s="68">
        <v>99.395272127542597</v>
      </c>
      <c r="K1121" s="71">
        <v>0.99357084357084402</v>
      </c>
      <c r="L1121" s="68">
        <v>99.395272127542597</v>
      </c>
      <c r="M1121" s="71">
        <v>1</v>
      </c>
      <c r="N1121" s="68">
        <v>100</v>
      </c>
      <c r="O1121" s="71"/>
      <c r="P1121" s="68"/>
      <c r="Q1121" s="71">
        <v>0.5</v>
      </c>
      <c r="R1121" s="68">
        <v>17.5949367088608</v>
      </c>
    </row>
    <row r="1122" spans="1:18" x14ac:dyDescent="0.2">
      <c r="A1122" s="141" t="s">
        <v>2434</v>
      </c>
      <c r="B1122" s="67" t="s">
        <v>2435</v>
      </c>
      <c r="C1122" s="67">
        <v>43</v>
      </c>
      <c r="D1122" s="67" t="s">
        <v>335</v>
      </c>
      <c r="E1122" s="71">
        <v>0.90771616045930303</v>
      </c>
      <c r="F1122" s="68">
        <v>93.9527212754261</v>
      </c>
      <c r="G1122" s="71">
        <v>0.88585024469614004</v>
      </c>
      <c r="H1122" s="68">
        <v>91.588785046729001</v>
      </c>
      <c r="I1122" s="71">
        <v>0.78741756888077197</v>
      </c>
      <c r="J1122" s="68">
        <v>51.5118196811435</v>
      </c>
      <c r="K1122" s="71">
        <v>0.89517165768649298</v>
      </c>
      <c r="L1122" s="68">
        <v>82.792743265530504</v>
      </c>
      <c r="M1122" s="71">
        <v>0.97014133103310995</v>
      </c>
      <c r="N1122" s="68">
        <v>88.7078651685393</v>
      </c>
      <c r="O1122" s="71"/>
      <c r="P1122" s="68"/>
      <c r="Q1122" s="71">
        <v>1</v>
      </c>
      <c r="R1122" s="68">
        <v>100</v>
      </c>
    </row>
    <row r="1123" spans="1:18" x14ac:dyDescent="0.2">
      <c r="A1123" s="141" t="s">
        <v>2436</v>
      </c>
      <c r="B1123" s="67" t="s">
        <v>2437</v>
      </c>
      <c r="C1123" s="67">
        <v>43</v>
      </c>
      <c r="D1123" s="67" t="s">
        <v>335</v>
      </c>
      <c r="E1123" s="71">
        <v>0.842376138118753</v>
      </c>
      <c r="F1123" s="68">
        <v>77.350192413414007</v>
      </c>
      <c r="G1123" s="71">
        <v>0.90796482292182801</v>
      </c>
      <c r="H1123" s="68">
        <v>94.722374931280896</v>
      </c>
      <c r="I1123" s="71">
        <v>0.82867500255323201</v>
      </c>
      <c r="J1123" s="68">
        <v>66.849917537108297</v>
      </c>
      <c r="K1123" s="71">
        <v>0.975240865118706</v>
      </c>
      <c r="L1123" s="68">
        <v>98.185816382627806</v>
      </c>
      <c r="M1123" s="71">
        <v>1</v>
      </c>
      <c r="N1123" s="68">
        <v>100</v>
      </c>
      <c r="O1123" s="71"/>
      <c r="P1123" s="68"/>
      <c r="Q1123" s="71">
        <v>0.5</v>
      </c>
      <c r="R1123" s="68">
        <v>17.5949367088608</v>
      </c>
    </row>
    <row r="1124" spans="1:18" x14ac:dyDescent="0.2">
      <c r="A1124" s="141" t="s">
        <v>2276</v>
      </c>
      <c r="B1124" s="67" t="s">
        <v>2438</v>
      </c>
      <c r="C1124" s="67">
        <v>43</v>
      </c>
      <c r="D1124" s="67" t="s">
        <v>335</v>
      </c>
      <c r="E1124" s="71">
        <v>0.85189282131156396</v>
      </c>
      <c r="F1124" s="68">
        <v>80.208905992303499</v>
      </c>
      <c r="G1124" s="71">
        <v>0.86239886302761304</v>
      </c>
      <c r="H1124" s="68">
        <v>88.675096206706996</v>
      </c>
      <c r="I1124" s="71">
        <v>0.92896667856680104</v>
      </c>
      <c r="J1124" s="68">
        <v>96.261682242990702</v>
      </c>
      <c r="K1124" s="71">
        <v>0.97473382473382497</v>
      </c>
      <c r="L1124" s="68">
        <v>98.130841121495294</v>
      </c>
      <c r="M1124" s="71">
        <v>0.99336474022957999</v>
      </c>
      <c r="N1124" s="68">
        <v>95.505617977528104</v>
      </c>
      <c r="O1124" s="71"/>
      <c r="P1124" s="68"/>
      <c r="Q1124" s="71">
        <v>0.5</v>
      </c>
      <c r="R1124" s="68">
        <v>17.5949367088608</v>
      </c>
    </row>
    <row r="1125" spans="1:18" x14ac:dyDescent="0.2">
      <c r="A1125" s="141" t="s">
        <v>2439</v>
      </c>
      <c r="B1125" s="67" t="s">
        <v>2440</v>
      </c>
      <c r="C1125" s="67">
        <v>42</v>
      </c>
      <c r="D1125" s="67" t="s">
        <v>335</v>
      </c>
      <c r="E1125" s="71">
        <v>0.76636396637440696</v>
      </c>
      <c r="F1125" s="68">
        <v>50.797141286421102</v>
      </c>
      <c r="G1125" s="71">
        <v>0.61396536953930603</v>
      </c>
      <c r="H1125" s="68">
        <v>13.743815283122601</v>
      </c>
      <c r="I1125" s="71">
        <v>0.69029603066011402</v>
      </c>
      <c r="J1125" s="68">
        <v>29.081913139087401</v>
      </c>
      <c r="K1125" s="71">
        <v>0.78301593283378701</v>
      </c>
      <c r="L1125" s="68">
        <v>37.108301264430999</v>
      </c>
      <c r="M1125" s="71">
        <v>0.74454249883882995</v>
      </c>
      <c r="N1125" s="68">
        <v>50.730337078651701</v>
      </c>
      <c r="O1125" s="71"/>
      <c r="P1125" s="68"/>
      <c r="Q1125" s="71">
        <v>1</v>
      </c>
      <c r="R1125" s="68">
        <v>100</v>
      </c>
    </row>
    <row r="1126" spans="1:18" x14ac:dyDescent="0.2">
      <c r="A1126" s="141" t="s">
        <v>2441</v>
      </c>
      <c r="B1126" s="67" t="s">
        <v>2442</v>
      </c>
      <c r="C1126" s="67">
        <v>43</v>
      </c>
      <c r="D1126" s="67" t="s">
        <v>335</v>
      </c>
      <c r="E1126" s="71">
        <v>0.81107603269519102</v>
      </c>
      <c r="F1126" s="68">
        <v>65.915338097855994</v>
      </c>
      <c r="G1126" s="71">
        <v>0.77322993961973596</v>
      </c>
      <c r="H1126" s="68">
        <v>69.653655854865306</v>
      </c>
      <c r="I1126" s="71">
        <v>0.65634078289110598</v>
      </c>
      <c r="J1126" s="68">
        <v>23.199560197910898</v>
      </c>
      <c r="K1126" s="71">
        <v>0.70543255821015505</v>
      </c>
      <c r="L1126" s="68">
        <v>20.285871357888901</v>
      </c>
      <c r="M1126" s="71">
        <v>0.92037688275495999</v>
      </c>
      <c r="N1126" s="68">
        <v>76.404494382022506</v>
      </c>
      <c r="O1126" s="71"/>
      <c r="P1126" s="68"/>
      <c r="Q1126" s="71">
        <v>1</v>
      </c>
      <c r="R1126" s="68">
        <v>100</v>
      </c>
    </row>
    <row r="1127" spans="1:18" x14ac:dyDescent="0.2">
      <c r="A1127" s="141" t="s">
        <v>2443</v>
      </c>
      <c r="B1127" s="67" t="s">
        <v>2444</v>
      </c>
      <c r="C1127" s="67">
        <v>42</v>
      </c>
      <c r="D1127" s="67" t="s">
        <v>335</v>
      </c>
      <c r="E1127" s="71">
        <v>0.85625873541118502</v>
      </c>
      <c r="F1127" s="68">
        <v>82.023089609675694</v>
      </c>
      <c r="G1127" s="71">
        <v>0.71226143963842203</v>
      </c>
      <c r="H1127" s="68">
        <v>52.116547553600903</v>
      </c>
      <c r="I1127" s="71">
        <v>0.78994581583595902</v>
      </c>
      <c r="J1127" s="68">
        <v>52.831225948323301</v>
      </c>
      <c r="K1127" s="71">
        <v>0.881932948023051</v>
      </c>
      <c r="L1127" s="68">
        <v>77.240241891148997</v>
      </c>
      <c r="M1127" s="71">
        <v>0.89715347355848996</v>
      </c>
      <c r="N1127" s="68">
        <v>70.112359550561806</v>
      </c>
      <c r="O1127" s="71"/>
      <c r="P1127" s="68"/>
      <c r="Q1127" s="71">
        <v>1</v>
      </c>
      <c r="R1127" s="68">
        <v>100</v>
      </c>
    </row>
    <row r="1128" spans="1:18" x14ac:dyDescent="0.2">
      <c r="A1128" s="141" t="s">
        <v>2445</v>
      </c>
      <c r="B1128" s="67" t="s">
        <v>2446</v>
      </c>
      <c r="C1128" s="67">
        <v>43</v>
      </c>
      <c r="D1128" s="67" t="s">
        <v>335</v>
      </c>
      <c r="E1128" s="71">
        <v>0.82114496852104102</v>
      </c>
      <c r="F1128" s="68">
        <v>69.873556899395297</v>
      </c>
      <c r="G1128" s="71">
        <v>0.67129265557476403</v>
      </c>
      <c r="H1128" s="68">
        <v>36.943375481033499</v>
      </c>
      <c r="I1128" s="71">
        <v>0.79070883800606595</v>
      </c>
      <c r="J1128" s="68">
        <v>53.051126992853199</v>
      </c>
      <c r="K1128" s="71">
        <v>0.76979328466235497</v>
      </c>
      <c r="L1128" s="68">
        <v>33.369983507421701</v>
      </c>
      <c r="M1128" s="71">
        <v>0.87393006436202003</v>
      </c>
      <c r="N1128" s="68">
        <v>64.438202247191001</v>
      </c>
      <c r="O1128" s="71"/>
      <c r="P1128" s="68"/>
      <c r="Q1128" s="71">
        <v>1</v>
      </c>
      <c r="R1128" s="68">
        <v>100</v>
      </c>
    </row>
    <row r="1129" spans="1:18" x14ac:dyDescent="0.2">
      <c r="A1129" s="141" t="s">
        <v>2447</v>
      </c>
      <c r="B1129" s="67" t="s">
        <v>2448</v>
      </c>
      <c r="C1129" s="67">
        <v>42</v>
      </c>
      <c r="D1129" s="67" t="s">
        <v>335</v>
      </c>
      <c r="E1129" s="71">
        <v>0.76220283825957202</v>
      </c>
      <c r="F1129" s="68">
        <v>49.477735019241301</v>
      </c>
      <c r="G1129" s="71">
        <v>0.75702015266428102</v>
      </c>
      <c r="H1129" s="68">
        <v>64.980758658603605</v>
      </c>
      <c r="I1129" s="71">
        <v>0.93909643821586897</v>
      </c>
      <c r="J1129" s="68">
        <v>97.526113249037905</v>
      </c>
      <c r="K1129" s="71">
        <v>0.84702161505443097</v>
      </c>
      <c r="L1129" s="68">
        <v>62.122045079714098</v>
      </c>
      <c r="M1129" s="71">
        <v>0.50567314710370903</v>
      </c>
      <c r="N1129" s="68">
        <v>35.617977528089902</v>
      </c>
      <c r="O1129" s="71"/>
      <c r="P1129" s="68"/>
      <c r="Q1129" s="71"/>
      <c r="R1129" s="68"/>
    </row>
    <row r="1130" spans="1:18" x14ac:dyDescent="0.2">
      <c r="A1130" s="141" t="s">
        <v>452</v>
      </c>
      <c r="B1130" s="67" t="s">
        <v>2449</v>
      </c>
      <c r="C1130" s="67">
        <v>42</v>
      </c>
      <c r="D1130" s="67" t="s">
        <v>335</v>
      </c>
      <c r="E1130" s="71">
        <v>0.74231567581756996</v>
      </c>
      <c r="F1130" s="68">
        <v>43.100604727872501</v>
      </c>
      <c r="G1130" s="71">
        <v>0.82837867359234496</v>
      </c>
      <c r="H1130" s="68">
        <v>82.352941176470594</v>
      </c>
      <c r="I1130" s="71">
        <v>0.83912770918936697</v>
      </c>
      <c r="J1130" s="68">
        <v>70.698185816382605</v>
      </c>
      <c r="K1130" s="71">
        <v>0.59398962619134799</v>
      </c>
      <c r="L1130" s="68">
        <v>7.5865860362836699</v>
      </c>
      <c r="M1130" s="71">
        <v>0.99668237011478999</v>
      </c>
      <c r="N1130" s="68">
        <v>96.460674157303401</v>
      </c>
      <c r="O1130" s="71"/>
      <c r="P1130" s="68"/>
      <c r="Q1130" s="71">
        <v>0.45340000000000003</v>
      </c>
      <c r="R1130" s="68">
        <v>12.6582278481013</v>
      </c>
    </row>
    <row r="1131" spans="1:18" x14ac:dyDescent="0.2">
      <c r="A1131" s="141" t="s">
        <v>2450</v>
      </c>
      <c r="B1131" s="67" t="s">
        <v>2451</v>
      </c>
      <c r="C1131" s="67">
        <v>42</v>
      </c>
      <c r="D1131" s="67" t="s">
        <v>335</v>
      </c>
      <c r="E1131" s="71">
        <v>0.75221224164549505</v>
      </c>
      <c r="F1131" s="68">
        <v>46.289169873556901</v>
      </c>
      <c r="G1131" s="71">
        <v>0.74485263775583599</v>
      </c>
      <c r="H1131" s="68">
        <v>61.2424409015943</v>
      </c>
      <c r="I1131" s="71">
        <v>0.89820102019563497</v>
      </c>
      <c r="J1131" s="68">
        <v>89.334799340296897</v>
      </c>
      <c r="K1131" s="71">
        <v>0.82362823278948805</v>
      </c>
      <c r="L1131" s="68">
        <v>51.1819681143485</v>
      </c>
      <c r="M1131" s="71">
        <v>0.54216707584101897</v>
      </c>
      <c r="N1131" s="68">
        <v>40</v>
      </c>
      <c r="O1131" s="71"/>
      <c r="P1131" s="68"/>
      <c r="Q1131" s="71"/>
      <c r="R1131" s="68"/>
    </row>
    <row r="1132" spans="1:18" x14ac:dyDescent="0.2">
      <c r="A1132" s="141" t="s">
        <v>2452</v>
      </c>
      <c r="B1132" s="67" t="s">
        <v>2453</v>
      </c>
      <c r="C1132" s="67">
        <v>42</v>
      </c>
      <c r="D1132" s="67" t="s">
        <v>335</v>
      </c>
      <c r="E1132" s="71">
        <v>0.82389485337283697</v>
      </c>
      <c r="F1132" s="68">
        <v>70.973062122045107</v>
      </c>
      <c r="G1132" s="71">
        <v>0.73847668968497304</v>
      </c>
      <c r="H1132" s="68">
        <v>59.263331500824599</v>
      </c>
      <c r="I1132" s="71">
        <v>0.90012656593598295</v>
      </c>
      <c r="J1132" s="68">
        <v>89.829576690489304</v>
      </c>
      <c r="K1132" s="71">
        <v>0.812904762475264</v>
      </c>
      <c r="L1132" s="68">
        <v>46.673996701484299</v>
      </c>
      <c r="M1132" s="71">
        <v>0.84407139539512999</v>
      </c>
      <c r="N1132" s="68">
        <v>59.438202247191001</v>
      </c>
      <c r="O1132" s="71"/>
      <c r="P1132" s="68"/>
      <c r="Q1132" s="71"/>
      <c r="R1132" s="68"/>
    </row>
    <row r="1133" spans="1:18" x14ac:dyDescent="0.2">
      <c r="A1133" s="141" t="s">
        <v>2454</v>
      </c>
      <c r="B1133" s="67" t="s">
        <v>2455</v>
      </c>
      <c r="C1133" s="67">
        <v>42</v>
      </c>
      <c r="D1133" s="67" t="s">
        <v>335</v>
      </c>
      <c r="E1133" s="71">
        <v>0.72644968416676403</v>
      </c>
      <c r="F1133" s="68">
        <v>37.987905442550897</v>
      </c>
      <c r="G1133" s="71">
        <v>0.76321616182027596</v>
      </c>
      <c r="H1133" s="68">
        <v>67.179769103903197</v>
      </c>
      <c r="I1133" s="71">
        <v>0.92208912814853705</v>
      </c>
      <c r="J1133" s="68">
        <v>94.887300714678403</v>
      </c>
      <c r="K1133" s="71">
        <v>0.71813792947974198</v>
      </c>
      <c r="L1133" s="68">
        <v>22.100054975261099</v>
      </c>
      <c r="M1133" s="71">
        <v>0.50235551721849903</v>
      </c>
      <c r="N1133" s="68">
        <v>35.224719101123597</v>
      </c>
      <c r="O1133" s="71"/>
      <c r="P1133" s="68"/>
      <c r="Q1133" s="71"/>
      <c r="R1133" s="68"/>
    </row>
    <row r="1134" spans="1:18" x14ac:dyDescent="0.2">
      <c r="A1134" s="141" t="s">
        <v>2160</v>
      </c>
      <c r="B1134" s="67" t="s">
        <v>2456</v>
      </c>
      <c r="C1134" s="67">
        <v>42</v>
      </c>
      <c r="D1134" s="67" t="s">
        <v>335</v>
      </c>
      <c r="E1134" s="71">
        <v>0.74870684315410396</v>
      </c>
      <c r="F1134" s="68">
        <v>44.749862561847202</v>
      </c>
      <c r="G1134" s="71">
        <v>0.804193422568793</v>
      </c>
      <c r="H1134" s="68">
        <v>77.460142935678903</v>
      </c>
      <c r="I1134" s="71">
        <v>0.92237683526201597</v>
      </c>
      <c r="J1134" s="68">
        <v>94.997251236943399</v>
      </c>
      <c r="K1134" s="71">
        <v>0.76590159756710596</v>
      </c>
      <c r="L1134" s="68">
        <v>32.2155030236394</v>
      </c>
      <c r="M1134" s="71">
        <v>0.50235551721849903</v>
      </c>
      <c r="N1134" s="68">
        <v>35.224719101123597</v>
      </c>
      <c r="O1134" s="71"/>
      <c r="P1134" s="68"/>
      <c r="Q1134" s="71"/>
      <c r="R1134" s="68"/>
    </row>
    <row r="1135" spans="1:18" x14ac:dyDescent="0.2">
      <c r="A1135" s="141" t="s">
        <v>1230</v>
      </c>
      <c r="B1135" s="67" t="s">
        <v>2457</v>
      </c>
      <c r="C1135" s="67">
        <v>42</v>
      </c>
      <c r="D1135" s="67" t="s">
        <v>335</v>
      </c>
      <c r="E1135" s="71">
        <v>0.78240028139350803</v>
      </c>
      <c r="F1135" s="68">
        <v>55.1951621770203</v>
      </c>
      <c r="G1135" s="71">
        <v>0.77684191920854395</v>
      </c>
      <c r="H1135" s="68">
        <v>70.753161077515102</v>
      </c>
      <c r="I1135" s="71">
        <v>0.91280109426601996</v>
      </c>
      <c r="J1135" s="68">
        <v>93.018141836173697</v>
      </c>
      <c r="K1135" s="71">
        <v>0.85797947763592797</v>
      </c>
      <c r="L1135" s="68">
        <v>67.674546454095605</v>
      </c>
      <c r="M1135" s="71">
        <v>0.58197863446353904</v>
      </c>
      <c r="N1135" s="68">
        <v>43.202247191011203</v>
      </c>
      <c r="O1135" s="71"/>
      <c r="P1135" s="68"/>
      <c r="Q1135" s="71"/>
      <c r="R1135" s="68"/>
    </row>
    <row r="1136" spans="1:18" x14ac:dyDescent="0.2">
      <c r="A1136" s="141" t="s">
        <v>2458</v>
      </c>
      <c r="B1136" s="67" t="s">
        <v>2459</v>
      </c>
      <c r="C1136" s="67">
        <v>42</v>
      </c>
      <c r="D1136" s="67" t="s">
        <v>335</v>
      </c>
      <c r="E1136" s="71">
        <v>0.72247864164633202</v>
      </c>
      <c r="F1136" s="68">
        <v>36.778449697636098</v>
      </c>
      <c r="G1136" s="71">
        <v>0.76678731237405395</v>
      </c>
      <c r="H1136" s="68">
        <v>68.334249587685505</v>
      </c>
      <c r="I1136" s="71">
        <v>0.90521252301835298</v>
      </c>
      <c r="J1136" s="68">
        <v>91.313908741066498</v>
      </c>
      <c r="K1136" s="71">
        <v>0.65893785562075402</v>
      </c>
      <c r="L1136" s="68">
        <v>14.12864211105</v>
      </c>
      <c r="M1136" s="71">
        <v>0.50235551721849903</v>
      </c>
      <c r="N1136" s="68">
        <v>35.224719101123597</v>
      </c>
      <c r="O1136" s="71"/>
      <c r="P1136" s="68"/>
      <c r="Q1136" s="71">
        <v>0.77910000000000001</v>
      </c>
      <c r="R1136" s="68">
        <v>27.7848101265823</v>
      </c>
    </row>
    <row r="1137" spans="1:18" x14ac:dyDescent="0.2">
      <c r="A1137" s="141" t="s">
        <v>771</v>
      </c>
      <c r="B1137" s="67" t="s">
        <v>2460</v>
      </c>
      <c r="C1137" s="67">
        <v>42</v>
      </c>
      <c r="D1137" s="67" t="s">
        <v>335</v>
      </c>
      <c r="E1137" s="71">
        <v>0.74946724190951097</v>
      </c>
      <c r="F1137" s="68">
        <v>45.024738867509598</v>
      </c>
      <c r="G1137" s="71">
        <v>0.76915010791415594</v>
      </c>
      <c r="H1137" s="68">
        <v>68.664101154480505</v>
      </c>
      <c r="I1137" s="71">
        <v>0.92553128248479599</v>
      </c>
      <c r="J1137" s="68">
        <v>95.382078064870797</v>
      </c>
      <c r="K1137" s="71">
        <v>0.80083206002059204</v>
      </c>
      <c r="L1137" s="68">
        <v>42.770753161077501</v>
      </c>
      <c r="M1137" s="71">
        <v>0.50235551721849903</v>
      </c>
      <c r="N1137" s="68">
        <v>35.224719101123597</v>
      </c>
      <c r="O1137" s="71"/>
      <c r="P1137" s="68"/>
      <c r="Q1137" s="71"/>
      <c r="R1137" s="68"/>
    </row>
    <row r="1138" spans="1:18" x14ac:dyDescent="0.2">
      <c r="A1138" s="141" t="s">
        <v>2461</v>
      </c>
      <c r="B1138" s="67" t="s">
        <v>2462</v>
      </c>
      <c r="C1138" s="67">
        <v>42</v>
      </c>
      <c r="D1138" s="67" t="s">
        <v>335</v>
      </c>
      <c r="E1138" s="71">
        <v>0.63870906094487101</v>
      </c>
      <c r="F1138" s="68">
        <v>16.712479384277099</v>
      </c>
      <c r="G1138" s="71">
        <v>0.55195494157678004</v>
      </c>
      <c r="H1138" s="68">
        <v>4.6728971962616797</v>
      </c>
      <c r="I1138" s="71">
        <v>0.69408411214559995</v>
      </c>
      <c r="J1138" s="68">
        <v>29.686641011544801</v>
      </c>
      <c r="K1138" s="71">
        <v>0.723500925708354</v>
      </c>
      <c r="L1138" s="68">
        <v>23.1445849367785</v>
      </c>
      <c r="M1138" s="71">
        <v>0.58529626434874904</v>
      </c>
      <c r="N1138" s="68">
        <v>43.539325842696599</v>
      </c>
      <c r="O1138" s="71"/>
      <c r="P1138" s="68"/>
      <c r="Q1138" s="71"/>
      <c r="R1138" s="68"/>
    </row>
    <row r="1139" spans="1:18" x14ac:dyDescent="0.2">
      <c r="A1139" s="141" t="s">
        <v>2463</v>
      </c>
      <c r="B1139" s="67" t="s">
        <v>2464</v>
      </c>
      <c r="C1139" s="67">
        <v>42</v>
      </c>
      <c r="D1139" s="67" t="s">
        <v>335</v>
      </c>
      <c r="E1139" s="71">
        <v>0.76790690114730598</v>
      </c>
      <c r="F1139" s="68">
        <v>51.291918636613502</v>
      </c>
      <c r="G1139" s="71">
        <v>0.66659070934890097</v>
      </c>
      <c r="H1139" s="68">
        <v>35.129191863661397</v>
      </c>
      <c r="I1139" s="71">
        <v>0.679910744385814</v>
      </c>
      <c r="J1139" s="68">
        <v>27.377680043980199</v>
      </c>
      <c r="K1139" s="71">
        <v>0.77925269568836497</v>
      </c>
      <c r="L1139" s="68">
        <v>36.118746564046198</v>
      </c>
      <c r="M1139" s="71">
        <v>0.81753035631344995</v>
      </c>
      <c r="N1139" s="68">
        <v>56.0112359550562</v>
      </c>
      <c r="O1139" s="71"/>
      <c r="P1139" s="68"/>
      <c r="Q1139" s="71">
        <v>0.89624999999999999</v>
      </c>
      <c r="R1139" s="68">
        <v>30.443037974683499</v>
      </c>
    </row>
    <row r="1140" spans="1:18" x14ac:dyDescent="0.2">
      <c r="A1140" s="141" t="s">
        <v>2465</v>
      </c>
      <c r="B1140" s="67" t="s">
        <v>2466</v>
      </c>
      <c r="C1140" s="67">
        <v>42</v>
      </c>
      <c r="D1140" s="67" t="s">
        <v>335</v>
      </c>
      <c r="E1140" s="71">
        <v>0.78778198056645998</v>
      </c>
      <c r="F1140" s="68">
        <v>57.064321055524999</v>
      </c>
      <c r="G1140" s="71">
        <v>0.78961280878454798</v>
      </c>
      <c r="H1140" s="68">
        <v>74.4914788345245</v>
      </c>
      <c r="I1140" s="71">
        <v>0.78950411366350304</v>
      </c>
      <c r="J1140" s="68">
        <v>52.501374381528301</v>
      </c>
      <c r="K1140" s="71">
        <v>0.82859268843281897</v>
      </c>
      <c r="L1140" s="68">
        <v>53.435953820780597</v>
      </c>
      <c r="M1140" s="71">
        <v>0.94360029195143003</v>
      </c>
      <c r="N1140" s="68">
        <v>83.202247191011196</v>
      </c>
      <c r="O1140" s="71"/>
      <c r="P1140" s="68"/>
      <c r="Q1140" s="71">
        <v>0.58760000000000001</v>
      </c>
      <c r="R1140" s="68">
        <v>21.075949367088601</v>
      </c>
    </row>
    <row r="1141" spans="1:18" x14ac:dyDescent="0.2">
      <c r="A1141" s="141" t="s">
        <v>2467</v>
      </c>
      <c r="B1141" s="67" t="s">
        <v>2468</v>
      </c>
      <c r="C1141" s="67">
        <v>42</v>
      </c>
      <c r="D1141" s="67" t="s">
        <v>335</v>
      </c>
      <c r="E1141" s="71">
        <v>0.76931103977467796</v>
      </c>
      <c r="F1141" s="68">
        <v>51.676745464541</v>
      </c>
      <c r="G1141" s="71">
        <v>0.81389972117395604</v>
      </c>
      <c r="H1141" s="68">
        <v>79.384277075316106</v>
      </c>
      <c r="I1141" s="71">
        <v>0.90631708026971602</v>
      </c>
      <c r="J1141" s="68">
        <v>91.698735568993996</v>
      </c>
      <c r="K1141" s="71">
        <v>0.85467184043654099</v>
      </c>
      <c r="L1141" s="68">
        <v>65.750412314458501</v>
      </c>
      <c r="M1141" s="71">
        <v>0.50235551721849903</v>
      </c>
      <c r="N1141" s="68">
        <v>35.224719101123597</v>
      </c>
      <c r="O1141" s="71"/>
      <c r="P1141" s="68"/>
      <c r="Q1141" s="71"/>
      <c r="R1141" s="68"/>
    </row>
    <row r="1142" spans="1:18" x14ac:dyDescent="0.2">
      <c r="A1142" s="141" t="s">
        <v>2469</v>
      </c>
      <c r="B1142" s="67" t="s">
        <v>2470</v>
      </c>
      <c r="C1142" s="67">
        <v>42</v>
      </c>
      <c r="D1142" s="67" t="s">
        <v>335</v>
      </c>
      <c r="E1142" s="71">
        <v>0.79968354555992605</v>
      </c>
      <c r="F1142" s="68">
        <v>61.4073666849918</v>
      </c>
      <c r="G1142" s="71">
        <v>0.81319997869065397</v>
      </c>
      <c r="H1142" s="68">
        <v>79.219351291918599</v>
      </c>
      <c r="I1142" s="71">
        <v>0.90741674825961804</v>
      </c>
      <c r="J1142" s="68">
        <v>91.918636613523901</v>
      </c>
      <c r="K1142" s="71">
        <v>0.76881022386043696</v>
      </c>
      <c r="L1142" s="68">
        <v>33.040131940626701</v>
      </c>
      <c r="M1142" s="71">
        <v>0.50899077698891904</v>
      </c>
      <c r="N1142" s="68">
        <v>35.955056179775298</v>
      </c>
      <c r="O1142" s="71"/>
      <c r="P1142" s="68"/>
      <c r="Q1142" s="71">
        <v>1</v>
      </c>
      <c r="R1142" s="68">
        <v>100</v>
      </c>
    </row>
    <row r="1143" spans="1:18" x14ac:dyDescent="0.2">
      <c r="A1143" s="141" t="s">
        <v>2471</v>
      </c>
      <c r="B1143" s="67" t="s">
        <v>2472</v>
      </c>
      <c r="C1143" s="67">
        <v>42</v>
      </c>
      <c r="D1143" s="67" t="s">
        <v>335</v>
      </c>
      <c r="E1143" s="71">
        <v>0.81234481861134</v>
      </c>
      <c r="F1143" s="68">
        <v>66.904892798240795</v>
      </c>
      <c r="G1143" s="71">
        <v>0.88547523550657603</v>
      </c>
      <c r="H1143" s="68">
        <v>91.423859263331494</v>
      </c>
      <c r="I1143" s="71">
        <v>0.88842207967457598</v>
      </c>
      <c r="J1143" s="68">
        <v>86.256184716877399</v>
      </c>
      <c r="K1143" s="71">
        <v>0.81056257767041895</v>
      </c>
      <c r="L1143" s="68">
        <v>45.7943925233645</v>
      </c>
      <c r="M1143" s="71">
        <v>0.66491938159378905</v>
      </c>
      <c r="N1143" s="68">
        <v>47.359550561797803</v>
      </c>
      <c r="O1143" s="71"/>
      <c r="P1143" s="68"/>
      <c r="Q1143" s="71"/>
      <c r="R1143" s="68"/>
    </row>
    <row r="1144" spans="1:18" x14ac:dyDescent="0.2">
      <c r="A1144" s="141" t="s">
        <v>2473</v>
      </c>
      <c r="B1144" s="67" t="s">
        <v>2474</v>
      </c>
      <c r="C1144" s="67">
        <v>42</v>
      </c>
      <c r="D1144" s="67" t="s">
        <v>335</v>
      </c>
      <c r="E1144" s="71">
        <v>0.82760307152097301</v>
      </c>
      <c r="F1144" s="68">
        <v>72.567344694887296</v>
      </c>
      <c r="G1144" s="71">
        <v>0.86554730641890998</v>
      </c>
      <c r="H1144" s="68">
        <v>89.004947773501897</v>
      </c>
      <c r="I1144" s="71">
        <v>0.91222244602823099</v>
      </c>
      <c r="J1144" s="68">
        <v>92.743265530511295</v>
      </c>
      <c r="K1144" s="71">
        <v>0.87104078192817003</v>
      </c>
      <c r="L1144" s="68">
        <v>72.677295217152306</v>
      </c>
      <c r="M1144" s="71">
        <v>0.66160175170857904</v>
      </c>
      <c r="N1144" s="68">
        <v>47.078651685393297</v>
      </c>
      <c r="O1144" s="71"/>
      <c r="P1144" s="68"/>
      <c r="Q1144" s="71"/>
      <c r="R1144" s="68"/>
    </row>
    <row r="1145" spans="1:18" x14ac:dyDescent="0.2">
      <c r="A1145" s="141" t="s">
        <v>1696</v>
      </c>
      <c r="B1145" s="67" t="s">
        <v>2475</v>
      </c>
      <c r="C1145" s="67">
        <v>42</v>
      </c>
      <c r="D1145" s="67" t="s">
        <v>335</v>
      </c>
      <c r="E1145" s="71">
        <v>0.80809823623695198</v>
      </c>
      <c r="F1145" s="68">
        <v>64.376030786146202</v>
      </c>
      <c r="G1145" s="71">
        <v>0.77749722158439305</v>
      </c>
      <c r="H1145" s="68">
        <v>71.247938427707496</v>
      </c>
      <c r="I1145" s="71">
        <v>0.90560497247926997</v>
      </c>
      <c r="J1145" s="68">
        <v>91.478834524464006</v>
      </c>
      <c r="K1145" s="71">
        <v>0.75218694346108705</v>
      </c>
      <c r="L1145" s="68">
        <v>28.587135788895001</v>
      </c>
      <c r="M1145" s="71">
        <v>0.60520204366000896</v>
      </c>
      <c r="N1145" s="68">
        <v>44.662921348314597</v>
      </c>
      <c r="O1145" s="71"/>
      <c r="P1145" s="68"/>
      <c r="Q1145" s="71">
        <v>1</v>
      </c>
      <c r="R1145" s="68">
        <v>100</v>
      </c>
    </row>
    <row r="1146" spans="1:18" x14ac:dyDescent="0.2">
      <c r="A1146" s="141" t="s">
        <v>2476</v>
      </c>
      <c r="B1146" s="67" t="s">
        <v>2477</v>
      </c>
      <c r="C1146" s="67">
        <v>42</v>
      </c>
      <c r="D1146" s="67" t="s">
        <v>335</v>
      </c>
      <c r="E1146" s="71">
        <v>0.84218312648040095</v>
      </c>
      <c r="F1146" s="68">
        <v>77.295217152281495</v>
      </c>
      <c r="G1146" s="71">
        <v>0.90740137913248597</v>
      </c>
      <c r="H1146" s="68">
        <v>94.667399670148399</v>
      </c>
      <c r="I1146" s="71">
        <v>0.87737924586087102</v>
      </c>
      <c r="J1146" s="68">
        <v>82.847718526663002</v>
      </c>
      <c r="K1146" s="71">
        <v>0.73467458673318098</v>
      </c>
      <c r="L1146" s="68">
        <v>25.1786695986806</v>
      </c>
      <c r="M1146" s="71">
        <v>0.69146042067546998</v>
      </c>
      <c r="N1146" s="68">
        <v>48.7078651685393</v>
      </c>
      <c r="O1146" s="71"/>
      <c r="P1146" s="68"/>
      <c r="Q1146" s="71">
        <v>1</v>
      </c>
      <c r="R1146" s="68">
        <v>100</v>
      </c>
    </row>
    <row r="1147" spans="1:18" x14ac:dyDescent="0.2">
      <c r="A1147" s="141" t="s">
        <v>1627</v>
      </c>
      <c r="B1147" s="67" t="s">
        <v>2478</v>
      </c>
      <c r="C1147" s="67">
        <v>42</v>
      </c>
      <c r="D1147" s="67" t="s">
        <v>335</v>
      </c>
      <c r="E1147" s="71">
        <v>0.85474417463570496</v>
      </c>
      <c r="F1147" s="68">
        <v>81.363386476085793</v>
      </c>
      <c r="G1147" s="71">
        <v>0.85873150230533302</v>
      </c>
      <c r="H1147" s="68">
        <v>87.960417811984598</v>
      </c>
      <c r="I1147" s="71">
        <v>0.92335732578390395</v>
      </c>
      <c r="J1147" s="68">
        <v>95.107201759208394</v>
      </c>
      <c r="K1147" s="71">
        <v>0.63688787045358397</v>
      </c>
      <c r="L1147" s="68">
        <v>11.929631665750399</v>
      </c>
      <c r="M1147" s="71">
        <v>1</v>
      </c>
      <c r="N1147" s="68">
        <v>100</v>
      </c>
      <c r="O1147" s="71"/>
      <c r="P1147" s="68"/>
      <c r="Q1147" s="71"/>
      <c r="R1147" s="68"/>
    </row>
    <row r="1148" spans="1:18" x14ac:dyDescent="0.2">
      <c r="A1148" s="141" t="s">
        <v>2479</v>
      </c>
      <c r="B1148" s="67" t="s">
        <v>2480</v>
      </c>
      <c r="C1148" s="67">
        <v>42</v>
      </c>
      <c r="D1148" s="67" t="s">
        <v>335</v>
      </c>
      <c r="E1148" s="71">
        <v>0.93452965521918496</v>
      </c>
      <c r="F1148" s="68">
        <v>98.185816382627806</v>
      </c>
      <c r="G1148" s="71">
        <v>0.87888449506081001</v>
      </c>
      <c r="H1148" s="68">
        <v>90.709180868609096</v>
      </c>
      <c r="I1148" s="71">
        <v>0.93017588444687105</v>
      </c>
      <c r="J1148" s="68">
        <v>96.6465090709181</v>
      </c>
      <c r="K1148" s="71">
        <v>0.93237587125426702</v>
      </c>
      <c r="L1148" s="68">
        <v>93.073117097306195</v>
      </c>
      <c r="M1148" s="71">
        <v>0.99668237011478999</v>
      </c>
      <c r="N1148" s="68">
        <v>96.460674157303401</v>
      </c>
      <c r="O1148" s="71"/>
      <c r="P1148" s="68"/>
      <c r="Q1148" s="71"/>
      <c r="R1148" s="68"/>
    </row>
    <row r="1149" spans="1:18" x14ac:dyDescent="0.2">
      <c r="A1149" s="141" t="s">
        <v>2481</v>
      </c>
      <c r="B1149" s="67" t="s">
        <v>2482</v>
      </c>
      <c r="C1149" s="67">
        <v>42</v>
      </c>
      <c r="D1149" s="67" t="s">
        <v>335</v>
      </c>
      <c r="E1149" s="71">
        <v>0.87622200445045895</v>
      </c>
      <c r="F1149" s="68">
        <v>87.135788894997205</v>
      </c>
      <c r="G1149" s="71">
        <v>0.77656607162762903</v>
      </c>
      <c r="H1149" s="68">
        <v>70.698185816382605</v>
      </c>
      <c r="I1149" s="71">
        <v>0.85562040547968299</v>
      </c>
      <c r="J1149" s="68">
        <v>75.755909840571704</v>
      </c>
      <c r="K1149" s="71">
        <v>0.89158163020901104</v>
      </c>
      <c r="L1149" s="68">
        <v>80.923584387025798</v>
      </c>
      <c r="M1149" s="71">
        <v>0.85734191493597001</v>
      </c>
      <c r="N1149" s="68">
        <v>61.5730337078652</v>
      </c>
      <c r="O1149" s="71"/>
      <c r="P1149" s="68"/>
      <c r="Q1149" s="71">
        <v>1</v>
      </c>
      <c r="R1149" s="68">
        <v>100</v>
      </c>
    </row>
    <row r="1150" spans="1:18" x14ac:dyDescent="0.2">
      <c r="A1150" s="141" t="s">
        <v>2483</v>
      </c>
      <c r="B1150" s="67" t="s">
        <v>2484</v>
      </c>
      <c r="C1150" s="67">
        <v>42</v>
      </c>
      <c r="D1150" s="67" t="s">
        <v>335</v>
      </c>
      <c r="E1150" s="71">
        <v>0.86558331480648198</v>
      </c>
      <c r="F1150" s="68">
        <v>84.496976360637703</v>
      </c>
      <c r="G1150" s="71">
        <v>0.74739335944249297</v>
      </c>
      <c r="H1150" s="68">
        <v>62.341946124244103</v>
      </c>
      <c r="I1150" s="71">
        <v>0.83850694767762102</v>
      </c>
      <c r="J1150" s="68">
        <v>70.313358988455207</v>
      </c>
      <c r="K1150" s="71">
        <v>0.86145094277985801</v>
      </c>
      <c r="L1150" s="68">
        <v>69.323804288070406</v>
      </c>
      <c r="M1150" s="71">
        <v>0.88056532413244004</v>
      </c>
      <c r="N1150" s="68">
        <v>65.786516853932596</v>
      </c>
      <c r="O1150" s="71"/>
      <c r="P1150" s="68"/>
      <c r="Q1150" s="71">
        <v>1</v>
      </c>
      <c r="R1150" s="68">
        <v>100</v>
      </c>
    </row>
    <row r="1151" spans="1:18" x14ac:dyDescent="0.2">
      <c r="A1151" s="141" t="s">
        <v>2485</v>
      </c>
      <c r="B1151" s="67" t="s">
        <v>2486</v>
      </c>
      <c r="C1151" s="67">
        <v>42</v>
      </c>
      <c r="D1151" s="67" t="s">
        <v>335</v>
      </c>
      <c r="E1151" s="71">
        <v>0.91030183390365504</v>
      </c>
      <c r="F1151" s="68">
        <v>94.612424409015901</v>
      </c>
      <c r="G1151" s="71">
        <v>0.820234917913926</v>
      </c>
      <c r="H1151" s="68">
        <v>80.758658603628405</v>
      </c>
      <c r="I1151" s="71">
        <v>0.85083042357373195</v>
      </c>
      <c r="J1151" s="68">
        <v>74.711379879054405</v>
      </c>
      <c r="K1151" s="71">
        <v>0.91362012688271599</v>
      </c>
      <c r="L1151" s="68">
        <v>88.894997251236902</v>
      </c>
      <c r="M1151" s="71">
        <v>0.96682370114789995</v>
      </c>
      <c r="N1151" s="68">
        <v>87.977528089887599</v>
      </c>
      <c r="O1151" s="71"/>
      <c r="P1151" s="68"/>
      <c r="Q1151" s="71">
        <v>1</v>
      </c>
      <c r="R1151" s="68">
        <v>100</v>
      </c>
    </row>
    <row r="1152" spans="1:18" x14ac:dyDescent="0.2">
      <c r="A1152" s="141" t="s">
        <v>844</v>
      </c>
      <c r="B1152" s="67" t="s">
        <v>2487</v>
      </c>
      <c r="C1152" s="67">
        <v>42</v>
      </c>
      <c r="D1152" s="67" t="s">
        <v>335</v>
      </c>
      <c r="E1152" s="71">
        <v>0.867083552433764</v>
      </c>
      <c r="F1152" s="68">
        <v>84.771852666300205</v>
      </c>
      <c r="G1152" s="71">
        <v>0.74658738011161896</v>
      </c>
      <c r="H1152" s="68">
        <v>61.9021440351842</v>
      </c>
      <c r="I1152" s="71">
        <v>0.83825619898049297</v>
      </c>
      <c r="J1152" s="68">
        <v>70.093457943925202</v>
      </c>
      <c r="K1152" s="71">
        <v>0.87664411871468795</v>
      </c>
      <c r="L1152" s="68">
        <v>75.151181968114301</v>
      </c>
      <c r="M1152" s="71">
        <v>0.87393006436202003</v>
      </c>
      <c r="N1152" s="68">
        <v>64.438202247191001</v>
      </c>
      <c r="O1152" s="71"/>
      <c r="P1152" s="68"/>
      <c r="Q1152" s="71">
        <v>1</v>
      </c>
      <c r="R1152" s="68">
        <v>100</v>
      </c>
    </row>
    <row r="1153" spans="1:18" x14ac:dyDescent="0.2">
      <c r="A1153" s="141" t="s">
        <v>2488</v>
      </c>
      <c r="B1153" s="67" t="s">
        <v>2489</v>
      </c>
      <c r="C1153" s="67">
        <v>42</v>
      </c>
      <c r="D1153" s="67" t="s">
        <v>335</v>
      </c>
      <c r="E1153" s="71">
        <v>0.84696815233714495</v>
      </c>
      <c r="F1153" s="68">
        <v>78.724573941726206</v>
      </c>
      <c r="G1153" s="71">
        <v>0.76296458326808503</v>
      </c>
      <c r="H1153" s="68">
        <v>66.959868059373306</v>
      </c>
      <c r="I1153" s="71">
        <v>0.82721731603783399</v>
      </c>
      <c r="J1153" s="68">
        <v>66.355140186915904</v>
      </c>
      <c r="K1153" s="71">
        <v>0.80390509686988798</v>
      </c>
      <c r="L1153" s="68">
        <v>44.035184167124797</v>
      </c>
      <c r="M1153" s="71">
        <v>0.84075376550991998</v>
      </c>
      <c r="N1153" s="68">
        <v>58.9887640449438</v>
      </c>
      <c r="O1153" s="71"/>
      <c r="P1153" s="68"/>
      <c r="Q1153" s="71">
        <v>1</v>
      </c>
      <c r="R1153" s="68">
        <v>100</v>
      </c>
    </row>
    <row r="1154" spans="1:18" x14ac:dyDescent="0.2">
      <c r="A1154" s="141" t="s">
        <v>2490</v>
      </c>
      <c r="B1154" s="67" t="s">
        <v>2491</v>
      </c>
      <c r="C1154" s="67">
        <v>42</v>
      </c>
      <c r="D1154" s="67" t="s">
        <v>335</v>
      </c>
      <c r="E1154" s="71">
        <v>0.84910019786883595</v>
      </c>
      <c r="F1154" s="68">
        <v>79.219351291918599</v>
      </c>
      <c r="G1154" s="71">
        <v>0.74882491963184605</v>
      </c>
      <c r="H1154" s="68">
        <v>63.056624518966501</v>
      </c>
      <c r="I1154" s="71">
        <v>0.75932426996061697</v>
      </c>
      <c r="J1154" s="68">
        <v>43.980208905992299</v>
      </c>
      <c r="K1154" s="71">
        <v>0.82029254688196496</v>
      </c>
      <c r="L1154" s="68">
        <v>49.532710280373799</v>
      </c>
      <c r="M1154" s="71">
        <v>0.91705925286974999</v>
      </c>
      <c r="N1154" s="68">
        <v>75.561797752808999</v>
      </c>
      <c r="O1154" s="71"/>
      <c r="P1154" s="68"/>
      <c r="Q1154" s="71">
        <v>1</v>
      </c>
      <c r="R1154" s="68">
        <v>100</v>
      </c>
    </row>
    <row r="1155" spans="1:18" x14ac:dyDescent="0.2">
      <c r="A1155" s="141" t="s">
        <v>2492</v>
      </c>
      <c r="B1155" s="67" t="s">
        <v>2493</v>
      </c>
      <c r="C1155" s="67">
        <v>42</v>
      </c>
      <c r="D1155" s="67" t="s">
        <v>335</v>
      </c>
      <c r="E1155" s="71">
        <v>0.82409961359633599</v>
      </c>
      <c r="F1155" s="68">
        <v>71.028037383177605</v>
      </c>
      <c r="G1155" s="71">
        <v>0.77978583954465797</v>
      </c>
      <c r="H1155" s="68">
        <v>72.017592083562405</v>
      </c>
      <c r="I1155" s="71">
        <v>0.81588010110138998</v>
      </c>
      <c r="J1155" s="68">
        <v>62.067069818581601</v>
      </c>
      <c r="K1155" s="71">
        <v>0.68407836182571402</v>
      </c>
      <c r="L1155" s="68">
        <v>17.647058823529399</v>
      </c>
      <c r="M1155" s="71">
        <v>0.84075376550991998</v>
      </c>
      <c r="N1155" s="68">
        <v>58.9887640449438</v>
      </c>
      <c r="O1155" s="71"/>
      <c r="P1155" s="68"/>
      <c r="Q1155" s="71">
        <v>1</v>
      </c>
      <c r="R1155" s="68">
        <v>100</v>
      </c>
    </row>
    <row r="1156" spans="1:18" x14ac:dyDescent="0.2">
      <c r="A1156" s="141" t="s">
        <v>2494</v>
      </c>
      <c r="B1156" s="67" t="s">
        <v>2495</v>
      </c>
      <c r="C1156" s="67">
        <v>42</v>
      </c>
      <c r="D1156" s="67" t="s">
        <v>335</v>
      </c>
      <c r="E1156" s="71">
        <v>0.66101182051797402</v>
      </c>
      <c r="F1156" s="68">
        <v>21.440351841671198</v>
      </c>
      <c r="G1156" s="71">
        <v>0.51652364916570503</v>
      </c>
      <c r="H1156" s="68">
        <v>2.8587135788895002</v>
      </c>
      <c r="I1156" s="71">
        <v>0.79084665254676001</v>
      </c>
      <c r="J1156" s="68">
        <v>53.106102253985703</v>
      </c>
      <c r="K1156" s="71">
        <v>0.66843996888043</v>
      </c>
      <c r="L1156" s="68">
        <v>15.2281473336998</v>
      </c>
      <c r="M1156" s="71">
        <v>0.66823701147899905</v>
      </c>
      <c r="N1156" s="68">
        <v>47.977528089887599</v>
      </c>
      <c r="O1156" s="71"/>
      <c r="P1156" s="68"/>
      <c r="Q1156" s="71"/>
      <c r="R1156" s="68"/>
    </row>
    <row r="1157" spans="1:18" x14ac:dyDescent="0.2">
      <c r="A1157" s="141" t="s">
        <v>2496</v>
      </c>
      <c r="B1157" s="67" t="s">
        <v>2497</v>
      </c>
      <c r="C1157" s="67">
        <v>43</v>
      </c>
      <c r="D1157" s="67" t="s">
        <v>335</v>
      </c>
      <c r="E1157" s="71">
        <v>0.80966090141455604</v>
      </c>
      <c r="F1157" s="68">
        <v>65.310610225398605</v>
      </c>
      <c r="G1157" s="71">
        <v>0.58459096878450401</v>
      </c>
      <c r="H1157" s="68">
        <v>7.2017592083562398</v>
      </c>
      <c r="I1157" s="71">
        <v>0.71581598227245302</v>
      </c>
      <c r="J1157" s="68">
        <v>34.029686641011502</v>
      </c>
      <c r="K1157" s="71">
        <v>0.81425015372002296</v>
      </c>
      <c r="L1157" s="68">
        <v>47.223749312809197</v>
      </c>
      <c r="M1157" s="71">
        <v>0.93364740229580001</v>
      </c>
      <c r="N1157" s="68">
        <v>79.831460674157299</v>
      </c>
      <c r="O1157" s="71"/>
      <c r="P1157" s="68"/>
      <c r="Q1157" s="71">
        <v>1</v>
      </c>
      <c r="R1157" s="68">
        <v>100</v>
      </c>
    </row>
    <row r="1158" spans="1:18" x14ac:dyDescent="0.2">
      <c r="A1158" s="141" t="s">
        <v>2498</v>
      </c>
      <c r="B1158" s="67" t="s">
        <v>2499</v>
      </c>
      <c r="C1158" s="67">
        <v>42</v>
      </c>
      <c r="D1158" s="67" t="s">
        <v>335</v>
      </c>
      <c r="E1158" s="71">
        <v>0.76392658778258504</v>
      </c>
      <c r="F1158" s="68">
        <v>50.192413413963699</v>
      </c>
      <c r="G1158" s="71">
        <v>0.61094406492481701</v>
      </c>
      <c r="H1158" s="68">
        <v>12.9741616272677</v>
      </c>
      <c r="I1158" s="71">
        <v>0.641989654205112</v>
      </c>
      <c r="J1158" s="68">
        <v>20.670698185816399</v>
      </c>
      <c r="K1158" s="71">
        <v>0.76575701289559595</v>
      </c>
      <c r="L1158" s="68">
        <v>32.105552501374397</v>
      </c>
      <c r="M1158" s="71">
        <v>0.80094220688740003</v>
      </c>
      <c r="N1158" s="68">
        <v>54.775280898876403</v>
      </c>
      <c r="O1158" s="71"/>
      <c r="P1158" s="68"/>
      <c r="Q1158" s="71">
        <v>1</v>
      </c>
      <c r="R1158" s="68">
        <v>100</v>
      </c>
    </row>
    <row r="1159" spans="1:18" x14ac:dyDescent="0.2">
      <c r="A1159" s="141" t="s">
        <v>2500</v>
      </c>
      <c r="B1159" s="67" t="s">
        <v>2501</v>
      </c>
      <c r="C1159" s="67">
        <v>42</v>
      </c>
      <c r="D1159" s="67" t="s">
        <v>335</v>
      </c>
      <c r="E1159" s="71">
        <v>0.82190272548703802</v>
      </c>
      <c r="F1159" s="68">
        <v>70.038482682792704</v>
      </c>
      <c r="G1159" s="71">
        <v>0.67287070126993498</v>
      </c>
      <c r="H1159" s="68">
        <v>37.877954920285902</v>
      </c>
      <c r="I1159" s="71">
        <v>0.74139056539415804</v>
      </c>
      <c r="J1159" s="68">
        <v>39.802089059922999</v>
      </c>
      <c r="K1159" s="71">
        <v>0.80141651709781803</v>
      </c>
      <c r="L1159" s="68">
        <v>43.045629466740003</v>
      </c>
      <c r="M1159" s="71">
        <v>0.89383584367327995</v>
      </c>
      <c r="N1159" s="68">
        <v>69.269662921348299</v>
      </c>
      <c r="O1159" s="71"/>
      <c r="P1159" s="68"/>
      <c r="Q1159" s="71">
        <v>1</v>
      </c>
      <c r="R1159" s="68">
        <v>100</v>
      </c>
    </row>
    <row r="1160" spans="1:18" x14ac:dyDescent="0.2">
      <c r="A1160" s="141" t="s">
        <v>2502</v>
      </c>
      <c r="B1160" s="67" t="s">
        <v>2503</v>
      </c>
      <c r="C1160" s="67">
        <v>43</v>
      </c>
      <c r="D1160" s="67" t="s">
        <v>335</v>
      </c>
      <c r="E1160" s="71">
        <v>0.73849386392646299</v>
      </c>
      <c r="F1160" s="68">
        <v>42.2759758108851</v>
      </c>
      <c r="G1160" s="71">
        <v>0.63599663176587096</v>
      </c>
      <c r="H1160" s="68">
        <v>21.330401319406299</v>
      </c>
      <c r="I1160" s="71">
        <v>0.62769760760356996</v>
      </c>
      <c r="J1160" s="68">
        <v>17.317207256734498</v>
      </c>
      <c r="K1160" s="71">
        <v>0.68423258142404597</v>
      </c>
      <c r="L1160" s="68">
        <v>17.7020340846619</v>
      </c>
      <c r="M1160" s="71">
        <v>0.74454249883882995</v>
      </c>
      <c r="N1160" s="68">
        <v>50.730337078651701</v>
      </c>
      <c r="O1160" s="71"/>
      <c r="P1160" s="68"/>
      <c r="Q1160" s="71">
        <v>1</v>
      </c>
      <c r="R1160" s="68">
        <v>100</v>
      </c>
    </row>
    <row r="1161" spans="1:18" x14ac:dyDescent="0.2">
      <c r="A1161" s="141" t="s">
        <v>2504</v>
      </c>
      <c r="B1161" s="67" t="s">
        <v>2505</v>
      </c>
      <c r="C1161" s="67">
        <v>43</v>
      </c>
      <c r="D1161" s="67" t="s">
        <v>335</v>
      </c>
      <c r="E1161" s="71">
        <v>0.76704209107823695</v>
      </c>
      <c r="F1161" s="68">
        <v>51.072017592083597</v>
      </c>
      <c r="G1161" s="71">
        <v>0.52215279607398402</v>
      </c>
      <c r="H1161" s="68">
        <v>3.2435404068169298</v>
      </c>
      <c r="I1161" s="71">
        <v>0.61757734565972899</v>
      </c>
      <c r="J1161" s="68">
        <v>15.118196811434901</v>
      </c>
      <c r="K1161" s="71">
        <v>0.81159735963982005</v>
      </c>
      <c r="L1161" s="68">
        <v>46.179219351291898</v>
      </c>
      <c r="M1161" s="71">
        <v>0.88388295401765005</v>
      </c>
      <c r="N1161" s="68">
        <v>66.629213483146103</v>
      </c>
      <c r="O1161" s="71"/>
      <c r="P1161" s="68"/>
      <c r="Q1161" s="71">
        <v>1</v>
      </c>
      <c r="R1161" s="68">
        <v>100</v>
      </c>
    </row>
    <row r="1162" spans="1:18" x14ac:dyDescent="0.2">
      <c r="A1162" s="141" t="s">
        <v>2506</v>
      </c>
      <c r="B1162" s="67" t="s">
        <v>2507</v>
      </c>
      <c r="C1162" s="67">
        <v>43</v>
      </c>
      <c r="D1162" s="67" t="s">
        <v>335</v>
      </c>
      <c r="E1162" s="71">
        <v>0.75604334798855299</v>
      </c>
      <c r="F1162" s="68">
        <v>47.773501924134102</v>
      </c>
      <c r="G1162" s="71">
        <v>0.56269319941642104</v>
      </c>
      <c r="H1162" s="68">
        <v>5.2226498075865901</v>
      </c>
      <c r="I1162" s="71">
        <v>0.60766287479063097</v>
      </c>
      <c r="J1162" s="68">
        <v>12.479384277075299</v>
      </c>
      <c r="K1162" s="71">
        <v>0.76247164045537297</v>
      </c>
      <c r="L1162" s="68">
        <v>30.511269928532201</v>
      </c>
      <c r="M1162" s="71">
        <v>0.84738902528033999</v>
      </c>
      <c r="N1162" s="68">
        <v>60.112359550561798</v>
      </c>
      <c r="O1162" s="71"/>
      <c r="P1162" s="68"/>
      <c r="Q1162" s="71">
        <v>1</v>
      </c>
      <c r="R1162" s="68">
        <v>100</v>
      </c>
    </row>
    <row r="1163" spans="1:18" x14ac:dyDescent="0.2">
      <c r="A1163" s="141" t="s">
        <v>2508</v>
      </c>
      <c r="B1163" s="67" t="s">
        <v>2509</v>
      </c>
      <c r="C1163" s="67">
        <v>43</v>
      </c>
      <c r="D1163" s="67" t="s">
        <v>335</v>
      </c>
      <c r="E1163" s="71">
        <v>0.75407967446344404</v>
      </c>
      <c r="F1163" s="68">
        <v>47.003848268279299</v>
      </c>
      <c r="G1163" s="71">
        <v>0.54852066324090198</v>
      </c>
      <c r="H1163" s="68">
        <v>4.2880703683342496</v>
      </c>
      <c r="I1163" s="71">
        <v>0.61258783907426395</v>
      </c>
      <c r="J1163" s="68">
        <v>13.743815283122601</v>
      </c>
      <c r="K1163" s="71">
        <v>0.76200084472171303</v>
      </c>
      <c r="L1163" s="68">
        <v>30.4562946673997</v>
      </c>
      <c r="M1163" s="71">
        <v>0.84738902528033999</v>
      </c>
      <c r="N1163" s="68">
        <v>60.112359550561798</v>
      </c>
      <c r="O1163" s="71"/>
      <c r="P1163" s="68"/>
      <c r="Q1163" s="71">
        <v>0.99990000000000001</v>
      </c>
      <c r="R1163" s="68">
        <v>37.4050632911392</v>
      </c>
    </row>
    <row r="1164" spans="1:18" x14ac:dyDescent="0.2">
      <c r="A1164" s="141" t="s">
        <v>2510</v>
      </c>
      <c r="B1164" s="67" t="s">
        <v>2511</v>
      </c>
      <c r="C1164" s="67">
        <v>43</v>
      </c>
      <c r="D1164" s="67" t="s">
        <v>335</v>
      </c>
      <c r="E1164" s="71">
        <v>0.806673121303501</v>
      </c>
      <c r="F1164" s="68">
        <v>63.991203958218797</v>
      </c>
      <c r="G1164" s="71">
        <v>0.73481347542661901</v>
      </c>
      <c r="H1164" s="68">
        <v>58.328752061572303</v>
      </c>
      <c r="I1164" s="71">
        <v>0.61049213158752902</v>
      </c>
      <c r="J1164" s="68">
        <v>13.194062671797701</v>
      </c>
      <c r="K1164" s="71">
        <v>0.79100652594486798</v>
      </c>
      <c r="L1164" s="68">
        <v>39.307311709730598</v>
      </c>
      <c r="M1164" s="71">
        <v>0.89715347355848996</v>
      </c>
      <c r="N1164" s="68">
        <v>70.112359550561806</v>
      </c>
      <c r="O1164" s="71"/>
      <c r="P1164" s="68"/>
      <c r="Q1164" s="71">
        <v>0.99990000000000001</v>
      </c>
      <c r="R1164" s="68">
        <v>37.2151898734177</v>
      </c>
    </row>
    <row r="1165" spans="1:18" x14ac:dyDescent="0.2">
      <c r="A1165" s="141" t="s">
        <v>2512</v>
      </c>
      <c r="B1165" s="67" t="s">
        <v>2513</v>
      </c>
      <c r="C1165" s="67">
        <v>43</v>
      </c>
      <c r="D1165" s="67" t="s">
        <v>335</v>
      </c>
      <c r="E1165" s="71">
        <v>0.81565525495381397</v>
      </c>
      <c r="F1165" s="68">
        <v>68.224299065420595</v>
      </c>
      <c r="G1165" s="71">
        <v>0.81207728392662604</v>
      </c>
      <c r="H1165" s="68">
        <v>78.999450247388694</v>
      </c>
      <c r="I1165" s="71">
        <v>0.58900000289709198</v>
      </c>
      <c r="J1165" s="68">
        <v>8.3012644310060502</v>
      </c>
      <c r="K1165" s="71">
        <v>0.78034551438686195</v>
      </c>
      <c r="L1165" s="68">
        <v>36.448598130841098</v>
      </c>
      <c r="M1165" s="71">
        <v>0.89715347355848996</v>
      </c>
      <c r="N1165" s="68">
        <v>70.112359550561806</v>
      </c>
      <c r="O1165" s="71"/>
      <c r="P1165" s="68"/>
      <c r="Q1165" s="71">
        <v>0.99970000000000003</v>
      </c>
      <c r="R1165" s="68">
        <v>36.3924050632911</v>
      </c>
    </row>
    <row r="1166" spans="1:18" x14ac:dyDescent="0.2">
      <c r="A1166" s="141" t="s">
        <v>2514</v>
      </c>
      <c r="B1166" s="67" t="s">
        <v>2515</v>
      </c>
      <c r="C1166" s="67">
        <v>43</v>
      </c>
      <c r="D1166" s="67" t="s">
        <v>335</v>
      </c>
      <c r="E1166" s="71">
        <v>0.84809455824720104</v>
      </c>
      <c r="F1166" s="68">
        <v>78.999450247388694</v>
      </c>
      <c r="G1166" s="71">
        <v>0.89035072894626399</v>
      </c>
      <c r="H1166" s="68">
        <v>92.028587135788896</v>
      </c>
      <c r="I1166" s="71">
        <v>0.68319840521294595</v>
      </c>
      <c r="J1166" s="68">
        <v>28.037383177570099</v>
      </c>
      <c r="K1166" s="71">
        <v>0.85772336512536695</v>
      </c>
      <c r="L1166" s="68">
        <v>67.509620670698197</v>
      </c>
      <c r="M1166" s="71">
        <v>0.94360029195143003</v>
      </c>
      <c r="N1166" s="68">
        <v>83.202247191011196</v>
      </c>
      <c r="O1166" s="71"/>
      <c r="P1166" s="68"/>
      <c r="Q1166" s="71">
        <v>0.86560000000000004</v>
      </c>
      <c r="R1166" s="68">
        <v>29.556962025316501</v>
      </c>
    </row>
    <row r="1167" spans="1:18" x14ac:dyDescent="0.2">
      <c r="A1167" s="141" t="s">
        <v>2516</v>
      </c>
      <c r="B1167" s="67" t="s">
        <v>2517</v>
      </c>
      <c r="C1167" s="67">
        <v>42</v>
      </c>
      <c r="D1167" s="67" t="s">
        <v>335</v>
      </c>
      <c r="E1167" s="71">
        <v>0.87755854341366601</v>
      </c>
      <c r="F1167" s="68">
        <v>87.520615722924703</v>
      </c>
      <c r="G1167" s="71">
        <v>0.76511973844089598</v>
      </c>
      <c r="H1167" s="68">
        <v>68.004398020890605</v>
      </c>
      <c r="I1167" s="71">
        <v>0.802896084387695</v>
      </c>
      <c r="J1167" s="68">
        <v>57.614073666849897</v>
      </c>
      <c r="K1167" s="71">
        <v>0.89608238159956899</v>
      </c>
      <c r="L1167" s="68">
        <v>83.287520615722897</v>
      </c>
      <c r="M1167" s="71">
        <v>0.92369451264017</v>
      </c>
      <c r="N1167" s="68">
        <v>76.8539325842697</v>
      </c>
      <c r="O1167" s="71"/>
      <c r="P1167" s="68"/>
      <c r="Q1167" s="71">
        <v>1</v>
      </c>
      <c r="R1167" s="68">
        <v>100</v>
      </c>
    </row>
    <row r="1168" spans="1:18" x14ac:dyDescent="0.2">
      <c r="A1168" s="141" t="s">
        <v>2518</v>
      </c>
      <c r="B1168" s="67" t="s">
        <v>2519</v>
      </c>
      <c r="C1168" s="67">
        <v>42</v>
      </c>
      <c r="D1168" s="67" t="s">
        <v>335</v>
      </c>
      <c r="E1168" s="71">
        <v>0.81937240504990505</v>
      </c>
      <c r="F1168" s="68">
        <v>69.103903243540401</v>
      </c>
      <c r="G1168" s="71">
        <v>0.71540021800278197</v>
      </c>
      <c r="H1168" s="68">
        <v>53.051126992853199</v>
      </c>
      <c r="I1168" s="71">
        <v>0.734450715149774</v>
      </c>
      <c r="J1168" s="68">
        <v>37.822979659153397</v>
      </c>
      <c r="K1168" s="71">
        <v>0.84938651509477903</v>
      </c>
      <c r="L1168" s="68">
        <v>62.836723474436504</v>
      </c>
      <c r="M1168" s="71">
        <v>0.79762457700218903</v>
      </c>
      <c r="N1168" s="68">
        <v>54.325842696629202</v>
      </c>
      <c r="O1168" s="71"/>
      <c r="P1168" s="68"/>
      <c r="Q1168" s="71">
        <v>1</v>
      </c>
      <c r="R1168" s="68">
        <v>100</v>
      </c>
    </row>
    <row r="1169" spans="1:18" x14ac:dyDescent="0.2">
      <c r="A1169" s="141" t="s">
        <v>2520</v>
      </c>
      <c r="B1169" s="67" t="s">
        <v>2521</v>
      </c>
      <c r="C1169" s="67">
        <v>43</v>
      </c>
      <c r="D1169" s="67" t="s">
        <v>335</v>
      </c>
      <c r="E1169" s="71">
        <v>0.73706525202004303</v>
      </c>
      <c r="F1169" s="68">
        <v>41.396371632765302</v>
      </c>
      <c r="G1169" s="71">
        <v>0.53175986702736699</v>
      </c>
      <c r="H1169" s="68">
        <v>3.4634414513468901</v>
      </c>
      <c r="I1169" s="71">
        <v>0.67144956118553401</v>
      </c>
      <c r="J1169" s="68">
        <v>25.893347993403001</v>
      </c>
      <c r="K1169" s="71">
        <v>0.74089196293369497</v>
      </c>
      <c r="L1169" s="68">
        <v>26.388125343595402</v>
      </c>
      <c r="M1169" s="71">
        <v>0.74122486895361905</v>
      </c>
      <c r="N1169" s="68">
        <v>50.449438202247201</v>
      </c>
      <c r="O1169" s="71"/>
      <c r="P1169" s="68"/>
      <c r="Q1169" s="71">
        <v>1</v>
      </c>
      <c r="R1169" s="68">
        <v>100</v>
      </c>
    </row>
    <row r="1170" spans="1:18" x14ac:dyDescent="0.2">
      <c r="A1170" s="141" t="s">
        <v>2522</v>
      </c>
      <c r="B1170" s="67" t="s">
        <v>2523</v>
      </c>
      <c r="C1170" s="67">
        <v>43</v>
      </c>
      <c r="D1170" s="67" t="s">
        <v>335</v>
      </c>
      <c r="E1170" s="71">
        <v>0.89504168558712505</v>
      </c>
      <c r="F1170" s="68">
        <v>91.313908741066498</v>
      </c>
      <c r="G1170" s="71">
        <v>0.83075866336362603</v>
      </c>
      <c r="H1170" s="68">
        <v>82.682792743265495</v>
      </c>
      <c r="I1170" s="71">
        <v>0.83335932488825404</v>
      </c>
      <c r="J1170" s="68">
        <v>68.554150632215496</v>
      </c>
      <c r="K1170" s="71">
        <v>0.86085488796189402</v>
      </c>
      <c r="L1170" s="68">
        <v>69.158878504672899</v>
      </c>
      <c r="M1170" s="71">
        <v>0.95023555172185004</v>
      </c>
      <c r="N1170" s="68">
        <v>84.157303370786494</v>
      </c>
      <c r="O1170" s="71"/>
      <c r="P1170" s="68"/>
      <c r="Q1170" s="71">
        <v>1</v>
      </c>
      <c r="R1170" s="68">
        <v>100</v>
      </c>
    </row>
    <row r="1171" spans="1:18" x14ac:dyDescent="0.2">
      <c r="A1171" s="141" t="s">
        <v>2524</v>
      </c>
      <c r="B1171" s="67" t="s">
        <v>2525</v>
      </c>
      <c r="C1171" s="67">
        <v>43</v>
      </c>
      <c r="D1171" s="67" t="s">
        <v>335</v>
      </c>
      <c r="E1171" s="71">
        <v>0.90082725899428895</v>
      </c>
      <c r="F1171" s="68">
        <v>92.578339747113802</v>
      </c>
      <c r="G1171" s="71">
        <v>0.86194339133875597</v>
      </c>
      <c r="H1171" s="68">
        <v>88.565145684442001</v>
      </c>
      <c r="I1171" s="71">
        <v>0.796546943890731</v>
      </c>
      <c r="J1171" s="68">
        <v>55.415063221550298</v>
      </c>
      <c r="K1171" s="71">
        <v>0.87882225859405805</v>
      </c>
      <c r="L1171" s="68">
        <v>76.085761407366704</v>
      </c>
      <c r="M1171" s="71">
        <v>0.96682370114789995</v>
      </c>
      <c r="N1171" s="68">
        <v>87.977528089887599</v>
      </c>
      <c r="O1171" s="71"/>
      <c r="P1171" s="68"/>
      <c r="Q1171" s="71">
        <v>1</v>
      </c>
      <c r="R1171" s="68">
        <v>100</v>
      </c>
    </row>
    <row r="1172" spans="1:18" x14ac:dyDescent="0.2">
      <c r="A1172" s="141" t="s">
        <v>2526</v>
      </c>
      <c r="B1172" s="67" t="s">
        <v>2527</v>
      </c>
      <c r="C1172" s="67">
        <v>43</v>
      </c>
      <c r="D1172" s="67" t="s">
        <v>335</v>
      </c>
      <c r="E1172" s="71">
        <v>0.889487017040136</v>
      </c>
      <c r="F1172" s="68">
        <v>89.774601429356807</v>
      </c>
      <c r="G1172" s="71">
        <v>0.83496293290282098</v>
      </c>
      <c r="H1172" s="68">
        <v>83.287520615722897</v>
      </c>
      <c r="I1172" s="71">
        <v>0.86783870656385997</v>
      </c>
      <c r="J1172" s="68">
        <v>79.109400769653703</v>
      </c>
      <c r="K1172" s="71">
        <v>0.84747997217550997</v>
      </c>
      <c r="L1172" s="68">
        <v>62.396921385376601</v>
      </c>
      <c r="M1172" s="71">
        <v>0.89715347355848996</v>
      </c>
      <c r="N1172" s="68">
        <v>70.112359550561806</v>
      </c>
      <c r="O1172" s="71"/>
      <c r="P1172" s="68"/>
      <c r="Q1172" s="71">
        <v>1</v>
      </c>
      <c r="R1172" s="68">
        <v>100</v>
      </c>
    </row>
    <row r="1173" spans="1:18" x14ac:dyDescent="0.2">
      <c r="A1173" s="141" t="s">
        <v>2528</v>
      </c>
      <c r="B1173" s="67" t="s">
        <v>2529</v>
      </c>
      <c r="C1173" s="67">
        <v>43</v>
      </c>
      <c r="D1173" s="67" t="s">
        <v>335</v>
      </c>
      <c r="E1173" s="71">
        <v>0.888127029149818</v>
      </c>
      <c r="F1173" s="68">
        <v>89.499725123694304</v>
      </c>
      <c r="G1173" s="71">
        <v>0.89132394047282504</v>
      </c>
      <c r="H1173" s="68">
        <v>92.193512919186404</v>
      </c>
      <c r="I1173" s="71">
        <v>0.81307251137668901</v>
      </c>
      <c r="J1173" s="68">
        <v>61.2424409015943</v>
      </c>
      <c r="K1173" s="71">
        <v>0.78600314217772604</v>
      </c>
      <c r="L1173" s="68">
        <v>38.2627817482133</v>
      </c>
      <c r="M1173" s="71">
        <v>0.95023555172185004</v>
      </c>
      <c r="N1173" s="68">
        <v>84.157303370786494</v>
      </c>
      <c r="O1173" s="71"/>
      <c r="P1173" s="68"/>
      <c r="Q1173" s="71">
        <v>1</v>
      </c>
      <c r="R1173" s="68">
        <v>100</v>
      </c>
    </row>
    <row r="1174" spans="1:18" x14ac:dyDescent="0.2">
      <c r="A1174" s="141" t="s">
        <v>2530</v>
      </c>
      <c r="B1174" s="67" t="s">
        <v>2531</v>
      </c>
      <c r="C1174" s="67">
        <v>43</v>
      </c>
      <c r="D1174" s="67" t="s">
        <v>335</v>
      </c>
      <c r="E1174" s="71">
        <v>0.701928039328229</v>
      </c>
      <c r="F1174" s="68">
        <v>30.401319406267199</v>
      </c>
      <c r="G1174" s="71">
        <v>0.45127042413448298</v>
      </c>
      <c r="H1174" s="68">
        <v>1.6492578339747099</v>
      </c>
      <c r="I1174" s="71">
        <v>0.60317136232823998</v>
      </c>
      <c r="J1174" s="68">
        <v>11.654755360088</v>
      </c>
      <c r="K1174" s="71">
        <v>0.677479612487491</v>
      </c>
      <c r="L1174" s="68">
        <v>16.492578339747102</v>
      </c>
      <c r="M1174" s="71">
        <v>0.77771879769093</v>
      </c>
      <c r="N1174" s="68">
        <v>52.4157303370786</v>
      </c>
      <c r="O1174" s="71"/>
      <c r="P1174" s="68"/>
      <c r="Q1174" s="71">
        <v>1</v>
      </c>
      <c r="R1174" s="68">
        <v>100</v>
      </c>
    </row>
    <row r="1175" spans="1:18" x14ac:dyDescent="0.2">
      <c r="A1175" s="141" t="s">
        <v>2532</v>
      </c>
      <c r="B1175" s="67" t="s">
        <v>2533</v>
      </c>
      <c r="C1175" s="67">
        <v>43</v>
      </c>
      <c r="D1175" s="67" t="s">
        <v>335</v>
      </c>
      <c r="E1175" s="71">
        <v>0.86287681050489795</v>
      </c>
      <c r="F1175" s="68">
        <v>83.947223749312798</v>
      </c>
      <c r="G1175" s="71">
        <v>0.83886875382084902</v>
      </c>
      <c r="H1175" s="68">
        <v>84.442001099505205</v>
      </c>
      <c r="I1175" s="71">
        <v>0.725409637184392</v>
      </c>
      <c r="J1175" s="68">
        <v>35.953820780648698</v>
      </c>
      <c r="K1175" s="71">
        <v>0.84631692819033899</v>
      </c>
      <c r="L1175" s="68">
        <v>61.682242990654203</v>
      </c>
      <c r="M1175" s="71">
        <v>0.90378873332890997</v>
      </c>
      <c r="N1175" s="68">
        <v>72.359550561797704</v>
      </c>
      <c r="O1175" s="71"/>
      <c r="P1175" s="68"/>
      <c r="Q1175" s="71">
        <v>1</v>
      </c>
      <c r="R1175" s="68">
        <v>100</v>
      </c>
    </row>
    <row r="1176" spans="1:18" x14ac:dyDescent="0.2">
      <c r="A1176" s="141" t="s">
        <v>2534</v>
      </c>
      <c r="B1176" s="67" t="s">
        <v>2535</v>
      </c>
      <c r="C1176" s="67">
        <v>43</v>
      </c>
      <c r="D1176" s="67" t="s">
        <v>335</v>
      </c>
      <c r="E1176" s="71">
        <v>0.88291940030660299</v>
      </c>
      <c r="F1176" s="68">
        <v>88.565145684442001</v>
      </c>
      <c r="G1176" s="71">
        <v>0.83682060424401505</v>
      </c>
      <c r="H1176" s="68">
        <v>84.002199010445295</v>
      </c>
      <c r="I1176" s="71">
        <v>0.76152815814034402</v>
      </c>
      <c r="J1176" s="68">
        <v>44.529961517317197</v>
      </c>
      <c r="K1176" s="71">
        <v>0.86601268742680704</v>
      </c>
      <c r="L1176" s="68">
        <v>70.533260032985197</v>
      </c>
      <c r="M1176" s="71">
        <v>0.95023555172185004</v>
      </c>
      <c r="N1176" s="68">
        <v>84.157303370786494</v>
      </c>
      <c r="O1176" s="71"/>
      <c r="P1176" s="68"/>
      <c r="Q1176" s="71">
        <v>1</v>
      </c>
      <c r="R1176" s="68">
        <v>100</v>
      </c>
    </row>
    <row r="1177" spans="1:18" x14ac:dyDescent="0.2">
      <c r="A1177" s="141" t="s">
        <v>2536</v>
      </c>
      <c r="B1177" s="67" t="s">
        <v>2537</v>
      </c>
      <c r="C1177" s="67">
        <v>43</v>
      </c>
      <c r="D1177" s="67" t="s">
        <v>335</v>
      </c>
      <c r="E1177" s="71">
        <v>0.857040879081304</v>
      </c>
      <c r="F1177" s="68">
        <v>82.242990654205599</v>
      </c>
      <c r="G1177" s="71">
        <v>0.78891366085290304</v>
      </c>
      <c r="H1177" s="68">
        <v>74.271577789994495</v>
      </c>
      <c r="I1177" s="71">
        <v>0.72776781126881795</v>
      </c>
      <c r="J1177" s="68">
        <v>36.393622869708601</v>
      </c>
      <c r="K1177" s="71">
        <v>0.89459285892277896</v>
      </c>
      <c r="L1177" s="68">
        <v>82.462891698735604</v>
      </c>
      <c r="M1177" s="71">
        <v>0.87393006436202003</v>
      </c>
      <c r="N1177" s="68">
        <v>64.438202247191001</v>
      </c>
      <c r="O1177" s="71"/>
      <c r="P1177" s="68"/>
      <c r="Q1177" s="71">
        <v>1</v>
      </c>
      <c r="R1177" s="68">
        <v>100</v>
      </c>
    </row>
    <row r="1178" spans="1:18" x14ac:dyDescent="0.2">
      <c r="A1178" s="141" t="s">
        <v>2538</v>
      </c>
      <c r="B1178" s="67" t="s">
        <v>2539</v>
      </c>
      <c r="C1178" s="67">
        <v>43</v>
      </c>
      <c r="D1178" s="67" t="s">
        <v>335</v>
      </c>
      <c r="E1178" s="71">
        <v>0.86776346193725395</v>
      </c>
      <c r="F1178" s="68">
        <v>84.936778449697599</v>
      </c>
      <c r="G1178" s="71">
        <v>0.83511428132492205</v>
      </c>
      <c r="H1178" s="68">
        <v>83.342495876855395</v>
      </c>
      <c r="I1178" s="71">
        <v>0.73847061215522902</v>
      </c>
      <c r="J1178" s="68">
        <v>39.252336448598101</v>
      </c>
      <c r="K1178" s="71">
        <v>0.84153790356594804</v>
      </c>
      <c r="L1178" s="68">
        <v>59.648158328752103</v>
      </c>
      <c r="M1178" s="71">
        <v>0.92369451264017</v>
      </c>
      <c r="N1178" s="68">
        <v>76.8539325842697</v>
      </c>
      <c r="O1178" s="71"/>
      <c r="P1178" s="68"/>
      <c r="Q1178" s="71">
        <v>1</v>
      </c>
      <c r="R1178" s="68">
        <v>100</v>
      </c>
    </row>
    <row r="1179" spans="1:18" x14ac:dyDescent="0.2">
      <c r="A1179" s="141" t="s">
        <v>2540</v>
      </c>
      <c r="B1179" s="67" t="s">
        <v>2541</v>
      </c>
      <c r="C1179" s="67">
        <v>43</v>
      </c>
      <c r="D1179" s="67" t="s">
        <v>335</v>
      </c>
      <c r="E1179" s="71">
        <v>0.80945686722138099</v>
      </c>
      <c r="F1179" s="68">
        <v>65.200659703133596</v>
      </c>
      <c r="G1179" s="71">
        <v>0.74504451027065199</v>
      </c>
      <c r="H1179" s="68">
        <v>61.297416162726797</v>
      </c>
      <c r="I1179" s="71">
        <v>0.66699151222186204</v>
      </c>
      <c r="J1179" s="68">
        <v>25.233644859813101</v>
      </c>
      <c r="K1179" s="71">
        <v>0.80776506764530998</v>
      </c>
      <c r="L1179" s="68">
        <v>44.859813084112098</v>
      </c>
      <c r="M1179" s="71">
        <v>0.82748324596907996</v>
      </c>
      <c r="N1179" s="68">
        <v>57.247191011235998</v>
      </c>
      <c r="O1179" s="71"/>
      <c r="P1179" s="68"/>
      <c r="Q1179" s="71">
        <v>1</v>
      </c>
      <c r="R1179" s="68">
        <v>100</v>
      </c>
    </row>
    <row r="1180" spans="1:18" x14ac:dyDescent="0.2">
      <c r="A1180" s="141" t="s">
        <v>2542</v>
      </c>
      <c r="B1180" s="67" t="s">
        <v>2543</v>
      </c>
      <c r="C1180" s="67">
        <v>43</v>
      </c>
      <c r="D1180" s="67" t="s">
        <v>335</v>
      </c>
      <c r="E1180" s="71">
        <v>0.90002956558310498</v>
      </c>
      <c r="F1180" s="68">
        <v>92.358438702583797</v>
      </c>
      <c r="G1180" s="71">
        <v>0.88101230662836805</v>
      </c>
      <c r="H1180" s="68">
        <v>91.039032435404096</v>
      </c>
      <c r="I1180" s="71">
        <v>0.83576172207987798</v>
      </c>
      <c r="J1180" s="68">
        <v>69.268829026937894</v>
      </c>
      <c r="K1180" s="71">
        <v>0.84972639691148</v>
      </c>
      <c r="L1180" s="68">
        <v>62.946673996701499</v>
      </c>
      <c r="M1180" s="71">
        <v>0.93364740229580001</v>
      </c>
      <c r="N1180" s="68">
        <v>79.831460674157299</v>
      </c>
      <c r="O1180" s="71"/>
      <c r="P1180" s="68"/>
      <c r="Q1180" s="71">
        <v>1</v>
      </c>
      <c r="R1180" s="68">
        <v>100</v>
      </c>
    </row>
    <row r="1181" spans="1:18" x14ac:dyDescent="0.2">
      <c r="A1181" s="141" t="s">
        <v>393</v>
      </c>
      <c r="B1181" s="67" t="s">
        <v>2544</v>
      </c>
      <c r="C1181" s="67">
        <v>43</v>
      </c>
      <c r="D1181" s="67" t="s">
        <v>335</v>
      </c>
      <c r="E1181" s="71">
        <v>0.67377565726725697</v>
      </c>
      <c r="F1181" s="68">
        <v>24.189114898295799</v>
      </c>
      <c r="G1181" s="71">
        <v>0.41257960576769698</v>
      </c>
      <c r="H1181" s="68">
        <v>1.3194062671797699</v>
      </c>
      <c r="I1181" s="71">
        <v>0.71849871300160595</v>
      </c>
      <c r="J1181" s="68">
        <v>34.634414513468897</v>
      </c>
      <c r="K1181" s="71">
        <v>0.64255081356260202</v>
      </c>
      <c r="L1181" s="68">
        <v>12.5893347993403</v>
      </c>
      <c r="M1181" s="71">
        <v>0.59524915400437906</v>
      </c>
      <c r="N1181" s="68">
        <v>43.820224719101098</v>
      </c>
      <c r="O1181" s="71"/>
      <c r="P1181" s="68"/>
      <c r="Q1181" s="71">
        <v>1</v>
      </c>
      <c r="R1181" s="68">
        <v>100</v>
      </c>
    </row>
    <row r="1182" spans="1:18" x14ac:dyDescent="0.2">
      <c r="A1182" s="141" t="s">
        <v>2545</v>
      </c>
      <c r="B1182" s="67" t="s">
        <v>2546</v>
      </c>
      <c r="C1182" s="67">
        <v>42</v>
      </c>
      <c r="D1182" s="67" t="s">
        <v>335</v>
      </c>
      <c r="E1182" s="71">
        <v>0.91794778110820996</v>
      </c>
      <c r="F1182" s="68">
        <v>95.766904892798195</v>
      </c>
      <c r="G1182" s="71">
        <v>0.87778588423134696</v>
      </c>
      <c r="H1182" s="68">
        <v>90.489279824079205</v>
      </c>
      <c r="I1182" s="71">
        <v>0.91144530512447897</v>
      </c>
      <c r="J1182" s="68">
        <v>92.578339747113802</v>
      </c>
      <c r="K1182" s="71">
        <v>0.86686031388942597</v>
      </c>
      <c r="L1182" s="68">
        <v>70.918086860912595</v>
      </c>
      <c r="M1182" s="71">
        <v>0.93364740229580001</v>
      </c>
      <c r="N1182" s="68">
        <v>79.831460674157299</v>
      </c>
      <c r="O1182" s="71"/>
      <c r="P1182" s="68"/>
      <c r="Q1182" s="71">
        <v>1</v>
      </c>
      <c r="R1182" s="68">
        <v>100</v>
      </c>
    </row>
    <row r="1183" spans="1:18" x14ac:dyDescent="0.2">
      <c r="A1183" s="141" t="s">
        <v>2547</v>
      </c>
      <c r="B1183" s="67" t="s">
        <v>2548</v>
      </c>
      <c r="C1183" s="67">
        <v>42</v>
      </c>
      <c r="D1183" s="67" t="s">
        <v>335</v>
      </c>
      <c r="E1183" s="71">
        <v>0.90850710735018603</v>
      </c>
      <c r="F1183" s="68">
        <v>94.227597581088503</v>
      </c>
      <c r="G1183" s="71">
        <v>0.84935776081075798</v>
      </c>
      <c r="H1183" s="68">
        <v>86.256184716877399</v>
      </c>
      <c r="I1183" s="71">
        <v>0.92905288730479596</v>
      </c>
      <c r="J1183" s="68">
        <v>96.3166575041231</v>
      </c>
      <c r="K1183" s="71">
        <v>0.857018525421259</v>
      </c>
      <c r="L1183" s="68">
        <v>67.124793842770799</v>
      </c>
      <c r="M1183" s="71">
        <v>0.90710636321411997</v>
      </c>
      <c r="N1183" s="68">
        <v>72.921348314606703</v>
      </c>
      <c r="O1183" s="71"/>
      <c r="P1183" s="68"/>
      <c r="Q1183" s="71">
        <v>1</v>
      </c>
      <c r="R1183" s="68">
        <v>100</v>
      </c>
    </row>
    <row r="1184" spans="1:18" x14ac:dyDescent="0.2">
      <c r="A1184" s="141" t="s">
        <v>2549</v>
      </c>
      <c r="B1184" s="67" t="s">
        <v>2550</v>
      </c>
      <c r="C1184" s="67">
        <v>42</v>
      </c>
      <c r="D1184" s="67" t="s">
        <v>335</v>
      </c>
      <c r="E1184" s="71">
        <v>0.94842740394778702</v>
      </c>
      <c r="F1184" s="68">
        <v>99.450247388675095</v>
      </c>
      <c r="G1184" s="71">
        <v>0.879968450537573</v>
      </c>
      <c r="H1184" s="68">
        <v>90.874106652006603</v>
      </c>
      <c r="I1184" s="71">
        <v>0.95499790508361704</v>
      </c>
      <c r="J1184" s="68">
        <v>98.680593732820199</v>
      </c>
      <c r="K1184" s="71">
        <v>0.92044118365858296</v>
      </c>
      <c r="L1184" s="68">
        <v>90.709180868609096</v>
      </c>
      <c r="M1184" s="71">
        <v>0.98672948045915998</v>
      </c>
      <c r="N1184" s="68">
        <v>93.876404494382001</v>
      </c>
      <c r="O1184" s="71"/>
      <c r="P1184" s="68"/>
      <c r="Q1184" s="71">
        <v>1</v>
      </c>
      <c r="R1184" s="68">
        <v>100</v>
      </c>
    </row>
    <row r="1185" spans="1:18" x14ac:dyDescent="0.2">
      <c r="A1185" s="141" t="s">
        <v>2551</v>
      </c>
      <c r="B1185" s="67" t="s">
        <v>2552</v>
      </c>
      <c r="C1185" s="67">
        <v>43</v>
      </c>
      <c r="D1185" s="67" t="s">
        <v>335</v>
      </c>
      <c r="E1185" s="71">
        <v>0.92672178145446504</v>
      </c>
      <c r="F1185" s="68">
        <v>97.306212204508</v>
      </c>
      <c r="G1185" s="71">
        <v>0.89318833316053003</v>
      </c>
      <c r="H1185" s="68">
        <v>92.468389224848806</v>
      </c>
      <c r="I1185" s="71">
        <v>0.86525196820828898</v>
      </c>
      <c r="J1185" s="68">
        <v>78.394722374931305</v>
      </c>
      <c r="K1185" s="71">
        <v>0.94262727487039699</v>
      </c>
      <c r="L1185" s="68">
        <v>94.722374931280896</v>
      </c>
      <c r="M1185" s="71">
        <v>0.97014133103310995</v>
      </c>
      <c r="N1185" s="68">
        <v>88.7078651685393</v>
      </c>
      <c r="O1185" s="71"/>
      <c r="P1185" s="68"/>
      <c r="Q1185" s="71">
        <v>0.96240000000000003</v>
      </c>
      <c r="R1185" s="68">
        <v>32.658227848101298</v>
      </c>
    </row>
    <row r="1186" spans="1:18" x14ac:dyDescent="0.2">
      <c r="A1186" s="141" t="s">
        <v>2553</v>
      </c>
      <c r="B1186" s="67" t="s">
        <v>2554</v>
      </c>
      <c r="C1186" s="67">
        <v>43</v>
      </c>
      <c r="D1186" s="67" t="s">
        <v>335</v>
      </c>
      <c r="E1186" s="71">
        <v>0.91264914238987904</v>
      </c>
      <c r="F1186" s="68">
        <v>95.162177020340806</v>
      </c>
      <c r="G1186" s="71">
        <v>0.87588541353581295</v>
      </c>
      <c r="H1186" s="68">
        <v>90.379329301814195</v>
      </c>
      <c r="I1186" s="71">
        <v>0.83382368015779595</v>
      </c>
      <c r="J1186" s="68">
        <v>68.609125893347993</v>
      </c>
      <c r="K1186" s="71">
        <v>0.89334817687830403</v>
      </c>
      <c r="L1186" s="68">
        <v>81.968114348543196</v>
      </c>
      <c r="M1186" s="71">
        <v>0.96018844137748005</v>
      </c>
      <c r="N1186" s="68">
        <v>86.235955056179805</v>
      </c>
      <c r="O1186" s="71"/>
      <c r="P1186" s="68"/>
      <c r="Q1186" s="71">
        <v>1</v>
      </c>
      <c r="R1186" s="68">
        <v>100</v>
      </c>
    </row>
    <row r="1187" spans="1:18" x14ac:dyDescent="0.2">
      <c r="A1187" s="141" t="s">
        <v>2555</v>
      </c>
      <c r="B1187" s="67" t="s">
        <v>2556</v>
      </c>
      <c r="C1187" s="67">
        <v>43</v>
      </c>
      <c r="D1187" s="67" t="s">
        <v>335</v>
      </c>
      <c r="E1187" s="71">
        <v>0.94308033109060596</v>
      </c>
      <c r="F1187" s="68">
        <v>99.120395821880194</v>
      </c>
      <c r="G1187" s="71">
        <v>0.90223011734209602</v>
      </c>
      <c r="H1187" s="68">
        <v>93.842770753161105</v>
      </c>
      <c r="I1187" s="71">
        <v>0.86131796844072095</v>
      </c>
      <c r="J1187" s="68">
        <v>77.350192413414007</v>
      </c>
      <c r="K1187" s="71">
        <v>0.96844171909626298</v>
      </c>
      <c r="L1187" s="68">
        <v>97.691039032435398</v>
      </c>
      <c r="M1187" s="71">
        <v>0.98341185057394997</v>
      </c>
      <c r="N1187" s="68">
        <v>92.528089887640405</v>
      </c>
      <c r="O1187" s="71"/>
      <c r="P1187" s="68"/>
      <c r="Q1187" s="71">
        <v>1</v>
      </c>
      <c r="R1187" s="68">
        <v>100</v>
      </c>
    </row>
    <row r="1188" spans="1:18" x14ac:dyDescent="0.2">
      <c r="A1188" s="141" t="s">
        <v>2557</v>
      </c>
      <c r="B1188" s="67" t="s">
        <v>2558</v>
      </c>
      <c r="C1188" s="67">
        <v>43</v>
      </c>
      <c r="D1188" s="67" t="s">
        <v>335</v>
      </c>
      <c r="E1188" s="71">
        <v>0.91939322659473999</v>
      </c>
      <c r="F1188" s="68">
        <v>96.096756459593195</v>
      </c>
      <c r="G1188" s="71">
        <v>0.85814812781079697</v>
      </c>
      <c r="H1188" s="68">
        <v>87.795492028587105</v>
      </c>
      <c r="I1188" s="71">
        <v>0.87172196988535799</v>
      </c>
      <c r="J1188" s="68">
        <v>80.5387575590984</v>
      </c>
      <c r="K1188" s="71">
        <v>0.93344863298174496</v>
      </c>
      <c r="L1188" s="68">
        <v>93.347993402968697</v>
      </c>
      <c r="M1188" s="71">
        <v>0.93364740229580001</v>
      </c>
      <c r="N1188" s="68">
        <v>79.831460674157299</v>
      </c>
      <c r="O1188" s="71"/>
      <c r="P1188" s="68"/>
      <c r="Q1188" s="71">
        <v>1</v>
      </c>
      <c r="R1188" s="68">
        <v>100</v>
      </c>
    </row>
    <row r="1189" spans="1:18" x14ac:dyDescent="0.2">
      <c r="A1189" s="141" t="s">
        <v>2559</v>
      </c>
      <c r="B1189" s="67" t="s">
        <v>2560</v>
      </c>
      <c r="C1189" s="67">
        <v>43</v>
      </c>
      <c r="D1189" s="67" t="s">
        <v>335</v>
      </c>
      <c r="E1189" s="71">
        <v>0.91031301441843204</v>
      </c>
      <c r="F1189" s="68">
        <v>94.667399670148399</v>
      </c>
      <c r="G1189" s="71">
        <v>0.80493866450000395</v>
      </c>
      <c r="H1189" s="68">
        <v>77.680043980208893</v>
      </c>
      <c r="I1189" s="71">
        <v>0.83171185910238599</v>
      </c>
      <c r="J1189" s="68">
        <v>67.894447498625595</v>
      </c>
      <c r="K1189" s="71">
        <v>0.96799662665312902</v>
      </c>
      <c r="L1189" s="68">
        <v>97.581088510170403</v>
      </c>
      <c r="M1189" s="71">
        <v>0.94691792183664003</v>
      </c>
      <c r="N1189" s="68">
        <v>83.651685393258404</v>
      </c>
      <c r="O1189" s="71"/>
      <c r="P1189" s="68"/>
      <c r="Q1189" s="71">
        <v>1</v>
      </c>
      <c r="R1189" s="68">
        <v>100</v>
      </c>
    </row>
    <row r="1190" spans="1:18" x14ac:dyDescent="0.2">
      <c r="A1190" s="141" t="s">
        <v>2561</v>
      </c>
      <c r="B1190" s="67" t="s">
        <v>2562</v>
      </c>
      <c r="C1190" s="67">
        <v>43</v>
      </c>
      <c r="D1190" s="67" t="s">
        <v>335</v>
      </c>
      <c r="E1190" s="71">
        <v>0.86351422148117696</v>
      </c>
      <c r="F1190" s="68">
        <v>84.057174271577793</v>
      </c>
      <c r="G1190" s="71">
        <v>0.76666594203050098</v>
      </c>
      <c r="H1190" s="68">
        <v>68.279274326553093</v>
      </c>
      <c r="I1190" s="71">
        <v>0.75875529149054899</v>
      </c>
      <c r="J1190" s="68">
        <v>43.760307861462302</v>
      </c>
      <c r="K1190" s="71">
        <v>0.88836114055592597</v>
      </c>
      <c r="L1190" s="68">
        <v>79.659153380978594</v>
      </c>
      <c r="M1190" s="71">
        <v>0.90378873332890997</v>
      </c>
      <c r="N1190" s="68">
        <v>72.359550561797704</v>
      </c>
      <c r="O1190" s="71"/>
      <c r="P1190" s="68"/>
      <c r="Q1190" s="71">
        <v>1</v>
      </c>
      <c r="R1190" s="68">
        <v>100</v>
      </c>
    </row>
    <row r="1191" spans="1:18" x14ac:dyDescent="0.2">
      <c r="A1191" s="141" t="s">
        <v>2563</v>
      </c>
      <c r="B1191" s="67" t="s">
        <v>2564</v>
      </c>
      <c r="C1191" s="67">
        <v>43</v>
      </c>
      <c r="D1191" s="67" t="s">
        <v>335</v>
      </c>
      <c r="E1191" s="71">
        <v>0.87642369687932897</v>
      </c>
      <c r="F1191" s="68">
        <v>87.2457394172622</v>
      </c>
      <c r="G1191" s="71">
        <v>0.78102243763005497</v>
      </c>
      <c r="H1191" s="68">
        <v>72.457394172622301</v>
      </c>
      <c r="I1191" s="71">
        <v>0.773914500696675</v>
      </c>
      <c r="J1191" s="68">
        <v>47.773501924134102</v>
      </c>
      <c r="K1191" s="71">
        <v>0.87362836446285597</v>
      </c>
      <c r="L1191" s="68">
        <v>73.721825178669604</v>
      </c>
      <c r="M1191" s="71">
        <v>0.95355318160706004</v>
      </c>
      <c r="N1191" s="68">
        <v>84.719101123595493</v>
      </c>
      <c r="O1191" s="71"/>
      <c r="P1191" s="68"/>
      <c r="Q1191" s="71">
        <v>1</v>
      </c>
      <c r="R1191" s="68">
        <v>100</v>
      </c>
    </row>
    <row r="1192" spans="1:18" x14ac:dyDescent="0.2">
      <c r="A1192" s="141" t="s">
        <v>2565</v>
      </c>
      <c r="B1192" s="67" t="s">
        <v>2566</v>
      </c>
      <c r="C1192" s="67">
        <v>43</v>
      </c>
      <c r="D1192" s="67" t="s">
        <v>335</v>
      </c>
      <c r="E1192" s="71">
        <v>0.921786101175332</v>
      </c>
      <c r="F1192" s="68">
        <v>96.756459593183095</v>
      </c>
      <c r="G1192" s="71">
        <v>0.77728836338062202</v>
      </c>
      <c r="H1192" s="68">
        <v>71.028037383177605</v>
      </c>
      <c r="I1192" s="71">
        <v>0.87899821492671804</v>
      </c>
      <c r="J1192" s="68">
        <v>83.342495876855395</v>
      </c>
      <c r="K1192" s="71">
        <v>0.97586733676578996</v>
      </c>
      <c r="L1192" s="68">
        <v>98.240791643760303</v>
      </c>
      <c r="M1192" s="71">
        <v>0.97677659080352996</v>
      </c>
      <c r="N1192" s="68">
        <v>90.224719101123597</v>
      </c>
      <c r="O1192" s="71"/>
      <c r="P1192" s="68"/>
      <c r="Q1192" s="71">
        <v>1</v>
      </c>
      <c r="R1192" s="68">
        <v>100</v>
      </c>
    </row>
    <row r="1193" spans="1:18" x14ac:dyDescent="0.2">
      <c r="A1193" s="141" t="s">
        <v>2567</v>
      </c>
      <c r="B1193" s="67" t="s">
        <v>2568</v>
      </c>
      <c r="C1193" s="67">
        <v>43</v>
      </c>
      <c r="D1193" s="67" t="s">
        <v>335</v>
      </c>
      <c r="E1193" s="71">
        <v>0.92891139037993598</v>
      </c>
      <c r="F1193" s="68">
        <v>97.855964815832905</v>
      </c>
      <c r="G1193" s="71">
        <v>0.92108279348239297</v>
      </c>
      <c r="H1193" s="68">
        <v>96.3166575041231</v>
      </c>
      <c r="I1193" s="71">
        <v>0.86983188927069</v>
      </c>
      <c r="J1193" s="68">
        <v>79.824079164376002</v>
      </c>
      <c r="K1193" s="71">
        <v>0.89345382776911697</v>
      </c>
      <c r="L1193" s="68">
        <v>82.133040131940604</v>
      </c>
      <c r="M1193" s="71">
        <v>0.96018844137748005</v>
      </c>
      <c r="N1193" s="68">
        <v>86.235955056179805</v>
      </c>
      <c r="O1193" s="71"/>
      <c r="P1193" s="68"/>
      <c r="Q1193" s="71">
        <v>1</v>
      </c>
      <c r="R1193" s="68">
        <v>100</v>
      </c>
    </row>
    <row r="1194" spans="1:18" x14ac:dyDescent="0.2">
      <c r="A1194" s="141" t="s">
        <v>2328</v>
      </c>
      <c r="B1194" s="67" t="s">
        <v>2569</v>
      </c>
      <c r="C1194" s="67">
        <v>42</v>
      </c>
      <c r="D1194" s="67" t="s">
        <v>335</v>
      </c>
      <c r="E1194" s="71">
        <v>0.83068675109963597</v>
      </c>
      <c r="F1194" s="68">
        <v>73.391973611874704</v>
      </c>
      <c r="G1194" s="71">
        <v>0.72090506498501605</v>
      </c>
      <c r="H1194" s="68">
        <v>54.425508521165497</v>
      </c>
      <c r="I1194" s="71">
        <v>0.70688642243009603</v>
      </c>
      <c r="J1194" s="68">
        <v>31.830676195711899</v>
      </c>
      <c r="K1194" s="71">
        <v>0.83180642440978603</v>
      </c>
      <c r="L1194" s="68">
        <v>54.810335349092902</v>
      </c>
      <c r="M1194" s="71">
        <v>0.89383584367327995</v>
      </c>
      <c r="N1194" s="68">
        <v>69.269662921348299</v>
      </c>
      <c r="O1194" s="71"/>
      <c r="P1194" s="68"/>
      <c r="Q1194" s="71">
        <v>1</v>
      </c>
      <c r="R1194" s="68">
        <v>100</v>
      </c>
    </row>
    <row r="1195" spans="1:18" x14ac:dyDescent="0.2">
      <c r="A1195" s="141" t="s">
        <v>2204</v>
      </c>
      <c r="B1195" s="67" t="s">
        <v>2570</v>
      </c>
      <c r="C1195" s="67">
        <v>43</v>
      </c>
      <c r="D1195" s="67" t="s">
        <v>335</v>
      </c>
      <c r="E1195" s="71">
        <v>0.87641752448148702</v>
      </c>
      <c r="F1195" s="68">
        <v>87.190764156129703</v>
      </c>
      <c r="G1195" s="71">
        <v>0.81187753272741603</v>
      </c>
      <c r="H1195" s="68">
        <v>78.889499725123699</v>
      </c>
      <c r="I1195" s="71">
        <v>0.70778426896470903</v>
      </c>
      <c r="J1195" s="68">
        <v>32.0505772402419</v>
      </c>
      <c r="K1195" s="71">
        <v>0.90223737933782899</v>
      </c>
      <c r="L1195" s="68">
        <v>85.376580538757594</v>
      </c>
      <c r="M1195" s="71">
        <v>0.96018844137748005</v>
      </c>
      <c r="N1195" s="68">
        <v>86.235955056179805</v>
      </c>
      <c r="O1195" s="71"/>
      <c r="P1195" s="68"/>
      <c r="Q1195" s="71">
        <v>1</v>
      </c>
      <c r="R1195" s="68">
        <v>100</v>
      </c>
    </row>
    <row r="1196" spans="1:18" x14ac:dyDescent="0.2">
      <c r="A1196" s="141" t="s">
        <v>2571</v>
      </c>
      <c r="B1196" s="67" t="s">
        <v>2572</v>
      </c>
      <c r="C1196" s="67">
        <v>43</v>
      </c>
      <c r="D1196" s="67" t="s">
        <v>335</v>
      </c>
      <c r="E1196" s="71">
        <v>0.94579409235133405</v>
      </c>
      <c r="F1196" s="68">
        <v>99.395272127542597</v>
      </c>
      <c r="G1196" s="71">
        <v>0.92344735244692799</v>
      </c>
      <c r="H1196" s="68">
        <v>96.536558548653105</v>
      </c>
      <c r="I1196" s="71">
        <v>0.85201459850457195</v>
      </c>
      <c r="J1196" s="68">
        <v>74.986256184716893</v>
      </c>
      <c r="K1196" s="71">
        <v>0.95350851080517196</v>
      </c>
      <c r="L1196" s="68">
        <v>96.371632765255598</v>
      </c>
      <c r="M1196" s="71">
        <v>1</v>
      </c>
      <c r="N1196" s="68">
        <v>100</v>
      </c>
      <c r="O1196" s="71"/>
      <c r="P1196" s="68"/>
      <c r="Q1196" s="71">
        <v>1</v>
      </c>
      <c r="R1196" s="68">
        <v>100</v>
      </c>
    </row>
    <row r="1197" spans="1:18" x14ac:dyDescent="0.2">
      <c r="A1197" s="141" t="s">
        <v>2573</v>
      </c>
      <c r="B1197" s="67" t="s">
        <v>2574</v>
      </c>
      <c r="C1197" s="67">
        <v>43</v>
      </c>
      <c r="D1197" s="67" t="s">
        <v>335</v>
      </c>
      <c r="E1197" s="71">
        <v>0.93909117684495902</v>
      </c>
      <c r="F1197" s="68">
        <v>98.790544255085194</v>
      </c>
      <c r="G1197" s="71">
        <v>0.88798316847305003</v>
      </c>
      <c r="H1197" s="68">
        <v>91.863661352391404</v>
      </c>
      <c r="I1197" s="71">
        <v>0.87730129676527202</v>
      </c>
      <c r="J1197" s="68">
        <v>82.792743265530504</v>
      </c>
      <c r="K1197" s="71">
        <v>0.93017141898647004</v>
      </c>
      <c r="L1197" s="68">
        <v>92.743265530511295</v>
      </c>
      <c r="M1197" s="71">
        <v>1</v>
      </c>
      <c r="N1197" s="68">
        <v>100</v>
      </c>
      <c r="O1197" s="71"/>
      <c r="P1197" s="68"/>
      <c r="Q1197" s="71">
        <v>1</v>
      </c>
      <c r="R1197" s="68">
        <v>100</v>
      </c>
    </row>
    <row r="1198" spans="1:18" x14ac:dyDescent="0.2">
      <c r="A1198" s="141" t="s">
        <v>2575</v>
      </c>
      <c r="B1198" s="67" t="s">
        <v>2576</v>
      </c>
      <c r="C1198" s="67">
        <v>43</v>
      </c>
      <c r="D1198" s="67" t="s">
        <v>335</v>
      </c>
      <c r="E1198" s="71">
        <v>0.90801224136843195</v>
      </c>
      <c r="F1198" s="68">
        <v>94.172622319956005</v>
      </c>
      <c r="G1198" s="71">
        <v>0.81804902099045695</v>
      </c>
      <c r="H1198" s="68">
        <v>80.263881253435997</v>
      </c>
      <c r="I1198" s="71">
        <v>0.86892204735394696</v>
      </c>
      <c r="J1198" s="68">
        <v>79.494227597581101</v>
      </c>
      <c r="K1198" s="71">
        <v>0.93603088562800796</v>
      </c>
      <c r="L1198" s="68">
        <v>93.897746014293602</v>
      </c>
      <c r="M1198" s="71">
        <v>0.91705925286974999</v>
      </c>
      <c r="N1198" s="68">
        <v>75.561797752808999</v>
      </c>
      <c r="O1198" s="71"/>
      <c r="P1198" s="68"/>
      <c r="Q1198" s="71">
        <v>1</v>
      </c>
      <c r="R1198" s="68">
        <v>100</v>
      </c>
    </row>
    <row r="1199" spans="1:18" x14ac:dyDescent="0.2">
      <c r="A1199" s="141" t="s">
        <v>2577</v>
      </c>
      <c r="B1199" s="67" t="s">
        <v>2578</v>
      </c>
      <c r="C1199" s="67">
        <v>43</v>
      </c>
      <c r="D1199" s="67" t="s">
        <v>335</v>
      </c>
      <c r="E1199" s="71">
        <v>0.92260814613320696</v>
      </c>
      <c r="F1199" s="68">
        <v>96.866410115448005</v>
      </c>
      <c r="G1199" s="71">
        <v>0.90576353963163503</v>
      </c>
      <c r="H1199" s="68">
        <v>94.337548103353498</v>
      </c>
      <c r="I1199" s="71">
        <v>0.86468107445210696</v>
      </c>
      <c r="J1199" s="68">
        <v>78.119846069268803</v>
      </c>
      <c r="K1199" s="71">
        <v>0.89567819474565402</v>
      </c>
      <c r="L1199" s="68">
        <v>83.177570093457902</v>
      </c>
      <c r="M1199" s="71">
        <v>0.94691792183664003</v>
      </c>
      <c r="N1199" s="68">
        <v>83.651685393258404</v>
      </c>
      <c r="O1199" s="71"/>
      <c r="P1199" s="68"/>
      <c r="Q1199" s="71">
        <v>1</v>
      </c>
      <c r="R1199" s="68">
        <v>100</v>
      </c>
    </row>
    <row r="1200" spans="1:18" x14ac:dyDescent="0.2">
      <c r="A1200" s="141" t="s">
        <v>2579</v>
      </c>
      <c r="B1200" s="67" t="s">
        <v>2579</v>
      </c>
      <c r="C1200" s="67">
        <v>43</v>
      </c>
      <c r="D1200" s="67" t="s">
        <v>335</v>
      </c>
      <c r="E1200" s="71">
        <v>0.96058385302871396</v>
      </c>
      <c r="F1200" s="68">
        <v>100</v>
      </c>
      <c r="G1200" s="71">
        <v>0.92198545587721903</v>
      </c>
      <c r="H1200" s="68">
        <v>96.426608026388095</v>
      </c>
      <c r="I1200" s="71">
        <v>0.90157240413874895</v>
      </c>
      <c r="J1200" s="68">
        <v>90.159428257284205</v>
      </c>
      <c r="K1200" s="71">
        <v>0.97936140512760195</v>
      </c>
      <c r="L1200" s="68">
        <v>98.680593732820199</v>
      </c>
      <c r="M1200" s="71">
        <v>1</v>
      </c>
      <c r="N1200" s="68">
        <v>100</v>
      </c>
      <c r="O1200" s="71"/>
      <c r="P1200" s="68"/>
      <c r="Q1200" s="71">
        <v>1</v>
      </c>
      <c r="R1200" s="68">
        <v>100</v>
      </c>
    </row>
    <row r="1201" spans="1:18" x14ac:dyDescent="0.2">
      <c r="A1201" s="141" t="s">
        <v>2580</v>
      </c>
      <c r="B1201" s="67" t="s">
        <v>2581</v>
      </c>
      <c r="C1201" s="67">
        <v>43</v>
      </c>
      <c r="D1201" s="67" t="s">
        <v>335</v>
      </c>
      <c r="E1201" s="71">
        <v>0.93672432011433704</v>
      </c>
      <c r="F1201" s="68">
        <v>98.570643210555204</v>
      </c>
      <c r="G1201" s="71">
        <v>0.96593309420497397</v>
      </c>
      <c r="H1201" s="68">
        <v>99.780098955469995</v>
      </c>
      <c r="I1201" s="71">
        <v>0.791718380534007</v>
      </c>
      <c r="J1201" s="68">
        <v>53.490929081913102</v>
      </c>
      <c r="K1201" s="71">
        <v>0.94919353502917503</v>
      </c>
      <c r="L1201" s="68">
        <v>95.492028587135806</v>
      </c>
      <c r="M1201" s="71">
        <v>0.97677659080352996</v>
      </c>
      <c r="N1201" s="68">
        <v>90.224719101123597</v>
      </c>
      <c r="O1201" s="71"/>
      <c r="P1201" s="68"/>
      <c r="Q1201" s="71">
        <v>1</v>
      </c>
      <c r="R1201" s="68">
        <v>100</v>
      </c>
    </row>
    <row r="1202" spans="1:18" x14ac:dyDescent="0.2">
      <c r="A1202" s="141" t="s">
        <v>2582</v>
      </c>
      <c r="B1202" s="67" t="s">
        <v>2583</v>
      </c>
      <c r="C1202" s="67">
        <v>43</v>
      </c>
      <c r="D1202" s="67" t="s">
        <v>335</v>
      </c>
      <c r="E1202" s="71">
        <v>0.95524971031443395</v>
      </c>
      <c r="F1202" s="68">
        <v>99.780098955469995</v>
      </c>
      <c r="G1202" s="71">
        <v>0.99839039247967498</v>
      </c>
      <c r="H1202" s="68">
        <v>100</v>
      </c>
      <c r="I1202" s="71">
        <v>0.87752031668054298</v>
      </c>
      <c r="J1202" s="68">
        <v>82.957669048927997</v>
      </c>
      <c r="K1202" s="71">
        <v>0.92024362172321295</v>
      </c>
      <c r="L1202" s="68">
        <v>90.5992303463442</v>
      </c>
      <c r="M1202" s="71">
        <v>0.98009422068873997</v>
      </c>
      <c r="N1202" s="68">
        <v>91.516853932584297</v>
      </c>
      <c r="O1202" s="71"/>
      <c r="P1202" s="68"/>
      <c r="Q1202" s="71">
        <v>1</v>
      </c>
      <c r="R1202" s="68">
        <v>100</v>
      </c>
    </row>
    <row r="1203" spans="1:18" x14ac:dyDescent="0.2">
      <c r="A1203" s="141" t="s">
        <v>2584</v>
      </c>
      <c r="B1203" s="67" t="s">
        <v>2585</v>
      </c>
      <c r="C1203" s="67">
        <v>43</v>
      </c>
      <c r="D1203" s="67" t="s">
        <v>335</v>
      </c>
      <c r="E1203" s="71">
        <v>0.96027370072495399</v>
      </c>
      <c r="F1203" s="68">
        <v>99.945024738867502</v>
      </c>
      <c r="G1203" s="71">
        <v>0.96308088564727901</v>
      </c>
      <c r="H1203" s="68">
        <v>99.615173172072602</v>
      </c>
      <c r="I1203" s="71">
        <v>0.86269218277133497</v>
      </c>
      <c r="J1203" s="68">
        <v>77.8449697636064</v>
      </c>
      <c r="K1203" s="71">
        <v>0.98886595474699801</v>
      </c>
      <c r="L1203" s="68">
        <v>99.120395821880194</v>
      </c>
      <c r="M1203" s="71">
        <v>0.98672948045915998</v>
      </c>
      <c r="N1203" s="68">
        <v>93.876404494382001</v>
      </c>
      <c r="O1203" s="71"/>
      <c r="P1203" s="68"/>
      <c r="Q1203" s="71">
        <v>1</v>
      </c>
      <c r="R1203" s="68">
        <v>100</v>
      </c>
    </row>
    <row r="1204" spans="1:18" x14ac:dyDescent="0.2">
      <c r="A1204" s="141" t="s">
        <v>2586</v>
      </c>
      <c r="B1204" s="67" t="s">
        <v>2587</v>
      </c>
      <c r="C1204" s="67">
        <v>43</v>
      </c>
      <c r="D1204" s="67" t="s">
        <v>335</v>
      </c>
      <c r="E1204" s="71">
        <v>0.94075462548183997</v>
      </c>
      <c r="F1204" s="68">
        <v>99.010445299615199</v>
      </c>
      <c r="G1204" s="71">
        <v>0.93762006220406302</v>
      </c>
      <c r="H1204" s="68">
        <v>98.185816382627806</v>
      </c>
      <c r="I1204" s="71">
        <v>0.87771611388571702</v>
      </c>
      <c r="J1204" s="68">
        <v>83.012644310060494</v>
      </c>
      <c r="K1204" s="71">
        <v>0.90834273063067705</v>
      </c>
      <c r="L1204" s="68">
        <v>87.135788894997205</v>
      </c>
      <c r="M1204" s="71">
        <v>0.98009422068873997</v>
      </c>
      <c r="N1204" s="68">
        <v>91.516853932584297</v>
      </c>
      <c r="O1204" s="71"/>
      <c r="P1204" s="68"/>
      <c r="Q1204" s="71">
        <v>1</v>
      </c>
      <c r="R1204" s="68">
        <v>100</v>
      </c>
    </row>
    <row r="1205" spans="1:18" x14ac:dyDescent="0.2">
      <c r="A1205" s="141" t="s">
        <v>2588</v>
      </c>
      <c r="B1205" s="67" t="s">
        <v>2589</v>
      </c>
      <c r="C1205" s="67">
        <v>43</v>
      </c>
      <c r="D1205" s="67" t="s">
        <v>335</v>
      </c>
      <c r="E1205" s="71">
        <v>0.80943870350732205</v>
      </c>
      <c r="F1205" s="68">
        <v>65.145684442001098</v>
      </c>
      <c r="G1205" s="71">
        <v>0.51771875383821597</v>
      </c>
      <c r="H1205" s="68">
        <v>2.9686641011544799</v>
      </c>
      <c r="I1205" s="71">
        <v>0.744703946421297</v>
      </c>
      <c r="J1205" s="68">
        <v>40.296866410115399</v>
      </c>
      <c r="K1205" s="71">
        <v>0.82126474601441002</v>
      </c>
      <c r="L1205" s="68">
        <v>50.027487630566199</v>
      </c>
      <c r="M1205" s="71">
        <v>0.96350607126268994</v>
      </c>
      <c r="N1205" s="68">
        <v>87.022471910112401</v>
      </c>
      <c r="O1205" s="71"/>
      <c r="P1205" s="68"/>
      <c r="Q1205" s="71">
        <v>1</v>
      </c>
      <c r="R1205" s="68">
        <v>100</v>
      </c>
    </row>
    <row r="1206" spans="1:18" x14ac:dyDescent="0.2">
      <c r="A1206" s="141" t="s">
        <v>2590</v>
      </c>
      <c r="B1206" s="67" t="s">
        <v>2591</v>
      </c>
      <c r="C1206" s="67">
        <v>43</v>
      </c>
      <c r="D1206" s="67" t="s">
        <v>335</v>
      </c>
      <c r="E1206" s="71">
        <v>0.86480171014049501</v>
      </c>
      <c r="F1206" s="68">
        <v>84.332050577240295</v>
      </c>
      <c r="G1206" s="71">
        <v>0.77814232653440096</v>
      </c>
      <c r="H1206" s="68">
        <v>71.522814733369998</v>
      </c>
      <c r="I1206" s="71">
        <v>0.70671503999595198</v>
      </c>
      <c r="J1206" s="68">
        <v>31.775700934579401</v>
      </c>
      <c r="K1206" s="71">
        <v>0.90218615199111496</v>
      </c>
      <c r="L1206" s="68">
        <v>85.321605277625096</v>
      </c>
      <c r="M1206" s="71">
        <v>0.93696503218101002</v>
      </c>
      <c r="N1206" s="68">
        <v>81.179775280898895</v>
      </c>
      <c r="O1206" s="71"/>
      <c r="P1206" s="68"/>
      <c r="Q1206" s="71">
        <v>1</v>
      </c>
      <c r="R1206" s="68">
        <v>100</v>
      </c>
    </row>
    <row r="1207" spans="1:18" x14ac:dyDescent="0.2">
      <c r="A1207" s="141" t="s">
        <v>2592</v>
      </c>
      <c r="B1207" s="67" t="s">
        <v>2593</v>
      </c>
      <c r="C1207" s="67">
        <v>42</v>
      </c>
      <c r="D1207" s="67" t="s">
        <v>335</v>
      </c>
      <c r="E1207" s="71">
        <v>0.87694970184753396</v>
      </c>
      <c r="F1207" s="68">
        <v>87.410665200659693</v>
      </c>
      <c r="G1207" s="71">
        <v>0.82654810195299999</v>
      </c>
      <c r="H1207" s="68">
        <v>82.078064870808106</v>
      </c>
      <c r="I1207" s="71">
        <v>0.72950365442716503</v>
      </c>
      <c r="J1207" s="68">
        <v>36.833424958768603</v>
      </c>
      <c r="K1207" s="71">
        <v>0.908319870102547</v>
      </c>
      <c r="L1207" s="68">
        <v>87.080813633864807</v>
      </c>
      <c r="M1207" s="71">
        <v>0.92037688275495999</v>
      </c>
      <c r="N1207" s="68">
        <v>76.404494382022506</v>
      </c>
      <c r="O1207" s="71"/>
      <c r="P1207" s="68"/>
      <c r="Q1207" s="71">
        <v>1</v>
      </c>
      <c r="R1207" s="68">
        <v>100</v>
      </c>
    </row>
    <row r="1208" spans="1:18" x14ac:dyDescent="0.2">
      <c r="A1208" s="141" t="s">
        <v>2594</v>
      </c>
      <c r="B1208" s="67" t="s">
        <v>2595</v>
      </c>
      <c r="C1208" s="67">
        <v>43</v>
      </c>
      <c r="D1208" s="67" t="s">
        <v>335</v>
      </c>
      <c r="E1208" s="71">
        <v>0.93220030528839803</v>
      </c>
      <c r="F1208" s="68">
        <v>98.130841121495294</v>
      </c>
      <c r="G1208" s="71">
        <v>0.86868979775064603</v>
      </c>
      <c r="H1208" s="68">
        <v>89.554700384826802</v>
      </c>
      <c r="I1208" s="71">
        <v>0.86011212645829305</v>
      </c>
      <c r="J1208" s="68">
        <v>77.020340846619007</v>
      </c>
      <c r="K1208" s="71">
        <v>0.93219960223305198</v>
      </c>
      <c r="L1208" s="68">
        <v>93.018141836173697</v>
      </c>
      <c r="M1208" s="71">
        <v>1</v>
      </c>
      <c r="N1208" s="68">
        <v>100</v>
      </c>
      <c r="O1208" s="71"/>
      <c r="P1208" s="68"/>
      <c r="Q1208" s="71">
        <v>1</v>
      </c>
      <c r="R1208" s="68">
        <v>100</v>
      </c>
    </row>
    <row r="1209" spans="1:18" x14ac:dyDescent="0.2">
      <c r="A1209" s="141" t="s">
        <v>2596</v>
      </c>
      <c r="B1209" s="67" t="s">
        <v>2597</v>
      </c>
      <c r="C1209" s="67">
        <v>43</v>
      </c>
      <c r="D1209" s="67" t="s">
        <v>335</v>
      </c>
      <c r="E1209" s="71">
        <v>0.94025992720792295</v>
      </c>
      <c r="F1209" s="68">
        <v>98.955470038482702</v>
      </c>
      <c r="G1209" s="71">
        <v>0.94334380916369698</v>
      </c>
      <c r="H1209" s="68">
        <v>98.405717427157796</v>
      </c>
      <c r="I1209" s="71">
        <v>0.90253132383269496</v>
      </c>
      <c r="J1209" s="68">
        <v>90.379329301814195</v>
      </c>
      <c r="K1209" s="71">
        <v>0.92841236051784404</v>
      </c>
      <c r="L1209" s="68">
        <v>92.248488180318901</v>
      </c>
      <c r="M1209" s="71">
        <v>0.92701214252538</v>
      </c>
      <c r="N1209" s="68">
        <v>77.640449438202296</v>
      </c>
      <c r="O1209" s="71"/>
      <c r="P1209" s="68"/>
      <c r="Q1209" s="71">
        <v>1</v>
      </c>
      <c r="R1209" s="68">
        <v>100</v>
      </c>
    </row>
    <row r="1210" spans="1:18" x14ac:dyDescent="0.2">
      <c r="A1210" s="141" t="s">
        <v>2598</v>
      </c>
      <c r="B1210" s="67" t="s">
        <v>2599</v>
      </c>
      <c r="C1210" s="67">
        <v>43</v>
      </c>
      <c r="D1210" s="67" t="s">
        <v>335</v>
      </c>
      <c r="E1210" s="71">
        <v>0.94554028189387496</v>
      </c>
      <c r="F1210" s="68">
        <v>99.3402968664101</v>
      </c>
      <c r="G1210" s="71">
        <v>0.94550532668449605</v>
      </c>
      <c r="H1210" s="68">
        <v>98.625618471687702</v>
      </c>
      <c r="I1210" s="71">
        <v>0.87469206201055905</v>
      </c>
      <c r="J1210" s="68">
        <v>81.693238042880694</v>
      </c>
      <c r="K1210" s="71">
        <v>0.92740980008558105</v>
      </c>
      <c r="L1210" s="68">
        <v>92.028587135788896</v>
      </c>
      <c r="M1210" s="71">
        <v>0.98009422068873997</v>
      </c>
      <c r="N1210" s="68">
        <v>91.516853932584297</v>
      </c>
      <c r="O1210" s="71"/>
      <c r="P1210" s="68"/>
      <c r="Q1210" s="71">
        <v>1</v>
      </c>
      <c r="R1210" s="68">
        <v>100</v>
      </c>
    </row>
    <row r="1211" spans="1:18" x14ac:dyDescent="0.2">
      <c r="A1211" s="141" t="s">
        <v>2600</v>
      </c>
      <c r="B1211" s="67" t="s">
        <v>2601</v>
      </c>
      <c r="C1211" s="67">
        <v>43</v>
      </c>
      <c r="D1211" s="67" t="s">
        <v>335</v>
      </c>
      <c r="E1211" s="71">
        <v>0.89307540975166499</v>
      </c>
      <c r="F1211" s="68">
        <v>90.874106652006603</v>
      </c>
      <c r="G1211" s="71">
        <v>0.67226183133603301</v>
      </c>
      <c r="H1211" s="68">
        <v>37.603078614623399</v>
      </c>
      <c r="I1211" s="71">
        <v>0.85930142699864798</v>
      </c>
      <c r="J1211" s="68">
        <v>76.855415063221599</v>
      </c>
      <c r="K1211" s="71">
        <v>0.97694297893137505</v>
      </c>
      <c r="L1211" s="68">
        <v>98.350742166025299</v>
      </c>
      <c r="M1211" s="71">
        <v>0.95687081149227005</v>
      </c>
      <c r="N1211" s="68">
        <v>85.561797752808999</v>
      </c>
      <c r="O1211" s="71"/>
      <c r="P1211" s="68"/>
      <c r="Q1211" s="71">
        <v>1</v>
      </c>
      <c r="R1211" s="68">
        <v>100</v>
      </c>
    </row>
    <row r="1212" spans="1:18" x14ac:dyDescent="0.2">
      <c r="A1212" s="141" t="s">
        <v>2602</v>
      </c>
      <c r="B1212" s="67" t="s">
        <v>2603</v>
      </c>
      <c r="C1212" s="67">
        <v>43</v>
      </c>
      <c r="D1212" s="67" t="s">
        <v>335</v>
      </c>
      <c r="E1212" s="71">
        <v>0.90484474475802701</v>
      </c>
      <c r="F1212" s="68">
        <v>93.2930181418362</v>
      </c>
      <c r="G1212" s="71">
        <v>0.81200319108756203</v>
      </c>
      <c r="H1212" s="68">
        <v>78.944474986256196</v>
      </c>
      <c r="I1212" s="71">
        <v>0.808480589382919</v>
      </c>
      <c r="J1212" s="68">
        <v>59.593183067619599</v>
      </c>
      <c r="K1212" s="71">
        <v>0.966774911138646</v>
      </c>
      <c r="L1212" s="68">
        <v>97.416162726772995</v>
      </c>
      <c r="M1212" s="71">
        <v>0.93696503218101002</v>
      </c>
      <c r="N1212" s="68">
        <v>81.179775280898895</v>
      </c>
      <c r="O1212" s="71"/>
      <c r="P1212" s="68"/>
      <c r="Q1212" s="71">
        <v>1</v>
      </c>
      <c r="R1212" s="68">
        <v>100</v>
      </c>
    </row>
    <row r="1213" spans="1:18" x14ac:dyDescent="0.2">
      <c r="A1213" s="141" t="s">
        <v>2604</v>
      </c>
      <c r="B1213" s="67" t="s">
        <v>2605</v>
      </c>
      <c r="C1213" s="67">
        <v>43</v>
      </c>
      <c r="D1213" s="67" t="s">
        <v>335</v>
      </c>
      <c r="E1213" s="71">
        <v>0.850084290984646</v>
      </c>
      <c r="F1213" s="68">
        <v>79.769103903243504</v>
      </c>
      <c r="G1213" s="71">
        <v>0.92948391160881005</v>
      </c>
      <c r="H1213" s="68">
        <v>97.471137987905394</v>
      </c>
      <c r="I1213" s="71">
        <v>0.89748676273699801</v>
      </c>
      <c r="J1213" s="68">
        <v>89.114898295766906</v>
      </c>
      <c r="K1213" s="71">
        <v>0.95330944954431096</v>
      </c>
      <c r="L1213" s="68">
        <v>96.3166575041231</v>
      </c>
      <c r="M1213" s="71">
        <v>0.97014133103310995</v>
      </c>
      <c r="N1213" s="68">
        <v>88.7078651685393</v>
      </c>
      <c r="O1213" s="71"/>
      <c r="P1213" s="68"/>
      <c r="Q1213" s="71">
        <v>0.5</v>
      </c>
      <c r="R1213" s="68">
        <v>17.5949367088608</v>
      </c>
    </row>
    <row r="1214" spans="1:18" x14ac:dyDescent="0.2">
      <c r="A1214" s="141" t="s">
        <v>2606</v>
      </c>
      <c r="B1214" s="67" t="s">
        <v>2607</v>
      </c>
      <c r="C1214" s="67">
        <v>42</v>
      </c>
      <c r="D1214" s="67" t="s">
        <v>335</v>
      </c>
      <c r="E1214" s="71">
        <v>0.83533939295979898</v>
      </c>
      <c r="F1214" s="68">
        <v>75.041231445849405</v>
      </c>
      <c r="G1214" s="71">
        <v>0.74838870121918599</v>
      </c>
      <c r="H1214" s="68">
        <v>62.891698735569001</v>
      </c>
      <c r="I1214" s="71">
        <v>0.80677459443008503</v>
      </c>
      <c r="J1214" s="68">
        <v>59.098405717427198</v>
      </c>
      <c r="K1214" s="71">
        <v>0.92885236125395598</v>
      </c>
      <c r="L1214" s="68">
        <v>92.358438702583797</v>
      </c>
      <c r="M1214" s="71">
        <v>0.85734191493597001</v>
      </c>
      <c r="N1214" s="68">
        <v>61.5730337078652</v>
      </c>
      <c r="O1214" s="71"/>
      <c r="P1214" s="68"/>
      <c r="Q1214" s="71"/>
      <c r="R1214" s="68"/>
    </row>
    <row r="1215" spans="1:18" x14ac:dyDescent="0.2">
      <c r="A1215" s="141" t="s">
        <v>2608</v>
      </c>
      <c r="B1215" s="67" t="s">
        <v>2608</v>
      </c>
      <c r="C1215" s="67">
        <v>42</v>
      </c>
      <c r="D1215" s="67" t="s">
        <v>335</v>
      </c>
      <c r="E1215" s="71">
        <v>0.85739282622134405</v>
      </c>
      <c r="F1215" s="68">
        <v>82.517866959868101</v>
      </c>
      <c r="G1215" s="71">
        <v>0.70658039915892501</v>
      </c>
      <c r="H1215" s="68">
        <v>50.467289719626201</v>
      </c>
      <c r="I1215" s="71">
        <v>0.74918618107462898</v>
      </c>
      <c r="J1215" s="68">
        <v>41.6162726772952</v>
      </c>
      <c r="K1215" s="71">
        <v>0.89423251869215903</v>
      </c>
      <c r="L1215" s="68">
        <v>82.352941176470594</v>
      </c>
      <c r="M1215" s="71">
        <v>0.93696503218101002</v>
      </c>
      <c r="N1215" s="68">
        <v>81.179775280898895</v>
      </c>
      <c r="O1215" s="71"/>
      <c r="P1215" s="68"/>
      <c r="Q1215" s="71">
        <v>1</v>
      </c>
      <c r="R1215" s="68">
        <v>100</v>
      </c>
    </row>
    <row r="1216" spans="1:18" x14ac:dyDescent="0.2">
      <c r="A1216" s="141" t="s">
        <v>2609</v>
      </c>
      <c r="B1216" s="67" t="s">
        <v>2610</v>
      </c>
      <c r="C1216" s="67">
        <v>42</v>
      </c>
      <c r="D1216" s="67" t="s">
        <v>335</v>
      </c>
      <c r="E1216" s="71">
        <v>0.85599513493658796</v>
      </c>
      <c r="F1216" s="68">
        <v>81.913139087410698</v>
      </c>
      <c r="G1216" s="71">
        <v>0.77532663542831903</v>
      </c>
      <c r="H1216" s="68">
        <v>70.203408466190197</v>
      </c>
      <c r="I1216" s="71">
        <v>0.75471237823788095</v>
      </c>
      <c r="J1216" s="68">
        <v>42.770753161077501</v>
      </c>
      <c r="K1216" s="71">
        <v>0.88927711619556105</v>
      </c>
      <c r="L1216" s="68">
        <v>80.208905992303499</v>
      </c>
      <c r="M1216" s="71">
        <v>0.86065954482118001</v>
      </c>
      <c r="N1216" s="68">
        <v>62.303370786516901</v>
      </c>
      <c r="O1216" s="71"/>
      <c r="P1216" s="68"/>
      <c r="Q1216" s="71">
        <v>1</v>
      </c>
      <c r="R1216" s="68">
        <v>100</v>
      </c>
    </row>
    <row r="1217" spans="1:18" x14ac:dyDescent="0.2">
      <c r="A1217" s="141" t="s">
        <v>2611</v>
      </c>
      <c r="B1217" s="67" t="s">
        <v>2611</v>
      </c>
      <c r="C1217" s="67">
        <v>42</v>
      </c>
      <c r="D1217" s="67" t="s">
        <v>335</v>
      </c>
      <c r="E1217" s="71">
        <v>0.86550572536364001</v>
      </c>
      <c r="F1217" s="68">
        <v>84.442001099505205</v>
      </c>
      <c r="G1217" s="71">
        <v>0.76887445117889597</v>
      </c>
      <c r="H1217" s="68">
        <v>68.609125893347993</v>
      </c>
      <c r="I1217" s="71">
        <v>0.76915120731494202</v>
      </c>
      <c r="J1217" s="68">
        <v>46.454095656954401</v>
      </c>
      <c r="K1217" s="71">
        <v>0.92884342350318205</v>
      </c>
      <c r="L1217" s="68">
        <v>92.303463441451399</v>
      </c>
      <c r="M1217" s="71">
        <v>0.86065954482118001</v>
      </c>
      <c r="N1217" s="68">
        <v>62.303370786516901</v>
      </c>
      <c r="O1217" s="71"/>
      <c r="P1217" s="68"/>
      <c r="Q1217" s="71">
        <v>1</v>
      </c>
      <c r="R1217" s="68">
        <v>100</v>
      </c>
    </row>
    <row r="1218" spans="1:18" x14ac:dyDescent="0.2">
      <c r="A1218" s="141" t="s">
        <v>2612</v>
      </c>
      <c r="B1218" s="67" t="s">
        <v>2612</v>
      </c>
      <c r="C1218" s="67">
        <v>42</v>
      </c>
      <c r="D1218" s="67" t="s">
        <v>335</v>
      </c>
      <c r="E1218" s="71">
        <v>0.83388152583177699</v>
      </c>
      <c r="F1218" s="68">
        <v>74.546454095656998</v>
      </c>
      <c r="G1218" s="71">
        <v>0.73933870443021499</v>
      </c>
      <c r="H1218" s="68">
        <v>59.538207806487101</v>
      </c>
      <c r="I1218" s="71">
        <v>0.77035140372396105</v>
      </c>
      <c r="J1218" s="68">
        <v>46.838922484881799</v>
      </c>
      <c r="K1218" s="71">
        <v>0.88223570322150202</v>
      </c>
      <c r="L1218" s="68">
        <v>77.5151181968114</v>
      </c>
      <c r="M1218" s="71">
        <v>0.94360029195143003</v>
      </c>
      <c r="N1218" s="68">
        <v>83.202247191011196</v>
      </c>
      <c r="O1218" s="71"/>
      <c r="P1218" s="68"/>
      <c r="Q1218" s="71"/>
      <c r="R1218" s="68"/>
    </row>
    <row r="1219" spans="1:18" x14ac:dyDescent="0.2">
      <c r="A1219" s="141" t="s">
        <v>2613</v>
      </c>
      <c r="B1219" s="67" t="s">
        <v>2614</v>
      </c>
      <c r="C1219" s="67">
        <v>42</v>
      </c>
      <c r="D1219" s="67" t="s">
        <v>335</v>
      </c>
      <c r="E1219" s="71">
        <v>0.87303923602632305</v>
      </c>
      <c r="F1219" s="68">
        <v>86.366135239142395</v>
      </c>
      <c r="G1219" s="71">
        <v>0.78417235065796598</v>
      </c>
      <c r="H1219" s="68">
        <v>73.172072567344699</v>
      </c>
      <c r="I1219" s="71">
        <v>0.71813340216947996</v>
      </c>
      <c r="J1219" s="68">
        <v>34.524463991204001</v>
      </c>
      <c r="K1219" s="71">
        <v>0.91265487558232194</v>
      </c>
      <c r="L1219" s="68">
        <v>88.510170423309503</v>
      </c>
      <c r="M1219" s="71">
        <v>0.95023555172185004</v>
      </c>
      <c r="N1219" s="68">
        <v>84.157303370786494</v>
      </c>
      <c r="O1219" s="71"/>
      <c r="P1219" s="68"/>
      <c r="Q1219" s="71">
        <v>1</v>
      </c>
      <c r="R1219" s="68">
        <v>100</v>
      </c>
    </row>
    <row r="1220" spans="1:18" x14ac:dyDescent="0.2">
      <c r="A1220" s="141" t="s">
        <v>2615</v>
      </c>
      <c r="B1220" s="67" t="s">
        <v>2616</v>
      </c>
      <c r="C1220" s="67">
        <v>42</v>
      </c>
      <c r="D1220" s="67" t="s">
        <v>335</v>
      </c>
      <c r="E1220" s="71">
        <v>0.81173699020478196</v>
      </c>
      <c r="F1220" s="68">
        <v>66.520065970313397</v>
      </c>
      <c r="G1220" s="71">
        <v>0.75708965819319096</v>
      </c>
      <c r="H1220" s="68">
        <v>65.145684442001098</v>
      </c>
      <c r="I1220" s="71">
        <v>0.74770064694777605</v>
      </c>
      <c r="J1220" s="68">
        <v>41.121495327102799</v>
      </c>
      <c r="K1220" s="71">
        <v>0.851639441890093</v>
      </c>
      <c r="L1220" s="68">
        <v>64.046179219351302</v>
      </c>
      <c r="M1220" s="71">
        <v>0.89051821378806995</v>
      </c>
      <c r="N1220" s="68">
        <v>68.314606741573002</v>
      </c>
      <c r="O1220" s="71"/>
      <c r="P1220" s="68"/>
      <c r="Q1220" s="71"/>
      <c r="R1220" s="68"/>
    </row>
    <row r="1221" spans="1:18" x14ac:dyDescent="0.2">
      <c r="A1221" s="141" t="s">
        <v>2617</v>
      </c>
      <c r="B1221" s="67" t="s">
        <v>2617</v>
      </c>
      <c r="C1221" s="67">
        <v>42</v>
      </c>
      <c r="D1221" s="67" t="s">
        <v>335</v>
      </c>
      <c r="E1221" s="71">
        <v>0.857050975776525</v>
      </c>
      <c r="F1221" s="68">
        <v>82.297965915338096</v>
      </c>
      <c r="G1221" s="71">
        <v>0.71994165985171099</v>
      </c>
      <c r="H1221" s="68">
        <v>54.315557998900502</v>
      </c>
      <c r="I1221" s="71">
        <v>0.78272518080771303</v>
      </c>
      <c r="J1221" s="68">
        <v>49.807586586036301</v>
      </c>
      <c r="K1221" s="71">
        <v>0.87216404512387302</v>
      </c>
      <c r="L1221" s="68">
        <v>73.172072567344699</v>
      </c>
      <c r="M1221" s="71">
        <v>0.91042399309932998</v>
      </c>
      <c r="N1221" s="68">
        <v>73.595505617977494</v>
      </c>
      <c r="O1221" s="71"/>
      <c r="P1221" s="68"/>
      <c r="Q1221" s="71">
        <v>1</v>
      </c>
      <c r="R1221" s="68">
        <v>100</v>
      </c>
    </row>
    <row r="1222" spans="1:18" x14ac:dyDescent="0.2">
      <c r="A1222" s="141" t="s">
        <v>2618</v>
      </c>
      <c r="B1222" s="67" t="s">
        <v>2619</v>
      </c>
      <c r="C1222" s="67">
        <v>42</v>
      </c>
      <c r="D1222" s="67" t="s">
        <v>335</v>
      </c>
      <c r="E1222" s="71">
        <v>0.82273320486965695</v>
      </c>
      <c r="F1222" s="68">
        <v>70.478284771852699</v>
      </c>
      <c r="G1222" s="71">
        <v>0.74219079830298196</v>
      </c>
      <c r="H1222" s="68">
        <v>60.527762506871902</v>
      </c>
      <c r="I1222" s="71">
        <v>0.66715400045764806</v>
      </c>
      <c r="J1222" s="68">
        <v>25.343595382078099</v>
      </c>
      <c r="K1222" s="71">
        <v>0.85693220030731598</v>
      </c>
      <c r="L1222" s="68">
        <v>67.014843320505804</v>
      </c>
      <c r="M1222" s="71">
        <v>0.84738902528033999</v>
      </c>
      <c r="N1222" s="68">
        <v>60.112359550561798</v>
      </c>
      <c r="O1222" s="71"/>
      <c r="P1222" s="68"/>
      <c r="Q1222" s="71">
        <v>1</v>
      </c>
      <c r="R1222" s="68">
        <v>100</v>
      </c>
    </row>
    <row r="1223" spans="1:18" x14ac:dyDescent="0.2">
      <c r="A1223" s="141" t="s">
        <v>2620</v>
      </c>
      <c r="B1223" s="67" t="s">
        <v>2621</v>
      </c>
      <c r="C1223" s="67">
        <v>42</v>
      </c>
      <c r="D1223" s="67" t="s">
        <v>335</v>
      </c>
      <c r="E1223" s="71">
        <v>0.846724282182721</v>
      </c>
      <c r="F1223" s="68">
        <v>78.559648158328798</v>
      </c>
      <c r="G1223" s="71">
        <v>0.78364339698988905</v>
      </c>
      <c r="H1223" s="68">
        <v>73.007146783947206</v>
      </c>
      <c r="I1223" s="71">
        <v>0.69670635002269299</v>
      </c>
      <c r="J1223" s="68">
        <v>30.2913688840022</v>
      </c>
      <c r="K1223" s="71">
        <v>0.86938870988337502</v>
      </c>
      <c r="L1223" s="68">
        <v>72.127542605827401</v>
      </c>
      <c r="M1223" s="71">
        <v>0.88388295401765005</v>
      </c>
      <c r="N1223" s="68">
        <v>66.629213483146103</v>
      </c>
      <c r="O1223" s="71"/>
      <c r="P1223" s="68"/>
      <c r="Q1223" s="71">
        <v>1</v>
      </c>
      <c r="R1223" s="68">
        <v>100</v>
      </c>
    </row>
    <row r="1224" spans="1:18" x14ac:dyDescent="0.2">
      <c r="A1224" s="141" t="s">
        <v>2622</v>
      </c>
      <c r="B1224" s="67" t="s">
        <v>2623</v>
      </c>
      <c r="C1224" s="67">
        <v>42</v>
      </c>
      <c r="D1224" s="67" t="s">
        <v>335</v>
      </c>
      <c r="E1224" s="71">
        <v>0.86381856412390201</v>
      </c>
      <c r="F1224" s="68">
        <v>84.112149532710305</v>
      </c>
      <c r="G1224" s="71">
        <v>0.73046041821990704</v>
      </c>
      <c r="H1224" s="68">
        <v>57.064321055524999</v>
      </c>
      <c r="I1224" s="71">
        <v>0.74677650423347597</v>
      </c>
      <c r="J1224" s="68">
        <v>40.736668499175401</v>
      </c>
      <c r="K1224" s="71">
        <v>0.89825560621469902</v>
      </c>
      <c r="L1224" s="68">
        <v>84.112149532710305</v>
      </c>
      <c r="M1224" s="71">
        <v>0.94360029195143003</v>
      </c>
      <c r="N1224" s="68">
        <v>83.202247191011196</v>
      </c>
      <c r="O1224" s="71"/>
      <c r="P1224" s="68"/>
      <c r="Q1224" s="71">
        <v>1</v>
      </c>
      <c r="R1224" s="68">
        <v>100</v>
      </c>
    </row>
    <row r="1225" spans="1:18" x14ac:dyDescent="0.2">
      <c r="A1225" s="141" t="s">
        <v>2624</v>
      </c>
      <c r="B1225" s="67" t="s">
        <v>2625</v>
      </c>
      <c r="C1225" s="67">
        <v>43</v>
      </c>
      <c r="D1225" s="67" t="s">
        <v>335</v>
      </c>
      <c r="E1225" s="71">
        <v>0.89960931068913097</v>
      </c>
      <c r="F1225" s="68">
        <v>92.248488180318901</v>
      </c>
      <c r="G1225" s="71">
        <v>0.842482980844107</v>
      </c>
      <c r="H1225" s="68">
        <v>85.266630016492599</v>
      </c>
      <c r="I1225" s="71">
        <v>0.79749663178798702</v>
      </c>
      <c r="J1225" s="68">
        <v>55.909840571742699</v>
      </c>
      <c r="K1225" s="71">
        <v>0.88460797989524198</v>
      </c>
      <c r="L1225" s="68">
        <v>78.284771852666296</v>
      </c>
      <c r="M1225" s="71">
        <v>0.97345896091831996</v>
      </c>
      <c r="N1225" s="68">
        <v>89.494382022471896</v>
      </c>
      <c r="O1225" s="71"/>
      <c r="P1225" s="68"/>
      <c r="Q1225" s="71">
        <v>1</v>
      </c>
      <c r="R1225" s="68">
        <v>100</v>
      </c>
    </row>
    <row r="1226" spans="1:18" x14ac:dyDescent="0.2">
      <c r="A1226" s="141" t="s">
        <v>2626</v>
      </c>
      <c r="B1226" s="67" t="s">
        <v>2627</v>
      </c>
      <c r="C1226" s="67">
        <v>43</v>
      </c>
      <c r="D1226" s="67" t="s">
        <v>335</v>
      </c>
      <c r="E1226" s="71">
        <v>0.82516982826491903</v>
      </c>
      <c r="F1226" s="68">
        <v>71.4678394722375</v>
      </c>
      <c r="G1226" s="71">
        <v>0.76341681786850601</v>
      </c>
      <c r="H1226" s="68">
        <v>67.234744365035695</v>
      </c>
      <c r="I1226" s="71">
        <v>0.70383476716101001</v>
      </c>
      <c r="J1226" s="68">
        <v>31.335898845519502</v>
      </c>
      <c r="K1226" s="71">
        <v>0.85433771952247095</v>
      </c>
      <c r="L1226" s="68">
        <v>65.365585486531103</v>
      </c>
      <c r="M1226" s="71">
        <v>0.80425983677261004</v>
      </c>
      <c r="N1226" s="68">
        <v>55.112359550561798</v>
      </c>
      <c r="O1226" s="71"/>
      <c r="P1226" s="68"/>
      <c r="Q1226" s="71">
        <v>1</v>
      </c>
      <c r="R1226" s="68">
        <v>100</v>
      </c>
    </row>
    <row r="1227" spans="1:18" x14ac:dyDescent="0.2">
      <c r="A1227" s="141" t="s">
        <v>2628</v>
      </c>
      <c r="B1227" s="67" t="s">
        <v>2628</v>
      </c>
      <c r="C1227" s="67">
        <v>43</v>
      </c>
      <c r="D1227" s="67" t="s">
        <v>335</v>
      </c>
      <c r="E1227" s="71">
        <v>0.82535834311390199</v>
      </c>
      <c r="F1227" s="68">
        <v>71.577789994502496</v>
      </c>
      <c r="G1227" s="71">
        <v>0.81877589352893199</v>
      </c>
      <c r="H1227" s="68">
        <v>80.373831775700907</v>
      </c>
      <c r="I1227" s="71">
        <v>0.62019690367305602</v>
      </c>
      <c r="J1227" s="68">
        <v>15.887850467289701</v>
      </c>
      <c r="K1227" s="71">
        <v>0.82715937354633895</v>
      </c>
      <c r="L1227" s="68">
        <v>52.776250687190803</v>
      </c>
      <c r="M1227" s="71">
        <v>0.86065954482118001</v>
      </c>
      <c r="N1227" s="68">
        <v>62.303370786516901</v>
      </c>
      <c r="O1227" s="71"/>
      <c r="P1227" s="68"/>
      <c r="Q1227" s="71">
        <v>1</v>
      </c>
      <c r="R1227" s="68">
        <v>100</v>
      </c>
    </row>
    <row r="1228" spans="1:18" x14ac:dyDescent="0.2">
      <c r="A1228" s="141" t="s">
        <v>2629</v>
      </c>
      <c r="B1228" s="67" t="s">
        <v>2630</v>
      </c>
      <c r="C1228" s="67">
        <v>42</v>
      </c>
      <c r="D1228" s="67" t="s">
        <v>335</v>
      </c>
      <c r="E1228" s="71">
        <v>0.91879744790154305</v>
      </c>
      <c r="F1228" s="68">
        <v>95.986805937328199</v>
      </c>
      <c r="G1228" s="71">
        <v>0.83633755939583199</v>
      </c>
      <c r="H1228" s="68">
        <v>83.782297965915305</v>
      </c>
      <c r="I1228" s="71">
        <v>0.93314285672570996</v>
      </c>
      <c r="J1228" s="68">
        <v>96.866410115448005</v>
      </c>
      <c r="K1228" s="71">
        <v>0.90570937548463004</v>
      </c>
      <c r="L1228" s="68">
        <v>86.366135239142395</v>
      </c>
      <c r="M1228" s="71">
        <v>1</v>
      </c>
      <c r="N1228" s="68">
        <v>100</v>
      </c>
      <c r="O1228" s="71"/>
      <c r="P1228" s="68"/>
      <c r="Q1228" s="71"/>
      <c r="R1228" s="68"/>
    </row>
    <row r="1229" spans="1:18" x14ac:dyDescent="0.2">
      <c r="A1229" s="141" t="s">
        <v>2631</v>
      </c>
      <c r="B1229" s="67" t="s">
        <v>2632</v>
      </c>
      <c r="C1229" s="67">
        <v>42</v>
      </c>
      <c r="D1229" s="67" t="s">
        <v>335</v>
      </c>
      <c r="E1229" s="71">
        <v>0.92294308006695702</v>
      </c>
      <c r="F1229" s="68">
        <v>96.976360637713</v>
      </c>
      <c r="G1229" s="71">
        <v>0.83368651495811696</v>
      </c>
      <c r="H1229" s="68">
        <v>83.122594832325504</v>
      </c>
      <c r="I1229" s="71">
        <v>0.92214122702509005</v>
      </c>
      <c r="J1229" s="68">
        <v>94.942275975810901</v>
      </c>
      <c r="K1229" s="71">
        <v>0.93594457828461997</v>
      </c>
      <c r="L1229" s="68">
        <v>93.842770753161105</v>
      </c>
      <c r="M1229" s="71">
        <v>1</v>
      </c>
      <c r="N1229" s="68">
        <v>100</v>
      </c>
      <c r="O1229" s="71"/>
      <c r="P1229" s="68"/>
      <c r="Q1229" s="71"/>
      <c r="R1229" s="68"/>
    </row>
    <row r="1230" spans="1:18" x14ac:dyDescent="0.2">
      <c r="A1230" s="141" t="s">
        <v>2633</v>
      </c>
      <c r="B1230" s="67" t="s">
        <v>2634</v>
      </c>
      <c r="C1230" s="67">
        <v>42</v>
      </c>
      <c r="D1230" s="67" t="s">
        <v>335</v>
      </c>
      <c r="E1230" s="71">
        <v>0.90639480386156601</v>
      </c>
      <c r="F1230" s="68">
        <v>93.732820230896095</v>
      </c>
      <c r="G1230" s="71">
        <v>0.87924114642127804</v>
      </c>
      <c r="H1230" s="68">
        <v>90.764156129741593</v>
      </c>
      <c r="I1230" s="71">
        <v>0.92598374163873498</v>
      </c>
      <c r="J1230" s="68">
        <v>95.601979109400801</v>
      </c>
      <c r="K1230" s="71">
        <v>0.82035432738624903</v>
      </c>
      <c r="L1230" s="68">
        <v>49.587685541506303</v>
      </c>
      <c r="M1230" s="71">
        <v>1</v>
      </c>
      <c r="N1230" s="68">
        <v>100</v>
      </c>
      <c r="O1230" s="71"/>
      <c r="P1230" s="68"/>
      <c r="Q1230" s="71"/>
      <c r="R1230" s="68"/>
    </row>
    <row r="1231" spans="1:18" x14ac:dyDescent="0.2">
      <c r="A1231" s="141" t="s">
        <v>2635</v>
      </c>
      <c r="B1231" s="67" t="s">
        <v>2636</v>
      </c>
      <c r="C1231" s="67">
        <v>42</v>
      </c>
      <c r="D1231" s="67" t="s">
        <v>335</v>
      </c>
      <c r="E1231" s="71">
        <v>0.722152230560414</v>
      </c>
      <c r="F1231" s="68">
        <v>36.668499175371103</v>
      </c>
      <c r="G1231" s="71">
        <v>0.89910321742850097</v>
      </c>
      <c r="H1231" s="68">
        <v>93.2930181418362</v>
      </c>
      <c r="I1231" s="71">
        <v>0.85390553191555896</v>
      </c>
      <c r="J1231" s="68">
        <v>75.316107751511794</v>
      </c>
      <c r="K1231" s="71">
        <v>0.89092870231010801</v>
      </c>
      <c r="L1231" s="68">
        <v>80.758658603628405</v>
      </c>
      <c r="M1231" s="71">
        <v>0.96682370114789995</v>
      </c>
      <c r="N1231" s="68">
        <v>87.977528089887599</v>
      </c>
      <c r="O1231" s="71"/>
      <c r="P1231" s="68"/>
      <c r="Q1231" s="71">
        <v>0</v>
      </c>
      <c r="R1231" s="68">
        <v>5.8860759493670898</v>
      </c>
    </row>
    <row r="1232" spans="1:18" x14ac:dyDescent="0.2">
      <c r="A1232" s="141" t="s">
        <v>542</v>
      </c>
      <c r="B1232" s="67" t="s">
        <v>2637</v>
      </c>
      <c r="C1232" s="67">
        <v>42</v>
      </c>
      <c r="D1232" s="67" t="s">
        <v>335</v>
      </c>
      <c r="E1232" s="71">
        <v>0.88212019867146296</v>
      </c>
      <c r="F1232" s="68">
        <v>88.400219901044494</v>
      </c>
      <c r="G1232" s="71">
        <v>0.88781646837567696</v>
      </c>
      <c r="H1232" s="68">
        <v>91.808686091258906</v>
      </c>
      <c r="I1232" s="71">
        <v>0.89195260181182301</v>
      </c>
      <c r="J1232" s="68">
        <v>87.795492028587105</v>
      </c>
      <c r="K1232" s="71">
        <v>0.74871172449835299</v>
      </c>
      <c r="L1232" s="68">
        <v>27.872457394172599</v>
      </c>
      <c r="M1232" s="71">
        <v>1</v>
      </c>
      <c r="N1232" s="68">
        <v>100</v>
      </c>
      <c r="O1232" s="71"/>
      <c r="P1232" s="68"/>
      <c r="Q1232" s="71"/>
      <c r="R1232" s="68"/>
    </row>
    <row r="1233" spans="1:18" x14ac:dyDescent="0.2">
      <c r="A1233" s="141" t="s">
        <v>2638</v>
      </c>
      <c r="B1233" s="67" t="s">
        <v>2639</v>
      </c>
      <c r="C1233" s="67">
        <v>42</v>
      </c>
      <c r="D1233" s="67" t="s">
        <v>335</v>
      </c>
      <c r="E1233" s="71">
        <v>0.92513508061208205</v>
      </c>
      <c r="F1233" s="68">
        <v>97.141286421110493</v>
      </c>
      <c r="G1233" s="71">
        <v>0.847684204610193</v>
      </c>
      <c r="H1233" s="68">
        <v>85.981308411214997</v>
      </c>
      <c r="I1233" s="71">
        <v>0.90298732805630899</v>
      </c>
      <c r="J1233" s="68">
        <v>90.654205607476598</v>
      </c>
      <c r="K1233" s="71">
        <v>0.963139309322668</v>
      </c>
      <c r="L1233" s="68">
        <v>96.976360637713</v>
      </c>
      <c r="M1233" s="71">
        <v>0.98672948045915998</v>
      </c>
      <c r="N1233" s="68">
        <v>93.876404494382001</v>
      </c>
      <c r="O1233" s="71"/>
      <c r="P1233" s="68"/>
      <c r="Q1233" s="71"/>
      <c r="R1233" s="68"/>
    </row>
    <row r="1234" spans="1:18" x14ac:dyDescent="0.2">
      <c r="A1234" s="141" t="s">
        <v>1069</v>
      </c>
      <c r="B1234" s="67" t="s">
        <v>2640</v>
      </c>
      <c r="C1234" s="67">
        <v>42</v>
      </c>
      <c r="D1234" s="67" t="s">
        <v>335</v>
      </c>
      <c r="E1234" s="71">
        <v>0.92053533723913095</v>
      </c>
      <c r="F1234" s="68">
        <v>96.261682242990702</v>
      </c>
      <c r="G1234" s="71">
        <v>0.83810195353391104</v>
      </c>
      <c r="H1234" s="68">
        <v>84.167124793842802</v>
      </c>
      <c r="I1234" s="71">
        <v>0.92979739124323102</v>
      </c>
      <c r="J1234" s="68">
        <v>96.536558548653105</v>
      </c>
      <c r="K1234" s="71">
        <v>0.91424200417938095</v>
      </c>
      <c r="L1234" s="68">
        <v>89.059923034634394</v>
      </c>
      <c r="M1234" s="71">
        <v>1</v>
      </c>
      <c r="N1234" s="68">
        <v>100</v>
      </c>
      <c r="O1234" s="71"/>
      <c r="P1234" s="68"/>
      <c r="Q1234" s="71"/>
      <c r="R1234" s="68"/>
    </row>
    <row r="1235" spans="1:18" x14ac:dyDescent="0.2">
      <c r="A1235" s="141" t="s">
        <v>2641</v>
      </c>
      <c r="B1235" s="67" t="s">
        <v>2642</v>
      </c>
      <c r="C1235" s="67">
        <v>42</v>
      </c>
      <c r="D1235" s="67" t="s">
        <v>335</v>
      </c>
      <c r="E1235" s="71">
        <v>0.88770073014576101</v>
      </c>
      <c r="F1235" s="68">
        <v>89.334799340296897</v>
      </c>
      <c r="G1235" s="71">
        <v>0.86759164261403798</v>
      </c>
      <c r="H1235" s="68">
        <v>89.334799340296897</v>
      </c>
      <c r="I1235" s="71">
        <v>0.90449403486062596</v>
      </c>
      <c r="J1235" s="68">
        <v>90.984057174271598</v>
      </c>
      <c r="K1235" s="71">
        <v>0.90478717874636005</v>
      </c>
      <c r="L1235" s="68">
        <v>85.981308411214997</v>
      </c>
      <c r="M1235" s="71">
        <v>0.87393006436202003</v>
      </c>
      <c r="N1235" s="68">
        <v>64.438202247191001</v>
      </c>
      <c r="O1235" s="71"/>
      <c r="P1235" s="68"/>
      <c r="Q1235" s="71"/>
      <c r="R1235" s="68"/>
    </row>
    <row r="1236" spans="1:18" x14ac:dyDescent="0.2">
      <c r="A1236" s="141" t="s">
        <v>1230</v>
      </c>
      <c r="B1236" s="67" t="s">
        <v>2643</v>
      </c>
      <c r="C1236" s="67">
        <v>42</v>
      </c>
      <c r="D1236" s="67" t="s">
        <v>335</v>
      </c>
      <c r="E1236" s="71">
        <v>0.907810672112353</v>
      </c>
      <c r="F1236" s="68">
        <v>94.062671797690996</v>
      </c>
      <c r="G1236" s="71">
        <v>0.848594166622757</v>
      </c>
      <c r="H1236" s="68">
        <v>86.091258933479907</v>
      </c>
      <c r="I1236" s="71">
        <v>0.91593407973271801</v>
      </c>
      <c r="J1236" s="68">
        <v>93.457943925233593</v>
      </c>
      <c r="K1236" s="71">
        <v>0.89727741995905796</v>
      </c>
      <c r="L1236" s="68">
        <v>83.947223749312798</v>
      </c>
      <c r="M1236" s="71">
        <v>0.87724769424723004</v>
      </c>
      <c r="N1236" s="68">
        <v>65.056179775280896</v>
      </c>
      <c r="O1236" s="71"/>
      <c r="P1236" s="68"/>
      <c r="Q1236" s="71">
        <v>1</v>
      </c>
      <c r="R1236" s="68">
        <v>100</v>
      </c>
    </row>
    <row r="1237" spans="1:18" x14ac:dyDescent="0.2">
      <c r="A1237" s="141" t="s">
        <v>1398</v>
      </c>
      <c r="B1237" s="67" t="s">
        <v>2644</v>
      </c>
      <c r="C1237" s="67">
        <v>42</v>
      </c>
      <c r="D1237" s="67" t="s">
        <v>335</v>
      </c>
      <c r="E1237" s="71">
        <v>0.86985957287049598</v>
      </c>
      <c r="F1237" s="68">
        <v>85.596481583287499</v>
      </c>
      <c r="G1237" s="71">
        <v>0.87112498855006903</v>
      </c>
      <c r="H1237" s="68">
        <v>89.829576690489304</v>
      </c>
      <c r="I1237" s="71">
        <v>0.93311451370827503</v>
      </c>
      <c r="J1237" s="68">
        <v>96.811434854315607</v>
      </c>
      <c r="K1237" s="71">
        <v>0.67519878922363896</v>
      </c>
      <c r="L1237" s="68">
        <v>16.217702034084699</v>
      </c>
      <c r="M1237" s="71">
        <v>1</v>
      </c>
      <c r="N1237" s="68">
        <v>100</v>
      </c>
      <c r="O1237" s="71"/>
      <c r="P1237" s="68"/>
      <c r="Q1237" s="71"/>
      <c r="R1237" s="68"/>
    </row>
    <row r="1238" spans="1:18" x14ac:dyDescent="0.2">
      <c r="A1238" s="141" t="s">
        <v>2645</v>
      </c>
      <c r="B1238" s="67" t="s">
        <v>2646</v>
      </c>
      <c r="C1238" s="67">
        <v>42</v>
      </c>
      <c r="D1238" s="67" t="s">
        <v>335</v>
      </c>
      <c r="E1238" s="71">
        <v>0.94298443250820296</v>
      </c>
      <c r="F1238" s="68">
        <v>99.065420560747697</v>
      </c>
      <c r="G1238" s="71">
        <v>0.89346499435761395</v>
      </c>
      <c r="H1238" s="68">
        <v>92.523364485981304</v>
      </c>
      <c r="I1238" s="71">
        <v>0.95634033521151995</v>
      </c>
      <c r="J1238" s="68">
        <v>98.790544255085194</v>
      </c>
      <c r="K1238" s="71">
        <v>0.92213240046367795</v>
      </c>
      <c r="L1238" s="68">
        <v>91.313908741066498</v>
      </c>
      <c r="M1238" s="71">
        <v>1</v>
      </c>
      <c r="N1238" s="68">
        <v>100</v>
      </c>
      <c r="O1238" s="71"/>
      <c r="P1238" s="68"/>
      <c r="Q1238" s="71"/>
      <c r="R1238" s="68"/>
    </row>
    <row r="1239" spans="1:18" x14ac:dyDescent="0.2">
      <c r="A1239" s="141" t="s">
        <v>2647</v>
      </c>
      <c r="B1239" s="67" t="s">
        <v>2648</v>
      </c>
      <c r="C1239" s="67">
        <v>42</v>
      </c>
      <c r="D1239" s="67" t="s">
        <v>335</v>
      </c>
      <c r="E1239" s="71">
        <v>0.93133738924468301</v>
      </c>
      <c r="F1239" s="68">
        <v>98.075865860362796</v>
      </c>
      <c r="G1239" s="71">
        <v>0.846972920193381</v>
      </c>
      <c r="H1239" s="68">
        <v>85.871357888950001</v>
      </c>
      <c r="I1239" s="71">
        <v>0.94090899039126397</v>
      </c>
      <c r="J1239" s="68">
        <v>97.691039032435398</v>
      </c>
      <c r="K1239" s="71">
        <v>0.93746764639408897</v>
      </c>
      <c r="L1239" s="68">
        <v>94.062671797690996</v>
      </c>
      <c r="M1239" s="71">
        <v>1</v>
      </c>
      <c r="N1239" s="68">
        <v>100</v>
      </c>
      <c r="O1239" s="71"/>
      <c r="P1239" s="68"/>
      <c r="Q1239" s="71"/>
      <c r="R1239" s="68"/>
    </row>
    <row r="1240" spans="1:18" x14ac:dyDescent="0.2">
      <c r="A1240" s="141" t="s">
        <v>2649</v>
      </c>
      <c r="B1240" s="67" t="s">
        <v>2650</v>
      </c>
      <c r="C1240" s="67">
        <v>42</v>
      </c>
      <c r="D1240" s="67" t="s">
        <v>335</v>
      </c>
      <c r="E1240" s="71">
        <v>0.87096984268290101</v>
      </c>
      <c r="F1240" s="68">
        <v>85.816382627817504</v>
      </c>
      <c r="G1240" s="71">
        <v>0.83991162395480801</v>
      </c>
      <c r="H1240" s="68">
        <v>84.826827927432703</v>
      </c>
      <c r="I1240" s="71">
        <v>0.93683396176076905</v>
      </c>
      <c r="J1240" s="68">
        <v>97.251236943375503</v>
      </c>
      <c r="K1240" s="71">
        <v>0.70713378501602897</v>
      </c>
      <c r="L1240" s="68">
        <v>20.780648708081401</v>
      </c>
      <c r="M1240" s="71">
        <v>1</v>
      </c>
      <c r="N1240" s="68">
        <v>100</v>
      </c>
      <c r="O1240" s="71"/>
      <c r="P1240" s="68"/>
      <c r="Q1240" s="71"/>
      <c r="R1240" s="68"/>
    </row>
    <row r="1241" spans="1:18" x14ac:dyDescent="0.2">
      <c r="A1241" s="141" t="s">
        <v>2651</v>
      </c>
      <c r="B1241" s="67" t="s">
        <v>2652</v>
      </c>
      <c r="C1241" s="67">
        <v>42</v>
      </c>
      <c r="D1241" s="67" t="s">
        <v>335</v>
      </c>
      <c r="E1241" s="71">
        <v>0.93948588075902495</v>
      </c>
      <c r="F1241" s="68">
        <v>98.900494777350204</v>
      </c>
      <c r="G1241" s="71">
        <v>0.85352357837165904</v>
      </c>
      <c r="H1241" s="68">
        <v>86.970863111599797</v>
      </c>
      <c r="I1241" s="71">
        <v>0.92790715116008504</v>
      </c>
      <c r="J1241" s="68">
        <v>95.931830676195702</v>
      </c>
      <c r="K1241" s="71">
        <v>0.915998674263379</v>
      </c>
      <c r="L1241" s="68">
        <v>89.554700384826802</v>
      </c>
      <c r="M1241" s="71">
        <v>1</v>
      </c>
      <c r="N1241" s="68">
        <v>100</v>
      </c>
      <c r="O1241" s="71"/>
      <c r="P1241" s="68"/>
      <c r="Q1241" s="71">
        <v>1</v>
      </c>
      <c r="R1241" s="68">
        <v>100</v>
      </c>
    </row>
    <row r="1242" spans="1:18" x14ac:dyDescent="0.2">
      <c r="A1242" s="141" t="s">
        <v>2653</v>
      </c>
      <c r="B1242" s="67" t="s">
        <v>2654</v>
      </c>
      <c r="C1242" s="67">
        <v>42</v>
      </c>
      <c r="D1242" s="67" t="s">
        <v>335</v>
      </c>
      <c r="E1242" s="71">
        <v>0.91719628274736098</v>
      </c>
      <c r="F1242" s="68">
        <v>95.601979109400801</v>
      </c>
      <c r="G1242" s="71">
        <v>0.79157077641304197</v>
      </c>
      <c r="H1242" s="68">
        <v>74.986256184716893</v>
      </c>
      <c r="I1242" s="71">
        <v>0.97082572579502302</v>
      </c>
      <c r="J1242" s="68">
        <v>99.285321605277602</v>
      </c>
      <c r="K1242" s="71">
        <v>0.90638862878137905</v>
      </c>
      <c r="L1242" s="68">
        <v>86.586036283672399</v>
      </c>
      <c r="M1242" s="71">
        <v>1</v>
      </c>
      <c r="N1242" s="68">
        <v>100</v>
      </c>
      <c r="O1242" s="71"/>
      <c r="P1242" s="68"/>
      <c r="Q1242" s="71"/>
      <c r="R1242" s="68"/>
    </row>
    <row r="1243" spans="1:18" x14ac:dyDescent="0.2">
      <c r="A1243" s="141" t="s">
        <v>2655</v>
      </c>
      <c r="B1243" s="67" t="s">
        <v>2656</v>
      </c>
      <c r="C1243" s="67">
        <v>42</v>
      </c>
      <c r="D1243" s="67" t="s">
        <v>335</v>
      </c>
      <c r="E1243" s="71">
        <v>0.91960501030611397</v>
      </c>
      <c r="F1243" s="68">
        <v>96.151731720725707</v>
      </c>
      <c r="G1243" s="71">
        <v>0.82665231343512802</v>
      </c>
      <c r="H1243" s="68">
        <v>82.133040131940604</v>
      </c>
      <c r="I1243" s="71">
        <v>0.96002729151267796</v>
      </c>
      <c r="J1243" s="68">
        <v>98.900494777350204</v>
      </c>
      <c r="K1243" s="71">
        <v>0.89174043627665101</v>
      </c>
      <c r="L1243" s="68">
        <v>80.978559648158296</v>
      </c>
      <c r="M1243" s="71">
        <v>1</v>
      </c>
      <c r="N1243" s="68">
        <v>100</v>
      </c>
      <c r="O1243" s="71"/>
      <c r="P1243" s="68"/>
      <c r="Q1243" s="71"/>
      <c r="R1243" s="68"/>
    </row>
    <row r="1244" spans="1:18" x14ac:dyDescent="0.2">
      <c r="A1244" s="141" t="s">
        <v>2657</v>
      </c>
      <c r="B1244" s="67" t="s">
        <v>2658</v>
      </c>
      <c r="C1244" s="67">
        <v>42</v>
      </c>
      <c r="D1244" s="67" t="s">
        <v>335</v>
      </c>
      <c r="E1244" s="71">
        <v>0.883886765680724</v>
      </c>
      <c r="F1244" s="68">
        <v>88.730071467839494</v>
      </c>
      <c r="G1244" s="71">
        <v>0.79605866025785899</v>
      </c>
      <c r="H1244" s="68">
        <v>75.810885101704201</v>
      </c>
      <c r="I1244" s="71">
        <v>0.912723495602215</v>
      </c>
      <c r="J1244" s="68">
        <v>92.9631665750412</v>
      </c>
      <c r="K1244" s="71">
        <v>0.826764906862821</v>
      </c>
      <c r="L1244" s="68">
        <v>52.501374381528301</v>
      </c>
      <c r="M1244" s="71">
        <v>1</v>
      </c>
      <c r="N1244" s="68">
        <v>100</v>
      </c>
      <c r="O1244" s="71"/>
      <c r="P1244" s="68"/>
      <c r="Q1244" s="71"/>
      <c r="R1244" s="68"/>
    </row>
    <row r="1245" spans="1:18" x14ac:dyDescent="0.2">
      <c r="A1245" s="141" t="s">
        <v>2659</v>
      </c>
      <c r="B1245" s="67" t="s">
        <v>2660</v>
      </c>
      <c r="C1245" s="67">
        <v>42</v>
      </c>
      <c r="D1245" s="67" t="s">
        <v>335</v>
      </c>
      <c r="E1245" s="71">
        <v>0.84597864664487399</v>
      </c>
      <c r="F1245" s="68">
        <v>78.284771852666296</v>
      </c>
      <c r="G1245" s="71">
        <v>0.798842448639275</v>
      </c>
      <c r="H1245" s="68">
        <v>76.305662451896694</v>
      </c>
      <c r="I1245" s="71">
        <v>0.89757307574828804</v>
      </c>
      <c r="J1245" s="68">
        <v>89.169873556899404</v>
      </c>
      <c r="K1245" s="71">
        <v>0.84152041554706003</v>
      </c>
      <c r="L1245" s="68">
        <v>59.593183067619599</v>
      </c>
      <c r="M1245" s="71"/>
      <c r="N1245" s="68"/>
      <c r="O1245" s="71"/>
      <c r="P1245" s="68"/>
      <c r="Q1245" s="71"/>
      <c r="R1245" s="68"/>
    </row>
    <row r="1246" spans="1:18" x14ac:dyDescent="0.2">
      <c r="A1246" s="141" t="s">
        <v>2661</v>
      </c>
      <c r="B1246" s="67" t="s">
        <v>2662</v>
      </c>
      <c r="C1246" s="67">
        <v>42</v>
      </c>
      <c r="D1246" s="67" t="s">
        <v>335</v>
      </c>
      <c r="E1246" s="71">
        <v>0.86019864352575204</v>
      </c>
      <c r="F1246" s="68">
        <v>83.452446399120404</v>
      </c>
      <c r="G1246" s="71">
        <v>0.83907566607767703</v>
      </c>
      <c r="H1246" s="68">
        <v>84.551951621770201</v>
      </c>
      <c r="I1246" s="71">
        <v>0.89018622621809296</v>
      </c>
      <c r="J1246" s="68">
        <v>86.860912589334802</v>
      </c>
      <c r="K1246" s="71">
        <v>0.85133403828148602</v>
      </c>
      <c r="L1246" s="68">
        <v>63.826278174821297</v>
      </c>
      <c r="M1246" s="71"/>
      <c r="N1246" s="68"/>
      <c r="O1246" s="71"/>
      <c r="P1246" s="68"/>
      <c r="Q1246" s="71"/>
      <c r="R1246" s="68"/>
    </row>
    <row r="1247" spans="1:18" x14ac:dyDescent="0.2">
      <c r="A1247" s="141" t="s">
        <v>2663</v>
      </c>
      <c r="B1247" s="67" t="s">
        <v>2664</v>
      </c>
      <c r="C1247" s="67">
        <v>42</v>
      </c>
      <c r="D1247" s="67" t="s">
        <v>335</v>
      </c>
      <c r="E1247" s="71">
        <v>0.81502037270960304</v>
      </c>
      <c r="F1247" s="68">
        <v>68.059373282023103</v>
      </c>
      <c r="G1247" s="71">
        <v>0.76508382809196696</v>
      </c>
      <c r="H1247" s="68">
        <v>67.949422759758093</v>
      </c>
      <c r="I1247" s="71">
        <v>0.885975972924961</v>
      </c>
      <c r="J1247" s="68">
        <v>85.541506322155001</v>
      </c>
      <c r="K1247" s="71">
        <v>0.79400131711188104</v>
      </c>
      <c r="L1247" s="68">
        <v>40.626717976910399</v>
      </c>
      <c r="M1247" s="71"/>
      <c r="N1247" s="68"/>
      <c r="O1247" s="71"/>
      <c r="P1247" s="68"/>
      <c r="Q1247" s="71"/>
      <c r="R1247" s="68"/>
    </row>
    <row r="1248" spans="1:18" x14ac:dyDescent="0.2">
      <c r="A1248" s="141" t="s">
        <v>2665</v>
      </c>
      <c r="B1248" s="67" t="s">
        <v>2666</v>
      </c>
      <c r="C1248" s="67">
        <v>42</v>
      </c>
      <c r="D1248" s="67" t="s">
        <v>335</v>
      </c>
      <c r="E1248" s="71">
        <v>0.88159079485262204</v>
      </c>
      <c r="F1248" s="68">
        <v>88.290269378779598</v>
      </c>
      <c r="G1248" s="71">
        <v>0.844093739625703</v>
      </c>
      <c r="H1248" s="68">
        <v>85.541506322155001</v>
      </c>
      <c r="I1248" s="71">
        <v>0.91962154908471505</v>
      </c>
      <c r="J1248" s="68">
        <v>94.557449147883503</v>
      </c>
      <c r="K1248" s="71">
        <v>0.88105709584744696</v>
      </c>
      <c r="L1248" s="68">
        <v>76.910390324353997</v>
      </c>
      <c r="M1248" s="71"/>
      <c r="N1248" s="68"/>
      <c r="O1248" s="71"/>
      <c r="P1248" s="68"/>
      <c r="Q1248" s="71"/>
      <c r="R1248" s="68"/>
    </row>
    <row r="1249" spans="1:18" x14ac:dyDescent="0.2">
      <c r="A1249" s="141" t="s">
        <v>2667</v>
      </c>
      <c r="B1249" s="67" t="s">
        <v>2668</v>
      </c>
      <c r="C1249" s="67">
        <v>42</v>
      </c>
      <c r="D1249" s="67" t="s">
        <v>335</v>
      </c>
      <c r="E1249" s="71">
        <v>0.88973165613082394</v>
      </c>
      <c r="F1249" s="68">
        <v>89.9395272127543</v>
      </c>
      <c r="G1249" s="71">
        <v>0.846447936618835</v>
      </c>
      <c r="H1249" s="68">
        <v>85.816382627817504</v>
      </c>
      <c r="I1249" s="71">
        <v>0.92166111268345696</v>
      </c>
      <c r="J1249" s="68">
        <v>94.832325453545906</v>
      </c>
      <c r="K1249" s="71">
        <v>0.90108591909017999</v>
      </c>
      <c r="L1249" s="68">
        <v>85.046728971962594</v>
      </c>
      <c r="M1249" s="71"/>
      <c r="N1249" s="68"/>
      <c r="O1249" s="71"/>
      <c r="P1249" s="68"/>
      <c r="Q1249" s="71"/>
      <c r="R1249" s="68"/>
    </row>
    <row r="1250" spans="1:18" x14ac:dyDescent="0.2">
      <c r="A1250" s="141" t="s">
        <v>2669</v>
      </c>
      <c r="B1250" s="67" t="s">
        <v>2670</v>
      </c>
      <c r="C1250" s="67">
        <v>42</v>
      </c>
      <c r="D1250" s="67" t="s">
        <v>335</v>
      </c>
      <c r="E1250" s="71">
        <v>0.90048080304676104</v>
      </c>
      <c r="F1250" s="68">
        <v>92.523364485981304</v>
      </c>
      <c r="G1250" s="71">
        <v>0.78012671405651202</v>
      </c>
      <c r="H1250" s="68">
        <v>72.072567344694903</v>
      </c>
      <c r="I1250" s="71">
        <v>0.89087679514450602</v>
      </c>
      <c r="J1250" s="68">
        <v>87.190764156129703</v>
      </c>
      <c r="K1250" s="71">
        <v>0.930919702986027</v>
      </c>
      <c r="L1250" s="68">
        <v>92.9631665750412</v>
      </c>
      <c r="M1250" s="71">
        <v>1</v>
      </c>
      <c r="N1250" s="68">
        <v>100</v>
      </c>
      <c r="O1250" s="71"/>
      <c r="P1250" s="68"/>
      <c r="Q1250" s="71"/>
      <c r="R1250" s="68"/>
    </row>
    <row r="1251" spans="1:18" x14ac:dyDescent="0.2">
      <c r="A1251" s="141" t="s">
        <v>2671</v>
      </c>
      <c r="B1251" s="67" t="s">
        <v>2672</v>
      </c>
      <c r="C1251" s="67">
        <v>42</v>
      </c>
      <c r="D1251" s="67" t="s">
        <v>335</v>
      </c>
      <c r="E1251" s="71">
        <v>0.82479167946534904</v>
      </c>
      <c r="F1251" s="68">
        <v>71.192963166574998</v>
      </c>
      <c r="G1251" s="71">
        <v>0.75377340675797999</v>
      </c>
      <c r="H1251" s="68">
        <v>64.4310060472787</v>
      </c>
      <c r="I1251" s="71">
        <v>0.87495784258212494</v>
      </c>
      <c r="J1251" s="68">
        <v>81.913139087410698</v>
      </c>
      <c r="K1251" s="71">
        <v>0.72351754668464996</v>
      </c>
      <c r="L1251" s="68">
        <v>23.199560197910898</v>
      </c>
      <c r="M1251" s="71">
        <v>0.94691792183664003</v>
      </c>
      <c r="N1251" s="68">
        <v>83.651685393258404</v>
      </c>
      <c r="O1251" s="71"/>
      <c r="P1251" s="68"/>
      <c r="Q1251" s="71"/>
      <c r="R1251" s="68"/>
    </row>
    <row r="1252" spans="1:18" x14ac:dyDescent="0.2">
      <c r="A1252" s="141" t="s">
        <v>2673</v>
      </c>
      <c r="B1252" s="67" t="s">
        <v>2674</v>
      </c>
      <c r="C1252" s="67">
        <v>42</v>
      </c>
      <c r="D1252" s="67" t="s">
        <v>335</v>
      </c>
      <c r="E1252" s="71">
        <v>0.90513393590893798</v>
      </c>
      <c r="F1252" s="68">
        <v>93.402968664101195</v>
      </c>
      <c r="G1252" s="71">
        <v>0.81495209832869897</v>
      </c>
      <c r="H1252" s="68">
        <v>79.659153380978594</v>
      </c>
      <c r="I1252" s="71">
        <v>0.91990371363727297</v>
      </c>
      <c r="J1252" s="68">
        <v>94.667399670148399</v>
      </c>
      <c r="K1252" s="71">
        <v>0.88567993166978098</v>
      </c>
      <c r="L1252" s="68">
        <v>78.779549202858703</v>
      </c>
      <c r="M1252" s="71">
        <v>1</v>
      </c>
      <c r="N1252" s="68">
        <v>100</v>
      </c>
      <c r="O1252" s="71"/>
      <c r="P1252" s="68"/>
      <c r="Q1252" s="71"/>
      <c r="R1252" s="68"/>
    </row>
    <row r="1253" spans="1:18" x14ac:dyDescent="0.2">
      <c r="A1253" s="141" t="s">
        <v>2675</v>
      </c>
      <c r="B1253" s="67" t="s">
        <v>2676</v>
      </c>
      <c r="C1253" s="67">
        <v>42</v>
      </c>
      <c r="D1253" s="67" t="s">
        <v>335</v>
      </c>
      <c r="E1253" s="71">
        <v>0.90144601381360601</v>
      </c>
      <c r="F1253" s="68">
        <v>92.853216052776304</v>
      </c>
      <c r="G1253" s="71">
        <v>0.76122518373884496</v>
      </c>
      <c r="H1253" s="68">
        <v>66.245189664650894</v>
      </c>
      <c r="I1253" s="71">
        <v>0.93135174117877395</v>
      </c>
      <c r="J1253" s="68">
        <v>96.701484332050597</v>
      </c>
      <c r="K1253" s="71">
        <v>0.91320713033680301</v>
      </c>
      <c r="L1253" s="68">
        <v>88.675096206706996</v>
      </c>
      <c r="M1253" s="71">
        <v>1</v>
      </c>
      <c r="N1253" s="68">
        <v>100</v>
      </c>
      <c r="O1253" s="71"/>
      <c r="P1253" s="68"/>
      <c r="Q1253" s="71"/>
      <c r="R1253" s="68"/>
    </row>
    <row r="1254" spans="1:18" x14ac:dyDescent="0.2">
      <c r="A1254" s="141" t="s">
        <v>2677</v>
      </c>
      <c r="B1254" s="67" t="s">
        <v>2678</v>
      </c>
      <c r="C1254" s="67">
        <v>42</v>
      </c>
      <c r="D1254" s="67" t="s">
        <v>335</v>
      </c>
      <c r="E1254" s="71">
        <v>0.92095847660209695</v>
      </c>
      <c r="F1254" s="68">
        <v>96.371632765255598</v>
      </c>
      <c r="G1254" s="71">
        <v>0.83959714136885799</v>
      </c>
      <c r="H1254" s="68">
        <v>84.716877405167693</v>
      </c>
      <c r="I1254" s="71">
        <v>0.93622073794735805</v>
      </c>
      <c r="J1254" s="68">
        <v>97.086311159977996</v>
      </c>
      <c r="K1254" s="71">
        <v>0.908016027092171</v>
      </c>
      <c r="L1254" s="68">
        <v>86.9158878504673</v>
      </c>
      <c r="M1254" s="71">
        <v>1</v>
      </c>
      <c r="N1254" s="68">
        <v>100</v>
      </c>
      <c r="O1254" s="71"/>
      <c r="P1254" s="68"/>
      <c r="Q1254" s="71"/>
      <c r="R1254" s="68"/>
    </row>
    <row r="1255" spans="1:18" x14ac:dyDescent="0.2">
      <c r="A1255" s="141" t="s">
        <v>2679</v>
      </c>
      <c r="B1255" s="67" t="s">
        <v>2680</v>
      </c>
      <c r="C1255" s="67">
        <v>42</v>
      </c>
      <c r="D1255" s="67" t="s">
        <v>335</v>
      </c>
      <c r="E1255" s="71">
        <v>0.91390799435983205</v>
      </c>
      <c r="F1255" s="68">
        <v>95.327102803738299</v>
      </c>
      <c r="G1255" s="71">
        <v>0.769247820930683</v>
      </c>
      <c r="H1255" s="68">
        <v>68.719076415613003</v>
      </c>
      <c r="I1255" s="71">
        <v>0.94611631457776102</v>
      </c>
      <c r="J1255" s="68">
        <v>98.185816382627806</v>
      </c>
      <c r="K1255" s="71">
        <v>0.94026784193088597</v>
      </c>
      <c r="L1255" s="68">
        <v>94.337548103353498</v>
      </c>
      <c r="M1255" s="71">
        <v>1</v>
      </c>
      <c r="N1255" s="68">
        <v>100</v>
      </c>
      <c r="O1255" s="71"/>
      <c r="P1255" s="68"/>
      <c r="Q1255" s="71"/>
      <c r="R1255" s="68"/>
    </row>
    <row r="1256" spans="1:18" x14ac:dyDescent="0.2">
      <c r="A1256" s="141" t="s">
        <v>2681</v>
      </c>
      <c r="B1256" s="67" t="s">
        <v>2682</v>
      </c>
      <c r="C1256" s="67">
        <v>42</v>
      </c>
      <c r="D1256" s="67" t="s">
        <v>335</v>
      </c>
      <c r="E1256" s="71">
        <v>0.84690296913305496</v>
      </c>
      <c r="F1256" s="68">
        <v>78.614623419461196</v>
      </c>
      <c r="G1256" s="71">
        <v>0.78782578712919504</v>
      </c>
      <c r="H1256" s="68">
        <v>73.776800439802102</v>
      </c>
      <c r="I1256" s="71">
        <v>0.85586843192777895</v>
      </c>
      <c r="J1256" s="68">
        <v>75.865860362836699</v>
      </c>
      <c r="K1256" s="71">
        <v>0.74391765747524496</v>
      </c>
      <c r="L1256" s="68">
        <v>26.827927432655301</v>
      </c>
      <c r="M1256" s="71">
        <v>1</v>
      </c>
      <c r="N1256" s="68">
        <v>100</v>
      </c>
      <c r="O1256" s="71"/>
      <c r="P1256" s="68"/>
      <c r="Q1256" s="71"/>
      <c r="R1256" s="68"/>
    </row>
    <row r="1257" spans="1:18" x14ac:dyDescent="0.2">
      <c r="A1257" s="141" t="s">
        <v>2683</v>
      </c>
      <c r="B1257" s="67" t="s">
        <v>2684</v>
      </c>
      <c r="C1257" s="67">
        <v>42</v>
      </c>
      <c r="D1257" s="67" t="s">
        <v>335</v>
      </c>
      <c r="E1257" s="71">
        <v>0.887788689393612</v>
      </c>
      <c r="F1257" s="68">
        <v>89.389774601429394</v>
      </c>
      <c r="G1257" s="71">
        <v>0.83077228512930901</v>
      </c>
      <c r="H1257" s="68">
        <v>82.737768004398006</v>
      </c>
      <c r="I1257" s="71">
        <v>0.86859189484019605</v>
      </c>
      <c r="J1257" s="68">
        <v>79.384277075316106</v>
      </c>
      <c r="K1257" s="71">
        <v>0.85179057760494203</v>
      </c>
      <c r="L1257" s="68">
        <v>64.1011544804838</v>
      </c>
      <c r="M1257" s="71">
        <v>1</v>
      </c>
      <c r="N1257" s="68">
        <v>100</v>
      </c>
      <c r="O1257" s="71"/>
      <c r="P1257" s="68"/>
      <c r="Q1257" s="71"/>
      <c r="R1257" s="68"/>
    </row>
    <row r="1258" spans="1:18" x14ac:dyDescent="0.2">
      <c r="A1258" s="141" t="s">
        <v>2685</v>
      </c>
      <c r="B1258" s="67" t="s">
        <v>2686</v>
      </c>
      <c r="C1258" s="67">
        <v>42</v>
      </c>
      <c r="D1258" s="67" t="s">
        <v>335</v>
      </c>
      <c r="E1258" s="71">
        <v>0.93610655882914895</v>
      </c>
      <c r="F1258" s="68">
        <v>98.515667949422806</v>
      </c>
      <c r="G1258" s="71">
        <v>0.86027843196031495</v>
      </c>
      <c r="H1258" s="68">
        <v>88.345244639911996</v>
      </c>
      <c r="I1258" s="71">
        <v>0.88295471075405396</v>
      </c>
      <c r="J1258" s="68">
        <v>84.496976360637703</v>
      </c>
      <c r="K1258" s="71">
        <v>0.94725254108700696</v>
      </c>
      <c r="L1258" s="68">
        <v>95.327102803738299</v>
      </c>
      <c r="M1258" s="71">
        <v>0.99004711034436998</v>
      </c>
      <c r="N1258" s="68">
        <v>94.662921348314597</v>
      </c>
      <c r="O1258" s="71"/>
      <c r="P1258" s="68"/>
      <c r="Q1258" s="71">
        <v>1</v>
      </c>
      <c r="R1258" s="68">
        <v>100</v>
      </c>
    </row>
    <row r="1259" spans="1:18" x14ac:dyDescent="0.2">
      <c r="A1259" s="141" t="s">
        <v>2687</v>
      </c>
      <c r="B1259" s="67" t="s">
        <v>2688</v>
      </c>
      <c r="C1259" s="67">
        <v>42</v>
      </c>
      <c r="D1259" s="67" t="s">
        <v>335</v>
      </c>
      <c r="E1259" s="71">
        <v>0.911411365967427</v>
      </c>
      <c r="F1259" s="68">
        <v>94.832325453545906</v>
      </c>
      <c r="G1259" s="71">
        <v>0.86786654793684004</v>
      </c>
      <c r="H1259" s="68">
        <v>89.389774601429394</v>
      </c>
      <c r="I1259" s="71">
        <v>0.85221649235596897</v>
      </c>
      <c r="J1259" s="68">
        <v>75.041231445849405</v>
      </c>
      <c r="K1259" s="71">
        <v>0.928880053462109</v>
      </c>
      <c r="L1259" s="68">
        <v>92.413413963716295</v>
      </c>
      <c r="M1259" s="71">
        <v>0.99668237011478999</v>
      </c>
      <c r="N1259" s="68">
        <v>96.460674157303401</v>
      </c>
      <c r="O1259" s="71"/>
      <c r="P1259" s="68"/>
      <c r="Q1259" s="71"/>
      <c r="R1259" s="68"/>
    </row>
    <row r="1260" spans="1:18" x14ac:dyDescent="0.2">
      <c r="A1260" s="141" t="s">
        <v>2689</v>
      </c>
      <c r="B1260" s="67" t="s">
        <v>2690</v>
      </c>
      <c r="C1260" s="67">
        <v>42</v>
      </c>
      <c r="D1260" s="67" t="s">
        <v>335</v>
      </c>
      <c r="E1260" s="71">
        <v>0.90584862749078099</v>
      </c>
      <c r="F1260" s="68">
        <v>93.6228697086311</v>
      </c>
      <c r="G1260" s="71">
        <v>0.85043406517344</v>
      </c>
      <c r="H1260" s="68">
        <v>86.476085761407404</v>
      </c>
      <c r="I1260" s="71">
        <v>0.85839037842694199</v>
      </c>
      <c r="J1260" s="68">
        <v>76.580538757559097</v>
      </c>
      <c r="K1260" s="71">
        <v>0.91788769624795197</v>
      </c>
      <c r="L1260" s="68">
        <v>90.104452996151693</v>
      </c>
      <c r="M1260" s="71">
        <v>0.99668237011478999</v>
      </c>
      <c r="N1260" s="68">
        <v>96.460674157303401</v>
      </c>
      <c r="O1260" s="71"/>
      <c r="P1260" s="68"/>
      <c r="Q1260" s="71"/>
      <c r="R1260" s="68"/>
    </row>
    <row r="1261" spans="1:18" x14ac:dyDescent="0.2">
      <c r="A1261" s="141" t="s">
        <v>2691</v>
      </c>
      <c r="B1261" s="67" t="s">
        <v>2692</v>
      </c>
      <c r="C1261" s="67">
        <v>42</v>
      </c>
      <c r="D1261" s="67" t="s">
        <v>335</v>
      </c>
      <c r="E1261" s="71">
        <v>0.91525794196196597</v>
      </c>
      <c r="F1261" s="68">
        <v>95.437053326003294</v>
      </c>
      <c r="G1261" s="71">
        <v>0.87312935027760696</v>
      </c>
      <c r="H1261" s="68">
        <v>90.049477735019295</v>
      </c>
      <c r="I1261" s="71">
        <v>0.89934806027055103</v>
      </c>
      <c r="J1261" s="68">
        <v>89.664650907091797</v>
      </c>
      <c r="K1261" s="71">
        <v>0.888554357299706</v>
      </c>
      <c r="L1261" s="68">
        <v>79.769103903243504</v>
      </c>
      <c r="M1261" s="71">
        <v>1</v>
      </c>
      <c r="N1261" s="68">
        <v>100</v>
      </c>
      <c r="O1261" s="71"/>
      <c r="P1261" s="68"/>
      <c r="Q1261" s="71"/>
      <c r="R1261" s="68"/>
    </row>
    <row r="1262" spans="1:18" x14ac:dyDescent="0.2">
      <c r="A1262" s="141" t="s">
        <v>2693</v>
      </c>
      <c r="B1262" s="67" t="s">
        <v>2694</v>
      </c>
      <c r="C1262" s="67">
        <v>42</v>
      </c>
      <c r="D1262" s="67" t="s">
        <v>335</v>
      </c>
      <c r="E1262" s="71">
        <v>0.92539366511744403</v>
      </c>
      <c r="F1262" s="68">
        <v>97.196261682243005</v>
      </c>
      <c r="G1262" s="71">
        <v>0.83013353791321798</v>
      </c>
      <c r="H1262" s="68">
        <v>82.572842221000599</v>
      </c>
      <c r="I1262" s="71">
        <v>0.91784119134497799</v>
      </c>
      <c r="J1262" s="68">
        <v>94.282572842221001</v>
      </c>
      <c r="K1262" s="71">
        <v>0.95359993121158004</v>
      </c>
      <c r="L1262" s="68">
        <v>96.426608026388095</v>
      </c>
      <c r="M1262" s="71">
        <v>1</v>
      </c>
      <c r="N1262" s="68">
        <v>100</v>
      </c>
      <c r="O1262" s="71"/>
      <c r="P1262" s="68"/>
      <c r="Q1262" s="71"/>
      <c r="R1262" s="68"/>
    </row>
    <row r="1263" spans="1:18" x14ac:dyDescent="0.2">
      <c r="A1263" s="141" t="s">
        <v>2695</v>
      </c>
      <c r="B1263" s="67" t="s">
        <v>2696</v>
      </c>
      <c r="C1263" s="67">
        <v>42</v>
      </c>
      <c r="D1263" s="67" t="s">
        <v>335</v>
      </c>
      <c r="E1263" s="71">
        <v>0.90531696335368095</v>
      </c>
      <c r="F1263" s="68">
        <v>93.512919186366105</v>
      </c>
      <c r="G1263" s="71">
        <v>0.85665342583774096</v>
      </c>
      <c r="H1263" s="68">
        <v>87.630566245189698</v>
      </c>
      <c r="I1263" s="71">
        <v>0.87222593400842097</v>
      </c>
      <c r="J1263" s="68">
        <v>80.758658603628405</v>
      </c>
      <c r="K1263" s="71">
        <v>0.89238849356856298</v>
      </c>
      <c r="L1263" s="68">
        <v>81.418361737218206</v>
      </c>
      <c r="M1263" s="71">
        <v>1</v>
      </c>
      <c r="N1263" s="68">
        <v>100</v>
      </c>
      <c r="O1263" s="71"/>
      <c r="P1263" s="68"/>
      <c r="Q1263" s="71"/>
      <c r="R1263" s="68"/>
    </row>
    <row r="1264" spans="1:18" x14ac:dyDescent="0.2">
      <c r="A1264" s="141" t="s">
        <v>2697</v>
      </c>
      <c r="B1264" s="67" t="s">
        <v>2698</v>
      </c>
      <c r="C1264" s="67">
        <v>42</v>
      </c>
      <c r="D1264" s="67" t="s">
        <v>335</v>
      </c>
      <c r="E1264" s="71">
        <v>0.90424512324505102</v>
      </c>
      <c r="F1264" s="68">
        <v>93.183067619571204</v>
      </c>
      <c r="G1264" s="71">
        <v>0.81991813414203496</v>
      </c>
      <c r="H1264" s="68">
        <v>80.703683342495907</v>
      </c>
      <c r="I1264" s="71">
        <v>0.87554176647925297</v>
      </c>
      <c r="J1264" s="68">
        <v>82.133040131940604</v>
      </c>
      <c r="K1264" s="71">
        <v>0.92152059235891504</v>
      </c>
      <c r="L1264" s="68">
        <v>91.148982957669006</v>
      </c>
      <c r="M1264" s="71">
        <v>1</v>
      </c>
      <c r="N1264" s="68">
        <v>100</v>
      </c>
      <c r="O1264" s="71"/>
      <c r="P1264" s="68"/>
      <c r="Q1264" s="71"/>
      <c r="R1264" s="68"/>
    </row>
    <row r="1265" spans="1:18" x14ac:dyDescent="0.2">
      <c r="A1265" s="141" t="s">
        <v>2699</v>
      </c>
      <c r="B1265" s="67" t="s">
        <v>2700</v>
      </c>
      <c r="C1265" s="67">
        <v>42</v>
      </c>
      <c r="D1265" s="67" t="s">
        <v>335</v>
      </c>
      <c r="E1265" s="71">
        <v>0.73574416445294399</v>
      </c>
      <c r="F1265" s="68">
        <v>40.846619021440297</v>
      </c>
      <c r="G1265" s="71">
        <v>0.84516034066509604</v>
      </c>
      <c r="H1265" s="68">
        <v>85.651456844419997</v>
      </c>
      <c r="I1265" s="71">
        <v>0.89472114995998098</v>
      </c>
      <c r="J1265" s="68">
        <v>88.345244639911996</v>
      </c>
      <c r="K1265" s="71">
        <v>0.95210985118048397</v>
      </c>
      <c r="L1265" s="68">
        <v>96.151731720725707</v>
      </c>
      <c r="M1265" s="71">
        <v>0.98672948045915998</v>
      </c>
      <c r="N1265" s="68">
        <v>93.876404494382001</v>
      </c>
      <c r="O1265" s="71"/>
      <c r="P1265" s="68"/>
      <c r="Q1265" s="71">
        <v>0</v>
      </c>
      <c r="R1265" s="68">
        <v>5.8860759493670898</v>
      </c>
    </row>
    <row r="1266" spans="1:18" x14ac:dyDescent="0.2">
      <c r="A1266" s="141" t="s">
        <v>2701</v>
      </c>
      <c r="B1266" s="67" t="s">
        <v>2702</v>
      </c>
      <c r="C1266" s="67">
        <v>42</v>
      </c>
      <c r="D1266" s="67" t="s">
        <v>335</v>
      </c>
      <c r="E1266" s="71">
        <v>0.62205084949810996</v>
      </c>
      <c r="F1266" s="68">
        <v>13.853765805387599</v>
      </c>
      <c r="G1266" s="71">
        <v>0.73404308682040598</v>
      </c>
      <c r="H1266" s="68">
        <v>58.2188015393073</v>
      </c>
      <c r="I1266" s="71">
        <v>0.84002733803568497</v>
      </c>
      <c r="J1266" s="68">
        <v>71.1379879054425</v>
      </c>
      <c r="K1266" s="71">
        <v>0.86794681115546102</v>
      </c>
      <c r="L1266" s="68">
        <v>71.192963166574998</v>
      </c>
      <c r="M1266" s="71">
        <v>0.66823701147899905</v>
      </c>
      <c r="N1266" s="68">
        <v>47.977528089887599</v>
      </c>
      <c r="O1266" s="71"/>
      <c r="P1266" s="68"/>
      <c r="Q1266" s="71">
        <v>0</v>
      </c>
      <c r="R1266" s="68">
        <v>5.8860759493670898</v>
      </c>
    </row>
    <row r="1267" spans="1:18" x14ac:dyDescent="0.2">
      <c r="A1267" s="141" t="s">
        <v>2703</v>
      </c>
      <c r="B1267" s="67" t="s">
        <v>2704</v>
      </c>
      <c r="C1267" s="67">
        <v>42</v>
      </c>
      <c r="D1267" s="67" t="s">
        <v>335</v>
      </c>
      <c r="E1267" s="71">
        <v>0.92997000392930795</v>
      </c>
      <c r="F1267" s="68">
        <v>98.020890599230299</v>
      </c>
      <c r="G1267" s="71">
        <v>0.872882023189402</v>
      </c>
      <c r="H1267" s="68">
        <v>89.994502473886797</v>
      </c>
      <c r="I1267" s="71">
        <v>0.91028083657276304</v>
      </c>
      <c r="J1267" s="68">
        <v>92.303463441451399</v>
      </c>
      <c r="K1267" s="71">
        <v>0.95662293526632802</v>
      </c>
      <c r="L1267" s="68">
        <v>96.701484332050597</v>
      </c>
      <c r="M1267" s="71">
        <v>0.98009422068873997</v>
      </c>
      <c r="N1267" s="68">
        <v>91.516853932584297</v>
      </c>
      <c r="O1267" s="71"/>
      <c r="P1267" s="68"/>
      <c r="Q1267" s="71"/>
      <c r="R1267" s="68"/>
    </row>
    <row r="1268" spans="1:18" x14ac:dyDescent="0.2">
      <c r="A1268" s="141" t="s">
        <v>2693</v>
      </c>
      <c r="B1268" s="67" t="s">
        <v>2705</v>
      </c>
      <c r="C1268" s="67">
        <v>42</v>
      </c>
      <c r="D1268" s="67" t="s">
        <v>335</v>
      </c>
      <c r="E1268" s="71">
        <v>0.69575649195706801</v>
      </c>
      <c r="F1268" s="68">
        <v>29.0269378779549</v>
      </c>
      <c r="G1268" s="71">
        <v>0.78533353553127305</v>
      </c>
      <c r="H1268" s="68">
        <v>73.5019241341396</v>
      </c>
      <c r="I1268" s="71">
        <v>0.88337222711633501</v>
      </c>
      <c r="J1268" s="68">
        <v>84.606926882902698</v>
      </c>
      <c r="K1268" s="71">
        <v>0.89633507415319502</v>
      </c>
      <c r="L1268" s="68">
        <v>83.507421660252902</v>
      </c>
      <c r="M1268" s="71">
        <v>0.91374162298453998</v>
      </c>
      <c r="N1268" s="68">
        <v>74.325842696629195</v>
      </c>
      <c r="O1268" s="71"/>
      <c r="P1268" s="68"/>
      <c r="Q1268" s="71">
        <v>0</v>
      </c>
      <c r="R1268" s="68">
        <v>5.8860759493670898</v>
      </c>
    </row>
    <row r="1269" spans="1:18" x14ac:dyDescent="0.2">
      <c r="A1269" s="141" t="s">
        <v>2706</v>
      </c>
      <c r="B1269" s="67" t="s">
        <v>2707</v>
      </c>
      <c r="C1269" s="67">
        <v>42</v>
      </c>
      <c r="D1269" s="67" t="s">
        <v>335</v>
      </c>
      <c r="E1269" s="71">
        <v>0.65948311874120902</v>
      </c>
      <c r="F1269" s="68">
        <v>21.0555250137438</v>
      </c>
      <c r="G1269" s="71">
        <v>0.76434937338819997</v>
      </c>
      <c r="H1269" s="68">
        <v>67.564595931830695</v>
      </c>
      <c r="I1269" s="71">
        <v>0.84709923738591897</v>
      </c>
      <c r="J1269" s="68">
        <v>73.611874656404595</v>
      </c>
      <c r="K1269" s="71">
        <v>0.88502477604452401</v>
      </c>
      <c r="L1269" s="68">
        <v>78.504672897196301</v>
      </c>
      <c r="M1269" s="71">
        <v>0.80094220688740003</v>
      </c>
      <c r="N1269" s="68">
        <v>54.775280898876403</v>
      </c>
      <c r="O1269" s="71"/>
      <c r="P1269" s="68"/>
      <c r="Q1269" s="71">
        <v>0</v>
      </c>
      <c r="R1269" s="68">
        <v>5.8860759493670898</v>
      </c>
    </row>
    <row r="1270" spans="1:18" x14ac:dyDescent="0.2">
      <c r="A1270" s="141" t="s">
        <v>546</v>
      </c>
      <c r="B1270" s="67" t="s">
        <v>2708</v>
      </c>
      <c r="C1270" s="67">
        <v>42</v>
      </c>
      <c r="D1270" s="67" t="s">
        <v>335</v>
      </c>
      <c r="E1270" s="71">
        <v>0.82250492902563599</v>
      </c>
      <c r="F1270" s="68">
        <v>70.368334249587704</v>
      </c>
      <c r="G1270" s="71">
        <v>0.73791651908605105</v>
      </c>
      <c r="H1270" s="68">
        <v>59.153380978559603</v>
      </c>
      <c r="I1270" s="71">
        <v>0.73976513505893904</v>
      </c>
      <c r="J1270" s="68">
        <v>39.472237493128098</v>
      </c>
      <c r="K1270" s="71">
        <v>0.89196117920259499</v>
      </c>
      <c r="L1270" s="68">
        <v>81.088510170423305</v>
      </c>
      <c r="M1270" s="71">
        <v>0.92037688275495999</v>
      </c>
      <c r="N1270" s="68">
        <v>76.404494382022506</v>
      </c>
      <c r="O1270" s="71"/>
      <c r="P1270" s="68"/>
      <c r="Q1270" s="71"/>
      <c r="R1270" s="68"/>
    </row>
    <row r="1271" spans="1:18" x14ac:dyDescent="0.2">
      <c r="A1271" s="141" t="s">
        <v>2709</v>
      </c>
      <c r="B1271" s="67" t="s">
        <v>2710</v>
      </c>
      <c r="C1271" s="67">
        <v>42</v>
      </c>
      <c r="D1271" s="67" t="s">
        <v>335</v>
      </c>
      <c r="E1271" s="71">
        <v>0.79056091143103202</v>
      </c>
      <c r="F1271" s="68">
        <v>58.0538757559098</v>
      </c>
      <c r="G1271" s="71">
        <v>0.67389217525595202</v>
      </c>
      <c r="H1271" s="68">
        <v>38.4277075316108</v>
      </c>
      <c r="I1271" s="71">
        <v>0.72716627242304799</v>
      </c>
      <c r="J1271" s="68">
        <v>36.173721825178703</v>
      </c>
      <c r="K1271" s="71">
        <v>0.88061987391268703</v>
      </c>
      <c r="L1271" s="68">
        <v>76.800439802089102</v>
      </c>
      <c r="M1271" s="71">
        <v>0.88056532413244004</v>
      </c>
      <c r="N1271" s="68">
        <v>65.786516853932596</v>
      </c>
      <c r="O1271" s="71"/>
      <c r="P1271" s="68"/>
      <c r="Q1271" s="71"/>
      <c r="R1271" s="68"/>
    </row>
    <row r="1272" spans="1:18" x14ac:dyDescent="0.2">
      <c r="A1272" s="141" t="s">
        <v>2711</v>
      </c>
      <c r="B1272" s="67" t="s">
        <v>2712</v>
      </c>
      <c r="C1272" s="67">
        <v>42</v>
      </c>
      <c r="D1272" s="67" t="s">
        <v>335</v>
      </c>
      <c r="E1272" s="71">
        <v>0.87780896449832302</v>
      </c>
      <c r="F1272" s="68">
        <v>87.630566245189698</v>
      </c>
      <c r="G1272" s="71">
        <v>0.74562177951048203</v>
      </c>
      <c r="H1272" s="68">
        <v>61.517317207256703</v>
      </c>
      <c r="I1272" s="71">
        <v>0.81591366342829696</v>
      </c>
      <c r="J1272" s="68">
        <v>62.122045079714098</v>
      </c>
      <c r="K1272" s="71">
        <v>0.94970041505451297</v>
      </c>
      <c r="L1272" s="68">
        <v>95.711929631665797</v>
      </c>
      <c r="M1272" s="71">
        <v>1</v>
      </c>
      <c r="N1272" s="68">
        <v>100</v>
      </c>
      <c r="O1272" s="71"/>
      <c r="P1272" s="68"/>
      <c r="Q1272" s="71"/>
      <c r="R1272" s="68"/>
    </row>
    <row r="1273" spans="1:18" x14ac:dyDescent="0.2">
      <c r="A1273" s="141" t="s">
        <v>2713</v>
      </c>
      <c r="B1273" s="67" t="s">
        <v>2714</v>
      </c>
      <c r="C1273" s="67">
        <v>42</v>
      </c>
      <c r="D1273" s="67" t="s">
        <v>335</v>
      </c>
      <c r="E1273" s="71">
        <v>0.66326270909002105</v>
      </c>
      <c r="F1273" s="68">
        <v>22.045079714128601</v>
      </c>
      <c r="G1273" s="71">
        <v>0.73166948566486301</v>
      </c>
      <c r="H1273" s="68">
        <v>57.449147883452397</v>
      </c>
      <c r="I1273" s="71">
        <v>0.76599512292097605</v>
      </c>
      <c r="J1273" s="68">
        <v>45.519516217701998</v>
      </c>
      <c r="K1273" s="71">
        <v>0.88168390468325697</v>
      </c>
      <c r="L1273" s="68">
        <v>77.130291368884002</v>
      </c>
      <c r="M1273" s="71">
        <v>0.93696503218101002</v>
      </c>
      <c r="N1273" s="68">
        <v>81.179775280898895</v>
      </c>
      <c r="O1273" s="71"/>
      <c r="P1273" s="68"/>
      <c r="Q1273" s="71">
        <v>0</v>
      </c>
      <c r="R1273" s="68">
        <v>5.8860759493670898</v>
      </c>
    </row>
    <row r="1274" spans="1:18" x14ac:dyDescent="0.2">
      <c r="A1274" s="141" t="s">
        <v>536</v>
      </c>
      <c r="B1274" s="67" t="s">
        <v>2715</v>
      </c>
      <c r="C1274" s="67">
        <v>42</v>
      </c>
      <c r="D1274" s="67" t="s">
        <v>335</v>
      </c>
      <c r="E1274" s="71">
        <v>0.60677798214888701</v>
      </c>
      <c r="F1274" s="68">
        <v>11.4898295766905</v>
      </c>
      <c r="G1274" s="71">
        <v>0.74057318545223905</v>
      </c>
      <c r="H1274" s="68">
        <v>59.923034634414499</v>
      </c>
      <c r="I1274" s="71">
        <v>0.74803573509757304</v>
      </c>
      <c r="J1274" s="68">
        <v>41.286421110500299</v>
      </c>
      <c r="K1274" s="71">
        <v>0.69125670514386495</v>
      </c>
      <c r="L1274" s="68">
        <v>18.251786695986802</v>
      </c>
      <c r="M1274" s="71">
        <v>0.85402428505076</v>
      </c>
      <c r="N1274" s="68">
        <v>61.0112359550562</v>
      </c>
      <c r="O1274" s="71"/>
      <c r="P1274" s="68"/>
      <c r="Q1274" s="71">
        <v>0</v>
      </c>
      <c r="R1274" s="68">
        <v>5.8860759493670898</v>
      </c>
    </row>
    <row r="1275" spans="1:18" x14ac:dyDescent="0.2">
      <c r="A1275" s="141" t="s">
        <v>2716</v>
      </c>
      <c r="B1275" s="67" t="s">
        <v>2716</v>
      </c>
      <c r="C1275" s="67">
        <v>42</v>
      </c>
      <c r="D1275" s="67" t="s">
        <v>335</v>
      </c>
      <c r="E1275" s="71">
        <v>0.65164024301358603</v>
      </c>
      <c r="F1275" s="68">
        <v>19.901044529961499</v>
      </c>
      <c r="G1275" s="71">
        <v>0.71674948493472901</v>
      </c>
      <c r="H1275" s="68">
        <v>53.326003298515701</v>
      </c>
      <c r="I1275" s="71">
        <v>0.74293603602886904</v>
      </c>
      <c r="J1275" s="68">
        <v>40.076965365585501</v>
      </c>
      <c r="K1275" s="71">
        <v>0.89472696077542302</v>
      </c>
      <c r="L1275" s="68">
        <v>82.627817482132997</v>
      </c>
      <c r="M1275" s="71">
        <v>0.90378873332890997</v>
      </c>
      <c r="N1275" s="68">
        <v>72.359550561797704</v>
      </c>
      <c r="O1275" s="71"/>
      <c r="P1275" s="68"/>
      <c r="Q1275" s="71">
        <v>0</v>
      </c>
      <c r="R1275" s="68">
        <v>5.8860759493670898</v>
      </c>
    </row>
    <row r="1276" spans="1:18" x14ac:dyDescent="0.2">
      <c r="A1276" s="141" t="s">
        <v>2717</v>
      </c>
      <c r="B1276" s="67" t="s">
        <v>2718</v>
      </c>
      <c r="C1276" s="67">
        <v>42</v>
      </c>
      <c r="D1276" s="67" t="s">
        <v>335</v>
      </c>
      <c r="E1276" s="71">
        <v>0.63415218684581398</v>
      </c>
      <c r="F1276" s="68">
        <v>16.1077515118197</v>
      </c>
      <c r="G1276" s="71">
        <v>0.68643544411712498</v>
      </c>
      <c r="H1276" s="68">
        <v>43.815283122594799</v>
      </c>
      <c r="I1276" s="71">
        <v>0.72867207869925199</v>
      </c>
      <c r="J1276" s="68">
        <v>36.668499175371103</v>
      </c>
      <c r="K1276" s="71">
        <v>0.86845282750983199</v>
      </c>
      <c r="L1276" s="68">
        <v>71.522814733369998</v>
      </c>
      <c r="M1276" s="71">
        <v>0.88720058390286005</v>
      </c>
      <c r="N1276" s="68">
        <v>67.191011235955102</v>
      </c>
      <c r="O1276" s="71"/>
      <c r="P1276" s="68"/>
      <c r="Q1276" s="71">
        <v>0</v>
      </c>
      <c r="R1276" s="68">
        <v>5.8860759493670898</v>
      </c>
    </row>
    <row r="1277" spans="1:18" x14ac:dyDescent="0.2">
      <c r="A1277" s="141" t="s">
        <v>2719</v>
      </c>
      <c r="B1277" s="67" t="s">
        <v>2720</v>
      </c>
      <c r="C1277" s="67">
        <v>42</v>
      </c>
      <c r="D1277" s="67" t="s">
        <v>335</v>
      </c>
      <c r="E1277" s="71">
        <v>0.67425314489019506</v>
      </c>
      <c r="F1277" s="68">
        <v>24.354040681693199</v>
      </c>
      <c r="G1277" s="71">
        <v>0.81185745455374003</v>
      </c>
      <c r="H1277" s="68">
        <v>78.834524463991201</v>
      </c>
      <c r="I1277" s="71">
        <v>0.72255888877017604</v>
      </c>
      <c r="J1277" s="68">
        <v>35.349092908191302</v>
      </c>
      <c r="K1277" s="71">
        <v>0.91979012825731099</v>
      </c>
      <c r="L1277" s="68">
        <v>90.434304562946707</v>
      </c>
      <c r="M1277" s="71">
        <v>0.91705925286974999</v>
      </c>
      <c r="N1277" s="68">
        <v>75.561797752808999</v>
      </c>
      <c r="O1277" s="71"/>
      <c r="P1277" s="68"/>
      <c r="Q1277" s="71">
        <v>0</v>
      </c>
      <c r="R1277" s="68">
        <v>5.8860759493670898</v>
      </c>
    </row>
    <row r="1278" spans="1:18" x14ac:dyDescent="0.2">
      <c r="A1278" s="141" t="s">
        <v>2721</v>
      </c>
      <c r="B1278" s="67" t="s">
        <v>2722</v>
      </c>
      <c r="C1278" s="67">
        <v>42</v>
      </c>
      <c r="D1278" s="67" t="s">
        <v>335</v>
      </c>
      <c r="E1278" s="71">
        <v>0.61678509863930198</v>
      </c>
      <c r="F1278" s="68">
        <v>12.809235843870299</v>
      </c>
      <c r="G1278" s="71">
        <v>0.65087289834180895</v>
      </c>
      <c r="H1278" s="68">
        <v>27.377680043980199</v>
      </c>
      <c r="I1278" s="71">
        <v>0.72805586047953297</v>
      </c>
      <c r="J1278" s="68">
        <v>36.558548653106101</v>
      </c>
      <c r="K1278" s="71">
        <v>0.81116089070188901</v>
      </c>
      <c r="L1278" s="68">
        <v>46.014293567894399</v>
      </c>
      <c r="M1278" s="71">
        <v>0.89383584367327995</v>
      </c>
      <c r="N1278" s="68">
        <v>69.269662921348299</v>
      </c>
      <c r="O1278" s="71"/>
      <c r="P1278" s="68"/>
      <c r="Q1278" s="71">
        <v>0</v>
      </c>
      <c r="R1278" s="68">
        <v>5.8860759493670898</v>
      </c>
    </row>
    <row r="1279" spans="1:18" x14ac:dyDescent="0.2">
      <c r="A1279" s="141" t="s">
        <v>2723</v>
      </c>
      <c r="B1279" s="67" t="s">
        <v>2724</v>
      </c>
      <c r="C1279" s="67">
        <v>42</v>
      </c>
      <c r="D1279" s="67" t="s">
        <v>335</v>
      </c>
      <c r="E1279" s="71">
        <v>0.84826121665832399</v>
      </c>
      <c r="F1279" s="68">
        <v>79.054425508521206</v>
      </c>
      <c r="G1279" s="71">
        <v>0.715163817402657</v>
      </c>
      <c r="H1279" s="68">
        <v>52.886201209455699</v>
      </c>
      <c r="I1279" s="71">
        <v>0.73670365590741405</v>
      </c>
      <c r="J1279" s="68">
        <v>38.5926333150082</v>
      </c>
      <c r="K1279" s="71">
        <v>0.88233224676743205</v>
      </c>
      <c r="L1279" s="68">
        <v>77.570093457943898</v>
      </c>
      <c r="M1279" s="71">
        <v>0.90710636321411997</v>
      </c>
      <c r="N1279" s="68">
        <v>72.921348314606703</v>
      </c>
      <c r="O1279" s="71"/>
      <c r="P1279" s="68"/>
      <c r="Q1279" s="71">
        <v>1</v>
      </c>
      <c r="R1279" s="68">
        <v>100</v>
      </c>
    </row>
    <row r="1280" spans="1:18" x14ac:dyDescent="0.2">
      <c r="A1280" s="141" t="s">
        <v>2725</v>
      </c>
      <c r="B1280" s="67" t="s">
        <v>2726</v>
      </c>
      <c r="C1280" s="67">
        <v>42</v>
      </c>
      <c r="D1280" s="67" t="s">
        <v>335</v>
      </c>
      <c r="E1280" s="71">
        <v>0.70552010439799895</v>
      </c>
      <c r="F1280" s="68">
        <v>31.1159978009896</v>
      </c>
      <c r="G1280" s="71">
        <v>0.85853784382521803</v>
      </c>
      <c r="H1280" s="68">
        <v>87.905442550852101</v>
      </c>
      <c r="I1280" s="71">
        <v>0.86612222619498003</v>
      </c>
      <c r="J1280" s="68">
        <v>78.889499725123699</v>
      </c>
      <c r="K1280" s="71">
        <v>0.89915171864088606</v>
      </c>
      <c r="L1280" s="68">
        <v>84.442001099505205</v>
      </c>
      <c r="M1280" s="71">
        <v>0.90378873332890997</v>
      </c>
      <c r="N1280" s="68">
        <v>72.359550561797704</v>
      </c>
      <c r="O1280" s="71"/>
      <c r="P1280" s="68"/>
      <c r="Q1280" s="71">
        <v>0</v>
      </c>
      <c r="R1280" s="68">
        <v>5.8860759493670898</v>
      </c>
    </row>
    <row r="1281" spans="1:18" x14ac:dyDescent="0.2">
      <c r="A1281" s="141" t="s">
        <v>2727</v>
      </c>
      <c r="B1281" s="67" t="s">
        <v>2728</v>
      </c>
      <c r="C1281" s="67">
        <v>42</v>
      </c>
      <c r="D1281" s="67" t="s">
        <v>335</v>
      </c>
      <c r="E1281" s="71">
        <v>0.70515936660828304</v>
      </c>
      <c r="F1281" s="68">
        <v>31.061022539857099</v>
      </c>
      <c r="G1281" s="71">
        <v>0.85397693975062805</v>
      </c>
      <c r="H1281" s="68">
        <v>87.190764156129703</v>
      </c>
      <c r="I1281" s="71">
        <v>0.79831531135336498</v>
      </c>
      <c r="J1281" s="68">
        <v>56.239692138537698</v>
      </c>
      <c r="K1281" s="71">
        <v>0.88979273136347303</v>
      </c>
      <c r="L1281" s="68">
        <v>80.483782297965902</v>
      </c>
      <c r="M1281" s="71">
        <v>0.98341185057394997</v>
      </c>
      <c r="N1281" s="68">
        <v>92.528089887640405</v>
      </c>
      <c r="O1281" s="71"/>
      <c r="P1281" s="68"/>
      <c r="Q1281" s="71">
        <v>2.9999999999999997E-4</v>
      </c>
      <c r="R1281" s="68">
        <v>6.0126582278480996</v>
      </c>
    </row>
    <row r="1282" spans="1:18" x14ac:dyDescent="0.2">
      <c r="A1282" s="141" t="s">
        <v>2729</v>
      </c>
      <c r="B1282" s="67" t="s">
        <v>2730</v>
      </c>
      <c r="C1282" s="67">
        <v>42</v>
      </c>
      <c r="D1282" s="67" t="s">
        <v>335</v>
      </c>
      <c r="E1282" s="71">
        <v>0.74259362403097395</v>
      </c>
      <c r="F1282" s="68">
        <v>43.155579989004899</v>
      </c>
      <c r="G1282" s="71">
        <v>0.89638887433666903</v>
      </c>
      <c r="H1282" s="68">
        <v>92.9631665750412</v>
      </c>
      <c r="I1282" s="71">
        <v>0.89629016103404202</v>
      </c>
      <c r="J1282" s="68">
        <v>88.730071467839494</v>
      </c>
      <c r="K1282" s="71">
        <v>0.92360671466936795</v>
      </c>
      <c r="L1282" s="68">
        <v>91.478834524464006</v>
      </c>
      <c r="M1282" s="71">
        <v>0.99668237011478999</v>
      </c>
      <c r="N1282" s="68">
        <v>96.460674157303401</v>
      </c>
      <c r="O1282" s="71"/>
      <c r="P1282" s="68"/>
      <c r="Q1282" s="71">
        <v>0</v>
      </c>
      <c r="R1282" s="68">
        <v>5.8860759493670898</v>
      </c>
    </row>
    <row r="1283" spans="1:18" x14ac:dyDescent="0.2">
      <c r="A1283" s="141" t="s">
        <v>2731</v>
      </c>
      <c r="B1283" s="67" t="s">
        <v>2732</v>
      </c>
      <c r="C1283" s="67">
        <v>42</v>
      </c>
      <c r="D1283" s="67" t="s">
        <v>335</v>
      </c>
      <c r="E1283" s="71">
        <v>0.90577835666391304</v>
      </c>
      <c r="F1283" s="68">
        <v>93.567894447498603</v>
      </c>
      <c r="G1283" s="71">
        <v>0.85201454245122299</v>
      </c>
      <c r="H1283" s="68">
        <v>86.695986805937295</v>
      </c>
      <c r="I1283" s="71">
        <v>0.88443167690300095</v>
      </c>
      <c r="J1283" s="68">
        <v>85.046728971962594</v>
      </c>
      <c r="K1283" s="71">
        <v>0.88998483718664001</v>
      </c>
      <c r="L1283" s="68">
        <v>80.593732820230898</v>
      </c>
      <c r="M1283" s="71">
        <v>0.99668237011478999</v>
      </c>
      <c r="N1283" s="68">
        <v>96.460674157303401</v>
      </c>
      <c r="O1283" s="71"/>
      <c r="P1283" s="68"/>
      <c r="Q1283" s="71"/>
      <c r="R1283" s="68"/>
    </row>
    <row r="1284" spans="1:18" x14ac:dyDescent="0.2">
      <c r="A1284" s="141" t="s">
        <v>522</v>
      </c>
      <c r="B1284" s="67" t="s">
        <v>2733</v>
      </c>
      <c r="C1284" s="67">
        <v>42</v>
      </c>
      <c r="D1284" s="67" t="s">
        <v>335</v>
      </c>
      <c r="E1284" s="71">
        <v>0.86209599188472896</v>
      </c>
      <c r="F1284" s="68">
        <v>83.782297965915305</v>
      </c>
      <c r="G1284" s="71">
        <v>0.90660016909186103</v>
      </c>
      <c r="H1284" s="68">
        <v>94.447498625618493</v>
      </c>
      <c r="I1284" s="71">
        <v>0.85405375632099301</v>
      </c>
      <c r="J1284" s="68">
        <v>75.371083012644306</v>
      </c>
      <c r="K1284" s="71">
        <v>0.69436530189647905</v>
      </c>
      <c r="L1284" s="68">
        <v>18.746564046179198</v>
      </c>
      <c r="M1284" s="71">
        <v>0.99336474022957999</v>
      </c>
      <c r="N1284" s="68">
        <v>95.505617977528104</v>
      </c>
      <c r="O1284" s="71"/>
      <c r="P1284" s="68"/>
      <c r="Q1284" s="71"/>
      <c r="R1284" s="68"/>
    </row>
    <row r="1285" spans="1:18" x14ac:dyDescent="0.2">
      <c r="A1285" s="141" t="s">
        <v>2734</v>
      </c>
      <c r="B1285" s="67" t="s">
        <v>2735</v>
      </c>
      <c r="C1285" s="67">
        <v>42</v>
      </c>
      <c r="D1285" s="67" t="s">
        <v>335</v>
      </c>
      <c r="E1285" s="71">
        <v>0.68027774139505603</v>
      </c>
      <c r="F1285" s="68">
        <v>25.783397471137999</v>
      </c>
      <c r="G1285" s="71">
        <v>0.85763424901364205</v>
      </c>
      <c r="H1285" s="68">
        <v>87.740516767454693</v>
      </c>
      <c r="I1285" s="71">
        <v>0.69527904020256304</v>
      </c>
      <c r="J1285" s="68">
        <v>30.1264431006047</v>
      </c>
      <c r="K1285" s="71">
        <v>0.91151038557806496</v>
      </c>
      <c r="L1285" s="68">
        <v>88.070368334249594</v>
      </c>
      <c r="M1285" s="71">
        <v>0.93696503218101002</v>
      </c>
      <c r="N1285" s="68">
        <v>81.179775280898895</v>
      </c>
      <c r="O1285" s="71"/>
      <c r="P1285" s="68"/>
      <c r="Q1285" s="71">
        <v>0</v>
      </c>
      <c r="R1285" s="68">
        <v>5.8860759493670898</v>
      </c>
    </row>
    <row r="1286" spans="1:18" x14ac:dyDescent="0.2">
      <c r="A1286" s="141" t="s">
        <v>2736</v>
      </c>
      <c r="B1286" s="67" t="s">
        <v>2737</v>
      </c>
      <c r="C1286" s="67">
        <v>42</v>
      </c>
      <c r="D1286" s="67" t="s">
        <v>335</v>
      </c>
      <c r="E1286" s="71">
        <v>0.72614667278443101</v>
      </c>
      <c r="F1286" s="68">
        <v>37.822979659153397</v>
      </c>
      <c r="G1286" s="71">
        <v>0.85552789965352205</v>
      </c>
      <c r="H1286" s="68">
        <v>87.465640461792205</v>
      </c>
      <c r="I1286" s="71">
        <v>0.90203990454845995</v>
      </c>
      <c r="J1286" s="68">
        <v>90.2693787795492</v>
      </c>
      <c r="K1286" s="71">
        <v>0.92956526776874404</v>
      </c>
      <c r="L1286" s="68">
        <v>92.633315008246299</v>
      </c>
      <c r="M1286" s="71">
        <v>0.94360029195143003</v>
      </c>
      <c r="N1286" s="68">
        <v>83.202247191011196</v>
      </c>
      <c r="O1286" s="71"/>
      <c r="P1286" s="68"/>
      <c r="Q1286" s="71">
        <v>0</v>
      </c>
      <c r="R1286" s="68">
        <v>5.8860759493670898</v>
      </c>
    </row>
    <row r="1287" spans="1:18" x14ac:dyDescent="0.2">
      <c r="A1287" s="141" t="s">
        <v>2738</v>
      </c>
      <c r="B1287" s="67" t="s">
        <v>2738</v>
      </c>
      <c r="C1287" s="67">
        <v>42</v>
      </c>
      <c r="D1287" s="67" t="s">
        <v>335</v>
      </c>
      <c r="E1287" s="71">
        <v>0.91460280139529304</v>
      </c>
      <c r="F1287" s="68">
        <v>95.382078064870797</v>
      </c>
      <c r="G1287" s="71">
        <v>0.90024643278178995</v>
      </c>
      <c r="H1287" s="68">
        <v>93.567894447498603</v>
      </c>
      <c r="I1287" s="71">
        <v>0.92896254627350705</v>
      </c>
      <c r="J1287" s="68">
        <v>96.151731720725707</v>
      </c>
      <c r="K1287" s="71">
        <v>0.90550771388570295</v>
      </c>
      <c r="L1287" s="68">
        <v>86.256184716877399</v>
      </c>
      <c r="M1287" s="71">
        <v>0.92369451264017</v>
      </c>
      <c r="N1287" s="68">
        <v>76.8539325842697</v>
      </c>
      <c r="O1287" s="71"/>
      <c r="P1287" s="68"/>
      <c r="Q1287" s="71"/>
      <c r="R1287" s="68"/>
    </row>
    <row r="1288" spans="1:18" x14ac:dyDescent="0.2">
      <c r="A1288" s="141" t="s">
        <v>2739</v>
      </c>
      <c r="B1288" s="67" t="s">
        <v>2740</v>
      </c>
      <c r="C1288" s="67">
        <v>42</v>
      </c>
      <c r="D1288" s="67" t="s">
        <v>335</v>
      </c>
      <c r="E1288" s="71">
        <v>0.71477352325890098</v>
      </c>
      <c r="F1288" s="68">
        <v>34.139637163276497</v>
      </c>
      <c r="G1288" s="71">
        <v>0.89432314349511499</v>
      </c>
      <c r="H1288" s="68">
        <v>92.633315008246299</v>
      </c>
      <c r="I1288" s="71">
        <v>0.85661387214591</v>
      </c>
      <c r="J1288" s="68">
        <v>76.030786146234206</v>
      </c>
      <c r="K1288" s="71">
        <v>0.84740689950558201</v>
      </c>
      <c r="L1288" s="68">
        <v>62.341946124244103</v>
      </c>
      <c r="M1288" s="71">
        <v>0.96682370114789995</v>
      </c>
      <c r="N1288" s="68">
        <v>87.977528089887599</v>
      </c>
      <c r="O1288" s="71"/>
      <c r="P1288" s="68"/>
      <c r="Q1288" s="71">
        <v>8.6999999999999994E-3</v>
      </c>
      <c r="R1288" s="68">
        <v>6.3291139240506302</v>
      </c>
    </row>
    <row r="1289" spans="1:18" x14ac:dyDescent="0.2">
      <c r="A1289" s="141" t="s">
        <v>2741</v>
      </c>
      <c r="B1289" s="67" t="s">
        <v>2742</v>
      </c>
      <c r="C1289" s="67">
        <v>42</v>
      </c>
      <c r="D1289" s="67" t="s">
        <v>335</v>
      </c>
      <c r="E1289" s="71">
        <v>0.84350437150038005</v>
      </c>
      <c r="F1289" s="68">
        <v>77.8449697636064</v>
      </c>
      <c r="G1289" s="71">
        <v>0.75270998620359797</v>
      </c>
      <c r="H1289" s="68">
        <v>64.211105002748795</v>
      </c>
      <c r="I1289" s="71">
        <v>0.72528640564299796</v>
      </c>
      <c r="J1289" s="68">
        <v>35.8988455195162</v>
      </c>
      <c r="K1289" s="71">
        <v>0.85564251163765304</v>
      </c>
      <c r="L1289" s="68">
        <v>66.410115448048401</v>
      </c>
      <c r="M1289" s="71">
        <v>0.88388295401765005</v>
      </c>
      <c r="N1289" s="68">
        <v>66.629213483146103</v>
      </c>
      <c r="O1289" s="71"/>
      <c r="P1289" s="68"/>
      <c r="Q1289" s="71">
        <v>1</v>
      </c>
      <c r="R1289" s="68">
        <v>100</v>
      </c>
    </row>
    <row r="1290" spans="1:18" x14ac:dyDescent="0.2">
      <c r="A1290" s="141" t="s">
        <v>2743</v>
      </c>
      <c r="B1290" s="67" t="s">
        <v>2744</v>
      </c>
      <c r="C1290" s="67">
        <v>42</v>
      </c>
      <c r="D1290" s="67" t="s">
        <v>335</v>
      </c>
      <c r="E1290" s="71">
        <v>0.89803580692229001</v>
      </c>
      <c r="F1290" s="68">
        <v>91.918636613523901</v>
      </c>
      <c r="G1290" s="71">
        <v>0.83947049988692002</v>
      </c>
      <c r="H1290" s="68">
        <v>84.661902144035196</v>
      </c>
      <c r="I1290" s="71">
        <v>0.78526591357783104</v>
      </c>
      <c r="J1290" s="68">
        <v>50.687190764156099</v>
      </c>
      <c r="K1290" s="71">
        <v>0.935112848736108</v>
      </c>
      <c r="L1290" s="68">
        <v>93.512919186366105</v>
      </c>
      <c r="M1290" s="71">
        <v>0.93032977241059001</v>
      </c>
      <c r="N1290" s="68">
        <v>78.651685393258404</v>
      </c>
      <c r="O1290" s="71"/>
      <c r="P1290" s="68"/>
      <c r="Q1290" s="71">
        <v>1</v>
      </c>
      <c r="R1290" s="68">
        <v>100</v>
      </c>
    </row>
    <row r="1291" spans="1:18" x14ac:dyDescent="0.2">
      <c r="A1291" s="141" t="s">
        <v>2745</v>
      </c>
      <c r="B1291" s="67" t="s">
        <v>2746</v>
      </c>
      <c r="C1291" s="67">
        <v>42</v>
      </c>
      <c r="D1291" s="67" t="s">
        <v>335</v>
      </c>
      <c r="E1291" s="71">
        <v>0.917739887452791</v>
      </c>
      <c r="F1291" s="68">
        <v>95.711929631665797</v>
      </c>
      <c r="G1291" s="71">
        <v>0.86943281281736895</v>
      </c>
      <c r="H1291" s="68">
        <v>89.6096756459593</v>
      </c>
      <c r="I1291" s="71">
        <v>0.82591188767871804</v>
      </c>
      <c r="J1291" s="68">
        <v>65.805387575590998</v>
      </c>
      <c r="K1291" s="71">
        <v>0.946436814931227</v>
      </c>
      <c r="L1291" s="68">
        <v>95.217152281473304</v>
      </c>
      <c r="M1291" s="71">
        <v>0.94691792183664003</v>
      </c>
      <c r="N1291" s="68">
        <v>83.651685393258404</v>
      </c>
      <c r="O1291" s="71"/>
      <c r="P1291" s="68"/>
      <c r="Q1291" s="71">
        <v>1</v>
      </c>
      <c r="R1291" s="68">
        <v>100</v>
      </c>
    </row>
    <row r="1292" spans="1:18" x14ac:dyDescent="0.2">
      <c r="A1292" s="141" t="s">
        <v>2747</v>
      </c>
      <c r="B1292" s="67" t="s">
        <v>2748</v>
      </c>
      <c r="C1292" s="67">
        <v>42</v>
      </c>
      <c r="D1292" s="67" t="s">
        <v>335</v>
      </c>
      <c r="E1292" s="71">
        <v>0.89739197617760103</v>
      </c>
      <c r="F1292" s="68">
        <v>91.808686091258906</v>
      </c>
      <c r="G1292" s="71">
        <v>0.86177240779934206</v>
      </c>
      <c r="H1292" s="68">
        <v>88.455195162177006</v>
      </c>
      <c r="I1292" s="71">
        <v>0.77667151703963799</v>
      </c>
      <c r="J1292" s="68">
        <v>48.598130841121502</v>
      </c>
      <c r="K1292" s="71">
        <v>0.91155092386801595</v>
      </c>
      <c r="L1292" s="68">
        <v>88.125343595382105</v>
      </c>
      <c r="M1292" s="71">
        <v>0.93696503218101002</v>
      </c>
      <c r="N1292" s="68">
        <v>81.179775280898895</v>
      </c>
      <c r="O1292" s="71"/>
      <c r="P1292" s="68"/>
      <c r="Q1292" s="71">
        <v>1</v>
      </c>
      <c r="R1292" s="68">
        <v>100</v>
      </c>
    </row>
    <row r="1293" spans="1:18" x14ac:dyDescent="0.2">
      <c r="A1293" s="141" t="s">
        <v>2749</v>
      </c>
      <c r="B1293" s="67" t="s">
        <v>2750</v>
      </c>
      <c r="C1293" s="67">
        <v>42</v>
      </c>
      <c r="D1293" s="67" t="s">
        <v>335</v>
      </c>
      <c r="E1293" s="71">
        <v>0.89234810814862198</v>
      </c>
      <c r="F1293" s="68">
        <v>90.5992303463442</v>
      </c>
      <c r="G1293" s="71">
        <v>0.85538669946691304</v>
      </c>
      <c r="H1293" s="68">
        <v>87.410665200659693</v>
      </c>
      <c r="I1293" s="71">
        <v>0.81699007325039497</v>
      </c>
      <c r="J1293" s="68">
        <v>62.671797691039004</v>
      </c>
      <c r="K1293" s="71">
        <v>0.87230451515605101</v>
      </c>
      <c r="L1293" s="68">
        <v>73.227047828477197</v>
      </c>
      <c r="M1293" s="71">
        <v>0.91705925286974999</v>
      </c>
      <c r="N1293" s="68">
        <v>75.561797752808999</v>
      </c>
      <c r="O1293" s="71"/>
      <c r="P1293" s="68"/>
      <c r="Q1293" s="71">
        <v>1</v>
      </c>
      <c r="R1293" s="68">
        <v>100</v>
      </c>
    </row>
    <row r="1294" spans="1:18" x14ac:dyDescent="0.2">
      <c r="A1294" s="141" t="s">
        <v>2618</v>
      </c>
      <c r="B1294" s="67" t="s">
        <v>2751</v>
      </c>
      <c r="C1294" s="67">
        <v>42</v>
      </c>
      <c r="D1294" s="67" t="s">
        <v>335</v>
      </c>
      <c r="E1294" s="71">
        <v>0.90047636213295201</v>
      </c>
      <c r="F1294" s="68">
        <v>92.468389224848806</v>
      </c>
      <c r="G1294" s="71">
        <v>0.92450132285466602</v>
      </c>
      <c r="H1294" s="68">
        <v>96.591533809785602</v>
      </c>
      <c r="I1294" s="71">
        <v>0.69541334187732795</v>
      </c>
      <c r="J1294" s="68">
        <v>30.181418361737201</v>
      </c>
      <c r="K1294" s="71">
        <v>0.89905529535881701</v>
      </c>
      <c r="L1294" s="68">
        <v>84.387025838372693</v>
      </c>
      <c r="M1294" s="71">
        <v>0.98341185057394997</v>
      </c>
      <c r="N1294" s="68">
        <v>92.528089887640405</v>
      </c>
      <c r="O1294" s="71"/>
      <c r="P1294" s="68"/>
      <c r="Q1294" s="71">
        <v>1</v>
      </c>
      <c r="R1294" s="68">
        <v>100</v>
      </c>
    </row>
    <row r="1295" spans="1:18" x14ac:dyDescent="0.2">
      <c r="A1295" s="141" t="s">
        <v>2752</v>
      </c>
      <c r="B1295" s="67" t="s">
        <v>2753</v>
      </c>
      <c r="C1295" s="67">
        <v>42</v>
      </c>
      <c r="D1295" s="67" t="s">
        <v>335</v>
      </c>
      <c r="E1295" s="71">
        <v>0.910153328321751</v>
      </c>
      <c r="F1295" s="68">
        <v>94.557449147883503</v>
      </c>
      <c r="G1295" s="71">
        <v>0.88719383938199403</v>
      </c>
      <c r="H1295" s="68">
        <v>91.753710830126494</v>
      </c>
      <c r="I1295" s="71">
        <v>0.84713820802344497</v>
      </c>
      <c r="J1295" s="68">
        <v>73.666849917537107</v>
      </c>
      <c r="K1295" s="71">
        <v>0.92923401030045505</v>
      </c>
      <c r="L1295" s="68">
        <v>92.578339747113802</v>
      </c>
      <c r="M1295" s="71">
        <v>0.88720058390286005</v>
      </c>
      <c r="N1295" s="68">
        <v>67.191011235955102</v>
      </c>
      <c r="O1295" s="71"/>
      <c r="P1295" s="68"/>
      <c r="Q1295" s="71">
        <v>1</v>
      </c>
      <c r="R1295" s="68">
        <v>100</v>
      </c>
    </row>
    <row r="1296" spans="1:18" x14ac:dyDescent="0.2">
      <c r="A1296" s="141" t="s">
        <v>1137</v>
      </c>
      <c r="B1296" s="67" t="s">
        <v>2754</v>
      </c>
      <c r="C1296" s="67">
        <v>42</v>
      </c>
      <c r="D1296" s="67" t="s">
        <v>335</v>
      </c>
      <c r="E1296" s="71">
        <v>0.85919482091672095</v>
      </c>
      <c r="F1296" s="68">
        <v>83.2325453545904</v>
      </c>
      <c r="G1296" s="71">
        <v>0.90050505729831198</v>
      </c>
      <c r="H1296" s="68">
        <v>93.677844969763598</v>
      </c>
      <c r="I1296" s="71">
        <v>0.94593092899639897</v>
      </c>
      <c r="J1296" s="68">
        <v>98.130841121495294</v>
      </c>
      <c r="K1296" s="71">
        <v>0.922106285893174</v>
      </c>
      <c r="L1296" s="68">
        <v>91.258933479934001</v>
      </c>
      <c r="M1296" s="71">
        <v>0.66823701147899905</v>
      </c>
      <c r="N1296" s="68">
        <v>47.977528089887599</v>
      </c>
      <c r="O1296" s="71"/>
      <c r="P1296" s="68"/>
      <c r="Q1296" s="71"/>
      <c r="R1296" s="68"/>
    </row>
    <row r="1297" spans="1:18" x14ac:dyDescent="0.2">
      <c r="A1297" s="141" t="s">
        <v>2755</v>
      </c>
      <c r="B1297" s="67" t="s">
        <v>2756</v>
      </c>
      <c r="C1297" s="67">
        <v>42</v>
      </c>
      <c r="D1297" s="67" t="s">
        <v>335</v>
      </c>
      <c r="E1297" s="71">
        <v>0.84529332153317305</v>
      </c>
      <c r="F1297" s="68">
        <v>78.229796591533798</v>
      </c>
      <c r="G1297" s="71">
        <v>0.85395098895889698</v>
      </c>
      <c r="H1297" s="68">
        <v>87.135788894997205</v>
      </c>
      <c r="I1297" s="71">
        <v>0.92944094545808198</v>
      </c>
      <c r="J1297" s="68">
        <v>96.371632765255598</v>
      </c>
      <c r="K1297" s="71">
        <v>0.89305041149940401</v>
      </c>
      <c r="L1297" s="68">
        <v>81.748213304013206</v>
      </c>
      <c r="M1297" s="71">
        <v>0.70473094021631</v>
      </c>
      <c r="N1297" s="68">
        <v>49.550561797752799</v>
      </c>
      <c r="O1297" s="71"/>
      <c r="P1297" s="68"/>
      <c r="Q1297" s="71"/>
      <c r="R1297" s="68"/>
    </row>
    <row r="1298" spans="1:18" x14ac:dyDescent="0.2">
      <c r="A1298" s="141" t="s">
        <v>2757</v>
      </c>
      <c r="B1298" s="67" t="s">
        <v>2758</v>
      </c>
      <c r="C1298" s="67">
        <v>42</v>
      </c>
      <c r="D1298" s="67" t="s">
        <v>335</v>
      </c>
      <c r="E1298" s="71">
        <v>0.85217661056773397</v>
      </c>
      <c r="F1298" s="68">
        <v>80.318856514568495</v>
      </c>
      <c r="G1298" s="71">
        <v>0.80031344838988305</v>
      </c>
      <c r="H1298" s="68">
        <v>76.745464540956604</v>
      </c>
      <c r="I1298" s="71">
        <v>0.81766557295890996</v>
      </c>
      <c r="J1298" s="68">
        <v>62.891698735569001</v>
      </c>
      <c r="K1298" s="71">
        <v>0.84527945448768804</v>
      </c>
      <c r="L1298" s="68">
        <v>61.187465640461802</v>
      </c>
      <c r="M1298" s="71">
        <v>0.79762457700218903</v>
      </c>
      <c r="N1298" s="68">
        <v>54.325842696629202</v>
      </c>
      <c r="O1298" s="71"/>
      <c r="P1298" s="68"/>
      <c r="Q1298" s="71">
        <v>1</v>
      </c>
      <c r="R1298" s="68">
        <v>100</v>
      </c>
    </row>
    <row r="1299" spans="1:18" x14ac:dyDescent="0.2">
      <c r="A1299" s="141" t="s">
        <v>2759</v>
      </c>
      <c r="B1299" s="67" t="s">
        <v>2760</v>
      </c>
      <c r="C1299" s="67">
        <v>42</v>
      </c>
      <c r="D1299" s="67" t="s">
        <v>335</v>
      </c>
      <c r="E1299" s="71">
        <v>0.857522772843471</v>
      </c>
      <c r="F1299" s="68">
        <v>82.627817482132997</v>
      </c>
      <c r="G1299" s="71">
        <v>0.78170947731011697</v>
      </c>
      <c r="H1299" s="68">
        <v>72.677295217152306</v>
      </c>
      <c r="I1299" s="71">
        <v>0.85910907936337699</v>
      </c>
      <c r="J1299" s="68">
        <v>76.800439802089102</v>
      </c>
      <c r="K1299" s="71">
        <v>0.89561754893461298</v>
      </c>
      <c r="L1299" s="68">
        <v>83.122594832325504</v>
      </c>
      <c r="M1299" s="71">
        <v>0.75117775860924996</v>
      </c>
      <c r="N1299" s="68">
        <v>51.0112359550562</v>
      </c>
      <c r="O1299" s="71"/>
      <c r="P1299" s="68"/>
      <c r="Q1299" s="71">
        <v>1</v>
      </c>
      <c r="R1299" s="68">
        <v>100</v>
      </c>
    </row>
    <row r="1300" spans="1:18" x14ac:dyDescent="0.2">
      <c r="A1300" s="141" t="s">
        <v>2761</v>
      </c>
      <c r="B1300" s="67" t="s">
        <v>2762</v>
      </c>
      <c r="C1300" s="67">
        <v>42</v>
      </c>
      <c r="D1300" s="67" t="s">
        <v>335</v>
      </c>
      <c r="E1300" s="71">
        <v>0.89298109829967798</v>
      </c>
      <c r="F1300" s="68">
        <v>90.819131390874105</v>
      </c>
      <c r="G1300" s="71">
        <v>0.89623071528348697</v>
      </c>
      <c r="H1300" s="68">
        <v>92.853216052776304</v>
      </c>
      <c r="I1300" s="71">
        <v>0.90850979683093103</v>
      </c>
      <c r="J1300" s="68">
        <v>92.193512919186404</v>
      </c>
      <c r="K1300" s="71">
        <v>0.89988907649269401</v>
      </c>
      <c r="L1300" s="68">
        <v>84.661902144035196</v>
      </c>
      <c r="M1300" s="71">
        <v>0.86729480459160002</v>
      </c>
      <c r="N1300" s="68">
        <v>63.539325842696599</v>
      </c>
      <c r="O1300" s="71"/>
      <c r="P1300" s="68"/>
      <c r="Q1300" s="71"/>
      <c r="R1300" s="68"/>
    </row>
    <row r="1301" spans="1:18" x14ac:dyDescent="0.2">
      <c r="A1301" s="141" t="s">
        <v>2763</v>
      </c>
      <c r="B1301" s="67" t="s">
        <v>2764</v>
      </c>
      <c r="C1301" s="67">
        <v>42</v>
      </c>
      <c r="D1301" s="67" t="s">
        <v>335</v>
      </c>
      <c r="E1301" s="71">
        <v>0.89182693186433604</v>
      </c>
      <c r="F1301" s="68">
        <v>90.489279824079205</v>
      </c>
      <c r="G1301" s="71">
        <v>0.85624204740576604</v>
      </c>
      <c r="H1301" s="68">
        <v>87.5755909840572</v>
      </c>
      <c r="I1301" s="71">
        <v>0.88796871618642603</v>
      </c>
      <c r="J1301" s="68">
        <v>85.981308411214997</v>
      </c>
      <c r="K1301" s="71">
        <v>0.87748776010477902</v>
      </c>
      <c r="L1301" s="68">
        <v>75.481033534909301</v>
      </c>
      <c r="M1301" s="71">
        <v>0.83743613562470998</v>
      </c>
      <c r="N1301" s="68">
        <v>58.4269662921348</v>
      </c>
      <c r="O1301" s="71"/>
      <c r="P1301" s="68"/>
      <c r="Q1301" s="71">
        <v>1</v>
      </c>
      <c r="R1301" s="68">
        <v>100</v>
      </c>
    </row>
    <row r="1302" spans="1:18" x14ac:dyDescent="0.2">
      <c r="A1302" s="141" t="s">
        <v>2765</v>
      </c>
      <c r="B1302" s="67" t="s">
        <v>2766</v>
      </c>
      <c r="C1302" s="67">
        <v>42</v>
      </c>
      <c r="D1302" s="67" t="s">
        <v>335</v>
      </c>
      <c r="E1302" s="71">
        <v>0.90229143485859198</v>
      </c>
      <c r="F1302" s="68">
        <v>92.9631665750412</v>
      </c>
      <c r="G1302" s="71">
        <v>0.85187293569533395</v>
      </c>
      <c r="H1302" s="68">
        <v>86.641011544804797</v>
      </c>
      <c r="I1302" s="71">
        <v>0.79738348794561298</v>
      </c>
      <c r="J1302" s="68">
        <v>55.799890049477703</v>
      </c>
      <c r="K1302" s="71">
        <v>0.92191808858579205</v>
      </c>
      <c r="L1302" s="68">
        <v>91.203958218801503</v>
      </c>
      <c r="M1302" s="71">
        <v>0.94028266206622002</v>
      </c>
      <c r="N1302" s="68">
        <v>82.191011235955102</v>
      </c>
      <c r="O1302" s="71"/>
      <c r="P1302" s="68"/>
      <c r="Q1302" s="71">
        <v>1</v>
      </c>
      <c r="R1302" s="68">
        <v>100</v>
      </c>
    </row>
    <row r="1303" spans="1:18" x14ac:dyDescent="0.2">
      <c r="A1303" s="141" t="s">
        <v>2767</v>
      </c>
      <c r="B1303" s="67" t="s">
        <v>2767</v>
      </c>
      <c r="C1303" s="67">
        <v>42</v>
      </c>
      <c r="D1303" s="67" t="s">
        <v>335</v>
      </c>
      <c r="E1303" s="71">
        <v>0.88380597154039398</v>
      </c>
      <c r="F1303" s="68">
        <v>88.675096206706996</v>
      </c>
      <c r="G1303" s="71">
        <v>0.81492070331425004</v>
      </c>
      <c r="H1303" s="68">
        <v>79.604178119846097</v>
      </c>
      <c r="I1303" s="71">
        <v>0.82158248004551704</v>
      </c>
      <c r="J1303" s="68">
        <v>64.266080263881193</v>
      </c>
      <c r="K1303" s="71">
        <v>0.89200846055413097</v>
      </c>
      <c r="L1303" s="68">
        <v>81.143485431555803</v>
      </c>
      <c r="M1303" s="71">
        <v>0.89051821378806995</v>
      </c>
      <c r="N1303" s="68">
        <v>68.314606741573002</v>
      </c>
      <c r="O1303" s="71"/>
      <c r="P1303" s="68"/>
      <c r="Q1303" s="71">
        <v>1</v>
      </c>
      <c r="R1303" s="68">
        <v>100</v>
      </c>
    </row>
    <row r="1304" spans="1:18" x14ac:dyDescent="0.2">
      <c r="A1304" s="141" t="s">
        <v>2768</v>
      </c>
      <c r="B1304" s="67" t="s">
        <v>2769</v>
      </c>
      <c r="C1304" s="67">
        <v>42</v>
      </c>
      <c r="D1304" s="67" t="s">
        <v>335</v>
      </c>
      <c r="E1304" s="71">
        <v>0.82993346873568996</v>
      </c>
      <c r="F1304" s="68">
        <v>73.117097306212202</v>
      </c>
      <c r="G1304" s="71">
        <v>0.71263837263640994</v>
      </c>
      <c r="H1304" s="68">
        <v>52.281473336998403</v>
      </c>
      <c r="I1304" s="71">
        <v>0.84132028029620198</v>
      </c>
      <c r="J1304" s="68">
        <v>71.577789994502496</v>
      </c>
      <c r="K1304" s="71">
        <v>0.80679307466196604</v>
      </c>
      <c r="L1304" s="68">
        <v>44.694887300714697</v>
      </c>
      <c r="M1304" s="71">
        <v>0.82416561608386996</v>
      </c>
      <c r="N1304" s="68">
        <v>56.797752808988797</v>
      </c>
      <c r="O1304" s="71"/>
      <c r="P1304" s="68"/>
      <c r="Q1304" s="71">
        <v>0.96475</v>
      </c>
      <c r="R1304" s="68">
        <v>32.7848101265823</v>
      </c>
    </row>
    <row r="1305" spans="1:18" x14ac:dyDescent="0.2">
      <c r="A1305" s="141" t="s">
        <v>2770</v>
      </c>
      <c r="B1305" s="67" t="s">
        <v>2771</v>
      </c>
      <c r="C1305" s="67">
        <v>42</v>
      </c>
      <c r="D1305" s="67" t="s">
        <v>335</v>
      </c>
      <c r="E1305" s="71">
        <v>0.50902356984501695</v>
      </c>
      <c r="F1305" s="68">
        <v>2.4738867509620701</v>
      </c>
      <c r="G1305" s="71">
        <v>0.34423220267114601</v>
      </c>
      <c r="H1305" s="68">
        <v>0.98955470038482696</v>
      </c>
      <c r="I1305" s="71">
        <v>0.54333182292172899</v>
      </c>
      <c r="J1305" s="68">
        <v>2.8587135788895002</v>
      </c>
      <c r="K1305" s="71">
        <v>0.72698557998546898</v>
      </c>
      <c r="L1305" s="68">
        <v>23.639362286970901</v>
      </c>
      <c r="M1305" s="71">
        <v>0.31656824364673902</v>
      </c>
      <c r="N1305" s="68">
        <v>9.3258426966292092</v>
      </c>
      <c r="O1305" s="71"/>
      <c r="P1305" s="68"/>
      <c r="Q1305" s="71">
        <v>0.61399999999999999</v>
      </c>
      <c r="R1305" s="68">
        <v>22.025316455696199</v>
      </c>
    </row>
    <row r="1306" spans="1:18" x14ac:dyDescent="0.2">
      <c r="A1306" s="141" t="s">
        <v>2772</v>
      </c>
      <c r="B1306" s="67" t="s">
        <v>2773</v>
      </c>
      <c r="C1306" s="67">
        <v>42</v>
      </c>
      <c r="D1306" s="67" t="s">
        <v>335</v>
      </c>
      <c r="E1306" s="71">
        <v>0.70100793578680798</v>
      </c>
      <c r="F1306" s="68">
        <v>30.1264431006047</v>
      </c>
      <c r="G1306" s="71">
        <v>0.470628999760977</v>
      </c>
      <c r="H1306" s="68">
        <v>1.9241341396371601</v>
      </c>
      <c r="I1306" s="71">
        <v>0.63580433946688697</v>
      </c>
      <c r="J1306" s="68">
        <v>19.076415612974198</v>
      </c>
      <c r="K1306" s="71">
        <v>0.76544562707927699</v>
      </c>
      <c r="L1306" s="68">
        <v>31.8856514568444</v>
      </c>
      <c r="M1306" s="71">
        <v>0.635060712626899</v>
      </c>
      <c r="N1306" s="68">
        <v>45.561797752808999</v>
      </c>
      <c r="O1306" s="71"/>
      <c r="P1306" s="68"/>
      <c r="Q1306" s="71">
        <v>0.99809999999999999</v>
      </c>
      <c r="R1306" s="68">
        <v>33.6075949367089</v>
      </c>
    </row>
    <row r="1307" spans="1:18" x14ac:dyDescent="0.2">
      <c r="A1307" s="141" t="s">
        <v>2774</v>
      </c>
      <c r="B1307" s="67" t="s">
        <v>2775</v>
      </c>
      <c r="C1307" s="67">
        <v>42</v>
      </c>
      <c r="D1307" s="67" t="s">
        <v>335</v>
      </c>
      <c r="E1307" s="71">
        <v>0.88287635162117495</v>
      </c>
      <c r="F1307" s="68">
        <v>88.510170423309503</v>
      </c>
      <c r="G1307" s="71">
        <v>0.82550455265684097</v>
      </c>
      <c r="H1307" s="68">
        <v>81.858163826278201</v>
      </c>
      <c r="I1307" s="71">
        <v>0.79946010553878299</v>
      </c>
      <c r="J1307" s="68">
        <v>56.734469488730099</v>
      </c>
      <c r="K1307" s="71">
        <v>0.90654074828907505</v>
      </c>
      <c r="L1307" s="68">
        <v>86.641011544804797</v>
      </c>
      <c r="M1307" s="71">
        <v>1</v>
      </c>
      <c r="N1307" s="68">
        <v>100</v>
      </c>
      <c r="O1307" s="71"/>
      <c r="P1307" s="68"/>
      <c r="Q1307" s="71"/>
      <c r="R1307" s="68"/>
    </row>
    <row r="1308" spans="1:18" x14ac:dyDescent="0.2">
      <c r="A1308" s="141" t="s">
        <v>2776</v>
      </c>
      <c r="B1308" s="67" t="s">
        <v>2777</v>
      </c>
      <c r="C1308" s="67">
        <v>42</v>
      </c>
      <c r="D1308" s="67" t="s">
        <v>335</v>
      </c>
      <c r="E1308" s="71">
        <v>0.86824947980173095</v>
      </c>
      <c r="F1308" s="68">
        <v>85.156679494227603</v>
      </c>
      <c r="G1308" s="71">
        <v>0.79632806173131798</v>
      </c>
      <c r="H1308" s="68">
        <v>75.920835623969197</v>
      </c>
      <c r="I1308" s="71">
        <v>0.78815761624805103</v>
      </c>
      <c r="J1308" s="68">
        <v>51.896646509070898</v>
      </c>
      <c r="K1308" s="71">
        <v>0.94159431939091498</v>
      </c>
      <c r="L1308" s="68">
        <v>94.612424409015901</v>
      </c>
      <c r="M1308" s="71">
        <v>0.94691792183664003</v>
      </c>
      <c r="N1308" s="68">
        <v>83.651685393258404</v>
      </c>
      <c r="O1308" s="71"/>
      <c r="P1308" s="68"/>
      <c r="Q1308" s="71"/>
      <c r="R1308" s="68"/>
    </row>
    <row r="1309" spans="1:18" x14ac:dyDescent="0.2">
      <c r="A1309" s="141" t="s">
        <v>2778</v>
      </c>
      <c r="B1309" s="67" t="s">
        <v>2779</v>
      </c>
      <c r="C1309" s="67">
        <v>42</v>
      </c>
      <c r="D1309" s="67" t="s">
        <v>335</v>
      </c>
      <c r="E1309" s="71">
        <v>0.91200900800722595</v>
      </c>
      <c r="F1309" s="68">
        <v>94.942275975810901</v>
      </c>
      <c r="G1309" s="71">
        <v>0.84282066830101698</v>
      </c>
      <c r="H1309" s="68">
        <v>85.321605277625096</v>
      </c>
      <c r="I1309" s="71">
        <v>0.78977755345982303</v>
      </c>
      <c r="J1309" s="68">
        <v>52.666300164925801</v>
      </c>
      <c r="K1309" s="71">
        <v>0.94071733781612998</v>
      </c>
      <c r="L1309" s="68">
        <v>94.447498625618493</v>
      </c>
      <c r="M1309" s="71">
        <v>0.98672948045915998</v>
      </c>
      <c r="N1309" s="68">
        <v>93.876404494382001</v>
      </c>
      <c r="O1309" s="71"/>
      <c r="P1309" s="68"/>
      <c r="Q1309" s="71">
        <v>1</v>
      </c>
      <c r="R1309" s="68">
        <v>100</v>
      </c>
    </row>
    <row r="1310" spans="1:18" x14ac:dyDescent="0.2">
      <c r="A1310" s="141" t="s">
        <v>2780</v>
      </c>
      <c r="B1310" s="67" t="s">
        <v>2781</v>
      </c>
      <c r="C1310" s="67">
        <v>42</v>
      </c>
      <c r="D1310" s="67" t="s">
        <v>335</v>
      </c>
      <c r="E1310" s="71">
        <v>0.63054489237988698</v>
      </c>
      <c r="F1310" s="68">
        <v>15.448048378229799</v>
      </c>
      <c r="G1310" s="71">
        <v>0.70944336610836201</v>
      </c>
      <c r="H1310" s="68">
        <v>51.236943375480998</v>
      </c>
      <c r="I1310" s="71">
        <v>0.69831558538291305</v>
      </c>
      <c r="J1310" s="68">
        <v>30.566245189664699</v>
      </c>
      <c r="K1310" s="71">
        <v>0.854447296620092</v>
      </c>
      <c r="L1310" s="68">
        <v>65.585486531060994</v>
      </c>
      <c r="M1310" s="71">
        <v>0.89051821378806995</v>
      </c>
      <c r="N1310" s="68">
        <v>68.314606741573002</v>
      </c>
      <c r="O1310" s="71"/>
      <c r="P1310" s="68"/>
      <c r="Q1310" s="71">
        <v>0</v>
      </c>
      <c r="R1310" s="68">
        <v>5.8860759493670898</v>
      </c>
    </row>
    <row r="1311" spans="1:18" x14ac:dyDescent="0.2">
      <c r="A1311" s="141" t="s">
        <v>2782</v>
      </c>
      <c r="B1311" s="67" t="s">
        <v>2783</v>
      </c>
      <c r="C1311" s="67">
        <v>42</v>
      </c>
      <c r="D1311" s="67" t="s">
        <v>335</v>
      </c>
      <c r="E1311" s="71">
        <v>0.62323872905035504</v>
      </c>
      <c r="F1311" s="68">
        <v>14.073666849917499</v>
      </c>
      <c r="G1311" s="71">
        <v>0.74798478044715999</v>
      </c>
      <c r="H1311" s="68">
        <v>62.616822429906499</v>
      </c>
      <c r="I1311" s="71">
        <v>0.65352950185551095</v>
      </c>
      <c r="J1311" s="68">
        <v>22.649807586586</v>
      </c>
      <c r="K1311" s="71">
        <v>0.86729033766876196</v>
      </c>
      <c r="L1311" s="68">
        <v>71.028037383177605</v>
      </c>
      <c r="M1311" s="71">
        <v>0.84738902528033999</v>
      </c>
      <c r="N1311" s="68">
        <v>60.112359550561798</v>
      </c>
      <c r="O1311" s="71"/>
      <c r="P1311" s="68"/>
      <c r="Q1311" s="71">
        <v>0</v>
      </c>
      <c r="R1311" s="68">
        <v>5.8860759493670898</v>
      </c>
    </row>
    <row r="1312" spans="1:18" x14ac:dyDescent="0.2">
      <c r="A1312" s="141" t="s">
        <v>2784</v>
      </c>
      <c r="B1312" s="67" t="s">
        <v>2785</v>
      </c>
      <c r="C1312" s="67">
        <v>42</v>
      </c>
      <c r="D1312" s="67" t="s">
        <v>335</v>
      </c>
      <c r="E1312" s="71">
        <v>0.68597262333668596</v>
      </c>
      <c r="F1312" s="68">
        <v>26.882902693787798</v>
      </c>
      <c r="G1312" s="71">
        <v>0.853748841104497</v>
      </c>
      <c r="H1312" s="68">
        <v>87.080813633864807</v>
      </c>
      <c r="I1312" s="71">
        <v>0.71161951328821804</v>
      </c>
      <c r="J1312" s="68">
        <v>33.095107201759198</v>
      </c>
      <c r="K1312" s="71">
        <v>0.92089447033928495</v>
      </c>
      <c r="L1312" s="68">
        <v>90.874106652006603</v>
      </c>
      <c r="M1312" s="71">
        <v>0.94360029195143003</v>
      </c>
      <c r="N1312" s="68">
        <v>83.202247191011196</v>
      </c>
      <c r="O1312" s="71"/>
      <c r="P1312" s="68"/>
      <c r="Q1312" s="71">
        <v>0</v>
      </c>
      <c r="R1312" s="68">
        <v>5.8860759493670898</v>
      </c>
    </row>
    <row r="1313" spans="1:18" x14ac:dyDescent="0.2">
      <c r="A1313" s="141" t="s">
        <v>2786</v>
      </c>
      <c r="B1313" s="67" t="s">
        <v>2787</v>
      </c>
      <c r="C1313" s="67">
        <v>42</v>
      </c>
      <c r="D1313" s="67" t="s">
        <v>335</v>
      </c>
      <c r="E1313" s="71">
        <v>0.78119150110206104</v>
      </c>
      <c r="F1313" s="68">
        <v>54.8653106102254</v>
      </c>
      <c r="G1313" s="71">
        <v>0.80052591346704904</v>
      </c>
      <c r="H1313" s="68">
        <v>76.855415063221599</v>
      </c>
      <c r="I1313" s="71">
        <v>0.728955083375876</v>
      </c>
      <c r="J1313" s="68">
        <v>36.723474436503601</v>
      </c>
      <c r="K1313" s="71">
        <v>0.898255697175111</v>
      </c>
      <c r="L1313" s="68">
        <v>84.167124793842802</v>
      </c>
      <c r="M1313" s="71">
        <v>0.95687081149227005</v>
      </c>
      <c r="N1313" s="68">
        <v>85.561797752808999</v>
      </c>
      <c r="O1313" s="71"/>
      <c r="P1313" s="68"/>
      <c r="Q1313" s="71">
        <v>0.52134999999999998</v>
      </c>
      <c r="R1313" s="68">
        <v>18.860759493670901</v>
      </c>
    </row>
    <row r="1314" spans="1:18" x14ac:dyDescent="0.2">
      <c r="A1314" s="141" t="s">
        <v>2788</v>
      </c>
      <c r="B1314" s="67" t="s">
        <v>2789</v>
      </c>
      <c r="C1314" s="67">
        <v>42</v>
      </c>
      <c r="D1314" s="67" t="s">
        <v>335</v>
      </c>
      <c r="E1314" s="71">
        <v>0.82201638941369104</v>
      </c>
      <c r="F1314" s="68">
        <v>70.1484332050577</v>
      </c>
      <c r="G1314" s="71">
        <v>0.69639521951785099</v>
      </c>
      <c r="H1314" s="68">
        <v>47.058823529411796</v>
      </c>
      <c r="I1314" s="71">
        <v>0.69475334980118097</v>
      </c>
      <c r="J1314" s="68">
        <v>29.961517317207299</v>
      </c>
      <c r="K1314" s="71">
        <v>0.82177990419093605</v>
      </c>
      <c r="L1314" s="68">
        <v>50.412314458493697</v>
      </c>
      <c r="M1314" s="71">
        <v>0.89715347355848996</v>
      </c>
      <c r="N1314" s="68">
        <v>70.112359550561806</v>
      </c>
      <c r="O1314" s="71"/>
      <c r="P1314" s="68"/>
      <c r="Q1314" s="71">
        <v>1</v>
      </c>
      <c r="R1314" s="68">
        <v>100</v>
      </c>
    </row>
    <row r="1315" spans="1:18" x14ac:dyDescent="0.2">
      <c r="A1315" s="141" t="s">
        <v>2790</v>
      </c>
      <c r="B1315" s="67" t="s">
        <v>2791</v>
      </c>
      <c r="C1315" s="67">
        <v>42</v>
      </c>
      <c r="D1315" s="67" t="s">
        <v>335</v>
      </c>
      <c r="E1315" s="71">
        <v>0.81473466420553198</v>
      </c>
      <c r="F1315" s="68">
        <v>67.894447498625595</v>
      </c>
      <c r="G1315" s="71">
        <v>0.71491728697645895</v>
      </c>
      <c r="H1315" s="68">
        <v>52.721275426058298</v>
      </c>
      <c r="I1315" s="71">
        <v>0.69393962641336404</v>
      </c>
      <c r="J1315" s="68">
        <v>29.521715228147301</v>
      </c>
      <c r="K1315" s="71">
        <v>0.84085079155396802</v>
      </c>
      <c r="L1315" s="68">
        <v>59.318306761957103</v>
      </c>
      <c r="M1315" s="71">
        <v>0.82416561608386996</v>
      </c>
      <c r="N1315" s="68">
        <v>56.797752808988797</v>
      </c>
      <c r="O1315" s="71"/>
      <c r="P1315" s="68"/>
      <c r="Q1315" s="71">
        <v>0.99980000000000002</v>
      </c>
      <c r="R1315" s="68">
        <v>36.898734177215204</v>
      </c>
    </row>
    <row r="1316" spans="1:18" x14ac:dyDescent="0.2">
      <c r="A1316" s="141" t="s">
        <v>2792</v>
      </c>
      <c r="B1316" s="67" t="s">
        <v>2793</v>
      </c>
      <c r="C1316" s="67">
        <v>42</v>
      </c>
      <c r="D1316" s="67" t="s">
        <v>335</v>
      </c>
      <c r="E1316" s="71">
        <v>0.84993900792299304</v>
      </c>
      <c r="F1316" s="68">
        <v>79.604178119846097</v>
      </c>
      <c r="G1316" s="71">
        <v>0.74571781627647304</v>
      </c>
      <c r="H1316" s="68">
        <v>61.5722924683892</v>
      </c>
      <c r="I1316" s="71">
        <v>0.74774509075004203</v>
      </c>
      <c r="J1316" s="68">
        <v>41.176470588235297</v>
      </c>
      <c r="K1316" s="71">
        <v>0.87234917857079897</v>
      </c>
      <c r="L1316" s="68">
        <v>73.282023089609694</v>
      </c>
      <c r="M1316" s="71">
        <v>0.88388295401765005</v>
      </c>
      <c r="N1316" s="68">
        <v>66.629213483146103</v>
      </c>
      <c r="O1316" s="71"/>
      <c r="P1316" s="68"/>
      <c r="Q1316" s="71">
        <v>1</v>
      </c>
      <c r="R1316" s="68">
        <v>100</v>
      </c>
    </row>
    <row r="1317" spans="1:18" x14ac:dyDescent="0.2">
      <c r="A1317" s="141" t="s">
        <v>2794</v>
      </c>
      <c r="B1317" s="67" t="s">
        <v>2795</v>
      </c>
      <c r="C1317" s="67">
        <v>42</v>
      </c>
      <c r="D1317" s="67" t="s">
        <v>335</v>
      </c>
      <c r="E1317" s="71">
        <v>0.78297710749671301</v>
      </c>
      <c r="F1317" s="68">
        <v>55.3600879604178</v>
      </c>
      <c r="G1317" s="71">
        <v>0.71695850356959301</v>
      </c>
      <c r="H1317" s="68">
        <v>53.380978559648199</v>
      </c>
      <c r="I1317" s="71">
        <v>0.74000747742150796</v>
      </c>
      <c r="J1317" s="68">
        <v>39.527212754260603</v>
      </c>
      <c r="K1317" s="71">
        <v>0.85285452431145503</v>
      </c>
      <c r="L1317" s="68">
        <v>64.650907091808705</v>
      </c>
      <c r="M1317" s="71">
        <v>0.93696503218101002</v>
      </c>
      <c r="N1317" s="68">
        <v>81.179775280898895</v>
      </c>
      <c r="O1317" s="71"/>
      <c r="P1317" s="68"/>
      <c r="Q1317" s="71">
        <v>0.66810000000000003</v>
      </c>
      <c r="R1317" s="68">
        <v>23.544303797468402</v>
      </c>
    </row>
    <row r="1318" spans="1:18" x14ac:dyDescent="0.2">
      <c r="A1318" s="141" t="s">
        <v>2796</v>
      </c>
      <c r="B1318" s="67" t="s">
        <v>2797</v>
      </c>
      <c r="C1318" s="67">
        <v>42</v>
      </c>
      <c r="D1318" s="67" t="s">
        <v>335</v>
      </c>
      <c r="E1318" s="71">
        <v>0.80613369572148397</v>
      </c>
      <c r="F1318" s="68">
        <v>63.826278174821297</v>
      </c>
      <c r="G1318" s="71">
        <v>0.72678583087564097</v>
      </c>
      <c r="H1318" s="68">
        <v>56.184716877405201</v>
      </c>
      <c r="I1318" s="71">
        <v>0.62423880139961996</v>
      </c>
      <c r="J1318" s="68">
        <v>16.7674546454096</v>
      </c>
      <c r="K1318" s="71">
        <v>0.76258459346240703</v>
      </c>
      <c r="L1318" s="68">
        <v>30.566245189664699</v>
      </c>
      <c r="M1318" s="71">
        <v>0.91705925286974999</v>
      </c>
      <c r="N1318" s="68">
        <v>75.561797752808999</v>
      </c>
      <c r="O1318" s="71"/>
      <c r="P1318" s="68"/>
      <c r="Q1318" s="71">
        <v>1</v>
      </c>
      <c r="R1318" s="68">
        <v>100</v>
      </c>
    </row>
    <row r="1319" spans="1:18" x14ac:dyDescent="0.2">
      <c r="A1319" s="141" t="s">
        <v>2798</v>
      </c>
      <c r="B1319" s="67" t="s">
        <v>2799</v>
      </c>
      <c r="C1319" s="67">
        <v>42</v>
      </c>
      <c r="D1319" s="67" t="s">
        <v>335</v>
      </c>
      <c r="E1319" s="71">
        <v>0.712608973839995</v>
      </c>
      <c r="F1319" s="68">
        <v>33.534909290819101</v>
      </c>
      <c r="G1319" s="71">
        <v>0.77022070315560298</v>
      </c>
      <c r="H1319" s="68">
        <v>68.938977460142894</v>
      </c>
      <c r="I1319" s="71">
        <v>0.68023879909443297</v>
      </c>
      <c r="J1319" s="68">
        <v>27.487630566245201</v>
      </c>
      <c r="K1319" s="71">
        <v>0.82153767270270694</v>
      </c>
      <c r="L1319" s="68">
        <v>50.192413413963699</v>
      </c>
      <c r="M1319" s="71">
        <v>0.87724769424723004</v>
      </c>
      <c r="N1319" s="68">
        <v>65.056179775280896</v>
      </c>
      <c r="O1319" s="71"/>
      <c r="P1319" s="68"/>
      <c r="Q1319" s="71">
        <v>0.4138</v>
      </c>
      <c r="R1319" s="68">
        <v>11.7088607594937</v>
      </c>
    </row>
    <row r="1320" spans="1:18" x14ac:dyDescent="0.2">
      <c r="A1320" s="141" t="s">
        <v>2800</v>
      </c>
      <c r="B1320" s="67" t="s">
        <v>2801</v>
      </c>
      <c r="C1320" s="67">
        <v>42</v>
      </c>
      <c r="D1320" s="67" t="s">
        <v>335</v>
      </c>
      <c r="E1320" s="71">
        <v>0.79916636473386804</v>
      </c>
      <c r="F1320" s="68">
        <v>61.187465640461802</v>
      </c>
      <c r="G1320" s="71">
        <v>0.77737375725772195</v>
      </c>
      <c r="H1320" s="68">
        <v>71.1379879054425</v>
      </c>
      <c r="I1320" s="71">
        <v>0.53688557349050003</v>
      </c>
      <c r="J1320" s="68">
        <v>2.36393622869709</v>
      </c>
      <c r="K1320" s="71">
        <v>0.83353086993657699</v>
      </c>
      <c r="L1320" s="68">
        <v>55.579989004947798</v>
      </c>
      <c r="M1320" s="71">
        <v>0.91374162298453998</v>
      </c>
      <c r="N1320" s="68">
        <v>74.325842696629195</v>
      </c>
      <c r="O1320" s="71"/>
      <c r="P1320" s="68"/>
      <c r="Q1320" s="71">
        <v>0.93430000000000002</v>
      </c>
      <c r="R1320" s="68">
        <v>32.088607594936697</v>
      </c>
    </row>
    <row r="1321" spans="1:18" x14ac:dyDescent="0.2">
      <c r="A1321" s="141" t="s">
        <v>2802</v>
      </c>
      <c r="B1321" s="67" t="s">
        <v>2803</v>
      </c>
      <c r="C1321" s="67">
        <v>42</v>
      </c>
      <c r="D1321" s="67" t="s">
        <v>335</v>
      </c>
      <c r="E1321" s="71">
        <v>0.82232320089408595</v>
      </c>
      <c r="F1321" s="68">
        <v>70.258383727322695</v>
      </c>
      <c r="G1321" s="71">
        <v>0.76478640653503704</v>
      </c>
      <c r="H1321" s="68">
        <v>67.839472237493098</v>
      </c>
      <c r="I1321" s="71">
        <v>0.683023972489192</v>
      </c>
      <c r="J1321" s="68">
        <v>27.982407916437602</v>
      </c>
      <c r="K1321" s="71">
        <v>0.86045793119897296</v>
      </c>
      <c r="L1321" s="68">
        <v>68.938977460142894</v>
      </c>
      <c r="M1321" s="71">
        <v>0.87724769424723004</v>
      </c>
      <c r="N1321" s="68">
        <v>65.056179775280896</v>
      </c>
      <c r="O1321" s="71"/>
      <c r="P1321" s="68"/>
      <c r="Q1321" s="71">
        <v>0.92610000000000003</v>
      </c>
      <c r="R1321" s="68">
        <v>31.835443037974699</v>
      </c>
    </row>
    <row r="1322" spans="1:18" x14ac:dyDescent="0.2">
      <c r="A1322" s="141" t="s">
        <v>2804</v>
      </c>
      <c r="B1322" s="67" t="s">
        <v>2805</v>
      </c>
      <c r="C1322" s="67">
        <v>42</v>
      </c>
      <c r="D1322" s="67" t="s">
        <v>335</v>
      </c>
      <c r="E1322" s="71">
        <v>0.85051241996870997</v>
      </c>
      <c r="F1322" s="68">
        <v>79.8790544255085</v>
      </c>
      <c r="G1322" s="71">
        <v>0.83449426120973103</v>
      </c>
      <c r="H1322" s="68">
        <v>83.2325453545904</v>
      </c>
      <c r="I1322" s="71">
        <v>0.67614346611551002</v>
      </c>
      <c r="J1322" s="68">
        <v>26.553051126992901</v>
      </c>
      <c r="K1322" s="71">
        <v>0.89338852884502795</v>
      </c>
      <c r="L1322" s="68">
        <v>82.023089609675694</v>
      </c>
      <c r="M1322" s="71">
        <v>0.89383584367327995</v>
      </c>
      <c r="N1322" s="68">
        <v>69.269662921348299</v>
      </c>
      <c r="O1322" s="71"/>
      <c r="P1322" s="68"/>
      <c r="Q1322" s="71">
        <v>0.95469999999999999</v>
      </c>
      <c r="R1322" s="68">
        <v>32.468354430379698</v>
      </c>
    </row>
    <row r="1323" spans="1:18" x14ac:dyDescent="0.2">
      <c r="A1323" s="141" t="s">
        <v>2806</v>
      </c>
      <c r="B1323" s="67" t="s">
        <v>2807</v>
      </c>
      <c r="C1323" s="67">
        <v>42</v>
      </c>
      <c r="D1323" s="67" t="s">
        <v>335</v>
      </c>
      <c r="E1323" s="71">
        <v>0.80069199636590505</v>
      </c>
      <c r="F1323" s="68">
        <v>61.9021440351842</v>
      </c>
      <c r="G1323" s="71">
        <v>0.79048700112108194</v>
      </c>
      <c r="H1323" s="68">
        <v>74.8213304013194</v>
      </c>
      <c r="I1323" s="71">
        <v>0.58472161372033105</v>
      </c>
      <c r="J1323" s="68">
        <v>7.5865860362836699</v>
      </c>
      <c r="K1323" s="71">
        <v>0.78529211411836297</v>
      </c>
      <c r="L1323" s="68">
        <v>37.987905442550897</v>
      </c>
      <c r="M1323" s="71">
        <v>0.91705925286974999</v>
      </c>
      <c r="N1323" s="68">
        <v>75.561797752808999</v>
      </c>
      <c r="O1323" s="71"/>
      <c r="P1323" s="68"/>
      <c r="Q1323" s="71">
        <v>0.92589999999999995</v>
      </c>
      <c r="R1323" s="68">
        <v>31.772151898734201</v>
      </c>
    </row>
    <row r="1324" spans="1:18" x14ac:dyDescent="0.2">
      <c r="A1324" s="141" t="s">
        <v>2808</v>
      </c>
      <c r="B1324" s="67" t="s">
        <v>2809</v>
      </c>
      <c r="C1324" s="67">
        <v>43</v>
      </c>
      <c r="D1324" s="67" t="s">
        <v>335</v>
      </c>
      <c r="E1324" s="71">
        <v>0.81856555902751105</v>
      </c>
      <c r="F1324" s="68">
        <v>69.048927982407903</v>
      </c>
      <c r="G1324" s="71">
        <v>0.83113788033532399</v>
      </c>
      <c r="H1324" s="68">
        <v>82.792743265530504</v>
      </c>
      <c r="I1324" s="71">
        <v>0.58287628921065704</v>
      </c>
      <c r="J1324" s="68">
        <v>7.0918086860912597</v>
      </c>
      <c r="K1324" s="71">
        <v>0.81637778191829602</v>
      </c>
      <c r="L1324" s="68">
        <v>48.1583287520616</v>
      </c>
      <c r="M1324" s="71">
        <v>0.89383584367327995</v>
      </c>
      <c r="N1324" s="68">
        <v>69.269662921348299</v>
      </c>
      <c r="O1324" s="71"/>
      <c r="P1324" s="68"/>
      <c r="Q1324" s="71">
        <v>0.96860000000000002</v>
      </c>
      <c r="R1324" s="68">
        <v>32.848101265822798</v>
      </c>
    </row>
    <row r="1325" spans="1:18" x14ac:dyDescent="0.2">
      <c r="A1325" s="141" t="s">
        <v>2810</v>
      </c>
      <c r="B1325" s="67" t="s">
        <v>2811</v>
      </c>
      <c r="C1325" s="67">
        <v>42</v>
      </c>
      <c r="D1325" s="67" t="s">
        <v>335</v>
      </c>
      <c r="E1325" s="71">
        <v>0.76346342178917903</v>
      </c>
      <c r="F1325" s="68">
        <v>49.972512369433801</v>
      </c>
      <c r="G1325" s="71">
        <v>0.74586006967542395</v>
      </c>
      <c r="H1325" s="68">
        <v>61.682242990654203</v>
      </c>
      <c r="I1325" s="71">
        <v>0.71552912054829299</v>
      </c>
      <c r="J1325" s="68">
        <v>33.974711379879103</v>
      </c>
      <c r="K1325" s="71">
        <v>0.856968373900999</v>
      </c>
      <c r="L1325" s="68">
        <v>67.069818581638302</v>
      </c>
      <c r="M1325" s="71">
        <v>0.86065954482118001</v>
      </c>
      <c r="N1325" s="68">
        <v>62.303370786516901</v>
      </c>
      <c r="O1325" s="71"/>
      <c r="P1325" s="68"/>
      <c r="Q1325" s="71">
        <v>0.63829999999999998</v>
      </c>
      <c r="R1325" s="68">
        <v>22.468354430379701</v>
      </c>
    </row>
    <row r="1326" spans="1:18" x14ac:dyDescent="0.2">
      <c r="A1326" s="141" t="s">
        <v>2812</v>
      </c>
      <c r="B1326" s="67" t="s">
        <v>2813</v>
      </c>
      <c r="C1326" s="67">
        <v>42</v>
      </c>
      <c r="D1326" s="67" t="s">
        <v>335</v>
      </c>
      <c r="E1326" s="71">
        <v>0.65490470304216697</v>
      </c>
      <c r="F1326" s="68">
        <v>20.3958218801539</v>
      </c>
      <c r="G1326" s="71">
        <v>0.80955345342885099</v>
      </c>
      <c r="H1326" s="68">
        <v>78.614623419461196</v>
      </c>
      <c r="I1326" s="71">
        <v>0.665880594269602</v>
      </c>
      <c r="J1326" s="68">
        <v>25.0137438152831</v>
      </c>
      <c r="K1326" s="71">
        <v>0.85548917556095305</v>
      </c>
      <c r="L1326" s="68">
        <v>66.245189664650894</v>
      </c>
      <c r="M1326" s="71">
        <v>0.94360029195143003</v>
      </c>
      <c r="N1326" s="68">
        <v>83.202247191011196</v>
      </c>
      <c r="O1326" s="71"/>
      <c r="P1326" s="68"/>
      <c r="Q1326" s="71">
        <v>0</v>
      </c>
      <c r="R1326" s="68">
        <v>5.8860759493670898</v>
      </c>
    </row>
    <row r="1327" spans="1:18" x14ac:dyDescent="0.2">
      <c r="A1327" s="141" t="s">
        <v>2814</v>
      </c>
      <c r="B1327" s="67" t="s">
        <v>2815</v>
      </c>
      <c r="C1327" s="67">
        <v>42</v>
      </c>
      <c r="D1327" s="67" t="s">
        <v>335</v>
      </c>
      <c r="E1327" s="71">
        <v>0.743635770563292</v>
      </c>
      <c r="F1327" s="68">
        <v>43.320505772402399</v>
      </c>
      <c r="G1327" s="71">
        <v>0.71320567670186596</v>
      </c>
      <c r="H1327" s="68">
        <v>52.391423859263298</v>
      </c>
      <c r="I1327" s="71">
        <v>0.69916303286741799</v>
      </c>
      <c r="J1327" s="68">
        <v>30.7861462341946</v>
      </c>
      <c r="K1327" s="71">
        <v>0.827584763500683</v>
      </c>
      <c r="L1327" s="68">
        <v>52.996151731720701</v>
      </c>
      <c r="M1327" s="71">
        <v>0.73458960918320004</v>
      </c>
      <c r="N1327" s="68">
        <v>50.337078651685403</v>
      </c>
      <c r="O1327" s="71"/>
      <c r="P1327" s="68"/>
      <c r="Q1327" s="71"/>
      <c r="R1327" s="68"/>
    </row>
    <row r="1328" spans="1:18" x14ac:dyDescent="0.2">
      <c r="A1328" s="141" t="s">
        <v>2816</v>
      </c>
      <c r="B1328" s="67" t="s">
        <v>2817</v>
      </c>
      <c r="C1328" s="67">
        <v>42</v>
      </c>
      <c r="D1328" s="67" t="s">
        <v>335</v>
      </c>
      <c r="E1328" s="71">
        <v>0.78473147432545698</v>
      </c>
      <c r="F1328" s="68">
        <v>56.019791094007701</v>
      </c>
      <c r="G1328" s="71">
        <v>0.81516078305022399</v>
      </c>
      <c r="H1328" s="68">
        <v>79.714128642111007</v>
      </c>
      <c r="I1328" s="71">
        <v>0.72414628053993602</v>
      </c>
      <c r="J1328" s="68">
        <v>35.7339197361188</v>
      </c>
      <c r="K1328" s="71">
        <v>0.86982053562653405</v>
      </c>
      <c r="L1328" s="68">
        <v>72.402418911489804</v>
      </c>
      <c r="M1328" s="71">
        <v>0.93032977241059001</v>
      </c>
      <c r="N1328" s="68">
        <v>78.651685393258404</v>
      </c>
      <c r="O1328" s="71"/>
      <c r="P1328" s="68"/>
      <c r="Q1328" s="71">
        <v>0.58420000000000005</v>
      </c>
      <c r="R1328" s="68">
        <v>20.822784810126599</v>
      </c>
    </row>
    <row r="1329" spans="1:18" x14ac:dyDescent="0.2">
      <c r="A1329" s="141" t="s">
        <v>414</v>
      </c>
      <c r="B1329" s="67" t="s">
        <v>2818</v>
      </c>
      <c r="C1329" s="67">
        <v>42</v>
      </c>
      <c r="D1329" s="67" t="s">
        <v>335</v>
      </c>
      <c r="E1329" s="71">
        <v>0.59205687282945196</v>
      </c>
      <c r="F1329" s="68">
        <v>9.6206706981858208</v>
      </c>
      <c r="G1329" s="71">
        <v>0.70313823087360805</v>
      </c>
      <c r="H1329" s="68">
        <v>49.367784496976398</v>
      </c>
      <c r="I1329" s="71">
        <v>0.57050997671797998</v>
      </c>
      <c r="J1329" s="68">
        <v>5.5525013743815297</v>
      </c>
      <c r="K1329" s="71">
        <v>0.79943557265280996</v>
      </c>
      <c r="L1329" s="68">
        <v>42.550852116547603</v>
      </c>
      <c r="M1329" s="71">
        <v>0.88720058390286005</v>
      </c>
      <c r="N1329" s="68">
        <v>67.191011235955102</v>
      </c>
      <c r="O1329" s="71"/>
      <c r="P1329" s="68"/>
      <c r="Q1329" s="71">
        <v>0</v>
      </c>
      <c r="R1329" s="68">
        <v>5.8860759493670898</v>
      </c>
    </row>
    <row r="1330" spans="1:18" x14ac:dyDescent="0.2">
      <c r="A1330" s="141" t="s">
        <v>2819</v>
      </c>
      <c r="B1330" s="67" t="s">
        <v>2820</v>
      </c>
      <c r="C1330" s="67">
        <v>42</v>
      </c>
      <c r="D1330" s="67" t="s">
        <v>335</v>
      </c>
      <c r="E1330" s="71">
        <v>0.62541341709903497</v>
      </c>
      <c r="F1330" s="68">
        <v>14.34854315558</v>
      </c>
      <c r="G1330" s="71">
        <v>0.74242270711482805</v>
      </c>
      <c r="H1330" s="68">
        <v>60.582737768004399</v>
      </c>
      <c r="I1330" s="71">
        <v>0.67575610260209695</v>
      </c>
      <c r="J1330" s="68">
        <v>26.4980758658604</v>
      </c>
      <c r="K1330" s="71">
        <v>0.83164058153102005</v>
      </c>
      <c r="L1330" s="68">
        <v>54.755360087960398</v>
      </c>
      <c r="M1330" s="71">
        <v>0.87724769424723004</v>
      </c>
      <c r="N1330" s="68">
        <v>65.056179775280896</v>
      </c>
      <c r="O1330" s="71"/>
      <c r="P1330" s="68"/>
      <c r="Q1330" s="71">
        <v>0</v>
      </c>
      <c r="R1330" s="68">
        <v>5.8860759493670898</v>
      </c>
    </row>
    <row r="1331" spans="1:18" x14ac:dyDescent="0.2">
      <c r="A1331" s="141" t="s">
        <v>1826</v>
      </c>
      <c r="B1331" s="67" t="s">
        <v>2821</v>
      </c>
      <c r="C1331" s="67">
        <v>43</v>
      </c>
      <c r="D1331" s="67" t="s">
        <v>335</v>
      </c>
      <c r="E1331" s="71">
        <v>0.64069198714707098</v>
      </c>
      <c r="F1331" s="68">
        <v>17.097306212204501</v>
      </c>
      <c r="G1331" s="71">
        <v>0.788900250916865</v>
      </c>
      <c r="H1331" s="68">
        <v>74.216602528861998</v>
      </c>
      <c r="I1331" s="71">
        <v>0.65332969151384901</v>
      </c>
      <c r="J1331" s="68">
        <v>22.539857064321101</v>
      </c>
      <c r="K1331" s="71">
        <v>0.83090022089405002</v>
      </c>
      <c r="L1331" s="68">
        <v>54.315557998900502</v>
      </c>
      <c r="M1331" s="71">
        <v>0.93032977241059001</v>
      </c>
      <c r="N1331" s="68">
        <v>78.651685393258404</v>
      </c>
      <c r="O1331" s="71"/>
      <c r="P1331" s="68"/>
      <c r="Q1331" s="71">
        <v>0</v>
      </c>
      <c r="R1331" s="68">
        <v>5.8860759493670898</v>
      </c>
    </row>
    <row r="1332" spans="1:18" x14ac:dyDescent="0.2">
      <c r="A1332" s="141" t="s">
        <v>2822</v>
      </c>
      <c r="B1332" s="67" t="s">
        <v>2823</v>
      </c>
      <c r="C1332" s="67">
        <v>42</v>
      </c>
      <c r="D1332" s="67" t="s">
        <v>335</v>
      </c>
      <c r="E1332" s="71">
        <v>0.74667769142922003</v>
      </c>
      <c r="F1332" s="68">
        <v>44.3100604727872</v>
      </c>
      <c r="G1332" s="71">
        <v>0.77641609636712705</v>
      </c>
      <c r="H1332" s="68">
        <v>70.588235294117695</v>
      </c>
      <c r="I1332" s="71">
        <v>0.72156954066249601</v>
      </c>
      <c r="J1332" s="68">
        <v>35.129191863661397</v>
      </c>
      <c r="K1332" s="71">
        <v>0.85233171667277596</v>
      </c>
      <c r="L1332" s="68">
        <v>64.266080263881193</v>
      </c>
      <c r="M1332" s="71">
        <v>0.90047110344369996</v>
      </c>
      <c r="N1332" s="68">
        <v>71.011235955056193</v>
      </c>
      <c r="O1332" s="71"/>
      <c r="P1332" s="68"/>
      <c r="Q1332" s="71">
        <v>0.48259999999999997</v>
      </c>
      <c r="R1332" s="68">
        <v>13.2911392405063</v>
      </c>
    </row>
    <row r="1333" spans="1:18" x14ac:dyDescent="0.2">
      <c r="A1333" s="141" t="s">
        <v>2824</v>
      </c>
      <c r="B1333" s="67" t="s">
        <v>2825</v>
      </c>
      <c r="C1333" s="67">
        <v>42</v>
      </c>
      <c r="D1333" s="67" t="s">
        <v>335</v>
      </c>
      <c r="E1333" s="71">
        <v>0.87191528896605397</v>
      </c>
      <c r="F1333" s="68">
        <v>85.926333150082499</v>
      </c>
      <c r="G1333" s="71">
        <v>0.74524989624689397</v>
      </c>
      <c r="H1333" s="68">
        <v>61.352391423859302</v>
      </c>
      <c r="I1333" s="71">
        <v>0.78420629186100599</v>
      </c>
      <c r="J1333" s="68">
        <v>50.412314458493697</v>
      </c>
      <c r="K1333" s="71">
        <v>0.95820496775631603</v>
      </c>
      <c r="L1333" s="68">
        <v>96.756459593183095</v>
      </c>
      <c r="M1333" s="71">
        <v>1</v>
      </c>
      <c r="N1333" s="68">
        <v>100</v>
      </c>
      <c r="O1333" s="71"/>
      <c r="P1333" s="68"/>
      <c r="Q1333" s="71"/>
      <c r="R1333" s="68"/>
    </row>
    <row r="1334" spans="1:18" x14ac:dyDescent="0.2">
      <c r="A1334" s="141" t="s">
        <v>2826</v>
      </c>
      <c r="B1334" s="67" t="s">
        <v>2827</v>
      </c>
      <c r="C1334" s="67">
        <v>42</v>
      </c>
      <c r="D1334" s="67" t="s">
        <v>335</v>
      </c>
      <c r="E1334" s="71">
        <v>0.83148076298387696</v>
      </c>
      <c r="F1334" s="68">
        <v>73.776800439802102</v>
      </c>
      <c r="G1334" s="71">
        <v>0.75033014837262502</v>
      </c>
      <c r="H1334" s="68">
        <v>63.386476085761402</v>
      </c>
      <c r="I1334" s="71">
        <v>0.76097861479114504</v>
      </c>
      <c r="J1334" s="68">
        <v>44.420010995052202</v>
      </c>
      <c r="K1334" s="71">
        <v>0.85635631842670401</v>
      </c>
      <c r="L1334" s="68">
        <v>66.684991753710804</v>
      </c>
      <c r="M1334" s="71">
        <v>0.90378873332890997</v>
      </c>
      <c r="N1334" s="68">
        <v>72.359550561797704</v>
      </c>
      <c r="O1334" s="71"/>
      <c r="P1334" s="68"/>
      <c r="Q1334" s="71">
        <v>0.88595000000000002</v>
      </c>
      <c r="R1334" s="68">
        <v>30.1898734177215</v>
      </c>
    </row>
    <row r="1335" spans="1:18" x14ac:dyDescent="0.2">
      <c r="A1335" s="141" t="s">
        <v>2828</v>
      </c>
      <c r="B1335" s="67" t="s">
        <v>2829</v>
      </c>
      <c r="C1335" s="67">
        <v>42</v>
      </c>
      <c r="D1335" s="67" t="s">
        <v>335</v>
      </c>
      <c r="E1335" s="71">
        <v>0.87991366223006295</v>
      </c>
      <c r="F1335" s="68">
        <v>87.905442550852101</v>
      </c>
      <c r="G1335" s="71">
        <v>0.76988810829995102</v>
      </c>
      <c r="H1335" s="68">
        <v>68.884002199010396</v>
      </c>
      <c r="I1335" s="71">
        <v>0.79254299819037899</v>
      </c>
      <c r="J1335" s="68">
        <v>53.875755909840599</v>
      </c>
      <c r="K1335" s="71">
        <v>0.91676032190502399</v>
      </c>
      <c r="L1335" s="68">
        <v>89.774601429356807</v>
      </c>
      <c r="M1335" s="71">
        <v>0.92037688275495999</v>
      </c>
      <c r="N1335" s="68">
        <v>76.404494382022506</v>
      </c>
      <c r="O1335" s="71"/>
      <c r="P1335" s="68"/>
      <c r="Q1335" s="71">
        <v>1</v>
      </c>
      <c r="R1335" s="68">
        <v>100</v>
      </c>
    </row>
    <row r="1336" spans="1:18" x14ac:dyDescent="0.2">
      <c r="A1336" s="141" t="s">
        <v>2830</v>
      </c>
      <c r="B1336" s="67" t="s">
        <v>2831</v>
      </c>
      <c r="C1336" s="67">
        <v>42</v>
      </c>
      <c r="D1336" s="67" t="s">
        <v>335</v>
      </c>
      <c r="E1336" s="71">
        <v>0.84697916855107602</v>
      </c>
      <c r="F1336" s="68">
        <v>78.779549202858703</v>
      </c>
      <c r="G1336" s="71">
        <v>0.77231715331144701</v>
      </c>
      <c r="H1336" s="68">
        <v>69.323804288070406</v>
      </c>
      <c r="I1336" s="71">
        <v>0.78820338123715294</v>
      </c>
      <c r="J1336" s="68">
        <v>51.951621770203403</v>
      </c>
      <c r="K1336" s="71">
        <v>0.90038399713032502</v>
      </c>
      <c r="L1336" s="68">
        <v>84.826827927432703</v>
      </c>
      <c r="M1336" s="71">
        <v>0.92701214252538</v>
      </c>
      <c r="N1336" s="68">
        <v>77.640449438202296</v>
      </c>
      <c r="O1336" s="71"/>
      <c r="P1336" s="68"/>
      <c r="Q1336" s="71"/>
      <c r="R1336" s="68"/>
    </row>
    <row r="1337" spans="1:18" x14ac:dyDescent="0.2">
      <c r="A1337" s="141" t="s">
        <v>2832</v>
      </c>
      <c r="B1337" s="67" t="s">
        <v>2833</v>
      </c>
      <c r="C1337" s="67">
        <v>42</v>
      </c>
      <c r="D1337" s="67" t="s">
        <v>335</v>
      </c>
      <c r="E1337" s="71">
        <v>0.87202299050973897</v>
      </c>
      <c r="F1337" s="68">
        <v>85.981308411214997</v>
      </c>
      <c r="G1337" s="71">
        <v>0.82271858079853</v>
      </c>
      <c r="H1337" s="68">
        <v>81.1984606926883</v>
      </c>
      <c r="I1337" s="71">
        <v>0.73185527031040798</v>
      </c>
      <c r="J1337" s="68">
        <v>37.328202308960996</v>
      </c>
      <c r="K1337" s="71">
        <v>0.84203503017706605</v>
      </c>
      <c r="L1337" s="68">
        <v>59.978009895546997</v>
      </c>
      <c r="M1337" s="71">
        <v>0.96350607126268994</v>
      </c>
      <c r="N1337" s="68">
        <v>87.022471910112401</v>
      </c>
      <c r="O1337" s="71"/>
      <c r="P1337" s="68"/>
      <c r="Q1337" s="71">
        <v>1</v>
      </c>
      <c r="R1337" s="68">
        <v>100</v>
      </c>
    </row>
    <row r="1338" spans="1:18" x14ac:dyDescent="0.2">
      <c r="A1338" s="141" t="s">
        <v>2834</v>
      </c>
      <c r="B1338" s="67" t="s">
        <v>2834</v>
      </c>
      <c r="C1338" s="67">
        <v>42</v>
      </c>
      <c r="D1338" s="67" t="s">
        <v>335</v>
      </c>
      <c r="E1338" s="71">
        <v>0.82896013855802198</v>
      </c>
      <c r="F1338" s="68">
        <v>72.897196261682197</v>
      </c>
      <c r="G1338" s="71">
        <v>0.79002458411562004</v>
      </c>
      <c r="H1338" s="68">
        <v>74.601429356789396</v>
      </c>
      <c r="I1338" s="71">
        <v>0.79844874941670596</v>
      </c>
      <c r="J1338" s="68">
        <v>56.294667399670203</v>
      </c>
      <c r="K1338" s="71">
        <v>0.89840708214173903</v>
      </c>
      <c r="L1338" s="68">
        <v>84.332050577240295</v>
      </c>
      <c r="M1338" s="71"/>
      <c r="N1338" s="68"/>
      <c r="O1338" s="71"/>
      <c r="P1338" s="68"/>
      <c r="Q1338" s="71"/>
      <c r="R1338" s="68"/>
    </row>
    <row r="1339" spans="1:18" x14ac:dyDescent="0.2">
      <c r="A1339" s="141" t="s">
        <v>2835</v>
      </c>
      <c r="B1339" s="67" t="s">
        <v>2835</v>
      </c>
      <c r="C1339" s="67">
        <v>42</v>
      </c>
      <c r="D1339" s="67" t="s">
        <v>335</v>
      </c>
      <c r="E1339" s="71">
        <v>0.80991746709994294</v>
      </c>
      <c r="F1339" s="68">
        <v>65.475536008795999</v>
      </c>
      <c r="G1339" s="71">
        <v>0.71145394863758504</v>
      </c>
      <c r="H1339" s="68">
        <v>51.896646509070898</v>
      </c>
      <c r="I1339" s="71">
        <v>0.68600829666279195</v>
      </c>
      <c r="J1339" s="68">
        <v>28.642111050027498</v>
      </c>
      <c r="K1339" s="71">
        <v>0.83459473388589001</v>
      </c>
      <c r="L1339" s="68">
        <v>56.184716877405201</v>
      </c>
      <c r="M1339" s="71">
        <v>0.81753035631344995</v>
      </c>
      <c r="N1339" s="68">
        <v>56.0112359550562</v>
      </c>
      <c r="O1339" s="71"/>
      <c r="P1339" s="68"/>
      <c r="Q1339" s="71">
        <v>1</v>
      </c>
      <c r="R1339" s="68">
        <v>100</v>
      </c>
    </row>
    <row r="1340" spans="1:18" x14ac:dyDescent="0.2">
      <c r="A1340" s="141" t="s">
        <v>2836</v>
      </c>
      <c r="B1340" s="67" t="s">
        <v>2837</v>
      </c>
      <c r="C1340" s="67">
        <v>42</v>
      </c>
      <c r="D1340" s="67" t="s">
        <v>335</v>
      </c>
      <c r="E1340" s="71">
        <v>0.82510375324352103</v>
      </c>
      <c r="F1340" s="68">
        <v>71.302913688839993</v>
      </c>
      <c r="G1340" s="71">
        <v>0.77860245772594805</v>
      </c>
      <c r="H1340" s="68">
        <v>71.687740516767406</v>
      </c>
      <c r="I1340" s="71">
        <v>0.56382906316123205</v>
      </c>
      <c r="J1340" s="68">
        <v>5.0027487630566201</v>
      </c>
      <c r="K1340" s="71">
        <v>0.85275747291983806</v>
      </c>
      <c r="L1340" s="68">
        <v>64.540956569543695</v>
      </c>
      <c r="M1340" s="71">
        <v>0.93032977241059001</v>
      </c>
      <c r="N1340" s="68">
        <v>78.651685393258404</v>
      </c>
      <c r="O1340" s="71"/>
      <c r="P1340" s="68"/>
      <c r="Q1340" s="71">
        <v>1</v>
      </c>
      <c r="R1340" s="68">
        <v>100</v>
      </c>
    </row>
    <row r="1341" spans="1:18" x14ac:dyDescent="0.2">
      <c r="A1341" s="141" t="s">
        <v>536</v>
      </c>
      <c r="B1341" s="67" t="s">
        <v>2838</v>
      </c>
      <c r="C1341" s="67">
        <v>42</v>
      </c>
      <c r="D1341" s="67" t="s">
        <v>335</v>
      </c>
      <c r="E1341" s="71">
        <v>0.84251567610039702</v>
      </c>
      <c r="F1341" s="68">
        <v>77.405167674546405</v>
      </c>
      <c r="G1341" s="71">
        <v>0.76107360627333598</v>
      </c>
      <c r="H1341" s="68">
        <v>66.190214403518397</v>
      </c>
      <c r="I1341" s="71">
        <v>0.75019032348875603</v>
      </c>
      <c r="J1341" s="68">
        <v>41.891148982957702</v>
      </c>
      <c r="K1341" s="71">
        <v>0.85724305534476197</v>
      </c>
      <c r="L1341" s="68">
        <v>67.344694887300705</v>
      </c>
      <c r="M1341" s="71">
        <v>0.84407139539512999</v>
      </c>
      <c r="N1341" s="68">
        <v>59.438202247191001</v>
      </c>
      <c r="O1341" s="71"/>
      <c r="P1341" s="68"/>
      <c r="Q1341" s="71">
        <v>1</v>
      </c>
      <c r="R1341" s="68">
        <v>100</v>
      </c>
    </row>
    <row r="1342" spans="1:18" x14ac:dyDescent="0.2">
      <c r="A1342" s="141" t="s">
        <v>2839</v>
      </c>
      <c r="B1342" s="67" t="s">
        <v>2840</v>
      </c>
      <c r="C1342" s="67">
        <v>42</v>
      </c>
      <c r="D1342" s="67" t="s">
        <v>335</v>
      </c>
      <c r="E1342" s="71">
        <v>0.84350663356282496</v>
      </c>
      <c r="F1342" s="68">
        <v>77.899945024738898</v>
      </c>
      <c r="G1342" s="71">
        <v>0.79145883977463805</v>
      </c>
      <c r="H1342" s="68">
        <v>74.931280923584396</v>
      </c>
      <c r="I1342" s="71">
        <v>0.76596353097609504</v>
      </c>
      <c r="J1342" s="68">
        <v>45.4645409565695</v>
      </c>
      <c r="K1342" s="71">
        <v>0.84589807063514999</v>
      </c>
      <c r="L1342" s="68">
        <v>61.517317207256703</v>
      </c>
      <c r="M1342" s="71">
        <v>0.81421272642824005</v>
      </c>
      <c r="N1342" s="68">
        <v>55.786516853932604</v>
      </c>
      <c r="O1342" s="71"/>
      <c r="P1342" s="68"/>
      <c r="Q1342" s="71">
        <v>1</v>
      </c>
      <c r="R1342" s="68">
        <v>100</v>
      </c>
    </row>
    <row r="1343" spans="1:18" x14ac:dyDescent="0.2">
      <c r="A1343" s="141" t="s">
        <v>1086</v>
      </c>
      <c r="B1343" s="67" t="s">
        <v>2841</v>
      </c>
      <c r="C1343" s="67">
        <v>42</v>
      </c>
      <c r="D1343" s="67" t="s">
        <v>335</v>
      </c>
      <c r="E1343" s="71">
        <v>0.85878346446069498</v>
      </c>
      <c r="F1343" s="68">
        <v>83.067619571193006</v>
      </c>
      <c r="G1343" s="71">
        <v>0.696081067255791</v>
      </c>
      <c r="H1343" s="68">
        <v>46.893897746014297</v>
      </c>
      <c r="I1343" s="71">
        <v>0.78637858045881903</v>
      </c>
      <c r="J1343" s="68">
        <v>51.072017592083597</v>
      </c>
      <c r="K1343" s="71">
        <v>0.92093946080079403</v>
      </c>
      <c r="L1343" s="68">
        <v>90.9290819131391</v>
      </c>
      <c r="M1343" s="71">
        <v>0.89051821378806995</v>
      </c>
      <c r="N1343" s="68">
        <v>68.314606741573002</v>
      </c>
      <c r="O1343" s="71"/>
      <c r="P1343" s="68"/>
      <c r="Q1343" s="71">
        <v>1</v>
      </c>
      <c r="R1343" s="68">
        <v>100</v>
      </c>
    </row>
    <row r="1344" spans="1:18" x14ac:dyDescent="0.2">
      <c r="A1344" s="141" t="s">
        <v>1627</v>
      </c>
      <c r="B1344" s="67" t="s">
        <v>2842</v>
      </c>
      <c r="C1344" s="67">
        <v>42</v>
      </c>
      <c r="D1344" s="67" t="s">
        <v>335</v>
      </c>
      <c r="E1344" s="71">
        <v>0.89550918011529701</v>
      </c>
      <c r="F1344" s="68">
        <v>91.478834524464006</v>
      </c>
      <c r="G1344" s="71">
        <v>0.82651748862703001</v>
      </c>
      <c r="H1344" s="68">
        <v>82.023089609675694</v>
      </c>
      <c r="I1344" s="71">
        <v>0.80481702669702504</v>
      </c>
      <c r="J1344" s="68">
        <v>58.273776800439798</v>
      </c>
      <c r="K1344" s="71">
        <v>0.95070220513713199</v>
      </c>
      <c r="L1344" s="68">
        <v>95.876855415063204</v>
      </c>
      <c r="M1344" s="71">
        <v>1</v>
      </c>
      <c r="N1344" s="68">
        <v>100</v>
      </c>
      <c r="O1344" s="71"/>
      <c r="P1344" s="68"/>
      <c r="Q1344" s="71"/>
      <c r="R1344" s="68"/>
    </row>
    <row r="1345" spans="1:18" x14ac:dyDescent="0.2">
      <c r="A1345" s="141" t="s">
        <v>2843</v>
      </c>
      <c r="B1345" s="67" t="s">
        <v>2844</v>
      </c>
      <c r="C1345" s="67">
        <v>42</v>
      </c>
      <c r="D1345" s="67" t="s">
        <v>335</v>
      </c>
      <c r="E1345" s="71">
        <v>0.82975913780073696</v>
      </c>
      <c r="F1345" s="68">
        <v>73.062122045079704</v>
      </c>
      <c r="G1345" s="71">
        <v>0.75872860703707001</v>
      </c>
      <c r="H1345" s="68">
        <v>65.750412314458501</v>
      </c>
      <c r="I1345" s="71">
        <v>0.71115288729082604</v>
      </c>
      <c r="J1345" s="68">
        <v>32.8752061572293</v>
      </c>
      <c r="K1345" s="71">
        <v>0.92214291434967</v>
      </c>
      <c r="L1345" s="68">
        <v>91.368884002198996</v>
      </c>
      <c r="M1345" s="71">
        <v>0.92701214252538</v>
      </c>
      <c r="N1345" s="68">
        <v>77.640449438202296</v>
      </c>
      <c r="O1345" s="71"/>
      <c r="P1345" s="68"/>
      <c r="Q1345" s="71"/>
      <c r="R1345" s="68"/>
    </row>
    <row r="1346" spans="1:18" x14ac:dyDescent="0.2">
      <c r="A1346" s="141" t="s">
        <v>2845</v>
      </c>
      <c r="B1346" s="67" t="s">
        <v>2846</v>
      </c>
      <c r="C1346" s="67">
        <v>42</v>
      </c>
      <c r="D1346" s="67" t="s">
        <v>335</v>
      </c>
      <c r="E1346" s="71">
        <v>0.85528479911894995</v>
      </c>
      <c r="F1346" s="68">
        <v>81.693238042880694</v>
      </c>
      <c r="G1346" s="71">
        <v>0.75091455856787503</v>
      </c>
      <c r="H1346" s="68">
        <v>63.551401869158902</v>
      </c>
      <c r="I1346" s="71">
        <v>0.76784440478883498</v>
      </c>
      <c r="J1346" s="68">
        <v>45.904343045629503</v>
      </c>
      <c r="K1346" s="71">
        <v>0.92892127220077203</v>
      </c>
      <c r="L1346" s="68">
        <v>92.523364485981304</v>
      </c>
      <c r="M1346" s="71">
        <v>0.97345896091831996</v>
      </c>
      <c r="N1346" s="68">
        <v>89.494382022471896</v>
      </c>
      <c r="O1346" s="71"/>
      <c r="P1346" s="68"/>
      <c r="Q1346" s="71"/>
      <c r="R1346" s="68"/>
    </row>
    <row r="1347" spans="1:18" x14ac:dyDescent="0.2">
      <c r="A1347" s="141" t="s">
        <v>2847</v>
      </c>
      <c r="B1347" s="67" t="s">
        <v>2848</v>
      </c>
      <c r="C1347" s="67">
        <v>42</v>
      </c>
      <c r="D1347" s="67" t="s">
        <v>335</v>
      </c>
      <c r="E1347" s="71">
        <v>0.90800750778588002</v>
      </c>
      <c r="F1347" s="68">
        <v>94.117647058823493</v>
      </c>
      <c r="G1347" s="71">
        <v>0.80353993914673305</v>
      </c>
      <c r="H1347" s="68">
        <v>77.350192413414007</v>
      </c>
      <c r="I1347" s="71">
        <v>0.79515808546926803</v>
      </c>
      <c r="J1347" s="68">
        <v>54.920285871357898</v>
      </c>
      <c r="K1347" s="71">
        <v>0.94133951431340002</v>
      </c>
      <c r="L1347" s="68">
        <v>94.557449147883503</v>
      </c>
      <c r="M1347" s="71">
        <v>1</v>
      </c>
      <c r="N1347" s="68">
        <v>100</v>
      </c>
      <c r="O1347" s="71"/>
      <c r="P1347" s="68"/>
      <c r="Q1347" s="71">
        <v>1</v>
      </c>
      <c r="R1347" s="68">
        <v>100</v>
      </c>
    </row>
    <row r="1348" spans="1:18" x14ac:dyDescent="0.2">
      <c r="A1348" s="141" t="s">
        <v>2849</v>
      </c>
      <c r="B1348" s="67" t="s">
        <v>2850</v>
      </c>
      <c r="C1348" s="67">
        <v>42</v>
      </c>
      <c r="D1348" s="67" t="s">
        <v>335</v>
      </c>
      <c r="E1348" s="71">
        <v>0.87471619844738602</v>
      </c>
      <c r="F1348" s="68">
        <v>86.805937328202305</v>
      </c>
      <c r="G1348" s="71">
        <v>0.79733623535533205</v>
      </c>
      <c r="H1348" s="68">
        <v>76.195711929631699</v>
      </c>
      <c r="I1348" s="71">
        <v>0.86582063834185097</v>
      </c>
      <c r="J1348" s="68">
        <v>78.669598680593694</v>
      </c>
      <c r="K1348" s="71">
        <v>0.91864866722261196</v>
      </c>
      <c r="L1348" s="68">
        <v>90.159428257284205</v>
      </c>
      <c r="M1348" s="71">
        <v>0.91705925286974999</v>
      </c>
      <c r="N1348" s="68">
        <v>75.561797752808999</v>
      </c>
      <c r="O1348" s="71"/>
      <c r="P1348" s="68"/>
      <c r="Q1348" s="71"/>
      <c r="R1348" s="68"/>
    </row>
    <row r="1349" spans="1:18" x14ac:dyDescent="0.2">
      <c r="A1349" s="141" t="s">
        <v>2851</v>
      </c>
      <c r="B1349" s="67" t="s">
        <v>2852</v>
      </c>
      <c r="C1349" s="67">
        <v>43</v>
      </c>
      <c r="D1349" s="67" t="s">
        <v>335</v>
      </c>
      <c r="E1349" s="71">
        <v>0.87279171620582596</v>
      </c>
      <c r="F1349" s="68">
        <v>86.256184716877399</v>
      </c>
      <c r="G1349" s="71">
        <v>0.82226664862017695</v>
      </c>
      <c r="H1349" s="68">
        <v>81.143485431555803</v>
      </c>
      <c r="I1349" s="71">
        <v>0.63656107758055502</v>
      </c>
      <c r="J1349" s="68">
        <v>19.1313908741067</v>
      </c>
      <c r="K1349" s="71">
        <v>0.91508374448402896</v>
      </c>
      <c r="L1349" s="68">
        <v>89.224848818031901</v>
      </c>
      <c r="M1349" s="71">
        <v>0.99004711034436998</v>
      </c>
      <c r="N1349" s="68">
        <v>94.662921348314597</v>
      </c>
      <c r="O1349" s="71"/>
      <c r="P1349" s="68"/>
      <c r="Q1349" s="71">
        <v>1</v>
      </c>
      <c r="R1349" s="68">
        <v>100</v>
      </c>
    </row>
    <row r="1350" spans="1:18" x14ac:dyDescent="0.2">
      <c r="A1350" s="141" t="s">
        <v>2853</v>
      </c>
      <c r="B1350" s="67" t="s">
        <v>2854</v>
      </c>
      <c r="C1350" s="67">
        <v>43</v>
      </c>
      <c r="D1350" s="67" t="s">
        <v>335</v>
      </c>
      <c r="E1350" s="71">
        <v>0.87661912574890599</v>
      </c>
      <c r="F1350" s="68">
        <v>87.300714678394698</v>
      </c>
      <c r="G1350" s="71">
        <v>0.89055107805943801</v>
      </c>
      <c r="H1350" s="68">
        <v>92.083562396921394</v>
      </c>
      <c r="I1350" s="71">
        <v>0.63480990123006797</v>
      </c>
      <c r="J1350" s="68">
        <v>18.9664650907092</v>
      </c>
      <c r="K1350" s="71">
        <v>0.89422857819233303</v>
      </c>
      <c r="L1350" s="68">
        <v>82.297965915338096</v>
      </c>
      <c r="M1350" s="71">
        <v>0.96350607126268994</v>
      </c>
      <c r="N1350" s="68">
        <v>87.022471910112401</v>
      </c>
      <c r="O1350" s="71"/>
      <c r="P1350" s="68"/>
      <c r="Q1350" s="71">
        <v>1</v>
      </c>
      <c r="R1350" s="68">
        <v>100</v>
      </c>
    </row>
    <row r="1351" spans="1:18" x14ac:dyDescent="0.2">
      <c r="A1351" s="141" t="s">
        <v>2855</v>
      </c>
      <c r="B1351" s="67" t="s">
        <v>2856</v>
      </c>
      <c r="C1351" s="67">
        <v>43</v>
      </c>
      <c r="D1351" s="67" t="s">
        <v>335</v>
      </c>
      <c r="E1351" s="71">
        <v>0.88650431112175998</v>
      </c>
      <c r="F1351" s="68">
        <v>89.224848818031901</v>
      </c>
      <c r="G1351" s="71">
        <v>0.84078953340284102</v>
      </c>
      <c r="H1351" s="68">
        <v>84.991753710830096</v>
      </c>
      <c r="I1351" s="71">
        <v>0.77848587350864695</v>
      </c>
      <c r="J1351" s="68">
        <v>48.982957669048901</v>
      </c>
      <c r="K1351" s="71">
        <v>0.86301059697546101</v>
      </c>
      <c r="L1351" s="68">
        <v>69.818581638262799</v>
      </c>
      <c r="M1351" s="71">
        <v>0.95023555172185004</v>
      </c>
      <c r="N1351" s="68">
        <v>84.157303370786494</v>
      </c>
      <c r="O1351" s="71"/>
      <c r="P1351" s="68"/>
      <c r="Q1351" s="71">
        <v>1</v>
      </c>
      <c r="R1351" s="68">
        <v>100</v>
      </c>
    </row>
    <row r="1352" spans="1:18" x14ac:dyDescent="0.2">
      <c r="A1352" s="141" t="s">
        <v>2857</v>
      </c>
      <c r="B1352" s="67" t="s">
        <v>2858</v>
      </c>
      <c r="C1352" s="67">
        <v>43</v>
      </c>
      <c r="D1352" s="67" t="s">
        <v>335</v>
      </c>
      <c r="E1352" s="71">
        <v>0.86721812898231498</v>
      </c>
      <c r="F1352" s="68">
        <v>84.881803188565101</v>
      </c>
      <c r="G1352" s="71">
        <v>0.85984500942880904</v>
      </c>
      <c r="H1352" s="68">
        <v>88.180318856514603</v>
      </c>
      <c r="I1352" s="71">
        <v>0.72967393940882197</v>
      </c>
      <c r="J1352" s="68">
        <v>36.888400219901001</v>
      </c>
      <c r="K1352" s="71">
        <v>0.81292429377814102</v>
      </c>
      <c r="L1352" s="68">
        <v>46.728971962616797</v>
      </c>
      <c r="M1352" s="71">
        <v>0.93364740229580001</v>
      </c>
      <c r="N1352" s="68">
        <v>79.831460674157299</v>
      </c>
      <c r="O1352" s="71"/>
      <c r="P1352" s="68"/>
      <c r="Q1352" s="71">
        <v>1</v>
      </c>
      <c r="R1352" s="68">
        <v>100</v>
      </c>
    </row>
    <row r="1353" spans="1:18" x14ac:dyDescent="0.2">
      <c r="A1353" s="141" t="s">
        <v>2859</v>
      </c>
      <c r="B1353" s="67" t="s">
        <v>2859</v>
      </c>
      <c r="C1353" s="67">
        <v>43</v>
      </c>
      <c r="D1353" s="67" t="s">
        <v>335</v>
      </c>
      <c r="E1353" s="71">
        <v>0.90017961721781703</v>
      </c>
      <c r="F1353" s="68">
        <v>92.413413963716295</v>
      </c>
      <c r="G1353" s="71">
        <v>0.87489431044850596</v>
      </c>
      <c r="H1353" s="68">
        <v>90.2693787795492</v>
      </c>
      <c r="I1353" s="71">
        <v>0.74271347812380595</v>
      </c>
      <c r="J1353" s="68">
        <v>40.021990104453003</v>
      </c>
      <c r="K1353" s="71">
        <v>0.90319607682803404</v>
      </c>
      <c r="L1353" s="68">
        <v>85.706432105552494</v>
      </c>
      <c r="M1353" s="71">
        <v>0.98009422068873997</v>
      </c>
      <c r="N1353" s="68">
        <v>91.516853932584297</v>
      </c>
      <c r="O1353" s="71"/>
      <c r="P1353" s="68"/>
      <c r="Q1353" s="71">
        <v>1</v>
      </c>
      <c r="R1353" s="68">
        <v>100</v>
      </c>
    </row>
    <row r="1354" spans="1:18" x14ac:dyDescent="0.2">
      <c r="A1354" s="141" t="s">
        <v>2860</v>
      </c>
      <c r="B1354" s="67" t="s">
        <v>2861</v>
      </c>
      <c r="C1354" s="67">
        <v>43</v>
      </c>
      <c r="D1354" s="67" t="s">
        <v>335</v>
      </c>
      <c r="E1354" s="71">
        <v>0.85627098181679595</v>
      </c>
      <c r="F1354" s="68">
        <v>82.078064870808106</v>
      </c>
      <c r="G1354" s="71">
        <v>0.82282160802857995</v>
      </c>
      <c r="H1354" s="68">
        <v>81.253435953820798</v>
      </c>
      <c r="I1354" s="71">
        <v>0.64304821563168302</v>
      </c>
      <c r="J1354" s="68">
        <v>20.8905992303463</v>
      </c>
      <c r="K1354" s="71">
        <v>0.87852005324270599</v>
      </c>
      <c r="L1354" s="68">
        <v>75.920835623969197</v>
      </c>
      <c r="M1354" s="71">
        <v>0.93696503218101002</v>
      </c>
      <c r="N1354" s="68">
        <v>81.179775280898895</v>
      </c>
      <c r="O1354" s="71"/>
      <c r="P1354" s="68"/>
      <c r="Q1354" s="71">
        <v>1</v>
      </c>
      <c r="R1354" s="68">
        <v>100</v>
      </c>
    </row>
    <row r="1355" spans="1:18" x14ac:dyDescent="0.2">
      <c r="A1355" s="141" t="s">
        <v>2862</v>
      </c>
      <c r="B1355" s="67" t="s">
        <v>2863</v>
      </c>
      <c r="C1355" s="67">
        <v>43</v>
      </c>
      <c r="D1355" s="67" t="s">
        <v>335</v>
      </c>
      <c r="E1355" s="71">
        <v>0.82506949560698295</v>
      </c>
      <c r="F1355" s="68">
        <v>71.247938427707496</v>
      </c>
      <c r="G1355" s="71">
        <v>0.82337273864109695</v>
      </c>
      <c r="H1355" s="68">
        <v>81.363386476085793</v>
      </c>
      <c r="I1355" s="71">
        <v>0.62828561454017795</v>
      </c>
      <c r="J1355" s="68">
        <v>17.482133040131899</v>
      </c>
      <c r="K1355" s="71">
        <v>0.83957061911413999</v>
      </c>
      <c r="L1355" s="68">
        <v>58.768554150632198</v>
      </c>
      <c r="M1355" s="71">
        <v>0.83411850573949997</v>
      </c>
      <c r="N1355" s="68">
        <v>57.977528089887599</v>
      </c>
      <c r="O1355" s="71"/>
      <c r="P1355" s="68"/>
      <c r="Q1355" s="71">
        <v>1</v>
      </c>
      <c r="R1355" s="68">
        <v>100</v>
      </c>
    </row>
    <row r="1356" spans="1:18" x14ac:dyDescent="0.2">
      <c r="A1356" s="141" t="s">
        <v>2864</v>
      </c>
      <c r="B1356" s="67" t="s">
        <v>2865</v>
      </c>
      <c r="C1356" s="67">
        <v>43</v>
      </c>
      <c r="D1356" s="67" t="s">
        <v>335</v>
      </c>
      <c r="E1356" s="71">
        <v>0.84429053699367196</v>
      </c>
      <c r="F1356" s="68">
        <v>78.064870808136305</v>
      </c>
      <c r="G1356" s="71">
        <v>0.80570891128501498</v>
      </c>
      <c r="H1356" s="68">
        <v>77.789994502473903</v>
      </c>
      <c r="I1356" s="71">
        <v>0.60238008015177802</v>
      </c>
      <c r="J1356" s="68">
        <v>11.434854315558001</v>
      </c>
      <c r="K1356" s="71">
        <v>0.89630444066181503</v>
      </c>
      <c r="L1356" s="68">
        <v>83.397471137987907</v>
      </c>
      <c r="M1356" s="71">
        <v>0.91705925286974999</v>
      </c>
      <c r="N1356" s="68">
        <v>75.561797752808999</v>
      </c>
      <c r="O1356" s="71"/>
      <c r="P1356" s="68"/>
      <c r="Q1356" s="71">
        <v>1</v>
      </c>
      <c r="R1356" s="68">
        <v>100</v>
      </c>
    </row>
    <row r="1357" spans="1:18" x14ac:dyDescent="0.2">
      <c r="A1357" s="141" t="s">
        <v>2866</v>
      </c>
      <c r="B1357" s="67" t="s">
        <v>2867</v>
      </c>
      <c r="C1357" s="67">
        <v>43</v>
      </c>
      <c r="D1357" s="67" t="s">
        <v>335</v>
      </c>
      <c r="E1357" s="71">
        <v>0.85345738927854897</v>
      </c>
      <c r="F1357" s="68">
        <v>80.923584387025798</v>
      </c>
      <c r="G1357" s="71">
        <v>0.81370720083624803</v>
      </c>
      <c r="H1357" s="68">
        <v>79.329301814183594</v>
      </c>
      <c r="I1357" s="71">
        <v>0.62936585033873105</v>
      </c>
      <c r="J1357" s="68">
        <v>17.8669598680594</v>
      </c>
      <c r="K1357" s="71">
        <v>0.87066071361070496</v>
      </c>
      <c r="L1357" s="68">
        <v>72.567344694887296</v>
      </c>
      <c r="M1357" s="71">
        <v>0.95355318160706004</v>
      </c>
      <c r="N1357" s="68">
        <v>84.719101123595493</v>
      </c>
      <c r="O1357" s="71"/>
      <c r="P1357" s="68"/>
      <c r="Q1357" s="71">
        <v>1</v>
      </c>
      <c r="R1357" s="68">
        <v>100</v>
      </c>
    </row>
    <row r="1358" spans="1:18" x14ac:dyDescent="0.2">
      <c r="A1358" s="141" t="s">
        <v>2868</v>
      </c>
      <c r="B1358" s="67" t="s">
        <v>2869</v>
      </c>
      <c r="C1358" s="67">
        <v>43</v>
      </c>
      <c r="D1358" s="67" t="s">
        <v>335</v>
      </c>
      <c r="E1358" s="71">
        <v>0.88873598336905302</v>
      </c>
      <c r="F1358" s="68">
        <v>89.664650907091797</v>
      </c>
      <c r="G1358" s="71">
        <v>0.85269776733090696</v>
      </c>
      <c r="H1358" s="68">
        <v>86.860912589334802</v>
      </c>
      <c r="I1358" s="71">
        <v>0.77540499110176697</v>
      </c>
      <c r="J1358" s="68">
        <v>48.103353490929102</v>
      </c>
      <c r="K1358" s="71">
        <v>0.83880056760906097</v>
      </c>
      <c r="L1358" s="68">
        <v>58.3837273227048</v>
      </c>
      <c r="M1358" s="71">
        <v>0.97677659080352996</v>
      </c>
      <c r="N1358" s="68">
        <v>90.224719101123597</v>
      </c>
      <c r="O1358" s="71"/>
      <c r="P1358" s="68"/>
      <c r="Q1358" s="71">
        <v>1</v>
      </c>
      <c r="R1358" s="68">
        <v>100</v>
      </c>
    </row>
    <row r="1359" spans="1:18" x14ac:dyDescent="0.2">
      <c r="A1359" s="141" t="s">
        <v>2870</v>
      </c>
      <c r="B1359" s="67" t="s">
        <v>2871</v>
      </c>
      <c r="C1359" s="67">
        <v>43</v>
      </c>
      <c r="D1359" s="67" t="s">
        <v>335</v>
      </c>
      <c r="E1359" s="71">
        <v>0.89857145589032605</v>
      </c>
      <c r="F1359" s="68">
        <v>91.973611874656399</v>
      </c>
      <c r="G1359" s="71">
        <v>0.85008667622199496</v>
      </c>
      <c r="H1359" s="68">
        <v>86.366135239142395</v>
      </c>
      <c r="I1359" s="71">
        <v>0.80196060798532298</v>
      </c>
      <c r="J1359" s="68">
        <v>57.449147883452397</v>
      </c>
      <c r="K1359" s="71">
        <v>0.87398629409641304</v>
      </c>
      <c r="L1359" s="68">
        <v>73.886750962067097</v>
      </c>
      <c r="M1359" s="71">
        <v>0.96682370114789995</v>
      </c>
      <c r="N1359" s="68">
        <v>87.977528089887599</v>
      </c>
      <c r="O1359" s="71"/>
      <c r="P1359" s="68"/>
      <c r="Q1359" s="71">
        <v>1</v>
      </c>
      <c r="R1359" s="68">
        <v>100</v>
      </c>
    </row>
    <row r="1360" spans="1:18" x14ac:dyDescent="0.2">
      <c r="A1360" s="141" t="s">
        <v>2872</v>
      </c>
      <c r="B1360" s="67" t="s">
        <v>2873</v>
      </c>
      <c r="C1360" s="67">
        <v>43</v>
      </c>
      <c r="D1360" s="67" t="s">
        <v>335</v>
      </c>
      <c r="E1360" s="71">
        <v>0.81809261045706405</v>
      </c>
      <c r="F1360" s="68">
        <v>68.938977460142894</v>
      </c>
      <c r="G1360" s="71">
        <v>0.74751921639470997</v>
      </c>
      <c r="H1360" s="68">
        <v>62.396921385376601</v>
      </c>
      <c r="I1360" s="71">
        <v>0.59594465523170104</v>
      </c>
      <c r="J1360" s="68">
        <v>10.005497526113199</v>
      </c>
      <c r="K1360" s="71">
        <v>0.85979859675605097</v>
      </c>
      <c r="L1360" s="68">
        <v>68.499175371082998</v>
      </c>
      <c r="M1360" s="71">
        <v>0.88720058390286005</v>
      </c>
      <c r="N1360" s="68">
        <v>67.191011235955102</v>
      </c>
      <c r="O1360" s="71"/>
      <c r="P1360" s="68"/>
      <c r="Q1360" s="71">
        <v>1</v>
      </c>
      <c r="R1360" s="68">
        <v>100</v>
      </c>
    </row>
    <row r="1361" spans="1:18" x14ac:dyDescent="0.2">
      <c r="A1361" s="141" t="s">
        <v>2246</v>
      </c>
      <c r="B1361" s="67" t="s">
        <v>2874</v>
      </c>
      <c r="C1361" s="67">
        <v>43</v>
      </c>
      <c r="D1361" s="67" t="s">
        <v>335</v>
      </c>
      <c r="E1361" s="71">
        <v>0.83756591952281401</v>
      </c>
      <c r="F1361" s="68">
        <v>75.755909840571704</v>
      </c>
      <c r="G1361" s="71">
        <v>0.77887553690223099</v>
      </c>
      <c r="H1361" s="68">
        <v>71.797691039032401</v>
      </c>
      <c r="I1361" s="71">
        <v>0.642372876091998</v>
      </c>
      <c r="J1361" s="68">
        <v>20.780648708081401</v>
      </c>
      <c r="K1361" s="71">
        <v>0.85947482140571996</v>
      </c>
      <c r="L1361" s="68">
        <v>68.279274326553093</v>
      </c>
      <c r="M1361" s="71">
        <v>0.90710636321411997</v>
      </c>
      <c r="N1361" s="68">
        <v>72.921348314606703</v>
      </c>
      <c r="O1361" s="71"/>
      <c r="P1361" s="68"/>
      <c r="Q1361" s="71">
        <v>1</v>
      </c>
      <c r="R1361" s="68">
        <v>100</v>
      </c>
    </row>
    <row r="1362" spans="1:18" x14ac:dyDescent="0.2">
      <c r="A1362" s="141" t="s">
        <v>2875</v>
      </c>
      <c r="B1362" s="67" t="s">
        <v>2876</v>
      </c>
      <c r="C1362" s="67">
        <v>43</v>
      </c>
      <c r="D1362" s="67" t="s">
        <v>335</v>
      </c>
      <c r="E1362" s="71">
        <v>0.82634796855732495</v>
      </c>
      <c r="F1362" s="68">
        <v>72.127542605827401</v>
      </c>
      <c r="G1362" s="71">
        <v>0.74414344435528501</v>
      </c>
      <c r="H1362" s="68">
        <v>61.022539857064302</v>
      </c>
      <c r="I1362" s="71">
        <v>0.64693334997399099</v>
      </c>
      <c r="J1362" s="68">
        <v>21.770203408466202</v>
      </c>
      <c r="K1362" s="71">
        <v>0.87336824386574696</v>
      </c>
      <c r="L1362" s="68">
        <v>73.666849917537107</v>
      </c>
      <c r="M1362" s="71">
        <v>0.86729480459160002</v>
      </c>
      <c r="N1362" s="68">
        <v>63.539325842696599</v>
      </c>
      <c r="O1362" s="71"/>
      <c r="P1362" s="68"/>
      <c r="Q1362" s="71">
        <v>1</v>
      </c>
      <c r="R1362" s="68">
        <v>100</v>
      </c>
    </row>
    <row r="1363" spans="1:18" x14ac:dyDescent="0.2">
      <c r="A1363" s="141" t="s">
        <v>2877</v>
      </c>
      <c r="B1363" s="67" t="s">
        <v>2878</v>
      </c>
      <c r="C1363" s="67">
        <v>43</v>
      </c>
      <c r="D1363" s="67" t="s">
        <v>335</v>
      </c>
      <c r="E1363" s="71">
        <v>0.85332272981031398</v>
      </c>
      <c r="F1363" s="68">
        <v>80.813633864760902</v>
      </c>
      <c r="G1363" s="71">
        <v>0.74807868993950499</v>
      </c>
      <c r="H1363" s="68">
        <v>62.726772952171501</v>
      </c>
      <c r="I1363" s="71">
        <v>0.64729946366587598</v>
      </c>
      <c r="J1363" s="68">
        <v>21.880153930731201</v>
      </c>
      <c r="K1363" s="71">
        <v>0.88450601498702797</v>
      </c>
      <c r="L1363" s="68">
        <v>78.174821330401301</v>
      </c>
      <c r="M1363" s="71">
        <v>0.98672948045915998</v>
      </c>
      <c r="N1363" s="68">
        <v>93.876404494382001</v>
      </c>
      <c r="O1363" s="71"/>
      <c r="P1363" s="68"/>
      <c r="Q1363" s="71">
        <v>1</v>
      </c>
      <c r="R1363" s="68">
        <v>100</v>
      </c>
    </row>
    <row r="1364" spans="1:18" x14ac:dyDescent="0.2">
      <c r="A1364" s="141" t="s">
        <v>2879</v>
      </c>
      <c r="B1364" s="67" t="s">
        <v>2880</v>
      </c>
      <c r="C1364" s="67">
        <v>43</v>
      </c>
      <c r="D1364" s="67" t="s">
        <v>335</v>
      </c>
      <c r="E1364" s="71">
        <v>0.83073831848130997</v>
      </c>
      <c r="F1364" s="68">
        <v>73.5019241341396</v>
      </c>
      <c r="G1364" s="71">
        <v>0.7962662173992</v>
      </c>
      <c r="H1364" s="68">
        <v>75.865860362836699</v>
      </c>
      <c r="I1364" s="71">
        <v>0.59180265891328798</v>
      </c>
      <c r="J1364" s="68">
        <v>9.1258933479934008</v>
      </c>
      <c r="K1364" s="71">
        <v>0.84192820345389197</v>
      </c>
      <c r="L1364" s="68">
        <v>59.923034634414499</v>
      </c>
      <c r="M1364" s="71">
        <v>0.92369451264017</v>
      </c>
      <c r="N1364" s="68">
        <v>76.8539325842697</v>
      </c>
      <c r="O1364" s="71"/>
      <c r="P1364" s="68"/>
      <c r="Q1364" s="71">
        <v>1</v>
      </c>
      <c r="R1364" s="68">
        <v>100</v>
      </c>
    </row>
    <row r="1365" spans="1:18" x14ac:dyDescent="0.2">
      <c r="A1365" s="141" t="s">
        <v>2881</v>
      </c>
      <c r="B1365" s="67" t="s">
        <v>2881</v>
      </c>
      <c r="C1365" s="67">
        <v>43</v>
      </c>
      <c r="D1365" s="67" t="s">
        <v>335</v>
      </c>
      <c r="E1365" s="71">
        <v>0.79461512202290197</v>
      </c>
      <c r="F1365" s="68">
        <v>59.648158328752103</v>
      </c>
      <c r="G1365" s="71">
        <v>0.72983150903332605</v>
      </c>
      <c r="H1365" s="68">
        <v>56.734469488730099</v>
      </c>
      <c r="I1365" s="71">
        <v>0.56185525001690495</v>
      </c>
      <c r="J1365" s="68">
        <v>4.5079714128642099</v>
      </c>
      <c r="K1365" s="71">
        <v>0.82404693612830904</v>
      </c>
      <c r="L1365" s="68">
        <v>51.346893897746</v>
      </c>
      <c r="M1365" s="71">
        <v>0.85734191493597001</v>
      </c>
      <c r="N1365" s="68">
        <v>61.5730337078652</v>
      </c>
      <c r="O1365" s="71"/>
      <c r="P1365" s="68"/>
      <c r="Q1365" s="71">
        <v>1</v>
      </c>
      <c r="R1365" s="68">
        <v>100</v>
      </c>
    </row>
    <row r="1366" spans="1:18" x14ac:dyDescent="0.2">
      <c r="A1366" s="141" t="s">
        <v>2882</v>
      </c>
      <c r="B1366" s="67" t="s">
        <v>2882</v>
      </c>
      <c r="C1366" s="67">
        <v>43</v>
      </c>
      <c r="D1366" s="67" t="s">
        <v>335</v>
      </c>
      <c r="E1366" s="71">
        <v>0.84020095563641894</v>
      </c>
      <c r="F1366" s="68">
        <v>76.855415063221599</v>
      </c>
      <c r="G1366" s="71">
        <v>0.76379176717632802</v>
      </c>
      <c r="H1366" s="68">
        <v>67.289719626168207</v>
      </c>
      <c r="I1366" s="71">
        <v>0.61642069913629505</v>
      </c>
      <c r="J1366" s="68">
        <v>14.6783947223749</v>
      </c>
      <c r="K1366" s="71">
        <v>0.88714490957367098</v>
      </c>
      <c r="L1366" s="68">
        <v>79.384277075316106</v>
      </c>
      <c r="M1366" s="71">
        <v>0.93364740229580001</v>
      </c>
      <c r="N1366" s="68">
        <v>79.831460674157299</v>
      </c>
      <c r="O1366" s="71"/>
      <c r="P1366" s="68"/>
      <c r="Q1366" s="71">
        <v>1</v>
      </c>
      <c r="R1366" s="68">
        <v>100</v>
      </c>
    </row>
    <row r="1367" spans="1:18" x14ac:dyDescent="0.2">
      <c r="A1367" s="141" t="s">
        <v>2250</v>
      </c>
      <c r="B1367" s="67" t="s">
        <v>2883</v>
      </c>
      <c r="C1367" s="67">
        <v>43</v>
      </c>
      <c r="D1367" s="67" t="s">
        <v>335</v>
      </c>
      <c r="E1367" s="71">
        <v>0.83384965609212602</v>
      </c>
      <c r="F1367" s="68">
        <v>74.436503573392002</v>
      </c>
      <c r="G1367" s="71">
        <v>0.74281545998862497</v>
      </c>
      <c r="H1367" s="68">
        <v>60.802638812534397</v>
      </c>
      <c r="I1367" s="71">
        <v>0.60404033136020696</v>
      </c>
      <c r="J1367" s="68">
        <v>11.8746564046179</v>
      </c>
      <c r="K1367" s="71">
        <v>0.88210982704558005</v>
      </c>
      <c r="L1367" s="68">
        <v>77.405167674546405</v>
      </c>
      <c r="M1367" s="71">
        <v>0.94028266206622002</v>
      </c>
      <c r="N1367" s="68">
        <v>82.191011235955102</v>
      </c>
      <c r="O1367" s="71"/>
      <c r="P1367" s="68"/>
      <c r="Q1367" s="71">
        <v>1</v>
      </c>
      <c r="R1367" s="68">
        <v>100</v>
      </c>
    </row>
    <row r="1368" spans="1:18" x14ac:dyDescent="0.2">
      <c r="A1368" s="141" t="s">
        <v>2884</v>
      </c>
      <c r="B1368" s="67" t="s">
        <v>2885</v>
      </c>
      <c r="C1368" s="67">
        <v>43</v>
      </c>
      <c r="D1368" s="67" t="s">
        <v>335</v>
      </c>
      <c r="E1368" s="71">
        <v>0.87605526178635096</v>
      </c>
      <c r="F1368" s="68">
        <v>87.080813633864807</v>
      </c>
      <c r="G1368" s="71">
        <v>0.776148888905416</v>
      </c>
      <c r="H1368" s="68">
        <v>70.478284771852699</v>
      </c>
      <c r="I1368" s="71">
        <v>0.755507278371226</v>
      </c>
      <c r="J1368" s="68">
        <v>43.155579989004899</v>
      </c>
      <c r="K1368" s="71">
        <v>0.85525540142553103</v>
      </c>
      <c r="L1368" s="68">
        <v>66.135239142385899</v>
      </c>
      <c r="M1368" s="71">
        <v>0.99336474022957999</v>
      </c>
      <c r="N1368" s="68">
        <v>95.505617977528104</v>
      </c>
      <c r="O1368" s="71"/>
      <c r="P1368" s="68"/>
      <c r="Q1368" s="71">
        <v>1</v>
      </c>
      <c r="R1368" s="68">
        <v>100</v>
      </c>
    </row>
    <row r="1369" spans="1:18" x14ac:dyDescent="0.2">
      <c r="A1369" s="141" t="s">
        <v>2886</v>
      </c>
      <c r="B1369" s="67" t="s">
        <v>2887</v>
      </c>
      <c r="C1369" s="67">
        <v>43</v>
      </c>
      <c r="D1369" s="67" t="s">
        <v>335</v>
      </c>
      <c r="E1369" s="71">
        <v>0.84637774670563104</v>
      </c>
      <c r="F1369" s="68">
        <v>78.504672897196301</v>
      </c>
      <c r="G1369" s="71">
        <v>0.79431905818523796</v>
      </c>
      <c r="H1369" s="68">
        <v>75.536008796041799</v>
      </c>
      <c r="I1369" s="71">
        <v>0.614430864920265</v>
      </c>
      <c r="J1369" s="68">
        <v>14.1836173721825</v>
      </c>
      <c r="K1369" s="71">
        <v>0.86958562881559298</v>
      </c>
      <c r="L1369" s="68">
        <v>72.292468389224894</v>
      </c>
      <c r="M1369" s="71">
        <v>0.95355318160706004</v>
      </c>
      <c r="N1369" s="68">
        <v>84.719101123595493</v>
      </c>
      <c r="O1369" s="71"/>
      <c r="P1369" s="68"/>
      <c r="Q1369" s="71">
        <v>1</v>
      </c>
      <c r="R1369" s="68">
        <v>100</v>
      </c>
    </row>
    <row r="1370" spans="1:18" x14ac:dyDescent="0.2">
      <c r="A1370" s="141" t="s">
        <v>2888</v>
      </c>
      <c r="B1370" s="67" t="s">
        <v>2888</v>
      </c>
      <c r="C1370" s="67">
        <v>43</v>
      </c>
      <c r="D1370" s="67" t="s">
        <v>335</v>
      </c>
      <c r="E1370" s="71">
        <v>0.85474854022986801</v>
      </c>
      <c r="F1370" s="68">
        <v>81.418361737218206</v>
      </c>
      <c r="G1370" s="71">
        <v>0.85328087636869299</v>
      </c>
      <c r="H1370" s="68">
        <v>86.9158878504673</v>
      </c>
      <c r="I1370" s="71">
        <v>0.64174401735407705</v>
      </c>
      <c r="J1370" s="68">
        <v>20.5607476635514</v>
      </c>
      <c r="K1370" s="71">
        <v>0.84507040513076803</v>
      </c>
      <c r="L1370" s="68">
        <v>61.132490379329298</v>
      </c>
      <c r="M1370" s="71">
        <v>0.93364740229580001</v>
      </c>
      <c r="N1370" s="68">
        <v>79.831460674157299</v>
      </c>
      <c r="O1370" s="71"/>
      <c r="P1370" s="68"/>
      <c r="Q1370" s="71">
        <v>1</v>
      </c>
      <c r="R1370" s="68">
        <v>100</v>
      </c>
    </row>
    <row r="1371" spans="1:18" x14ac:dyDescent="0.2">
      <c r="A1371" s="141" t="s">
        <v>2889</v>
      </c>
      <c r="B1371" s="67" t="s">
        <v>2890</v>
      </c>
      <c r="C1371" s="67">
        <v>43</v>
      </c>
      <c r="D1371" s="67" t="s">
        <v>335</v>
      </c>
      <c r="E1371" s="71">
        <v>0.86852014145516798</v>
      </c>
      <c r="F1371" s="68">
        <v>85.266630016492599</v>
      </c>
      <c r="G1371" s="71">
        <v>0.84552626646747397</v>
      </c>
      <c r="H1371" s="68">
        <v>85.761407366685006</v>
      </c>
      <c r="I1371" s="71">
        <v>0.665307115523323</v>
      </c>
      <c r="J1371" s="68">
        <v>24.848818031885699</v>
      </c>
      <c r="K1371" s="71">
        <v>0.88816703333361402</v>
      </c>
      <c r="L1371" s="68">
        <v>79.549202858713599</v>
      </c>
      <c r="M1371" s="71">
        <v>0.94360029195143003</v>
      </c>
      <c r="N1371" s="68">
        <v>83.202247191011196</v>
      </c>
      <c r="O1371" s="71"/>
      <c r="P1371" s="68"/>
      <c r="Q1371" s="71">
        <v>1</v>
      </c>
      <c r="R1371" s="68">
        <v>100</v>
      </c>
    </row>
    <row r="1372" spans="1:18" x14ac:dyDescent="0.2">
      <c r="A1372" s="141" t="s">
        <v>2200</v>
      </c>
      <c r="B1372" s="67" t="s">
        <v>2891</v>
      </c>
      <c r="C1372" s="67">
        <v>43</v>
      </c>
      <c r="D1372" s="67" t="s">
        <v>335</v>
      </c>
      <c r="E1372" s="71">
        <v>0.85620286000365198</v>
      </c>
      <c r="F1372" s="68">
        <v>81.968114348543196</v>
      </c>
      <c r="G1372" s="71">
        <v>0.778570216790202</v>
      </c>
      <c r="H1372" s="68">
        <v>71.632765255634993</v>
      </c>
      <c r="I1372" s="71">
        <v>0.65414366312401295</v>
      </c>
      <c r="J1372" s="68">
        <v>22.759758108850999</v>
      </c>
      <c r="K1372" s="71">
        <v>0.95114694654555598</v>
      </c>
      <c r="L1372" s="68">
        <v>95.986805937328199</v>
      </c>
      <c r="M1372" s="71">
        <v>0.89715347355848996</v>
      </c>
      <c r="N1372" s="68">
        <v>70.112359550561806</v>
      </c>
      <c r="O1372" s="71"/>
      <c r="P1372" s="68"/>
      <c r="Q1372" s="71">
        <v>1</v>
      </c>
      <c r="R1372" s="68">
        <v>100</v>
      </c>
    </row>
    <row r="1373" spans="1:18" x14ac:dyDescent="0.2">
      <c r="A1373" s="141" t="s">
        <v>2892</v>
      </c>
      <c r="B1373" s="67" t="s">
        <v>2893</v>
      </c>
      <c r="C1373" s="67">
        <v>43</v>
      </c>
      <c r="D1373" s="67" t="s">
        <v>335</v>
      </c>
      <c r="E1373" s="71">
        <v>0.85826781350780501</v>
      </c>
      <c r="F1373" s="68">
        <v>82.847718526663002</v>
      </c>
      <c r="G1373" s="71">
        <v>0.83028237055784604</v>
      </c>
      <c r="H1373" s="68">
        <v>82.627817482132997</v>
      </c>
      <c r="I1373" s="71">
        <v>0.64432627877989401</v>
      </c>
      <c r="J1373" s="68">
        <v>21.165475536008799</v>
      </c>
      <c r="K1373" s="71">
        <v>0.88308301590548799</v>
      </c>
      <c r="L1373" s="68">
        <v>77.735019241341405</v>
      </c>
      <c r="M1373" s="71">
        <v>0.93364740229580001</v>
      </c>
      <c r="N1373" s="68">
        <v>79.831460674157299</v>
      </c>
      <c r="O1373" s="71"/>
      <c r="P1373" s="68"/>
      <c r="Q1373" s="71">
        <v>1</v>
      </c>
      <c r="R1373" s="68">
        <v>100</v>
      </c>
    </row>
    <row r="1374" spans="1:18" x14ac:dyDescent="0.2">
      <c r="A1374" s="141" t="s">
        <v>2894</v>
      </c>
      <c r="B1374" s="67" t="s">
        <v>2895</v>
      </c>
      <c r="C1374" s="67">
        <v>43</v>
      </c>
      <c r="D1374" s="67" t="s">
        <v>335</v>
      </c>
      <c r="E1374" s="71">
        <v>0.81626388531802596</v>
      </c>
      <c r="F1374" s="68">
        <v>68.334249587685505</v>
      </c>
      <c r="G1374" s="71">
        <v>0.78240295940219895</v>
      </c>
      <c r="H1374" s="68">
        <v>72.897196261682197</v>
      </c>
      <c r="I1374" s="71">
        <v>0.60214040538957603</v>
      </c>
      <c r="J1374" s="68">
        <v>11.324903793293</v>
      </c>
      <c r="K1374" s="71">
        <v>0.81621073766591701</v>
      </c>
      <c r="L1374" s="68">
        <v>47.9934029686641</v>
      </c>
      <c r="M1374" s="71">
        <v>0.88056532413244004</v>
      </c>
      <c r="N1374" s="68">
        <v>65.786516853932596</v>
      </c>
      <c r="O1374" s="71"/>
      <c r="P1374" s="68"/>
      <c r="Q1374" s="71">
        <v>1</v>
      </c>
      <c r="R1374" s="68">
        <v>100</v>
      </c>
    </row>
    <row r="1375" spans="1:18" x14ac:dyDescent="0.2">
      <c r="A1375" s="141" t="s">
        <v>2896</v>
      </c>
      <c r="B1375" s="67" t="s">
        <v>2897</v>
      </c>
      <c r="C1375" s="67">
        <v>43</v>
      </c>
      <c r="D1375" s="67" t="s">
        <v>335</v>
      </c>
      <c r="E1375" s="71">
        <v>0.78497645132483396</v>
      </c>
      <c r="F1375" s="68">
        <v>56.129741616272703</v>
      </c>
      <c r="G1375" s="71">
        <v>0.68957326071021896</v>
      </c>
      <c r="H1375" s="68">
        <v>45.024738867509598</v>
      </c>
      <c r="I1375" s="71">
        <v>0.60785572031356305</v>
      </c>
      <c r="J1375" s="68">
        <v>12.5343595382078</v>
      </c>
      <c r="K1375" s="71">
        <v>0.77011136066441799</v>
      </c>
      <c r="L1375" s="68">
        <v>33.479934029686603</v>
      </c>
      <c r="M1375" s="71">
        <v>0.85734191493597001</v>
      </c>
      <c r="N1375" s="68">
        <v>61.5730337078652</v>
      </c>
      <c r="O1375" s="71"/>
      <c r="P1375" s="68"/>
      <c r="Q1375" s="71">
        <v>1</v>
      </c>
      <c r="R1375" s="68">
        <v>100</v>
      </c>
    </row>
    <row r="1376" spans="1:18" x14ac:dyDescent="0.2">
      <c r="A1376" s="141" t="s">
        <v>2898</v>
      </c>
      <c r="B1376" s="67" t="s">
        <v>2899</v>
      </c>
      <c r="C1376" s="67">
        <v>43</v>
      </c>
      <c r="D1376" s="67" t="s">
        <v>335</v>
      </c>
      <c r="E1376" s="71">
        <v>0.83827036588376003</v>
      </c>
      <c r="F1376" s="68">
        <v>76.030786146234206</v>
      </c>
      <c r="G1376" s="71">
        <v>0.78413435379966501</v>
      </c>
      <c r="H1376" s="68">
        <v>73.062122045079704</v>
      </c>
      <c r="I1376" s="71">
        <v>0.62437287019068699</v>
      </c>
      <c r="J1376" s="68">
        <v>16.822429906542101</v>
      </c>
      <c r="K1376" s="71">
        <v>0.89232639164037897</v>
      </c>
      <c r="L1376" s="68">
        <v>81.363386476085793</v>
      </c>
      <c r="M1376" s="71">
        <v>0.89051821378806995</v>
      </c>
      <c r="N1376" s="68">
        <v>68.314606741573002</v>
      </c>
      <c r="O1376" s="71"/>
      <c r="P1376" s="68"/>
      <c r="Q1376" s="71">
        <v>1</v>
      </c>
      <c r="R1376" s="68">
        <v>100</v>
      </c>
    </row>
    <row r="1377" spans="1:18" x14ac:dyDescent="0.2">
      <c r="A1377" s="141" t="s">
        <v>2900</v>
      </c>
      <c r="B1377" s="67" t="s">
        <v>2901</v>
      </c>
      <c r="C1377" s="67">
        <v>43</v>
      </c>
      <c r="D1377" s="67" t="s">
        <v>335</v>
      </c>
      <c r="E1377" s="71">
        <v>0.78506305441211599</v>
      </c>
      <c r="F1377" s="68">
        <v>56.294667399670203</v>
      </c>
      <c r="G1377" s="71">
        <v>0.77636720715736396</v>
      </c>
      <c r="H1377" s="68">
        <v>70.533260032985197</v>
      </c>
      <c r="I1377" s="71">
        <v>0.50217282621635595</v>
      </c>
      <c r="J1377" s="68">
        <v>1.20945574491479</v>
      </c>
      <c r="K1377" s="71">
        <v>0.78279806398047203</v>
      </c>
      <c r="L1377" s="68">
        <v>36.998350742165997</v>
      </c>
      <c r="M1377" s="71">
        <v>0.86397717470639002</v>
      </c>
      <c r="N1377" s="68">
        <v>62.921348314606703</v>
      </c>
      <c r="O1377" s="71"/>
      <c r="P1377" s="68"/>
      <c r="Q1377" s="71">
        <v>1</v>
      </c>
      <c r="R1377" s="68">
        <v>100</v>
      </c>
    </row>
    <row r="1378" spans="1:18" x14ac:dyDescent="0.2">
      <c r="A1378" s="141" t="s">
        <v>2902</v>
      </c>
      <c r="B1378" s="67" t="s">
        <v>2902</v>
      </c>
      <c r="C1378" s="67">
        <v>43</v>
      </c>
      <c r="D1378" s="67" t="s">
        <v>335</v>
      </c>
      <c r="E1378" s="71">
        <v>0.80301491802996505</v>
      </c>
      <c r="F1378" s="68">
        <v>62.616822429906499</v>
      </c>
      <c r="G1378" s="71">
        <v>0.72621883895787598</v>
      </c>
      <c r="H1378" s="68">
        <v>56.019791094007701</v>
      </c>
      <c r="I1378" s="71">
        <v>0.62235475727359701</v>
      </c>
      <c r="J1378" s="68">
        <v>16.2726772952172</v>
      </c>
      <c r="K1378" s="71">
        <v>0.86555878703095201</v>
      </c>
      <c r="L1378" s="68">
        <v>70.203408466190197</v>
      </c>
      <c r="M1378" s="71">
        <v>0.80094220688740003</v>
      </c>
      <c r="N1378" s="68">
        <v>54.775280898876403</v>
      </c>
      <c r="O1378" s="71"/>
      <c r="P1378" s="68"/>
      <c r="Q1378" s="71">
        <v>1</v>
      </c>
      <c r="R1378" s="68">
        <v>100</v>
      </c>
    </row>
    <row r="1379" spans="1:18" x14ac:dyDescent="0.2">
      <c r="A1379" s="141" t="s">
        <v>2903</v>
      </c>
      <c r="B1379" s="67" t="s">
        <v>2904</v>
      </c>
      <c r="C1379" s="67">
        <v>43</v>
      </c>
      <c r="D1379" s="67" t="s">
        <v>335</v>
      </c>
      <c r="E1379" s="71">
        <v>0.85284257801097296</v>
      </c>
      <c r="F1379" s="68">
        <v>80.593732820230898</v>
      </c>
      <c r="G1379" s="71">
        <v>0.80803992081642595</v>
      </c>
      <c r="H1379" s="68">
        <v>78.229796591533798</v>
      </c>
      <c r="I1379" s="71">
        <v>0.67538507786800495</v>
      </c>
      <c r="J1379" s="68">
        <v>26.443100604727899</v>
      </c>
      <c r="K1379" s="71">
        <v>0.84050522930421301</v>
      </c>
      <c r="L1379" s="68">
        <v>59.263331500824599</v>
      </c>
      <c r="M1379" s="71">
        <v>0.94028266206622002</v>
      </c>
      <c r="N1379" s="68">
        <v>82.191011235955102</v>
      </c>
      <c r="O1379" s="71"/>
      <c r="P1379" s="68"/>
      <c r="Q1379" s="71">
        <v>1</v>
      </c>
      <c r="R1379" s="68">
        <v>100</v>
      </c>
    </row>
    <row r="1380" spans="1:18" x14ac:dyDescent="0.2">
      <c r="A1380" s="141" t="s">
        <v>2905</v>
      </c>
      <c r="B1380" s="67" t="s">
        <v>2905</v>
      </c>
      <c r="C1380" s="67">
        <v>43</v>
      </c>
      <c r="D1380" s="67" t="s">
        <v>335</v>
      </c>
      <c r="E1380" s="71">
        <v>0.83352538224668904</v>
      </c>
      <c r="F1380" s="68">
        <v>74.381528312259505</v>
      </c>
      <c r="G1380" s="71">
        <v>0.758613357629491</v>
      </c>
      <c r="H1380" s="68">
        <v>65.695437053326003</v>
      </c>
      <c r="I1380" s="71">
        <v>0.64130209476222499</v>
      </c>
      <c r="J1380" s="68">
        <v>20.285871357888901</v>
      </c>
      <c r="K1380" s="71">
        <v>0.857287465742397</v>
      </c>
      <c r="L1380" s="68">
        <v>67.399670148433202</v>
      </c>
      <c r="M1380" s="71">
        <v>0.91042399309932998</v>
      </c>
      <c r="N1380" s="68">
        <v>73.595505617977494</v>
      </c>
      <c r="O1380" s="71"/>
      <c r="P1380" s="68"/>
      <c r="Q1380" s="71">
        <v>1</v>
      </c>
      <c r="R1380" s="68">
        <v>100</v>
      </c>
    </row>
    <row r="1381" spans="1:18" x14ac:dyDescent="0.2">
      <c r="A1381" s="141" t="s">
        <v>2906</v>
      </c>
      <c r="B1381" s="67" t="s">
        <v>2907</v>
      </c>
      <c r="C1381" s="67">
        <v>43</v>
      </c>
      <c r="D1381" s="67" t="s">
        <v>335</v>
      </c>
      <c r="E1381" s="71">
        <v>0.85728208145183804</v>
      </c>
      <c r="F1381" s="68">
        <v>82.462891698735604</v>
      </c>
      <c r="G1381" s="71">
        <v>0.826436982056586</v>
      </c>
      <c r="H1381" s="68">
        <v>81.968114348543196</v>
      </c>
      <c r="I1381" s="71">
        <v>0.64052668004308799</v>
      </c>
      <c r="J1381" s="68">
        <v>20.1209455744915</v>
      </c>
      <c r="K1381" s="71">
        <v>0.87644645320808501</v>
      </c>
      <c r="L1381" s="68">
        <v>74.986256184716893</v>
      </c>
      <c r="M1381" s="71">
        <v>0.94360029195143003</v>
      </c>
      <c r="N1381" s="68">
        <v>83.202247191011196</v>
      </c>
      <c r="O1381" s="71"/>
      <c r="P1381" s="68"/>
      <c r="Q1381" s="71">
        <v>0.99939999999999996</v>
      </c>
      <c r="R1381" s="68">
        <v>35.126582278481003</v>
      </c>
    </row>
    <row r="1382" spans="1:18" x14ac:dyDescent="0.2">
      <c r="A1382" s="141" t="s">
        <v>1765</v>
      </c>
      <c r="B1382" s="67" t="s">
        <v>2908</v>
      </c>
      <c r="C1382" s="67">
        <v>43</v>
      </c>
      <c r="D1382" s="67" t="s">
        <v>335</v>
      </c>
      <c r="E1382" s="71">
        <v>0.68992179518080399</v>
      </c>
      <c r="F1382" s="68">
        <v>27.7625068719076</v>
      </c>
      <c r="G1382" s="71">
        <v>0.77589202030636695</v>
      </c>
      <c r="H1382" s="68">
        <v>70.368334249587704</v>
      </c>
      <c r="I1382" s="71">
        <v>0.65581048741360304</v>
      </c>
      <c r="J1382" s="68">
        <v>23.089609675645999</v>
      </c>
      <c r="K1382" s="71">
        <v>0.84154721531430099</v>
      </c>
      <c r="L1382" s="68">
        <v>59.703133589884601</v>
      </c>
      <c r="M1382" s="71">
        <v>0.91705925286974999</v>
      </c>
      <c r="N1382" s="68">
        <v>75.561797752808999</v>
      </c>
      <c r="O1382" s="71"/>
      <c r="P1382" s="68"/>
      <c r="Q1382" s="71">
        <v>0.25929999999999997</v>
      </c>
      <c r="R1382" s="68">
        <v>8.8607594936708907</v>
      </c>
    </row>
    <row r="1383" spans="1:18" x14ac:dyDescent="0.2">
      <c r="A1383" s="141" t="s">
        <v>2909</v>
      </c>
      <c r="B1383" s="67" t="s">
        <v>2910</v>
      </c>
      <c r="C1383" s="67">
        <v>43</v>
      </c>
      <c r="D1383" s="67" t="s">
        <v>335</v>
      </c>
      <c r="E1383" s="71">
        <v>0.66695833064740895</v>
      </c>
      <c r="F1383" s="68">
        <v>22.704782847718501</v>
      </c>
      <c r="G1383" s="71">
        <v>0.82917936687697102</v>
      </c>
      <c r="H1383" s="68">
        <v>82.407916437603106</v>
      </c>
      <c r="I1383" s="71">
        <v>0.66559886353809505</v>
      </c>
      <c r="J1383" s="68">
        <v>24.903793293018101</v>
      </c>
      <c r="K1383" s="71">
        <v>0.87982498144449806</v>
      </c>
      <c r="L1383" s="68">
        <v>76.305662451896694</v>
      </c>
      <c r="M1383" s="71">
        <v>0.96018844137748005</v>
      </c>
      <c r="N1383" s="68">
        <v>86.235955056179805</v>
      </c>
      <c r="O1383" s="71"/>
      <c r="P1383" s="68"/>
      <c r="Q1383" s="71">
        <v>0</v>
      </c>
      <c r="R1383" s="68">
        <v>5.8860759493670898</v>
      </c>
    </row>
    <row r="1384" spans="1:18" x14ac:dyDescent="0.2">
      <c r="A1384" s="141" t="s">
        <v>2911</v>
      </c>
      <c r="B1384" s="67" t="s">
        <v>2912</v>
      </c>
      <c r="C1384" s="67">
        <v>43</v>
      </c>
      <c r="D1384" s="67" t="s">
        <v>335</v>
      </c>
      <c r="E1384" s="71">
        <v>0.67170872296680695</v>
      </c>
      <c r="F1384" s="68">
        <v>23.9142385926333</v>
      </c>
      <c r="G1384" s="71">
        <v>0.81343287653488405</v>
      </c>
      <c r="H1384" s="68">
        <v>79.274326553051097</v>
      </c>
      <c r="I1384" s="71">
        <v>0.66939438005682195</v>
      </c>
      <c r="J1384" s="68">
        <v>25.673446948873</v>
      </c>
      <c r="K1384" s="71">
        <v>0.90557502720922001</v>
      </c>
      <c r="L1384" s="68">
        <v>86.311159978009897</v>
      </c>
      <c r="M1384" s="71">
        <v>0.97014133103310995</v>
      </c>
      <c r="N1384" s="68">
        <v>88.7078651685393</v>
      </c>
      <c r="O1384" s="71"/>
      <c r="P1384" s="68"/>
      <c r="Q1384" s="71">
        <v>0</v>
      </c>
      <c r="R1384" s="68">
        <v>5.8860759493670898</v>
      </c>
    </row>
    <row r="1385" spans="1:18" x14ac:dyDescent="0.2">
      <c r="A1385" s="141" t="s">
        <v>2913</v>
      </c>
      <c r="B1385" s="67" t="s">
        <v>2914</v>
      </c>
      <c r="C1385" s="67">
        <v>43</v>
      </c>
      <c r="D1385" s="67" t="s">
        <v>335</v>
      </c>
      <c r="E1385" s="71">
        <v>0.67599120462169304</v>
      </c>
      <c r="F1385" s="68">
        <v>24.793842770753201</v>
      </c>
      <c r="G1385" s="71">
        <v>0.75175703777126601</v>
      </c>
      <c r="H1385" s="68">
        <v>63.9362286970863</v>
      </c>
      <c r="I1385" s="71">
        <v>0.73209905557614097</v>
      </c>
      <c r="J1385" s="68">
        <v>37.383177570093501</v>
      </c>
      <c r="K1385" s="71">
        <v>0.90273518953147502</v>
      </c>
      <c r="L1385" s="68">
        <v>85.651456844419997</v>
      </c>
      <c r="M1385" s="71">
        <v>0.99336474022957999</v>
      </c>
      <c r="N1385" s="68">
        <v>95.505617977528104</v>
      </c>
      <c r="O1385" s="71"/>
      <c r="P1385" s="68"/>
      <c r="Q1385" s="71">
        <v>0</v>
      </c>
      <c r="R1385" s="68">
        <v>5.8860759493670898</v>
      </c>
    </row>
    <row r="1386" spans="1:18" x14ac:dyDescent="0.2">
      <c r="A1386" s="141" t="s">
        <v>2915</v>
      </c>
      <c r="B1386" s="67" t="s">
        <v>2916</v>
      </c>
      <c r="C1386" s="67">
        <v>43</v>
      </c>
      <c r="D1386" s="67" t="s">
        <v>335</v>
      </c>
      <c r="E1386" s="71">
        <v>0.83977594178598403</v>
      </c>
      <c r="F1386" s="68">
        <v>76.580538757559097</v>
      </c>
      <c r="G1386" s="71">
        <v>0.791641841992341</v>
      </c>
      <c r="H1386" s="68">
        <v>75.096206706981903</v>
      </c>
      <c r="I1386" s="71">
        <v>0.77179629862856403</v>
      </c>
      <c r="J1386" s="68">
        <v>47.223749312809197</v>
      </c>
      <c r="K1386" s="71">
        <v>0.92472971773506796</v>
      </c>
      <c r="L1386" s="68">
        <v>91.753710830126494</v>
      </c>
      <c r="M1386" s="71">
        <v>0.98341185057394997</v>
      </c>
      <c r="N1386" s="68">
        <v>92.528089887640405</v>
      </c>
      <c r="O1386" s="71"/>
      <c r="P1386" s="68"/>
      <c r="Q1386" s="71">
        <v>0.72729999999999995</v>
      </c>
      <c r="R1386" s="68">
        <v>25.822784810126599</v>
      </c>
    </row>
    <row r="1387" spans="1:18" x14ac:dyDescent="0.2">
      <c r="A1387" s="141" t="s">
        <v>496</v>
      </c>
      <c r="B1387" s="67" t="s">
        <v>2917</v>
      </c>
      <c r="C1387" s="67">
        <v>43</v>
      </c>
      <c r="D1387" s="67" t="s">
        <v>335</v>
      </c>
      <c r="E1387" s="71">
        <v>0.87516071843324506</v>
      </c>
      <c r="F1387" s="68">
        <v>86.860912589334802</v>
      </c>
      <c r="G1387" s="71">
        <v>0.81919538247644297</v>
      </c>
      <c r="H1387" s="68">
        <v>80.483782297965902</v>
      </c>
      <c r="I1387" s="71">
        <v>0.78839057615456998</v>
      </c>
      <c r="J1387" s="68">
        <v>52.116547553600903</v>
      </c>
      <c r="K1387" s="71">
        <v>0.94583526342042101</v>
      </c>
      <c r="L1387" s="68">
        <v>95.162177020340806</v>
      </c>
      <c r="M1387" s="71">
        <v>0.99668237011478999</v>
      </c>
      <c r="N1387" s="68">
        <v>96.460674157303401</v>
      </c>
      <c r="O1387" s="71"/>
      <c r="P1387" s="68"/>
      <c r="Q1387" s="71">
        <v>0.82569999999999999</v>
      </c>
      <c r="R1387" s="68">
        <v>28.544303797468402</v>
      </c>
    </row>
    <row r="1388" spans="1:18" x14ac:dyDescent="0.2">
      <c r="A1388" s="141" t="s">
        <v>2826</v>
      </c>
      <c r="B1388" s="67" t="s">
        <v>2918</v>
      </c>
      <c r="C1388" s="67">
        <v>43</v>
      </c>
      <c r="D1388" s="67" t="s">
        <v>335</v>
      </c>
      <c r="E1388" s="71">
        <v>0.81130757274006904</v>
      </c>
      <c r="F1388" s="68">
        <v>66.080263881253401</v>
      </c>
      <c r="G1388" s="71">
        <v>0.70882115604062601</v>
      </c>
      <c r="H1388" s="68">
        <v>51.017042330951099</v>
      </c>
      <c r="I1388" s="71">
        <v>0.61968358966580395</v>
      </c>
      <c r="J1388" s="68">
        <v>15.722924683892201</v>
      </c>
      <c r="K1388" s="71">
        <v>0.82424438466500405</v>
      </c>
      <c r="L1388" s="68">
        <v>51.5118196811435</v>
      </c>
      <c r="M1388" s="71">
        <v>0.90378873332890997</v>
      </c>
      <c r="N1388" s="68">
        <v>72.359550561797704</v>
      </c>
      <c r="O1388" s="71"/>
      <c r="P1388" s="68"/>
      <c r="Q1388" s="71">
        <v>1</v>
      </c>
      <c r="R1388" s="68">
        <v>100</v>
      </c>
    </row>
    <row r="1389" spans="1:18" x14ac:dyDescent="0.2">
      <c r="A1389" s="141" t="s">
        <v>2919</v>
      </c>
      <c r="B1389" s="67" t="s">
        <v>2920</v>
      </c>
      <c r="C1389" s="67">
        <v>43</v>
      </c>
      <c r="D1389" s="67" t="s">
        <v>335</v>
      </c>
      <c r="E1389" s="71">
        <v>0.80858206407627897</v>
      </c>
      <c r="F1389" s="68">
        <v>64.705882352941202</v>
      </c>
      <c r="G1389" s="71">
        <v>0.67657733550876098</v>
      </c>
      <c r="H1389" s="68">
        <v>39.527212754260603</v>
      </c>
      <c r="I1389" s="71">
        <v>0.65283201941615099</v>
      </c>
      <c r="J1389" s="68">
        <v>22.429906542056099</v>
      </c>
      <c r="K1389" s="71">
        <v>0.84660616086488205</v>
      </c>
      <c r="L1389" s="68">
        <v>62.012094557449103</v>
      </c>
      <c r="M1389" s="71">
        <v>0.86729480459160002</v>
      </c>
      <c r="N1389" s="68">
        <v>63.539325842696599</v>
      </c>
      <c r="O1389" s="71"/>
      <c r="P1389" s="68"/>
      <c r="Q1389" s="71">
        <v>0.99960000000000004</v>
      </c>
      <c r="R1389" s="68">
        <v>35.886075949367097</v>
      </c>
    </row>
    <row r="1390" spans="1:18" x14ac:dyDescent="0.2">
      <c r="A1390" s="141" t="s">
        <v>2921</v>
      </c>
      <c r="B1390" s="67" t="s">
        <v>2922</v>
      </c>
      <c r="C1390" s="67">
        <v>43</v>
      </c>
      <c r="D1390" s="67" t="s">
        <v>335</v>
      </c>
      <c r="E1390" s="71">
        <v>0.80107070065580499</v>
      </c>
      <c r="F1390" s="68">
        <v>62.012094557449103</v>
      </c>
      <c r="G1390" s="71">
        <v>0.76498764718441603</v>
      </c>
      <c r="H1390" s="68">
        <v>67.894447498625595</v>
      </c>
      <c r="I1390" s="71">
        <v>0.72382577400314396</v>
      </c>
      <c r="J1390" s="68">
        <v>35.678944474986302</v>
      </c>
      <c r="K1390" s="71">
        <v>0.91158690048440705</v>
      </c>
      <c r="L1390" s="68">
        <v>88.180318856514603</v>
      </c>
      <c r="M1390" s="71">
        <v>0.95355318160706004</v>
      </c>
      <c r="N1390" s="68">
        <v>84.719101123595493</v>
      </c>
      <c r="O1390" s="71"/>
      <c r="P1390" s="68"/>
      <c r="Q1390" s="71">
        <v>0.65139999999999998</v>
      </c>
      <c r="R1390" s="68">
        <v>22.974683544303801</v>
      </c>
    </row>
    <row r="1391" spans="1:18" x14ac:dyDescent="0.2">
      <c r="A1391" s="141" t="s">
        <v>1769</v>
      </c>
      <c r="B1391" s="67" t="s">
        <v>2923</v>
      </c>
      <c r="C1391" s="67">
        <v>43</v>
      </c>
      <c r="D1391" s="67" t="s">
        <v>335</v>
      </c>
      <c r="E1391" s="71">
        <v>0.55917966061554603</v>
      </c>
      <c r="F1391" s="68">
        <v>6.4321055525013699</v>
      </c>
      <c r="G1391" s="71">
        <v>0.60843818032414898</v>
      </c>
      <c r="H1391" s="68">
        <v>12.5343595382078</v>
      </c>
      <c r="I1391" s="71">
        <v>0.61733324784988797</v>
      </c>
      <c r="J1391" s="68">
        <v>15.0632215503024</v>
      </c>
      <c r="K1391" s="71">
        <v>0.74927888870503301</v>
      </c>
      <c r="L1391" s="68">
        <v>28.037383177570099</v>
      </c>
      <c r="M1391" s="71">
        <v>0.82084798619865995</v>
      </c>
      <c r="N1391" s="68">
        <v>56.348314606741603</v>
      </c>
      <c r="O1391" s="71"/>
      <c r="P1391" s="68"/>
      <c r="Q1391" s="71">
        <v>0</v>
      </c>
      <c r="R1391" s="68">
        <v>5.8860759493670898</v>
      </c>
    </row>
    <row r="1392" spans="1:18" x14ac:dyDescent="0.2">
      <c r="A1392" s="141" t="s">
        <v>2924</v>
      </c>
      <c r="B1392" s="67" t="s">
        <v>2925</v>
      </c>
      <c r="C1392" s="67">
        <v>43</v>
      </c>
      <c r="D1392" s="67" t="s">
        <v>335</v>
      </c>
      <c r="E1392" s="71">
        <v>0.73741515270198099</v>
      </c>
      <c r="F1392" s="68">
        <v>41.726223199560202</v>
      </c>
      <c r="G1392" s="71">
        <v>0.73560816106173199</v>
      </c>
      <c r="H1392" s="68">
        <v>58.603628367234698</v>
      </c>
      <c r="I1392" s="71">
        <v>0.671738664625533</v>
      </c>
      <c r="J1392" s="68">
        <v>26.058273776800402</v>
      </c>
      <c r="K1392" s="71">
        <v>0.71915176311624796</v>
      </c>
      <c r="L1392" s="68">
        <v>22.264980758658599</v>
      </c>
      <c r="M1392" s="71">
        <v>0.86397717470639002</v>
      </c>
      <c r="N1392" s="68">
        <v>62.921348314606703</v>
      </c>
      <c r="O1392" s="71"/>
      <c r="P1392" s="68"/>
      <c r="Q1392" s="71">
        <v>0.6966</v>
      </c>
      <c r="R1392" s="68">
        <v>24.493670886076</v>
      </c>
    </row>
    <row r="1393" spans="1:18" x14ac:dyDescent="0.2">
      <c r="A1393" s="141" t="s">
        <v>2926</v>
      </c>
      <c r="B1393" s="67" t="s">
        <v>2927</v>
      </c>
      <c r="C1393" s="67">
        <v>43</v>
      </c>
      <c r="D1393" s="67" t="s">
        <v>335</v>
      </c>
      <c r="E1393" s="71">
        <v>0.85134894697795904</v>
      </c>
      <c r="F1393" s="68">
        <v>80.153930731171002</v>
      </c>
      <c r="G1393" s="71">
        <v>0.82312846905975401</v>
      </c>
      <c r="H1393" s="68">
        <v>81.308411214953296</v>
      </c>
      <c r="I1393" s="71">
        <v>0.68182304905397695</v>
      </c>
      <c r="J1393" s="68">
        <v>27.817482133040102</v>
      </c>
      <c r="K1393" s="71">
        <v>0.89113367195488402</v>
      </c>
      <c r="L1393" s="68">
        <v>80.8686091258933</v>
      </c>
      <c r="M1393" s="71">
        <v>0.86065954482118001</v>
      </c>
      <c r="N1393" s="68">
        <v>62.303370786516901</v>
      </c>
      <c r="O1393" s="71"/>
      <c r="P1393" s="68"/>
      <c r="Q1393" s="71">
        <v>1</v>
      </c>
      <c r="R1393" s="68">
        <v>100</v>
      </c>
    </row>
    <row r="1394" spans="1:18" x14ac:dyDescent="0.2">
      <c r="A1394" s="141" t="s">
        <v>2928</v>
      </c>
      <c r="B1394" s="67" t="s">
        <v>2929</v>
      </c>
      <c r="C1394" s="67">
        <v>43</v>
      </c>
      <c r="D1394" s="67" t="s">
        <v>335</v>
      </c>
      <c r="E1394" s="71">
        <v>0.83943517359627895</v>
      </c>
      <c r="F1394" s="68">
        <v>76.525563496426599</v>
      </c>
      <c r="G1394" s="71">
        <v>0.81799661366911502</v>
      </c>
      <c r="H1394" s="68">
        <v>80.208905992303499</v>
      </c>
      <c r="I1394" s="71">
        <v>0.67780836059600502</v>
      </c>
      <c r="J1394" s="68">
        <v>26.882902693787798</v>
      </c>
      <c r="K1394" s="71">
        <v>0.85066423855072504</v>
      </c>
      <c r="L1394" s="68">
        <v>63.496426608026397</v>
      </c>
      <c r="M1394" s="71">
        <v>0.85070665516555</v>
      </c>
      <c r="N1394" s="68">
        <v>60.449438202247201</v>
      </c>
      <c r="O1394" s="71"/>
      <c r="P1394" s="68"/>
      <c r="Q1394" s="71">
        <v>1</v>
      </c>
      <c r="R1394" s="68">
        <v>100</v>
      </c>
    </row>
    <row r="1395" spans="1:18" x14ac:dyDescent="0.2">
      <c r="A1395" s="141" t="s">
        <v>2930</v>
      </c>
      <c r="B1395" s="67" t="s">
        <v>2931</v>
      </c>
      <c r="C1395" s="67">
        <v>43</v>
      </c>
      <c r="D1395" s="67" t="s">
        <v>335</v>
      </c>
      <c r="E1395" s="71">
        <v>0.88617138403147599</v>
      </c>
      <c r="F1395" s="68">
        <v>89.114898295766906</v>
      </c>
      <c r="G1395" s="71">
        <v>0.83560579833553195</v>
      </c>
      <c r="H1395" s="68">
        <v>83.617372182517897</v>
      </c>
      <c r="I1395" s="71">
        <v>0.78784557236914399</v>
      </c>
      <c r="J1395" s="68">
        <v>51.731720725673398</v>
      </c>
      <c r="K1395" s="71">
        <v>0.89059629658295303</v>
      </c>
      <c r="L1395" s="68">
        <v>80.703683342495907</v>
      </c>
      <c r="M1395" s="71">
        <v>0.91705925286974999</v>
      </c>
      <c r="N1395" s="68">
        <v>75.561797752808999</v>
      </c>
      <c r="O1395" s="71"/>
      <c r="P1395" s="68"/>
      <c r="Q1395" s="71">
        <v>0.99975000000000003</v>
      </c>
      <c r="R1395" s="68">
        <v>36.518987341772203</v>
      </c>
    </row>
    <row r="1396" spans="1:18" x14ac:dyDescent="0.2">
      <c r="A1396" s="141" t="s">
        <v>2932</v>
      </c>
      <c r="B1396" s="67" t="s">
        <v>2932</v>
      </c>
      <c r="C1396" s="67">
        <v>43</v>
      </c>
      <c r="D1396" s="67" t="s">
        <v>335</v>
      </c>
      <c r="E1396" s="71">
        <v>0.83213066079790898</v>
      </c>
      <c r="F1396" s="68">
        <v>73.941726223199595</v>
      </c>
      <c r="G1396" s="71">
        <v>0.76448335841419801</v>
      </c>
      <c r="H1396" s="68">
        <v>67.619571192963207</v>
      </c>
      <c r="I1396" s="71">
        <v>0.61707016289255301</v>
      </c>
      <c r="J1396" s="68">
        <v>14.8433205057724</v>
      </c>
      <c r="K1396" s="71">
        <v>0.89269919877993198</v>
      </c>
      <c r="L1396" s="68">
        <v>81.638262781748196</v>
      </c>
      <c r="M1396" s="71">
        <v>0.88720058390286005</v>
      </c>
      <c r="N1396" s="68">
        <v>67.191011235955102</v>
      </c>
      <c r="O1396" s="71"/>
      <c r="P1396" s="68"/>
      <c r="Q1396" s="71">
        <v>0.99919999999999998</v>
      </c>
      <c r="R1396" s="68">
        <v>34.8101265822785</v>
      </c>
    </row>
    <row r="1397" spans="1:18" x14ac:dyDescent="0.2">
      <c r="A1397" s="141" t="s">
        <v>2933</v>
      </c>
      <c r="B1397" s="67" t="s">
        <v>2934</v>
      </c>
      <c r="C1397" s="67">
        <v>43</v>
      </c>
      <c r="D1397" s="67" t="s">
        <v>335</v>
      </c>
      <c r="E1397" s="71">
        <v>0.82525111609386004</v>
      </c>
      <c r="F1397" s="68">
        <v>71.522814733369998</v>
      </c>
      <c r="G1397" s="71">
        <v>0.77481983286225697</v>
      </c>
      <c r="H1397" s="68">
        <v>70.1484332050577</v>
      </c>
      <c r="I1397" s="71">
        <v>0.61880312114689795</v>
      </c>
      <c r="J1397" s="68">
        <v>15.503023639362301</v>
      </c>
      <c r="K1397" s="71">
        <v>0.86533782186854502</v>
      </c>
      <c r="L1397" s="68">
        <v>70.1484332050577</v>
      </c>
      <c r="M1397" s="71">
        <v>0.86729480459160002</v>
      </c>
      <c r="N1397" s="68">
        <v>63.539325842696599</v>
      </c>
      <c r="O1397" s="71"/>
      <c r="P1397" s="68"/>
      <c r="Q1397" s="71">
        <v>1</v>
      </c>
      <c r="R1397" s="68">
        <v>100</v>
      </c>
    </row>
    <row r="1398" spans="1:18" x14ac:dyDescent="0.2">
      <c r="A1398" s="141" t="s">
        <v>2935</v>
      </c>
      <c r="B1398" s="67" t="s">
        <v>2936</v>
      </c>
      <c r="C1398" s="67">
        <v>43</v>
      </c>
      <c r="D1398" s="67" t="s">
        <v>335</v>
      </c>
      <c r="E1398" s="71">
        <v>0.61764358420614396</v>
      </c>
      <c r="F1398" s="68">
        <v>12.864211105002701</v>
      </c>
      <c r="G1398" s="71">
        <v>0.80612711032493101</v>
      </c>
      <c r="H1398" s="68">
        <v>77.899945024738898</v>
      </c>
      <c r="I1398" s="71">
        <v>0.52436521087112198</v>
      </c>
      <c r="J1398" s="68">
        <v>1.7042330951072</v>
      </c>
      <c r="K1398" s="71">
        <v>0.76277154237331901</v>
      </c>
      <c r="L1398" s="68">
        <v>30.6212204507971</v>
      </c>
      <c r="M1398" s="71">
        <v>0.78435405746134901</v>
      </c>
      <c r="N1398" s="68">
        <v>53.1460674157303</v>
      </c>
      <c r="O1398" s="71"/>
      <c r="P1398" s="68"/>
      <c r="Q1398" s="71">
        <v>0.21060000000000001</v>
      </c>
      <c r="R1398" s="68">
        <v>8.1645569620253209</v>
      </c>
    </row>
    <row r="1399" spans="1:18" x14ac:dyDescent="0.2">
      <c r="A1399" s="141" t="s">
        <v>2937</v>
      </c>
      <c r="B1399" s="67" t="s">
        <v>2938</v>
      </c>
      <c r="C1399" s="67">
        <v>43</v>
      </c>
      <c r="D1399" s="67" t="s">
        <v>335</v>
      </c>
      <c r="E1399" s="71">
        <v>0.83657232060376896</v>
      </c>
      <c r="F1399" s="68">
        <v>75.261132490379296</v>
      </c>
      <c r="G1399" s="71">
        <v>0.79453518859998495</v>
      </c>
      <c r="H1399" s="68">
        <v>75.590984057174296</v>
      </c>
      <c r="I1399" s="71">
        <v>0.62935284904114597</v>
      </c>
      <c r="J1399" s="68">
        <v>17.811984606926899</v>
      </c>
      <c r="K1399" s="71">
        <v>0.86905535158964298</v>
      </c>
      <c r="L1399" s="68">
        <v>72.072567344694903</v>
      </c>
      <c r="M1399" s="71">
        <v>0.89051821378806995</v>
      </c>
      <c r="N1399" s="68">
        <v>68.314606741573002</v>
      </c>
      <c r="O1399" s="71"/>
      <c r="P1399" s="68"/>
      <c r="Q1399" s="71">
        <v>0.99939999999999996</v>
      </c>
      <c r="R1399" s="68">
        <v>35.126582278481003</v>
      </c>
    </row>
    <row r="1400" spans="1:18" x14ac:dyDescent="0.2">
      <c r="A1400" s="141" t="s">
        <v>2939</v>
      </c>
      <c r="B1400" s="67" t="s">
        <v>2940</v>
      </c>
      <c r="C1400" s="67">
        <v>43</v>
      </c>
      <c r="D1400" s="67" t="s">
        <v>335</v>
      </c>
      <c r="E1400" s="71">
        <v>0.760789970604969</v>
      </c>
      <c r="F1400" s="68">
        <v>49.037932930181398</v>
      </c>
      <c r="G1400" s="71">
        <v>0.76207910294972003</v>
      </c>
      <c r="H1400" s="68">
        <v>66.684991753710804</v>
      </c>
      <c r="I1400" s="71">
        <v>0.63800833732798601</v>
      </c>
      <c r="J1400" s="68">
        <v>19.516217702034101</v>
      </c>
      <c r="K1400" s="71">
        <v>0.86664968631890205</v>
      </c>
      <c r="L1400" s="68">
        <v>70.643210555250107</v>
      </c>
      <c r="M1400" s="71">
        <v>0.81421272642824005</v>
      </c>
      <c r="N1400" s="68">
        <v>55.786516853932604</v>
      </c>
      <c r="O1400" s="71"/>
      <c r="P1400" s="68"/>
      <c r="Q1400" s="71">
        <v>0.72299999999999998</v>
      </c>
      <c r="R1400" s="68">
        <v>25.759493670886101</v>
      </c>
    </row>
    <row r="1401" spans="1:18" x14ac:dyDescent="0.2">
      <c r="A1401" s="141" t="s">
        <v>1908</v>
      </c>
      <c r="B1401" s="67" t="s">
        <v>2941</v>
      </c>
      <c r="C1401" s="67">
        <v>43</v>
      </c>
      <c r="D1401" s="67" t="s">
        <v>335</v>
      </c>
      <c r="E1401" s="71">
        <v>0.822812454312837</v>
      </c>
      <c r="F1401" s="68">
        <v>70.588235294117695</v>
      </c>
      <c r="G1401" s="71">
        <v>0.75592123630575003</v>
      </c>
      <c r="H1401" s="68">
        <v>64.815832875206198</v>
      </c>
      <c r="I1401" s="71">
        <v>0.63876317569438801</v>
      </c>
      <c r="J1401" s="68">
        <v>19.736118746563999</v>
      </c>
      <c r="K1401" s="71">
        <v>0.90606513313580594</v>
      </c>
      <c r="L1401" s="68">
        <v>86.476085761407404</v>
      </c>
      <c r="M1401" s="71">
        <v>0.81421272642824005</v>
      </c>
      <c r="N1401" s="68">
        <v>55.786516853932604</v>
      </c>
      <c r="O1401" s="71"/>
      <c r="P1401" s="68"/>
      <c r="Q1401" s="71">
        <v>0.99909999999999999</v>
      </c>
      <c r="R1401" s="68">
        <v>34.620253164556999</v>
      </c>
    </row>
    <row r="1402" spans="1:18" x14ac:dyDescent="0.2">
      <c r="A1402" s="141" t="s">
        <v>2410</v>
      </c>
      <c r="B1402" s="67" t="s">
        <v>2942</v>
      </c>
      <c r="C1402" s="67">
        <v>43</v>
      </c>
      <c r="D1402" s="67" t="s">
        <v>335</v>
      </c>
      <c r="E1402" s="71">
        <v>0.84451001317067498</v>
      </c>
      <c r="F1402" s="68">
        <v>78.119846069268803</v>
      </c>
      <c r="G1402" s="71">
        <v>0.76453881125865397</v>
      </c>
      <c r="H1402" s="68">
        <v>67.674546454095605</v>
      </c>
      <c r="I1402" s="71">
        <v>0.75407823289324405</v>
      </c>
      <c r="J1402" s="68">
        <v>42.605827377680001</v>
      </c>
      <c r="K1402" s="71">
        <v>0.90630844469928795</v>
      </c>
      <c r="L1402" s="68">
        <v>86.531061022539902</v>
      </c>
      <c r="M1402" s="71">
        <v>0.79762457700218903</v>
      </c>
      <c r="N1402" s="68">
        <v>54.325842696629202</v>
      </c>
      <c r="O1402" s="71"/>
      <c r="P1402" s="68"/>
      <c r="Q1402" s="71">
        <v>1</v>
      </c>
      <c r="R1402" s="68">
        <v>100</v>
      </c>
    </row>
    <row r="1403" spans="1:18" x14ac:dyDescent="0.2">
      <c r="A1403" s="141" t="s">
        <v>2943</v>
      </c>
      <c r="B1403" s="67" t="s">
        <v>2944</v>
      </c>
      <c r="C1403" s="67">
        <v>43</v>
      </c>
      <c r="D1403" s="67" t="s">
        <v>335</v>
      </c>
      <c r="E1403" s="71">
        <v>0.84978663799984999</v>
      </c>
      <c r="F1403" s="68">
        <v>79.549202858713599</v>
      </c>
      <c r="G1403" s="71">
        <v>0.77301756409426803</v>
      </c>
      <c r="H1403" s="68">
        <v>69.598680593732794</v>
      </c>
      <c r="I1403" s="71">
        <v>0.65251172011748504</v>
      </c>
      <c r="J1403" s="68">
        <v>22.3199560197911</v>
      </c>
      <c r="K1403" s="71">
        <v>0.91629754257337703</v>
      </c>
      <c r="L1403" s="68">
        <v>89.6096756459593</v>
      </c>
      <c r="M1403" s="71">
        <v>0.90710636321411997</v>
      </c>
      <c r="N1403" s="68">
        <v>72.921348314606703</v>
      </c>
      <c r="O1403" s="71"/>
      <c r="P1403" s="68"/>
      <c r="Q1403" s="71">
        <v>1</v>
      </c>
      <c r="R1403" s="68">
        <v>100</v>
      </c>
    </row>
    <row r="1404" spans="1:18" x14ac:dyDescent="0.2">
      <c r="A1404" s="141" t="s">
        <v>2945</v>
      </c>
      <c r="B1404" s="67" t="s">
        <v>2946</v>
      </c>
      <c r="C1404" s="67">
        <v>43</v>
      </c>
      <c r="D1404" s="67" t="s">
        <v>335</v>
      </c>
      <c r="E1404" s="71">
        <v>0.75157231850766704</v>
      </c>
      <c r="F1404" s="68">
        <v>46.014293567894399</v>
      </c>
      <c r="G1404" s="71">
        <v>0.77889966447669501</v>
      </c>
      <c r="H1404" s="68">
        <v>71.852666300164898</v>
      </c>
      <c r="I1404" s="71">
        <v>0.64939455549457503</v>
      </c>
      <c r="J1404" s="68">
        <v>22.045079714128601</v>
      </c>
      <c r="K1404" s="71">
        <v>0.86755493809025397</v>
      </c>
      <c r="L1404" s="68">
        <v>71.083012644310102</v>
      </c>
      <c r="M1404" s="71">
        <v>0.87061243447681003</v>
      </c>
      <c r="N1404" s="68">
        <v>63.764044943820203</v>
      </c>
      <c r="O1404" s="71"/>
      <c r="P1404" s="68"/>
      <c r="Q1404" s="71">
        <v>0.59140000000000004</v>
      </c>
      <c r="R1404" s="68">
        <v>21.2025316455696</v>
      </c>
    </row>
    <row r="1405" spans="1:18" x14ac:dyDescent="0.2">
      <c r="A1405" s="141" t="s">
        <v>2947</v>
      </c>
      <c r="B1405" s="67" t="s">
        <v>2948</v>
      </c>
      <c r="C1405" s="67">
        <v>43</v>
      </c>
      <c r="D1405" s="67" t="s">
        <v>335</v>
      </c>
      <c r="E1405" s="71">
        <v>0.80629615456711301</v>
      </c>
      <c r="F1405" s="68">
        <v>63.881253435953802</v>
      </c>
      <c r="G1405" s="71">
        <v>0.75903264716886099</v>
      </c>
      <c r="H1405" s="68">
        <v>65.805387575590998</v>
      </c>
      <c r="I1405" s="71">
        <v>0.64382298521927706</v>
      </c>
      <c r="J1405" s="68">
        <v>21.110500274876301</v>
      </c>
      <c r="K1405" s="71">
        <v>0.83763582321565599</v>
      </c>
      <c r="L1405" s="68">
        <v>57.449147883452397</v>
      </c>
      <c r="M1405" s="71">
        <v>0.79098931723177002</v>
      </c>
      <c r="N1405" s="68">
        <v>53.764044943820203</v>
      </c>
      <c r="O1405" s="71"/>
      <c r="P1405" s="68"/>
      <c r="Q1405" s="71">
        <v>1</v>
      </c>
      <c r="R1405" s="68">
        <v>100</v>
      </c>
    </row>
    <row r="1406" spans="1:18" x14ac:dyDescent="0.2">
      <c r="A1406" s="141" t="s">
        <v>2949</v>
      </c>
      <c r="B1406" s="67" t="s">
        <v>2950</v>
      </c>
      <c r="C1406" s="67">
        <v>43</v>
      </c>
      <c r="D1406" s="67" t="s">
        <v>335</v>
      </c>
      <c r="E1406" s="71">
        <v>0.81533491184405105</v>
      </c>
      <c r="F1406" s="68">
        <v>68.169323804288098</v>
      </c>
      <c r="G1406" s="71">
        <v>0.766225408870299</v>
      </c>
      <c r="H1406" s="68">
        <v>68.224299065420595</v>
      </c>
      <c r="I1406" s="71">
        <v>0.63513891521117605</v>
      </c>
      <c r="J1406" s="68">
        <v>19.021440351841701</v>
      </c>
      <c r="K1406" s="71">
        <v>0.85446224894012301</v>
      </c>
      <c r="L1406" s="68">
        <v>65.695437053326003</v>
      </c>
      <c r="M1406" s="71">
        <v>0.82084798619865995</v>
      </c>
      <c r="N1406" s="68">
        <v>56.348314606741603</v>
      </c>
      <c r="O1406" s="71"/>
      <c r="P1406" s="68"/>
      <c r="Q1406" s="71">
        <v>1</v>
      </c>
      <c r="R1406" s="68">
        <v>100</v>
      </c>
    </row>
    <row r="1407" spans="1:18" x14ac:dyDescent="0.2">
      <c r="A1407" s="141" t="s">
        <v>2951</v>
      </c>
      <c r="B1407" s="67" t="s">
        <v>2952</v>
      </c>
      <c r="C1407" s="67">
        <v>43</v>
      </c>
      <c r="D1407" s="67" t="s">
        <v>335</v>
      </c>
      <c r="E1407" s="71">
        <v>0.82252839128353095</v>
      </c>
      <c r="F1407" s="68">
        <v>70.423309510720202</v>
      </c>
      <c r="G1407" s="71">
        <v>0.76459582776513701</v>
      </c>
      <c r="H1407" s="68">
        <v>67.729521715228103</v>
      </c>
      <c r="I1407" s="71">
        <v>0.64201714008347599</v>
      </c>
      <c r="J1407" s="68">
        <v>20.7256734469489</v>
      </c>
      <c r="K1407" s="71">
        <v>0.84536944374786405</v>
      </c>
      <c r="L1407" s="68">
        <v>61.2424409015943</v>
      </c>
      <c r="M1407" s="71">
        <v>0.86065954482118001</v>
      </c>
      <c r="N1407" s="68">
        <v>62.303370786516901</v>
      </c>
      <c r="O1407" s="71"/>
      <c r="P1407" s="68"/>
      <c r="Q1407" s="71">
        <v>1</v>
      </c>
      <c r="R1407" s="68">
        <v>100</v>
      </c>
    </row>
    <row r="1408" spans="1:18" x14ac:dyDescent="0.2">
      <c r="A1408" s="141" t="s">
        <v>2953</v>
      </c>
      <c r="B1408" s="67" t="s">
        <v>2954</v>
      </c>
      <c r="C1408" s="67">
        <v>43</v>
      </c>
      <c r="D1408" s="67" t="s">
        <v>335</v>
      </c>
      <c r="E1408" s="71">
        <v>0.783393862785702</v>
      </c>
      <c r="F1408" s="68">
        <v>55.6899395272128</v>
      </c>
      <c r="G1408" s="71">
        <v>0.71241215067250896</v>
      </c>
      <c r="H1408" s="68">
        <v>52.226498075865898</v>
      </c>
      <c r="I1408" s="71">
        <v>0.66527094953931598</v>
      </c>
      <c r="J1408" s="68">
        <v>24.793842770753201</v>
      </c>
      <c r="K1408" s="71">
        <v>0.82052088958424796</v>
      </c>
      <c r="L1408" s="68">
        <v>49.752611324903803</v>
      </c>
      <c r="M1408" s="71">
        <v>0.88056532413244004</v>
      </c>
      <c r="N1408" s="68">
        <v>65.786516853932596</v>
      </c>
      <c r="O1408" s="71"/>
      <c r="P1408" s="68"/>
      <c r="Q1408" s="71">
        <v>0.83819999999999995</v>
      </c>
      <c r="R1408" s="68">
        <v>28.860759493670901</v>
      </c>
    </row>
    <row r="1409" spans="1:18" x14ac:dyDescent="0.2">
      <c r="A1409" s="141" t="s">
        <v>2955</v>
      </c>
      <c r="B1409" s="67" t="s">
        <v>2956</v>
      </c>
      <c r="C1409" s="67">
        <v>43</v>
      </c>
      <c r="D1409" s="67" t="s">
        <v>335</v>
      </c>
      <c r="E1409" s="71">
        <v>0.74728924675944497</v>
      </c>
      <c r="F1409" s="68">
        <v>44.365035733919697</v>
      </c>
      <c r="G1409" s="71">
        <v>0.58764833448716702</v>
      </c>
      <c r="H1409" s="68">
        <v>7.7515118196811397</v>
      </c>
      <c r="I1409" s="71">
        <v>0.68485515850148704</v>
      </c>
      <c r="J1409" s="68">
        <v>28.367234744365</v>
      </c>
      <c r="K1409" s="71">
        <v>0.87679533851276903</v>
      </c>
      <c r="L1409" s="68">
        <v>75.371083012644306</v>
      </c>
      <c r="M1409" s="71">
        <v>0.93364740229580001</v>
      </c>
      <c r="N1409" s="68">
        <v>79.831460674157299</v>
      </c>
      <c r="O1409" s="71"/>
      <c r="P1409" s="68"/>
      <c r="Q1409" s="71">
        <v>0.65349999999999997</v>
      </c>
      <c r="R1409" s="68">
        <v>23.037974683544299</v>
      </c>
    </row>
    <row r="1410" spans="1:18" x14ac:dyDescent="0.2">
      <c r="A1410" s="141" t="s">
        <v>2957</v>
      </c>
      <c r="B1410" s="67" t="s">
        <v>2957</v>
      </c>
      <c r="C1410" s="67">
        <v>43</v>
      </c>
      <c r="D1410" s="67" t="s">
        <v>335</v>
      </c>
      <c r="E1410" s="71">
        <v>0.81519148421189802</v>
      </c>
      <c r="F1410" s="68">
        <v>68.1143485431556</v>
      </c>
      <c r="G1410" s="71">
        <v>0.65684798372952402</v>
      </c>
      <c r="H1410" s="68">
        <v>30.731170973062099</v>
      </c>
      <c r="I1410" s="71">
        <v>0.65979567792077498</v>
      </c>
      <c r="J1410" s="68">
        <v>23.859263331500799</v>
      </c>
      <c r="K1410" s="71">
        <v>0.83230161688380999</v>
      </c>
      <c r="L1410" s="68">
        <v>54.975261132490402</v>
      </c>
      <c r="M1410" s="71">
        <v>0.92701214252538</v>
      </c>
      <c r="N1410" s="68">
        <v>77.640449438202296</v>
      </c>
      <c r="O1410" s="71"/>
      <c r="P1410" s="68"/>
      <c r="Q1410" s="71">
        <v>1</v>
      </c>
      <c r="R1410" s="68">
        <v>100</v>
      </c>
    </row>
    <row r="1411" spans="1:18" x14ac:dyDescent="0.2">
      <c r="A1411" s="141" t="s">
        <v>2958</v>
      </c>
      <c r="B1411" s="67" t="s">
        <v>2959</v>
      </c>
      <c r="C1411" s="67">
        <v>43</v>
      </c>
      <c r="D1411" s="67" t="s">
        <v>335</v>
      </c>
      <c r="E1411" s="71">
        <v>0.83400735354884703</v>
      </c>
      <c r="F1411" s="68">
        <v>74.601429356789396</v>
      </c>
      <c r="G1411" s="71">
        <v>0.73570099847826498</v>
      </c>
      <c r="H1411" s="68">
        <v>58.658603628367203</v>
      </c>
      <c r="I1411" s="71">
        <v>0.65571327857460704</v>
      </c>
      <c r="J1411" s="68">
        <v>23.034634414513501</v>
      </c>
      <c r="K1411" s="71">
        <v>0.838339828625146</v>
      </c>
      <c r="L1411" s="68">
        <v>57.998900494777402</v>
      </c>
      <c r="M1411" s="71">
        <v>0.94028266206622002</v>
      </c>
      <c r="N1411" s="68">
        <v>82.191011235955102</v>
      </c>
      <c r="O1411" s="71"/>
      <c r="P1411" s="68"/>
      <c r="Q1411" s="71">
        <v>1</v>
      </c>
      <c r="R1411" s="68">
        <v>100</v>
      </c>
    </row>
    <row r="1412" spans="1:18" x14ac:dyDescent="0.2">
      <c r="A1412" s="141" t="s">
        <v>2960</v>
      </c>
      <c r="B1412" s="67" t="s">
        <v>2961</v>
      </c>
      <c r="C1412" s="67">
        <v>43</v>
      </c>
      <c r="D1412" s="67" t="s">
        <v>335</v>
      </c>
      <c r="E1412" s="71">
        <v>0.79113937035440096</v>
      </c>
      <c r="F1412" s="68">
        <v>58.2188015393073</v>
      </c>
      <c r="G1412" s="71">
        <v>0.57184798459319897</v>
      </c>
      <c r="H1412" s="68">
        <v>5.8823529411764701</v>
      </c>
      <c r="I1412" s="71">
        <v>0.66099826393746497</v>
      </c>
      <c r="J1412" s="68">
        <v>24.0791643760308</v>
      </c>
      <c r="K1412" s="71">
        <v>0.84228527910890405</v>
      </c>
      <c r="L1412" s="68">
        <v>60.087960417811999</v>
      </c>
      <c r="M1412" s="71">
        <v>0.88056532413244004</v>
      </c>
      <c r="N1412" s="68">
        <v>65.786516853932596</v>
      </c>
      <c r="O1412" s="71"/>
      <c r="P1412" s="68"/>
      <c r="Q1412" s="71">
        <v>1</v>
      </c>
      <c r="R1412" s="68">
        <v>100</v>
      </c>
    </row>
    <row r="1413" spans="1:18" x14ac:dyDescent="0.2">
      <c r="A1413" s="141" t="s">
        <v>2962</v>
      </c>
      <c r="B1413" s="67" t="s">
        <v>2963</v>
      </c>
      <c r="C1413" s="67">
        <v>43</v>
      </c>
      <c r="D1413" s="67" t="s">
        <v>335</v>
      </c>
      <c r="E1413" s="71">
        <v>0.83013386241586895</v>
      </c>
      <c r="F1413" s="68">
        <v>73.172072567344699</v>
      </c>
      <c r="G1413" s="71">
        <v>0.65804774601190696</v>
      </c>
      <c r="H1413" s="68">
        <v>31.390874106651999</v>
      </c>
      <c r="I1413" s="71">
        <v>0.72364696168406095</v>
      </c>
      <c r="J1413" s="68">
        <v>35.623969213853798</v>
      </c>
      <c r="K1413" s="71">
        <v>0.86850350093967599</v>
      </c>
      <c r="L1413" s="68">
        <v>71.577789994502496</v>
      </c>
      <c r="M1413" s="71">
        <v>0.90047110344369996</v>
      </c>
      <c r="N1413" s="68">
        <v>71.011235955056193</v>
      </c>
      <c r="O1413" s="71"/>
      <c r="P1413" s="68"/>
      <c r="Q1413" s="71">
        <v>1</v>
      </c>
      <c r="R1413" s="68">
        <v>100</v>
      </c>
    </row>
    <row r="1414" spans="1:18" x14ac:dyDescent="0.2">
      <c r="A1414" s="141" t="s">
        <v>2964</v>
      </c>
      <c r="B1414" s="67" t="s">
        <v>2965</v>
      </c>
      <c r="C1414" s="67">
        <v>43</v>
      </c>
      <c r="D1414" s="67" t="s">
        <v>335</v>
      </c>
      <c r="E1414" s="71">
        <v>0.81041675085923803</v>
      </c>
      <c r="F1414" s="68">
        <v>65.640461792193506</v>
      </c>
      <c r="G1414" s="71">
        <v>0.57864808561029801</v>
      </c>
      <c r="H1414" s="68">
        <v>6.4321055525013699</v>
      </c>
      <c r="I1414" s="71">
        <v>0.68984850958816402</v>
      </c>
      <c r="J1414" s="68">
        <v>28.8620120945574</v>
      </c>
      <c r="K1414" s="71">
        <v>0.88004842576881903</v>
      </c>
      <c r="L1414" s="68">
        <v>76.470588235294102</v>
      </c>
      <c r="M1414" s="71">
        <v>0.90378873332890997</v>
      </c>
      <c r="N1414" s="68">
        <v>72.359550561797704</v>
      </c>
      <c r="O1414" s="71"/>
      <c r="P1414" s="68"/>
      <c r="Q1414" s="71">
        <v>0.99975000000000003</v>
      </c>
      <c r="R1414" s="68">
        <v>36.518987341772203</v>
      </c>
    </row>
    <row r="1415" spans="1:18" x14ac:dyDescent="0.2">
      <c r="A1415" s="141" t="s">
        <v>2966</v>
      </c>
      <c r="B1415" s="67" t="s">
        <v>2967</v>
      </c>
      <c r="C1415" s="67">
        <v>43</v>
      </c>
      <c r="D1415" s="67" t="s">
        <v>335</v>
      </c>
      <c r="E1415" s="71">
        <v>0.65748996599702603</v>
      </c>
      <c r="F1415" s="68">
        <v>20.835623969213898</v>
      </c>
      <c r="G1415" s="71">
        <v>0.43037295070779702</v>
      </c>
      <c r="H1415" s="68">
        <v>1.4843320505772399</v>
      </c>
      <c r="I1415" s="71">
        <v>0.62224068208761496</v>
      </c>
      <c r="J1415" s="68">
        <v>16.217702034084699</v>
      </c>
      <c r="K1415" s="71">
        <v>0.77578213972836696</v>
      </c>
      <c r="L1415" s="68">
        <v>35.184167124793802</v>
      </c>
      <c r="M1415" s="71">
        <v>0.78435405746134901</v>
      </c>
      <c r="N1415" s="68">
        <v>53.1460674157303</v>
      </c>
      <c r="O1415" s="71"/>
      <c r="P1415" s="68"/>
      <c r="Q1415" s="71">
        <v>0.67469999999999997</v>
      </c>
      <c r="R1415" s="68">
        <v>23.7974683544304</v>
      </c>
    </row>
    <row r="1416" spans="1:18" x14ac:dyDescent="0.2">
      <c r="A1416" s="141" t="s">
        <v>2968</v>
      </c>
      <c r="B1416" s="67" t="s">
        <v>2969</v>
      </c>
      <c r="C1416" s="67">
        <v>43</v>
      </c>
      <c r="D1416" s="67" t="s">
        <v>335</v>
      </c>
      <c r="E1416" s="71">
        <v>0.51706047258963805</v>
      </c>
      <c r="F1416" s="68">
        <v>3.07861462341946</v>
      </c>
      <c r="G1416" s="71">
        <v>0.53350896184587704</v>
      </c>
      <c r="H1416" s="68">
        <v>3.6283672347443701</v>
      </c>
      <c r="I1416" s="71">
        <v>0.57695202909476695</v>
      </c>
      <c r="J1416" s="68">
        <v>6.1022539857064304</v>
      </c>
      <c r="K1416" s="71">
        <v>0.70707546397224696</v>
      </c>
      <c r="L1416" s="68">
        <v>20.7256734469489</v>
      </c>
      <c r="M1416" s="71">
        <v>0.76776590803529998</v>
      </c>
      <c r="N1416" s="68">
        <v>51.8539325842697</v>
      </c>
      <c r="O1416" s="71"/>
      <c r="P1416" s="68"/>
      <c r="Q1416" s="71">
        <v>0</v>
      </c>
      <c r="R1416" s="68">
        <v>5.8860759493670898</v>
      </c>
    </row>
    <row r="1417" spans="1:18" x14ac:dyDescent="0.2">
      <c r="A1417" s="141" t="s">
        <v>2970</v>
      </c>
      <c r="B1417" s="67" t="s">
        <v>2971</v>
      </c>
      <c r="C1417" s="67">
        <v>43</v>
      </c>
      <c r="D1417" s="67" t="s">
        <v>335</v>
      </c>
      <c r="E1417" s="71">
        <v>0.62282674065069199</v>
      </c>
      <c r="F1417" s="68">
        <v>13.9637163276526</v>
      </c>
      <c r="G1417" s="71">
        <v>0.57460636004293197</v>
      </c>
      <c r="H1417" s="68">
        <v>5.9373282023089597</v>
      </c>
      <c r="I1417" s="71">
        <v>0.56201327180560001</v>
      </c>
      <c r="J1417" s="68">
        <v>4.61792193512919</v>
      </c>
      <c r="K1417" s="71">
        <v>0.72769498176256797</v>
      </c>
      <c r="L1417" s="68">
        <v>23.694337548103402</v>
      </c>
      <c r="M1417" s="71">
        <v>0.72131908964236002</v>
      </c>
      <c r="N1417" s="68">
        <v>49.831460674157299</v>
      </c>
      <c r="O1417" s="71"/>
      <c r="P1417" s="68"/>
      <c r="Q1417" s="71">
        <v>0.52849999999999997</v>
      </c>
      <c r="R1417" s="68">
        <v>19.177215189873401</v>
      </c>
    </row>
    <row r="1418" spans="1:18" x14ac:dyDescent="0.2">
      <c r="A1418" s="141" t="s">
        <v>2972</v>
      </c>
      <c r="B1418" s="67" t="s">
        <v>2973</v>
      </c>
      <c r="C1418" s="67">
        <v>43</v>
      </c>
      <c r="D1418" s="67" t="s">
        <v>335</v>
      </c>
      <c r="E1418" s="71">
        <v>0.56556508039671305</v>
      </c>
      <c r="F1418" s="68">
        <v>7.0918086860912597</v>
      </c>
      <c r="G1418" s="71">
        <v>0.45631084822254098</v>
      </c>
      <c r="H1418" s="68">
        <v>1.7042330951072</v>
      </c>
      <c r="I1418" s="71">
        <v>0.56168372276793299</v>
      </c>
      <c r="J1418" s="68">
        <v>4.3980208905992297</v>
      </c>
      <c r="K1418" s="71">
        <v>0.75384180571275405</v>
      </c>
      <c r="L1418" s="68">
        <v>28.8620120945574</v>
      </c>
      <c r="M1418" s="71">
        <v>0.84738902528033999</v>
      </c>
      <c r="N1418" s="68">
        <v>60.112359550561798</v>
      </c>
      <c r="O1418" s="71"/>
      <c r="P1418" s="68"/>
      <c r="Q1418" s="71">
        <v>0.20860000000000001</v>
      </c>
      <c r="R1418" s="68">
        <v>8.1012658227848107</v>
      </c>
    </row>
    <row r="1419" spans="1:18" x14ac:dyDescent="0.2">
      <c r="A1419" s="141" t="s">
        <v>2974</v>
      </c>
      <c r="B1419" s="67" t="s">
        <v>2975</v>
      </c>
      <c r="C1419" s="67">
        <v>43</v>
      </c>
      <c r="D1419" s="67" t="s">
        <v>335</v>
      </c>
      <c r="E1419" s="71">
        <v>0.801390722349551</v>
      </c>
      <c r="F1419" s="68">
        <v>62.122045079714098</v>
      </c>
      <c r="G1419" s="71">
        <v>0.60052938561247904</v>
      </c>
      <c r="H1419" s="68">
        <v>10.9950522264981</v>
      </c>
      <c r="I1419" s="71">
        <v>0.64682211409335</v>
      </c>
      <c r="J1419" s="68">
        <v>21.715228147333701</v>
      </c>
      <c r="K1419" s="71">
        <v>0.859131008598224</v>
      </c>
      <c r="L1419" s="68">
        <v>68.224299065420595</v>
      </c>
      <c r="M1419" s="71">
        <v>0.90047110344369996</v>
      </c>
      <c r="N1419" s="68">
        <v>71.011235955056193</v>
      </c>
      <c r="O1419" s="71"/>
      <c r="P1419" s="68"/>
      <c r="Q1419" s="71">
        <v>1</v>
      </c>
      <c r="R1419" s="68">
        <v>100</v>
      </c>
    </row>
    <row r="1420" spans="1:18" x14ac:dyDescent="0.2">
      <c r="A1420" s="141" t="s">
        <v>2976</v>
      </c>
      <c r="B1420" s="67" t="s">
        <v>2977</v>
      </c>
      <c r="C1420" s="67">
        <v>43</v>
      </c>
      <c r="D1420" s="67" t="s">
        <v>335</v>
      </c>
      <c r="E1420" s="71">
        <v>0.79651355955078196</v>
      </c>
      <c r="F1420" s="68">
        <v>60.032985156679501</v>
      </c>
      <c r="G1420" s="71">
        <v>0.56825837708166405</v>
      </c>
      <c r="H1420" s="68">
        <v>5.6074766355140202</v>
      </c>
      <c r="I1420" s="71">
        <v>0.64480347686063699</v>
      </c>
      <c r="J1420" s="68">
        <v>21.275426058273801</v>
      </c>
      <c r="K1420" s="71">
        <v>0.83917617140102096</v>
      </c>
      <c r="L1420" s="68">
        <v>58.603628367234698</v>
      </c>
      <c r="M1420" s="71">
        <v>0.93032977241059001</v>
      </c>
      <c r="N1420" s="68">
        <v>78.651685393258404</v>
      </c>
      <c r="O1420" s="71"/>
      <c r="P1420" s="68"/>
      <c r="Q1420" s="71">
        <v>1</v>
      </c>
      <c r="R1420" s="68">
        <v>100</v>
      </c>
    </row>
    <row r="1421" spans="1:18" x14ac:dyDescent="0.2">
      <c r="A1421" s="141" t="s">
        <v>2978</v>
      </c>
      <c r="B1421" s="67" t="s">
        <v>2979</v>
      </c>
      <c r="C1421" s="67">
        <v>43</v>
      </c>
      <c r="D1421" s="67" t="s">
        <v>335</v>
      </c>
      <c r="E1421" s="71">
        <v>0.80389816805826497</v>
      </c>
      <c r="F1421" s="68">
        <v>62.891698735569001</v>
      </c>
      <c r="G1421" s="71">
        <v>0.65702546564062303</v>
      </c>
      <c r="H1421" s="68">
        <v>30.841121495327101</v>
      </c>
      <c r="I1421" s="71">
        <v>0.65544092778131402</v>
      </c>
      <c r="J1421" s="68">
        <v>22.979659153381</v>
      </c>
      <c r="K1421" s="71">
        <v>0.84636490204820503</v>
      </c>
      <c r="L1421" s="68">
        <v>61.7372182517867</v>
      </c>
      <c r="M1421" s="71">
        <v>0.86065954482118001</v>
      </c>
      <c r="N1421" s="68">
        <v>62.303370786516901</v>
      </c>
      <c r="O1421" s="71"/>
      <c r="P1421" s="68"/>
      <c r="Q1421" s="71">
        <v>1</v>
      </c>
      <c r="R1421" s="68">
        <v>100</v>
      </c>
    </row>
    <row r="1422" spans="1:18" x14ac:dyDescent="0.2">
      <c r="A1422" s="141" t="s">
        <v>2980</v>
      </c>
      <c r="B1422" s="67" t="s">
        <v>2981</v>
      </c>
      <c r="C1422" s="67">
        <v>43</v>
      </c>
      <c r="D1422" s="67" t="s">
        <v>335</v>
      </c>
      <c r="E1422" s="71">
        <v>0.67410040840840402</v>
      </c>
      <c r="F1422" s="68">
        <v>24.2440901594283</v>
      </c>
      <c r="G1422" s="71">
        <v>0.75241067238923598</v>
      </c>
      <c r="H1422" s="68">
        <v>64.1011544804838</v>
      </c>
      <c r="I1422" s="71">
        <v>0.81306591996537703</v>
      </c>
      <c r="J1422" s="68">
        <v>61.187465640461802</v>
      </c>
      <c r="K1422" s="71">
        <v>0.82466012555496504</v>
      </c>
      <c r="L1422" s="68">
        <v>51.621770203408502</v>
      </c>
      <c r="M1422" s="71">
        <v>0.88056532413244004</v>
      </c>
      <c r="N1422" s="68">
        <v>65.786516853932596</v>
      </c>
      <c r="O1422" s="71"/>
      <c r="P1422" s="68"/>
      <c r="Q1422" s="71">
        <v>9.98E-2</v>
      </c>
      <c r="R1422" s="68">
        <v>7.1518987341772204</v>
      </c>
    </row>
    <row r="1423" spans="1:18" x14ac:dyDescent="0.2">
      <c r="A1423" s="141" t="s">
        <v>2982</v>
      </c>
      <c r="B1423" s="67" t="s">
        <v>2982</v>
      </c>
      <c r="C1423" s="67">
        <v>43</v>
      </c>
      <c r="D1423" s="67" t="s">
        <v>335</v>
      </c>
      <c r="E1423" s="71">
        <v>0.77580356397360695</v>
      </c>
      <c r="F1423" s="68">
        <v>53.600879604178097</v>
      </c>
      <c r="G1423" s="71">
        <v>0.70453739144025795</v>
      </c>
      <c r="H1423" s="68">
        <v>49.862561847168799</v>
      </c>
      <c r="I1423" s="71">
        <v>0.52589705878113202</v>
      </c>
      <c r="J1423" s="68">
        <v>1.86915887850467</v>
      </c>
      <c r="K1423" s="71">
        <v>0.811197234021934</v>
      </c>
      <c r="L1423" s="68">
        <v>46.069268829026903</v>
      </c>
      <c r="M1423" s="71">
        <v>0.83743613562470998</v>
      </c>
      <c r="N1423" s="68">
        <v>58.4269662921348</v>
      </c>
      <c r="O1423" s="71"/>
      <c r="P1423" s="68"/>
      <c r="Q1423" s="71">
        <v>0.99995000000000001</v>
      </c>
      <c r="R1423" s="68">
        <v>37.658227848101298</v>
      </c>
    </row>
    <row r="1424" spans="1:18" x14ac:dyDescent="0.2">
      <c r="A1424" s="141" t="s">
        <v>2983</v>
      </c>
      <c r="B1424" s="67" t="s">
        <v>2984</v>
      </c>
      <c r="C1424" s="67">
        <v>43</v>
      </c>
      <c r="D1424" s="67" t="s">
        <v>335</v>
      </c>
      <c r="E1424" s="71">
        <v>0.79704857283939301</v>
      </c>
      <c r="F1424" s="68">
        <v>60.197910940077001</v>
      </c>
      <c r="G1424" s="71">
        <v>0.70886704398871803</v>
      </c>
      <c r="H1424" s="68">
        <v>51.072017592083597</v>
      </c>
      <c r="I1424" s="71">
        <v>0.54785240157222204</v>
      </c>
      <c r="J1424" s="68">
        <v>3.2985156679494199</v>
      </c>
      <c r="K1424" s="71">
        <v>0.81478179565148401</v>
      </c>
      <c r="L1424" s="68">
        <v>47.278724573941702</v>
      </c>
      <c r="M1424" s="71">
        <v>0.91374162298453998</v>
      </c>
      <c r="N1424" s="68">
        <v>74.325842696629195</v>
      </c>
      <c r="O1424" s="71"/>
      <c r="P1424" s="68"/>
      <c r="Q1424" s="71">
        <v>1</v>
      </c>
      <c r="R1424" s="68">
        <v>100</v>
      </c>
    </row>
    <row r="1425" spans="1:18" x14ac:dyDescent="0.2">
      <c r="A1425" s="141" t="s">
        <v>2985</v>
      </c>
      <c r="B1425" s="67" t="s">
        <v>2986</v>
      </c>
      <c r="C1425" s="67">
        <v>43</v>
      </c>
      <c r="D1425" s="67" t="s">
        <v>335</v>
      </c>
      <c r="E1425" s="71">
        <v>0.68682535401656397</v>
      </c>
      <c r="F1425" s="68">
        <v>27.047828477185298</v>
      </c>
      <c r="G1425" s="71">
        <v>0.61258446654527998</v>
      </c>
      <c r="H1425" s="68">
        <v>13.4689389774601</v>
      </c>
      <c r="I1425" s="71">
        <v>0.45209106730807502</v>
      </c>
      <c r="J1425" s="68">
        <v>0.769653655854865</v>
      </c>
      <c r="K1425" s="71">
        <v>0.75140902934206599</v>
      </c>
      <c r="L1425" s="68">
        <v>28.477185266629998</v>
      </c>
      <c r="M1425" s="71">
        <v>0.80094220688740003</v>
      </c>
      <c r="N1425" s="68">
        <v>54.775280898876403</v>
      </c>
      <c r="O1425" s="71"/>
      <c r="P1425" s="68"/>
      <c r="Q1425" s="71">
        <v>0.81710000000000005</v>
      </c>
      <c r="R1425" s="68">
        <v>28.4177215189873</v>
      </c>
    </row>
    <row r="1426" spans="1:18" x14ac:dyDescent="0.2">
      <c r="A1426" s="141" t="s">
        <v>2987</v>
      </c>
      <c r="B1426" s="67" t="s">
        <v>2987</v>
      </c>
      <c r="C1426" s="67">
        <v>43</v>
      </c>
      <c r="D1426" s="67" t="s">
        <v>335</v>
      </c>
      <c r="E1426" s="71">
        <v>0.87577688518071295</v>
      </c>
      <c r="F1426" s="68">
        <v>86.970863111599797</v>
      </c>
      <c r="G1426" s="71">
        <v>0.80536617762947604</v>
      </c>
      <c r="H1426" s="68">
        <v>77.735019241341405</v>
      </c>
      <c r="I1426" s="71">
        <v>0.71160327758907405</v>
      </c>
      <c r="J1426" s="68">
        <v>33.040131940626701</v>
      </c>
      <c r="K1426" s="71">
        <v>0.90172652930753705</v>
      </c>
      <c r="L1426" s="68">
        <v>85.211654755360101</v>
      </c>
      <c r="M1426" s="71">
        <v>0.96018844137748005</v>
      </c>
      <c r="N1426" s="68">
        <v>86.235955056179805</v>
      </c>
      <c r="O1426" s="71"/>
      <c r="P1426" s="68"/>
      <c r="Q1426" s="71">
        <v>1</v>
      </c>
      <c r="R1426" s="68">
        <v>100</v>
      </c>
    </row>
    <row r="1427" spans="1:18" x14ac:dyDescent="0.2">
      <c r="A1427" s="141" t="s">
        <v>2988</v>
      </c>
      <c r="B1427" s="67" t="s">
        <v>2989</v>
      </c>
      <c r="C1427" s="67">
        <v>43</v>
      </c>
      <c r="D1427" s="67" t="s">
        <v>335</v>
      </c>
      <c r="E1427" s="71">
        <v>0.82929724384050396</v>
      </c>
      <c r="F1427" s="68">
        <v>72.952171522814695</v>
      </c>
      <c r="G1427" s="71">
        <v>0.75388125877887902</v>
      </c>
      <c r="H1427" s="68">
        <v>64.540956569543695</v>
      </c>
      <c r="I1427" s="71">
        <v>0.59053816462525099</v>
      </c>
      <c r="J1427" s="68">
        <v>8.6860912589334802</v>
      </c>
      <c r="K1427" s="71">
        <v>0.88168991304342803</v>
      </c>
      <c r="L1427" s="68">
        <v>77.1852666300165</v>
      </c>
      <c r="M1427" s="71">
        <v>0.92037688275495999</v>
      </c>
      <c r="N1427" s="68">
        <v>76.404494382022506</v>
      </c>
      <c r="O1427" s="71"/>
      <c r="P1427" s="68"/>
      <c r="Q1427" s="71">
        <v>1</v>
      </c>
      <c r="R1427" s="68">
        <v>100</v>
      </c>
    </row>
    <row r="1428" spans="1:18" x14ac:dyDescent="0.2">
      <c r="A1428" s="141" t="s">
        <v>2990</v>
      </c>
      <c r="B1428" s="67" t="s">
        <v>2990</v>
      </c>
      <c r="C1428" s="67">
        <v>43</v>
      </c>
      <c r="D1428" s="67" t="s">
        <v>335</v>
      </c>
      <c r="E1428" s="71">
        <v>0.79461422921384495</v>
      </c>
      <c r="F1428" s="68">
        <v>59.593183067619599</v>
      </c>
      <c r="G1428" s="71">
        <v>0.72784812159802603</v>
      </c>
      <c r="H1428" s="68">
        <v>56.404617921935099</v>
      </c>
      <c r="I1428" s="71">
        <v>0.55659579024779104</v>
      </c>
      <c r="J1428" s="68">
        <v>4.1231445849367798</v>
      </c>
      <c r="K1428" s="71">
        <v>0.83490294917264896</v>
      </c>
      <c r="L1428" s="68">
        <v>56.404617921935099</v>
      </c>
      <c r="M1428" s="71">
        <v>0.85402428505076</v>
      </c>
      <c r="N1428" s="68">
        <v>61.0112359550562</v>
      </c>
      <c r="O1428" s="71"/>
      <c r="P1428" s="68"/>
      <c r="Q1428" s="71">
        <v>0.99970000000000003</v>
      </c>
      <c r="R1428" s="68">
        <v>36.3924050632911</v>
      </c>
    </row>
    <row r="1429" spans="1:18" x14ac:dyDescent="0.2">
      <c r="A1429" s="141" t="s">
        <v>2991</v>
      </c>
      <c r="B1429" s="67" t="s">
        <v>2991</v>
      </c>
      <c r="C1429" s="67">
        <v>43</v>
      </c>
      <c r="D1429" s="67" t="s">
        <v>335</v>
      </c>
      <c r="E1429" s="71">
        <v>0.80217788850471095</v>
      </c>
      <c r="F1429" s="68">
        <v>62.451896646509098</v>
      </c>
      <c r="G1429" s="71">
        <v>0.730183087272816</v>
      </c>
      <c r="H1429" s="68">
        <v>56.954370533259997</v>
      </c>
      <c r="I1429" s="71">
        <v>0.59279600798565601</v>
      </c>
      <c r="J1429" s="68">
        <v>9.4557449147883492</v>
      </c>
      <c r="K1429" s="71">
        <v>0.86119820473970499</v>
      </c>
      <c r="L1429" s="68">
        <v>69.213853765805396</v>
      </c>
      <c r="M1429" s="71">
        <v>0.92701214252538</v>
      </c>
      <c r="N1429" s="68">
        <v>77.640449438202296</v>
      </c>
      <c r="O1429" s="71"/>
      <c r="P1429" s="68"/>
      <c r="Q1429" s="71">
        <v>0.89970000000000006</v>
      </c>
      <c r="R1429" s="68">
        <v>30.6962025316456</v>
      </c>
    </row>
    <row r="1430" spans="1:18" x14ac:dyDescent="0.2">
      <c r="A1430" s="141" t="s">
        <v>2992</v>
      </c>
      <c r="B1430" s="67" t="s">
        <v>2992</v>
      </c>
      <c r="C1430" s="67">
        <v>43</v>
      </c>
      <c r="D1430" s="67" t="s">
        <v>335</v>
      </c>
      <c r="E1430" s="71">
        <v>0.80683517533331195</v>
      </c>
      <c r="F1430" s="68">
        <v>64.1011544804838</v>
      </c>
      <c r="G1430" s="71">
        <v>0.729970713435378</v>
      </c>
      <c r="H1430" s="68">
        <v>56.789444749862596</v>
      </c>
      <c r="I1430" s="71">
        <v>0.59454508463278699</v>
      </c>
      <c r="J1430" s="68">
        <v>9.8405717427157793</v>
      </c>
      <c r="K1430" s="71">
        <v>0.82909475446595204</v>
      </c>
      <c r="L1430" s="68">
        <v>53.545904343045599</v>
      </c>
      <c r="M1430" s="71">
        <v>0.88056532413244004</v>
      </c>
      <c r="N1430" s="68">
        <v>65.786516853932596</v>
      </c>
      <c r="O1430" s="71"/>
      <c r="P1430" s="68"/>
      <c r="Q1430" s="71">
        <v>1</v>
      </c>
      <c r="R1430" s="68">
        <v>100</v>
      </c>
    </row>
    <row r="1431" spans="1:18" x14ac:dyDescent="0.2">
      <c r="A1431" s="141" t="s">
        <v>2993</v>
      </c>
      <c r="B1431" s="67" t="s">
        <v>2994</v>
      </c>
      <c r="C1431" s="67">
        <v>43</v>
      </c>
      <c r="D1431" s="67" t="s">
        <v>335</v>
      </c>
      <c r="E1431" s="71">
        <v>0.80854324158945601</v>
      </c>
      <c r="F1431" s="68">
        <v>64.650907091808705</v>
      </c>
      <c r="G1431" s="71">
        <v>0.73254875885222803</v>
      </c>
      <c r="H1431" s="68">
        <v>57.778999450247397</v>
      </c>
      <c r="I1431" s="71">
        <v>0.56757592798352197</v>
      </c>
      <c r="J1431" s="68">
        <v>5.3875755909840599</v>
      </c>
      <c r="K1431" s="71">
        <v>0.85207330732345998</v>
      </c>
      <c r="L1431" s="68">
        <v>64.211105002748795</v>
      </c>
      <c r="M1431" s="71">
        <v>0.89051821378806995</v>
      </c>
      <c r="N1431" s="68">
        <v>68.314606741573002</v>
      </c>
      <c r="O1431" s="71"/>
      <c r="P1431" s="68"/>
      <c r="Q1431" s="71">
        <v>1</v>
      </c>
      <c r="R1431" s="68">
        <v>100</v>
      </c>
    </row>
    <row r="1432" spans="1:18" x14ac:dyDescent="0.2">
      <c r="A1432" s="141" t="s">
        <v>2195</v>
      </c>
      <c r="B1432" s="67" t="s">
        <v>2995</v>
      </c>
      <c r="C1432" s="67">
        <v>43</v>
      </c>
      <c r="D1432" s="67" t="s">
        <v>335</v>
      </c>
      <c r="E1432" s="71">
        <v>0.81258690203247397</v>
      </c>
      <c r="F1432" s="68">
        <v>67.014843320505804</v>
      </c>
      <c r="G1432" s="71">
        <v>0.71938476086203496</v>
      </c>
      <c r="H1432" s="68">
        <v>54.2056074766355</v>
      </c>
      <c r="I1432" s="71">
        <v>0.59250934763276097</v>
      </c>
      <c r="J1432" s="68">
        <v>9.3457943925233593</v>
      </c>
      <c r="K1432" s="71">
        <v>0.86052218787950396</v>
      </c>
      <c r="L1432" s="68">
        <v>68.993952721275406</v>
      </c>
      <c r="M1432" s="71">
        <v>0.89051821378806995</v>
      </c>
      <c r="N1432" s="68">
        <v>68.314606741573002</v>
      </c>
      <c r="O1432" s="71"/>
      <c r="P1432" s="68"/>
      <c r="Q1432" s="71">
        <v>1</v>
      </c>
      <c r="R1432" s="68">
        <v>100</v>
      </c>
    </row>
    <row r="1433" spans="1:18" x14ac:dyDescent="0.2">
      <c r="A1433" s="141" t="s">
        <v>1850</v>
      </c>
      <c r="B1433" s="67" t="s">
        <v>2996</v>
      </c>
      <c r="C1433" s="67">
        <v>43</v>
      </c>
      <c r="D1433" s="67" t="s">
        <v>335</v>
      </c>
      <c r="E1433" s="71">
        <v>0.813571776587935</v>
      </c>
      <c r="F1433" s="68">
        <v>67.509620670698197</v>
      </c>
      <c r="G1433" s="71">
        <v>0.72530747541974006</v>
      </c>
      <c r="H1433" s="68">
        <v>55.744914788345199</v>
      </c>
      <c r="I1433" s="71">
        <v>0.61773170035769298</v>
      </c>
      <c r="J1433" s="68">
        <v>15.2281473336998</v>
      </c>
      <c r="K1433" s="71">
        <v>0.84757201291501405</v>
      </c>
      <c r="L1433" s="68">
        <v>62.506871907641603</v>
      </c>
      <c r="M1433" s="71">
        <v>0.87724769424723004</v>
      </c>
      <c r="N1433" s="68">
        <v>65.056179775280896</v>
      </c>
      <c r="O1433" s="71"/>
      <c r="P1433" s="68"/>
      <c r="Q1433" s="71">
        <v>1</v>
      </c>
      <c r="R1433" s="68">
        <v>100</v>
      </c>
    </row>
    <row r="1434" spans="1:18" x14ac:dyDescent="0.2">
      <c r="A1434" s="141" t="s">
        <v>2997</v>
      </c>
      <c r="B1434" s="67" t="s">
        <v>2997</v>
      </c>
      <c r="C1434" s="67">
        <v>43</v>
      </c>
      <c r="D1434" s="67" t="s">
        <v>335</v>
      </c>
      <c r="E1434" s="71">
        <v>0.77425886196079197</v>
      </c>
      <c r="F1434" s="68">
        <v>53.051126992853199</v>
      </c>
      <c r="G1434" s="71">
        <v>0.677704422858452</v>
      </c>
      <c r="H1434" s="68">
        <v>39.857064321055503</v>
      </c>
      <c r="I1434" s="71">
        <v>0.54480487608439698</v>
      </c>
      <c r="J1434" s="68">
        <v>3.0236393622869699</v>
      </c>
      <c r="K1434" s="71">
        <v>0.76490205684346102</v>
      </c>
      <c r="L1434" s="68">
        <v>31.610775151182001</v>
      </c>
      <c r="M1434" s="71">
        <v>0.88388295401765005</v>
      </c>
      <c r="N1434" s="68">
        <v>66.629213483146103</v>
      </c>
      <c r="O1434" s="71"/>
      <c r="P1434" s="68"/>
      <c r="Q1434" s="71">
        <v>1</v>
      </c>
      <c r="R1434" s="68">
        <v>100</v>
      </c>
    </row>
    <row r="1435" spans="1:18" x14ac:dyDescent="0.2">
      <c r="A1435" s="141" t="s">
        <v>414</v>
      </c>
      <c r="B1435" s="67" t="s">
        <v>2998</v>
      </c>
      <c r="C1435" s="67">
        <v>43</v>
      </c>
      <c r="D1435" s="67" t="s">
        <v>335</v>
      </c>
      <c r="E1435" s="71">
        <v>0.78043776110341401</v>
      </c>
      <c r="F1435" s="68">
        <v>54.7003848268279</v>
      </c>
      <c r="G1435" s="71">
        <v>0.72584527821956002</v>
      </c>
      <c r="H1435" s="68">
        <v>55.909840571742699</v>
      </c>
      <c r="I1435" s="71">
        <v>0.61201992894341695</v>
      </c>
      <c r="J1435" s="68">
        <v>13.6338647608576</v>
      </c>
      <c r="K1435" s="71">
        <v>0.77665191100753195</v>
      </c>
      <c r="L1435" s="68">
        <v>35.514018691588802</v>
      </c>
      <c r="M1435" s="71">
        <v>0.78767168734656001</v>
      </c>
      <c r="N1435" s="68">
        <v>53.539325842696599</v>
      </c>
      <c r="O1435" s="71"/>
      <c r="P1435" s="68"/>
      <c r="Q1435" s="71">
        <v>1</v>
      </c>
      <c r="R1435" s="68">
        <v>100</v>
      </c>
    </row>
    <row r="1436" spans="1:18" x14ac:dyDescent="0.2">
      <c r="A1436" s="141" t="s">
        <v>2999</v>
      </c>
      <c r="B1436" s="67" t="s">
        <v>2999</v>
      </c>
      <c r="C1436" s="67">
        <v>43</v>
      </c>
      <c r="D1436" s="67" t="s">
        <v>335</v>
      </c>
      <c r="E1436" s="71">
        <v>0.78158050912948396</v>
      </c>
      <c r="F1436" s="68">
        <v>54.975261132490402</v>
      </c>
      <c r="G1436" s="71">
        <v>0.68483249826497905</v>
      </c>
      <c r="H1436" s="68">
        <v>43.155579989004899</v>
      </c>
      <c r="I1436" s="71">
        <v>0.56257799266752295</v>
      </c>
      <c r="J1436" s="68">
        <v>4.6728971962616797</v>
      </c>
      <c r="K1436" s="71">
        <v>0.82969117886062704</v>
      </c>
      <c r="L1436" s="68">
        <v>53.765805387575597</v>
      </c>
      <c r="M1436" s="71">
        <v>0.83080087585428997</v>
      </c>
      <c r="N1436" s="68">
        <v>57.471910112359502</v>
      </c>
      <c r="O1436" s="71"/>
      <c r="P1436" s="68"/>
      <c r="Q1436" s="71">
        <v>1</v>
      </c>
      <c r="R1436" s="68">
        <v>100</v>
      </c>
    </row>
    <row r="1437" spans="1:18" x14ac:dyDescent="0.2">
      <c r="A1437" s="141" t="s">
        <v>3000</v>
      </c>
      <c r="B1437" s="67" t="s">
        <v>3000</v>
      </c>
      <c r="C1437" s="67">
        <v>43</v>
      </c>
      <c r="D1437" s="67" t="s">
        <v>335</v>
      </c>
      <c r="E1437" s="71">
        <v>0.746482734213333</v>
      </c>
      <c r="F1437" s="68">
        <v>44.145134689389799</v>
      </c>
      <c r="G1437" s="71">
        <v>0.67374112038689304</v>
      </c>
      <c r="H1437" s="68">
        <v>38.372732270478302</v>
      </c>
      <c r="I1437" s="71">
        <v>0.50277665732088295</v>
      </c>
      <c r="J1437" s="68">
        <v>1.2644310060472801</v>
      </c>
      <c r="K1437" s="71">
        <v>0.771541835897537</v>
      </c>
      <c r="L1437" s="68">
        <v>34.029686641011502</v>
      </c>
      <c r="M1437" s="71">
        <v>0.78435405746134901</v>
      </c>
      <c r="N1437" s="68">
        <v>53.1460674157303</v>
      </c>
      <c r="O1437" s="71"/>
      <c r="P1437" s="68"/>
      <c r="Q1437" s="71">
        <v>1</v>
      </c>
      <c r="R1437" s="68">
        <v>100</v>
      </c>
    </row>
    <row r="1438" spans="1:18" x14ac:dyDescent="0.2">
      <c r="A1438" s="141" t="s">
        <v>3001</v>
      </c>
      <c r="B1438" s="67" t="s">
        <v>3002</v>
      </c>
      <c r="C1438" s="67">
        <v>43</v>
      </c>
      <c r="D1438" s="67" t="s">
        <v>335</v>
      </c>
      <c r="E1438" s="71">
        <v>0.75535754141117395</v>
      </c>
      <c r="F1438" s="68">
        <v>47.553600879604197</v>
      </c>
      <c r="G1438" s="71">
        <v>0.64218342523899696</v>
      </c>
      <c r="H1438" s="68">
        <v>23.9142385926333</v>
      </c>
      <c r="I1438" s="71">
        <v>0.59079184637639903</v>
      </c>
      <c r="J1438" s="68">
        <v>8.7960417811984595</v>
      </c>
      <c r="K1438" s="71">
        <v>0.78599941706080201</v>
      </c>
      <c r="L1438" s="68">
        <v>38.207806487080802</v>
      </c>
      <c r="M1438" s="71">
        <v>0.75781301837966897</v>
      </c>
      <c r="N1438" s="68">
        <v>51.179775280898902</v>
      </c>
      <c r="O1438" s="71"/>
      <c r="P1438" s="68"/>
      <c r="Q1438" s="71">
        <v>1</v>
      </c>
      <c r="R1438" s="68">
        <v>100</v>
      </c>
    </row>
    <row r="1439" spans="1:18" x14ac:dyDescent="0.2">
      <c r="A1439" s="141" t="s">
        <v>3003</v>
      </c>
      <c r="B1439" s="67" t="s">
        <v>3003</v>
      </c>
      <c r="C1439" s="67">
        <v>43</v>
      </c>
      <c r="D1439" s="67" t="s">
        <v>335</v>
      </c>
      <c r="E1439" s="71">
        <v>0.78989462515007003</v>
      </c>
      <c r="F1439" s="68">
        <v>57.943925233644897</v>
      </c>
      <c r="G1439" s="71">
        <v>0.75753690173157096</v>
      </c>
      <c r="H1439" s="68">
        <v>65.255634964266093</v>
      </c>
      <c r="I1439" s="71">
        <v>0.62757286415499802</v>
      </c>
      <c r="J1439" s="68">
        <v>17.262231995602001</v>
      </c>
      <c r="K1439" s="71">
        <v>0.75678589320596101</v>
      </c>
      <c r="L1439" s="68">
        <v>29.741616272677302</v>
      </c>
      <c r="M1439" s="71">
        <v>0.80757746665782004</v>
      </c>
      <c r="N1439" s="68">
        <v>55.2808988764045</v>
      </c>
      <c r="O1439" s="71"/>
      <c r="P1439" s="68"/>
      <c r="Q1439" s="71">
        <v>1</v>
      </c>
      <c r="R1439" s="68">
        <v>100</v>
      </c>
    </row>
    <row r="1440" spans="1:18" x14ac:dyDescent="0.2">
      <c r="A1440" s="141" t="s">
        <v>2937</v>
      </c>
      <c r="B1440" s="67" t="s">
        <v>3004</v>
      </c>
      <c r="C1440" s="67">
        <v>43</v>
      </c>
      <c r="D1440" s="67" t="s">
        <v>335</v>
      </c>
      <c r="E1440" s="71">
        <v>0.78439648514302696</v>
      </c>
      <c r="F1440" s="68">
        <v>55.909840571742699</v>
      </c>
      <c r="G1440" s="71">
        <v>0.71733962434856302</v>
      </c>
      <c r="H1440" s="68">
        <v>53.435953820780597</v>
      </c>
      <c r="I1440" s="71">
        <v>0.552369337852471</v>
      </c>
      <c r="J1440" s="68">
        <v>3.90324354040682</v>
      </c>
      <c r="K1440" s="71">
        <v>0.79493154857812998</v>
      </c>
      <c r="L1440" s="68">
        <v>41.176470588235297</v>
      </c>
      <c r="M1440" s="71">
        <v>0.85734191493597001</v>
      </c>
      <c r="N1440" s="68">
        <v>61.5730337078652</v>
      </c>
      <c r="O1440" s="71"/>
      <c r="P1440" s="68"/>
      <c r="Q1440" s="71">
        <v>1</v>
      </c>
      <c r="R1440" s="68">
        <v>100</v>
      </c>
    </row>
    <row r="1441" spans="1:18" x14ac:dyDescent="0.2">
      <c r="A1441" s="141" t="s">
        <v>3005</v>
      </c>
      <c r="B1441" s="67" t="s">
        <v>3005</v>
      </c>
      <c r="C1441" s="67">
        <v>43</v>
      </c>
      <c r="D1441" s="67" t="s">
        <v>335</v>
      </c>
      <c r="E1441" s="71">
        <v>0.79191299152630501</v>
      </c>
      <c r="F1441" s="68">
        <v>58.493677844969802</v>
      </c>
      <c r="G1441" s="71">
        <v>0.75328012349899898</v>
      </c>
      <c r="H1441" s="68">
        <v>64.376030786146202</v>
      </c>
      <c r="I1441" s="71">
        <v>0.54326909174439397</v>
      </c>
      <c r="J1441" s="68">
        <v>2.8037383177570101</v>
      </c>
      <c r="K1441" s="71">
        <v>0.76917989871485304</v>
      </c>
      <c r="L1441" s="68">
        <v>33.150082462891703</v>
      </c>
      <c r="M1441" s="71">
        <v>0.89383584367327995</v>
      </c>
      <c r="N1441" s="68">
        <v>69.269662921348299</v>
      </c>
      <c r="O1441" s="71"/>
      <c r="P1441" s="68"/>
      <c r="Q1441" s="71">
        <v>1</v>
      </c>
      <c r="R1441" s="68">
        <v>100</v>
      </c>
    </row>
    <row r="1442" spans="1:18" x14ac:dyDescent="0.2">
      <c r="A1442" s="141" t="s">
        <v>3006</v>
      </c>
      <c r="B1442" s="67" t="s">
        <v>3006</v>
      </c>
      <c r="C1442" s="67">
        <v>43</v>
      </c>
      <c r="D1442" s="67" t="s">
        <v>335</v>
      </c>
      <c r="E1442" s="71">
        <v>0.75064625155996401</v>
      </c>
      <c r="F1442" s="68">
        <v>45.574491478834503</v>
      </c>
      <c r="G1442" s="71">
        <v>0.69319091275164202</v>
      </c>
      <c r="H1442" s="68">
        <v>46.014293567894399</v>
      </c>
      <c r="I1442" s="71">
        <v>0.52800773441028703</v>
      </c>
      <c r="J1442" s="68">
        <v>2.1440351841671199</v>
      </c>
      <c r="K1442" s="71">
        <v>0.80407826122510995</v>
      </c>
      <c r="L1442" s="68">
        <v>44.145134689389799</v>
      </c>
      <c r="M1442" s="71">
        <v>0.72795434941277903</v>
      </c>
      <c r="N1442" s="68">
        <v>50</v>
      </c>
      <c r="O1442" s="71"/>
      <c r="P1442" s="68"/>
      <c r="Q1442" s="71">
        <v>1</v>
      </c>
      <c r="R1442" s="68">
        <v>100</v>
      </c>
    </row>
    <row r="1443" spans="1:18" x14ac:dyDescent="0.2">
      <c r="A1443" s="141" t="s">
        <v>3007</v>
      </c>
      <c r="B1443" s="67" t="s">
        <v>3008</v>
      </c>
      <c r="C1443" s="67">
        <v>43</v>
      </c>
      <c r="D1443" s="67" t="s">
        <v>335</v>
      </c>
      <c r="E1443" s="71">
        <v>0.63150498267050303</v>
      </c>
      <c r="F1443" s="68">
        <v>15.612974161627299</v>
      </c>
      <c r="G1443" s="71">
        <v>0.69815971186426096</v>
      </c>
      <c r="H1443" s="68">
        <v>47.608576140736702</v>
      </c>
      <c r="I1443" s="71">
        <v>0.57343989738043799</v>
      </c>
      <c r="J1443" s="68">
        <v>5.7174271577790003</v>
      </c>
      <c r="K1443" s="71">
        <v>0.78320939607251805</v>
      </c>
      <c r="L1443" s="68">
        <v>37.163276525563496</v>
      </c>
      <c r="M1443" s="71">
        <v>0.76776590803529998</v>
      </c>
      <c r="N1443" s="68">
        <v>51.8539325842697</v>
      </c>
      <c r="O1443" s="71"/>
      <c r="P1443" s="68"/>
      <c r="Q1443" s="71">
        <v>0.33495000000000003</v>
      </c>
      <c r="R1443" s="68">
        <v>9.9367088607594898</v>
      </c>
    </row>
    <row r="1444" spans="1:18" x14ac:dyDescent="0.2">
      <c r="A1444" s="141" t="s">
        <v>3009</v>
      </c>
      <c r="B1444" s="67" t="s">
        <v>3010</v>
      </c>
      <c r="C1444" s="67">
        <v>43</v>
      </c>
      <c r="D1444" s="67" t="s">
        <v>335</v>
      </c>
      <c r="E1444" s="71">
        <v>0.53247889644567803</v>
      </c>
      <c r="F1444" s="68">
        <v>4.3980208905992297</v>
      </c>
      <c r="G1444" s="71">
        <v>0.29020252758548798</v>
      </c>
      <c r="H1444" s="68">
        <v>0.71467839472237504</v>
      </c>
      <c r="I1444" s="71">
        <v>0.34486516685013902</v>
      </c>
      <c r="J1444" s="68">
        <v>0.21990104452996201</v>
      </c>
      <c r="K1444" s="71">
        <v>0.61241549126300199</v>
      </c>
      <c r="L1444" s="68">
        <v>9.2358438702583801</v>
      </c>
      <c r="M1444" s="71">
        <v>0.52226129652975894</v>
      </c>
      <c r="N1444" s="68">
        <v>37.528089887640398</v>
      </c>
      <c r="O1444" s="71"/>
      <c r="P1444" s="68"/>
      <c r="Q1444" s="71">
        <v>0.89265000000000005</v>
      </c>
      <c r="R1444" s="68">
        <v>30.379746835443001</v>
      </c>
    </row>
    <row r="1445" spans="1:18" x14ac:dyDescent="0.2">
      <c r="A1445" s="141" t="s">
        <v>3011</v>
      </c>
      <c r="B1445" s="67" t="s">
        <v>3011</v>
      </c>
      <c r="C1445" s="67">
        <v>43</v>
      </c>
      <c r="D1445" s="67" t="s">
        <v>335</v>
      </c>
      <c r="E1445" s="71">
        <v>0.76374215233422105</v>
      </c>
      <c r="F1445" s="68">
        <v>50.082462891698697</v>
      </c>
      <c r="G1445" s="71">
        <v>0.80484731868123804</v>
      </c>
      <c r="H1445" s="68">
        <v>77.625068719076395</v>
      </c>
      <c r="I1445" s="71">
        <v>0.62780751506064902</v>
      </c>
      <c r="J1445" s="68">
        <v>17.372182517867</v>
      </c>
      <c r="K1445" s="71">
        <v>0.84950216241929799</v>
      </c>
      <c r="L1445" s="68">
        <v>62.891698735569001</v>
      </c>
      <c r="M1445" s="71">
        <v>0.84075376550991998</v>
      </c>
      <c r="N1445" s="68">
        <v>58.9887640449438</v>
      </c>
      <c r="O1445" s="71"/>
      <c r="P1445" s="68"/>
      <c r="Q1445" s="71">
        <v>0.69579999999999997</v>
      </c>
      <c r="R1445" s="68">
        <v>24.430379746835399</v>
      </c>
    </row>
    <row r="1446" spans="1:18" x14ac:dyDescent="0.2">
      <c r="A1446" s="141" t="s">
        <v>3012</v>
      </c>
      <c r="B1446" s="67" t="s">
        <v>3012</v>
      </c>
      <c r="C1446" s="67">
        <v>43</v>
      </c>
      <c r="D1446" s="67" t="s">
        <v>335</v>
      </c>
      <c r="E1446" s="71">
        <v>0.81050952371894402</v>
      </c>
      <c r="F1446" s="68">
        <v>65.695437053326003</v>
      </c>
      <c r="G1446" s="71">
        <v>0.77533440395717701</v>
      </c>
      <c r="H1446" s="68">
        <v>70.258383727322695</v>
      </c>
      <c r="I1446" s="71">
        <v>0.639798529818835</v>
      </c>
      <c r="J1446" s="68">
        <v>20.065970313358999</v>
      </c>
      <c r="K1446" s="71">
        <v>0.85687825724256705</v>
      </c>
      <c r="L1446" s="68">
        <v>66.959868059373306</v>
      </c>
      <c r="M1446" s="71">
        <v>0.78103642757614</v>
      </c>
      <c r="N1446" s="68">
        <v>52.752808988764002</v>
      </c>
      <c r="O1446" s="71"/>
      <c r="P1446" s="68"/>
      <c r="Q1446" s="71">
        <v>0.99950000000000006</v>
      </c>
      <c r="R1446" s="68">
        <v>35.506329113924103</v>
      </c>
    </row>
    <row r="1447" spans="1:18" x14ac:dyDescent="0.2">
      <c r="A1447" s="141" t="s">
        <v>3013</v>
      </c>
      <c r="B1447" s="67" t="s">
        <v>3013</v>
      </c>
      <c r="C1447" s="67">
        <v>43</v>
      </c>
      <c r="D1447" s="67" t="s">
        <v>335</v>
      </c>
      <c r="E1447" s="71">
        <v>0.782818773994716</v>
      </c>
      <c r="F1447" s="68">
        <v>55.305112699285303</v>
      </c>
      <c r="G1447" s="71">
        <v>0.66089091608234596</v>
      </c>
      <c r="H1447" s="68">
        <v>32.5453545904343</v>
      </c>
      <c r="I1447" s="71">
        <v>0.57634125739466502</v>
      </c>
      <c r="J1447" s="68">
        <v>5.9373282023089597</v>
      </c>
      <c r="K1447" s="71">
        <v>0.77639059305286995</v>
      </c>
      <c r="L1447" s="68">
        <v>35.4040681693238</v>
      </c>
      <c r="M1447" s="71">
        <v>0.90047110344369996</v>
      </c>
      <c r="N1447" s="68">
        <v>71.011235955056193</v>
      </c>
      <c r="O1447" s="71"/>
      <c r="P1447" s="68"/>
      <c r="Q1447" s="71">
        <v>1</v>
      </c>
      <c r="R1447" s="68">
        <v>100</v>
      </c>
    </row>
    <row r="1448" spans="1:18" x14ac:dyDescent="0.2">
      <c r="A1448" s="141" t="s">
        <v>3014</v>
      </c>
      <c r="B1448" s="67" t="s">
        <v>3014</v>
      </c>
      <c r="C1448" s="67">
        <v>43</v>
      </c>
      <c r="D1448" s="67" t="s">
        <v>335</v>
      </c>
      <c r="E1448" s="71">
        <v>0.78531022906621195</v>
      </c>
      <c r="F1448" s="68">
        <v>56.514568444200101</v>
      </c>
      <c r="G1448" s="71">
        <v>0.69459270940242701</v>
      </c>
      <c r="H1448" s="68">
        <v>46.454095656954401</v>
      </c>
      <c r="I1448" s="71">
        <v>0.56289965128149799</v>
      </c>
      <c r="J1448" s="68">
        <v>4.7828477185266598</v>
      </c>
      <c r="K1448" s="71">
        <v>0.78849346051469305</v>
      </c>
      <c r="L1448" s="68">
        <v>38.9224848818032</v>
      </c>
      <c r="M1448" s="71">
        <v>0.88056532413244004</v>
      </c>
      <c r="N1448" s="68">
        <v>65.786516853932596</v>
      </c>
      <c r="O1448" s="71"/>
      <c r="P1448" s="68"/>
      <c r="Q1448" s="71">
        <v>1</v>
      </c>
      <c r="R1448" s="68">
        <v>100</v>
      </c>
    </row>
    <row r="1449" spans="1:18" x14ac:dyDescent="0.2">
      <c r="A1449" s="141" t="s">
        <v>3015</v>
      </c>
      <c r="B1449" s="67" t="s">
        <v>3015</v>
      </c>
      <c r="C1449" s="67">
        <v>43</v>
      </c>
      <c r="D1449" s="67" t="s">
        <v>335</v>
      </c>
      <c r="E1449" s="71">
        <v>0.78333779606232201</v>
      </c>
      <c r="F1449" s="68">
        <v>55.634964266080303</v>
      </c>
      <c r="G1449" s="71">
        <v>0.68760994565142497</v>
      </c>
      <c r="H1449" s="68">
        <v>44.145134689389799</v>
      </c>
      <c r="I1449" s="71">
        <v>0.60402689798280695</v>
      </c>
      <c r="J1449" s="68">
        <v>11.819681143485401</v>
      </c>
      <c r="K1449" s="71">
        <v>0.83406281944561</v>
      </c>
      <c r="L1449" s="68">
        <v>55.909840571742699</v>
      </c>
      <c r="M1449" s="71">
        <v>0.79098931723177002</v>
      </c>
      <c r="N1449" s="68">
        <v>53.764044943820203</v>
      </c>
      <c r="O1449" s="71"/>
      <c r="P1449" s="68"/>
      <c r="Q1449" s="71">
        <v>1</v>
      </c>
      <c r="R1449" s="68">
        <v>100</v>
      </c>
    </row>
    <row r="1450" spans="1:18" x14ac:dyDescent="0.2">
      <c r="A1450" s="141" t="s">
        <v>3016</v>
      </c>
      <c r="B1450" s="67" t="s">
        <v>3016</v>
      </c>
      <c r="C1450" s="67">
        <v>43</v>
      </c>
      <c r="D1450" s="67" t="s">
        <v>335</v>
      </c>
      <c r="E1450" s="71">
        <v>0.78430775580518797</v>
      </c>
      <c r="F1450" s="68">
        <v>55.799890049477703</v>
      </c>
      <c r="G1450" s="71">
        <v>0.72472765357690705</v>
      </c>
      <c r="H1450" s="68">
        <v>55.3600879604178</v>
      </c>
      <c r="I1450" s="71">
        <v>0.56393969561495205</v>
      </c>
      <c r="J1450" s="68">
        <v>5.0577240241891204</v>
      </c>
      <c r="K1450" s="71">
        <v>0.79543529420937298</v>
      </c>
      <c r="L1450" s="68">
        <v>41.341396371632797</v>
      </c>
      <c r="M1450" s="71">
        <v>0.83743613562470998</v>
      </c>
      <c r="N1450" s="68">
        <v>58.4269662921348</v>
      </c>
      <c r="O1450" s="71"/>
      <c r="P1450" s="68"/>
      <c r="Q1450" s="71">
        <v>1</v>
      </c>
      <c r="R1450" s="68">
        <v>100</v>
      </c>
    </row>
    <row r="1451" spans="1:18" x14ac:dyDescent="0.2">
      <c r="A1451" s="141" t="s">
        <v>3017</v>
      </c>
      <c r="B1451" s="67" t="s">
        <v>3017</v>
      </c>
      <c r="C1451" s="67">
        <v>43</v>
      </c>
      <c r="D1451" s="67" t="s">
        <v>335</v>
      </c>
      <c r="E1451" s="71">
        <v>0.775023061230384</v>
      </c>
      <c r="F1451" s="68">
        <v>53.380978559648199</v>
      </c>
      <c r="G1451" s="71">
        <v>0.70096228180417497</v>
      </c>
      <c r="H1451" s="68">
        <v>48.4881803188565</v>
      </c>
      <c r="I1451" s="71">
        <v>0.57579740133592505</v>
      </c>
      <c r="J1451" s="68">
        <v>5.8823529411764701</v>
      </c>
      <c r="K1451" s="71">
        <v>0.81400156555046899</v>
      </c>
      <c r="L1451" s="68">
        <v>47.113798790544301</v>
      </c>
      <c r="M1451" s="71">
        <v>0.78435405746134901</v>
      </c>
      <c r="N1451" s="68">
        <v>53.1460674157303</v>
      </c>
      <c r="O1451" s="71"/>
      <c r="P1451" s="68"/>
      <c r="Q1451" s="71">
        <v>1</v>
      </c>
      <c r="R1451" s="68">
        <v>100</v>
      </c>
    </row>
    <row r="1452" spans="1:18" x14ac:dyDescent="0.2">
      <c r="A1452" s="141" t="s">
        <v>3018</v>
      </c>
      <c r="B1452" s="67" t="s">
        <v>3018</v>
      </c>
      <c r="C1452" s="67">
        <v>43</v>
      </c>
      <c r="D1452" s="67" t="s">
        <v>335</v>
      </c>
      <c r="E1452" s="71">
        <v>0.80953636930809403</v>
      </c>
      <c r="F1452" s="68">
        <v>65.255634964266093</v>
      </c>
      <c r="G1452" s="71">
        <v>0.72830636854100395</v>
      </c>
      <c r="H1452" s="68">
        <v>56.514568444200101</v>
      </c>
      <c r="I1452" s="71">
        <v>0.60847507529462397</v>
      </c>
      <c r="J1452" s="68">
        <v>12.644310060472799</v>
      </c>
      <c r="K1452" s="71">
        <v>0.80047640960551203</v>
      </c>
      <c r="L1452" s="68">
        <v>42.660802638812498</v>
      </c>
      <c r="M1452" s="71">
        <v>0.91042399309932998</v>
      </c>
      <c r="N1452" s="68">
        <v>73.595505617977494</v>
      </c>
      <c r="O1452" s="71"/>
      <c r="P1452" s="68"/>
      <c r="Q1452" s="71">
        <v>1</v>
      </c>
      <c r="R1452" s="68">
        <v>100</v>
      </c>
    </row>
    <row r="1453" spans="1:18" x14ac:dyDescent="0.2">
      <c r="A1453" s="141" t="s">
        <v>3019</v>
      </c>
      <c r="B1453" s="67" t="s">
        <v>3020</v>
      </c>
      <c r="C1453" s="67">
        <v>43</v>
      </c>
      <c r="D1453" s="67" t="s">
        <v>335</v>
      </c>
      <c r="E1453" s="71">
        <v>0.81418206257599002</v>
      </c>
      <c r="F1453" s="68">
        <v>67.619571192963207</v>
      </c>
      <c r="G1453" s="71">
        <v>0.73149156675001303</v>
      </c>
      <c r="H1453" s="68">
        <v>57.339197361187502</v>
      </c>
      <c r="I1453" s="71">
        <v>0.59408480643723005</v>
      </c>
      <c r="J1453" s="68">
        <v>9.6756459593183095</v>
      </c>
      <c r="K1453" s="71">
        <v>0.83159231670816502</v>
      </c>
      <c r="L1453" s="68">
        <v>54.7003848268279</v>
      </c>
      <c r="M1453" s="71">
        <v>0.91374162298453998</v>
      </c>
      <c r="N1453" s="68">
        <v>74.325842696629195</v>
      </c>
      <c r="O1453" s="71"/>
      <c r="P1453" s="68"/>
      <c r="Q1453" s="71">
        <v>1</v>
      </c>
      <c r="R1453" s="68">
        <v>100</v>
      </c>
    </row>
    <row r="1454" spans="1:18" x14ac:dyDescent="0.2">
      <c r="A1454" s="141" t="s">
        <v>3021</v>
      </c>
      <c r="B1454" s="67" t="s">
        <v>3021</v>
      </c>
      <c r="C1454" s="67">
        <v>43</v>
      </c>
      <c r="D1454" s="67" t="s">
        <v>335</v>
      </c>
      <c r="E1454" s="71">
        <v>0.85925061702056005</v>
      </c>
      <c r="F1454" s="68">
        <v>83.287520615722897</v>
      </c>
      <c r="G1454" s="71">
        <v>0.85752172756455003</v>
      </c>
      <c r="H1454" s="68">
        <v>87.685541506322195</v>
      </c>
      <c r="I1454" s="71">
        <v>0.65464478199945597</v>
      </c>
      <c r="J1454" s="68">
        <v>22.8147333699835</v>
      </c>
      <c r="K1454" s="71">
        <v>0.84048628358736599</v>
      </c>
      <c r="L1454" s="68">
        <v>59.208356239692101</v>
      </c>
      <c r="M1454" s="71">
        <v>0.94360029195143003</v>
      </c>
      <c r="N1454" s="68">
        <v>83.202247191011196</v>
      </c>
      <c r="O1454" s="71"/>
      <c r="P1454" s="68"/>
      <c r="Q1454" s="71">
        <v>1</v>
      </c>
      <c r="R1454" s="68">
        <v>100</v>
      </c>
    </row>
    <row r="1455" spans="1:18" x14ac:dyDescent="0.2">
      <c r="A1455" s="141" t="s">
        <v>3022</v>
      </c>
      <c r="B1455" s="67" t="s">
        <v>3022</v>
      </c>
      <c r="C1455" s="67">
        <v>43</v>
      </c>
      <c r="D1455" s="67" t="s">
        <v>335</v>
      </c>
      <c r="E1455" s="71">
        <v>0.80060116585038898</v>
      </c>
      <c r="F1455" s="68">
        <v>61.847168774051703</v>
      </c>
      <c r="G1455" s="71">
        <v>0.72885275791014303</v>
      </c>
      <c r="H1455" s="68">
        <v>56.569543705332599</v>
      </c>
      <c r="I1455" s="71">
        <v>0.59114747262807998</v>
      </c>
      <c r="J1455" s="68">
        <v>8.85101704233095</v>
      </c>
      <c r="K1455" s="71">
        <v>0.84556946308901404</v>
      </c>
      <c r="L1455" s="68">
        <v>61.352391423859302</v>
      </c>
      <c r="M1455" s="71">
        <v>0.83743613562470998</v>
      </c>
      <c r="N1455" s="68">
        <v>58.4269662921348</v>
      </c>
      <c r="O1455" s="71"/>
      <c r="P1455" s="68"/>
      <c r="Q1455" s="71">
        <v>1</v>
      </c>
      <c r="R1455" s="68">
        <v>100</v>
      </c>
    </row>
    <row r="1456" spans="1:18" x14ac:dyDescent="0.2">
      <c r="A1456" s="141" t="s">
        <v>3023</v>
      </c>
      <c r="B1456" s="67" t="s">
        <v>3023</v>
      </c>
      <c r="C1456" s="67">
        <v>43</v>
      </c>
      <c r="D1456" s="67" t="s">
        <v>335</v>
      </c>
      <c r="E1456" s="71">
        <v>0.85462396754568903</v>
      </c>
      <c r="F1456" s="68">
        <v>81.253435953820798</v>
      </c>
      <c r="G1456" s="71">
        <v>0.79713455273778</v>
      </c>
      <c r="H1456" s="68">
        <v>76.140736668499201</v>
      </c>
      <c r="I1456" s="71">
        <v>0.64499749728127598</v>
      </c>
      <c r="J1456" s="68">
        <v>21.330401319406299</v>
      </c>
      <c r="K1456" s="71">
        <v>0.87411697621711903</v>
      </c>
      <c r="L1456" s="68">
        <v>73.996701484331993</v>
      </c>
      <c r="M1456" s="71">
        <v>0.95687081149227005</v>
      </c>
      <c r="N1456" s="68">
        <v>85.561797752808999</v>
      </c>
      <c r="O1456" s="71"/>
      <c r="P1456" s="68"/>
      <c r="Q1456" s="71">
        <v>1</v>
      </c>
      <c r="R1456" s="68">
        <v>100</v>
      </c>
    </row>
    <row r="1457" spans="1:18" x14ac:dyDescent="0.2">
      <c r="A1457" s="141" t="s">
        <v>3024</v>
      </c>
      <c r="B1457" s="67" t="s">
        <v>3024</v>
      </c>
      <c r="C1457" s="67">
        <v>43</v>
      </c>
      <c r="D1457" s="67" t="s">
        <v>335</v>
      </c>
      <c r="E1457" s="71">
        <v>0.83813267333238495</v>
      </c>
      <c r="F1457" s="68">
        <v>75.920835623969197</v>
      </c>
      <c r="G1457" s="71">
        <v>0.76065013246524504</v>
      </c>
      <c r="H1457" s="68">
        <v>66.080263881253401</v>
      </c>
      <c r="I1457" s="71">
        <v>0.70209232553428402</v>
      </c>
      <c r="J1457" s="68">
        <v>31.1159978009896</v>
      </c>
      <c r="K1457" s="71">
        <v>0.88053188338205501</v>
      </c>
      <c r="L1457" s="68">
        <v>76.745464540956604</v>
      </c>
      <c r="M1457" s="71">
        <v>0.84738902528033999</v>
      </c>
      <c r="N1457" s="68">
        <v>60.112359550561798</v>
      </c>
      <c r="O1457" s="71"/>
      <c r="P1457" s="68"/>
      <c r="Q1457" s="71">
        <v>1</v>
      </c>
      <c r="R1457" s="68">
        <v>100</v>
      </c>
    </row>
    <row r="1458" spans="1:18" x14ac:dyDescent="0.2">
      <c r="A1458" s="141" t="s">
        <v>3025</v>
      </c>
      <c r="B1458" s="67" t="s">
        <v>3025</v>
      </c>
      <c r="C1458" s="67">
        <v>43</v>
      </c>
      <c r="D1458" s="67" t="s">
        <v>335</v>
      </c>
      <c r="E1458" s="71">
        <v>0.92449724598660998</v>
      </c>
      <c r="F1458" s="68">
        <v>97.086311159977996</v>
      </c>
      <c r="G1458" s="71">
        <v>0.92483527418201805</v>
      </c>
      <c r="H1458" s="68">
        <v>96.701484332050597</v>
      </c>
      <c r="I1458" s="71">
        <v>0.80975315652099999</v>
      </c>
      <c r="J1458" s="68">
        <v>59.978009895546997</v>
      </c>
      <c r="K1458" s="71">
        <v>0.91443883831171102</v>
      </c>
      <c r="L1458" s="68">
        <v>89.114898295766906</v>
      </c>
      <c r="M1458" s="71">
        <v>0.97345896091831996</v>
      </c>
      <c r="N1458" s="68">
        <v>89.494382022471896</v>
      </c>
      <c r="O1458" s="71"/>
      <c r="P1458" s="68"/>
      <c r="Q1458" s="71">
        <v>1</v>
      </c>
      <c r="R1458" s="68">
        <v>100</v>
      </c>
    </row>
    <row r="1459" spans="1:18" x14ac:dyDescent="0.2">
      <c r="A1459" s="141" t="s">
        <v>3026</v>
      </c>
      <c r="B1459" s="67" t="s">
        <v>3026</v>
      </c>
      <c r="C1459" s="67">
        <v>43</v>
      </c>
      <c r="D1459" s="67" t="s">
        <v>335</v>
      </c>
      <c r="E1459" s="71">
        <v>0.78687971201777496</v>
      </c>
      <c r="F1459" s="68">
        <v>56.954370533259997</v>
      </c>
      <c r="G1459" s="71">
        <v>0.69948937162421398</v>
      </c>
      <c r="H1459" s="68">
        <v>48.048378229796597</v>
      </c>
      <c r="I1459" s="71">
        <v>0.56821972718146496</v>
      </c>
      <c r="J1459" s="68">
        <v>5.4975261132490401</v>
      </c>
      <c r="K1459" s="71">
        <v>0.82593569577327597</v>
      </c>
      <c r="L1459" s="68">
        <v>51.951621770203403</v>
      </c>
      <c r="M1459" s="71">
        <v>0.84075376550991998</v>
      </c>
      <c r="N1459" s="68">
        <v>58.9887640449438</v>
      </c>
      <c r="O1459" s="71"/>
      <c r="P1459" s="68"/>
      <c r="Q1459" s="71">
        <v>1</v>
      </c>
      <c r="R1459" s="68">
        <v>100</v>
      </c>
    </row>
    <row r="1460" spans="1:18" x14ac:dyDescent="0.2">
      <c r="A1460" s="141" t="s">
        <v>3027</v>
      </c>
      <c r="B1460" s="67" t="s">
        <v>3027</v>
      </c>
      <c r="C1460" s="67">
        <v>43</v>
      </c>
      <c r="D1460" s="67" t="s">
        <v>335</v>
      </c>
      <c r="E1460" s="71">
        <v>0.79435563376222795</v>
      </c>
      <c r="F1460" s="68">
        <v>59.428257284222099</v>
      </c>
      <c r="G1460" s="71">
        <v>0.70192679102009004</v>
      </c>
      <c r="H1460" s="68">
        <v>48.873007146783898</v>
      </c>
      <c r="I1460" s="71">
        <v>0.64096410216893196</v>
      </c>
      <c r="J1460" s="68">
        <v>20.230896096756499</v>
      </c>
      <c r="K1460" s="71">
        <v>0.83458032850513497</v>
      </c>
      <c r="L1460" s="68">
        <v>56.129741616272703</v>
      </c>
      <c r="M1460" s="71">
        <v>0.79430694711698002</v>
      </c>
      <c r="N1460" s="68">
        <v>53.9887640449438</v>
      </c>
      <c r="O1460" s="71"/>
      <c r="P1460" s="68"/>
      <c r="Q1460" s="71">
        <v>1</v>
      </c>
      <c r="R1460" s="68">
        <v>100</v>
      </c>
    </row>
    <row r="1461" spans="1:18" x14ac:dyDescent="0.2">
      <c r="A1461" s="141" t="s">
        <v>3028</v>
      </c>
      <c r="B1461" s="67" t="s">
        <v>3028</v>
      </c>
      <c r="C1461" s="67">
        <v>43</v>
      </c>
      <c r="D1461" s="67" t="s">
        <v>335</v>
      </c>
      <c r="E1461" s="71">
        <v>0.86833873165656095</v>
      </c>
      <c r="F1461" s="68">
        <v>85.211654755360101</v>
      </c>
      <c r="G1461" s="71">
        <v>0.82677365496147204</v>
      </c>
      <c r="H1461" s="68">
        <v>82.242990654205599</v>
      </c>
      <c r="I1461" s="71">
        <v>0.73437986033815905</v>
      </c>
      <c r="J1461" s="68">
        <v>37.768004398020899</v>
      </c>
      <c r="K1461" s="71">
        <v>0.87675140965426401</v>
      </c>
      <c r="L1461" s="68">
        <v>75.261132490379296</v>
      </c>
      <c r="M1461" s="71">
        <v>0.90378873332890997</v>
      </c>
      <c r="N1461" s="68">
        <v>72.359550561797704</v>
      </c>
      <c r="O1461" s="71"/>
      <c r="P1461" s="68"/>
      <c r="Q1461" s="71">
        <v>1</v>
      </c>
      <c r="R1461" s="68">
        <v>100</v>
      </c>
    </row>
    <row r="1462" spans="1:18" x14ac:dyDescent="0.2">
      <c r="A1462" s="141" t="s">
        <v>3029</v>
      </c>
      <c r="B1462" s="67" t="s">
        <v>3029</v>
      </c>
      <c r="C1462" s="67">
        <v>43</v>
      </c>
      <c r="D1462" s="67" t="s">
        <v>335</v>
      </c>
      <c r="E1462" s="71">
        <v>0.90962819724343702</v>
      </c>
      <c r="F1462" s="68">
        <v>94.392523364485996</v>
      </c>
      <c r="G1462" s="71">
        <v>0.85401205617105602</v>
      </c>
      <c r="H1462" s="68">
        <v>87.2457394172622</v>
      </c>
      <c r="I1462" s="71">
        <v>0.89698027270054403</v>
      </c>
      <c r="J1462" s="68">
        <v>88.894997251236902</v>
      </c>
      <c r="K1462" s="71">
        <v>0.89667755390188397</v>
      </c>
      <c r="L1462" s="68">
        <v>83.727322704782793</v>
      </c>
      <c r="M1462" s="71">
        <v>0.90047110344369996</v>
      </c>
      <c r="N1462" s="68">
        <v>71.011235955056193</v>
      </c>
      <c r="O1462" s="71"/>
      <c r="P1462" s="68"/>
      <c r="Q1462" s="71">
        <v>1</v>
      </c>
      <c r="R1462" s="68">
        <v>100</v>
      </c>
    </row>
    <row r="1463" spans="1:18" x14ac:dyDescent="0.2">
      <c r="A1463" s="141" t="s">
        <v>3030</v>
      </c>
      <c r="B1463" s="67" t="s">
        <v>3030</v>
      </c>
      <c r="C1463" s="67">
        <v>43</v>
      </c>
      <c r="D1463" s="67" t="s">
        <v>335</v>
      </c>
      <c r="E1463" s="71">
        <v>0.78994288757217701</v>
      </c>
      <c r="F1463" s="68">
        <v>57.998900494777402</v>
      </c>
      <c r="G1463" s="71">
        <v>0.69637525032242598</v>
      </c>
      <c r="H1463" s="68">
        <v>47.003848268279299</v>
      </c>
      <c r="I1463" s="71">
        <v>0.617226560021509</v>
      </c>
      <c r="J1463" s="68">
        <v>14.953271028037401</v>
      </c>
      <c r="K1463" s="71">
        <v>0.80862938154787001</v>
      </c>
      <c r="L1463" s="68">
        <v>45.189664650907098</v>
      </c>
      <c r="M1463" s="71">
        <v>0.82748324596907996</v>
      </c>
      <c r="N1463" s="68">
        <v>57.247191011235998</v>
      </c>
      <c r="O1463" s="71"/>
      <c r="P1463" s="68"/>
      <c r="Q1463" s="71">
        <v>1</v>
      </c>
      <c r="R1463" s="68">
        <v>100</v>
      </c>
    </row>
    <row r="1464" spans="1:18" x14ac:dyDescent="0.2">
      <c r="A1464" s="141" t="s">
        <v>3031</v>
      </c>
      <c r="B1464" s="67" t="s">
        <v>3031</v>
      </c>
      <c r="C1464" s="67">
        <v>43</v>
      </c>
      <c r="D1464" s="67" t="s">
        <v>335</v>
      </c>
      <c r="E1464" s="71">
        <v>0.78371447341052602</v>
      </c>
      <c r="F1464" s="68">
        <v>55.744914788345199</v>
      </c>
      <c r="G1464" s="71">
        <v>0.67853551022878</v>
      </c>
      <c r="H1464" s="68">
        <v>40.351841671247897</v>
      </c>
      <c r="I1464" s="71">
        <v>0.57922718033263898</v>
      </c>
      <c r="J1464" s="68">
        <v>6.4321055525013699</v>
      </c>
      <c r="K1464" s="71">
        <v>0.786879612129191</v>
      </c>
      <c r="L1464" s="68">
        <v>38.537658053875802</v>
      </c>
      <c r="M1464" s="71">
        <v>0.87393006436202003</v>
      </c>
      <c r="N1464" s="68">
        <v>64.438202247191001</v>
      </c>
      <c r="O1464" s="71"/>
      <c r="P1464" s="68"/>
      <c r="Q1464" s="71">
        <v>1</v>
      </c>
      <c r="R1464" s="68">
        <v>100</v>
      </c>
    </row>
    <row r="1465" spans="1:18" x14ac:dyDescent="0.2">
      <c r="A1465" s="141" t="s">
        <v>2498</v>
      </c>
      <c r="B1465" s="67" t="s">
        <v>3032</v>
      </c>
      <c r="C1465" s="67">
        <v>43</v>
      </c>
      <c r="D1465" s="67" t="s">
        <v>335</v>
      </c>
      <c r="E1465" s="71">
        <v>0.82416490890148397</v>
      </c>
      <c r="F1465" s="68">
        <v>71.083012644310102</v>
      </c>
      <c r="G1465" s="71">
        <v>0.75099022912592095</v>
      </c>
      <c r="H1465" s="68">
        <v>63.661352391423897</v>
      </c>
      <c r="I1465" s="71">
        <v>0.64374561083290804</v>
      </c>
      <c r="J1465" s="68">
        <v>21.0555250137438</v>
      </c>
      <c r="K1465" s="71">
        <v>0.815664711449261</v>
      </c>
      <c r="L1465" s="68">
        <v>47.663551401869199</v>
      </c>
      <c r="M1465" s="71">
        <v>0.91042399309932998</v>
      </c>
      <c r="N1465" s="68">
        <v>73.595505617977494</v>
      </c>
      <c r="O1465" s="71"/>
      <c r="P1465" s="68"/>
      <c r="Q1465" s="71">
        <v>1</v>
      </c>
      <c r="R1465" s="68">
        <v>100</v>
      </c>
    </row>
    <row r="1466" spans="1:18" x14ac:dyDescent="0.2">
      <c r="A1466" s="141" t="s">
        <v>3033</v>
      </c>
      <c r="B1466" s="67" t="s">
        <v>3033</v>
      </c>
      <c r="C1466" s="67">
        <v>43</v>
      </c>
      <c r="D1466" s="67" t="s">
        <v>335</v>
      </c>
      <c r="E1466" s="71">
        <v>0.72833500951934205</v>
      </c>
      <c r="F1466" s="68">
        <v>38.317757009345797</v>
      </c>
      <c r="G1466" s="71">
        <v>0.63842010937153404</v>
      </c>
      <c r="H1466" s="68">
        <v>22.210005497526101</v>
      </c>
      <c r="I1466" s="71">
        <v>0.52764683898327702</v>
      </c>
      <c r="J1466" s="68">
        <v>2.0890599230346298</v>
      </c>
      <c r="K1466" s="71">
        <v>0.74433611994391102</v>
      </c>
      <c r="L1466" s="68">
        <v>26.9378779549203</v>
      </c>
      <c r="M1466" s="71">
        <v>0.73127197929799004</v>
      </c>
      <c r="N1466" s="68">
        <v>50.224719101123597</v>
      </c>
      <c r="O1466" s="71"/>
      <c r="P1466" s="68"/>
      <c r="Q1466" s="71">
        <v>1</v>
      </c>
      <c r="R1466" s="68">
        <v>100</v>
      </c>
    </row>
    <row r="1467" spans="1:18" x14ac:dyDescent="0.2">
      <c r="A1467" s="141" t="s">
        <v>3034</v>
      </c>
      <c r="B1467" s="67" t="s">
        <v>3034</v>
      </c>
      <c r="C1467" s="67">
        <v>43</v>
      </c>
      <c r="D1467" s="67" t="s">
        <v>335</v>
      </c>
      <c r="E1467" s="71">
        <v>0.80936588961471001</v>
      </c>
      <c r="F1467" s="68">
        <v>65.0907091808686</v>
      </c>
      <c r="G1467" s="71">
        <v>0.75466810526472705</v>
      </c>
      <c r="H1467" s="68">
        <v>64.595931830676193</v>
      </c>
      <c r="I1467" s="71">
        <v>0.61047768417444903</v>
      </c>
      <c r="J1467" s="68">
        <v>13.1390874106652</v>
      </c>
      <c r="K1467" s="71">
        <v>0.84756515289487699</v>
      </c>
      <c r="L1467" s="68">
        <v>62.451896646509098</v>
      </c>
      <c r="M1467" s="71">
        <v>0.83411850573949997</v>
      </c>
      <c r="N1467" s="68">
        <v>57.977528089887599</v>
      </c>
      <c r="O1467" s="71"/>
      <c r="P1467" s="68"/>
      <c r="Q1467" s="71">
        <v>1</v>
      </c>
      <c r="R1467" s="68">
        <v>100</v>
      </c>
    </row>
    <row r="1468" spans="1:18" x14ac:dyDescent="0.2">
      <c r="A1468" s="141" t="s">
        <v>3035</v>
      </c>
      <c r="B1468" s="67" t="s">
        <v>3035</v>
      </c>
      <c r="C1468" s="67">
        <v>43</v>
      </c>
      <c r="D1468" s="67" t="s">
        <v>335</v>
      </c>
      <c r="E1468" s="71">
        <v>0.81751145624772803</v>
      </c>
      <c r="F1468" s="68">
        <v>68.719076415613003</v>
      </c>
      <c r="G1468" s="71">
        <v>0.73916801511538499</v>
      </c>
      <c r="H1468" s="68">
        <v>59.428257284222099</v>
      </c>
      <c r="I1468" s="71">
        <v>0.61273486324894699</v>
      </c>
      <c r="J1468" s="68">
        <v>13.7987905442551</v>
      </c>
      <c r="K1468" s="71">
        <v>0.841818559201026</v>
      </c>
      <c r="L1468" s="68">
        <v>59.868059373282001</v>
      </c>
      <c r="M1468" s="71">
        <v>0.89383584367327995</v>
      </c>
      <c r="N1468" s="68">
        <v>69.269662921348299</v>
      </c>
      <c r="O1468" s="71"/>
      <c r="P1468" s="68"/>
      <c r="Q1468" s="71">
        <v>1</v>
      </c>
      <c r="R1468" s="68">
        <v>100</v>
      </c>
    </row>
    <row r="1469" spans="1:18" x14ac:dyDescent="0.2">
      <c r="A1469" s="141" t="s">
        <v>3036</v>
      </c>
      <c r="B1469" s="67" t="s">
        <v>3036</v>
      </c>
      <c r="C1469" s="67">
        <v>43</v>
      </c>
      <c r="D1469" s="67" t="s">
        <v>335</v>
      </c>
      <c r="E1469" s="71">
        <v>0.82559101817302005</v>
      </c>
      <c r="F1469" s="68">
        <v>71.742715777899903</v>
      </c>
      <c r="G1469" s="71">
        <v>0.77935086244586604</v>
      </c>
      <c r="H1469" s="68">
        <v>71.962616822429894</v>
      </c>
      <c r="I1469" s="71">
        <v>0.61175798913483403</v>
      </c>
      <c r="J1469" s="68">
        <v>13.578889499725101</v>
      </c>
      <c r="K1469" s="71">
        <v>0.85959854503716904</v>
      </c>
      <c r="L1469" s="68">
        <v>68.389224848818003</v>
      </c>
      <c r="M1469" s="71">
        <v>0.87724769424723004</v>
      </c>
      <c r="N1469" s="68">
        <v>65.056179775280896</v>
      </c>
      <c r="O1469" s="71"/>
      <c r="P1469" s="68"/>
      <c r="Q1469" s="71">
        <v>1</v>
      </c>
      <c r="R1469" s="68">
        <v>100</v>
      </c>
    </row>
    <row r="1470" spans="1:18" x14ac:dyDescent="0.2">
      <c r="A1470" s="141" t="s">
        <v>3037</v>
      </c>
      <c r="B1470" s="67" t="s">
        <v>3037</v>
      </c>
      <c r="C1470" s="67">
        <v>43</v>
      </c>
      <c r="D1470" s="67" t="s">
        <v>335</v>
      </c>
      <c r="E1470" s="71">
        <v>0.80513605036472702</v>
      </c>
      <c r="F1470" s="68">
        <v>63.276525563496399</v>
      </c>
      <c r="G1470" s="71">
        <v>0.72902995548084304</v>
      </c>
      <c r="H1470" s="68">
        <v>56.624518966465097</v>
      </c>
      <c r="I1470" s="71">
        <v>0.61172054285147204</v>
      </c>
      <c r="J1470" s="68">
        <v>13.523914238592599</v>
      </c>
      <c r="K1470" s="71">
        <v>0.83090546844056201</v>
      </c>
      <c r="L1470" s="68">
        <v>54.370533260033</v>
      </c>
      <c r="M1470" s="71">
        <v>0.85402428505076</v>
      </c>
      <c r="N1470" s="68">
        <v>61.0112359550562</v>
      </c>
      <c r="O1470" s="71"/>
      <c r="P1470" s="68"/>
      <c r="Q1470" s="71">
        <v>1</v>
      </c>
      <c r="R1470" s="68">
        <v>100</v>
      </c>
    </row>
    <row r="1471" spans="1:18" x14ac:dyDescent="0.2">
      <c r="A1471" s="141" t="s">
        <v>3038</v>
      </c>
      <c r="B1471" s="67" t="s">
        <v>3039</v>
      </c>
      <c r="C1471" s="67">
        <v>43</v>
      </c>
      <c r="D1471" s="67" t="s">
        <v>335</v>
      </c>
      <c r="E1471" s="71">
        <v>0.874256082306616</v>
      </c>
      <c r="F1471" s="68">
        <v>86.695986805937295</v>
      </c>
      <c r="G1471" s="71">
        <v>0.82388498288530798</v>
      </c>
      <c r="H1471" s="68">
        <v>81.638262781748196</v>
      </c>
      <c r="I1471" s="71">
        <v>0.76049619306544702</v>
      </c>
      <c r="J1471" s="68">
        <v>44.3100604727872</v>
      </c>
      <c r="K1471" s="71">
        <v>0.88974576202383504</v>
      </c>
      <c r="L1471" s="68">
        <v>80.428807036833405</v>
      </c>
      <c r="M1471" s="71">
        <v>0.89715347355848996</v>
      </c>
      <c r="N1471" s="68">
        <v>70.112359550561806</v>
      </c>
      <c r="O1471" s="71"/>
      <c r="P1471" s="68"/>
      <c r="Q1471" s="71">
        <v>1</v>
      </c>
      <c r="R1471" s="68">
        <v>100</v>
      </c>
    </row>
    <row r="1472" spans="1:18" x14ac:dyDescent="0.2">
      <c r="A1472" s="141" t="s">
        <v>3040</v>
      </c>
      <c r="B1472" s="67" t="s">
        <v>3040</v>
      </c>
      <c r="C1472" s="67">
        <v>43</v>
      </c>
      <c r="D1472" s="67" t="s">
        <v>335</v>
      </c>
      <c r="E1472" s="71">
        <v>0.83019672819277102</v>
      </c>
      <c r="F1472" s="68">
        <v>73.227047828477197</v>
      </c>
      <c r="G1472" s="71">
        <v>0.74022220444659403</v>
      </c>
      <c r="H1472" s="68">
        <v>59.813084112149497</v>
      </c>
      <c r="I1472" s="71">
        <v>0.65214090362685295</v>
      </c>
      <c r="J1472" s="68">
        <v>22.264980758658599</v>
      </c>
      <c r="K1472" s="71">
        <v>0.87141994898754604</v>
      </c>
      <c r="L1472" s="68">
        <v>72.952171522814695</v>
      </c>
      <c r="M1472" s="71">
        <v>0.88720058390286005</v>
      </c>
      <c r="N1472" s="68">
        <v>67.191011235955102</v>
      </c>
      <c r="O1472" s="71"/>
      <c r="P1472" s="68"/>
      <c r="Q1472" s="71">
        <v>1</v>
      </c>
      <c r="R1472" s="68">
        <v>100</v>
      </c>
    </row>
    <row r="1473" spans="1:18" x14ac:dyDescent="0.2">
      <c r="A1473" s="141" t="s">
        <v>3041</v>
      </c>
      <c r="B1473" s="67" t="s">
        <v>3041</v>
      </c>
      <c r="C1473" s="67">
        <v>43</v>
      </c>
      <c r="D1473" s="67" t="s">
        <v>335</v>
      </c>
      <c r="E1473" s="71">
        <v>0.80515654122861002</v>
      </c>
      <c r="F1473" s="68">
        <v>63.331500824628897</v>
      </c>
      <c r="G1473" s="71">
        <v>0.71407652773326702</v>
      </c>
      <c r="H1473" s="68">
        <v>52.556349642660798</v>
      </c>
      <c r="I1473" s="71">
        <v>0.63029967496739503</v>
      </c>
      <c r="J1473" s="68">
        <v>18.141836173721799</v>
      </c>
      <c r="K1473" s="71">
        <v>0.89373481609583005</v>
      </c>
      <c r="L1473" s="68">
        <v>82.242990654205599</v>
      </c>
      <c r="M1473" s="71">
        <v>0.78767168734656001</v>
      </c>
      <c r="N1473" s="68">
        <v>53.539325842696599</v>
      </c>
      <c r="O1473" s="71"/>
      <c r="P1473" s="68"/>
      <c r="Q1473" s="71">
        <v>1</v>
      </c>
      <c r="R1473" s="68">
        <v>100</v>
      </c>
    </row>
    <row r="1474" spans="1:18" x14ac:dyDescent="0.2">
      <c r="A1474" s="141" t="s">
        <v>2976</v>
      </c>
      <c r="B1474" s="67" t="s">
        <v>3042</v>
      </c>
      <c r="C1474" s="67">
        <v>43</v>
      </c>
      <c r="D1474" s="67" t="s">
        <v>335</v>
      </c>
      <c r="E1474" s="71">
        <v>0.75825074626579303</v>
      </c>
      <c r="F1474" s="68">
        <v>48.4881803188565</v>
      </c>
      <c r="G1474" s="71">
        <v>0.74715358538362098</v>
      </c>
      <c r="H1474" s="68">
        <v>62.177020340846603</v>
      </c>
      <c r="I1474" s="71">
        <v>0.62073913416048498</v>
      </c>
      <c r="J1474" s="68">
        <v>16.052776250687199</v>
      </c>
      <c r="K1474" s="71">
        <v>0.85377198650451902</v>
      </c>
      <c r="L1474" s="68">
        <v>65.0907091808686</v>
      </c>
      <c r="M1474" s="71">
        <v>0.84738902528033999</v>
      </c>
      <c r="N1474" s="68">
        <v>60.112359550561798</v>
      </c>
      <c r="O1474" s="71"/>
      <c r="P1474" s="68"/>
      <c r="Q1474" s="71">
        <v>0.72219999999999995</v>
      </c>
      <c r="R1474" s="68">
        <v>25.6962025316456</v>
      </c>
    </row>
    <row r="1475" spans="1:18" x14ac:dyDescent="0.2">
      <c r="A1475" s="141" t="s">
        <v>3043</v>
      </c>
      <c r="B1475" s="67" t="s">
        <v>3044</v>
      </c>
      <c r="C1475" s="67">
        <v>43</v>
      </c>
      <c r="D1475" s="67" t="s">
        <v>335</v>
      </c>
      <c r="E1475" s="71">
        <v>0.754769287255042</v>
      </c>
      <c r="F1475" s="68">
        <v>47.168774051676699</v>
      </c>
      <c r="G1475" s="71">
        <v>0.80207904957413201</v>
      </c>
      <c r="H1475" s="68">
        <v>77.130291368884002</v>
      </c>
      <c r="I1475" s="71">
        <v>0.74613269089291501</v>
      </c>
      <c r="J1475" s="68">
        <v>40.516767454645397</v>
      </c>
      <c r="K1475" s="71">
        <v>0.86829278087219497</v>
      </c>
      <c r="L1475" s="68">
        <v>71.357888949972505</v>
      </c>
      <c r="M1475" s="71">
        <v>0.85734191493597001</v>
      </c>
      <c r="N1475" s="68">
        <v>61.5730337078652</v>
      </c>
      <c r="O1475" s="71"/>
      <c r="P1475" s="68"/>
      <c r="Q1475" s="71">
        <v>0.5</v>
      </c>
      <c r="R1475" s="68">
        <v>17.5949367088608</v>
      </c>
    </row>
    <row r="1476" spans="1:18" x14ac:dyDescent="0.2">
      <c r="A1476" s="141" t="s">
        <v>3045</v>
      </c>
      <c r="B1476" s="67" t="s">
        <v>3046</v>
      </c>
      <c r="C1476" s="67">
        <v>43</v>
      </c>
      <c r="D1476" s="67" t="s">
        <v>335</v>
      </c>
      <c r="E1476" s="71">
        <v>0.84501672937882499</v>
      </c>
      <c r="F1476" s="68">
        <v>78.174821330401301</v>
      </c>
      <c r="G1476" s="71">
        <v>0.784895702408545</v>
      </c>
      <c r="H1476" s="68">
        <v>73.391973611874704</v>
      </c>
      <c r="I1476" s="71">
        <v>0.71546085249579505</v>
      </c>
      <c r="J1476" s="68">
        <v>33.919736118746599</v>
      </c>
      <c r="K1476" s="71">
        <v>0.90056147590591895</v>
      </c>
      <c r="L1476" s="68">
        <v>84.936778449697599</v>
      </c>
      <c r="M1476" s="71">
        <v>0.82416561608386996</v>
      </c>
      <c r="N1476" s="68">
        <v>56.797752808988797</v>
      </c>
      <c r="O1476" s="71"/>
      <c r="P1476" s="68"/>
      <c r="Q1476" s="71">
        <v>1</v>
      </c>
      <c r="R1476" s="68">
        <v>100</v>
      </c>
    </row>
    <row r="1477" spans="1:18" x14ac:dyDescent="0.2">
      <c r="A1477" s="141" t="s">
        <v>3047</v>
      </c>
      <c r="B1477" s="67" t="s">
        <v>3048</v>
      </c>
      <c r="C1477" s="67">
        <v>43</v>
      </c>
      <c r="D1477" s="67" t="s">
        <v>335</v>
      </c>
      <c r="E1477" s="71">
        <v>0.78248550466713096</v>
      </c>
      <c r="F1477" s="68">
        <v>55.250137438152798</v>
      </c>
      <c r="G1477" s="71">
        <v>0.67332343483600898</v>
      </c>
      <c r="H1477" s="68">
        <v>38.2627817482133</v>
      </c>
      <c r="I1477" s="71">
        <v>0.56187065034608696</v>
      </c>
      <c r="J1477" s="68">
        <v>4.5629466739967004</v>
      </c>
      <c r="K1477" s="71">
        <v>0.773444704824651</v>
      </c>
      <c r="L1477" s="68">
        <v>34.524463991204001</v>
      </c>
      <c r="M1477" s="71">
        <v>0.90378873332890997</v>
      </c>
      <c r="N1477" s="68">
        <v>72.359550561797704</v>
      </c>
      <c r="O1477" s="71"/>
      <c r="P1477" s="68"/>
      <c r="Q1477" s="71">
        <v>1</v>
      </c>
      <c r="R1477" s="68">
        <v>100</v>
      </c>
    </row>
    <row r="1478" spans="1:18" x14ac:dyDescent="0.2">
      <c r="A1478" s="141" t="s">
        <v>3049</v>
      </c>
      <c r="B1478" s="67" t="s">
        <v>3050</v>
      </c>
      <c r="C1478" s="67">
        <v>43</v>
      </c>
      <c r="D1478" s="67" t="s">
        <v>335</v>
      </c>
      <c r="E1478" s="71">
        <v>0.81205890904826705</v>
      </c>
      <c r="F1478" s="68">
        <v>66.739967014843302</v>
      </c>
      <c r="G1478" s="71">
        <v>0.730339130055074</v>
      </c>
      <c r="H1478" s="68">
        <v>57.009345794392502</v>
      </c>
      <c r="I1478" s="71">
        <v>0.639712583401293</v>
      </c>
      <c r="J1478" s="68">
        <v>19.956019791094</v>
      </c>
      <c r="K1478" s="71">
        <v>0.82626565707858102</v>
      </c>
      <c r="L1478" s="68">
        <v>52.226498075865898</v>
      </c>
      <c r="M1478" s="71">
        <v>0.86397717470639002</v>
      </c>
      <c r="N1478" s="68">
        <v>62.921348314606703</v>
      </c>
      <c r="O1478" s="71"/>
      <c r="P1478" s="68"/>
      <c r="Q1478" s="71">
        <v>1</v>
      </c>
      <c r="R1478" s="68">
        <v>100</v>
      </c>
    </row>
    <row r="1479" spans="1:18" x14ac:dyDescent="0.2">
      <c r="A1479" s="141" t="s">
        <v>3051</v>
      </c>
      <c r="B1479" s="67" t="s">
        <v>3052</v>
      </c>
      <c r="C1479" s="67">
        <v>43</v>
      </c>
      <c r="D1479" s="67" t="s">
        <v>335</v>
      </c>
      <c r="E1479" s="71">
        <v>0.83506724008871902</v>
      </c>
      <c r="F1479" s="68">
        <v>74.8213304013194</v>
      </c>
      <c r="G1479" s="71">
        <v>0.79035881165871902</v>
      </c>
      <c r="H1479" s="68">
        <v>74.766355140186903</v>
      </c>
      <c r="I1479" s="71">
        <v>0.70538228328614705</v>
      </c>
      <c r="J1479" s="68">
        <v>31.555799890049499</v>
      </c>
      <c r="K1479" s="71">
        <v>0.83220608021838904</v>
      </c>
      <c r="L1479" s="68">
        <v>54.920285871357898</v>
      </c>
      <c r="M1479" s="71">
        <v>0.84738902528033999</v>
      </c>
      <c r="N1479" s="68">
        <v>60.112359550561798</v>
      </c>
      <c r="O1479" s="71"/>
      <c r="P1479" s="68"/>
      <c r="Q1479" s="71">
        <v>1</v>
      </c>
      <c r="R1479" s="68">
        <v>100</v>
      </c>
    </row>
    <row r="1480" spans="1:18" x14ac:dyDescent="0.2">
      <c r="A1480" s="141" t="s">
        <v>3053</v>
      </c>
      <c r="B1480" s="67" t="s">
        <v>3054</v>
      </c>
      <c r="C1480" s="67">
        <v>43</v>
      </c>
      <c r="D1480" s="67" t="s">
        <v>335</v>
      </c>
      <c r="E1480" s="71">
        <v>0.87949693064270695</v>
      </c>
      <c r="F1480" s="68">
        <v>87.850467289719603</v>
      </c>
      <c r="G1480" s="71">
        <v>0.83248769773605502</v>
      </c>
      <c r="H1480" s="68">
        <v>83.012644310060494</v>
      </c>
      <c r="I1480" s="71">
        <v>0.75562693850459695</v>
      </c>
      <c r="J1480" s="68">
        <v>43.210555250137404</v>
      </c>
      <c r="K1480" s="71">
        <v>0.90889891352918595</v>
      </c>
      <c r="L1480" s="68">
        <v>87.410665200659693</v>
      </c>
      <c r="M1480" s="71">
        <v>0.90047110344369996</v>
      </c>
      <c r="N1480" s="68">
        <v>71.011235955056193</v>
      </c>
      <c r="O1480" s="71"/>
      <c r="P1480" s="68"/>
      <c r="Q1480" s="71">
        <v>1</v>
      </c>
      <c r="R1480" s="68">
        <v>100</v>
      </c>
    </row>
    <row r="1481" spans="1:18" x14ac:dyDescent="0.2">
      <c r="A1481" s="141" t="s">
        <v>3055</v>
      </c>
      <c r="B1481" s="67" t="s">
        <v>3056</v>
      </c>
      <c r="C1481" s="67">
        <v>43</v>
      </c>
      <c r="D1481" s="67" t="s">
        <v>335</v>
      </c>
      <c r="E1481" s="71">
        <v>0.89335144378998399</v>
      </c>
      <c r="F1481" s="68">
        <v>90.984057174271598</v>
      </c>
      <c r="G1481" s="71">
        <v>0.86639662492404301</v>
      </c>
      <c r="H1481" s="68">
        <v>89.114898295766906</v>
      </c>
      <c r="I1481" s="71">
        <v>0.79044284646290097</v>
      </c>
      <c r="J1481" s="68">
        <v>52.996151731720701</v>
      </c>
      <c r="K1481" s="71">
        <v>0.88954086480801398</v>
      </c>
      <c r="L1481" s="68">
        <v>80.263881253435997</v>
      </c>
      <c r="M1481" s="71">
        <v>0.92037688275495999</v>
      </c>
      <c r="N1481" s="68">
        <v>76.404494382022506</v>
      </c>
      <c r="O1481" s="71"/>
      <c r="P1481" s="68"/>
      <c r="Q1481" s="71">
        <v>1</v>
      </c>
      <c r="R1481" s="68">
        <v>100</v>
      </c>
    </row>
    <row r="1482" spans="1:18" x14ac:dyDescent="0.2">
      <c r="A1482" s="141" t="s">
        <v>3057</v>
      </c>
      <c r="B1482" s="67" t="s">
        <v>3058</v>
      </c>
      <c r="C1482" s="67">
        <v>43</v>
      </c>
      <c r="D1482" s="67" t="s">
        <v>335</v>
      </c>
      <c r="E1482" s="71">
        <v>0.85824182325458898</v>
      </c>
      <c r="F1482" s="68">
        <v>82.792743265530504</v>
      </c>
      <c r="G1482" s="71">
        <v>0.80592884569981504</v>
      </c>
      <c r="H1482" s="68">
        <v>77.8449697636064</v>
      </c>
      <c r="I1482" s="71">
        <v>0.73730437552524297</v>
      </c>
      <c r="J1482" s="68">
        <v>38.702583837273203</v>
      </c>
      <c r="K1482" s="71">
        <v>0.83091664217813899</v>
      </c>
      <c r="L1482" s="68">
        <v>54.425508521165497</v>
      </c>
      <c r="M1482" s="71">
        <v>0.91705925286974999</v>
      </c>
      <c r="N1482" s="68">
        <v>75.561797752808999</v>
      </c>
      <c r="O1482" s="71"/>
      <c r="P1482" s="68"/>
      <c r="Q1482" s="71">
        <v>1</v>
      </c>
      <c r="R1482" s="68">
        <v>100</v>
      </c>
    </row>
    <row r="1483" spans="1:18" x14ac:dyDescent="0.2">
      <c r="A1483" s="141" t="s">
        <v>3059</v>
      </c>
      <c r="B1483" s="67" t="s">
        <v>3060</v>
      </c>
      <c r="C1483" s="67">
        <v>43</v>
      </c>
      <c r="D1483" s="67" t="s">
        <v>335</v>
      </c>
      <c r="E1483" s="71">
        <v>0.85759463429540705</v>
      </c>
      <c r="F1483" s="68">
        <v>82.682792743265495</v>
      </c>
      <c r="G1483" s="71">
        <v>0.764006073355047</v>
      </c>
      <c r="H1483" s="68">
        <v>67.4546454095657</v>
      </c>
      <c r="I1483" s="71">
        <v>0.69165616774107497</v>
      </c>
      <c r="J1483" s="68">
        <v>29.301814183617399</v>
      </c>
      <c r="K1483" s="71">
        <v>0.89534589819990296</v>
      </c>
      <c r="L1483" s="68">
        <v>82.957669048927997</v>
      </c>
      <c r="M1483" s="71">
        <v>0.93696503218101002</v>
      </c>
      <c r="N1483" s="68">
        <v>81.179775280898895</v>
      </c>
      <c r="O1483" s="71"/>
      <c r="P1483" s="68"/>
      <c r="Q1483" s="71">
        <v>1</v>
      </c>
      <c r="R1483" s="68">
        <v>100</v>
      </c>
    </row>
    <row r="1484" spans="1:18" x14ac:dyDescent="0.2">
      <c r="A1484" s="141" t="s">
        <v>3061</v>
      </c>
      <c r="B1484" s="67" t="s">
        <v>3062</v>
      </c>
      <c r="C1484" s="67">
        <v>43</v>
      </c>
      <c r="D1484" s="67" t="s">
        <v>335</v>
      </c>
      <c r="E1484" s="71">
        <v>0.87908971870032304</v>
      </c>
      <c r="F1484" s="68">
        <v>87.795492028587105</v>
      </c>
      <c r="G1484" s="71">
        <v>0.85527590254949704</v>
      </c>
      <c r="H1484" s="68">
        <v>87.355689939527196</v>
      </c>
      <c r="I1484" s="71">
        <v>0.760459288728217</v>
      </c>
      <c r="J1484" s="68">
        <v>44.255085211654801</v>
      </c>
      <c r="K1484" s="71">
        <v>0.885877558550621</v>
      </c>
      <c r="L1484" s="68">
        <v>78.999450247388694</v>
      </c>
      <c r="M1484" s="71">
        <v>0.89383584367327995</v>
      </c>
      <c r="N1484" s="68">
        <v>69.269662921348299</v>
      </c>
      <c r="O1484" s="71"/>
      <c r="P1484" s="68"/>
      <c r="Q1484" s="71">
        <v>1</v>
      </c>
      <c r="R1484" s="68">
        <v>100</v>
      </c>
    </row>
    <row r="1485" spans="1:18" x14ac:dyDescent="0.2">
      <c r="A1485" s="141" t="s">
        <v>3063</v>
      </c>
      <c r="B1485" s="67" t="s">
        <v>3064</v>
      </c>
      <c r="C1485" s="67">
        <v>43</v>
      </c>
      <c r="D1485" s="67" t="s">
        <v>335</v>
      </c>
      <c r="E1485" s="71">
        <v>0.793986769417375</v>
      </c>
      <c r="F1485" s="68">
        <v>59.208356239692101</v>
      </c>
      <c r="G1485" s="71">
        <v>0.66979562277636395</v>
      </c>
      <c r="H1485" s="68">
        <v>36.393622869708601</v>
      </c>
      <c r="I1485" s="71">
        <v>0.62292782139289204</v>
      </c>
      <c r="J1485" s="68">
        <v>16.382627817482099</v>
      </c>
      <c r="K1485" s="71">
        <v>0.83313900752248704</v>
      </c>
      <c r="L1485" s="68">
        <v>55.250137438152798</v>
      </c>
      <c r="M1485" s="71">
        <v>0.84407139539512999</v>
      </c>
      <c r="N1485" s="68">
        <v>59.438202247191001</v>
      </c>
      <c r="O1485" s="71"/>
      <c r="P1485" s="68"/>
      <c r="Q1485" s="71">
        <v>1</v>
      </c>
      <c r="R1485" s="68">
        <v>100</v>
      </c>
    </row>
    <row r="1486" spans="1:18" x14ac:dyDescent="0.2">
      <c r="A1486" s="141" t="s">
        <v>3065</v>
      </c>
      <c r="B1486" s="67" t="s">
        <v>3066</v>
      </c>
      <c r="C1486" s="67">
        <v>43</v>
      </c>
      <c r="D1486" s="67" t="s">
        <v>335</v>
      </c>
      <c r="E1486" s="71">
        <v>0.76594637678797906</v>
      </c>
      <c r="F1486" s="68">
        <v>50.687190764156099</v>
      </c>
      <c r="G1486" s="71">
        <v>0.64082919402638205</v>
      </c>
      <c r="H1486" s="68">
        <v>23.254535459043399</v>
      </c>
      <c r="I1486" s="71">
        <v>0.56724042477730197</v>
      </c>
      <c r="J1486" s="68">
        <v>5.3326003298515703</v>
      </c>
      <c r="K1486" s="71">
        <v>0.79749664905234097</v>
      </c>
      <c r="L1486" s="68">
        <v>41.891148982957702</v>
      </c>
      <c r="M1486" s="71">
        <v>0.82416561608386996</v>
      </c>
      <c r="N1486" s="68">
        <v>56.797752808988797</v>
      </c>
      <c r="O1486" s="71"/>
      <c r="P1486" s="68"/>
      <c r="Q1486" s="71">
        <v>1</v>
      </c>
      <c r="R1486" s="68">
        <v>100</v>
      </c>
    </row>
    <row r="1487" spans="1:18" x14ac:dyDescent="0.2">
      <c r="A1487" s="141" t="s">
        <v>3067</v>
      </c>
      <c r="B1487" s="67" t="s">
        <v>3068</v>
      </c>
      <c r="C1487" s="67">
        <v>43</v>
      </c>
      <c r="D1487" s="67" t="s">
        <v>335</v>
      </c>
      <c r="E1487" s="71">
        <v>0.79399284616571397</v>
      </c>
      <c r="F1487" s="68">
        <v>59.263331500824599</v>
      </c>
      <c r="G1487" s="71">
        <v>0.68863543007131001</v>
      </c>
      <c r="H1487" s="68">
        <v>44.749862561847202</v>
      </c>
      <c r="I1487" s="71">
        <v>0.62783176160875098</v>
      </c>
      <c r="J1487" s="68">
        <v>17.427157778999501</v>
      </c>
      <c r="K1487" s="71">
        <v>0.82269616329421902</v>
      </c>
      <c r="L1487" s="68">
        <v>50.742166025288597</v>
      </c>
      <c r="M1487" s="71">
        <v>0.83080087585428997</v>
      </c>
      <c r="N1487" s="68">
        <v>57.471910112359502</v>
      </c>
      <c r="O1487" s="71"/>
      <c r="P1487" s="68"/>
      <c r="Q1487" s="71">
        <v>1</v>
      </c>
      <c r="R1487" s="68">
        <v>100</v>
      </c>
    </row>
    <row r="1488" spans="1:18" x14ac:dyDescent="0.2">
      <c r="A1488" s="141" t="s">
        <v>3069</v>
      </c>
      <c r="B1488" s="67" t="s">
        <v>3070</v>
      </c>
      <c r="C1488" s="67">
        <v>43</v>
      </c>
      <c r="D1488" s="67" t="s">
        <v>335</v>
      </c>
      <c r="E1488" s="71">
        <v>0.79228011244281804</v>
      </c>
      <c r="F1488" s="68">
        <v>58.658603628367203</v>
      </c>
      <c r="G1488" s="71">
        <v>0.690814004174237</v>
      </c>
      <c r="H1488" s="68">
        <v>45.409565695437102</v>
      </c>
      <c r="I1488" s="71">
        <v>0.61714463795626795</v>
      </c>
      <c r="J1488" s="68">
        <v>14.8982957669049</v>
      </c>
      <c r="K1488" s="71">
        <v>0.82595867411450397</v>
      </c>
      <c r="L1488" s="68">
        <v>52.0065970313359</v>
      </c>
      <c r="M1488" s="71">
        <v>0.82748324596907996</v>
      </c>
      <c r="N1488" s="68">
        <v>57.247191011235998</v>
      </c>
      <c r="O1488" s="71"/>
      <c r="P1488" s="68"/>
      <c r="Q1488" s="71">
        <v>1</v>
      </c>
      <c r="R1488" s="68">
        <v>100</v>
      </c>
    </row>
    <row r="1489" spans="1:18" x14ac:dyDescent="0.2">
      <c r="A1489" s="141" t="s">
        <v>3071</v>
      </c>
      <c r="B1489" s="67" t="s">
        <v>3072</v>
      </c>
      <c r="C1489" s="67">
        <v>43</v>
      </c>
      <c r="D1489" s="67" t="s">
        <v>335</v>
      </c>
      <c r="E1489" s="71">
        <v>0.81208873589035302</v>
      </c>
      <c r="F1489" s="68">
        <v>66.794942275975799</v>
      </c>
      <c r="G1489" s="71">
        <v>0.74467551524137199</v>
      </c>
      <c r="H1489" s="68">
        <v>61.187465640461802</v>
      </c>
      <c r="I1489" s="71">
        <v>0.659349822749146</v>
      </c>
      <c r="J1489" s="68">
        <v>23.804288070368301</v>
      </c>
      <c r="K1489" s="71">
        <v>0.87206428399989899</v>
      </c>
      <c r="L1489" s="68">
        <v>73.117097306212202</v>
      </c>
      <c r="M1489" s="71">
        <v>0.78435405746134901</v>
      </c>
      <c r="N1489" s="68">
        <v>53.1460674157303</v>
      </c>
      <c r="O1489" s="71"/>
      <c r="P1489" s="68"/>
      <c r="Q1489" s="71">
        <v>1</v>
      </c>
      <c r="R1489" s="68">
        <v>100</v>
      </c>
    </row>
    <row r="1490" spans="1:18" x14ac:dyDescent="0.2">
      <c r="A1490" s="141" t="s">
        <v>1792</v>
      </c>
      <c r="B1490" s="67" t="s">
        <v>3073</v>
      </c>
      <c r="C1490" s="67">
        <v>43</v>
      </c>
      <c r="D1490" s="67" t="s">
        <v>335</v>
      </c>
      <c r="E1490" s="71">
        <v>0.87888203885763805</v>
      </c>
      <c r="F1490" s="68">
        <v>87.685541506322195</v>
      </c>
      <c r="G1490" s="71">
        <v>0.78867649309279197</v>
      </c>
      <c r="H1490" s="68">
        <v>74.106652006597002</v>
      </c>
      <c r="I1490" s="71">
        <v>0.76847337652540304</v>
      </c>
      <c r="J1490" s="68">
        <v>46.179219351291898</v>
      </c>
      <c r="K1490" s="71">
        <v>0.89697766260377598</v>
      </c>
      <c r="L1490" s="68">
        <v>83.8922484881803</v>
      </c>
      <c r="M1490" s="71">
        <v>0.94028266206622002</v>
      </c>
      <c r="N1490" s="68">
        <v>82.191011235955102</v>
      </c>
      <c r="O1490" s="71"/>
      <c r="P1490" s="68"/>
      <c r="Q1490" s="71">
        <v>1</v>
      </c>
      <c r="R1490" s="68">
        <v>100</v>
      </c>
    </row>
    <row r="1491" spans="1:18" x14ac:dyDescent="0.2">
      <c r="A1491" s="141" t="s">
        <v>3074</v>
      </c>
      <c r="B1491" s="67" t="s">
        <v>3075</v>
      </c>
      <c r="C1491" s="67">
        <v>43</v>
      </c>
      <c r="D1491" s="67" t="s">
        <v>335</v>
      </c>
      <c r="E1491" s="71">
        <v>0.82578772369633502</v>
      </c>
      <c r="F1491" s="68">
        <v>71.907641561297396</v>
      </c>
      <c r="G1491" s="71">
        <v>0.78091370540421501</v>
      </c>
      <c r="H1491" s="68">
        <v>72.347443650357306</v>
      </c>
      <c r="I1491" s="71">
        <v>0.62886641695749901</v>
      </c>
      <c r="J1491" s="68">
        <v>17.592083562396901</v>
      </c>
      <c r="K1491" s="71">
        <v>0.83859317198752004</v>
      </c>
      <c r="L1491" s="68">
        <v>58.273776800439798</v>
      </c>
      <c r="M1491" s="71">
        <v>0.88056532413244004</v>
      </c>
      <c r="N1491" s="68">
        <v>65.786516853932596</v>
      </c>
      <c r="O1491" s="71"/>
      <c r="P1491" s="68"/>
      <c r="Q1491" s="71">
        <v>1</v>
      </c>
      <c r="R1491" s="68">
        <v>100</v>
      </c>
    </row>
    <row r="1492" spans="1:18" x14ac:dyDescent="0.2">
      <c r="A1492" s="141" t="s">
        <v>3076</v>
      </c>
      <c r="B1492" s="67" t="s">
        <v>3077</v>
      </c>
      <c r="C1492" s="67">
        <v>43</v>
      </c>
      <c r="D1492" s="67" t="s">
        <v>335</v>
      </c>
      <c r="E1492" s="71">
        <v>0.82443019354275504</v>
      </c>
      <c r="F1492" s="68">
        <v>71.1379879054425</v>
      </c>
      <c r="G1492" s="71">
        <v>0.76718982596482499</v>
      </c>
      <c r="H1492" s="68">
        <v>68.554150632215496</v>
      </c>
      <c r="I1492" s="71">
        <v>0.62585849468381904</v>
      </c>
      <c r="J1492" s="68">
        <v>17.042330951072</v>
      </c>
      <c r="K1492" s="71">
        <v>0.838584433277063</v>
      </c>
      <c r="L1492" s="68">
        <v>58.2188015393073</v>
      </c>
      <c r="M1492" s="71">
        <v>0.89051821378806995</v>
      </c>
      <c r="N1492" s="68">
        <v>68.314606741573002</v>
      </c>
      <c r="O1492" s="71"/>
      <c r="P1492" s="68"/>
      <c r="Q1492" s="71">
        <v>1</v>
      </c>
      <c r="R1492" s="68">
        <v>100</v>
      </c>
    </row>
    <row r="1493" spans="1:18" x14ac:dyDescent="0.2">
      <c r="A1493" s="141" t="s">
        <v>3078</v>
      </c>
      <c r="B1493" s="67" t="s">
        <v>3079</v>
      </c>
      <c r="C1493" s="67">
        <v>43</v>
      </c>
      <c r="D1493" s="67" t="s">
        <v>335</v>
      </c>
      <c r="E1493" s="71">
        <v>0.77457376328398597</v>
      </c>
      <c r="F1493" s="68">
        <v>53.216052776250699</v>
      </c>
      <c r="G1493" s="71">
        <v>0.72465615220138602</v>
      </c>
      <c r="H1493" s="68">
        <v>55.305112699285303</v>
      </c>
      <c r="I1493" s="71">
        <v>0.57912710158908098</v>
      </c>
      <c r="J1493" s="68">
        <v>6.3771302913688803</v>
      </c>
      <c r="K1493" s="71">
        <v>0.70842601780828096</v>
      </c>
      <c r="L1493" s="68">
        <v>20.835623969213898</v>
      </c>
      <c r="M1493" s="71">
        <v>0.86065954482118001</v>
      </c>
      <c r="N1493" s="68">
        <v>62.303370786516901</v>
      </c>
      <c r="O1493" s="71"/>
      <c r="P1493" s="68"/>
      <c r="Q1493" s="71">
        <v>1</v>
      </c>
      <c r="R1493" s="68">
        <v>100</v>
      </c>
    </row>
    <row r="1494" spans="1:18" x14ac:dyDescent="0.2">
      <c r="A1494" s="141" t="s">
        <v>1478</v>
      </c>
      <c r="B1494" s="67" t="s">
        <v>3080</v>
      </c>
      <c r="C1494" s="67">
        <v>43</v>
      </c>
      <c r="D1494" s="67" t="s">
        <v>335</v>
      </c>
      <c r="E1494" s="71">
        <v>0.83048964686062798</v>
      </c>
      <c r="F1494" s="68">
        <v>73.336998350742206</v>
      </c>
      <c r="G1494" s="71">
        <v>0.77390820315768205</v>
      </c>
      <c r="H1494" s="68">
        <v>69.818581638262799</v>
      </c>
      <c r="I1494" s="71">
        <v>0.67637129465810697</v>
      </c>
      <c r="J1494" s="68">
        <v>26.6080263881253</v>
      </c>
      <c r="K1494" s="71">
        <v>0.83487393189574899</v>
      </c>
      <c r="L1494" s="68">
        <v>56.294667399670203</v>
      </c>
      <c r="M1494" s="71">
        <v>0.86729480459160002</v>
      </c>
      <c r="N1494" s="68">
        <v>63.539325842696599</v>
      </c>
      <c r="O1494" s="71"/>
      <c r="P1494" s="68"/>
      <c r="Q1494" s="71">
        <v>1</v>
      </c>
      <c r="R1494" s="68">
        <v>100</v>
      </c>
    </row>
    <row r="1495" spans="1:18" x14ac:dyDescent="0.2">
      <c r="A1495" s="141" t="s">
        <v>3081</v>
      </c>
      <c r="B1495" s="67" t="s">
        <v>3082</v>
      </c>
      <c r="C1495" s="67">
        <v>43</v>
      </c>
      <c r="D1495" s="67" t="s">
        <v>335</v>
      </c>
      <c r="E1495" s="71">
        <v>0.85487764038426794</v>
      </c>
      <c r="F1495" s="68">
        <v>81.528312259483201</v>
      </c>
      <c r="G1495" s="71">
        <v>0.835375951881274</v>
      </c>
      <c r="H1495" s="68">
        <v>83.507421660252902</v>
      </c>
      <c r="I1495" s="71">
        <v>0.72070246004373995</v>
      </c>
      <c r="J1495" s="68">
        <v>34.964266080263897</v>
      </c>
      <c r="K1495" s="71">
        <v>0.78134475781531698</v>
      </c>
      <c r="L1495" s="68">
        <v>36.558548653106101</v>
      </c>
      <c r="M1495" s="71">
        <v>0.93696503218101002</v>
      </c>
      <c r="N1495" s="68">
        <v>81.179775280898895</v>
      </c>
      <c r="O1495" s="71"/>
      <c r="P1495" s="68"/>
      <c r="Q1495" s="71">
        <v>1</v>
      </c>
      <c r="R1495" s="68">
        <v>100</v>
      </c>
    </row>
    <row r="1496" spans="1:18" x14ac:dyDescent="0.2">
      <c r="A1496" s="141" t="s">
        <v>3083</v>
      </c>
      <c r="B1496" s="67" t="s">
        <v>3084</v>
      </c>
      <c r="C1496" s="67">
        <v>43</v>
      </c>
      <c r="D1496" s="67" t="s">
        <v>335</v>
      </c>
      <c r="E1496" s="71">
        <v>0.86409986397598004</v>
      </c>
      <c r="F1496" s="68">
        <v>84.167124793842802</v>
      </c>
      <c r="G1496" s="71">
        <v>0.84548413676378897</v>
      </c>
      <c r="H1496" s="68">
        <v>85.706432105552494</v>
      </c>
      <c r="I1496" s="71">
        <v>0.73130453698762499</v>
      </c>
      <c r="J1496" s="68">
        <v>37.273227047828499</v>
      </c>
      <c r="K1496" s="71">
        <v>0.796792724291846</v>
      </c>
      <c r="L1496" s="68">
        <v>41.671247938427697</v>
      </c>
      <c r="M1496" s="71">
        <v>0.94691792183664003</v>
      </c>
      <c r="N1496" s="68">
        <v>83.651685393258404</v>
      </c>
      <c r="O1496" s="71"/>
      <c r="P1496" s="68"/>
      <c r="Q1496" s="71">
        <v>1</v>
      </c>
      <c r="R1496" s="68">
        <v>100</v>
      </c>
    </row>
    <row r="1497" spans="1:18" x14ac:dyDescent="0.2">
      <c r="A1497" s="141" t="s">
        <v>3085</v>
      </c>
      <c r="B1497" s="67" t="s">
        <v>3086</v>
      </c>
      <c r="C1497" s="67">
        <v>43</v>
      </c>
      <c r="D1497" s="67" t="s">
        <v>335</v>
      </c>
      <c r="E1497" s="71">
        <v>0.69753834125576697</v>
      </c>
      <c r="F1497" s="68">
        <v>29.1918636613524</v>
      </c>
      <c r="G1497" s="71">
        <v>0.67541234515051096</v>
      </c>
      <c r="H1497" s="68">
        <v>39.032435404068202</v>
      </c>
      <c r="I1497" s="71">
        <v>0.56328750581357101</v>
      </c>
      <c r="J1497" s="68">
        <v>4.8927982407916399</v>
      </c>
      <c r="K1497" s="71">
        <v>0.79172942083794096</v>
      </c>
      <c r="L1497" s="68">
        <v>39.692138537658103</v>
      </c>
      <c r="M1497" s="71">
        <v>0.87061243447681003</v>
      </c>
      <c r="N1497" s="68">
        <v>63.764044943820203</v>
      </c>
      <c r="O1497" s="71"/>
      <c r="P1497" s="68"/>
      <c r="Q1497" s="71">
        <v>0.58665</v>
      </c>
      <c r="R1497" s="68">
        <v>21.0126582278481</v>
      </c>
    </row>
    <row r="1498" spans="1:18" x14ac:dyDescent="0.2">
      <c r="A1498" s="141" t="s">
        <v>3087</v>
      </c>
      <c r="B1498" s="67" t="s">
        <v>3088</v>
      </c>
      <c r="C1498" s="67">
        <v>43</v>
      </c>
      <c r="D1498" s="67" t="s">
        <v>335</v>
      </c>
      <c r="E1498" s="71">
        <v>0.81756214356769297</v>
      </c>
      <c r="F1498" s="68">
        <v>68.774051676745501</v>
      </c>
      <c r="G1498" s="71">
        <v>0.77348146258821804</v>
      </c>
      <c r="H1498" s="68">
        <v>69.763606377130301</v>
      </c>
      <c r="I1498" s="71">
        <v>0.63667050004205294</v>
      </c>
      <c r="J1498" s="68">
        <v>19.186366135239101</v>
      </c>
      <c r="K1498" s="71">
        <v>0.78382291153491201</v>
      </c>
      <c r="L1498" s="68">
        <v>37.493128092358397</v>
      </c>
      <c r="M1498" s="71">
        <v>0.89383584367327995</v>
      </c>
      <c r="N1498" s="68">
        <v>69.269662921348299</v>
      </c>
      <c r="O1498" s="71"/>
      <c r="P1498" s="68"/>
      <c r="Q1498" s="71">
        <v>1</v>
      </c>
      <c r="R1498" s="68">
        <v>100</v>
      </c>
    </row>
    <row r="1499" spans="1:18" x14ac:dyDescent="0.2">
      <c r="A1499" s="141" t="s">
        <v>3089</v>
      </c>
      <c r="B1499" s="67" t="s">
        <v>3090</v>
      </c>
      <c r="C1499" s="67">
        <v>43</v>
      </c>
      <c r="D1499" s="67" t="s">
        <v>335</v>
      </c>
      <c r="E1499" s="71">
        <v>0.85129292368070797</v>
      </c>
      <c r="F1499" s="68">
        <v>80.098955470038504</v>
      </c>
      <c r="G1499" s="71">
        <v>0.80287004431696596</v>
      </c>
      <c r="H1499" s="68">
        <v>77.240241891148997</v>
      </c>
      <c r="I1499" s="71">
        <v>0.71608967857945804</v>
      </c>
      <c r="J1499" s="68">
        <v>34.139637163276497</v>
      </c>
      <c r="K1499" s="71">
        <v>0.85362194148946502</v>
      </c>
      <c r="L1499" s="68">
        <v>64.925783397471093</v>
      </c>
      <c r="M1499" s="71">
        <v>0.88388295401765005</v>
      </c>
      <c r="N1499" s="68">
        <v>66.629213483146103</v>
      </c>
      <c r="O1499" s="71"/>
      <c r="P1499" s="68"/>
      <c r="Q1499" s="71">
        <v>1</v>
      </c>
      <c r="R1499" s="68">
        <v>100</v>
      </c>
    </row>
    <row r="1500" spans="1:18" x14ac:dyDescent="0.2">
      <c r="A1500" s="141" t="s">
        <v>3091</v>
      </c>
      <c r="B1500" s="67" t="s">
        <v>3092</v>
      </c>
      <c r="C1500" s="67">
        <v>43</v>
      </c>
      <c r="D1500" s="67" t="s">
        <v>335</v>
      </c>
      <c r="E1500" s="71">
        <v>0.90098636256336395</v>
      </c>
      <c r="F1500" s="68">
        <v>92.688290269378797</v>
      </c>
      <c r="G1500" s="71">
        <v>0.86249736721748105</v>
      </c>
      <c r="H1500" s="68">
        <v>88.730071467839494</v>
      </c>
      <c r="I1500" s="71">
        <v>0.76637348539993499</v>
      </c>
      <c r="J1500" s="68">
        <v>45.684442001099498</v>
      </c>
      <c r="K1500" s="71">
        <v>0.89264910962544997</v>
      </c>
      <c r="L1500" s="68">
        <v>81.583287520615698</v>
      </c>
      <c r="M1500" s="71">
        <v>0.98341185057394997</v>
      </c>
      <c r="N1500" s="68">
        <v>92.528089887640405</v>
      </c>
      <c r="O1500" s="71"/>
      <c r="P1500" s="68"/>
      <c r="Q1500" s="71">
        <v>1</v>
      </c>
      <c r="R1500" s="68">
        <v>100</v>
      </c>
    </row>
    <row r="1501" spans="1:18" x14ac:dyDescent="0.2">
      <c r="A1501" s="141" t="s">
        <v>3093</v>
      </c>
      <c r="B1501" s="67" t="s">
        <v>3094</v>
      </c>
      <c r="C1501" s="67">
        <v>43</v>
      </c>
      <c r="D1501" s="67" t="s">
        <v>335</v>
      </c>
      <c r="E1501" s="71">
        <v>0.81228998972206001</v>
      </c>
      <c r="F1501" s="68">
        <v>66.849917537108297</v>
      </c>
      <c r="G1501" s="71">
        <v>0.706123289771309</v>
      </c>
      <c r="H1501" s="68">
        <v>50.412314458493697</v>
      </c>
      <c r="I1501" s="71">
        <v>0.61469381579928195</v>
      </c>
      <c r="J1501" s="68">
        <v>14.2935678944475</v>
      </c>
      <c r="K1501" s="71">
        <v>0.78707966143264896</v>
      </c>
      <c r="L1501" s="68">
        <v>38.5926333150082</v>
      </c>
      <c r="M1501" s="71">
        <v>0.95355318160706004</v>
      </c>
      <c r="N1501" s="68">
        <v>84.719101123595493</v>
      </c>
      <c r="O1501" s="71"/>
      <c r="P1501" s="68"/>
      <c r="Q1501" s="71">
        <v>1</v>
      </c>
      <c r="R1501" s="68">
        <v>100</v>
      </c>
    </row>
    <row r="1502" spans="1:18" x14ac:dyDescent="0.2">
      <c r="A1502" s="141" t="s">
        <v>3095</v>
      </c>
      <c r="B1502" s="67" t="s">
        <v>3096</v>
      </c>
      <c r="C1502" s="67">
        <v>43</v>
      </c>
      <c r="D1502" s="67" t="s">
        <v>335</v>
      </c>
      <c r="E1502" s="71">
        <v>0.82341665219940896</v>
      </c>
      <c r="F1502" s="68">
        <v>70.753161077515102</v>
      </c>
      <c r="G1502" s="71">
        <v>0.75659409266526101</v>
      </c>
      <c r="H1502" s="68">
        <v>64.925783397471093</v>
      </c>
      <c r="I1502" s="71">
        <v>0.63361240109525696</v>
      </c>
      <c r="J1502" s="68">
        <v>18.8015393073117</v>
      </c>
      <c r="K1502" s="71">
        <v>0.839676183333667</v>
      </c>
      <c r="L1502" s="68">
        <v>58.878504672897201</v>
      </c>
      <c r="M1502" s="71">
        <v>0.88720058390286005</v>
      </c>
      <c r="N1502" s="68">
        <v>67.191011235955102</v>
      </c>
      <c r="O1502" s="71"/>
      <c r="P1502" s="68"/>
      <c r="Q1502" s="71">
        <v>1</v>
      </c>
      <c r="R1502" s="68">
        <v>100</v>
      </c>
    </row>
    <row r="1503" spans="1:18" x14ac:dyDescent="0.2">
      <c r="A1503" s="141" t="s">
        <v>3097</v>
      </c>
      <c r="B1503" s="67" t="s">
        <v>3098</v>
      </c>
      <c r="C1503" s="67">
        <v>43</v>
      </c>
      <c r="D1503" s="67" t="s">
        <v>335</v>
      </c>
      <c r="E1503" s="71">
        <v>0.76831066383239</v>
      </c>
      <c r="F1503" s="68">
        <v>51.346893897746</v>
      </c>
      <c r="G1503" s="71">
        <v>0.72524339668883797</v>
      </c>
      <c r="H1503" s="68">
        <v>55.6899395272128</v>
      </c>
      <c r="I1503" s="71">
        <v>0.59838440671221005</v>
      </c>
      <c r="J1503" s="68">
        <v>10.7751511819681</v>
      </c>
      <c r="K1503" s="71">
        <v>0.72030093875871504</v>
      </c>
      <c r="L1503" s="68">
        <v>22.429906542056099</v>
      </c>
      <c r="M1503" s="71">
        <v>0.79762457700218903</v>
      </c>
      <c r="N1503" s="68">
        <v>54.325842696629202</v>
      </c>
      <c r="O1503" s="71"/>
      <c r="P1503" s="68"/>
      <c r="Q1503" s="71">
        <v>1</v>
      </c>
      <c r="R1503" s="68">
        <v>100</v>
      </c>
    </row>
    <row r="1504" spans="1:18" x14ac:dyDescent="0.2">
      <c r="A1504" s="141" t="s">
        <v>3099</v>
      </c>
      <c r="B1504" s="67" t="s">
        <v>3100</v>
      </c>
      <c r="C1504" s="67">
        <v>43</v>
      </c>
      <c r="D1504" s="67" t="s">
        <v>335</v>
      </c>
      <c r="E1504" s="71">
        <v>0.68245330473404897</v>
      </c>
      <c r="F1504" s="68">
        <v>26.388125343595402</v>
      </c>
      <c r="G1504" s="71">
        <v>0.71849813736219903</v>
      </c>
      <c r="H1504" s="68">
        <v>53.985706432105601</v>
      </c>
      <c r="I1504" s="71">
        <v>0.55566477753858101</v>
      </c>
      <c r="J1504" s="68">
        <v>4.0681693238042902</v>
      </c>
      <c r="K1504" s="71">
        <v>0.74929117429265402</v>
      </c>
      <c r="L1504" s="68">
        <v>28.0923584387026</v>
      </c>
      <c r="M1504" s="71">
        <v>0.87061243447681003</v>
      </c>
      <c r="N1504" s="68">
        <v>63.764044943820203</v>
      </c>
      <c r="O1504" s="71"/>
      <c r="P1504" s="68"/>
      <c r="Q1504" s="71">
        <v>0.51819999999999999</v>
      </c>
      <c r="R1504" s="68">
        <v>18.734177215189899</v>
      </c>
    </row>
    <row r="1505" spans="1:18" x14ac:dyDescent="0.2">
      <c r="A1505" s="141" t="s">
        <v>3101</v>
      </c>
      <c r="B1505" s="67" t="s">
        <v>3102</v>
      </c>
      <c r="C1505" s="67">
        <v>43</v>
      </c>
      <c r="D1505" s="67" t="s">
        <v>335</v>
      </c>
      <c r="E1505" s="71">
        <v>0.85218860937479601</v>
      </c>
      <c r="F1505" s="68">
        <v>80.373831775700907</v>
      </c>
      <c r="G1505" s="71">
        <v>0.78155025128451705</v>
      </c>
      <c r="H1505" s="68">
        <v>72.567344694887296</v>
      </c>
      <c r="I1505" s="71">
        <v>0.71451068756597602</v>
      </c>
      <c r="J1505" s="68">
        <v>33.809785596481603</v>
      </c>
      <c r="K1505" s="71">
        <v>0.85445811492415602</v>
      </c>
      <c r="L1505" s="68">
        <v>65.640461792193506</v>
      </c>
      <c r="M1505" s="71">
        <v>0.91042399309932998</v>
      </c>
      <c r="N1505" s="68">
        <v>73.595505617977494</v>
      </c>
      <c r="O1505" s="71"/>
      <c r="P1505" s="68"/>
      <c r="Q1505" s="71">
        <v>1</v>
      </c>
      <c r="R1505" s="68">
        <v>100</v>
      </c>
    </row>
    <row r="1506" spans="1:18" x14ac:dyDescent="0.2">
      <c r="A1506" s="141" t="s">
        <v>3103</v>
      </c>
      <c r="B1506" s="67" t="s">
        <v>3104</v>
      </c>
      <c r="C1506" s="67">
        <v>43</v>
      </c>
      <c r="D1506" s="67" t="s">
        <v>335</v>
      </c>
      <c r="E1506" s="71">
        <v>0.81151625289178198</v>
      </c>
      <c r="F1506" s="68">
        <v>66.300164925783406</v>
      </c>
      <c r="G1506" s="71">
        <v>0.72039747520531205</v>
      </c>
      <c r="H1506" s="68">
        <v>54.370533260033</v>
      </c>
      <c r="I1506" s="71">
        <v>0.67971731383867695</v>
      </c>
      <c r="J1506" s="68">
        <v>27.2677295217152</v>
      </c>
      <c r="K1506" s="71">
        <v>0.820030339790213</v>
      </c>
      <c r="L1506" s="68">
        <v>49.367784496976398</v>
      </c>
      <c r="M1506" s="71">
        <v>0.83743613562470998</v>
      </c>
      <c r="N1506" s="68">
        <v>58.4269662921348</v>
      </c>
      <c r="O1506" s="71"/>
      <c r="P1506" s="68"/>
      <c r="Q1506" s="71">
        <v>1</v>
      </c>
      <c r="R1506" s="68">
        <v>100</v>
      </c>
    </row>
    <row r="1507" spans="1:18" x14ac:dyDescent="0.2">
      <c r="A1507" s="141" t="s">
        <v>3105</v>
      </c>
      <c r="B1507" s="67" t="s">
        <v>3106</v>
      </c>
      <c r="C1507" s="67">
        <v>43</v>
      </c>
      <c r="D1507" s="67" t="s">
        <v>335</v>
      </c>
      <c r="E1507" s="71">
        <v>0.89877143871884402</v>
      </c>
      <c r="F1507" s="68">
        <v>92.028587135788896</v>
      </c>
      <c r="G1507" s="71">
        <v>0.91801959809308498</v>
      </c>
      <c r="H1507" s="68">
        <v>95.986805937328199</v>
      </c>
      <c r="I1507" s="71">
        <v>0.86560477235259103</v>
      </c>
      <c r="J1507" s="68">
        <v>78.559648158328798</v>
      </c>
      <c r="K1507" s="71">
        <v>0.81639697947526402</v>
      </c>
      <c r="L1507" s="68">
        <v>48.213304013194097</v>
      </c>
      <c r="M1507" s="71">
        <v>0.89383584367327995</v>
      </c>
      <c r="N1507" s="68">
        <v>69.269662921348299</v>
      </c>
      <c r="O1507" s="71"/>
      <c r="P1507" s="68"/>
      <c r="Q1507" s="71">
        <v>1</v>
      </c>
      <c r="R1507" s="68">
        <v>100</v>
      </c>
    </row>
    <row r="1508" spans="1:18" x14ac:dyDescent="0.2">
      <c r="A1508" s="141" t="s">
        <v>3107</v>
      </c>
      <c r="B1508" s="67" t="s">
        <v>3108</v>
      </c>
      <c r="C1508" s="67">
        <v>43</v>
      </c>
      <c r="D1508" s="67" t="s">
        <v>335</v>
      </c>
      <c r="E1508" s="71">
        <v>0.86981580019751303</v>
      </c>
      <c r="F1508" s="68">
        <v>85.541506322155001</v>
      </c>
      <c r="G1508" s="71">
        <v>0.83702085132205695</v>
      </c>
      <c r="H1508" s="68">
        <v>84.057174271577793</v>
      </c>
      <c r="I1508" s="71">
        <v>0.73810749003217702</v>
      </c>
      <c r="J1508" s="68">
        <v>39.0874106652007</v>
      </c>
      <c r="K1508" s="71">
        <v>0.85025614699316199</v>
      </c>
      <c r="L1508" s="68">
        <v>63.331500824628897</v>
      </c>
      <c r="M1508" s="71">
        <v>0.92369451264017</v>
      </c>
      <c r="N1508" s="68">
        <v>76.8539325842697</v>
      </c>
      <c r="O1508" s="71"/>
      <c r="P1508" s="68"/>
      <c r="Q1508" s="71">
        <v>1</v>
      </c>
      <c r="R1508" s="68">
        <v>100</v>
      </c>
    </row>
    <row r="1509" spans="1:18" x14ac:dyDescent="0.2">
      <c r="A1509" s="141" t="s">
        <v>3109</v>
      </c>
      <c r="B1509" s="67" t="s">
        <v>3110</v>
      </c>
      <c r="C1509" s="67">
        <v>43</v>
      </c>
      <c r="D1509" s="67" t="s">
        <v>335</v>
      </c>
      <c r="E1509" s="71">
        <v>0.83980301833662097</v>
      </c>
      <c r="F1509" s="68">
        <v>76.690489279824106</v>
      </c>
      <c r="G1509" s="71">
        <v>0.78668050892810604</v>
      </c>
      <c r="H1509" s="68">
        <v>73.611874656404595</v>
      </c>
      <c r="I1509" s="71">
        <v>0.70465109808811399</v>
      </c>
      <c r="J1509" s="68">
        <v>31.390874106651999</v>
      </c>
      <c r="K1509" s="71">
        <v>0.843706309960497</v>
      </c>
      <c r="L1509" s="68">
        <v>60.802638812534397</v>
      </c>
      <c r="M1509" s="71">
        <v>0.86397717470639002</v>
      </c>
      <c r="N1509" s="68">
        <v>62.921348314606703</v>
      </c>
      <c r="O1509" s="71"/>
      <c r="P1509" s="68"/>
      <c r="Q1509" s="71">
        <v>1</v>
      </c>
      <c r="R1509" s="68">
        <v>100</v>
      </c>
    </row>
    <row r="1510" spans="1:18" x14ac:dyDescent="0.2">
      <c r="A1510" s="141" t="s">
        <v>3111</v>
      </c>
      <c r="B1510" s="67" t="s">
        <v>3112</v>
      </c>
      <c r="C1510" s="67">
        <v>43</v>
      </c>
      <c r="D1510" s="67" t="s">
        <v>335</v>
      </c>
      <c r="E1510" s="71">
        <v>0.91221041236685996</v>
      </c>
      <c r="F1510" s="68">
        <v>94.997251236943399</v>
      </c>
      <c r="G1510" s="71">
        <v>0.86847707446486799</v>
      </c>
      <c r="H1510" s="68">
        <v>89.499725123694304</v>
      </c>
      <c r="I1510" s="71">
        <v>0.85744977371558095</v>
      </c>
      <c r="J1510" s="68">
        <v>76.415612974161604</v>
      </c>
      <c r="K1510" s="71">
        <v>0.88157203204678902</v>
      </c>
      <c r="L1510" s="68">
        <v>77.075316107751505</v>
      </c>
      <c r="M1510" s="71">
        <v>0.95355318160706004</v>
      </c>
      <c r="N1510" s="68">
        <v>84.719101123595493</v>
      </c>
      <c r="O1510" s="71"/>
      <c r="P1510" s="68"/>
      <c r="Q1510" s="71">
        <v>1</v>
      </c>
      <c r="R1510" s="68">
        <v>100</v>
      </c>
    </row>
    <row r="1511" spans="1:18" x14ac:dyDescent="0.2">
      <c r="A1511" s="141" t="s">
        <v>3113</v>
      </c>
      <c r="B1511" s="67" t="s">
        <v>3114</v>
      </c>
      <c r="C1511" s="67">
        <v>43</v>
      </c>
      <c r="D1511" s="67" t="s">
        <v>335</v>
      </c>
      <c r="E1511" s="71">
        <v>0.90976360237215104</v>
      </c>
      <c r="F1511" s="68">
        <v>94.502473886751005</v>
      </c>
      <c r="G1511" s="71">
        <v>0.89614595593044</v>
      </c>
      <c r="H1511" s="68">
        <v>92.798240791643806</v>
      </c>
      <c r="I1511" s="71">
        <v>0.87640177850331502</v>
      </c>
      <c r="J1511" s="68">
        <v>82.407916437603106</v>
      </c>
      <c r="K1511" s="71">
        <v>0.86841998547556898</v>
      </c>
      <c r="L1511" s="68">
        <v>71.412864211105003</v>
      </c>
      <c r="M1511" s="71">
        <v>0.94360029195143003</v>
      </c>
      <c r="N1511" s="68">
        <v>83.202247191011196</v>
      </c>
      <c r="O1511" s="71"/>
      <c r="P1511" s="68"/>
      <c r="Q1511" s="71">
        <v>0.96425000000000005</v>
      </c>
      <c r="R1511" s="68">
        <v>32.721518987341803</v>
      </c>
    </row>
    <row r="1512" spans="1:18" x14ac:dyDescent="0.2">
      <c r="A1512" s="141" t="s">
        <v>3115</v>
      </c>
      <c r="B1512" s="67" t="s">
        <v>3116</v>
      </c>
      <c r="C1512" s="67">
        <v>43</v>
      </c>
      <c r="D1512" s="67" t="s">
        <v>335</v>
      </c>
      <c r="E1512" s="71">
        <v>0.88017497946484802</v>
      </c>
      <c r="F1512" s="68">
        <v>87.960417811984598</v>
      </c>
      <c r="G1512" s="71">
        <v>0.90906624578935602</v>
      </c>
      <c r="H1512" s="68">
        <v>95.052226498075896</v>
      </c>
      <c r="I1512" s="71">
        <v>0.87725951232633503</v>
      </c>
      <c r="J1512" s="68">
        <v>82.737768004398006</v>
      </c>
      <c r="K1512" s="71">
        <v>0.84578728863459696</v>
      </c>
      <c r="L1512" s="68">
        <v>61.4073666849918</v>
      </c>
      <c r="M1512" s="71">
        <v>0.98341185057394997</v>
      </c>
      <c r="N1512" s="68">
        <v>92.528089887640405</v>
      </c>
      <c r="O1512" s="71"/>
      <c r="P1512" s="68"/>
      <c r="Q1512" s="71">
        <v>0.78534999999999999</v>
      </c>
      <c r="R1512" s="68">
        <v>28.037974683544299</v>
      </c>
    </row>
    <row r="1513" spans="1:18" x14ac:dyDescent="0.2">
      <c r="A1513" s="141" t="s">
        <v>3117</v>
      </c>
      <c r="B1513" s="67" t="s">
        <v>3118</v>
      </c>
      <c r="C1513" s="67">
        <v>43</v>
      </c>
      <c r="D1513" s="67" t="s">
        <v>335</v>
      </c>
      <c r="E1513" s="71">
        <v>0.73203660166462103</v>
      </c>
      <c r="F1513" s="68">
        <v>39.307311709730598</v>
      </c>
      <c r="G1513" s="71">
        <v>0.77412816178052601</v>
      </c>
      <c r="H1513" s="68">
        <v>69.873556899395297</v>
      </c>
      <c r="I1513" s="71">
        <v>0.69006950066476502</v>
      </c>
      <c r="J1513" s="68">
        <v>29.0269378779549</v>
      </c>
      <c r="K1513" s="71">
        <v>0.71633158036789801</v>
      </c>
      <c r="L1513" s="68">
        <v>21.935129191863702</v>
      </c>
      <c r="M1513" s="71">
        <v>0.84075376550991998</v>
      </c>
      <c r="N1513" s="68">
        <v>58.9887640449438</v>
      </c>
      <c r="O1513" s="71"/>
      <c r="P1513" s="68"/>
      <c r="Q1513" s="71">
        <v>0.63890000000000002</v>
      </c>
      <c r="R1513" s="68">
        <v>22.531645569620299</v>
      </c>
    </row>
    <row r="1514" spans="1:18" x14ac:dyDescent="0.2">
      <c r="A1514" s="141" t="s">
        <v>3119</v>
      </c>
      <c r="B1514" s="67" t="s">
        <v>3120</v>
      </c>
      <c r="C1514" s="67">
        <v>43</v>
      </c>
      <c r="D1514" s="67" t="s">
        <v>335</v>
      </c>
      <c r="E1514" s="71">
        <v>0.71479409595701404</v>
      </c>
      <c r="F1514" s="68">
        <v>34.249587685541499</v>
      </c>
      <c r="G1514" s="71">
        <v>0.50919091948363204</v>
      </c>
      <c r="H1514" s="68">
        <v>2.69378779549203</v>
      </c>
      <c r="I1514" s="71">
        <v>0.64525452214796197</v>
      </c>
      <c r="J1514" s="68">
        <v>21.440351841671198</v>
      </c>
      <c r="K1514" s="71">
        <v>0.706059130118176</v>
      </c>
      <c r="L1514" s="68">
        <v>20.3958218801539</v>
      </c>
      <c r="M1514" s="71">
        <v>0.76776590803529998</v>
      </c>
      <c r="N1514" s="68">
        <v>51.8539325842697</v>
      </c>
      <c r="O1514" s="71"/>
      <c r="P1514" s="68"/>
      <c r="Q1514" s="71">
        <v>0.94569999999999999</v>
      </c>
      <c r="R1514" s="68">
        <v>32.2151898734177</v>
      </c>
    </row>
    <row r="1515" spans="1:18" x14ac:dyDescent="0.2">
      <c r="A1515" s="141" t="s">
        <v>3121</v>
      </c>
      <c r="B1515" s="67" t="s">
        <v>3122</v>
      </c>
      <c r="C1515" s="67">
        <v>43</v>
      </c>
      <c r="D1515" s="67" t="s">
        <v>335</v>
      </c>
      <c r="E1515" s="71">
        <v>0.78513077066783599</v>
      </c>
      <c r="F1515" s="68">
        <v>56.404617921935099</v>
      </c>
      <c r="G1515" s="71">
        <v>0.64364225934653296</v>
      </c>
      <c r="H1515" s="68">
        <v>24.7388675096207</v>
      </c>
      <c r="I1515" s="71">
        <v>0.54565234845766697</v>
      </c>
      <c r="J1515" s="68">
        <v>3.1335898845519501</v>
      </c>
      <c r="K1515" s="71">
        <v>0.85583525243564795</v>
      </c>
      <c r="L1515" s="68">
        <v>66.520065970313397</v>
      </c>
      <c r="M1515" s="71">
        <v>0.91042399309932998</v>
      </c>
      <c r="N1515" s="68">
        <v>73.595505617977494</v>
      </c>
      <c r="O1515" s="71"/>
      <c r="P1515" s="68"/>
      <c r="Q1515" s="71">
        <v>0.97009999999999996</v>
      </c>
      <c r="R1515" s="68">
        <v>32.911392405063303</v>
      </c>
    </row>
    <row r="1516" spans="1:18" x14ac:dyDescent="0.2">
      <c r="A1516" s="141" t="s">
        <v>3123</v>
      </c>
      <c r="B1516" s="67" t="s">
        <v>3124</v>
      </c>
      <c r="C1516" s="67">
        <v>43</v>
      </c>
      <c r="D1516" s="67" t="s">
        <v>335</v>
      </c>
      <c r="E1516" s="71">
        <v>0.80163630150828502</v>
      </c>
      <c r="F1516" s="68">
        <v>62.286970863111598</v>
      </c>
      <c r="G1516" s="71">
        <v>0.72786947353392895</v>
      </c>
      <c r="H1516" s="68">
        <v>56.459593183067597</v>
      </c>
      <c r="I1516" s="71">
        <v>0.589496911465758</v>
      </c>
      <c r="J1516" s="68">
        <v>8.4661902144035199</v>
      </c>
      <c r="K1516" s="71">
        <v>0.88239083749097802</v>
      </c>
      <c r="L1516" s="68">
        <v>77.625068719076395</v>
      </c>
      <c r="M1516" s="71">
        <v>0.85402428505076</v>
      </c>
      <c r="N1516" s="68">
        <v>61.0112359550562</v>
      </c>
      <c r="O1516" s="71"/>
      <c r="P1516" s="68"/>
      <c r="Q1516" s="71">
        <v>0.95440000000000003</v>
      </c>
      <c r="R1516" s="68">
        <v>32.4050632911392</v>
      </c>
    </row>
    <row r="1517" spans="1:18" x14ac:dyDescent="0.2">
      <c r="A1517" s="141" t="s">
        <v>3125</v>
      </c>
      <c r="B1517" s="67" t="s">
        <v>3126</v>
      </c>
      <c r="C1517" s="67">
        <v>43</v>
      </c>
      <c r="D1517" s="67" t="s">
        <v>335</v>
      </c>
      <c r="E1517" s="71">
        <v>0.77940269624082004</v>
      </c>
      <c r="F1517" s="68">
        <v>54.480483782298002</v>
      </c>
      <c r="G1517" s="71">
        <v>0.71017557155188105</v>
      </c>
      <c r="H1517" s="68">
        <v>51.456844420011002</v>
      </c>
      <c r="I1517" s="71">
        <v>0.59133560763362802</v>
      </c>
      <c r="J1517" s="68">
        <v>8.9609675645959292</v>
      </c>
      <c r="K1517" s="71">
        <v>0.81281934800094102</v>
      </c>
      <c r="L1517" s="68">
        <v>46.619021440351801</v>
      </c>
      <c r="M1517" s="71">
        <v>0.88388295401765005</v>
      </c>
      <c r="N1517" s="68">
        <v>66.629213483146103</v>
      </c>
      <c r="O1517" s="71"/>
      <c r="P1517" s="68"/>
      <c r="Q1517" s="71">
        <v>0.89880000000000004</v>
      </c>
      <c r="R1517" s="68">
        <v>30.632911392405099</v>
      </c>
    </row>
    <row r="1518" spans="1:18" x14ac:dyDescent="0.2">
      <c r="A1518" s="141" t="s">
        <v>3127</v>
      </c>
      <c r="B1518" s="67" t="s">
        <v>3128</v>
      </c>
      <c r="C1518" s="67">
        <v>43</v>
      </c>
      <c r="D1518" s="67" t="s">
        <v>335</v>
      </c>
      <c r="E1518" s="71">
        <v>0.70031995171241701</v>
      </c>
      <c r="F1518" s="68">
        <v>29.8515667949423</v>
      </c>
      <c r="G1518" s="71">
        <v>0.69141015371969605</v>
      </c>
      <c r="H1518" s="68">
        <v>45.684442001099498</v>
      </c>
      <c r="I1518" s="71">
        <v>0.54062477434896605</v>
      </c>
      <c r="J1518" s="68">
        <v>2.74876305662452</v>
      </c>
      <c r="K1518" s="71">
        <v>0.76894054544266599</v>
      </c>
      <c r="L1518" s="68">
        <v>33.095107201759198</v>
      </c>
      <c r="M1518" s="71">
        <v>0.85402428505076</v>
      </c>
      <c r="N1518" s="68">
        <v>61.0112359550562</v>
      </c>
      <c r="O1518" s="71"/>
      <c r="P1518" s="68"/>
      <c r="Q1518" s="71">
        <v>0.64659999999999995</v>
      </c>
      <c r="R1518" s="68">
        <v>22.848101265822802</v>
      </c>
    </row>
    <row r="1519" spans="1:18" x14ac:dyDescent="0.2">
      <c r="A1519" s="141" t="s">
        <v>3129</v>
      </c>
      <c r="B1519" s="67" t="s">
        <v>3129</v>
      </c>
      <c r="C1519" s="67">
        <v>43</v>
      </c>
      <c r="D1519" s="67" t="s">
        <v>335</v>
      </c>
      <c r="E1519" s="71">
        <v>0.84321534844075996</v>
      </c>
      <c r="F1519" s="68">
        <v>77.680043980208893</v>
      </c>
      <c r="G1519" s="71">
        <v>0.82741924703902303</v>
      </c>
      <c r="H1519" s="68">
        <v>82.297965915338096</v>
      </c>
      <c r="I1519" s="71">
        <v>0.58361988243426699</v>
      </c>
      <c r="J1519" s="68">
        <v>7.31170973062122</v>
      </c>
      <c r="K1519" s="71">
        <v>0.87139021043471099</v>
      </c>
      <c r="L1519" s="68">
        <v>72.897196261682197</v>
      </c>
      <c r="M1519" s="71">
        <v>0.93364740229580001</v>
      </c>
      <c r="N1519" s="68">
        <v>79.831460674157299</v>
      </c>
      <c r="O1519" s="71"/>
      <c r="P1519" s="68"/>
      <c r="Q1519" s="71">
        <v>1</v>
      </c>
      <c r="R1519" s="68">
        <v>100</v>
      </c>
    </row>
    <row r="1520" spans="1:18" x14ac:dyDescent="0.2">
      <c r="A1520" s="141" t="s">
        <v>3130</v>
      </c>
      <c r="B1520" s="67" t="s">
        <v>3131</v>
      </c>
      <c r="C1520" s="67">
        <v>43</v>
      </c>
      <c r="D1520" s="67" t="s">
        <v>335</v>
      </c>
      <c r="E1520" s="71">
        <v>0.78216809583985003</v>
      </c>
      <c r="F1520" s="68">
        <v>55.140186915887803</v>
      </c>
      <c r="G1520" s="71">
        <v>0.65209400245202498</v>
      </c>
      <c r="H1520" s="68">
        <v>28.477185266629998</v>
      </c>
      <c r="I1520" s="71">
        <v>0.589284971574771</v>
      </c>
      <c r="J1520" s="68">
        <v>8.4112149532710294</v>
      </c>
      <c r="K1520" s="71">
        <v>0.79653144081043603</v>
      </c>
      <c r="L1520" s="68">
        <v>41.506322155030198</v>
      </c>
      <c r="M1520" s="71">
        <v>0.87393006436202003</v>
      </c>
      <c r="N1520" s="68">
        <v>64.438202247191001</v>
      </c>
      <c r="O1520" s="71"/>
      <c r="P1520" s="68"/>
      <c r="Q1520" s="71">
        <v>0.999</v>
      </c>
      <c r="R1520" s="68">
        <v>34.367088607594901</v>
      </c>
    </row>
    <row r="1521" spans="1:18" x14ac:dyDescent="0.2">
      <c r="A1521" s="141" t="s">
        <v>3132</v>
      </c>
      <c r="B1521" s="67" t="s">
        <v>3132</v>
      </c>
      <c r="C1521" s="67">
        <v>43</v>
      </c>
      <c r="D1521" s="67" t="s">
        <v>335</v>
      </c>
      <c r="E1521" s="71">
        <v>0.73792356224480704</v>
      </c>
      <c r="F1521" s="68">
        <v>42.166025288620098</v>
      </c>
      <c r="G1521" s="71">
        <v>0.63118777972571705</v>
      </c>
      <c r="H1521" s="68">
        <v>19.571192963166599</v>
      </c>
      <c r="I1521" s="71">
        <v>0.54346391891972401</v>
      </c>
      <c r="J1521" s="68">
        <v>2.9136888400219898</v>
      </c>
      <c r="K1521" s="71">
        <v>0.76579471718346603</v>
      </c>
      <c r="L1521" s="68">
        <v>32.160527762506902</v>
      </c>
      <c r="M1521" s="71">
        <v>0.84407139539512999</v>
      </c>
      <c r="N1521" s="68">
        <v>59.438202247191001</v>
      </c>
      <c r="O1521" s="71"/>
      <c r="P1521" s="68"/>
      <c r="Q1521" s="71">
        <v>0.90510000000000002</v>
      </c>
      <c r="R1521" s="68">
        <v>30.949367088607602</v>
      </c>
    </row>
    <row r="1522" spans="1:18" x14ac:dyDescent="0.2">
      <c r="A1522" s="141" t="s">
        <v>3133</v>
      </c>
      <c r="B1522" s="67" t="s">
        <v>3133</v>
      </c>
      <c r="C1522" s="67">
        <v>43</v>
      </c>
      <c r="D1522" s="67" t="s">
        <v>335</v>
      </c>
      <c r="E1522" s="71">
        <v>0.75818734118016695</v>
      </c>
      <c r="F1522" s="68">
        <v>48.433205057724003</v>
      </c>
      <c r="G1522" s="71">
        <v>0.699855142800622</v>
      </c>
      <c r="H1522" s="68">
        <v>48.103353490929102</v>
      </c>
      <c r="I1522" s="71">
        <v>0.54988203298578797</v>
      </c>
      <c r="J1522" s="68">
        <v>3.4634414513468901</v>
      </c>
      <c r="K1522" s="71">
        <v>0.77011599219391702</v>
      </c>
      <c r="L1522" s="68">
        <v>33.534909290819101</v>
      </c>
      <c r="M1522" s="71">
        <v>0.77108353792050899</v>
      </c>
      <c r="N1522" s="68">
        <v>52.022471910112401</v>
      </c>
      <c r="O1522" s="71"/>
      <c r="P1522" s="68"/>
      <c r="Q1522" s="71">
        <v>1</v>
      </c>
      <c r="R1522" s="68">
        <v>100</v>
      </c>
    </row>
    <row r="1523" spans="1:18" x14ac:dyDescent="0.2">
      <c r="A1523" s="141" t="s">
        <v>3134</v>
      </c>
      <c r="B1523" s="67" t="s">
        <v>3135</v>
      </c>
      <c r="C1523" s="67">
        <v>43</v>
      </c>
      <c r="D1523" s="67" t="s">
        <v>335</v>
      </c>
      <c r="E1523" s="71">
        <v>0.74789634928945303</v>
      </c>
      <c r="F1523" s="68">
        <v>44.529961517317197</v>
      </c>
      <c r="G1523" s="71">
        <v>0.67404911081821195</v>
      </c>
      <c r="H1523" s="68">
        <v>38.482682792743297</v>
      </c>
      <c r="I1523" s="71">
        <v>0.55046729844049902</v>
      </c>
      <c r="J1523" s="68">
        <v>3.5184167124793801</v>
      </c>
      <c r="K1523" s="71">
        <v>0.782693941793423</v>
      </c>
      <c r="L1523" s="68">
        <v>36.943375481033499</v>
      </c>
      <c r="M1523" s="71">
        <v>0.84407139539512999</v>
      </c>
      <c r="N1523" s="68">
        <v>59.438202247191001</v>
      </c>
      <c r="O1523" s="71"/>
      <c r="P1523" s="68"/>
      <c r="Q1523" s="71">
        <v>0.88819999999999999</v>
      </c>
      <c r="R1523" s="68">
        <v>30.253164556961998</v>
      </c>
    </row>
    <row r="1524" spans="1:18" x14ac:dyDescent="0.2">
      <c r="A1524" s="141" t="s">
        <v>3136</v>
      </c>
      <c r="B1524" s="67" t="s">
        <v>3137</v>
      </c>
      <c r="C1524" s="67">
        <v>43</v>
      </c>
      <c r="D1524" s="67" t="s">
        <v>335</v>
      </c>
      <c r="E1524" s="71">
        <v>0.60283519904249905</v>
      </c>
      <c r="F1524" s="68">
        <v>10.885101704233101</v>
      </c>
      <c r="G1524" s="71">
        <v>0.68233886770984298</v>
      </c>
      <c r="H1524" s="68">
        <v>41.726223199560202</v>
      </c>
      <c r="I1524" s="71">
        <v>0.60881975094826402</v>
      </c>
      <c r="J1524" s="68">
        <v>12.7542605827378</v>
      </c>
      <c r="K1524" s="71">
        <v>0.81259338345505905</v>
      </c>
      <c r="L1524" s="68">
        <v>46.454095656954401</v>
      </c>
      <c r="M1524" s="71">
        <v>0.91042399309932998</v>
      </c>
      <c r="N1524" s="68">
        <v>73.595505617977494</v>
      </c>
      <c r="O1524" s="71"/>
      <c r="P1524" s="68"/>
      <c r="Q1524" s="71">
        <v>0</v>
      </c>
      <c r="R1524" s="68">
        <v>5.8860759493670898</v>
      </c>
    </row>
    <row r="1525" spans="1:18" x14ac:dyDescent="0.2">
      <c r="A1525" s="141" t="s">
        <v>3138</v>
      </c>
      <c r="B1525" s="67" t="s">
        <v>3138</v>
      </c>
      <c r="C1525" s="67">
        <v>43</v>
      </c>
      <c r="D1525" s="67" t="s">
        <v>335</v>
      </c>
      <c r="E1525" s="71">
        <v>0.80492758237083895</v>
      </c>
      <c r="F1525" s="68">
        <v>63.221550302363902</v>
      </c>
      <c r="G1525" s="71">
        <v>0.64456711997995697</v>
      </c>
      <c r="H1525" s="68">
        <v>25.0137438152831</v>
      </c>
      <c r="I1525" s="71">
        <v>0.63699094060884898</v>
      </c>
      <c r="J1525" s="68">
        <v>19.2963166575041</v>
      </c>
      <c r="K1525" s="71">
        <v>0.85316163747732099</v>
      </c>
      <c r="L1525" s="68">
        <v>64.7608576140737</v>
      </c>
      <c r="M1525" s="71">
        <v>0.89051821378806995</v>
      </c>
      <c r="N1525" s="68">
        <v>68.314606741573002</v>
      </c>
      <c r="O1525" s="71"/>
      <c r="P1525" s="68"/>
      <c r="Q1525" s="71">
        <v>0.99939999999999996</v>
      </c>
      <c r="R1525" s="68">
        <v>35.126582278481003</v>
      </c>
    </row>
    <row r="1526" spans="1:18" x14ac:dyDescent="0.2">
      <c r="A1526" s="141" t="s">
        <v>3139</v>
      </c>
      <c r="B1526" s="67" t="s">
        <v>3140</v>
      </c>
      <c r="C1526" s="67">
        <v>43</v>
      </c>
      <c r="D1526" s="67" t="s">
        <v>335</v>
      </c>
      <c r="E1526" s="71">
        <v>0.71169436155959898</v>
      </c>
      <c r="F1526" s="68">
        <v>33.150082462891703</v>
      </c>
      <c r="G1526" s="71">
        <v>0.67163213449815395</v>
      </c>
      <c r="H1526" s="68">
        <v>37.163276525563496</v>
      </c>
      <c r="I1526" s="71">
        <v>0.60620570137661201</v>
      </c>
      <c r="J1526" s="68">
        <v>12.259483232545399</v>
      </c>
      <c r="K1526" s="71">
        <v>0.85435130985701102</v>
      </c>
      <c r="L1526" s="68">
        <v>65.420560747663501</v>
      </c>
      <c r="M1526" s="71">
        <v>0.94028266206622002</v>
      </c>
      <c r="N1526" s="68">
        <v>82.191011235955102</v>
      </c>
      <c r="O1526" s="71"/>
      <c r="P1526" s="68"/>
      <c r="Q1526" s="71">
        <v>0.48599999999999999</v>
      </c>
      <c r="R1526" s="68">
        <v>13.6075949367089</v>
      </c>
    </row>
    <row r="1527" spans="1:18" x14ac:dyDescent="0.2">
      <c r="A1527" s="141" t="s">
        <v>3141</v>
      </c>
      <c r="B1527" s="67" t="s">
        <v>3141</v>
      </c>
      <c r="C1527" s="67">
        <v>43</v>
      </c>
      <c r="D1527" s="67" t="s">
        <v>335</v>
      </c>
      <c r="E1527" s="71">
        <v>0.76624978798843202</v>
      </c>
      <c r="F1527" s="68">
        <v>50.742166025288597</v>
      </c>
      <c r="G1527" s="71">
        <v>0.63314530069070296</v>
      </c>
      <c r="H1527" s="68">
        <v>19.846069268829002</v>
      </c>
      <c r="I1527" s="71">
        <v>0.53869230954985503</v>
      </c>
      <c r="J1527" s="68">
        <v>2.5288620120945602</v>
      </c>
      <c r="K1527" s="71">
        <v>0.76557548602832304</v>
      </c>
      <c r="L1527" s="68">
        <v>31.940626717976901</v>
      </c>
      <c r="M1527" s="71">
        <v>0.89383584367327995</v>
      </c>
      <c r="N1527" s="68">
        <v>69.269662921348299</v>
      </c>
      <c r="O1527" s="71"/>
      <c r="P1527" s="68"/>
      <c r="Q1527" s="71">
        <v>1</v>
      </c>
      <c r="R1527" s="68">
        <v>100</v>
      </c>
    </row>
    <row r="1528" spans="1:18" x14ac:dyDescent="0.2">
      <c r="A1528" s="141" t="s">
        <v>3142</v>
      </c>
      <c r="B1528" s="67" t="s">
        <v>3143</v>
      </c>
      <c r="C1528" s="67">
        <v>43</v>
      </c>
      <c r="D1528" s="67" t="s">
        <v>335</v>
      </c>
      <c r="E1528" s="71">
        <v>0.77184265958629295</v>
      </c>
      <c r="F1528" s="68">
        <v>52.0065970313359</v>
      </c>
      <c r="G1528" s="71">
        <v>0.62134615707357299</v>
      </c>
      <c r="H1528" s="68">
        <v>16.1077515118197</v>
      </c>
      <c r="I1528" s="71">
        <v>0.62313115813073405</v>
      </c>
      <c r="J1528" s="68">
        <v>16.4376030786146</v>
      </c>
      <c r="K1528" s="71">
        <v>0.83038192526580801</v>
      </c>
      <c r="L1528" s="68">
        <v>54.150632215503002</v>
      </c>
      <c r="M1528" s="71">
        <v>0.78435405746134901</v>
      </c>
      <c r="N1528" s="68">
        <v>53.1460674157303</v>
      </c>
      <c r="O1528" s="71"/>
      <c r="P1528" s="68"/>
      <c r="Q1528" s="71">
        <v>1</v>
      </c>
      <c r="R1528" s="68">
        <v>100</v>
      </c>
    </row>
    <row r="1529" spans="1:18" x14ac:dyDescent="0.2">
      <c r="A1529" s="141" t="s">
        <v>3144</v>
      </c>
      <c r="B1529" s="67" t="s">
        <v>3144</v>
      </c>
      <c r="C1529" s="67">
        <v>43</v>
      </c>
      <c r="D1529" s="67" t="s">
        <v>335</v>
      </c>
      <c r="E1529" s="71">
        <v>0.79174700015546395</v>
      </c>
      <c r="F1529" s="68">
        <v>58.438702583837298</v>
      </c>
      <c r="G1529" s="71">
        <v>0.64127076434410701</v>
      </c>
      <c r="H1529" s="68">
        <v>23.529411764705898</v>
      </c>
      <c r="I1529" s="71">
        <v>0.592136330812433</v>
      </c>
      <c r="J1529" s="68">
        <v>9.2908191313908706</v>
      </c>
      <c r="K1529" s="71">
        <v>0.80826865275103199</v>
      </c>
      <c r="L1529" s="68">
        <v>45.079714128642102</v>
      </c>
      <c r="M1529" s="71">
        <v>0.91705925286974999</v>
      </c>
      <c r="N1529" s="68">
        <v>75.561797752808999</v>
      </c>
      <c r="O1529" s="71"/>
      <c r="P1529" s="68"/>
      <c r="Q1529" s="71">
        <v>1</v>
      </c>
      <c r="R1529" s="68">
        <v>100</v>
      </c>
    </row>
    <row r="1530" spans="1:18" x14ac:dyDescent="0.2">
      <c r="A1530" s="141" t="s">
        <v>3145</v>
      </c>
      <c r="B1530" s="67" t="s">
        <v>3146</v>
      </c>
      <c r="C1530" s="67">
        <v>43</v>
      </c>
      <c r="D1530" s="67" t="s">
        <v>335</v>
      </c>
      <c r="E1530" s="71">
        <v>0.78948637543713696</v>
      </c>
      <c r="F1530" s="68">
        <v>57.669048927982402</v>
      </c>
      <c r="G1530" s="71">
        <v>0.62536226200372502</v>
      </c>
      <c r="H1530" s="68">
        <v>17.7020340846619</v>
      </c>
      <c r="I1530" s="71">
        <v>0.59078627791260596</v>
      </c>
      <c r="J1530" s="68">
        <v>8.7410665200659707</v>
      </c>
      <c r="K1530" s="71">
        <v>0.77441252577708197</v>
      </c>
      <c r="L1530" s="68">
        <v>34.7443650357339</v>
      </c>
      <c r="M1530" s="71">
        <v>0.95687081149227005</v>
      </c>
      <c r="N1530" s="68">
        <v>85.561797752808999</v>
      </c>
      <c r="O1530" s="71"/>
      <c r="P1530" s="68"/>
      <c r="Q1530" s="71">
        <v>1</v>
      </c>
      <c r="R1530" s="68">
        <v>100</v>
      </c>
    </row>
    <row r="1531" spans="1:18" x14ac:dyDescent="0.2">
      <c r="A1531" s="141" t="s">
        <v>3147</v>
      </c>
      <c r="B1531" s="67" t="s">
        <v>3148</v>
      </c>
      <c r="C1531" s="67">
        <v>43</v>
      </c>
      <c r="D1531" s="67" t="s">
        <v>335</v>
      </c>
      <c r="E1531" s="71">
        <v>0.72358399587121203</v>
      </c>
      <c r="F1531" s="68">
        <v>36.998350742165997</v>
      </c>
      <c r="G1531" s="71">
        <v>0.62261559799427002</v>
      </c>
      <c r="H1531" s="68">
        <v>16.822429906542101</v>
      </c>
      <c r="I1531" s="71">
        <v>0.45081471035057902</v>
      </c>
      <c r="J1531" s="68">
        <v>0.65970313358988497</v>
      </c>
      <c r="K1531" s="71">
        <v>0.60752463883020402</v>
      </c>
      <c r="L1531" s="68">
        <v>8.9059923034634405</v>
      </c>
      <c r="M1531" s="71">
        <v>0.93696503218101002</v>
      </c>
      <c r="N1531" s="68">
        <v>81.179775280898895</v>
      </c>
      <c r="O1531" s="71"/>
      <c r="P1531" s="68"/>
      <c r="Q1531" s="71">
        <v>1</v>
      </c>
      <c r="R1531" s="68">
        <v>100</v>
      </c>
    </row>
    <row r="1532" spans="1:18" x14ac:dyDescent="0.2">
      <c r="A1532" s="141" t="s">
        <v>3149</v>
      </c>
      <c r="B1532" s="67" t="s">
        <v>3150</v>
      </c>
      <c r="C1532" s="67">
        <v>43</v>
      </c>
      <c r="D1532" s="67" t="s">
        <v>335</v>
      </c>
      <c r="E1532" s="71">
        <v>0.76914814611119098</v>
      </c>
      <c r="F1532" s="68">
        <v>51.5118196811435</v>
      </c>
      <c r="G1532" s="71">
        <v>0.61850363482912396</v>
      </c>
      <c r="H1532" s="68">
        <v>15.2281473336998</v>
      </c>
      <c r="I1532" s="71">
        <v>0.58403610114053806</v>
      </c>
      <c r="J1532" s="68">
        <v>7.3666849917537096</v>
      </c>
      <c r="K1532" s="71">
        <v>0.729459371601754</v>
      </c>
      <c r="L1532" s="68">
        <v>24.189114898295799</v>
      </c>
      <c r="M1532" s="71">
        <v>0.91374162298453998</v>
      </c>
      <c r="N1532" s="68">
        <v>74.325842696629195</v>
      </c>
      <c r="O1532" s="71"/>
      <c r="P1532" s="68"/>
      <c r="Q1532" s="71">
        <v>1</v>
      </c>
      <c r="R1532" s="68">
        <v>100</v>
      </c>
    </row>
    <row r="1533" spans="1:18" x14ac:dyDescent="0.2">
      <c r="A1533" s="141" t="s">
        <v>3151</v>
      </c>
      <c r="B1533" s="67" t="s">
        <v>3152</v>
      </c>
      <c r="C1533" s="67">
        <v>43</v>
      </c>
      <c r="D1533" s="67" t="s">
        <v>335</v>
      </c>
      <c r="E1533" s="71">
        <v>0.78566049065351495</v>
      </c>
      <c r="F1533" s="68">
        <v>56.679494227597601</v>
      </c>
      <c r="G1533" s="71">
        <v>0.67494999642978504</v>
      </c>
      <c r="H1533" s="68">
        <v>38.812534359538198</v>
      </c>
      <c r="I1533" s="71">
        <v>0.52071778629212295</v>
      </c>
      <c r="J1533" s="68">
        <v>1.5942825728422201</v>
      </c>
      <c r="K1533" s="71">
        <v>0.85870460618364797</v>
      </c>
      <c r="L1533" s="68">
        <v>67.949422759758093</v>
      </c>
      <c r="M1533" s="71">
        <v>0.87393006436202003</v>
      </c>
      <c r="N1533" s="68">
        <v>64.438202247191001</v>
      </c>
      <c r="O1533" s="71"/>
      <c r="P1533" s="68"/>
      <c r="Q1533" s="71">
        <v>1</v>
      </c>
      <c r="R1533" s="68">
        <v>100</v>
      </c>
    </row>
    <row r="1534" spans="1:18" x14ac:dyDescent="0.2">
      <c r="A1534" s="141" t="s">
        <v>3153</v>
      </c>
      <c r="B1534" s="67" t="s">
        <v>3153</v>
      </c>
      <c r="C1534" s="67">
        <v>43</v>
      </c>
      <c r="D1534" s="67" t="s">
        <v>335</v>
      </c>
      <c r="E1534" s="71">
        <v>0.75712885849858502</v>
      </c>
      <c r="F1534" s="68">
        <v>48.103353490929102</v>
      </c>
      <c r="G1534" s="71">
        <v>0.63574237095545105</v>
      </c>
      <c r="H1534" s="68">
        <v>21.000549752611299</v>
      </c>
      <c r="I1534" s="71">
        <v>0.62014957506679402</v>
      </c>
      <c r="J1534" s="68">
        <v>15.832875206157199</v>
      </c>
      <c r="K1534" s="71">
        <v>0.85128673038681002</v>
      </c>
      <c r="L1534" s="68">
        <v>63.716327652556302</v>
      </c>
      <c r="M1534" s="71">
        <v>0.82416561608386996</v>
      </c>
      <c r="N1534" s="68">
        <v>56.797752808988797</v>
      </c>
      <c r="O1534" s="71"/>
      <c r="P1534" s="68"/>
      <c r="Q1534" s="71">
        <v>0.85429999999999995</v>
      </c>
      <c r="R1534" s="68">
        <v>29.3037974683544</v>
      </c>
    </row>
    <row r="1535" spans="1:18" x14ac:dyDescent="0.2">
      <c r="A1535" s="141" t="s">
        <v>3154</v>
      </c>
      <c r="B1535" s="67" t="s">
        <v>3155</v>
      </c>
      <c r="C1535" s="67">
        <v>43</v>
      </c>
      <c r="D1535" s="67" t="s">
        <v>335</v>
      </c>
      <c r="E1535" s="71">
        <v>0.77776635474078104</v>
      </c>
      <c r="F1535" s="68">
        <v>54.040681693238</v>
      </c>
      <c r="G1535" s="71">
        <v>0.63582324767985399</v>
      </c>
      <c r="H1535" s="68">
        <v>21.0555250137438</v>
      </c>
      <c r="I1535" s="71">
        <v>0.58897126413752998</v>
      </c>
      <c r="J1535" s="68">
        <v>8.2462891698735596</v>
      </c>
      <c r="K1535" s="71">
        <v>0.81001297683575901</v>
      </c>
      <c r="L1535" s="68">
        <v>45.519516217701998</v>
      </c>
      <c r="M1535" s="71">
        <v>0.85402428505076</v>
      </c>
      <c r="N1535" s="68">
        <v>61.0112359550562</v>
      </c>
      <c r="O1535" s="71"/>
      <c r="P1535" s="68"/>
      <c r="Q1535" s="71">
        <v>1</v>
      </c>
      <c r="R1535" s="68">
        <v>100</v>
      </c>
    </row>
    <row r="1536" spans="1:18" x14ac:dyDescent="0.2">
      <c r="A1536" s="141" t="s">
        <v>3156</v>
      </c>
      <c r="B1536" s="67" t="s">
        <v>3157</v>
      </c>
      <c r="C1536" s="67">
        <v>43</v>
      </c>
      <c r="D1536" s="67" t="s">
        <v>335</v>
      </c>
      <c r="E1536" s="71">
        <v>0.83893894312580197</v>
      </c>
      <c r="F1536" s="68">
        <v>76.250687190764197</v>
      </c>
      <c r="G1536" s="71">
        <v>0.74013610854890699</v>
      </c>
      <c r="H1536" s="68">
        <v>59.758108851016999</v>
      </c>
      <c r="I1536" s="71">
        <v>0.63761266813389705</v>
      </c>
      <c r="J1536" s="68">
        <v>19.351291918636601</v>
      </c>
      <c r="K1536" s="71">
        <v>0.86007512745393899</v>
      </c>
      <c r="L1536" s="68">
        <v>68.554150632215496</v>
      </c>
      <c r="M1536" s="71">
        <v>0.95687081149227005</v>
      </c>
      <c r="N1536" s="68">
        <v>85.561797752808999</v>
      </c>
      <c r="O1536" s="71"/>
      <c r="P1536" s="68"/>
      <c r="Q1536" s="71">
        <v>1</v>
      </c>
      <c r="R1536" s="68">
        <v>100</v>
      </c>
    </row>
    <row r="1537" spans="1:18" x14ac:dyDescent="0.2">
      <c r="A1537" s="141" t="s">
        <v>3158</v>
      </c>
      <c r="B1537" s="67" t="s">
        <v>3158</v>
      </c>
      <c r="C1537" s="67">
        <v>43</v>
      </c>
      <c r="D1537" s="67" t="s">
        <v>335</v>
      </c>
      <c r="E1537" s="71">
        <v>0.73889443913420705</v>
      </c>
      <c r="F1537" s="68">
        <v>42.4409015942826</v>
      </c>
      <c r="G1537" s="71">
        <v>0.61473907657187399</v>
      </c>
      <c r="H1537" s="68">
        <v>14.073666849917499</v>
      </c>
      <c r="I1537" s="71">
        <v>0.55405912530289403</v>
      </c>
      <c r="J1537" s="68">
        <v>3.95821880153931</v>
      </c>
      <c r="K1537" s="71">
        <v>0.69819074782718604</v>
      </c>
      <c r="L1537" s="68">
        <v>19.2963166575041</v>
      </c>
      <c r="M1537" s="71">
        <v>0.82748324596907996</v>
      </c>
      <c r="N1537" s="68">
        <v>57.247191011235998</v>
      </c>
      <c r="O1537" s="71"/>
      <c r="P1537" s="68"/>
      <c r="Q1537" s="71">
        <v>1</v>
      </c>
      <c r="R1537" s="68">
        <v>100</v>
      </c>
    </row>
    <row r="1538" spans="1:18" x14ac:dyDescent="0.2">
      <c r="A1538" s="141" t="s">
        <v>3159</v>
      </c>
      <c r="B1538" s="67" t="s">
        <v>3160</v>
      </c>
      <c r="C1538" s="67">
        <v>43</v>
      </c>
      <c r="D1538" s="67" t="s">
        <v>335</v>
      </c>
      <c r="E1538" s="71">
        <v>0.82638124386226197</v>
      </c>
      <c r="F1538" s="68">
        <v>72.182517866959898</v>
      </c>
      <c r="G1538" s="71">
        <v>0.68804148396290699</v>
      </c>
      <c r="H1538" s="68">
        <v>44.4749862561847</v>
      </c>
      <c r="I1538" s="71">
        <v>0.62359924062972705</v>
      </c>
      <c r="J1538" s="68">
        <v>16.712479384277099</v>
      </c>
      <c r="K1538" s="71">
        <v>0.85012416368556798</v>
      </c>
      <c r="L1538" s="68">
        <v>63.221550302363902</v>
      </c>
      <c r="M1538" s="71">
        <v>0.97014133103310995</v>
      </c>
      <c r="N1538" s="68">
        <v>88.7078651685393</v>
      </c>
      <c r="O1538" s="71"/>
      <c r="P1538" s="68"/>
      <c r="Q1538" s="71">
        <v>1</v>
      </c>
      <c r="R1538" s="68">
        <v>100</v>
      </c>
    </row>
    <row r="1539" spans="1:18" x14ac:dyDescent="0.2">
      <c r="A1539" s="141" t="s">
        <v>3151</v>
      </c>
      <c r="B1539" s="67" t="s">
        <v>3161</v>
      </c>
      <c r="C1539" s="67">
        <v>43</v>
      </c>
      <c r="D1539" s="67" t="s">
        <v>335</v>
      </c>
      <c r="E1539" s="71">
        <v>0.78815548395566803</v>
      </c>
      <c r="F1539" s="68">
        <v>57.339197361187502</v>
      </c>
      <c r="G1539" s="71">
        <v>0.66777170590422597</v>
      </c>
      <c r="H1539" s="68">
        <v>35.788894997251198</v>
      </c>
      <c r="I1539" s="71">
        <v>0.61117916601739697</v>
      </c>
      <c r="J1539" s="68">
        <v>13.3040131940627</v>
      </c>
      <c r="K1539" s="71">
        <v>0.794531743265117</v>
      </c>
      <c r="L1539" s="68">
        <v>40.956569543705299</v>
      </c>
      <c r="M1539" s="71">
        <v>0.86729480459160002</v>
      </c>
      <c r="N1539" s="68">
        <v>63.539325842696599</v>
      </c>
      <c r="O1539" s="71"/>
      <c r="P1539" s="68"/>
      <c r="Q1539" s="71">
        <v>1</v>
      </c>
      <c r="R1539" s="68">
        <v>100</v>
      </c>
    </row>
    <row r="1540" spans="1:18" x14ac:dyDescent="0.2">
      <c r="A1540" s="141" t="s">
        <v>3162</v>
      </c>
      <c r="B1540" s="67" t="s">
        <v>3162</v>
      </c>
      <c r="C1540" s="67">
        <v>43</v>
      </c>
      <c r="D1540" s="67" t="s">
        <v>335</v>
      </c>
      <c r="E1540" s="71">
        <v>0.82595445155440805</v>
      </c>
      <c r="F1540" s="68">
        <v>72.017592083562405</v>
      </c>
      <c r="G1540" s="71">
        <v>0.70137633713428305</v>
      </c>
      <c r="H1540" s="68">
        <v>48.598130841121502</v>
      </c>
      <c r="I1540" s="71">
        <v>0.63898181440459501</v>
      </c>
      <c r="J1540" s="68">
        <v>19.846069268829002</v>
      </c>
      <c r="K1540" s="71">
        <v>0.86240196370778199</v>
      </c>
      <c r="L1540" s="68">
        <v>69.598680593732794</v>
      </c>
      <c r="M1540" s="71">
        <v>0.92701214252538</v>
      </c>
      <c r="N1540" s="68">
        <v>77.640449438202296</v>
      </c>
      <c r="O1540" s="71"/>
      <c r="P1540" s="68"/>
      <c r="Q1540" s="71">
        <v>1</v>
      </c>
      <c r="R1540" s="68">
        <v>100</v>
      </c>
    </row>
    <row r="1541" spans="1:18" x14ac:dyDescent="0.2">
      <c r="A1541" s="141" t="s">
        <v>3163</v>
      </c>
      <c r="B1541" s="67" t="s">
        <v>3163</v>
      </c>
      <c r="C1541" s="67">
        <v>43</v>
      </c>
      <c r="D1541" s="67" t="s">
        <v>335</v>
      </c>
      <c r="E1541" s="71">
        <v>0.79124879662309899</v>
      </c>
      <c r="F1541" s="68">
        <v>58.273776800439798</v>
      </c>
      <c r="G1541" s="71">
        <v>0.70495569872806596</v>
      </c>
      <c r="H1541" s="68">
        <v>49.917537108301303</v>
      </c>
      <c r="I1541" s="71">
        <v>0.61678082713085203</v>
      </c>
      <c r="J1541" s="68">
        <v>14.788345244639901</v>
      </c>
      <c r="K1541" s="71">
        <v>0.73735398369808602</v>
      </c>
      <c r="L1541" s="68">
        <v>25.728422210005501</v>
      </c>
      <c r="M1541" s="71">
        <v>0.89715347355848996</v>
      </c>
      <c r="N1541" s="68">
        <v>70.112359550561806</v>
      </c>
      <c r="O1541" s="71"/>
      <c r="P1541" s="68"/>
      <c r="Q1541" s="71">
        <v>1</v>
      </c>
      <c r="R1541" s="68">
        <v>100</v>
      </c>
    </row>
    <row r="1542" spans="1:18" x14ac:dyDescent="0.2">
      <c r="A1542" s="141" t="s">
        <v>3164</v>
      </c>
      <c r="B1542" s="67" t="s">
        <v>3164</v>
      </c>
      <c r="C1542" s="67">
        <v>43</v>
      </c>
      <c r="D1542" s="67" t="s">
        <v>335</v>
      </c>
      <c r="E1542" s="71">
        <v>0.82109001919930702</v>
      </c>
      <c r="F1542" s="68">
        <v>69.818581638262799</v>
      </c>
      <c r="G1542" s="71">
        <v>0.74991730424240999</v>
      </c>
      <c r="H1542" s="68">
        <v>63.221550302363902</v>
      </c>
      <c r="I1542" s="71">
        <v>0.68489893495621901</v>
      </c>
      <c r="J1542" s="68">
        <v>28.477185266629998</v>
      </c>
      <c r="K1542" s="71">
        <v>0.82784483151756705</v>
      </c>
      <c r="L1542" s="68">
        <v>53.051126992853199</v>
      </c>
      <c r="M1542" s="71">
        <v>0.84738902528033999</v>
      </c>
      <c r="N1542" s="68">
        <v>60.112359550561798</v>
      </c>
      <c r="O1542" s="71"/>
      <c r="P1542" s="68"/>
      <c r="Q1542" s="71">
        <v>0.99539999999999995</v>
      </c>
      <c r="R1542" s="68">
        <v>33.354430379746802</v>
      </c>
    </row>
    <row r="1543" spans="1:18" x14ac:dyDescent="0.2">
      <c r="A1543" s="141" t="s">
        <v>3165</v>
      </c>
      <c r="B1543" s="67" t="s">
        <v>3165</v>
      </c>
      <c r="C1543" s="67">
        <v>43</v>
      </c>
      <c r="D1543" s="67" t="s">
        <v>335</v>
      </c>
      <c r="E1543" s="71">
        <v>0.77344150557442404</v>
      </c>
      <c r="F1543" s="68">
        <v>52.666300164925801</v>
      </c>
      <c r="G1543" s="71">
        <v>0.645623249138778</v>
      </c>
      <c r="H1543" s="68">
        <v>25.5085211654755</v>
      </c>
      <c r="I1543" s="71">
        <v>0.58278785514703901</v>
      </c>
      <c r="J1543" s="68">
        <v>7.0368334249587701</v>
      </c>
      <c r="K1543" s="71">
        <v>0.80799554773201399</v>
      </c>
      <c r="L1543" s="68">
        <v>44.9697636063771</v>
      </c>
      <c r="M1543" s="71">
        <v>0.83080087585428997</v>
      </c>
      <c r="N1543" s="68">
        <v>57.471910112359502</v>
      </c>
      <c r="O1543" s="71"/>
      <c r="P1543" s="68"/>
      <c r="Q1543" s="71">
        <v>1</v>
      </c>
      <c r="R1543" s="68">
        <v>100</v>
      </c>
    </row>
    <row r="1544" spans="1:18" x14ac:dyDescent="0.2">
      <c r="A1544" s="141" t="s">
        <v>3166</v>
      </c>
      <c r="B1544" s="67" t="s">
        <v>3166</v>
      </c>
      <c r="C1544" s="67">
        <v>43</v>
      </c>
      <c r="D1544" s="67" t="s">
        <v>335</v>
      </c>
      <c r="E1544" s="71">
        <v>0.77325722368680905</v>
      </c>
      <c r="F1544" s="68">
        <v>52.446399120395803</v>
      </c>
      <c r="G1544" s="71">
        <v>0.63509739322149295</v>
      </c>
      <c r="H1544" s="68">
        <v>20.340846619021399</v>
      </c>
      <c r="I1544" s="71">
        <v>0.60240187907458997</v>
      </c>
      <c r="J1544" s="68">
        <v>11.4898295766905</v>
      </c>
      <c r="K1544" s="71">
        <v>0.82452700936535295</v>
      </c>
      <c r="L1544" s="68">
        <v>51.566794942275997</v>
      </c>
      <c r="M1544" s="71">
        <v>0.80425983677261004</v>
      </c>
      <c r="N1544" s="68">
        <v>55.112359550561798</v>
      </c>
      <c r="O1544" s="71"/>
      <c r="P1544" s="68"/>
      <c r="Q1544" s="71">
        <v>1</v>
      </c>
      <c r="R1544" s="68">
        <v>100</v>
      </c>
    </row>
    <row r="1545" spans="1:18" x14ac:dyDescent="0.2">
      <c r="A1545" s="141" t="s">
        <v>3167</v>
      </c>
      <c r="B1545" s="67" t="s">
        <v>3167</v>
      </c>
      <c r="C1545" s="67">
        <v>43</v>
      </c>
      <c r="D1545" s="67" t="s">
        <v>335</v>
      </c>
      <c r="E1545" s="71">
        <v>0.70079873841289597</v>
      </c>
      <c r="F1545" s="68">
        <v>30.071467839472199</v>
      </c>
      <c r="G1545" s="71">
        <v>0.66551266252175301</v>
      </c>
      <c r="H1545" s="68">
        <v>34.359538207806501</v>
      </c>
      <c r="I1545" s="71">
        <v>0.63827831988105299</v>
      </c>
      <c r="J1545" s="68">
        <v>19.681143485431601</v>
      </c>
      <c r="K1545" s="71">
        <v>0.87850212575881204</v>
      </c>
      <c r="L1545" s="68">
        <v>75.810885101704201</v>
      </c>
      <c r="M1545" s="71">
        <v>0.88720058390286005</v>
      </c>
      <c r="N1545" s="68">
        <v>67.191011235955102</v>
      </c>
      <c r="O1545" s="71"/>
      <c r="P1545" s="68"/>
      <c r="Q1545" s="71">
        <v>0.4345</v>
      </c>
      <c r="R1545" s="68">
        <v>12.3417721518987</v>
      </c>
    </row>
    <row r="1546" spans="1:18" x14ac:dyDescent="0.2">
      <c r="A1546" s="141" t="s">
        <v>3168</v>
      </c>
      <c r="B1546" s="67" t="s">
        <v>3168</v>
      </c>
      <c r="C1546" s="67">
        <v>43</v>
      </c>
      <c r="D1546" s="67" t="s">
        <v>335</v>
      </c>
      <c r="E1546" s="71">
        <v>0.82040651014293797</v>
      </c>
      <c r="F1546" s="68">
        <v>69.433754810335301</v>
      </c>
      <c r="G1546" s="71">
        <v>0.65401958619539002</v>
      </c>
      <c r="H1546" s="68">
        <v>29.466739967014799</v>
      </c>
      <c r="I1546" s="71">
        <v>0.64167653879168696</v>
      </c>
      <c r="J1546" s="68">
        <v>20.505772402418899</v>
      </c>
      <c r="K1546" s="71">
        <v>0.88987717285786305</v>
      </c>
      <c r="L1546" s="68">
        <v>80.5387575590984</v>
      </c>
      <c r="M1546" s="71">
        <v>0.91705925286974999</v>
      </c>
      <c r="N1546" s="68">
        <v>75.561797752808999</v>
      </c>
      <c r="O1546" s="71"/>
      <c r="P1546" s="68"/>
      <c r="Q1546" s="71">
        <v>0.99939999999999996</v>
      </c>
      <c r="R1546" s="68">
        <v>35.126582278481003</v>
      </c>
    </row>
    <row r="1547" spans="1:18" x14ac:dyDescent="0.2">
      <c r="A1547" s="141" t="s">
        <v>3169</v>
      </c>
      <c r="B1547" s="67" t="s">
        <v>3170</v>
      </c>
      <c r="C1547" s="67">
        <v>43</v>
      </c>
      <c r="D1547" s="67" t="s">
        <v>335</v>
      </c>
      <c r="E1547" s="71">
        <v>0.77391153430441495</v>
      </c>
      <c r="F1547" s="68">
        <v>52.776250687190803</v>
      </c>
      <c r="G1547" s="71">
        <v>0.664877597190348</v>
      </c>
      <c r="H1547" s="68">
        <v>33.974711379879103</v>
      </c>
      <c r="I1547" s="71">
        <v>0.60927223898915195</v>
      </c>
      <c r="J1547" s="68">
        <v>12.864211105002701</v>
      </c>
      <c r="K1547" s="71">
        <v>0.81322488132492698</v>
      </c>
      <c r="L1547" s="68">
        <v>46.783947223749301</v>
      </c>
      <c r="M1547" s="71">
        <v>0.88388295401765005</v>
      </c>
      <c r="N1547" s="68">
        <v>66.629213483146103</v>
      </c>
      <c r="O1547" s="71"/>
      <c r="P1547" s="68"/>
      <c r="Q1547" s="71">
        <v>0.89829999999999999</v>
      </c>
      <c r="R1547" s="68">
        <v>30.569620253164601</v>
      </c>
    </row>
    <row r="1548" spans="1:18" x14ac:dyDescent="0.2">
      <c r="A1548" s="141" t="s">
        <v>3171</v>
      </c>
      <c r="B1548" s="67" t="s">
        <v>3171</v>
      </c>
      <c r="C1548" s="67">
        <v>43</v>
      </c>
      <c r="D1548" s="67" t="s">
        <v>335</v>
      </c>
      <c r="E1548" s="71">
        <v>0.76191281001977895</v>
      </c>
      <c r="F1548" s="68">
        <v>49.312809235843901</v>
      </c>
      <c r="G1548" s="71">
        <v>0.65560808131942205</v>
      </c>
      <c r="H1548" s="68">
        <v>30.016492578339701</v>
      </c>
      <c r="I1548" s="71">
        <v>0.59685906813803702</v>
      </c>
      <c r="J1548" s="68">
        <v>10.335349092908199</v>
      </c>
      <c r="K1548" s="71">
        <v>0.80816105696815399</v>
      </c>
      <c r="L1548" s="68">
        <v>45.024738867509598</v>
      </c>
      <c r="M1548" s="71">
        <v>0.89383584367327995</v>
      </c>
      <c r="N1548" s="68">
        <v>69.269662921348299</v>
      </c>
      <c r="O1548" s="71"/>
      <c r="P1548" s="68"/>
      <c r="Q1548" s="71">
        <v>0.85509999999999997</v>
      </c>
      <c r="R1548" s="68">
        <v>29.367088607594901</v>
      </c>
    </row>
    <row r="1549" spans="1:18" x14ac:dyDescent="0.2">
      <c r="A1549" s="141" t="s">
        <v>3172</v>
      </c>
      <c r="B1549" s="67" t="s">
        <v>3173</v>
      </c>
      <c r="C1549" s="67">
        <v>43</v>
      </c>
      <c r="D1549" s="67" t="s">
        <v>335</v>
      </c>
      <c r="E1549" s="71">
        <v>0.74617477919229602</v>
      </c>
      <c r="F1549" s="68">
        <v>44.035184167124797</v>
      </c>
      <c r="G1549" s="71">
        <v>0.70396841209084804</v>
      </c>
      <c r="H1549" s="68">
        <v>49.642660802638801</v>
      </c>
      <c r="I1549" s="71">
        <v>0.60009294676424596</v>
      </c>
      <c r="J1549" s="68">
        <v>11.050027487630601</v>
      </c>
      <c r="K1549" s="71">
        <v>0.85522380377747798</v>
      </c>
      <c r="L1549" s="68">
        <v>66.080263881253401</v>
      </c>
      <c r="M1549" s="71">
        <v>0.90378873332890997</v>
      </c>
      <c r="N1549" s="68">
        <v>72.359550561797704</v>
      </c>
      <c r="O1549" s="71"/>
      <c r="P1549" s="68"/>
      <c r="Q1549" s="71">
        <v>0.66779999999999995</v>
      </c>
      <c r="R1549" s="68">
        <v>23.481012658227801</v>
      </c>
    </row>
    <row r="1550" spans="1:18" x14ac:dyDescent="0.2">
      <c r="A1550" s="141" t="s">
        <v>3174</v>
      </c>
      <c r="B1550" s="67" t="s">
        <v>3174</v>
      </c>
      <c r="C1550" s="67">
        <v>43</v>
      </c>
      <c r="D1550" s="67" t="s">
        <v>335</v>
      </c>
      <c r="E1550" s="71">
        <v>0.78785252573252296</v>
      </c>
      <c r="F1550" s="68">
        <v>57.174271577790002</v>
      </c>
      <c r="G1550" s="71">
        <v>0.71117582093362297</v>
      </c>
      <c r="H1550" s="68">
        <v>51.8416712479384</v>
      </c>
      <c r="I1550" s="71">
        <v>0.58238726993232404</v>
      </c>
      <c r="J1550" s="68">
        <v>6.9818581638262804</v>
      </c>
      <c r="K1550" s="71">
        <v>0.80197814240153997</v>
      </c>
      <c r="L1550" s="68">
        <v>43.100604727872501</v>
      </c>
      <c r="M1550" s="71">
        <v>0.84407139539512999</v>
      </c>
      <c r="N1550" s="68">
        <v>59.438202247191001</v>
      </c>
      <c r="O1550" s="71"/>
      <c r="P1550" s="68"/>
      <c r="Q1550" s="71">
        <v>0.99965000000000004</v>
      </c>
      <c r="R1550" s="68">
        <v>36.0126582278481</v>
      </c>
    </row>
    <row r="1551" spans="1:18" x14ac:dyDescent="0.2">
      <c r="A1551" s="141" t="s">
        <v>3175</v>
      </c>
      <c r="B1551" s="67" t="s">
        <v>3175</v>
      </c>
      <c r="C1551" s="67">
        <v>43</v>
      </c>
      <c r="D1551" s="67" t="s">
        <v>335</v>
      </c>
      <c r="E1551" s="71">
        <v>0.84269345653802097</v>
      </c>
      <c r="F1551" s="68">
        <v>77.460142935678903</v>
      </c>
      <c r="G1551" s="71">
        <v>0.77296871708622505</v>
      </c>
      <c r="H1551" s="68">
        <v>69.488730071467799</v>
      </c>
      <c r="I1551" s="71">
        <v>0.69080037453464005</v>
      </c>
      <c r="J1551" s="68">
        <v>29.1918636613524</v>
      </c>
      <c r="K1551" s="71">
        <v>0.86586523705158802</v>
      </c>
      <c r="L1551" s="68">
        <v>70.313358988455207</v>
      </c>
      <c r="M1551" s="71">
        <v>0.88388295401765005</v>
      </c>
      <c r="N1551" s="68">
        <v>66.629213483146103</v>
      </c>
      <c r="O1551" s="71"/>
      <c r="P1551" s="68"/>
      <c r="Q1551" s="71">
        <v>0.99995000000000001</v>
      </c>
      <c r="R1551" s="68">
        <v>37.658227848101298</v>
      </c>
    </row>
    <row r="1552" spans="1:18" x14ac:dyDescent="0.2">
      <c r="A1552" s="141" t="s">
        <v>3176</v>
      </c>
      <c r="B1552" s="67" t="s">
        <v>3177</v>
      </c>
      <c r="C1552" s="67">
        <v>43</v>
      </c>
      <c r="D1552" s="67" t="s">
        <v>335</v>
      </c>
      <c r="E1552" s="71">
        <v>0.80892680114087201</v>
      </c>
      <c r="F1552" s="68">
        <v>64.815832875206198</v>
      </c>
      <c r="G1552" s="71">
        <v>0.73080482585976503</v>
      </c>
      <c r="H1552" s="68">
        <v>57.174271577790002</v>
      </c>
      <c r="I1552" s="71">
        <v>0.52095465036670896</v>
      </c>
      <c r="J1552" s="68">
        <v>1.6492578339747099</v>
      </c>
      <c r="K1552" s="71">
        <v>0.85590949729687504</v>
      </c>
      <c r="L1552" s="68">
        <v>66.575041231445894</v>
      </c>
      <c r="M1552" s="71">
        <v>0.93696503218101002</v>
      </c>
      <c r="N1552" s="68">
        <v>81.179775280898895</v>
      </c>
      <c r="O1552" s="71"/>
      <c r="P1552" s="68"/>
      <c r="Q1552" s="71">
        <v>1</v>
      </c>
      <c r="R1552" s="68">
        <v>100</v>
      </c>
    </row>
    <row r="1553" spans="1:18" x14ac:dyDescent="0.2">
      <c r="A1553" s="141" t="s">
        <v>3178</v>
      </c>
      <c r="B1553" s="67" t="s">
        <v>3178</v>
      </c>
      <c r="C1553" s="67">
        <v>43</v>
      </c>
      <c r="D1553" s="67" t="s">
        <v>335</v>
      </c>
      <c r="E1553" s="71">
        <v>0.78531640895188703</v>
      </c>
      <c r="F1553" s="68">
        <v>56.569543705332599</v>
      </c>
      <c r="G1553" s="71">
        <v>0.81312917479567504</v>
      </c>
      <c r="H1553" s="68">
        <v>79.164376030786102</v>
      </c>
      <c r="I1553" s="71">
        <v>0.73260393037236204</v>
      </c>
      <c r="J1553" s="68">
        <v>37.438152831225899</v>
      </c>
      <c r="K1553" s="71">
        <v>0.87826627752517905</v>
      </c>
      <c r="L1553" s="68">
        <v>75.700934579439206</v>
      </c>
      <c r="M1553" s="71">
        <v>0.94028266206622002</v>
      </c>
      <c r="N1553" s="68">
        <v>82.191011235955102</v>
      </c>
      <c r="O1553" s="71"/>
      <c r="P1553" s="68"/>
      <c r="Q1553" s="71">
        <v>0.56230000000000002</v>
      </c>
      <c r="R1553" s="68">
        <v>20.253164556961998</v>
      </c>
    </row>
    <row r="1554" spans="1:18" x14ac:dyDescent="0.2">
      <c r="A1554" s="141" t="s">
        <v>3179</v>
      </c>
      <c r="B1554" s="67" t="s">
        <v>3179</v>
      </c>
      <c r="C1554" s="67">
        <v>43</v>
      </c>
      <c r="D1554" s="67" t="s">
        <v>335</v>
      </c>
      <c r="E1554" s="71">
        <v>0.85256334774031906</v>
      </c>
      <c r="F1554" s="68">
        <v>80.428807036833405</v>
      </c>
      <c r="G1554" s="71">
        <v>0.78845833264374299</v>
      </c>
      <c r="H1554" s="68">
        <v>73.996701484331993</v>
      </c>
      <c r="I1554" s="71">
        <v>0.714976618020845</v>
      </c>
      <c r="J1554" s="68">
        <v>33.864760857614101</v>
      </c>
      <c r="K1554" s="71">
        <v>0.90903756734826502</v>
      </c>
      <c r="L1554" s="68">
        <v>87.465640461792205</v>
      </c>
      <c r="M1554" s="71">
        <v>0.98009422068873997</v>
      </c>
      <c r="N1554" s="68">
        <v>91.516853932584297</v>
      </c>
      <c r="O1554" s="71"/>
      <c r="P1554" s="68"/>
      <c r="Q1554" s="71">
        <v>0.87024999999999997</v>
      </c>
      <c r="R1554" s="68">
        <v>29.8101265822785</v>
      </c>
    </row>
    <row r="1555" spans="1:18" x14ac:dyDescent="0.2">
      <c r="A1555" s="141" t="s">
        <v>3180</v>
      </c>
      <c r="B1555" s="67" t="s">
        <v>3181</v>
      </c>
      <c r="C1555" s="67">
        <v>43</v>
      </c>
      <c r="D1555" s="67" t="s">
        <v>335</v>
      </c>
      <c r="E1555" s="71">
        <v>0.83753618740096802</v>
      </c>
      <c r="F1555" s="68">
        <v>75.700934579439206</v>
      </c>
      <c r="G1555" s="71">
        <v>0.74536211965579602</v>
      </c>
      <c r="H1555" s="68">
        <v>61.4073666849918</v>
      </c>
      <c r="I1555" s="71">
        <v>0.63315712348226605</v>
      </c>
      <c r="J1555" s="68">
        <v>18.746564046179198</v>
      </c>
      <c r="K1555" s="71">
        <v>0.87551429157098004</v>
      </c>
      <c r="L1555" s="68">
        <v>74.711379879054405</v>
      </c>
      <c r="M1555" s="71">
        <v>0.93364740229580001</v>
      </c>
      <c r="N1555" s="68">
        <v>79.831460674157299</v>
      </c>
      <c r="O1555" s="71"/>
      <c r="P1555" s="68"/>
      <c r="Q1555" s="71">
        <v>1</v>
      </c>
      <c r="R1555" s="68">
        <v>100</v>
      </c>
    </row>
    <row r="1556" spans="1:18" x14ac:dyDescent="0.2">
      <c r="A1556" s="141" t="s">
        <v>3182</v>
      </c>
      <c r="B1556" s="67" t="s">
        <v>3182</v>
      </c>
      <c r="C1556" s="67">
        <v>43</v>
      </c>
      <c r="D1556" s="67" t="s">
        <v>335</v>
      </c>
      <c r="E1556" s="71">
        <v>0.80896743262730797</v>
      </c>
      <c r="F1556" s="68">
        <v>64.870808136338596</v>
      </c>
      <c r="G1556" s="71">
        <v>0.86195548535631705</v>
      </c>
      <c r="H1556" s="68">
        <v>88.620120945574499</v>
      </c>
      <c r="I1556" s="71">
        <v>0.76529749771320799</v>
      </c>
      <c r="J1556" s="68">
        <v>45.2996151731721</v>
      </c>
      <c r="K1556" s="71">
        <v>0.91532492719726599</v>
      </c>
      <c r="L1556" s="68">
        <v>89.279824079164399</v>
      </c>
      <c r="M1556" s="71">
        <v>0.91705925286974999</v>
      </c>
      <c r="N1556" s="68">
        <v>75.561797752808999</v>
      </c>
      <c r="O1556" s="71"/>
      <c r="P1556" s="68"/>
      <c r="Q1556" s="71">
        <v>0.58520000000000005</v>
      </c>
      <c r="R1556" s="68">
        <v>20.949367088607602</v>
      </c>
    </row>
    <row r="1557" spans="1:18" x14ac:dyDescent="0.2">
      <c r="A1557" s="141" t="s">
        <v>3183</v>
      </c>
      <c r="B1557" s="67" t="s">
        <v>3184</v>
      </c>
      <c r="C1557" s="67">
        <v>43</v>
      </c>
      <c r="D1557" s="67" t="s">
        <v>335</v>
      </c>
      <c r="E1557" s="71">
        <v>0.86239947798970595</v>
      </c>
      <c r="F1557" s="68">
        <v>83.8922484881803</v>
      </c>
      <c r="G1557" s="71">
        <v>0.81450469917099699</v>
      </c>
      <c r="H1557" s="68">
        <v>79.439252336448604</v>
      </c>
      <c r="I1557" s="71">
        <v>0.67094079693500397</v>
      </c>
      <c r="J1557" s="68">
        <v>25.8383727322705</v>
      </c>
      <c r="K1557" s="71">
        <v>0.88641923177630799</v>
      </c>
      <c r="L1557" s="68">
        <v>79.164376030786102</v>
      </c>
      <c r="M1557" s="71">
        <v>0.94028266206622002</v>
      </c>
      <c r="N1557" s="68">
        <v>82.191011235955102</v>
      </c>
      <c r="O1557" s="71"/>
      <c r="P1557" s="68"/>
      <c r="Q1557" s="71">
        <v>0.99985000000000002</v>
      </c>
      <c r="R1557" s="68">
        <v>37.088607594936697</v>
      </c>
    </row>
    <row r="1558" spans="1:18" x14ac:dyDescent="0.2">
      <c r="A1558" s="141" t="s">
        <v>3185</v>
      </c>
      <c r="B1558" s="67" t="s">
        <v>3186</v>
      </c>
      <c r="C1558" s="67">
        <v>43</v>
      </c>
      <c r="D1558" s="67" t="s">
        <v>335</v>
      </c>
      <c r="E1558" s="71">
        <v>0.85366116923394197</v>
      </c>
      <c r="F1558" s="68">
        <v>80.978559648158296</v>
      </c>
      <c r="G1558" s="71">
        <v>0.78013265224643402</v>
      </c>
      <c r="H1558" s="68">
        <v>72.127542605827401</v>
      </c>
      <c r="I1558" s="71">
        <v>0.69404798118848898</v>
      </c>
      <c r="J1558" s="68">
        <v>29.631665750412299</v>
      </c>
      <c r="K1558" s="71">
        <v>0.91779573227562605</v>
      </c>
      <c r="L1558" s="68">
        <v>89.994502473886797</v>
      </c>
      <c r="M1558" s="71">
        <v>0.98672948045915998</v>
      </c>
      <c r="N1558" s="68">
        <v>93.876404494382001</v>
      </c>
      <c r="O1558" s="71"/>
      <c r="P1558" s="68"/>
      <c r="Q1558" s="71">
        <v>0.88959999999999995</v>
      </c>
      <c r="R1558" s="68">
        <v>30.3164556962025</v>
      </c>
    </row>
    <row r="1559" spans="1:18" x14ac:dyDescent="0.2">
      <c r="A1559" s="141" t="s">
        <v>3187</v>
      </c>
      <c r="B1559" s="67" t="s">
        <v>3188</v>
      </c>
      <c r="C1559" s="67">
        <v>43</v>
      </c>
      <c r="D1559" s="67" t="s">
        <v>335</v>
      </c>
      <c r="E1559" s="71">
        <v>0.83797250701571502</v>
      </c>
      <c r="F1559" s="68">
        <v>75.810885101704201</v>
      </c>
      <c r="G1559" s="71">
        <v>0.826717987885209</v>
      </c>
      <c r="H1559" s="68">
        <v>82.188015393073101</v>
      </c>
      <c r="I1559" s="71">
        <v>0.73127671925889204</v>
      </c>
      <c r="J1559" s="68">
        <v>37.218251786696001</v>
      </c>
      <c r="K1559" s="71">
        <v>0.943473315294304</v>
      </c>
      <c r="L1559" s="68">
        <v>94.832325453545906</v>
      </c>
      <c r="M1559" s="71">
        <v>0.92369451264017</v>
      </c>
      <c r="N1559" s="68">
        <v>76.8539325842697</v>
      </c>
      <c r="O1559" s="71"/>
      <c r="P1559" s="68"/>
      <c r="Q1559" s="71">
        <v>0.76470000000000005</v>
      </c>
      <c r="R1559" s="68">
        <v>26.962025316455701</v>
      </c>
    </row>
    <row r="1560" spans="1:18" x14ac:dyDescent="0.2">
      <c r="A1560" s="141" t="s">
        <v>3189</v>
      </c>
      <c r="B1560" s="67" t="s">
        <v>3190</v>
      </c>
      <c r="C1560" s="67">
        <v>43</v>
      </c>
      <c r="D1560" s="67" t="s">
        <v>335</v>
      </c>
      <c r="E1560" s="71">
        <v>0.85989966354639003</v>
      </c>
      <c r="F1560" s="68">
        <v>83.397471137987907</v>
      </c>
      <c r="G1560" s="71">
        <v>0.80700764544083003</v>
      </c>
      <c r="H1560" s="68">
        <v>78.119846069268803</v>
      </c>
      <c r="I1560" s="71">
        <v>0.67191391652712296</v>
      </c>
      <c r="J1560" s="68">
        <v>26.113249037932899</v>
      </c>
      <c r="K1560" s="71">
        <v>0.89024698335340702</v>
      </c>
      <c r="L1560" s="68">
        <v>80.648708081363395</v>
      </c>
      <c r="M1560" s="71">
        <v>0.93032977241059001</v>
      </c>
      <c r="N1560" s="68">
        <v>78.651685393258404</v>
      </c>
      <c r="O1560" s="71"/>
      <c r="P1560" s="68"/>
      <c r="Q1560" s="71">
        <v>1</v>
      </c>
      <c r="R1560" s="68">
        <v>100</v>
      </c>
    </row>
    <row r="1561" spans="1:18" x14ac:dyDescent="0.2">
      <c r="A1561" s="141" t="s">
        <v>3191</v>
      </c>
      <c r="B1561" s="67" t="s">
        <v>3192</v>
      </c>
      <c r="C1561" s="67">
        <v>43</v>
      </c>
      <c r="D1561" s="67" t="s">
        <v>335</v>
      </c>
      <c r="E1561" s="71">
        <v>0.91878129552342602</v>
      </c>
      <c r="F1561" s="68">
        <v>95.931830676195702</v>
      </c>
      <c r="G1561" s="71">
        <v>0.96863440390095101</v>
      </c>
      <c r="H1561" s="68">
        <v>99.835074216602493</v>
      </c>
      <c r="I1561" s="71">
        <v>0.75154017232544501</v>
      </c>
      <c r="J1561" s="68">
        <v>42.221000549752603</v>
      </c>
      <c r="K1561" s="71">
        <v>0.966970050816785</v>
      </c>
      <c r="L1561" s="68">
        <v>97.471137987905394</v>
      </c>
      <c r="M1561" s="71">
        <v>0.98341185057394997</v>
      </c>
      <c r="N1561" s="68">
        <v>92.528089887640405</v>
      </c>
      <c r="O1561" s="71"/>
      <c r="P1561" s="68"/>
      <c r="Q1561" s="71">
        <v>0.92335</v>
      </c>
      <c r="R1561" s="68">
        <v>31.7088607594937</v>
      </c>
    </row>
    <row r="1562" spans="1:18" x14ac:dyDescent="0.2">
      <c r="A1562" s="141" t="s">
        <v>3193</v>
      </c>
      <c r="B1562" s="67" t="s">
        <v>3194</v>
      </c>
      <c r="C1562" s="67">
        <v>43</v>
      </c>
      <c r="D1562" s="67" t="s">
        <v>335</v>
      </c>
      <c r="E1562" s="71">
        <v>0.59262269043973304</v>
      </c>
      <c r="F1562" s="68">
        <v>9.7306212204508</v>
      </c>
      <c r="G1562" s="71">
        <v>0.60166642984693797</v>
      </c>
      <c r="H1562" s="68">
        <v>11.434854315558001</v>
      </c>
      <c r="I1562" s="71">
        <v>0.61624099739931404</v>
      </c>
      <c r="J1562" s="68">
        <v>14.568444200109999</v>
      </c>
      <c r="K1562" s="71">
        <v>0.851370181279132</v>
      </c>
      <c r="L1562" s="68">
        <v>63.881253435953802</v>
      </c>
      <c r="M1562" s="71">
        <v>0.89383584367327995</v>
      </c>
      <c r="N1562" s="68">
        <v>69.269662921348299</v>
      </c>
      <c r="O1562" s="71"/>
      <c r="P1562" s="68"/>
      <c r="Q1562" s="71">
        <v>0</v>
      </c>
      <c r="R1562" s="68">
        <v>5.8860759493670898</v>
      </c>
    </row>
    <row r="1563" spans="1:18" x14ac:dyDescent="0.2">
      <c r="A1563" s="141" t="s">
        <v>3195</v>
      </c>
      <c r="B1563" s="67" t="s">
        <v>3196</v>
      </c>
      <c r="C1563" s="67">
        <v>43</v>
      </c>
      <c r="D1563" s="67" t="s">
        <v>335</v>
      </c>
      <c r="E1563" s="71">
        <v>0.597339581426924</v>
      </c>
      <c r="F1563" s="68">
        <v>10.2803738317757</v>
      </c>
      <c r="G1563" s="71">
        <v>0.59259705747470304</v>
      </c>
      <c r="H1563" s="68">
        <v>8.6860912589334802</v>
      </c>
      <c r="I1563" s="71">
        <v>0.62966775631373495</v>
      </c>
      <c r="J1563" s="68">
        <v>18.0318856514568</v>
      </c>
      <c r="K1563" s="71">
        <v>0.84737384047643305</v>
      </c>
      <c r="L1563" s="68">
        <v>62.286970863111598</v>
      </c>
      <c r="M1563" s="71">
        <v>0.91705925286974999</v>
      </c>
      <c r="N1563" s="68">
        <v>75.561797752808999</v>
      </c>
      <c r="O1563" s="71"/>
      <c r="P1563" s="68"/>
      <c r="Q1563" s="71">
        <v>0</v>
      </c>
      <c r="R1563" s="68">
        <v>5.8860759493670898</v>
      </c>
    </row>
    <row r="1564" spans="1:18" x14ac:dyDescent="0.2">
      <c r="A1564" s="141" t="s">
        <v>3197</v>
      </c>
      <c r="B1564" s="67" t="s">
        <v>3197</v>
      </c>
      <c r="C1564" s="67">
        <v>43</v>
      </c>
      <c r="D1564" s="67" t="s">
        <v>335</v>
      </c>
      <c r="E1564" s="71">
        <v>0.529640205909085</v>
      </c>
      <c r="F1564" s="68">
        <v>4.23309510720176</v>
      </c>
      <c r="G1564" s="71">
        <v>0.50238591271371202</v>
      </c>
      <c r="H1564" s="68">
        <v>2.3089609675645999</v>
      </c>
      <c r="I1564" s="71">
        <v>0.58668066415320197</v>
      </c>
      <c r="J1564" s="68">
        <v>7.8614623419461198</v>
      </c>
      <c r="K1564" s="71">
        <v>0.79800380441362995</v>
      </c>
      <c r="L1564" s="68">
        <v>42.166025288620098</v>
      </c>
      <c r="M1564" s="71">
        <v>0.76113064826487997</v>
      </c>
      <c r="N1564" s="68">
        <v>51.404494382022499</v>
      </c>
      <c r="O1564" s="71"/>
      <c r="P1564" s="68"/>
      <c r="Q1564" s="71">
        <v>0</v>
      </c>
      <c r="R1564" s="68">
        <v>5.8860759493670898</v>
      </c>
    </row>
    <row r="1565" spans="1:18" x14ac:dyDescent="0.2">
      <c r="A1565" s="141" t="s">
        <v>3198</v>
      </c>
      <c r="B1565" s="67" t="s">
        <v>3199</v>
      </c>
      <c r="C1565" s="67">
        <v>43</v>
      </c>
      <c r="D1565" s="67" t="s">
        <v>335</v>
      </c>
      <c r="E1565" s="71">
        <v>0.56295587673048497</v>
      </c>
      <c r="F1565" s="68">
        <v>6.7069818581638296</v>
      </c>
      <c r="G1565" s="71">
        <v>0.49749660641082899</v>
      </c>
      <c r="H1565" s="68">
        <v>2.1440351841671199</v>
      </c>
      <c r="I1565" s="71">
        <v>0.59761477361581306</v>
      </c>
      <c r="J1565" s="68">
        <v>10.6652006597031</v>
      </c>
      <c r="K1565" s="71">
        <v>0.83910267949334605</v>
      </c>
      <c r="L1565" s="68">
        <v>58.5486531061023</v>
      </c>
      <c r="M1565" s="71">
        <v>0.88056532413244004</v>
      </c>
      <c r="N1565" s="68">
        <v>65.786516853932596</v>
      </c>
      <c r="O1565" s="71"/>
      <c r="P1565" s="68"/>
      <c r="Q1565" s="71">
        <v>0</v>
      </c>
      <c r="R1565" s="68">
        <v>5.8860759493670898</v>
      </c>
    </row>
    <row r="1566" spans="1:18" x14ac:dyDescent="0.2">
      <c r="A1566" s="141" t="s">
        <v>3200</v>
      </c>
      <c r="B1566" s="67" t="s">
        <v>3201</v>
      </c>
      <c r="C1566" s="67">
        <v>43</v>
      </c>
      <c r="D1566" s="67" t="s">
        <v>335</v>
      </c>
      <c r="E1566" s="71">
        <v>0.54858624036518899</v>
      </c>
      <c r="F1566" s="68">
        <v>5.6074766355140202</v>
      </c>
      <c r="G1566" s="71">
        <v>0.53098773158306201</v>
      </c>
      <c r="H1566" s="68">
        <v>3.4084661902144</v>
      </c>
      <c r="I1566" s="71">
        <v>0.54013940596617005</v>
      </c>
      <c r="J1566" s="68">
        <v>2.6388125343595399</v>
      </c>
      <c r="K1566" s="71">
        <v>0.78792111025906197</v>
      </c>
      <c r="L1566" s="68">
        <v>38.812534359538198</v>
      </c>
      <c r="M1566" s="71">
        <v>0.88388295401765005</v>
      </c>
      <c r="N1566" s="68">
        <v>66.629213483146103</v>
      </c>
      <c r="O1566" s="71"/>
      <c r="P1566" s="68"/>
      <c r="Q1566" s="71">
        <v>0</v>
      </c>
      <c r="R1566" s="68">
        <v>5.8860759493670898</v>
      </c>
    </row>
    <row r="1567" spans="1:18" x14ac:dyDescent="0.2">
      <c r="A1567" s="141" t="s">
        <v>3202</v>
      </c>
      <c r="B1567" s="67" t="s">
        <v>3203</v>
      </c>
      <c r="C1567" s="67">
        <v>43</v>
      </c>
      <c r="D1567" s="67" t="s">
        <v>335</v>
      </c>
      <c r="E1567" s="71">
        <v>0.76772270387188601</v>
      </c>
      <c r="F1567" s="68">
        <v>51.1819681143485</v>
      </c>
      <c r="G1567" s="71">
        <v>0.50782139146912697</v>
      </c>
      <c r="H1567" s="68">
        <v>2.5288620120945602</v>
      </c>
      <c r="I1567" s="71">
        <v>0.60979873099982496</v>
      </c>
      <c r="J1567" s="68">
        <v>12.9741616272677</v>
      </c>
      <c r="K1567" s="71">
        <v>0.83881651413551805</v>
      </c>
      <c r="L1567" s="68">
        <v>58.438702583837298</v>
      </c>
      <c r="M1567" s="71">
        <v>0.92037688275495999</v>
      </c>
      <c r="N1567" s="68">
        <v>76.404494382022506</v>
      </c>
      <c r="O1567" s="71"/>
      <c r="P1567" s="68"/>
      <c r="Q1567" s="71">
        <v>0.96179999999999999</v>
      </c>
      <c r="R1567" s="68">
        <v>32.5949367088608</v>
      </c>
    </row>
    <row r="1568" spans="1:18" x14ac:dyDescent="0.2">
      <c r="A1568" s="141" t="s">
        <v>3204</v>
      </c>
      <c r="B1568" s="67" t="s">
        <v>3204</v>
      </c>
      <c r="C1568" s="67">
        <v>43</v>
      </c>
      <c r="D1568" s="67" t="s">
        <v>335</v>
      </c>
      <c r="E1568" s="71">
        <v>0.74263301112005697</v>
      </c>
      <c r="F1568" s="68">
        <v>43.210555250137404</v>
      </c>
      <c r="G1568" s="71">
        <v>0.65589353806879602</v>
      </c>
      <c r="H1568" s="68">
        <v>30.2913688840022</v>
      </c>
      <c r="I1568" s="71">
        <v>0.57506525672550701</v>
      </c>
      <c r="J1568" s="68">
        <v>5.8273776800439796</v>
      </c>
      <c r="K1568" s="71">
        <v>0.82149064472210998</v>
      </c>
      <c r="L1568" s="68">
        <v>50.082462891698697</v>
      </c>
      <c r="M1568" s="71">
        <v>0.82416561608386996</v>
      </c>
      <c r="N1568" s="68">
        <v>56.797752808988797</v>
      </c>
      <c r="O1568" s="71"/>
      <c r="P1568" s="68"/>
      <c r="Q1568" s="71">
        <v>0.83655000000000002</v>
      </c>
      <c r="R1568" s="68">
        <v>28.7974683544304</v>
      </c>
    </row>
    <row r="1569" spans="1:18" x14ac:dyDescent="0.2">
      <c r="A1569" s="141" t="s">
        <v>3205</v>
      </c>
      <c r="B1569" s="67" t="s">
        <v>3206</v>
      </c>
      <c r="C1569" s="67">
        <v>43</v>
      </c>
      <c r="D1569" s="67" t="s">
        <v>335</v>
      </c>
      <c r="E1569" s="71">
        <v>0.78500240811583999</v>
      </c>
      <c r="F1569" s="68">
        <v>56.239692138537698</v>
      </c>
      <c r="G1569" s="71">
        <v>0.64323824037423905</v>
      </c>
      <c r="H1569" s="68">
        <v>24.4090159428257</v>
      </c>
      <c r="I1569" s="71">
        <v>0.57263833051690805</v>
      </c>
      <c r="J1569" s="68">
        <v>5.6624518966465098</v>
      </c>
      <c r="K1569" s="71">
        <v>0.79539384670351299</v>
      </c>
      <c r="L1569" s="68">
        <v>41.286421110500299</v>
      </c>
      <c r="M1569" s="71">
        <v>0.91374162298453998</v>
      </c>
      <c r="N1569" s="68">
        <v>74.325842696629195</v>
      </c>
      <c r="O1569" s="71"/>
      <c r="P1569" s="68"/>
      <c r="Q1569" s="71">
        <v>1</v>
      </c>
      <c r="R1569" s="68">
        <v>100</v>
      </c>
    </row>
    <row r="1570" spans="1:18" x14ac:dyDescent="0.2">
      <c r="A1570" s="141" t="s">
        <v>3207</v>
      </c>
      <c r="B1570" s="67" t="s">
        <v>3208</v>
      </c>
      <c r="C1570" s="67">
        <v>43</v>
      </c>
      <c r="D1570" s="67" t="s">
        <v>335</v>
      </c>
      <c r="E1570" s="71">
        <v>0.79809173060545502</v>
      </c>
      <c r="F1570" s="68">
        <v>60.637713029136897</v>
      </c>
      <c r="G1570" s="71">
        <v>0.65323183407096297</v>
      </c>
      <c r="H1570" s="68">
        <v>28.971962616822399</v>
      </c>
      <c r="I1570" s="71">
        <v>0.57949356394615503</v>
      </c>
      <c r="J1570" s="68">
        <v>6.4870808136338596</v>
      </c>
      <c r="K1570" s="71">
        <v>0.83403874236998499</v>
      </c>
      <c r="L1570" s="68">
        <v>55.854865310610201</v>
      </c>
      <c r="M1570" s="71">
        <v>0.92369451264017</v>
      </c>
      <c r="N1570" s="68">
        <v>76.8539325842697</v>
      </c>
      <c r="O1570" s="71"/>
      <c r="P1570" s="68"/>
      <c r="Q1570" s="71">
        <v>1</v>
      </c>
      <c r="R1570" s="68">
        <v>100</v>
      </c>
    </row>
    <row r="1571" spans="1:18" x14ac:dyDescent="0.2">
      <c r="A1571" s="141" t="s">
        <v>3209</v>
      </c>
      <c r="B1571" s="67" t="s">
        <v>3209</v>
      </c>
      <c r="C1571" s="67">
        <v>43</v>
      </c>
      <c r="D1571" s="67" t="s">
        <v>335</v>
      </c>
      <c r="E1571" s="71">
        <v>0.70881621964277097</v>
      </c>
      <c r="F1571" s="68">
        <v>31.995601979109399</v>
      </c>
      <c r="G1571" s="71">
        <v>0.67925054704514698</v>
      </c>
      <c r="H1571" s="68">
        <v>40.736668499175401</v>
      </c>
      <c r="I1571" s="71">
        <v>0.64896158012961502</v>
      </c>
      <c r="J1571" s="68">
        <v>21.9901044529961</v>
      </c>
      <c r="K1571" s="71">
        <v>0.87108023771017995</v>
      </c>
      <c r="L1571" s="68">
        <v>72.732270478284804</v>
      </c>
      <c r="M1571" s="71">
        <v>0.90378873332890997</v>
      </c>
      <c r="N1571" s="68">
        <v>72.359550561797704</v>
      </c>
      <c r="O1571" s="71"/>
      <c r="P1571" s="68"/>
      <c r="Q1571" s="71">
        <v>0.441</v>
      </c>
      <c r="R1571" s="68">
        <v>12.4683544303797</v>
      </c>
    </row>
    <row r="1572" spans="1:18" x14ac:dyDescent="0.2">
      <c r="A1572" s="141" t="s">
        <v>3210</v>
      </c>
      <c r="B1572" s="67" t="s">
        <v>3211</v>
      </c>
      <c r="C1572" s="67">
        <v>43</v>
      </c>
      <c r="D1572" s="67" t="s">
        <v>335</v>
      </c>
      <c r="E1572" s="71">
        <v>0.779473846642739</v>
      </c>
      <c r="F1572" s="68">
        <v>54.645409565695402</v>
      </c>
      <c r="G1572" s="71">
        <v>0.64751634170553996</v>
      </c>
      <c r="H1572" s="68">
        <v>26.4980758658604</v>
      </c>
      <c r="I1572" s="71">
        <v>0.584427826767418</v>
      </c>
      <c r="J1572" s="68">
        <v>7.4766355140186898</v>
      </c>
      <c r="K1572" s="71">
        <v>0.81140077968997704</v>
      </c>
      <c r="L1572" s="68">
        <v>46.124244090159401</v>
      </c>
      <c r="M1572" s="71">
        <v>0.85402428505076</v>
      </c>
      <c r="N1572" s="68">
        <v>61.0112359550562</v>
      </c>
      <c r="O1572" s="71"/>
      <c r="P1572" s="68"/>
      <c r="Q1572" s="71">
        <v>1</v>
      </c>
      <c r="R1572" s="68">
        <v>100</v>
      </c>
    </row>
    <row r="1573" spans="1:18" x14ac:dyDescent="0.2">
      <c r="A1573" s="141" t="s">
        <v>3212</v>
      </c>
      <c r="B1573" s="67" t="s">
        <v>3213</v>
      </c>
      <c r="C1573" s="67">
        <v>43</v>
      </c>
      <c r="D1573" s="67" t="s">
        <v>335</v>
      </c>
      <c r="E1573" s="71">
        <v>0.79231838217522399</v>
      </c>
      <c r="F1573" s="68">
        <v>58.768554150632198</v>
      </c>
      <c r="G1573" s="71">
        <v>0.64729041595277803</v>
      </c>
      <c r="H1573" s="68">
        <v>26.443100604727899</v>
      </c>
      <c r="I1573" s="71">
        <v>0.60889903493733</v>
      </c>
      <c r="J1573" s="68">
        <v>12.809235843870299</v>
      </c>
      <c r="K1573" s="71">
        <v>0.79166083700147205</v>
      </c>
      <c r="L1573" s="68">
        <v>39.5821880153931</v>
      </c>
      <c r="M1573" s="71">
        <v>0.91374162298453998</v>
      </c>
      <c r="N1573" s="68">
        <v>74.325842696629195</v>
      </c>
      <c r="O1573" s="71"/>
      <c r="P1573" s="68"/>
      <c r="Q1573" s="71">
        <v>1</v>
      </c>
      <c r="R1573" s="68">
        <v>100</v>
      </c>
    </row>
    <row r="1574" spans="1:18" x14ac:dyDescent="0.2">
      <c r="A1574" s="141" t="s">
        <v>3214</v>
      </c>
      <c r="B1574" s="67" t="s">
        <v>3214</v>
      </c>
      <c r="C1574" s="67">
        <v>43</v>
      </c>
      <c r="D1574" s="67" t="s">
        <v>335</v>
      </c>
      <c r="E1574" s="71">
        <v>0.76250470367282497</v>
      </c>
      <c r="F1574" s="68">
        <v>49.532710280373799</v>
      </c>
      <c r="G1574" s="71">
        <v>0.62215083825684503</v>
      </c>
      <c r="H1574" s="68">
        <v>16.547553600879599</v>
      </c>
      <c r="I1574" s="71">
        <v>0.53967459177328603</v>
      </c>
      <c r="J1574" s="68">
        <v>2.5838372732270498</v>
      </c>
      <c r="K1574" s="71">
        <v>0.81657958259449204</v>
      </c>
      <c r="L1574" s="68">
        <v>48.268279274326602</v>
      </c>
      <c r="M1574" s="71">
        <v>0.83411850573949997</v>
      </c>
      <c r="N1574" s="68">
        <v>57.977528089887599</v>
      </c>
      <c r="O1574" s="71"/>
      <c r="P1574" s="68"/>
      <c r="Q1574" s="71">
        <v>1</v>
      </c>
      <c r="R1574" s="68">
        <v>100</v>
      </c>
    </row>
    <row r="1575" spans="1:18" x14ac:dyDescent="0.2">
      <c r="A1575" s="141" t="s">
        <v>3215</v>
      </c>
      <c r="B1575" s="67" t="s">
        <v>3216</v>
      </c>
      <c r="C1575" s="67">
        <v>43</v>
      </c>
      <c r="D1575" s="67" t="s">
        <v>335</v>
      </c>
      <c r="E1575" s="71">
        <v>0.78968738001415795</v>
      </c>
      <c r="F1575" s="68">
        <v>57.833974711379902</v>
      </c>
      <c r="G1575" s="71">
        <v>0.62223423705247505</v>
      </c>
      <c r="H1575" s="68">
        <v>16.657504123144601</v>
      </c>
      <c r="I1575" s="71">
        <v>0.61986265422134901</v>
      </c>
      <c r="J1575" s="68">
        <v>15.7778999450247</v>
      </c>
      <c r="K1575" s="71">
        <v>0.78002786627158605</v>
      </c>
      <c r="L1575" s="68">
        <v>36.393622869708601</v>
      </c>
      <c r="M1575" s="71">
        <v>0.92701214252538</v>
      </c>
      <c r="N1575" s="68">
        <v>77.640449438202296</v>
      </c>
      <c r="O1575" s="71"/>
      <c r="P1575" s="68"/>
      <c r="Q1575" s="71">
        <v>0.99929999999999997</v>
      </c>
      <c r="R1575" s="68">
        <v>34.873417721518997</v>
      </c>
    </row>
    <row r="1576" spans="1:18" x14ac:dyDescent="0.2">
      <c r="A1576" s="141" t="s">
        <v>414</v>
      </c>
      <c r="B1576" s="67" t="s">
        <v>3217</v>
      </c>
      <c r="C1576" s="67">
        <v>43</v>
      </c>
      <c r="D1576" s="67" t="s">
        <v>335</v>
      </c>
      <c r="E1576" s="71">
        <v>0.76307617782168502</v>
      </c>
      <c r="F1576" s="68">
        <v>49.752611324903803</v>
      </c>
      <c r="G1576" s="71">
        <v>0.67312107807571397</v>
      </c>
      <c r="H1576" s="68">
        <v>38.152831225948297</v>
      </c>
      <c r="I1576" s="71">
        <v>0.61780671964804001</v>
      </c>
      <c r="J1576" s="68">
        <v>15.2831225948323</v>
      </c>
      <c r="K1576" s="71">
        <v>0.87528805920365904</v>
      </c>
      <c r="L1576" s="68">
        <v>74.601429356789396</v>
      </c>
      <c r="M1576" s="71">
        <v>0.93696503218101002</v>
      </c>
      <c r="N1576" s="68">
        <v>81.179775280898895</v>
      </c>
      <c r="O1576" s="71"/>
      <c r="P1576" s="68"/>
      <c r="Q1576" s="71">
        <v>0.71220000000000006</v>
      </c>
      <c r="R1576" s="68">
        <v>25.063291139240501</v>
      </c>
    </row>
    <row r="1577" spans="1:18" x14ac:dyDescent="0.2">
      <c r="A1577" s="141" t="s">
        <v>942</v>
      </c>
      <c r="B1577" s="67" t="s">
        <v>3218</v>
      </c>
      <c r="C1577" s="67">
        <v>43</v>
      </c>
      <c r="D1577" s="67" t="s">
        <v>335</v>
      </c>
      <c r="E1577" s="71">
        <v>0.80486062389861701</v>
      </c>
      <c r="F1577" s="68">
        <v>63.166575041231397</v>
      </c>
      <c r="G1577" s="71">
        <v>0.70377123059948399</v>
      </c>
      <c r="H1577" s="68">
        <v>49.587685541506303</v>
      </c>
      <c r="I1577" s="71">
        <v>0.61602132090839201</v>
      </c>
      <c r="J1577" s="68">
        <v>14.5134689389775</v>
      </c>
      <c r="K1577" s="71">
        <v>0.77418079557461705</v>
      </c>
      <c r="L1577" s="68">
        <v>34.634414513468897</v>
      </c>
      <c r="M1577" s="71">
        <v>0.93032977241059001</v>
      </c>
      <c r="N1577" s="68">
        <v>78.651685393258404</v>
      </c>
      <c r="O1577" s="71"/>
      <c r="P1577" s="68"/>
      <c r="Q1577" s="71">
        <v>1</v>
      </c>
      <c r="R1577" s="68">
        <v>100</v>
      </c>
    </row>
    <row r="1578" spans="1:18" x14ac:dyDescent="0.2">
      <c r="A1578" s="141" t="s">
        <v>3219</v>
      </c>
      <c r="B1578" s="67" t="s">
        <v>3220</v>
      </c>
      <c r="C1578" s="67">
        <v>43</v>
      </c>
      <c r="D1578" s="67" t="s">
        <v>335</v>
      </c>
      <c r="E1578" s="71">
        <v>0.71794709381835697</v>
      </c>
      <c r="F1578" s="68">
        <v>35.4040681693238</v>
      </c>
      <c r="G1578" s="71">
        <v>0.68914717963961603</v>
      </c>
      <c r="H1578" s="68">
        <v>44.859813084112098</v>
      </c>
      <c r="I1578" s="71">
        <v>0.59778151324433104</v>
      </c>
      <c r="J1578" s="68">
        <v>10.720175920835599</v>
      </c>
      <c r="K1578" s="71">
        <v>0.82491226356767</v>
      </c>
      <c r="L1578" s="68">
        <v>51.731720725673398</v>
      </c>
      <c r="M1578" s="71">
        <v>0.92369451264017</v>
      </c>
      <c r="N1578" s="68">
        <v>76.8539325842697</v>
      </c>
      <c r="O1578" s="71"/>
      <c r="P1578" s="68"/>
      <c r="Q1578" s="71">
        <v>0.55420000000000003</v>
      </c>
      <c r="R1578" s="68">
        <v>20.063291139240501</v>
      </c>
    </row>
    <row r="1579" spans="1:18" x14ac:dyDescent="0.2">
      <c r="A1579" s="141" t="s">
        <v>3221</v>
      </c>
      <c r="B1579" s="67" t="s">
        <v>3221</v>
      </c>
      <c r="C1579" s="67">
        <v>43</v>
      </c>
      <c r="D1579" s="67" t="s">
        <v>335</v>
      </c>
      <c r="E1579" s="71">
        <v>0.79259977700797002</v>
      </c>
      <c r="F1579" s="68">
        <v>58.933479934029698</v>
      </c>
      <c r="G1579" s="71">
        <v>0.66809248572757896</v>
      </c>
      <c r="H1579" s="68">
        <v>35.8988455195162</v>
      </c>
      <c r="I1579" s="71">
        <v>0.552003350110576</v>
      </c>
      <c r="J1579" s="68">
        <v>3.8482682792743299</v>
      </c>
      <c r="K1579" s="71">
        <v>0.82916142621715505</v>
      </c>
      <c r="L1579" s="68">
        <v>53.600879604178097</v>
      </c>
      <c r="M1579" s="71">
        <v>0.91374162298453998</v>
      </c>
      <c r="N1579" s="68">
        <v>74.325842696629195</v>
      </c>
      <c r="O1579" s="71"/>
      <c r="P1579" s="68"/>
      <c r="Q1579" s="71">
        <v>1</v>
      </c>
      <c r="R1579" s="68">
        <v>100</v>
      </c>
    </row>
    <row r="1580" spans="1:18" x14ac:dyDescent="0.2">
      <c r="A1580" s="141" t="s">
        <v>3222</v>
      </c>
      <c r="B1580" s="67" t="s">
        <v>3222</v>
      </c>
      <c r="C1580" s="67">
        <v>43</v>
      </c>
      <c r="D1580" s="67" t="s">
        <v>335</v>
      </c>
      <c r="E1580" s="71">
        <v>0.79422370406750797</v>
      </c>
      <c r="F1580" s="68">
        <v>59.373282023089601</v>
      </c>
      <c r="G1580" s="71">
        <v>0.74258006297939705</v>
      </c>
      <c r="H1580" s="68">
        <v>60.692688290269402</v>
      </c>
      <c r="I1580" s="71">
        <v>0.59373572497520999</v>
      </c>
      <c r="J1580" s="68">
        <v>9.5656954370533303</v>
      </c>
      <c r="K1580" s="71">
        <v>0.83343770020192498</v>
      </c>
      <c r="L1580" s="68">
        <v>55.5250137438153</v>
      </c>
      <c r="M1580" s="71">
        <v>0.93696503218101002</v>
      </c>
      <c r="N1580" s="68">
        <v>81.179775280898895</v>
      </c>
      <c r="O1580" s="71"/>
      <c r="P1580" s="68"/>
      <c r="Q1580" s="71">
        <v>0.86439999999999995</v>
      </c>
      <c r="R1580" s="68">
        <v>29.493670886076</v>
      </c>
    </row>
    <row r="1581" spans="1:18" x14ac:dyDescent="0.2">
      <c r="A1581" s="141" t="s">
        <v>3223</v>
      </c>
      <c r="B1581" s="67" t="s">
        <v>3223</v>
      </c>
      <c r="C1581" s="67">
        <v>43</v>
      </c>
      <c r="D1581" s="67" t="s">
        <v>335</v>
      </c>
      <c r="E1581" s="71">
        <v>0.81067048176521705</v>
      </c>
      <c r="F1581" s="68">
        <v>65.860362836723496</v>
      </c>
      <c r="G1581" s="71">
        <v>0.71518329476041398</v>
      </c>
      <c r="H1581" s="68">
        <v>52.941176470588204</v>
      </c>
      <c r="I1581" s="71">
        <v>0.60982961508024802</v>
      </c>
      <c r="J1581" s="68">
        <v>13.029136888400201</v>
      </c>
      <c r="K1581" s="71">
        <v>0.79469209668962404</v>
      </c>
      <c r="L1581" s="68">
        <v>41.011544804837797</v>
      </c>
      <c r="M1581" s="71">
        <v>0.93364740229580001</v>
      </c>
      <c r="N1581" s="68">
        <v>79.831460674157299</v>
      </c>
      <c r="O1581" s="71"/>
      <c r="P1581" s="68"/>
      <c r="Q1581" s="71">
        <v>1</v>
      </c>
      <c r="R1581" s="68">
        <v>100</v>
      </c>
    </row>
    <row r="1582" spans="1:18" x14ac:dyDescent="0.2">
      <c r="A1582" s="141" t="s">
        <v>3224</v>
      </c>
      <c r="B1582" s="67" t="s">
        <v>3225</v>
      </c>
      <c r="C1582" s="67">
        <v>43</v>
      </c>
      <c r="D1582" s="67" t="s">
        <v>335</v>
      </c>
      <c r="E1582" s="71">
        <v>0.78795942336698499</v>
      </c>
      <c r="F1582" s="68">
        <v>57.229246838922499</v>
      </c>
      <c r="G1582" s="71">
        <v>0.73243301801856597</v>
      </c>
      <c r="H1582" s="68">
        <v>57.7240241891149</v>
      </c>
      <c r="I1582" s="71">
        <v>0.65320875022209102</v>
      </c>
      <c r="J1582" s="68">
        <v>22.4848818031886</v>
      </c>
      <c r="K1582" s="71">
        <v>0.874049277331578</v>
      </c>
      <c r="L1582" s="68">
        <v>73.941726223199595</v>
      </c>
      <c r="M1582" s="71">
        <v>0.96350607126268994</v>
      </c>
      <c r="N1582" s="68">
        <v>87.022471910112401</v>
      </c>
      <c r="O1582" s="71"/>
      <c r="P1582" s="68"/>
      <c r="Q1582" s="71">
        <v>0.71660000000000001</v>
      </c>
      <c r="R1582" s="68">
        <v>25.3164556962025</v>
      </c>
    </row>
    <row r="1583" spans="1:18" x14ac:dyDescent="0.2">
      <c r="A1583" s="141" t="s">
        <v>757</v>
      </c>
      <c r="B1583" s="67" t="s">
        <v>3226</v>
      </c>
      <c r="C1583" s="67">
        <v>43</v>
      </c>
      <c r="D1583" s="67" t="s">
        <v>335</v>
      </c>
      <c r="E1583" s="71">
        <v>0.79096532292203403</v>
      </c>
      <c r="F1583" s="68">
        <v>58.163826278174803</v>
      </c>
      <c r="G1583" s="71">
        <v>0.839708784286191</v>
      </c>
      <c r="H1583" s="68">
        <v>84.771852666300205</v>
      </c>
      <c r="I1583" s="71">
        <v>0.70826792471881905</v>
      </c>
      <c r="J1583" s="68">
        <v>32.105552501374397</v>
      </c>
      <c r="K1583" s="71">
        <v>0.88543776307978195</v>
      </c>
      <c r="L1583" s="68">
        <v>78.614623419461196</v>
      </c>
      <c r="M1583" s="71">
        <v>0.92701214252538</v>
      </c>
      <c r="N1583" s="68">
        <v>77.640449438202296</v>
      </c>
      <c r="O1583" s="71"/>
      <c r="P1583" s="68"/>
      <c r="Q1583" s="71">
        <v>0.59440000000000004</v>
      </c>
      <c r="R1583" s="68">
        <v>21.455696202531598</v>
      </c>
    </row>
    <row r="1584" spans="1:18" x14ac:dyDescent="0.2">
      <c r="A1584" s="141" t="s">
        <v>3227</v>
      </c>
      <c r="B1584" s="67" t="s">
        <v>3228</v>
      </c>
      <c r="C1584" s="67">
        <v>43</v>
      </c>
      <c r="D1584" s="67" t="s">
        <v>335</v>
      </c>
      <c r="E1584" s="71">
        <v>0.75359872399619598</v>
      </c>
      <c r="F1584" s="68">
        <v>46.948873007146801</v>
      </c>
      <c r="G1584" s="71">
        <v>0.58852603229446099</v>
      </c>
      <c r="H1584" s="68">
        <v>7.9714128642111097</v>
      </c>
      <c r="I1584" s="71">
        <v>0.59643687808371004</v>
      </c>
      <c r="J1584" s="68">
        <v>10.170423309510699</v>
      </c>
      <c r="K1584" s="71">
        <v>0.79535902225624999</v>
      </c>
      <c r="L1584" s="68">
        <v>41.231445849367802</v>
      </c>
      <c r="M1584" s="71">
        <v>0.78767168734656001</v>
      </c>
      <c r="N1584" s="68">
        <v>53.539325842696599</v>
      </c>
      <c r="O1584" s="71"/>
      <c r="P1584" s="68"/>
      <c r="Q1584" s="71">
        <v>1</v>
      </c>
      <c r="R1584" s="68">
        <v>100</v>
      </c>
    </row>
    <row r="1585" spans="1:18" x14ac:dyDescent="0.2">
      <c r="A1585" s="141" t="s">
        <v>3229</v>
      </c>
      <c r="B1585" s="67" t="s">
        <v>3230</v>
      </c>
      <c r="C1585" s="67">
        <v>43</v>
      </c>
      <c r="D1585" s="67" t="s">
        <v>335</v>
      </c>
      <c r="E1585" s="71">
        <v>0.79924358673365103</v>
      </c>
      <c r="F1585" s="68">
        <v>61.2424409015943</v>
      </c>
      <c r="G1585" s="71">
        <v>0.66676059870840998</v>
      </c>
      <c r="H1585" s="68">
        <v>35.184167124793802</v>
      </c>
      <c r="I1585" s="71">
        <v>0.62923719997238603</v>
      </c>
      <c r="J1585" s="68">
        <v>17.7020340846619</v>
      </c>
      <c r="K1585" s="71">
        <v>0.83956059016627904</v>
      </c>
      <c r="L1585" s="68">
        <v>58.713578889499701</v>
      </c>
      <c r="M1585" s="71">
        <v>0.86065954482118001</v>
      </c>
      <c r="N1585" s="68">
        <v>62.303370786516901</v>
      </c>
      <c r="O1585" s="71"/>
      <c r="P1585" s="68"/>
      <c r="Q1585" s="71">
        <v>1</v>
      </c>
      <c r="R1585" s="68">
        <v>100</v>
      </c>
    </row>
    <row r="1586" spans="1:18" x14ac:dyDescent="0.2">
      <c r="A1586" s="141" t="s">
        <v>3231</v>
      </c>
      <c r="B1586" s="67" t="s">
        <v>3232</v>
      </c>
      <c r="C1586" s="67">
        <v>43</v>
      </c>
      <c r="D1586" s="67" t="s">
        <v>335</v>
      </c>
      <c r="E1586" s="71">
        <v>0.80411799869337697</v>
      </c>
      <c r="F1586" s="68">
        <v>63.056624518966501</v>
      </c>
      <c r="G1586" s="71">
        <v>0.66992630375034301</v>
      </c>
      <c r="H1586" s="68">
        <v>36.448598130841098</v>
      </c>
      <c r="I1586" s="71">
        <v>0.59675740711303604</v>
      </c>
      <c r="J1586" s="68">
        <v>10.2803738317757</v>
      </c>
      <c r="K1586" s="71">
        <v>0.85011754927459604</v>
      </c>
      <c r="L1586" s="68">
        <v>63.166575041231397</v>
      </c>
      <c r="M1586" s="71">
        <v>0.90378873332890997</v>
      </c>
      <c r="N1586" s="68">
        <v>72.359550561797704</v>
      </c>
      <c r="O1586" s="71"/>
      <c r="P1586" s="68"/>
      <c r="Q1586" s="71">
        <v>1</v>
      </c>
      <c r="R1586" s="68">
        <v>100</v>
      </c>
    </row>
    <row r="1587" spans="1:18" x14ac:dyDescent="0.2">
      <c r="A1587" s="141" t="s">
        <v>3233</v>
      </c>
      <c r="B1587" s="67" t="s">
        <v>3233</v>
      </c>
      <c r="C1587" s="67">
        <v>43</v>
      </c>
      <c r="D1587" s="67" t="s">
        <v>335</v>
      </c>
      <c r="E1587" s="71">
        <v>0.82641911365852005</v>
      </c>
      <c r="F1587" s="68">
        <v>72.237493128092396</v>
      </c>
      <c r="G1587" s="71">
        <v>0.70527373914831004</v>
      </c>
      <c r="H1587" s="68">
        <v>50.082462891698697</v>
      </c>
      <c r="I1587" s="71">
        <v>0.63915719764177803</v>
      </c>
      <c r="J1587" s="68">
        <v>19.901044529961499</v>
      </c>
      <c r="K1587" s="71">
        <v>0.92700508668133397</v>
      </c>
      <c r="L1587" s="68">
        <v>91.973611874656399</v>
      </c>
      <c r="M1587" s="71">
        <v>0.86065954482118001</v>
      </c>
      <c r="N1587" s="68">
        <v>62.303370786516901</v>
      </c>
      <c r="O1587" s="71"/>
      <c r="P1587" s="68"/>
      <c r="Q1587" s="71">
        <v>1</v>
      </c>
      <c r="R1587" s="68">
        <v>100</v>
      </c>
    </row>
    <row r="1588" spans="1:18" x14ac:dyDescent="0.2">
      <c r="A1588" s="141" t="s">
        <v>3234</v>
      </c>
      <c r="B1588" s="67" t="s">
        <v>3235</v>
      </c>
      <c r="C1588" s="67">
        <v>43</v>
      </c>
      <c r="D1588" s="67" t="s">
        <v>335</v>
      </c>
      <c r="E1588" s="71">
        <v>0.81432372378210804</v>
      </c>
      <c r="F1588" s="68">
        <v>67.674546454095605</v>
      </c>
      <c r="G1588" s="71">
        <v>0.72717998226493197</v>
      </c>
      <c r="H1588" s="68">
        <v>56.294667399670203</v>
      </c>
      <c r="I1588" s="71">
        <v>0.60296438042697398</v>
      </c>
      <c r="J1588" s="68">
        <v>11.599780098955501</v>
      </c>
      <c r="K1588" s="71">
        <v>0.84100315277493598</v>
      </c>
      <c r="L1588" s="68">
        <v>59.428257284222099</v>
      </c>
      <c r="M1588" s="71">
        <v>0.90047110344369996</v>
      </c>
      <c r="N1588" s="68">
        <v>71.011235955056193</v>
      </c>
      <c r="O1588" s="71"/>
      <c r="P1588" s="68"/>
      <c r="Q1588" s="71">
        <v>1</v>
      </c>
      <c r="R1588" s="68">
        <v>100</v>
      </c>
    </row>
    <row r="1589" spans="1:18" x14ac:dyDescent="0.2">
      <c r="A1589" s="141" t="s">
        <v>3236</v>
      </c>
      <c r="B1589" s="67" t="s">
        <v>3237</v>
      </c>
      <c r="C1589" s="67">
        <v>43</v>
      </c>
      <c r="D1589" s="67" t="s">
        <v>335</v>
      </c>
      <c r="E1589" s="71">
        <v>0.84599933168599495</v>
      </c>
      <c r="F1589" s="68">
        <v>78.339747113798794</v>
      </c>
      <c r="G1589" s="71">
        <v>0.74639552519563601</v>
      </c>
      <c r="H1589" s="68">
        <v>61.792193512919198</v>
      </c>
      <c r="I1589" s="71">
        <v>0.60029637356139598</v>
      </c>
      <c r="J1589" s="68">
        <v>11.1599780098955</v>
      </c>
      <c r="K1589" s="71">
        <v>0.90984579875462501</v>
      </c>
      <c r="L1589" s="68">
        <v>87.740516767454693</v>
      </c>
      <c r="M1589" s="71">
        <v>0.97345896091831996</v>
      </c>
      <c r="N1589" s="68">
        <v>89.494382022471896</v>
      </c>
      <c r="O1589" s="71"/>
      <c r="P1589" s="68"/>
      <c r="Q1589" s="71">
        <v>1</v>
      </c>
      <c r="R1589" s="68">
        <v>100</v>
      </c>
    </row>
    <row r="1590" spans="1:18" x14ac:dyDescent="0.2">
      <c r="A1590" s="141" t="s">
        <v>3238</v>
      </c>
      <c r="B1590" s="67" t="s">
        <v>3239</v>
      </c>
      <c r="C1590" s="67">
        <v>43</v>
      </c>
      <c r="D1590" s="67" t="s">
        <v>335</v>
      </c>
      <c r="E1590" s="71">
        <v>0.83746574920260397</v>
      </c>
      <c r="F1590" s="68">
        <v>75.645959318306794</v>
      </c>
      <c r="G1590" s="71">
        <v>0.75648804419149096</v>
      </c>
      <c r="H1590" s="68">
        <v>64.870808136338596</v>
      </c>
      <c r="I1590" s="71">
        <v>0.66170286203200901</v>
      </c>
      <c r="J1590" s="68">
        <v>24.299065420560702</v>
      </c>
      <c r="K1590" s="71">
        <v>0.82895517772329896</v>
      </c>
      <c r="L1590" s="68">
        <v>53.490929081913102</v>
      </c>
      <c r="M1590" s="71">
        <v>0.94028266206622002</v>
      </c>
      <c r="N1590" s="68">
        <v>82.191011235955102</v>
      </c>
      <c r="O1590" s="71"/>
      <c r="P1590" s="68"/>
      <c r="Q1590" s="71">
        <v>0.99990000000000001</v>
      </c>
      <c r="R1590" s="68">
        <v>37.4050632911392</v>
      </c>
    </row>
    <row r="1591" spans="1:18" x14ac:dyDescent="0.2">
      <c r="A1591" s="141" t="s">
        <v>3240</v>
      </c>
      <c r="B1591" s="67" t="s">
        <v>3241</v>
      </c>
      <c r="C1591" s="67">
        <v>43</v>
      </c>
      <c r="D1591" s="67" t="s">
        <v>335</v>
      </c>
      <c r="E1591" s="71">
        <v>0.59210209670275504</v>
      </c>
      <c r="F1591" s="68">
        <v>9.6756459593183095</v>
      </c>
      <c r="G1591" s="71">
        <v>0.70927431732517698</v>
      </c>
      <c r="H1591" s="68">
        <v>51.1819681143485</v>
      </c>
      <c r="I1591" s="71">
        <v>0.57653771276529298</v>
      </c>
      <c r="J1591" s="68">
        <v>5.9923034634414503</v>
      </c>
      <c r="K1591" s="71">
        <v>0.77090972009439696</v>
      </c>
      <c r="L1591" s="68">
        <v>33.589884551951599</v>
      </c>
      <c r="M1591" s="71">
        <v>0.90378873332890997</v>
      </c>
      <c r="N1591" s="68">
        <v>72.359550561797704</v>
      </c>
      <c r="O1591" s="71"/>
      <c r="P1591" s="68"/>
      <c r="Q1591" s="71">
        <v>0</v>
      </c>
      <c r="R1591" s="68">
        <v>5.8860759493670898</v>
      </c>
    </row>
    <row r="1592" spans="1:18" x14ac:dyDescent="0.2">
      <c r="A1592" s="141" t="s">
        <v>1853</v>
      </c>
      <c r="B1592" s="67" t="s">
        <v>3242</v>
      </c>
      <c r="C1592" s="67">
        <v>43</v>
      </c>
      <c r="D1592" s="67" t="s">
        <v>335</v>
      </c>
      <c r="E1592" s="71">
        <v>0.85500573412525305</v>
      </c>
      <c r="F1592" s="68">
        <v>81.583287520615698</v>
      </c>
      <c r="G1592" s="71">
        <v>0.76576536611552504</v>
      </c>
      <c r="H1592" s="68">
        <v>68.1143485431556</v>
      </c>
      <c r="I1592" s="71">
        <v>0.721507682471348</v>
      </c>
      <c r="J1592" s="68">
        <v>35.0742166025289</v>
      </c>
      <c r="K1592" s="71">
        <v>0.85079058985837897</v>
      </c>
      <c r="L1592" s="68">
        <v>63.551401869158902</v>
      </c>
      <c r="M1592" s="71">
        <v>0.93696503218101002</v>
      </c>
      <c r="N1592" s="68">
        <v>81.179775280898895</v>
      </c>
      <c r="O1592" s="71"/>
      <c r="P1592" s="68"/>
      <c r="Q1592" s="71">
        <v>1</v>
      </c>
      <c r="R1592" s="68">
        <v>100</v>
      </c>
    </row>
    <row r="1593" spans="1:18" x14ac:dyDescent="0.2">
      <c r="A1593" s="141" t="s">
        <v>3243</v>
      </c>
      <c r="B1593" s="67" t="s">
        <v>3244</v>
      </c>
      <c r="C1593" s="67">
        <v>43</v>
      </c>
      <c r="D1593" s="67" t="s">
        <v>335</v>
      </c>
      <c r="E1593" s="71">
        <v>0.83942808678971204</v>
      </c>
      <c r="F1593" s="68">
        <v>76.470588235294102</v>
      </c>
      <c r="G1593" s="71">
        <v>0.777400051501552</v>
      </c>
      <c r="H1593" s="68">
        <v>71.192963166574998</v>
      </c>
      <c r="I1593" s="71">
        <v>0.67086757804913599</v>
      </c>
      <c r="J1593" s="68">
        <v>25.783397471137999</v>
      </c>
      <c r="K1593" s="71">
        <v>0.82849592164291397</v>
      </c>
      <c r="L1593" s="68">
        <v>53.380978559648199</v>
      </c>
      <c r="M1593" s="71">
        <v>0.92037688275495999</v>
      </c>
      <c r="N1593" s="68">
        <v>76.404494382022506</v>
      </c>
      <c r="O1593" s="71"/>
      <c r="P1593" s="68"/>
      <c r="Q1593" s="71">
        <v>1</v>
      </c>
      <c r="R1593" s="68">
        <v>100</v>
      </c>
    </row>
    <row r="1594" spans="1:18" x14ac:dyDescent="0.2">
      <c r="A1594" s="141" t="s">
        <v>3245</v>
      </c>
      <c r="B1594" s="67" t="s">
        <v>3246</v>
      </c>
      <c r="C1594" s="67">
        <v>43</v>
      </c>
      <c r="D1594" s="67" t="s">
        <v>335</v>
      </c>
      <c r="E1594" s="71">
        <v>0.80012893495302495</v>
      </c>
      <c r="F1594" s="68">
        <v>61.5722924683892</v>
      </c>
      <c r="G1594" s="71">
        <v>0.635275017210439</v>
      </c>
      <c r="H1594" s="68">
        <v>20.5607476635514</v>
      </c>
      <c r="I1594" s="71">
        <v>0.59731817634030404</v>
      </c>
      <c r="J1594" s="68">
        <v>10.4452996151732</v>
      </c>
      <c r="K1594" s="71">
        <v>0.85430985822983996</v>
      </c>
      <c r="L1594" s="68">
        <v>65.310610225398605</v>
      </c>
      <c r="M1594" s="71">
        <v>0.91374162298453998</v>
      </c>
      <c r="N1594" s="68">
        <v>74.325842696629195</v>
      </c>
      <c r="O1594" s="71"/>
      <c r="P1594" s="68"/>
      <c r="Q1594" s="71">
        <v>1</v>
      </c>
      <c r="R1594" s="68">
        <v>100</v>
      </c>
    </row>
    <row r="1595" spans="1:18" x14ac:dyDescent="0.2">
      <c r="A1595" s="141" t="s">
        <v>1086</v>
      </c>
      <c r="B1595" s="67" t="s">
        <v>3247</v>
      </c>
      <c r="C1595" s="67">
        <v>43</v>
      </c>
      <c r="D1595" s="67" t="s">
        <v>335</v>
      </c>
      <c r="E1595" s="71">
        <v>0.77781148471498396</v>
      </c>
      <c r="F1595" s="68">
        <v>54.095656954370497</v>
      </c>
      <c r="G1595" s="71">
        <v>0.651130117757861</v>
      </c>
      <c r="H1595" s="68">
        <v>27.487630566245201</v>
      </c>
      <c r="I1595" s="71">
        <v>0.57789823835909904</v>
      </c>
      <c r="J1595" s="68">
        <v>6.2122045079714097</v>
      </c>
      <c r="K1595" s="71">
        <v>0.81927530194804199</v>
      </c>
      <c r="L1595" s="68">
        <v>49.092908191313903</v>
      </c>
      <c r="M1595" s="71">
        <v>0.84075376550991998</v>
      </c>
      <c r="N1595" s="68">
        <v>58.9887640449438</v>
      </c>
      <c r="O1595" s="71"/>
      <c r="P1595" s="68"/>
      <c r="Q1595" s="71">
        <v>1</v>
      </c>
      <c r="R1595" s="68">
        <v>100</v>
      </c>
    </row>
    <row r="1596" spans="1:18" x14ac:dyDescent="0.2">
      <c r="A1596" s="141" t="s">
        <v>3248</v>
      </c>
      <c r="B1596" s="67" t="s">
        <v>3248</v>
      </c>
      <c r="C1596" s="67">
        <v>43</v>
      </c>
      <c r="D1596" s="67" t="s">
        <v>335</v>
      </c>
      <c r="E1596" s="71">
        <v>0.81787656972796696</v>
      </c>
      <c r="F1596" s="68">
        <v>68.884002199010396</v>
      </c>
      <c r="G1596" s="71">
        <v>0.69468889031480796</v>
      </c>
      <c r="H1596" s="68">
        <v>46.564046179219403</v>
      </c>
      <c r="I1596" s="71">
        <v>0.656111078494517</v>
      </c>
      <c r="J1596" s="68">
        <v>23.1445849367785</v>
      </c>
      <c r="K1596" s="71">
        <v>0.82152362696076198</v>
      </c>
      <c r="L1596" s="68">
        <v>50.137438152831201</v>
      </c>
      <c r="M1596" s="71">
        <v>0.91705925286974999</v>
      </c>
      <c r="N1596" s="68">
        <v>75.561797752808999</v>
      </c>
      <c r="O1596" s="71"/>
      <c r="P1596" s="68"/>
      <c r="Q1596" s="71">
        <v>1</v>
      </c>
      <c r="R1596" s="68">
        <v>100</v>
      </c>
    </row>
    <row r="1597" spans="1:18" x14ac:dyDescent="0.2">
      <c r="A1597" s="141" t="s">
        <v>3249</v>
      </c>
      <c r="B1597" s="67" t="s">
        <v>3250</v>
      </c>
      <c r="C1597" s="67">
        <v>43</v>
      </c>
      <c r="D1597" s="67" t="s">
        <v>335</v>
      </c>
      <c r="E1597" s="71">
        <v>0.77321704297538596</v>
      </c>
      <c r="F1597" s="68">
        <v>52.391423859263298</v>
      </c>
      <c r="G1597" s="71">
        <v>0.67848074380746803</v>
      </c>
      <c r="H1597" s="68">
        <v>40.296866410115399</v>
      </c>
      <c r="I1597" s="71">
        <v>0.56416164966192806</v>
      </c>
      <c r="J1597" s="68">
        <v>5.1126992853216002</v>
      </c>
      <c r="K1597" s="71">
        <v>0.739559867389882</v>
      </c>
      <c r="L1597" s="68">
        <v>26.1682242990654</v>
      </c>
      <c r="M1597" s="71">
        <v>0.88388295401765005</v>
      </c>
      <c r="N1597" s="68">
        <v>66.629213483146103</v>
      </c>
      <c r="O1597" s="71"/>
      <c r="P1597" s="68"/>
      <c r="Q1597" s="71">
        <v>1</v>
      </c>
      <c r="R1597" s="68">
        <v>100</v>
      </c>
    </row>
    <row r="1598" spans="1:18" x14ac:dyDescent="0.2">
      <c r="A1598" s="141" t="s">
        <v>1779</v>
      </c>
      <c r="B1598" s="67" t="s">
        <v>3251</v>
      </c>
      <c r="C1598" s="67">
        <v>43</v>
      </c>
      <c r="D1598" s="67" t="s">
        <v>335</v>
      </c>
      <c r="E1598" s="71">
        <v>0.84996731314153395</v>
      </c>
      <c r="F1598" s="68">
        <v>79.659153380978594</v>
      </c>
      <c r="G1598" s="71">
        <v>0.74215309583992195</v>
      </c>
      <c r="H1598" s="68">
        <v>60.4178119846069</v>
      </c>
      <c r="I1598" s="71">
        <v>0.68299818599459405</v>
      </c>
      <c r="J1598" s="68">
        <v>27.9274326553051</v>
      </c>
      <c r="K1598" s="71">
        <v>0.83132054364357599</v>
      </c>
      <c r="L1598" s="68">
        <v>54.5354590434305</v>
      </c>
      <c r="M1598" s="71">
        <v>0.99336474022957999</v>
      </c>
      <c r="N1598" s="68">
        <v>95.505617977528104</v>
      </c>
      <c r="O1598" s="71"/>
      <c r="P1598" s="68"/>
      <c r="Q1598" s="71">
        <v>1</v>
      </c>
      <c r="R1598" s="68">
        <v>100</v>
      </c>
    </row>
    <row r="1599" spans="1:18" x14ac:dyDescent="0.2">
      <c r="A1599" s="141" t="s">
        <v>3252</v>
      </c>
      <c r="B1599" s="67" t="s">
        <v>3252</v>
      </c>
      <c r="C1599" s="67">
        <v>43</v>
      </c>
      <c r="D1599" s="67" t="s">
        <v>335</v>
      </c>
      <c r="E1599" s="71">
        <v>0.81973575177106595</v>
      </c>
      <c r="F1599" s="68">
        <v>69.213853765805396</v>
      </c>
      <c r="G1599" s="71">
        <v>0.685702847430391</v>
      </c>
      <c r="H1599" s="68">
        <v>43.430456294667401</v>
      </c>
      <c r="I1599" s="71">
        <v>0.61947819603545495</v>
      </c>
      <c r="J1599" s="68">
        <v>15.667949422759801</v>
      </c>
      <c r="K1599" s="71">
        <v>0.83662690389721595</v>
      </c>
      <c r="L1599" s="68">
        <v>57.229246838922499</v>
      </c>
      <c r="M1599" s="71">
        <v>0.95687081149227005</v>
      </c>
      <c r="N1599" s="68">
        <v>85.561797752808999</v>
      </c>
      <c r="O1599" s="71"/>
      <c r="P1599" s="68"/>
      <c r="Q1599" s="71">
        <v>1</v>
      </c>
      <c r="R1599" s="68">
        <v>100</v>
      </c>
    </row>
    <row r="1600" spans="1:18" x14ac:dyDescent="0.2">
      <c r="A1600" s="141" t="s">
        <v>3253</v>
      </c>
      <c r="B1600" s="67" t="s">
        <v>3254</v>
      </c>
      <c r="C1600" s="67">
        <v>43</v>
      </c>
      <c r="D1600" s="67" t="s">
        <v>335</v>
      </c>
      <c r="E1600" s="71">
        <v>0.84292412175533404</v>
      </c>
      <c r="F1600" s="68">
        <v>77.570093457943898</v>
      </c>
      <c r="G1600" s="71">
        <v>0.77717157142815796</v>
      </c>
      <c r="H1600" s="68">
        <v>70.973062122045107</v>
      </c>
      <c r="I1600" s="71">
        <v>0.66000479295918402</v>
      </c>
      <c r="J1600" s="68">
        <v>23.9142385926333</v>
      </c>
      <c r="K1600" s="71">
        <v>0.88692603060125896</v>
      </c>
      <c r="L1600" s="68">
        <v>79.329301814183594</v>
      </c>
      <c r="M1600" s="71">
        <v>0.89051821378806995</v>
      </c>
      <c r="N1600" s="68">
        <v>68.314606741573002</v>
      </c>
      <c r="O1600" s="71"/>
      <c r="P1600" s="68"/>
      <c r="Q1600" s="71">
        <v>1</v>
      </c>
      <c r="R1600" s="68">
        <v>100</v>
      </c>
    </row>
    <row r="1601" spans="1:18" x14ac:dyDescent="0.2">
      <c r="A1601" s="141" t="s">
        <v>1908</v>
      </c>
      <c r="B1601" s="67" t="s">
        <v>3255</v>
      </c>
      <c r="C1601" s="67">
        <v>43</v>
      </c>
      <c r="D1601" s="67" t="s">
        <v>335</v>
      </c>
      <c r="E1601" s="71">
        <v>0.86470805085170999</v>
      </c>
      <c r="F1601" s="68">
        <v>84.277075316107798</v>
      </c>
      <c r="G1601" s="71">
        <v>0.78187554602072795</v>
      </c>
      <c r="H1601" s="68">
        <v>72.787245739417301</v>
      </c>
      <c r="I1601" s="71">
        <v>0.67917908026102203</v>
      </c>
      <c r="J1601" s="68">
        <v>27.1028037383178</v>
      </c>
      <c r="K1601" s="71">
        <v>0.88570903717326799</v>
      </c>
      <c r="L1601" s="68">
        <v>78.834524463991201</v>
      </c>
      <c r="M1601" s="71">
        <v>0.97677659080352996</v>
      </c>
      <c r="N1601" s="68">
        <v>90.224719101123597</v>
      </c>
      <c r="O1601" s="71"/>
      <c r="P1601" s="68"/>
      <c r="Q1601" s="71">
        <v>1</v>
      </c>
      <c r="R1601" s="68">
        <v>100</v>
      </c>
    </row>
    <row r="1602" spans="1:18" x14ac:dyDescent="0.2">
      <c r="A1602" s="141" t="s">
        <v>3256</v>
      </c>
      <c r="B1602" s="67" t="s">
        <v>3257</v>
      </c>
      <c r="C1602" s="67">
        <v>43</v>
      </c>
      <c r="D1602" s="67" t="s">
        <v>335</v>
      </c>
      <c r="E1602" s="71">
        <v>0.82119269467525302</v>
      </c>
      <c r="F1602" s="68">
        <v>69.928532160527794</v>
      </c>
      <c r="G1602" s="71">
        <v>0.75507185075397198</v>
      </c>
      <c r="H1602" s="68">
        <v>64.705882352941202</v>
      </c>
      <c r="I1602" s="71">
        <v>0.59118568130592997</v>
      </c>
      <c r="J1602" s="68">
        <v>8.9059923034634405</v>
      </c>
      <c r="K1602" s="71">
        <v>0.84928194821702996</v>
      </c>
      <c r="L1602" s="68">
        <v>62.781748213303999</v>
      </c>
      <c r="M1602" s="71">
        <v>0.91042399309932998</v>
      </c>
      <c r="N1602" s="68">
        <v>73.595505617977494</v>
      </c>
      <c r="O1602" s="71"/>
      <c r="P1602" s="68"/>
      <c r="Q1602" s="71">
        <v>1</v>
      </c>
      <c r="R1602" s="68">
        <v>100</v>
      </c>
    </row>
    <row r="1603" spans="1:18" x14ac:dyDescent="0.2">
      <c r="A1603" s="141" t="s">
        <v>3258</v>
      </c>
      <c r="B1603" s="67" t="s">
        <v>3258</v>
      </c>
      <c r="C1603" s="67">
        <v>43</v>
      </c>
      <c r="D1603" s="67" t="s">
        <v>335</v>
      </c>
      <c r="E1603" s="71">
        <v>0.88115523340261503</v>
      </c>
      <c r="F1603" s="68">
        <v>88.125343595382105</v>
      </c>
      <c r="G1603" s="71">
        <v>0.84334344142981099</v>
      </c>
      <c r="H1603" s="68">
        <v>85.431555799890006</v>
      </c>
      <c r="I1603" s="71">
        <v>0.70305501371789703</v>
      </c>
      <c r="J1603" s="68">
        <v>31.225948323254499</v>
      </c>
      <c r="K1603" s="71">
        <v>0.89255401071746598</v>
      </c>
      <c r="L1603" s="68">
        <v>81.528312259483201</v>
      </c>
      <c r="M1603" s="71">
        <v>0.96682370114789995</v>
      </c>
      <c r="N1603" s="68">
        <v>87.977528089887599</v>
      </c>
      <c r="O1603" s="71"/>
      <c r="P1603" s="68"/>
      <c r="Q1603" s="71">
        <v>1</v>
      </c>
      <c r="R1603" s="68">
        <v>100</v>
      </c>
    </row>
    <row r="1604" spans="1:18" x14ac:dyDescent="0.2">
      <c r="A1604" s="141" t="s">
        <v>3259</v>
      </c>
      <c r="B1604" s="67" t="s">
        <v>3260</v>
      </c>
      <c r="C1604" s="67">
        <v>43</v>
      </c>
      <c r="D1604" s="67" t="s">
        <v>335</v>
      </c>
      <c r="E1604" s="71">
        <v>0.85001604300762601</v>
      </c>
      <c r="F1604" s="68">
        <v>79.714128642111007</v>
      </c>
      <c r="G1604" s="71">
        <v>0.83919749058530102</v>
      </c>
      <c r="H1604" s="68">
        <v>84.606926882902698</v>
      </c>
      <c r="I1604" s="71">
        <v>0.65787389452676803</v>
      </c>
      <c r="J1604" s="68">
        <v>23.309510720175901</v>
      </c>
      <c r="K1604" s="71">
        <v>0.80277327820421196</v>
      </c>
      <c r="L1604" s="68">
        <v>43.375481033534903</v>
      </c>
      <c r="M1604" s="71">
        <v>0.95023555172185004</v>
      </c>
      <c r="N1604" s="68">
        <v>84.157303370786494</v>
      </c>
      <c r="O1604" s="71"/>
      <c r="P1604" s="68"/>
      <c r="Q1604" s="71">
        <v>1</v>
      </c>
      <c r="R1604" s="68">
        <v>100</v>
      </c>
    </row>
    <row r="1605" spans="1:18" x14ac:dyDescent="0.2">
      <c r="A1605" s="141" t="s">
        <v>3261</v>
      </c>
      <c r="B1605" s="67" t="s">
        <v>3262</v>
      </c>
      <c r="C1605" s="67">
        <v>43</v>
      </c>
      <c r="D1605" s="67" t="s">
        <v>335</v>
      </c>
      <c r="E1605" s="71">
        <v>0.88249221672855505</v>
      </c>
      <c r="F1605" s="68">
        <v>88.455195162177006</v>
      </c>
      <c r="G1605" s="71">
        <v>0.87207842543193703</v>
      </c>
      <c r="H1605" s="68">
        <v>89.9395272127543</v>
      </c>
      <c r="I1605" s="71">
        <v>0.71432309792613902</v>
      </c>
      <c r="J1605" s="68">
        <v>33.754810335349099</v>
      </c>
      <c r="K1605" s="71">
        <v>0.89241215798890094</v>
      </c>
      <c r="L1605" s="68">
        <v>81.473336998350703</v>
      </c>
      <c r="M1605" s="71">
        <v>0.93364740229580001</v>
      </c>
      <c r="N1605" s="68">
        <v>79.831460674157299</v>
      </c>
      <c r="O1605" s="71"/>
      <c r="P1605" s="68"/>
      <c r="Q1605" s="71">
        <v>1</v>
      </c>
      <c r="R1605" s="68">
        <v>100</v>
      </c>
    </row>
    <row r="1606" spans="1:18" x14ac:dyDescent="0.2">
      <c r="A1606" s="141" t="s">
        <v>3263</v>
      </c>
      <c r="B1606" s="67" t="s">
        <v>3264</v>
      </c>
      <c r="C1606" s="67">
        <v>43</v>
      </c>
      <c r="D1606" s="67" t="s">
        <v>335</v>
      </c>
      <c r="E1606" s="71">
        <v>0.90137706284138897</v>
      </c>
      <c r="F1606" s="68">
        <v>92.743265530511295</v>
      </c>
      <c r="G1606" s="71">
        <v>0.87135717776525001</v>
      </c>
      <c r="H1606" s="68">
        <v>89.884551951621802</v>
      </c>
      <c r="I1606" s="71">
        <v>0.70661110451212095</v>
      </c>
      <c r="J1606" s="68">
        <v>31.7207256734469</v>
      </c>
      <c r="K1606" s="71">
        <v>0.96541096066688303</v>
      </c>
      <c r="L1606" s="68">
        <v>97.361187465640498</v>
      </c>
      <c r="M1606" s="71">
        <v>0.96350607126268994</v>
      </c>
      <c r="N1606" s="68">
        <v>87.022471910112401</v>
      </c>
      <c r="O1606" s="71"/>
      <c r="P1606" s="68"/>
      <c r="Q1606" s="71">
        <v>1</v>
      </c>
      <c r="R1606" s="68">
        <v>100</v>
      </c>
    </row>
    <row r="1607" spans="1:18" x14ac:dyDescent="0.2">
      <c r="A1607" s="141" t="s">
        <v>3265</v>
      </c>
      <c r="B1607" s="67" t="s">
        <v>3266</v>
      </c>
      <c r="C1607" s="67">
        <v>43</v>
      </c>
      <c r="D1607" s="67" t="s">
        <v>335</v>
      </c>
      <c r="E1607" s="71">
        <v>0.76666012711379306</v>
      </c>
      <c r="F1607" s="68">
        <v>50.962067069818602</v>
      </c>
      <c r="G1607" s="71">
        <v>0.91441832667234202</v>
      </c>
      <c r="H1607" s="68">
        <v>95.601979109400801</v>
      </c>
      <c r="I1607" s="71">
        <v>0.71678180948303105</v>
      </c>
      <c r="J1607" s="68">
        <v>34.304562946673997</v>
      </c>
      <c r="K1607" s="71">
        <v>0.87955338906922198</v>
      </c>
      <c r="L1607" s="68">
        <v>76.195711929631699</v>
      </c>
      <c r="M1607" s="71">
        <v>0.99004711034436998</v>
      </c>
      <c r="N1607" s="68">
        <v>94.662921348314597</v>
      </c>
      <c r="O1607" s="71"/>
      <c r="P1607" s="68"/>
      <c r="Q1607" s="71">
        <v>0.33250000000000002</v>
      </c>
      <c r="R1607" s="68">
        <v>9.8734177215189902</v>
      </c>
    </row>
    <row r="1608" spans="1:18" x14ac:dyDescent="0.2">
      <c r="A1608" s="141" t="s">
        <v>3267</v>
      </c>
      <c r="B1608" s="67" t="s">
        <v>3268</v>
      </c>
      <c r="C1608" s="67">
        <v>43</v>
      </c>
      <c r="D1608" s="67" t="s">
        <v>335</v>
      </c>
      <c r="E1608" s="71">
        <v>0.90924980004452105</v>
      </c>
      <c r="F1608" s="68">
        <v>94.282572842221001</v>
      </c>
      <c r="G1608" s="71">
        <v>0.90857093069225103</v>
      </c>
      <c r="H1608" s="68">
        <v>94.942275975810901</v>
      </c>
      <c r="I1608" s="71">
        <v>0.76284568065368297</v>
      </c>
      <c r="J1608" s="68">
        <v>44.9697636063771</v>
      </c>
      <c r="K1608" s="71">
        <v>0.95395290841751001</v>
      </c>
      <c r="L1608" s="68">
        <v>96.481583287520607</v>
      </c>
      <c r="M1608" s="71">
        <v>0.98672948045915998</v>
      </c>
      <c r="N1608" s="68">
        <v>93.876404494382001</v>
      </c>
      <c r="O1608" s="71"/>
      <c r="P1608" s="68"/>
      <c r="Q1608" s="71">
        <v>0.93415000000000004</v>
      </c>
      <c r="R1608" s="68">
        <v>32.025316455696199</v>
      </c>
    </row>
    <row r="1609" spans="1:18" x14ac:dyDescent="0.2">
      <c r="A1609" s="141" t="s">
        <v>3269</v>
      </c>
      <c r="B1609" s="67" t="s">
        <v>3270</v>
      </c>
      <c r="C1609" s="67">
        <v>43</v>
      </c>
      <c r="D1609" s="67" t="s">
        <v>335</v>
      </c>
      <c r="E1609" s="71">
        <v>0.88642616679220898</v>
      </c>
      <c r="F1609" s="68">
        <v>89.169873556899404</v>
      </c>
      <c r="G1609" s="71">
        <v>0.87941250011942396</v>
      </c>
      <c r="H1609" s="68">
        <v>90.819131390874105</v>
      </c>
      <c r="I1609" s="71">
        <v>0.76565921025463402</v>
      </c>
      <c r="J1609" s="68">
        <v>45.409565695437102</v>
      </c>
      <c r="K1609" s="71">
        <v>0.916470682209507</v>
      </c>
      <c r="L1609" s="68">
        <v>89.664650907091797</v>
      </c>
      <c r="M1609" s="71">
        <v>0.96018844137748005</v>
      </c>
      <c r="N1609" s="68">
        <v>86.235955056179805</v>
      </c>
      <c r="O1609" s="71"/>
      <c r="P1609" s="68"/>
      <c r="Q1609" s="71">
        <v>0.91039999999999999</v>
      </c>
      <c r="R1609" s="68">
        <v>31.139240506329099</v>
      </c>
    </row>
    <row r="1610" spans="1:18" x14ac:dyDescent="0.2">
      <c r="A1610" s="141" t="s">
        <v>3271</v>
      </c>
      <c r="B1610" s="67" t="s">
        <v>3272</v>
      </c>
      <c r="C1610" s="67">
        <v>43</v>
      </c>
      <c r="D1610" s="67" t="s">
        <v>335</v>
      </c>
      <c r="E1610" s="71">
        <v>0.85085597362812304</v>
      </c>
      <c r="F1610" s="68">
        <v>80.043980208906007</v>
      </c>
      <c r="G1610" s="71">
        <v>0.94927282863941498</v>
      </c>
      <c r="H1610" s="68">
        <v>99.065420560747697</v>
      </c>
      <c r="I1610" s="71">
        <v>0.901650530994344</v>
      </c>
      <c r="J1610" s="68">
        <v>90.214403518416702</v>
      </c>
      <c r="K1610" s="71">
        <v>0.94962702804769605</v>
      </c>
      <c r="L1610" s="68">
        <v>95.656954370533299</v>
      </c>
      <c r="M1610" s="71">
        <v>0.98672948045915998</v>
      </c>
      <c r="N1610" s="68">
        <v>93.876404494382001</v>
      </c>
      <c r="O1610" s="71"/>
      <c r="P1610" s="68"/>
      <c r="Q1610" s="71">
        <v>0.46700000000000003</v>
      </c>
      <c r="R1610" s="68">
        <v>12.8481012658228</v>
      </c>
    </row>
    <row r="1611" spans="1:18" x14ac:dyDescent="0.2">
      <c r="A1611" s="141" t="s">
        <v>3273</v>
      </c>
      <c r="B1611" s="67" t="s">
        <v>3274</v>
      </c>
      <c r="C1611" s="67">
        <v>43</v>
      </c>
      <c r="D1611" s="67" t="s">
        <v>335</v>
      </c>
      <c r="E1611" s="71">
        <v>0.92096389926863997</v>
      </c>
      <c r="F1611" s="68">
        <v>96.426608026388095</v>
      </c>
      <c r="G1611" s="71">
        <v>0.93009200640912704</v>
      </c>
      <c r="H1611" s="68">
        <v>97.581088510170403</v>
      </c>
      <c r="I1611" s="71">
        <v>0.88823593393045197</v>
      </c>
      <c r="J1611" s="68">
        <v>86.146234194612404</v>
      </c>
      <c r="K1611" s="71">
        <v>0.93279733531487996</v>
      </c>
      <c r="L1611" s="68">
        <v>93.2930181418362</v>
      </c>
      <c r="M1611" s="71">
        <v>0.98009422068873997</v>
      </c>
      <c r="N1611" s="68">
        <v>91.516853932584297</v>
      </c>
      <c r="O1611" s="71"/>
      <c r="P1611" s="68"/>
      <c r="Q1611" s="71">
        <v>0.87360000000000004</v>
      </c>
      <c r="R1611" s="68">
        <v>29.936708860759499</v>
      </c>
    </row>
    <row r="1612" spans="1:18" x14ac:dyDescent="0.2">
      <c r="A1612" s="141" t="s">
        <v>3275</v>
      </c>
      <c r="B1612" s="67" t="s">
        <v>3275</v>
      </c>
      <c r="C1612" s="67">
        <v>43</v>
      </c>
      <c r="D1612" s="67" t="s">
        <v>335</v>
      </c>
      <c r="E1612" s="71">
        <v>0.927599869727191</v>
      </c>
      <c r="F1612" s="68">
        <v>97.416162726772995</v>
      </c>
      <c r="G1612" s="71">
        <v>0.89285835878556596</v>
      </c>
      <c r="H1612" s="68">
        <v>92.413413963716295</v>
      </c>
      <c r="I1612" s="71">
        <v>0.84688671871535404</v>
      </c>
      <c r="J1612" s="68">
        <v>73.556899395272097</v>
      </c>
      <c r="K1612" s="71">
        <v>0.90820716079066299</v>
      </c>
      <c r="L1612" s="68">
        <v>86.970863111599797</v>
      </c>
      <c r="M1612" s="71">
        <v>0.99004711034436998</v>
      </c>
      <c r="N1612" s="68">
        <v>94.662921348314597</v>
      </c>
      <c r="O1612" s="71"/>
      <c r="P1612" s="68"/>
      <c r="Q1612" s="71">
        <v>1</v>
      </c>
      <c r="R1612" s="68">
        <v>100</v>
      </c>
    </row>
    <row r="1613" spans="1:18" x14ac:dyDescent="0.2">
      <c r="A1613" s="141" t="s">
        <v>3276</v>
      </c>
      <c r="B1613" s="67" t="s">
        <v>3276</v>
      </c>
      <c r="C1613" s="67">
        <v>43</v>
      </c>
      <c r="D1613" s="67" t="s">
        <v>335</v>
      </c>
      <c r="E1613" s="71">
        <v>0.93921459690017395</v>
      </c>
      <c r="F1613" s="68">
        <v>98.845519516217706</v>
      </c>
      <c r="G1613" s="71">
        <v>0.95302622016737604</v>
      </c>
      <c r="H1613" s="68">
        <v>99.450247388675095</v>
      </c>
      <c r="I1613" s="71">
        <v>0.881518349289097</v>
      </c>
      <c r="J1613" s="68">
        <v>83.8922484881803</v>
      </c>
      <c r="K1613" s="71">
        <v>0.87148130470002605</v>
      </c>
      <c r="L1613" s="68">
        <v>73.007146783947206</v>
      </c>
      <c r="M1613" s="71">
        <v>0.99004711034436998</v>
      </c>
      <c r="N1613" s="68">
        <v>94.662921348314597</v>
      </c>
      <c r="O1613" s="71"/>
      <c r="P1613" s="68"/>
      <c r="Q1613" s="71">
        <v>1</v>
      </c>
      <c r="R1613" s="68">
        <v>100</v>
      </c>
    </row>
    <row r="1614" spans="1:18" x14ac:dyDescent="0.2">
      <c r="A1614" s="141" t="s">
        <v>3277</v>
      </c>
      <c r="B1614" s="67" t="s">
        <v>3277</v>
      </c>
      <c r="C1614" s="67">
        <v>43</v>
      </c>
      <c r="D1614" s="67" t="s">
        <v>335</v>
      </c>
      <c r="E1614" s="71">
        <v>0.91368636697126804</v>
      </c>
      <c r="F1614" s="68">
        <v>95.272127542605801</v>
      </c>
      <c r="G1614" s="71">
        <v>0.93165993303153505</v>
      </c>
      <c r="H1614" s="68">
        <v>97.746014293567896</v>
      </c>
      <c r="I1614" s="71">
        <v>0.89108217568833803</v>
      </c>
      <c r="J1614" s="68">
        <v>87.300714678394698</v>
      </c>
      <c r="K1614" s="71">
        <v>0.93846024567730901</v>
      </c>
      <c r="L1614" s="68">
        <v>94.172622319956005</v>
      </c>
      <c r="M1614" s="71">
        <v>0.98672948045915998</v>
      </c>
      <c r="N1614" s="68">
        <v>93.876404494382001</v>
      </c>
      <c r="O1614" s="71"/>
      <c r="P1614" s="68"/>
      <c r="Q1614" s="71">
        <v>0.82050000000000001</v>
      </c>
      <c r="R1614" s="68">
        <v>28.4810126582279</v>
      </c>
    </row>
    <row r="1615" spans="1:18" x14ac:dyDescent="0.2">
      <c r="A1615" s="141" t="s">
        <v>3278</v>
      </c>
      <c r="B1615" s="67" t="s">
        <v>3278</v>
      </c>
      <c r="C1615" s="67">
        <v>43</v>
      </c>
      <c r="D1615" s="67" t="s">
        <v>335</v>
      </c>
      <c r="E1615" s="71">
        <v>0.89319846542543402</v>
      </c>
      <c r="F1615" s="68">
        <v>90.9290819131391</v>
      </c>
      <c r="G1615" s="71">
        <v>0.82029274125190899</v>
      </c>
      <c r="H1615" s="68">
        <v>80.8686091258933</v>
      </c>
      <c r="I1615" s="71">
        <v>0.80655080602136797</v>
      </c>
      <c r="J1615" s="68">
        <v>58.988455195162203</v>
      </c>
      <c r="K1615" s="71">
        <v>0.93536004652498494</v>
      </c>
      <c r="L1615" s="68">
        <v>93.567894447498603</v>
      </c>
      <c r="M1615" s="71">
        <v>0.90378873332890997</v>
      </c>
      <c r="N1615" s="68">
        <v>72.359550561797704</v>
      </c>
      <c r="O1615" s="71"/>
      <c r="P1615" s="68"/>
      <c r="Q1615" s="71">
        <v>1</v>
      </c>
      <c r="R1615" s="68">
        <v>100</v>
      </c>
    </row>
    <row r="1616" spans="1:18" x14ac:dyDescent="0.2">
      <c r="A1616" s="141" t="s">
        <v>3279</v>
      </c>
      <c r="B1616" s="67" t="s">
        <v>3279</v>
      </c>
      <c r="C1616" s="67">
        <v>43</v>
      </c>
      <c r="D1616" s="67" t="s">
        <v>335</v>
      </c>
      <c r="E1616" s="71">
        <v>0.92888998208899198</v>
      </c>
      <c r="F1616" s="68">
        <v>97.746014293567896</v>
      </c>
      <c r="G1616" s="71">
        <v>0.91160216956826701</v>
      </c>
      <c r="H1616" s="68">
        <v>95.327102803738299</v>
      </c>
      <c r="I1616" s="71">
        <v>0.91751817369479105</v>
      </c>
      <c r="J1616" s="68">
        <v>94.117647058823493</v>
      </c>
      <c r="K1616" s="71">
        <v>0.94023823614879198</v>
      </c>
      <c r="L1616" s="68">
        <v>94.282572842221001</v>
      </c>
      <c r="M1616" s="71">
        <v>0.97014133103310995</v>
      </c>
      <c r="N1616" s="68">
        <v>88.7078651685393</v>
      </c>
      <c r="O1616" s="71"/>
      <c r="P1616" s="68"/>
      <c r="Q1616" s="71">
        <v>0.90495000000000003</v>
      </c>
      <c r="R1616" s="68">
        <v>30.8860759493671</v>
      </c>
    </row>
    <row r="1617" spans="1:18" x14ac:dyDescent="0.2">
      <c r="A1617" s="141" t="s">
        <v>3280</v>
      </c>
      <c r="B1617" s="67" t="s">
        <v>3280</v>
      </c>
      <c r="C1617" s="67">
        <v>43</v>
      </c>
      <c r="D1617" s="67" t="s">
        <v>335</v>
      </c>
      <c r="E1617" s="71">
        <v>0.91752387069276597</v>
      </c>
      <c r="F1617" s="68">
        <v>95.656954370533299</v>
      </c>
      <c r="G1617" s="71">
        <v>0.88671003738718601</v>
      </c>
      <c r="H1617" s="68">
        <v>91.698735568993996</v>
      </c>
      <c r="I1617" s="71">
        <v>0.81595594015137995</v>
      </c>
      <c r="J1617" s="68">
        <v>62.231995601979101</v>
      </c>
      <c r="K1617" s="71">
        <v>0.91149441500694195</v>
      </c>
      <c r="L1617" s="68">
        <v>88.015393073117096</v>
      </c>
      <c r="M1617" s="71">
        <v>0.97345896091831996</v>
      </c>
      <c r="N1617" s="68">
        <v>89.494382022471896</v>
      </c>
      <c r="O1617" s="71"/>
      <c r="P1617" s="68"/>
      <c r="Q1617" s="71">
        <v>1</v>
      </c>
      <c r="R1617" s="68">
        <v>100</v>
      </c>
    </row>
    <row r="1618" spans="1:18" x14ac:dyDescent="0.2">
      <c r="A1618" s="141" t="s">
        <v>3281</v>
      </c>
      <c r="B1618" s="67" t="s">
        <v>3281</v>
      </c>
      <c r="C1618" s="67">
        <v>43</v>
      </c>
      <c r="D1618" s="67" t="s">
        <v>335</v>
      </c>
      <c r="E1618" s="71">
        <v>0.88546015754026297</v>
      </c>
      <c r="F1618" s="68">
        <v>88.949972512369399</v>
      </c>
      <c r="G1618" s="71">
        <v>0.96320984537602405</v>
      </c>
      <c r="H1618" s="68">
        <v>99.6701484332051</v>
      </c>
      <c r="I1618" s="71">
        <v>0.873617833352896</v>
      </c>
      <c r="J1618" s="68">
        <v>81.363386476085793</v>
      </c>
      <c r="K1618" s="71">
        <v>0.94207888828365705</v>
      </c>
      <c r="L1618" s="68">
        <v>94.667399670148399</v>
      </c>
      <c r="M1618" s="71">
        <v>0.98009422068873997</v>
      </c>
      <c r="N1618" s="68">
        <v>91.516853932584297</v>
      </c>
      <c r="O1618" s="71"/>
      <c r="P1618" s="68"/>
      <c r="Q1618" s="71">
        <v>0.66830000000000001</v>
      </c>
      <c r="R1618" s="68">
        <v>23.6075949367089</v>
      </c>
    </row>
    <row r="1619" spans="1:18" x14ac:dyDescent="0.2">
      <c r="A1619" s="141" t="s">
        <v>3282</v>
      </c>
      <c r="B1619" s="67" t="s">
        <v>3282</v>
      </c>
      <c r="C1619" s="67">
        <v>43</v>
      </c>
      <c r="D1619" s="67" t="s">
        <v>335</v>
      </c>
      <c r="E1619" s="71">
        <v>0.86126387093485302</v>
      </c>
      <c r="F1619" s="68">
        <v>83.507421660252902</v>
      </c>
      <c r="G1619" s="71">
        <v>0.837573692801998</v>
      </c>
      <c r="H1619" s="68">
        <v>84.112149532710305</v>
      </c>
      <c r="I1619" s="71">
        <v>0.63814445317956403</v>
      </c>
      <c r="J1619" s="68">
        <v>19.6261682242991</v>
      </c>
      <c r="K1619" s="71">
        <v>0.90027143628211204</v>
      </c>
      <c r="L1619" s="68">
        <v>84.771852666300205</v>
      </c>
      <c r="M1619" s="71">
        <v>0.93032977241059001</v>
      </c>
      <c r="N1619" s="68">
        <v>78.651685393258404</v>
      </c>
      <c r="O1619" s="71"/>
      <c r="P1619" s="68"/>
      <c r="Q1619" s="71">
        <v>1</v>
      </c>
      <c r="R1619" s="68">
        <v>100</v>
      </c>
    </row>
    <row r="1620" spans="1:18" x14ac:dyDescent="0.2">
      <c r="A1620" s="141" t="s">
        <v>3283</v>
      </c>
      <c r="B1620" s="67" t="s">
        <v>3284</v>
      </c>
      <c r="C1620" s="67">
        <v>43</v>
      </c>
      <c r="D1620" s="67" t="s">
        <v>335</v>
      </c>
      <c r="E1620" s="71">
        <v>0.85015160875222595</v>
      </c>
      <c r="F1620" s="68">
        <v>79.824079164376002</v>
      </c>
      <c r="G1620" s="71">
        <v>0.76302726739909998</v>
      </c>
      <c r="H1620" s="68">
        <v>67.124793842770799</v>
      </c>
      <c r="I1620" s="71">
        <v>0.67719965869022303</v>
      </c>
      <c r="J1620" s="68">
        <v>26.7729521715228</v>
      </c>
      <c r="K1620" s="71">
        <v>0.88351897514642797</v>
      </c>
      <c r="L1620" s="68">
        <v>77.8449697636064</v>
      </c>
      <c r="M1620" s="71">
        <v>0.92701214252538</v>
      </c>
      <c r="N1620" s="68">
        <v>77.640449438202296</v>
      </c>
      <c r="O1620" s="71"/>
      <c r="P1620" s="68"/>
      <c r="Q1620" s="71">
        <v>1</v>
      </c>
      <c r="R1620" s="68">
        <v>100</v>
      </c>
    </row>
    <row r="1621" spans="1:18" x14ac:dyDescent="0.2">
      <c r="A1621" s="141" t="s">
        <v>3285</v>
      </c>
      <c r="B1621" s="67" t="s">
        <v>3285</v>
      </c>
      <c r="C1621" s="67">
        <v>43</v>
      </c>
      <c r="D1621" s="67" t="s">
        <v>335</v>
      </c>
      <c r="E1621" s="71">
        <v>0.838334486532745</v>
      </c>
      <c r="F1621" s="68">
        <v>76.085761407366704</v>
      </c>
      <c r="G1621" s="71">
        <v>0.76713782049648205</v>
      </c>
      <c r="H1621" s="68">
        <v>68.499175371082998</v>
      </c>
      <c r="I1621" s="71">
        <v>0.66572276293168997</v>
      </c>
      <c r="J1621" s="68">
        <v>24.958768554150598</v>
      </c>
      <c r="K1621" s="71">
        <v>0.86165837567706405</v>
      </c>
      <c r="L1621" s="68">
        <v>69.433754810335301</v>
      </c>
      <c r="M1621" s="71">
        <v>0.89715347355848996</v>
      </c>
      <c r="N1621" s="68">
        <v>70.112359550561806</v>
      </c>
      <c r="O1621" s="71"/>
      <c r="P1621" s="68"/>
      <c r="Q1621" s="71">
        <v>1</v>
      </c>
      <c r="R1621" s="68">
        <v>100</v>
      </c>
    </row>
    <row r="1622" spans="1:18" x14ac:dyDescent="0.2">
      <c r="A1622" s="141" t="s">
        <v>3286</v>
      </c>
      <c r="B1622" s="67" t="s">
        <v>3286</v>
      </c>
      <c r="C1622" s="67">
        <v>43</v>
      </c>
      <c r="D1622" s="67" t="s">
        <v>335</v>
      </c>
      <c r="E1622" s="71">
        <v>0.82745970801000102</v>
      </c>
      <c r="F1622" s="68">
        <v>72.512369433754799</v>
      </c>
      <c r="G1622" s="71">
        <v>0.81232005282441899</v>
      </c>
      <c r="H1622" s="68">
        <v>79.054425508521206</v>
      </c>
      <c r="I1622" s="71">
        <v>0.67914464174855604</v>
      </c>
      <c r="J1622" s="68">
        <v>27.047828477185298</v>
      </c>
      <c r="K1622" s="71">
        <v>0.75531563168895999</v>
      </c>
      <c r="L1622" s="68">
        <v>29.411764705882401</v>
      </c>
      <c r="M1622" s="71">
        <v>0.89051821378806995</v>
      </c>
      <c r="N1622" s="68">
        <v>68.314606741573002</v>
      </c>
      <c r="O1622" s="71"/>
      <c r="P1622" s="68"/>
      <c r="Q1622" s="71">
        <v>1</v>
      </c>
      <c r="R1622" s="68">
        <v>100</v>
      </c>
    </row>
    <row r="1623" spans="1:18" x14ac:dyDescent="0.2">
      <c r="A1623" s="141" t="s">
        <v>3287</v>
      </c>
      <c r="B1623" s="67" t="s">
        <v>3287</v>
      </c>
      <c r="C1623" s="67">
        <v>43</v>
      </c>
      <c r="D1623" s="67" t="s">
        <v>335</v>
      </c>
      <c r="E1623" s="71">
        <v>0.83910742210525802</v>
      </c>
      <c r="F1623" s="68">
        <v>76.360637713029107</v>
      </c>
      <c r="G1623" s="71">
        <v>0.78691751509035301</v>
      </c>
      <c r="H1623" s="68">
        <v>73.666849917537107</v>
      </c>
      <c r="I1623" s="71">
        <v>0.67656861847876404</v>
      </c>
      <c r="J1623" s="68">
        <v>26.663001649257801</v>
      </c>
      <c r="K1623" s="71">
        <v>0.86475617236557201</v>
      </c>
      <c r="L1623" s="68">
        <v>70.038482682792704</v>
      </c>
      <c r="M1623" s="71">
        <v>0.86729480459160002</v>
      </c>
      <c r="N1623" s="68">
        <v>63.539325842696599</v>
      </c>
      <c r="O1623" s="71"/>
      <c r="P1623" s="68"/>
      <c r="Q1623" s="71">
        <v>1</v>
      </c>
      <c r="R1623" s="68">
        <v>100</v>
      </c>
    </row>
    <row r="1624" spans="1:18" x14ac:dyDescent="0.2">
      <c r="A1624" s="141" t="s">
        <v>3288</v>
      </c>
      <c r="B1624" s="67" t="s">
        <v>3289</v>
      </c>
      <c r="C1624" s="67">
        <v>43</v>
      </c>
      <c r="D1624" s="67" t="s">
        <v>335</v>
      </c>
      <c r="E1624" s="71">
        <v>0.85698113754265903</v>
      </c>
      <c r="F1624" s="68">
        <v>82.188015393073101</v>
      </c>
      <c r="G1624" s="71">
        <v>0.78842735328978497</v>
      </c>
      <c r="H1624" s="68">
        <v>73.941726223199595</v>
      </c>
      <c r="I1624" s="71">
        <v>0.73806926557202701</v>
      </c>
      <c r="J1624" s="68">
        <v>39.032435404068202</v>
      </c>
      <c r="K1624" s="71">
        <v>0.857937965407784</v>
      </c>
      <c r="L1624" s="68">
        <v>67.619571192963207</v>
      </c>
      <c r="M1624" s="71">
        <v>0.90047110344369996</v>
      </c>
      <c r="N1624" s="68">
        <v>71.011235955056193</v>
      </c>
      <c r="O1624" s="71"/>
      <c r="P1624" s="68"/>
      <c r="Q1624" s="71">
        <v>1</v>
      </c>
      <c r="R1624" s="68">
        <v>100</v>
      </c>
    </row>
    <row r="1625" spans="1:18" x14ac:dyDescent="0.2">
      <c r="A1625" s="141" t="s">
        <v>3290</v>
      </c>
      <c r="B1625" s="67" t="s">
        <v>3291</v>
      </c>
      <c r="C1625" s="67">
        <v>43</v>
      </c>
      <c r="D1625" s="67" t="s">
        <v>335</v>
      </c>
      <c r="E1625" s="71">
        <v>0.837172566569234</v>
      </c>
      <c r="F1625" s="68">
        <v>75.536008796041799</v>
      </c>
      <c r="G1625" s="71">
        <v>0.80084360957615397</v>
      </c>
      <c r="H1625" s="68">
        <v>76.965365585486495</v>
      </c>
      <c r="I1625" s="71">
        <v>0.70656901336408795</v>
      </c>
      <c r="J1625" s="68">
        <v>31.665750412314502</v>
      </c>
      <c r="K1625" s="71">
        <v>0.80120251565869705</v>
      </c>
      <c r="L1625" s="68">
        <v>42.880703683342503</v>
      </c>
      <c r="M1625" s="71">
        <v>0.87724769424723004</v>
      </c>
      <c r="N1625" s="68">
        <v>65.056179775280896</v>
      </c>
      <c r="O1625" s="71"/>
      <c r="P1625" s="68"/>
      <c r="Q1625" s="71">
        <v>1</v>
      </c>
      <c r="R1625" s="68">
        <v>100</v>
      </c>
    </row>
    <row r="1626" spans="1:18" x14ac:dyDescent="0.2">
      <c r="A1626" s="141" t="s">
        <v>3292</v>
      </c>
      <c r="B1626" s="67" t="s">
        <v>3292</v>
      </c>
      <c r="C1626" s="67">
        <v>43</v>
      </c>
      <c r="D1626" s="67" t="s">
        <v>335</v>
      </c>
      <c r="E1626" s="71">
        <v>0.91290755925478995</v>
      </c>
      <c r="F1626" s="68">
        <v>95.217152281473304</v>
      </c>
      <c r="G1626" s="71">
        <v>0.89927263053041595</v>
      </c>
      <c r="H1626" s="68">
        <v>93.347993402968697</v>
      </c>
      <c r="I1626" s="71">
        <v>0.79710000483531995</v>
      </c>
      <c r="J1626" s="68">
        <v>55.634964266080303</v>
      </c>
      <c r="K1626" s="71">
        <v>0.88143568044905196</v>
      </c>
      <c r="L1626" s="68">
        <v>77.020340846619007</v>
      </c>
      <c r="M1626" s="71">
        <v>0.98672948045915998</v>
      </c>
      <c r="N1626" s="68">
        <v>93.876404494382001</v>
      </c>
      <c r="O1626" s="71"/>
      <c r="P1626" s="68"/>
      <c r="Q1626" s="71">
        <v>1</v>
      </c>
      <c r="R1626" s="68">
        <v>100</v>
      </c>
    </row>
    <row r="1627" spans="1:18" x14ac:dyDescent="0.2">
      <c r="A1627" s="141" t="s">
        <v>3293</v>
      </c>
      <c r="B1627" s="67" t="s">
        <v>3294</v>
      </c>
      <c r="C1627" s="67">
        <v>43</v>
      </c>
      <c r="D1627" s="67" t="s">
        <v>335</v>
      </c>
      <c r="E1627" s="71">
        <v>0.92841430912345402</v>
      </c>
      <c r="F1627" s="68">
        <v>97.581088510170403</v>
      </c>
      <c r="G1627" s="71">
        <v>0.93244741979941004</v>
      </c>
      <c r="H1627" s="68">
        <v>97.800989554700394</v>
      </c>
      <c r="I1627" s="71">
        <v>0.812463422813689</v>
      </c>
      <c r="J1627" s="68">
        <v>60.9125893347993</v>
      </c>
      <c r="K1627" s="71">
        <v>0.92370174208585398</v>
      </c>
      <c r="L1627" s="68">
        <v>91.533809785596503</v>
      </c>
      <c r="M1627" s="71">
        <v>0.97345896091831996</v>
      </c>
      <c r="N1627" s="68">
        <v>89.494382022471896</v>
      </c>
      <c r="O1627" s="71"/>
      <c r="P1627" s="68"/>
      <c r="Q1627" s="71">
        <v>1</v>
      </c>
      <c r="R1627" s="68">
        <v>100</v>
      </c>
    </row>
    <row r="1628" spans="1:18" x14ac:dyDescent="0.2">
      <c r="A1628" s="141" t="s">
        <v>3295</v>
      </c>
      <c r="B1628" s="67" t="s">
        <v>3295</v>
      </c>
      <c r="C1628" s="67">
        <v>43</v>
      </c>
      <c r="D1628" s="67" t="s">
        <v>335</v>
      </c>
      <c r="E1628" s="71">
        <v>0.92126930987140099</v>
      </c>
      <c r="F1628" s="68">
        <v>96.591533809785602</v>
      </c>
      <c r="G1628" s="71">
        <v>0.91343398367088402</v>
      </c>
      <c r="H1628" s="68">
        <v>95.382078064870797</v>
      </c>
      <c r="I1628" s="71">
        <v>0.855497426166974</v>
      </c>
      <c r="J1628" s="68">
        <v>75.536008796041799</v>
      </c>
      <c r="K1628" s="71">
        <v>0.96285588664939503</v>
      </c>
      <c r="L1628" s="68">
        <v>96.921385376580503</v>
      </c>
      <c r="M1628" s="71">
        <v>0.91705925286974999</v>
      </c>
      <c r="N1628" s="68">
        <v>75.561797752808999</v>
      </c>
      <c r="O1628" s="71"/>
      <c r="P1628" s="68"/>
      <c r="Q1628" s="71">
        <v>0.95750000000000002</v>
      </c>
      <c r="R1628" s="68">
        <v>32.531645569620302</v>
      </c>
    </row>
    <row r="1629" spans="1:18" x14ac:dyDescent="0.2">
      <c r="A1629" s="141" t="s">
        <v>3296</v>
      </c>
      <c r="B1629" s="67" t="s">
        <v>3296</v>
      </c>
      <c r="C1629" s="67">
        <v>43</v>
      </c>
      <c r="D1629" s="67" t="s">
        <v>335</v>
      </c>
      <c r="E1629" s="71">
        <v>0.92773441212308705</v>
      </c>
      <c r="F1629" s="68">
        <v>97.471137987905394</v>
      </c>
      <c r="G1629" s="71">
        <v>0.94796246353004399</v>
      </c>
      <c r="H1629" s="68">
        <v>98.955470038482702</v>
      </c>
      <c r="I1629" s="71">
        <v>0.83832420057460399</v>
      </c>
      <c r="J1629" s="68">
        <v>70.1484332050577</v>
      </c>
      <c r="K1629" s="71">
        <v>0.91907354593683999</v>
      </c>
      <c r="L1629" s="68">
        <v>90.379329301814195</v>
      </c>
      <c r="M1629" s="71">
        <v>0.98341185057394997</v>
      </c>
      <c r="N1629" s="68">
        <v>92.528089887640405</v>
      </c>
      <c r="O1629" s="71"/>
      <c r="P1629" s="68"/>
      <c r="Q1629" s="71">
        <v>0.94989999999999997</v>
      </c>
      <c r="R1629" s="68">
        <v>32.341772151898702</v>
      </c>
    </row>
    <row r="1630" spans="1:18" x14ac:dyDescent="0.2">
      <c r="A1630" s="141" t="s">
        <v>3297</v>
      </c>
      <c r="B1630" s="67" t="s">
        <v>3298</v>
      </c>
      <c r="C1630" s="67">
        <v>43</v>
      </c>
      <c r="D1630" s="67" t="s">
        <v>335</v>
      </c>
      <c r="E1630" s="71">
        <v>0.89525626194211105</v>
      </c>
      <c r="F1630" s="68">
        <v>91.423859263331494</v>
      </c>
      <c r="G1630" s="71">
        <v>0.86615956280117601</v>
      </c>
      <c r="H1630" s="68">
        <v>89.059923034634394</v>
      </c>
      <c r="I1630" s="71">
        <v>0.796518394101287</v>
      </c>
      <c r="J1630" s="68">
        <v>55.3600879604178</v>
      </c>
      <c r="K1630" s="71">
        <v>0.87995595051229203</v>
      </c>
      <c r="L1630" s="68">
        <v>76.360637713029107</v>
      </c>
      <c r="M1630" s="71">
        <v>0.93364740229580001</v>
      </c>
      <c r="N1630" s="68">
        <v>79.831460674157299</v>
      </c>
      <c r="O1630" s="71"/>
      <c r="P1630" s="68"/>
      <c r="Q1630" s="71">
        <v>1</v>
      </c>
      <c r="R1630" s="68">
        <v>100</v>
      </c>
    </row>
    <row r="1631" spans="1:18" x14ac:dyDescent="0.2">
      <c r="A1631" s="141" t="s">
        <v>3299</v>
      </c>
      <c r="B1631" s="67" t="s">
        <v>3300</v>
      </c>
      <c r="C1631" s="67">
        <v>43</v>
      </c>
      <c r="D1631" s="67" t="s">
        <v>335</v>
      </c>
      <c r="E1631" s="71">
        <v>0.89294255151736701</v>
      </c>
      <c r="F1631" s="68">
        <v>90.764156129741593</v>
      </c>
      <c r="G1631" s="71">
        <v>0.88320982363524003</v>
      </c>
      <c r="H1631" s="68">
        <v>91.203958218801503</v>
      </c>
      <c r="I1631" s="71">
        <v>0.73276979951696697</v>
      </c>
      <c r="J1631" s="68">
        <v>37.548103353490902</v>
      </c>
      <c r="K1631" s="71">
        <v>0.89186232294235701</v>
      </c>
      <c r="L1631" s="68">
        <v>81.033534909290793</v>
      </c>
      <c r="M1631" s="71">
        <v>0.95687081149227005</v>
      </c>
      <c r="N1631" s="68">
        <v>85.561797752808999</v>
      </c>
      <c r="O1631" s="71"/>
      <c r="P1631" s="68"/>
      <c r="Q1631" s="71">
        <v>1</v>
      </c>
      <c r="R1631" s="68">
        <v>100</v>
      </c>
    </row>
    <row r="1632" spans="1:18" x14ac:dyDescent="0.2">
      <c r="A1632" s="141" t="s">
        <v>3301</v>
      </c>
      <c r="B1632" s="67" t="s">
        <v>3301</v>
      </c>
      <c r="C1632" s="67">
        <v>43</v>
      </c>
      <c r="D1632" s="67" t="s">
        <v>335</v>
      </c>
      <c r="E1632" s="71">
        <v>0.89764348714303299</v>
      </c>
      <c r="F1632" s="68">
        <v>91.863661352391404</v>
      </c>
      <c r="G1632" s="71">
        <v>0.86826812589874403</v>
      </c>
      <c r="H1632" s="68">
        <v>89.444749862561807</v>
      </c>
      <c r="I1632" s="71">
        <v>0.82714104994267801</v>
      </c>
      <c r="J1632" s="68">
        <v>66.300164925783406</v>
      </c>
      <c r="K1632" s="71">
        <v>0.91581403918500404</v>
      </c>
      <c r="L1632" s="68">
        <v>89.444749862561807</v>
      </c>
      <c r="M1632" s="71">
        <v>0.98009422068873997</v>
      </c>
      <c r="N1632" s="68">
        <v>91.516853932584297</v>
      </c>
      <c r="O1632" s="71"/>
      <c r="P1632" s="68"/>
      <c r="Q1632" s="71">
        <v>0.89690000000000003</v>
      </c>
      <c r="R1632" s="68">
        <v>30.5063291139241</v>
      </c>
    </row>
    <row r="1633" spans="1:18" x14ac:dyDescent="0.2">
      <c r="A1633" s="141" t="s">
        <v>3302</v>
      </c>
      <c r="B1633" s="67" t="s">
        <v>3303</v>
      </c>
      <c r="C1633" s="67">
        <v>43</v>
      </c>
      <c r="D1633" s="67" t="s">
        <v>335</v>
      </c>
      <c r="E1633" s="71">
        <v>0.84900016756496499</v>
      </c>
      <c r="F1633" s="68">
        <v>79.164376030786102</v>
      </c>
      <c r="G1633" s="71">
        <v>0.80107994388301895</v>
      </c>
      <c r="H1633" s="68">
        <v>77.020340846619007</v>
      </c>
      <c r="I1633" s="71">
        <v>0.59696086248690805</v>
      </c>
      <c r="J1633" s="68">
        <v>10.3903243540407</v>
      </c>
      <c r="K1633" s="71">
        <v>0.88013633030699701</v>
      </c>
      <c r="L1633" s="68">
        <v>76.580538757559097</v>
      </c>
      <c r="M1633" s="71">
        <v>0.96682370114789995</v>
      </c>
      <c r="N1633" s="68">
        <v>87.977528089887599</v>
      </c>
      <c r="O1633" s="71"/>
      <c r="P1633" s="68"/>
      <c r="Q1633" s="71">
        <v>1</v>
      </c>
      <c r="R1633" s="68">
        <v>100</v>
      </c>
    </row>
    <row r="1634" spans="1:18" x14ac:dyDescent="0.2">
      <c r="A1634" s="141" t="s">
        <v>3304</v>
      </c>
      <c r="B1634" s="67" t="s">
        <v>3305</v>
      </c>
      <c r="C1634" s="67">
        <v>43</v>
      </c>
      <c r="D1634" s="67" t="s">
        <v>335</v>
      </c>
      <c r="E1634" s="71">
        <v>0.89234163954606205</v>
      </c>
      <c r="F1634" s="68">
        <v>90.544255085211702</v>
      </c>
      <c r="G1634" s="71">
        <v>0.88140367342892201</v>
      </c>
      <c r="H1634" s="68">
        <v>91.148982957669006</v>
      </c>
      <c r="I1634" s="71">
        <v>0.74732750061254305</v>
      </c>
      <c r="J1634" s="68">
        <v>40.846619021440297</v>
      </c>
      <c r="K1634" s="71">
        <v>0.87610621219657403</v>
      </c>
      <c r="L1634" s="68">
        <v>74.931280923584396</v>
      </c>
      <c r="M1634" s="71">
        <v>0.95687081149227005</v>
      </c>
      <c r="N1634" s="68">
        <v>85.561797752808999</v>
      </c>
      <c r="O1634" s="71"/>
      <c r="P1634" s="68"/>
      <c r="Q1634" s="71">
        <v>1</v>
      </c>
      <c r="R1634" s="68">
        <v>100</v>
      </c>
    </row>
    <row r="1635" spans="1:18" x14ac:dyDescent="0.2">
      <c r="A1635" s="141" t="s">
        <v>3306</v>
      </c>
      <c r="B1635" s="67" t="s">
        <v>3307</v>
      </c>
      <c r="C1635" s="67">
        <v>43</v>
      </c>
      <c r="D1635" s="67" t="s">
        <v>335</v>
      </c>
      <c r="E1635" s="71">
        <v>0.86865702740402495</v>
      </c>
      <c r="F1635" s="68">
        <v>85.376580538757594</v>
      </c>
      <c r="G1635" s="71">
        <v>0.85154127748404296</v>
      </c>
      <c r="H1635" s="68">
        <v>86.586036283672399</v>
      </c>
      <c r="I1635" s="71">
        <v>0.62699348513655895</v>
      </c>
      <c r="J1635" s="68">
        <v>17.152281473336998</v>
      </c>
      <c r="K1635" s="71">
        <v>0.87802089394036498</v>
      </c>
      <c r="L1635" s="68">
        <v>75.590984057174296</v>
      </c>
      <c r="M1635" s="71">
        <v>0.98672948045915998</v>
      </c>
      <c r="N1635" s="68">
        <v>93.876404494382001</v>
      </c>
      <c r="O1635" s="71"/>
      <c r="P1635" s="68"/>
      <c r="Q1635" s="71">
        <v>1</v>
      </c>
      <c r="R1635" s="68">
        <v>100</v>
      </c>
    </row>
    <row r="1636" spans="1:18" x14ac:dyDescent="0.2">
      <c r="A1636" s="141" t="s">
        <v>3308</v>
      </c>
      <c r="B1636" s="67" t="s">
        <v>3309</v>
      </c>
      <c r="C1636" s="67">
        <v>43</v>
      </c>
      <c r="D1636" s="67" t="s">
        <v>335</v>
      </c>
      <c r="E1636" s="71">
        <v>0.857275140598035</v>
      </c>
      <c r="F1636" s="68">
        <v>82.407916437603106</v>
      </c>
      <c r="G1636" s="71">
        <v>0.78562994098192696</v>
      </c>
      <c r="H1636" s="68">
        <v>73.556899395272097</v>
      </c>
      <c r="I1636" s="71">
        <v>0.63225295945243498</v>
      </c>
      <c r="J1636" s="68">
        <v>18.5266630016493</v>
      </c>
      <c r="K1636" s="71">
        <v>0.90830436117833302</v>
      </c>
      <c r="L1636" s="68">
        <v>87.025838372732295</v>
      </c>
      <c r="M1636" s="71">
        <v>0.96018844137748005</v>
      </c>
      <c r="N1636" s="68">
        <v>86.235955056179805</v>
      </c>
      <c r="O1636" s="71"/>
      <c r="P1636" s="68"/>
      <c r="Q1636" s="71">
        <v>1</v>
      </c>
      <c r="R1636" s="68">
        <v>100</v>
      </c>
    </row>
    <row r="1637" spans="1:18" x14ac:dyDescent="0.2">
      <c r="A1637" s="141" t="s">
        <v>3310</v>
      </c>
      <c r="B1637" s="67" t="s">
        <v>3311</v>
      </c>
      <c r="C1637" s="67">
        <v>43</v>
      </c>
      <c r="D1637" s="67" t="s">
        <v>335</v>
      </c>
      <c r="E1637" s="71">
        <v>0.77392450914053901</v>
      </c>
      <c r="F1637" s="68">
        <v>52.831225948323301</v>
      </c>
      <c r="G1637" s="71">
        <v>0.65960012303284699</v>
      </c>
      <c r="H1637" s="68">
        <v>32.105552501374397</v>
      </c>
      <c r="I1637" s="71">
        <v>0.58229011770490602</v>
      </c>
      <c r="J1637" s="68">
        <v>6.9268829026937899</v>
      </c>
      <c r="K1637" s="71">
        <v>0.823472468192331</v>
      </c>
      <c r="L1637" s="68">
        <v>51.126992853216102</v>
      </c>
      <c r="M1637" s="71">
        <v>0.80425983677261004</v>
      </c>
      <c r="N1637" s="68">
        <v>55.112359550561798</v>
      </c>
      <c r="O1637" s="71"/>
      <c r="P1637" s="68"/>
      <c r="Q1637" s="71">
        <v>1</v>
      </c>
      <c r="R1637" s="68">
        <v>100</v>
      </c>
    </row>
    <row r="1638" spans="1:18" x14ac:dyDescent="0.2">
      <c r="A1638" s="141" t="s">
        <v>3312</v>
      </c>
      <c r="B1638" s="67" t="s">
        <v>3313</v>
      </c>
      <c r="C1638" s="67">
        <v>43</v>
      </c>
      <c r="D1638" s="67" t="s">
        <v>335</v>
      </c>
      <c r="E1638" s="71">
        <v>0.73884422739535405</v>
      </c>
      <c r="F1638" s="68">
        <v>42.385926333150103</v>
      </c>
      <c r="G1638" s="71">
        <v>0.65163024124853397</v>
      </c>
      <c r="H1638" s="68">
        <v>27.872457394172599</v>
      </c>
      <c r="I1638" s="71">
        <v>0.53420139002172395</v>
      </c>
      <c r="J1638" s="68">
        <v>2.2539857064321098</v>
      </c>
      <c r="K1638" s="71">
        <v>0.80697619537541199</v>
      </c>
      <c r="L1638" s="68">
        <v>44.749862561847202</v>
      </c>
      <c r="M1638" s="71">
        <v>0.70141331033109899</v>
      </c>
      <c r="N1638" s="68">
        <v>49.494382022471903</v>
      </c>
      <c r="O1638" s="71"/>
      <c r="P1638" s="68"/>
      <c r="Q1638" s="71">
        <v>1</v>
      </c>
      <c r="R1638" s="68">
        <v>100</v>
      </c>
    </row>
    <row r="1639" spans="1:18" x14ac:dyDescent="0.2">
      <c r="A1639" s="141" t="s">
        <v>3314</v>
      </c>
      <c r="B1639" s="67" t="s">
        <v>3315</v>
      </c>
      <c r="C1639" s="67">
        <v>43</v>
      </c>
      <c r="D1639" s="67" t="s">
        <v>335</v>
      </c>
      <c r="E1639" s="71">
        <v>0.84930559613211498</v>
      </c>
      <c r="F1639" s="68">
        <v>79.329301814183594</v>
      </c>
      <c r="G1639" s="71">
        <v>0.78517646902753602</v>
      </c>
      <c r="H1639" s="68">
        <v>73.446948873007102</v>
      </c>
      <c r="I1639" s="71">
        <v>0.60860918168135303</v>
      </c>
      <c r="J1639" s="68">
        <v>12.6992853216053</v>
      </c>
      <c r="K1639" s="71">
        <v>0.91577729777067596</v>
      </c>
      <c r="L1639" s="68">
        <v>89.389774601429394</v>
      </c>
      <c r="M1639" s="71">
        <v>0.93696503218101002</v>
      </c>
      <c r="N1639" s="68">
        <v>81.179775280898895</v>
      </c>
      <c r="O1639" s="71"/>
      <c r="P1639" s="68"/>
      <c r="Q1639" s="71">
        <v>1</v>
      </c>
      <c r="R1639" s="68">
        <v>100</v>
      </c>
    </row>
    <row r="1640" spans="1:18" x14ac:dyDescent="0.2">
      <c r="A1640" s="141" t="s">
        <v>3316</v>
      </c>
      <c r="B1640" s="67" t="s">
        <v>3317</v>
      </c>
      <c r="C1640" s="67">
        <v>43</v>
      </c>
      <c r="D1640" s="67" t="s">
        <v>335</v>
      </c>
      <c r="E1640" s="71">
        <v>0.83977774523570203</v>
      </c>
      <c r="F1640" s="68">
        <v>76.635514018691595</v>
      </c>
      <c r="G1640" s="71">
        <v>0.81622236906378798</v>
      </c>
      <c r="H1640" s="68">
        <v>79.8790544255085</v>
      </c>
      <c r="I1640" s="71">
        <v>0.60025668223701101</v>
      </c>
      <c r="J1640" s="68">
        <v>11.1050027487631</v>
      </c>
      <c r="K1640" s="71">
        <v>0.88193857143401</v>
      </c>
      <c r="L1640" s="68">
        <v>77.295217152281495</v>
      </c>
      <c r="M1640" s="71">
        <v>0.90047110344369996</v>
      </c>
      <c r="N1640" s="68">
        <v>71.011235955056193</v>
      </c>
      <c r="O1640" s="71"/>
      <c r="P1640" s="68"/>
      <c r="Q1640" s="71">
        <v>1</v>
      </c>
      <c r="R1640" s="68">
        <v>100</v>
      </c>
    </row>
    <row r="1641" spans="1:18" x14ac:dyDescent="0.2">
      <c r="A1641" s="141" t="s">
        <v>3318</v>
      </c>
      <c r="B1641" s="67" t="s">
        <v>3319</v>
      </c>
      <c r="C1641" s="67">
        <v>43</v>
      </c>
      <c r="D1641" s="67" t="s">
        <v>335</v>
      </c>
      <c r="E1641" s="71">
        <v>0.83448539704125702</v>
      </c>
      <c r="F1641" s="68">
        <v>74.766355140186903</v>
      </c>
      <c r="G1641" s="71">
        <v>0.77729874126385901</v>
      </c>
      <c r="H1641" s="68">
        <v>71.083012644310102</v>
      </c>
      <c r="I1641" s="71">
        <v>0.60468265686239597</v>
      </c>
      <c r="J1641" s="68">
        <v>11.984606926882901</v>
      </c>
      <c r="K1641" s="71">
        <v>0.89329211352154203</v>
      </c>
      <c r="L1641" s="68">
        <v>81.913139087410698</v>
      </c>
      <c r="M1641" s="71">
        <v>0.89715347355848996</v>
      </c>
      <c r="N1641" s="68">
        <v>70.112359550561806</v>
      </c>
      <c r="O1641" s="71"/>
      <c r="P1641" s="68"/>
      <c r="Q1641" s="71">
        <v>1</v>
      </c>
      <c r="R1641" s="68">
        <v>100</v>
      </c>
    </row>
    <row r="1642" spans="1:18" x14ac:dyDescent="0.2">
      <c r="A1642" s="141" t="s">
        <v>3320</v>
      </c>
      <c r="B1642" s="67" t="s">
        <v>3321</v>
      </c>
      <c r="C1642" s="67">
        <v>43</v>
      </c>
      <c r="D1642" s="67" t="s">
        <v>335</v>
      </c>
      <c r="E1642" s="71">
        <v>0.83254128659997895</v>
      </c>
      <c r="F1642" s="68">
        <v>74.051676745464505</v>
      </c>
      <c r="G1642" s="71">
        <v>0.77803348770386604</v>
      </c>
      <c r="H1642" s="68">
        <v>71.4678394722375</v>
      </c>
      <c r="I1642" s="71">
        <v>0.59338312362156598</v>
      </c>
      <c r="J1642" s="68">
        <v>9.5107201759208309</v>
      </c>
      <c r="K1642" s="71">
        <v>0.88086582857513196</v>
      </c>
      <c r="L1642" s="68">
        <v>76.855415063221599</v>
      </c>
      <c r="M1642" s="71">
        <v>0.91042399309932998</v>
      </c>
      <c r="N1642" s="68">
        <v>73.595505617977494</v>
      </c>
      <c r="O1642" s="71"/>
      <c r="P1642" s="68"/>
      <c r="Q1642" s="71">
        <v>1</v>
      </c>
      <c r="R1642" s="68">
        <v>100</v>
      </c>
    </row>
    <row r="1643" spans="1:18" x14ac:dyDescent="0.2">
      <c r="A1643" s="141" t="s">
        <v>3322</v>
      </c>
      <c r="B1643" s="67" t="s">
        <v>3323</v>
      </c>
      <c r="C1643" s="67">
        <v>43</v>
      </c>
      <c r="D1643" s="67" t="s">
        <v>335</v>
      </c>
      <c r="E1643" s="71">
        <v>0.81992873704012004</v>
      </c>
      <c r="F1643" s="68">
        <v>69.323804288070406</v>
      </c>
      <c r="G1643" s="71">
        <v>0.74364468085180802</v>
      </c>
      <c r="H1643" s="68">
        <v>60.967564595931798</v>
      </c>
      <c r="I1643" s="71">
        <v>0.64196832652286295</v>
      </c>
      <c r="J1643" s="68">
        <v>20.615722924683901</v>
      </c>
      <c r="K1643" s="71">
        <v>0.81355957438223103</v>
      </c>
      <c r="L1643" s="68">
        <v>47.003848268279299</v>
      </c>
      <c r="M1643" s="71">
        <v>0.90047110344369996</v>
      </c>
      <c r="N1643" s="68">
        <v>71.011235955056193</v>
      </c>
      <c r="O1643" s="71"/>
      <c r="P1643" s="68"/>
      <c r="Q1643" s="71">
        <v>1</v>
      </c>
      <c r="R1643" s="68">
        <v>100</v>
      </c>
    </row>
    <row r="1644" spans="1:18" x14ac:dyDescent="0.2">
      <c r="A1644" s="141" t="s">
        <v>3324</v>
      </c>
      <c r="B1644" s="67" t="s">
        <v>3325</v>
      </c>
      <c r="C1644" s="67">
        <v>43</v>
      </c>
      <c r="D1644" s="67" t="s">
        <v>335</v>
      </c>
      <c r="E1644" s="71">
        <v>0.80035872837934696</v>
      </c>
      <c r="F1644" s="68">
        <v>61.7372182517867</v>
      </c>
      <c r="G1644" s="71">
        <v>0.74698841772696201</v>
      </c>
      <c r="H1644" s="68">
        <v>62.067069818581601</v>
      </c>
      <c r="I1644" s="71">
        <v>0.50615092961184904</v>
      </c>
      <c r="J1644" s="68">
        <v>1.37438152831226</v>
      </c>
      <c r="K1644" s="71">
        <v>0.81832452214733098</v>
      </c>
      <c r="L1644" s="68">
        <v>48.8180318856515</v>
      </c>
      <c r="M1644" s="71">
        <v>0.93032977241059001</v>
      </c>
      <c r="N1644" s="68">
        <v>78.651685393258404</v>
      </c>
      <c r="O1644" s="71"/>
      <c r="P1644" s="68"/>
      <c r="Q1644" s="71">
        <v>1</v>
      </c>
      <c r="R1644" s="68">
        <v>100</v>
      </c>
    </row>
    <row r="1645" spans="1:18" x14ac:dyDescent="0.2">
      <c r="A1645" s="141" t="s">
        <v>3326</v>
      </c>
      <c r="B1645" s="67" t="s">
        <v>3327</v>
      </c>
      <c r="C1645" s="67">
        <v>43</v>
      </c>
      <c r="D1645" s="67" t="s">
        <v>335</v>
      </c>
      <c r="E1645" s="71">
        <v>0.81323993030347397</v>
      </c>
      <c r="F1645" s="68">
        <v>67.399670148433202</v>
      </c>
      <c r="G1645" s="71">
        <v>0.73502507306559695</v>
      </c>
      <c r="H1645" s="68">
        <v>58.3837273227048</v>
      </c>
      <c r="I1645" s="71">
        <v>0.60082452992357704</v>
      </c>
      <c r="J1645" s="68">
        <v>11.214953271028</v>
      </c>
      <c r="K1645" s="71">
        <v>0.79338501634718706</v>
      </c>
      <c r="L1645" s="68">
        <v>40.406816932380401</v>
      </c>
      <c r="M1645" s="71">
        <v>0.93696503218101002</v>
      </c>
      <c r="N1645" s="68">
        <v>81.179775280898895</v>
      </c>
      <c r="O1645" s="71"/>
      <c r="P1645" s="68"/>
      <c r="Q1645" s="71">
        <v>1</v>
      </c>
      <c r="R1645" s="68">
        <v>100</v>
      </c>
    </row>
    <row r="1646" spans="1:18" x14ac:dyDescent="0.2">
      <c r="A1646" s="141" t="s">
        <v>3328</v>
      </c>
      <c r="B1646" s="67" t="s">
        <v>3329</v>
      </c>
      <c r="C1646" s="67">
        <v>43</v>
      </c>
      <c r="D1646" s="67" t="s">
        <v>335</v>
      </c>
      <c r="E1646" s="71">
        <v>0.76473223787984901</v>
      </c>
      <c r="F1646" s="68">
        <v>50.467289719626201</v>
      </c>
      <c r="G1646" s="71">
        <v>0.64792182718698899</v>
      </c>
      <c r="H1646" s="68">
        <v>26.6080263881253</v>
      </c>
      <c r="I1646" s="71">
        <v>0.58348881025773203</v>
      </c>
      <c r="J1646" s="68">
        <v>7.2567344694887304</v>
      </c>
      <c r="K1646" s="71">
        <v>0.79794360483754601</v>
      </c>
      <c r="L1646" s="68">
        <v>42.1110500274876</v>
      </c>
      <c r="M1646" s="71">
        <v>0.79430694711698002</v>
      </c>
      <c r="N1646" s="68">
        <v>53.9887640449438</v>
      </c>
      <c r="O1646" s="71"/>
      <c r="P1646" s="68"/>
      <c r="Q1646" s="71">
        <v>1</v>
      </c>
      <c r="R1646" s="68">
        <v>100</v>
      </c>
    </row>
    <row r="1647" spans="1:18" x14ac:dyDescent="0.2">
      <c r="A1647" s="141" t="s">
        <v>1654</v>
      </c>
      <c r="B1647" s="67" t="s">
        <v>3330</v>
      </c>
      <c r="C1647" s="67">
        <v>43</v>
      </c>
      <c r="D1647" s="67" t="s">
        <v>335</v>
      </c>
      <c r="E1647" s="71">
        <v>0.75118892607658705</v>
      </c>
      <c r="F1647" s="68">
        <v>45.904343045629503</v>
      </c>
      <c r="G1647" s="71">
        <v>0.62113329177469701</v>
      </c>
      <c r="H1647" s="68">
        <v>15.9428257284222</v>
      </c>
      <c r="I1647" s="71">
        <v>0.58728341078310298</v>
      </c>
      <c r="J1647" s="68">
        <v>7.9164376030786103</v>
      </c>
      <c r="K1647" s="71">
        <v>0.76649150024899704</v>
      </c>
      <c r="L1647" s="68">
        <v>32.325453545904303</v>
      </c>
      <c r="M1647" s="71">
        <v>0.78103642757614</v>
      </c>
      <c r="N1647" s="68">
        <v>52.752808988764002</v>
      </c>
      <c r="O1647" s="71"/>
      <c r="P1647" s="68"/>
      <c r="Q1647" s="71">
        <v>1</v>
      </c>
      <c r="R1647" s="68">
        <v>100</v>
      </c>
    </row>
    <row r="1648" spans="1:18" x14ac:dyDescent="0.2">
      <c r="A1648" s="141" t="s">
        <v>3331</v>
      </c>
      <c r="B1648" s="67" t="s">
        <v>3332</v>
      </c>
      <c r="C1648" s="67">
        <v>43</v>
      </c>
      <c r="D1648" s="67" t="s">
        <v>335</v>
      </c>
      <c r="E1648" s="71">
        <v>0.73256679687642701</v>
      </c>
      <c r="F1648" s="68">
        <v>39.417262231995601</v>
      </c>
      <c r="G1648" s="71">
        <v>0.42535827618972399</v>
      </c>
      <c r="H1648" s="68">
        <v>1.4293567894447501</v>
      </c>
      <c r="I1648" s="71">
        <v>0.59423580673069598</v>
      </c>
      <c r="J1648" s="68">
        <v>9.7855964815832905</v>
      </c>
      <c r="K1648" s="71">
        <v>0.81575665549263598</v>
      </c>
      <c r="L1648" s="68">
        <v>47.773501924134102</v>
      </c>
      <c r="M1648" s="71">
        <v>0.82748324596907996</v>
      </c>
      <c r="N1648" s="68">
        <v>57.247191011235998</v>
      </c>
      <c r="O1648" s="71"/>
      <c r="P1648" s="68"/>
      <c r="Q1648" s="71">
        <v>1</v>
      </c>
      <c r="R1648" s="68">
        <v>100</v>
      </c>
    </row>
    <row r="1649" spans="1:18" x14ac:dyDescent="0.2">
      <c r="A1649" s="141" t="s">
        <v>3333</v>
      </c>
      <c r="B1649" s="67" t="s">
        <v>3334</v>
      </c>
      <c r="C1649" s="67">
        <v>43</v>
      </c>
      <c r="D1649" s="67" t="s">
        <v>335</v>
      </c>
      <c r="E1649" s="71">
        <v>0.72012573601680496</v>
      </c>
      <c r="F1649" s="68">
        <v>36.008796041781203</v>
      </c>
      <c r="G1649" s="71">
        <v>0.48804222938715203</v>
      </c>
      <c r="H1649" s="68">
        <v>2.0890599230346298</v>
      </c>
      <c r="I1649" s="71">
        <v>0.52734066910348698</v>
      </c>
      <c r="J1649" s="68">
        <v>1.9791094007696499</v>
      </c>
      <c r="K1649" s="71">
        <v>0.787621204591197</v>
      </c>
      <c r="L1649" s="68">
        <v>38.7575590984057</v>
      </c>
      <c r="M1649" s="71">
        <v>0.79762457700218903</v>
      </c>
      <c r="N1649" s="68">
        <v>54.325842696629202</v>
      </c>
      <c r="O1649" s="71"/>
      <c r="P1649" s="68"/>
      <c r="Q1649" s="71">
        <v>1</v>
      </c>
      <c r="R1649" s="68">
        <v>100</v>
      </c>
    </row>
    <row r="1650" spans="1:18" x14ac:dyDescent="0.2">
      <c r="A1650" s="141" t="s">
        <v>3335</v>
      </c>
      <c r="B1650" s="67" t="s">
        <v>3336</v>
      </c>
      <c r="C1650" s="67">
        <v>43</v>
      </c>
      <c r="D1650" s="67" t="s">
        <v>335</v>
      </c>
      <c r="E1650" s="71">
        <v>0.75609077566433402</v>
      </c>
      <c r="F1650" s="68">
        <v>47.8284771852666</v>
      </c>
      <c r="G1650" s="71">
        <v>0.57160119191011904</v>
      </c>
      <c r="H1650" s="68">
        <v>5.8273776800439796</v>
      </c>
      <c r="I1650" s="71">
        <v>0.56772148631038599</v>
      </c>
      <c r="J1650" s="68">
        <v>5.4425508521165504</v>
      </c>
      <c r="K1650" s="71">
        <v>0.79705980470603499</v>
      </c>
      <c r="L1650" s="68">
        <v>41.726223199560202</v>
      </c>
      <c r="M1650" s="71">
        <v>0.84407139539512999</v>
      </c>
      <c r="N1650" s="68">
        <v>59.438202247191001</v>
      </c>
      <c r="O1650" s="71"/>
      <c r="P1650" s="68"/>
      <c r="Q1650" s="71">
        <v>1</v>
      </c>
      <c r="R1650" s="68">
        <v>100</v>
      </c>
    </row>
    <row r="1651" spans="1:18" x14ac:dyDescent="0.2">
      <c r="A1651" s="141" t="s">
        <v>3337</v>
      </c>
      <c r="B1651" s="67" t="s">
        <v>3338</v>
      </c>
      <c r="C1651" s="67">
        <v>43</v>
      </c>
      <c r="D1651" s="67" t="s">
        <v>335</v>
      </c>
      <c r="E1651" s="71">
        <v>0.81189289850369495</v>
      </c>
      <c r="F1651" s="68">
        <v>66.630016492578306</v>
      </c>
      <c r="G1651" s="71">
        <v>0.66495900303835598</v>
      </c>
      <c r="H1651" s="68">
        <v>34.029686641011502</v>
      </c>
      <c r="I1651" s="71">
        <v>0.61393333966006702</v>
      </c>
      <c r="J1651" s="68">
        <v>14.12864211105</v>
      </c>
      <c r="K1651" s="71">
        <v>0.86019526706509397</v>
      </c>
      <c r="L1651" s="68">
        <v>68.664101154480505</v>
      </c>
      <c r="M1651" s="71">
        <v>0.92037688275495999</v>
      </c>
      <c r="N1651" s="68">
        <v>76.404494382022506</v>
      </c>
      <c r="O1651" s="71"/>
      <c r="P1651" s="68"/>
      <c r="Q1651" s="71">
        <v>1</v>
      </c>
      <c r="R1651" s="68">
        <v>100</v>
      </c>
    </row>
    <row r="1652" spans="1:18" x14ac:dyDescent="0.2">
      <c r="A1652" s="141" t="s">
        <v>3339</v>
      </c>
      <c r="B1652" s="67" t="s">
        <v>3340</v>
      </c>
      <c r="C1652" s="67">
        <v>43</v>
      </c>
      <c r="D1652" s="67" t="s">
        <v>335</v>
      </c>
      <c r="E1652" s="71">
        <v>0.81478935056979196</v>
      </c>
      <c r="F1652" s="68">
        <v>67.949422759758093</v>
      </c>
      <c r="G1652" s="71">
        <v>0.69332721198789804</v>
      </c>
      <c r="H1652" s="68">
        <v>46.069268829026903</v>
      </c>
      <c r="I1652" s="71">
        <v>0.60252090485595</v>
      </c>
      <c r="J1652" s="68">
        <v>11.544804837822999</v>
      </c>
      <c r="K1652" s="71">
        <v>0.87430990267619901</v>
      </c>
      <c r="L1652" s="68">
        <v>74.051676745464505</v>
      </c>
      <c r="M1652" s="71">
        <v>0.90378873332890997</v>
      </c>
      <c r="N1652" s="68">
        <v>72.359550561797704</v>
      </c>
      <c r="O1652" s="71"/>
      <c r="P1652" s="68"/>
      <c r="Q1652" s="71">
        <v>1</v>
      </c>
      <c r="R1652" s="68">
        <v>100</v>
      </c>
    </row>
    <row r="1653" spans="1:18" x14ac:dyDescent="0.2">
      <c r="A1653" s="141" t="s">
        <v>1765</v>
      </c>
      <c r="B1653" s="67" t="s">
        <v>3341</v>
      </c>
      <c r="C1653" s="67">
        <v>43</v>
      </c>
      <c r="D1653" s="67" t="s">
        <v>335</v>
      </c>
      <c r="E1653" s="71">
        <v>0.86332910991827305</v>
      </c>
      <c r="F1653" s="68">
        <v>84.002199010445295</v>
      </c>
      <c r="G1653" s="71">
        <v>0.75161524653244505</v>
      </c>
      <c r="H1653" s="68">
        <v>63.881253435953802</v>
      </c>
      <c r="I1653" s="71">
        <v>0.75032464682317701</v>
      </c>
      <c r="J1653" s="68">
        <v>41.9461242440902</v>
      </c>
      <c r="K1653" s="71">
        <v>0.87442299416952196</v>
      </c>
      <c r="L1653" s="68">
        <v>74.1616272677295</v>
      </c>
      <c r="M1653" s="71">
        <v>0.94028266206622002</v>
      </c>
      <c r="N1653" s="68">
        <v>82.191011235955102</v>
      </c>
      <c r="O1653" s="71"/>
      <c r="P1653" s="68"/>
      <c r="Q1653" s="71">
        <v>1</v>
      </c>
      <c r="R1653" s="68">
        <v>100</v>
      </c>
    </row>
    <row r="1654" spans="1:18" x14ac:dyDescent="0.2">
      <c r="A1654" s="141" t="s">
        <v>3342</v>
      </c>
      <c r="B1654" s="67" t="s">
        <v>3343</v>
      </c>
      <c r="C1654" s="67">
        <v>43</v>
      </c>
      <c r="D1654" s="67" t="s">
        <v>335</v>
      </c>
      <c r="E1654" s="71">
        <v>0.82007795467769395</v>
      </c>
      <c r="F1654" s="68">
        <v>69.378779549202903</v>
      </c>
      <c r="G1654" s="71">
        <v>0.70496451310949304</v>
      </c>
      <c r="H1654" s="68">
        <v>49.972512369433801</v>
      </c>
      <c r="I1654" s="71">
        <v>0.59999319596942102</v>
      </c>
      <c r="J1654" s="68">
        <v>10.9950522264981</v>
      </c>
      <c r="K1654" s="71">
        <v>0.86510229189896704</v>
      </c>
      <c r="L1654" s="68">
        <v>70.093457943925202</v>
      </c>
      <c r="M1654" s="71">
        <v>0.93032977241059001</v>
      </c>
      <c r="N1654" s="68">
        <v>78.651685393258404</v>
      </c>
      <c r="O1654" s="71"/>
      <c r="P1654" s="68"/>
      <c r="Q1654" s="71">
        <v>1</v>
      </c>
      <c r="R1654" s="68">
        <v>100</v>
      </c>
    </row>
    <row r="1655" spans="1:18" x14ac:dyDescent="0.2">
      <c r="A1655" s="141" t="s">
        <v>3344</v>
      </c>
      <c r="B1655" s="67" t="s">
        <v>3345</v>
      </c>
      <c r="C1655" s="67">
        <v>43</v>
      </c>
      <c r="D1655" s="67" t="s">
        <v>335</v>
      </c>
      <c r="E1655" s="71">
        <v>0.71445037833242098</v>
      </c>
      <c r="F1655" s="68">
        <v>34.029686641011502</v>
      </c>
      <c r="G1655" s="71">
        <v>0.65719803737599503</v>
      </c>
      <c r="H1655" s="68">
        <v>31.1159978009896</v>
      </c>
      <c r="I1655" s="71">
        <v>0.59405710103072695</v>
      </c>
      <c r="J1655" s="68">
        <v>9.6206706981858208</v>
      </c>
      <c r="K1655" s="71">
        <v>0.82805454636798403</v>
      </c>
      <c r="L1655" s="68">
        <v>53.161077515118201</v>
      </c>
      <c r="M1655" s="71">
        <v>0.80094220688740003</v>
      </c>
      <c r="N1655" s="68">
        <v>54.775280898876403</v>
      </c>
      <c r="O1655" s="71"/>
      <c r="P1655" s="68"/>
      <c r="Q1655" s="71">
        <v>0.69199999999999995</v>
      </c>
      <c r="R1655" s="68">
        <v>24.240506329113899</v>
      </c>
    </row>
    <row r="1656" spans="1:18" x14ac:dyDescent="0.2">
      <c r="A1656" s="141" t="s">
        <v>3346</v>
      </c>
      <c r="B1656" s="67" t="s">
        <v>3347</v>
      </c>
      <c r="C1656" s="67">
        <v>43</v>
      </c>
      <c r="D1656" s="67" t="s">
        <v>335</v>
      </c>
      <c r="E1656" s="71">
        <v>0.61109987433455104</v>
      </c>
      <c r="F1656" s="68">
        <v>12.094557449147899</v>
      </c>
      <c r="G1656" s="71">
        <v>0.61281681105413899</v>
      </c>
      <c r="H1656" s="68">
        <v>13.578889499725101</v>
      </c>
      <c r="I1656" s="71">
        <v>0.50172990965903796</v>
      </c>
      <c r="J1656" s="68">
        <v>1.1544804837822999</v>
      </c>
      <c r="K1656" s="71">
        <v>0.72413963257991099</v>
      </c>
      <c r="L1656" s="68">
        <v>23.309510720175901</v>
      </c>
      <c r="M1656" s="71">
        <v>0.75781301837966897</v>
      </c>
      <c r="N1656" s="68">
        <v>51.179775280898902</v>
      </c>
      <c r="O1656" s="71"/>
      <c r="P1656" s="68"/>
      <c r="Q1656" s="71">
        <v>0.45900000000000002</v>
      </c>
      <c r="R1656" s="68">
        <v>12.721518987341801</v>
      </c>
    </row>
    <row r="1657" spans="1:18" x14ac:dyDescent="0.2">
      <c r="A1657" s="141" t="s">
        <v>3348</v>
      </c>
      <c r="B1657" s="67" t="s">
        <v>3349</v>
      </c>
      <c r="C1657" s="67">
        <v>43</v>
      </c>
      <c r="D1657" s="67" t="s">
        <v>335</v>
      </c>
      <c r="E1657" s="71">
        <v>0.77353688112807795</v>
      </c>
      <c r="F1657" s="68">
        <v>52.721275426058298</v>
      </c>
      <c r="G1657" s="71">
        <v>0.73541449595705199</v>
      </c>
      <c r="H1657" s="68">
        <v>58.493677844969802</v>
      </c>
      <c r="I1657" s="71">
        <v>0.58103110643683398</v>
      </c>
      <c r="J1657" s="68">
        <v>6.7619571192963202</v>
      </c>
      <c r="K1657" s="71">
        <v>0.85438214808095203</v>
      </c>
      <c r="L1657" s="68">
        <v>65.475536008795999</v>
      </c>
      <c r="M1657" s="71">
        <v>0.85070665516555</v>
      </c>
      <c r="N1657" s="68">
        <v>60.449438202247201</v>
      </c>
      <c r="O1657" s="71"/>
      <c r="P1657" s="68"/>
      <c r="Q1657" s="71">
        <v>0.84614999999999996</v>
      </c>
      <c r="R1657" s="68">
        <v>29.1139240506329</v>
      </c>
    </row>
    <row r="1658" spans="1:18" x14ac:dyDescent="0.2">
      <c r="A1658" s="141" t="s">
        <v>3350</v>
      </c>
      <c r="B1658" s="67" t="s">
        <v>3351</v>
      </c>
      <c r="C1658" s="67">
        <v>43</v>
      </c>
      <c r="D1658" s="67" t="s">
        <v>335</v>
      </c>
      <c r="E1658" s="71">
        <v>0.89351256426196302</v>
      </c>
      <c r="F1658" s="68">
        <v>91.039032435404096</v>
      </c>
      <c r="G1658" s="71">
        <v>0.83860420372571998</v>
      </c>
      <c r="H1658" s="68">
        <v>84.277075316107798</v>
      </c>
      <c r="I1658" s="71">
        <v>0.81625271991108495</v>
      </c>
      <c r="J1658" s="68">
        <v>62.561847168774101</v>
      </c>
      <c r="K1658" s="71">
        <v>0.93246385295189005</v>
      </c>
      <c r="L1658" s="68">
        <v>93.128092358438707</v>
      </c>
      <c r="M1658" s="71">
        <v>0.98672948045915998</v>
      </c>
      <c r="N1658" s="68">
        <v>93.876404494382001</v>
      </c>
      <c r="O1658" s="71"/>
      <c r="P1658" s="68"/>
      <c r="Q1658" s="71"/>
      <c r="R1658" s="68"/>
    </row>
    <row r="1659" spans="1:18" x14ac:dyDescent="0.2">
      <c r="A1659" s="141" t="s">
        <v>3352</v>
      </c>
      <c r="B1659" s="67" t="s">
        <v>3353</v>
      </c>
      <c r="C1659" s="67">
        <v>42</v>
      </c>
      <c r="D1659" s="67" t="s">
        <v>335</v>
      </c>
      <c r="E1659" s="71">
        <v>0.75416619001572505</v>
      </c>
      <c r="F1659" s="68">
        <v>47.058823529411796</v>
      </c>
      <c r="G1659" s="71">
        <v>0.75823609465597097</v>
      </c>
      <c r="H1659" s="68">
        <v>65.585486531060994</v>
      </c>
      <c r="I1659" s="71">
        <v>0.881870241362678</v>
      </c>
      <c r="J1659" s="68">
        <v>84.057174271577793</v>
      </c>
      <c r="K1659" s="71">
        <v>0.79789741946592097</v>
      </c>
      <c r="L1659" s="68">
        <v>42.056074766355103</v>
      </c>
      <c r="M1659" s="71">
        <v>0.57866100457832903</v>
      </c>
      <c r="N1659" s="68">
        <v>42.865168539325801</v>
      </c>
      <c r="O1659" s="71"/>
      <c r="P1659" s="68"/>
      <c r="Q1659" s="71"/>
      <c r="R1659" s="68"/>
    </row>
    <row r="1660" spans="1:18" x14ac:dyDescent="0.2">
      <c r="A1660" s="141" t="s">
        <v>3354</v>
      </c>
      <c r="B1660" s="67" t="s">
        <v>3355</v>
      </c>
      <c r="C1660" s="67">
        <v>42</v>
      </c>
      <c r="D1660" s="67" t="s">
        <v>335</v>
      </c>
      <c r="E1660" s="71">
        <v>0.75286765985011395</v>
      </c>
      <c r="F1660" s="68">
        <v>46.783947223749301</v>
      </c>
      <c r="G1660" s="71">
        <v>0.77756391334595298</v>
      </c>
      <c r="H1660" s="68">
        <v>71.302913688839993</v>
      </c>
      <c r="I1660" s="71">
        <v>0.91528915757198004</v>
      </c>
      <c r="J1660" s="68">
        <v>93.347993402968697</v>
      </c>
      <c r="K1660" s="71">
        <v>0.81626205126402296</v>
      </c>
      <c r="L1660" s="68">
        <v>48.103353490929102</v>
      </c>
      <c r="M1660" s="71">
        <v>0.50235551721849903</v>
      </c>
      <c r="N1660" s="68">
        <v>35.224719101123597</v>
      </c>
      <c r="O1660" s="71"/>
      <c r="P1660" s="68"/>
      <c r="Q1660" s="71"/>
      <c r="R1660" s="68"/>
    </row>
    <row r="1661" spans="1:18" x14ac:dyDescent="0.2">
      <c r="A1661" s="141" t="s">
        <v>3356</v>
      </c>
      <c r="B1661" s="67" t="s">
        <v>3357</v>
      </c>
      <c r="C1661" s="67">
        <v>42</v>
      </c>
      <c r="D1661" s="67" t="s">
        <v>335</v>
      </c>
      <c r="E1661" s="71">
        <v>0.83340482859341103</v>
      </c>
      <c r="F1661" s="68">
        <v>74.216602528861998</v>
      </c>
      <c r="G1661" s="71">
        <v>0.74700049817773195</v>
      </c>
      <c r="H1661" s="68">
        <v>62.122045079714098</v>
      </c>
      <c r="I1661" s="71">
        <v>0.86041963552937395</v>
      </c>
      <c r="J1661" s="68">
        <v>77.130291368884002</v>
      </c>
      <c r="K1661" s="71">
        <v>0.75534417248733698</v>
      </c>
      <c r="L1661" s="68">
        <v>29.466739967014799</v>
      </c>
      <c r="M1661" s="71">
        <v>0.80425983677261004</v>
      </c>
      <c r="N1661" s="68">
        <v>55.112359550561798</v>
      </c>
      <c r="O1661" s="71"/>
      <c r="P1661" s="68"/>
      <c r="Q1661" s="71">
        <v>1</v>
      </c>
      <c r="R1661" s="68">
        <v>100</v>
      </c>
    </row>
    <row r="1662" spans="1:18" x14ac:dyDescent="0.2">
      <c r="A1662" s="141" t="s">
        <v>3358</v>
      </c>
      <c r="B1662" s="67" t="s">
        <v>3359</v>
      </c>
      <c r="C1662" s="67">
        <v>46</v>
      </c>
      <c r="D1662" s="67" t="s">
        <v>335</v>
      </c>
      <c r="E1662" s="71">
        <v>0.75652183114999705</v>
      </c>
      <c r="F1662" s="68">
        <v>47.9934029686641</v>
      </c>
      <c r="G1662" s="71">
        <v>0.671886355391351</v>
      </c>
      <c r="H1662" s="68">
        <v>37.273227047828499</v>
      </c>
      <c r="I1662" s="71">
        <v>0.82369577125595705</v>
      </c>
      <c r="J1662" s="68">
        <v>65.145684442001098</v>
      </c>
      <c r="K1662" s="71">
        <v>0.75481284291728601</v>
      </c>
      <c r="L1662" s="68">
        <v>29.1918636613524</v>
      </c>
      <c r="M1662" s="71">
        <v>0.53221418618538896</v>
      </c>
      <c r="N1662" s="68">
        <v>38.7078651685393</v>
      </c>
      <c r="O1662" s="71"/>
      <c r="P1662" s="68"/>
      <c r="Q1662" s="71">
        <v>1</v>
      </c>
      <c r="R1662" s="68">
        <v>100</v>
      </c>
    </row>
    <row r="1663" spans="1:18" x14ac:dyDescent="0.2">
      <c r="A1663" s="141" t="s">
        <v>3360</v>
      </c>
      <c r="B1663" s="67" t="s">
        <v>3361</v>
      </c>
      <c r="C1663" s="67">
        <v>46</v>
      </c>
      <c r="D1663" s="67" t="s">
        <v>335</v>
      </c>
      <c r="E1663" s="71">
        <v>0.795489340653874</v>
      </c>
      <c r="F1663" s="68">
        <v>59.923034634414499</v>
      </c>
      <c r="G1663" s="71">
        <v>0.661848768373412</v>
      </c>
      <c r="H1663" s="68">
        <v>33.150082462891703</v>
      </c>
      <c r="I1663" s="71">
        <v>0.87863296381136402</v>
      </c>
      <c r="J1663" s="68">
        <v>83.2325453545904</v>
      </c>
      <c r="K1663" s="71">
        <v>0.85830396650626395</v>
      </c>
      <c r="L1663" s="68">
        <v>67.894447498625595</v>
      </c>
      <c r="M1663" s="71">
        <v>0.57866100457832903</v>
      </c>
      <c r="N1663" s="68">
        <v>42.865168539325801</v>
      </c>
      <c r="O1663" s="71"/>
      <c r="P1663" s="68"/>
      <c r="Q1663" s="71">
        <v>1</v>
      </c>
      <c r="R1663" s="68">
        <v>100</v>
      </c>
    </row>
    <row r="1664" spans="1:18" x14ac:dyDescent="0.2">
      <c r="A1664" s="141" t="s">
        <v>3362</v>
      </c>
      <c r="B1664" s="67" t="s">
        <v>3363</v>
      </c>
      <c r="C1664" s="67">
        <v>42</v>
      </c>
      <c r="D1664" s="67" t="s">
        <v>335</v>
      </c>
      <c r="E1664" s="71">
        <v>0.76433537929453099</v>
      </c>
      <c r="F1664" s="68">
        <v>50.302363936228701</v>
      </c>
      <c r="G1664" s="71">
        <v>0.73878273679156803</v>
      </c>
      <c r="H1664" s="68">
        <v>59.373282023089601</v>
      </c>
      <c r="I1664" s="71">
        <v>0.83843648568074203</v>
      </c>
      <c r="J1664" s="68">
        <v>70.203408466190197</v>
      </c>
      <c r="K1664" s="71">
        <v>0.75537267632268401</v>
      </c>
      <c r="L1664" s="68">
        <v>29.521715228147301</v>
      </c>
      <c r="M1664" s="71">
        <v>0.48908499767765901</v>
      </c>
      <c r="N1664" s="68">
        <v>32.191011235955102</v>
      </c>
      <c r="O1664" s="71"/>
      <c r="P1664" s="68"/>
      <c r="Q1664" s="71">
        <v>1</v>
      </c>
      <c r="R1664" s="68">
        <v>100</v>
      </c>
    </row>
    <row r="1665" spans="1:18" x14ac:dyDescent="0.2">
      <c r="A1665" s="141" t="s">
        <v>3364</v>
      </c>
      <c r="B1665" s="67" t="s">
        <v>3365</v>
      </c>
      <c r="C1665" s="67">
        <v>46</v>
      </c>
      <c r="D1665" s="67" t="s">
        <v>335</v>
      </c>
      <c r="E1665" s="71">
        <v>0.66239248785258398</v>
      </c>
      <c r="F1665" s="68">
        <v>21.880153930731201</v>
      </c>
      <c r="G1665" s="71">
        <v>0.67854895885972299</v>
      </c>
      <c r="H1665" s="68">
        <v>40.406816932380401</v>
      </c>
      <c r="I1665" s="71">
        <v>0.87475134431925305</v>
      </c>
      <c r="J1665" s="68">
        <v>81.748213304013206</v>
      </c>
      <c r="K1665" s="71">
        <v>0.75395110164694401</v>
      </c>
      <c r="L1665" s="68">
        <v>28.971962616822399</v>
      </c>
      <c r="M1665" s="71">
        <v>4.7110344369982104E-3</v>
      </c>
      <c r="N1665" s="68">
        <v>1.29213483146067</v>
      </c>
      <c r="O1665" s="71"/>
      <c r="P1665" s="68"/>
      <c r="Q1665" s="71">
        <v>1</v>
      </c>
      <c r="R1665" s="68">
        <v>100</v>
      </c>
    </row>
    <row r="1666" spans="1:18" x14ac:dyDescent="0.2">
      <c r="A1666" s="141" t="s">
        <v>3366</v>
      </c>
      <c r="B1666" s="67" t="s">
        <v>3367</v>
      </c>
      <c r="C1666" s="67">
        <v>46</v>
      </c>
      <c r="D1666" s="67" t="s">
        <v>335</v>
      </c>
      <c r="E1666" s="71">
        <v>0.74514067507755199</v>
      </c>
      <c r="F1666" s="68">
        <v>43.870258383727297</v>
      </c>
      <c r="G1666" s="71">
        <v>0.61583365201357898</v>
      </c>
      <c r="H1666" s="68">
        <v>14.34854315558</v>
      </c>
      <c r="I1666" s="71">
        <v>0.83170779214791701</v>
      </c>
      <c r="J1666" s="68">
        <v>67.839472237493098</v>
      </c>
      <c r="K1666" s="71">
        <v>0.74594774504087602</v>
      </c>
      <c r="L1666" s="68">
        <v>27.377680043980199</v>
      </c>
      <c r="M1666" s="71">
        <v>0.53221418618538896</v>
      </c>
      <c r="N1666" s="68">
        <v>38.7078651685393</v>
      </c>
      <c r="O1666" s="71"/>
      <c r="P1666" s="68"/>
      <c r="Q1666" s="71">
        <v>1</v>
      </c>
      <c r="R1666" s="68">
        <v>100</v>
      </c>
    </row>
    <row r="1667" spans="1:18" x14ac:dyDescent="0.2">
      <c r="A1667" s="141" t="s">
        <v>3368</v>
      </c>
      <c r="B1667" s="67" t="s">
        <v>3369</v>
      </c>
      <c r="C1667" s="67">
        <v>46</v>
      </c>
      <c r="D1667" s="67" t="s">
        <v>335</v>
      </c>
      <c r="E1667" s="71">
        <v>0.74627784605716097</v>
      </c>
      <c r="F1667" s="68">
        <v>44.090159428257301</v>
      </c>
      <c r="G1667" s="71">
        <v>0.64372236463435595</v>
      </c>
      <c r="H1667" s="68">
        <v>24.793842770753201</v>
      </c>
      <c r="I1667" s="71">
        <v>0.84174415720794804</v>
      </c>
      <c r="J1667" s="68">
        <v>71.797691039032401</v>
      </c>
      <c r="K1667" s="71">
        <v>0.83646082801087895</v>
      </c>
      <c r="L1667" s="68">
        <v>57.009345794392502</v>
      </c>
      <c r="M1667" s="71">
        <v>0.409461880432619</v>
      </c>
      <c r="N1667" s="68">
        <v>22.134831460674199</v>
      </c>
      <c r="O1667" s="71"/>
      <c r="P1667" s="68"/>
      <c r="Q1667" s="71">
        <v>1</v>
      </c>
      <c r="R1667" s="68">
        <v>100</v>
      </c>
    </row>
    <row r="1668" spans="1:18" x14ac:dyDescent="0.2">
      <c r="A1668" s="141" t="s">
        <v>3370</v>
      </c>
      <c r="B1668" s="67" t="s">
        <v>3371</v>
      </c>
      <c r="C1668" s="67">
        <v>46</v>
      </c>
      <c r="D1668" s="67" t="s">
        <v>335</v>
      </c>
      <c r="E1668" s="71">
        <v>0.69175976924070204</v>
      </c>
      <c r="F1668" s="68">
        <v>28.147333699835102</v>
      </c>
      <c r="G1668" s="71">
        <v>0.56803428278366197</v>
      </c>
      <c r="H1668" s="68">
        <v>5.5525013743815297</v>
      </c>
      <c r="I1668" s="71">
        <v>0.77143840538150299</v>
      </c>
      <c r="J1668" s="68">
        <v>46.948873007146801</v>
      </c>
      <c r="K1668" s="71">
        <v>0.73640531668740805</v>
      </c>
      <c r="L1668" s="68">
        <v>25.5085211654755</v>
      </c>
      <c r="M1668" s="71">
        <v>0.38292084135093901</v>
      </c>
      <c r="N1668" s="68">
        <v>17.9213483146067</v>
      </c>
      <c r="O1668" s="71"/>
      <c r="P1668" s="68"/>
      <c r="Q1668" s="71">
        <v>1</v>
      </c>
      <c r="R1668" s="68">
        <v>100</v>
      </c>
    </row>
    <row r="1669" spans="1:18" x14ac:dyDescent="0.2">
      <c r="A1669" s="141" t="s">
        <v>3372</v>
      </c>
      <c r="B1669" s="67" t="s">
        <v>3373</v>
      </c>
      <c r="C1669" s="67">
        <v>46</v>
      </c>
      <c r="D1669" s="67" t="s">
        <v>335</v>
      </c>
      <c r="E1669" s="71">
        <v>0.69272410101155102</v>
      </c>
      <c r="F1669" s="68">
        <v>28.312259483232499</v>
      </c>
      <c r="G1669" s="71">
        <v>0.60127815152264497</v>
      </c>
      <c r="H1669" s="68">
        <v>11.324903793293</v>
      </c>
      <c r="I1669" s="71">
        <v>0.79305056833112897</v>
      </c>
      <c r="J1669" s="68">
        <v>54.095656954370497</v>
      </c>
      <c r="K1669" s="71">
        <v>0.66978279442698896</v>
      </c>
      <c r="L1669" s="68">
        <v>15.338097855964801</v>
      </c>
      <c r="M1669" s="71">
        <v>0.39950899077698898</v>
      </c>
      <c r="N1669" s="68">
        <v>20.5056179775281</v>
      </c>
      <c r="O1669" s="71"/>
      <c r="P1669" s="68"/>
      <c r="Q1669" s="71">
        <v>1</v>
      </c>
      <c r="R1669" s="68">
        <v>100</v>
      </c>
    </row>
    <row r="1670" spans="1:18" x14ac:dyDescent="0.2">
      <c r="A1670" s="141" t="s">
        <v>3374</v>
      </c>
      <c r="B1670" s="67" t="s">
        <v>3375</v>
      </c>
      <c r="C1670" s="67">
        <v>46</v>
      </c>
      <c r="D1670" s="67" t="s">
        <v>335</v>
      </c>
      <c r="E1670" s="71">
        <v>0.73281070012979099</v>
      </c>
      <c r="F1670" s="68">
        <v>39.5821880153931</v>
      </c>
      <c r="G1670" s="71">
        <v>0.62602072199146397</v>
      </c>
      <c r="H1670" s="68">
        <v>17.976910390324399</v>
      </c>
      <c r="I1670" s="71">
        <v>0.83815938618097696</v>
      </c>
      <c r="J1670" s="68">
        <v>69.983507421660207</v>
      </c>
      <c r="K1670" s="71">
        <v>0.78377625227347703</v>
      </c>
      <c r="L1670" s="68">
        <v>37.438152831225899</v>
      </c>
      <c r="M1670" s="71">
        <v>0.41609714020303901</v>
      </c>
      <c r="N1670" s="68">
        <v>23.314606741573002</v>
      </c>
      <c r="O1670" s="71"/>
      <c r="P1670" s="68"/>
      <c r="Q1670" s="71">
        <v>1</v>
      </c>
      <c r="R1670" s="68">
        <v>100</v>
      </c>
    </row>
    <row r="1671" spans="1:18" x14ac:dyDescent="0.2">
      <c r="A1671" s="141" t="s">
        <v>3376</v>
      </c>
      <c r="B1671" s="67" t="s">
        <v>3377</v>
      </c>
      <c r="C1671" s="67">
        <v>46</v>
      </c>
      <c r="D1671" s="67" t="s">
        <v>335</v>
      </c>
      <c r="E1671" s="71">
        <v>0.75274598642383195</v>
      </c>
      <c r="F1671" s="68">
        <v>46.564046179219403</v>
      </c>
      <c r="G1671" s="71">
        <v>0.64912091097531799</v>
      </c>
      <c r="H1671" s="68">
        <v>26.882902693787798</v>
      </c>
      <c r="I1671" s="71">
        <v>0.83972883699588896</v>
      </c>
      <c r="J1671" s="68">
        <v>70.918086860912595</v>
      </c>
      <c r="K1671" s="71">
        <v>0.78911281635550201</v>
      </c>
      <c r="L1671" s="68">
        <v>39.0874106652007</v>
      </c>
      <c r="M1671" s="71">
        <v>0.485767367792449</v>
      </c>
      <c r="N1671" s="68">
        <v>31.7977528089888</v>
      </c>
      <c r="O1671" s="71"/>
      <c r="P1671" s="68"/>
      <c r="Q1671" s="71">
        <v>1</v>
      </c>
      <c r="R1671" s="68">
        <v>100</v>
      </c>
    </row>
    <row r="1672" spans="1:18" x14ac:dyDescent="0.2">
      <c r="A1672" s="141" t="s">
        <v>3378</v>
      </c>
      <c r="B1672" s="67" t="s">
        <v>3379</v>
      </c>
      <c r="C1672" s="67">
        <v>46</v>
      </c>
      <c r="D1672" s="67" t="s">
        <v>335</v>
      </c>
      <c r="E1672" s="71">
        <v>0.73795050116305305</v>
      </c>
      <c r="F1672" s="68">
        <v>42.221000549752603</v>
      </c>
      <c r="G1672" s="71">
        <v>0.65229411477384602</v>
      </c>
      <c r="H1672" s="68">
        <v>28.587135788895001</v>
      </c>
      <c r="I1672" s="71">
        <v>0.87086662799287895</v>
      </c>
      <c r="J1672" s="68">
        <v>80.098955470038504</v>
      </c>
      <c r="K1672" s="71">
        <v>0.84334499753673897</v>
      </c>
      <c r="L1672" s="68">
        <v>60.582737768004399</v>
      </c>
      <c r="M1672" s="71">
        <v>0.58529626434874904</v>
      </c>
      <c r="N1672" s="68">
        <v>43.539325842696599</v>
      </c>
      <c r="O1672" s="71"/>
      <c r="P1672" s="68"/>
      <c r="Q1672" s="71"/>
      <c r="R1672" s="68"/>
    </row>
    <row r="1673" spans="1:18" x14ac:dyDescent="0.2">
      <c r="A1673" s="141" t="s">
        <v>3380</v>
      </c>
      <c r="B1673" s="67" t="s">
        <v>3381</v>
      </c>
      <c r="C1673" s="67">
        <v>46</v>
      </c>
      <c r="D1673" s="67" t="s">
        <v>335</v>
      </c>
      <c r="E1673" s="71">
        <v>0.65008503295142805</v>
      </c>
      <c r="F1673" s="68">
        <v>19.406267179769099</v>
      </c>
      <c r="G1673" s="71">
        <v>0.63019327885462395</v>
      </c>
      <c r="H1673" s="68">
        <v>19.241341396371599</v>
      </c>
      <c r="I1673" s="71">
        <v>0.78974947071740298</v>
      </c>
      <c r="J1673" s="68">
        <v>52.556349642660798</v>
      </c>
      <c r="K1673" s="71">
        <v>0.83123267727787498</v>
      </c>
      <c r="L1673" s="68">
        <v>54.480483782298002</v>
      </c>
      <c r="M1673" s="71">
        <v>0.482449737907239</v>
      </c>
      <c r="N1673" s="68">
        <v>31.348314606741599</v>
      </c>
      <c r="O1673" s="71"/>
      <c r="P1673" s="68"/>
      <c r="Q1673" s="71">
        <v>0.51680000000000004</v>
      </c>
      <c r="R1673" s="68">
        <v>18.544303797468402</v>
      </c>
    </row>
    <row r="1674" spans="1:18" x14ac:dyDescent="0.2">
      <c r="A1674" s="141" t="s">
        <v>3382</v>
      </c>
      <c r="B1674" s="67" t="s">
        <v>3383</v>
      </c>
      <c r="C1674" s="67">
        <v>46</v>
      </c>
      <c r="D1674" s="67" t="s">
        <v>335</v>
      </c>
      <c r="E1674" s="71">
        <v>0.591967675574953</v>
      </c>
      <c r="F1674" s="68">
        <v>9.5107201759208309</v>
      </c>
      <c r="G1674" s="71">
        <v>0.56054065933700703</v>
      </c>
      <c r="H1674" s="68">
        <v>5.0027487630566201</v>
      </c>
      <c r="I1674" s="71">
        <v>0.77565032221262498</v>
      </c>
      <c r="J1674" s="68">
        <v>48.268279274326602</v>
      </c>
      <c r="K1674" s="71">
        <v>0.79674158715520504</v>
      </c>
      <c r="L1674" s="68">
        <v>41.6162726772952</v>
      </c>
      <c r="M1674" s="71">
        <v>0.445955809169929</v>
      </c>
      <c r="N1674" s="68">
        <v>27.303370786516901</v>
      </c>
      <c r="O1674" s="71"/>
      <c r="P1674" s="68"/>
      <c r="Q1674" s="71">
        <v>0.38095000000000001</v>
      </c>
      <c r="R1674" s="68">
        <v>10.822784810126601</v>
      </c>
    </row>
    <row r="1675" spans="1:18" x14ac:dyDescent="0.2">
      <c r="A1675" s="141" t="s">
        <v>3384</v>
      </c>
      <c r="B1675" s="67" t="s">
        <v>3385</v>
      </c>
      <c r="C1675" s="67">
        <v>46</v>
      </c>
      <c r="D1675" s="67" t="s">
        <v>335</v>
      </c>
      <c r="E1675" s="71">
        <v>0.60985451787298495</v>
      </c>
      <c r="F1675" s="68">
        <v>11.929631665750399</v>
      </c>
      <c r="G1675" s="71">
        <v>0.71877954341731598</v>
      </c>
      <c r="H1675" s="68">
        <v>54.040681693238</v>
      </c>
      <c r="I1675" s="71">
        <v>0.86481901698562602</v>
      </c>
      <c r="J1675" s="68">
        <v>78.174821330401301</v>
      </c>
      <c r="K1675" s="71">
        <v>0.85715435541676299</v>
      </c>
      <c r="L1675" s="68">
        <v>67.234744365035695</v>
      </c>
      <c r="M1675" s="71">
        <v>0.60851967354521896</v>
      </c>
      <c r="N1675" s="68">
        <v>44.775280898876403</v>
      </c>
      <c r="O1675" s="71"/>
      <c r="P1675" s="68"/>
      <c r="Q1675" s="71">
        <v>0</v>
      </c>
      <c r="R1675" s="68">
        <v>5.8860759493670898</v>
      </c>
    </row>
    <row r="1676" spans="1:18" x14ac:dyDescent="0.2">
      <c r="A1676" s="141" t="s">
        <v>3386</v>
      </c>
      <c r="B1676" s="67" t="s">
        <v>3387</v>
      </c>
      <c r="C1676" s="67">
        <v>46</v>
      </c>
      <c r="D1676" s="67" t="s">
        <v>335</v>
      </c>
      <c r="E1676" s="71">
        <v>0.62549306763122303</v>
      </c>
      <c r="F1676" s="68">
        <v>14.403518416712499</v>
      </c>
      <c r="G1676" s="71">
        <v>0.61622503908188897</v>
      </c>
      <c r="H1676" s="68">
        <v>14.6783947223749</v>
      </c>
      <c r="I1676" s="71">
        <v>0.82537895669532102</v>
      </c>
      <c r="J1676" s="68">
        <v>65.585486531060994</v>
      </c>
      <c r="K1676" s="71">
        <v>0.835528358502587</v>
      </c>
      <c r="L1676" s="68">
        <v>56.679494227597601</v>
      </c>
      <c r="M1676" s="71">
        <v>0.30993298387631901</v>
      </c>
      <c r="N1676" s="68">
        <v>8.8202247191011196</v>
      </c>
      <c r="O1676" s="71"/>
      <c r="P1676" s="68"/>
      <c r="Q1676" s="71">
        <v>0.54039999999999999</v>
      </c>
      <c r="R1676" s="68">
        <v>19.620253164556999</v>
      </c>
    </row>
    <row r="1677" spans="1:18" x14ac:dyDescent="0.2">
      <c r="A1677" s="141" t="s">
        <v>3388</v>
      </c>
      <c r="B1677" s="67" t="s">
        <v>3389</v>
      </c>
      <c r="C1677" s="67">
        <v>46</v>
      </c>
      <c r="D1677" s="67" t="s">
        <v>335</v>
      </c>
      <c r="E1677" s="71">
        <v>0.51900101012015998</v>
      </c>
      <c r="F1677" s="68">
        <v>3.1885651456844402</v>
      </c>
      <c r="G1677" s="71">
        <v>0.60333379404517096</v>
      </c>
      <c r="H1677" s="68">
        <v>11.4898295766905</v>
      </c>
      <c r="I1677" s="71">
        <v>0.79625554819337596</v>
      </c>
      <c r="J1677" s="68">
        <v>55.250137438152798</v>
      </c>
      <c r="K1677" s="71">
        <v>0.74316538655215203</v>
      </c>
      <c r="L1677" s="68">
        <v>26.663001649257801</v>
      </c>
      <c r="M1677" s="71">
        <v>0.36965032181009899</v>
      </c>
      <c r="N1677" s="68">
        <v>16.0112359550562</v>
      </c>
      <c r="O1677" s="71"/>
      <c r="P1677" s="68"/>
      <c r="Q1677" s="71">
        <v>8.2600000000000007E-2</v>
      </c>
      <c r="R1677" s="68">
        <v>6.7721518987341804</v>
      </c>
    </row>
    <row r="1678" spans="1:18" x14ac:dyDescent="0.2">
      <c r="A1678" s="141" t="s">
        <v>3390</v>
      </c>
      <c r="B1678" s="67" t="s">
        <v>3391</v>
      </c>
      <c r="C1678" s="67">
        <v>46</v>
      </c>
      <c r="D1678" s="67" t="s">
        <v>335</v>
      </c>
      <c r="E1678" s="71">
        <v>0.71293217895631</v>
      </c>
      <c r="F1678" s="68">
        <v>33.699835074216601</v>
      </c>
      <c r="G1678" s="71">
        <v>0.60003767443408595</v>
      </c>
      <c r="H1678" s="68">
        <v>10.8301264431006</v>
      </c>
      <c r="I1678" s="71">
        <v>0.76068006273519795</v>
      </c>
      <c r="J1678" s="68">
        <v>44.365035733919697</v>
      </c>
      <c r="K1678" s="71">
        <v>0.84092809557258796</v>
      </c>
      <c r="L1678" s="68">
        <v>59.373282023089601</v>
      </c>
      <c r="M1678" s="71">
        <v>0.36301506203967898</v>
      </c>
      <c r="N1678" s="68">
        <v>15.056179775280899</v>
      </c>
      <c r="O1678" s="71"/>
      <c r="P1678" s="68"/>
      <c r="Q1678" s="71">
        <v>1</v>
      </c>
      <c r="R1678" s="68">
        <v>100</v>
      </c>
    </row>
    <row r="1679" spans="1:18" x14ac:dyDescent="0.2">
      <c r="A1679" s="141" t="s">
        <v>3392</v>
      </c>
      <c r="B1679" s="67" t="s">
        <v>3393</v>
      </c>
      <c r="C1679" s="67">
        <v>46</v>
      </c>
      <c r="D1679" s="67" t="s">
        <v>335</v>
      </c>
      <c r="E1679" s="71">
        <v>0.70743358647463706</v>
      </c>
      <c r="F1679" s="68">
        <v>31.610775151182001</v>
      </c>
      <c r="G1679" s="71">
        <v>0.60396117452375098</v>
      </c>
      <c r="H1679" s="68">
        <v>11.654755360088</v>
      </c>
      <c r="I1679" s="71">
        <v>0.77215855403134903</v>
      </c>
      <c r="J1679" s="68">
        <v>47.333699835074199</v>
      </c>
      <c r="K1679" s="71">
        <v>0.85775047971218599</v>
      </c>
      <c r="L1679" s="68">
        <v>67.564595931830695</v>
      </c>
      <c r="M1679" s="71">
        <v>0.303297724105899</v>
      </c>
      <c r="N1679" s="68">
        <v>8.4831460674157295</v>
      </c>
      <c r="O1679" s="71"/>
      <c r="P1679" s="68"/>
      <c r="Q1679" s="71">
        <v>1</v>
      </c>
      <c r="R1679" s="68">
        <v>100</v>
      </c>
    </row>
    <row r="1680" spans="1:18" x14ac:dyDescent="0.2">
      <c r="A1680" s="141" t="s">
        <v>3394</v>
      </c>
      <c r="B1680" s="67" t="s">
        <v>3395</v>
      </c>
      <c r="C1680" s="67">
        <v>46</v>
      </c>
      <c r="D1680" s="67" t="s">
        <v>335</v>
      </c>
      <c r="E1680" s="71">
        <v>0.74462208457797197</v>
      </c>
      <c r="F1680" s="68">
        <v>43.595382078064901</v>
      </c>
      <c r="G1680" s="71">
        <v>0.60473741323639896</v>
      </c>
      <c r="H1680" s="68">
        <v>11.819681143485401</v>
      </c>
      <c r="I1680" s="71">
        <v>0.77070267085079402</v>
      </c>
      <c r="J1680" s="68">
        <v>46.893897746014297</v>
      </c>
      <c r="K1680" s="71">
        <v>0.85320008135458802</v>
      </c>
      <c r="L1680" s="68">
        <v>64.815832875206198</v>
      </c>
      <c r="M1680" s="71">
        <v>0.49572025744807902</v>
      </c>
      <c r="N1680" s="68">
        <v>33.4269662921348</v>
      </c>
      <c r="O1680" s="71"/>
      <c r="P1680" s="68"/>
      <c r="Q1680" s="71">
        <v>0.99875000000000003</v>
      </c>
      <c r="R1680" s="68">
        <v>34.113924050632903</v>
      </c>
    </row>
    <row r="1681" spans="1:18" x14ac:dyDescent="0.2">
      <c r="A1681" s="141" t="s">
        <v>3396</v>
      </c>
      <c r="B1681" s="67" t="s">
        <v>3397</v>
      </c>
      <c r="C1681" s="67">
        <v>46</v>
      </c>
      <c r="D1681" s="67" t="s">
        <v>335</v>
      </c>
      <c r="E1681" s="71">
        <v>0.58452675718495495</v>
      </c>
      <c r="F1681" s="68">
        <v>8.9609675645959292</v>
      </c>
      <c r="G1681" s="71">
        <v>0.64952235619482401</v>
      </c>
      <c r="H1681" s="68">
        <v>26.992853216052801</v>
      </c>
      <c r="I1681" s="71">
        <v>0.78488578666941</v>
      </c>
      <c r="J1681" s="68">
        <v>50.577240241891197</v>
      </c>
      <c r="K1681" s="71">
        <v>0.80609421465271003</v>
      </c>
      <c r="L1681" s="68">
        <v>44.584936778449702</v>
      </c>
      <c r="M1681" s="71">
        <v>9.7604671222878303E-2</v>
      </c>
      <c r="N1681" s="68">
        <v>2.97752808988764</v>
      </c>
      <c r="O1681" s="71"/>
      <c r="P1681" s="68"/>
      <c r="Q1681" s="71"/>
      <c r="R1681" s="68"/>
    </row>
    <row r="1682" spans="1:18" x14ac:dyDescent="0.2">
      <c r="A1682" s="141" t="s">
        <v>3398</v>
      </c>
      <c r="B1682" s="67" t="s">
        <v>3399</v>
      </c>
      <c r="C1682" s="67">
        <v>46</v>
      </c>
      <c r="D1682" s="67" t="s">
        <v>335</v>
      </c>
      <c r="E1682" s="71">
        <v>0.63673592998554795</v>
      </c>
      <c r="F1682" s="68">
        <v>16.492578339747102</v>
      </c>
      <c r="G1682" s="71">
        <v>0.64327657637350399</v>
      </c>
      <c r="H1682" s="68">
        <v>24.518966465090699</v>
      </c>
      <c r="I1682" s="71">
        <v>0.85656346820312901</v>
      </c>
      <c r="J1682" s="68">
        <v>75.975810885101694</v>
      </c>
      <c r="K1682" s="71">
        <v>0.71321327664033796</v>
      </c>
      <c r="L1682" s="68">
        <v>21.605277625068702</v>
      </c>
      <c r="M1682" s="71">
        <v>0.45922632871076902</v>
      </c>
      <c r="N1682" s="68">
        <v>28.9325842696629</v>
      </c>
      <c r="O1682" s="71"/>
      <c r="P1682" s="68"/>
      <c r="Q1682" s="71">
        <v>0.51139999999999997</v>
      </c>
      <c r="R1682" s="68">
        <v>18.227848101265799</v>
      </c>
    </row>
    <row r="1683" spans="1:18" x14ac:dyDescent="0.2">
      <c r="A1683" s="141" t="s">
        <v>3400</v>
      </c>
      <c r="B1683" s="67" t="s">
        <v>3401</v>
      </c>
      <c r="C1683" s="67">
        <v>46</v>
      </c>
      <c r="D1683" s="67" t="s">
        <v>335</v>
      </c>
      <c r="E1683" s="71">
        <v>0.73389529474157</v>
      </c>
      <c r="F1683" s="68">
        <v>39.967014843320499</v>
      </c>
      <c r="G1683" s="71">
        <v>0.71797580299904296</v>
      </c>
      <c r="H1683" s="68">
        <v>53.710830126443099</v>
      </c>
      <c r="I1683" s="71">
        <v>0.84845615162329302</v>
      </c>
      <c r="J1683" s="68">
        <v>74.1616272677295</v>
      </c>
      <c r="K1683" s="71">
        <v>0.83624072371692604</v>
      </c>
      <c r="L1683" s="68">
        <v>56.899395272127499</v>
      </c>
      <c r="M1683" s="71">
        <v>0.266803795368589</v>
      </c>
      <c r="N1683" s="68">
        <v>6.4044943820224702</v>
      </c>
      <c r="O1683" s="71"/>
      <c r="P1683" s="68"/>
      <c r="Q1683" s="71">
        <v>1</v>
      </c>
      <c r="R1683" s="68">
        <v>100</v>
      </c>
    </row>
    <row r="1684" spans="1:18" x14ac:dyDescent="0.2">
      <c r="A1684" s="141" t="s">
        <v>3402</v>
      </c>
      <c r="B1684" s="67" t="s">
        <v>3403</v>
      </c>
      <c r="C1684" s="67">
        <v>46</v>
      </c>
      <c r="D1684" s="67" t="s">
        <v>335</v>
      </c>
      <c r="E1684" s="71">
        <v>0.780595659079657</v>
      </c>
      <c r="F1684" s="68">
        <v>54.810335349092902</v>
      </c>
      <c r="G1684" s="71">
        <v>0.67809749893591598</v>
      </c>
      <c r="H1684" s="68">
        <v>40.186915887850503</v>
      </c>
      <c r="I1684" s="71">
        <v>0.87330848429887398</v>
      </c>
      <c r="J1684" s="68">
        <v>81.1984606926883</v>
      </c>
      <c r="K1684" s="71">
        <v>0.82267575586331598</v>
      </c>
      <c r="L1684" s="68">
        <v>50.687190764156099</v>
      </c>
      <c r="M1684" s="71">
        <v>0.52889655630017895</v>
      </c>
      <c r="N1684" s="68">
        <v>38.1460674157303</v>
      </c>
      <c r="O1684" s="71"/>
      <c r="P1684" s="68"/>
      <c r="Q1684" s="71">
        <v>1</v>
      </c>
      <c r="R1684" s="68">
        <v>100</v>
      </c>
    </row>
    <row r="1685" spans="1:18" x14ac:dyDescent="0.2">
      <c r="A1685" s="141" t="s">
        <v>3404</v>
      </c>
      <c r="B1685" s="67" t="s">
        <v>3405</v>
      </c>
      <c r="C1685" s="67">
        <v>46</v>
      </c>
      <c r="D1685" s="67" t="s">
        <v>335</v>
      </c>
      <c r="E1685" s="71">
        <v>0.77452215250554202</v>
      </c>
      <c r="F1685" s="68">
        <v>53.106102253985703</v>
      </c>
      <c r="G1685" s="71">
        <v>0.67687303928956699</v>
      </c>
      <c r="H1685" s="68">
        <v>39.5821880153931</v>
      </c>
      <c r="I1685" s="71">
        <v>0.88012695851529699</v>
      </c>
      <c r="J1685" s="68">
        <v>83.5623969213854</v>
      </c>
      <c r="K1685" s="71">
        <v>0.76760842911140503</v>
      </c>
      <c r="L1685" s="68">
        <v>32.490379329301803</v>
      </c>
      <c r="M1685" s="71">
        <v>0.54880233561143899</v>
      </c>
      <c r="N1685" s="68">
        <v>40.393258426966298</v>
      </c>
      <c r="O1685" s="71"/>
      <c r="P1685" s="68"/>
      <c r="Q1685" s="71">
        <v>0.99919999999999998</v>
      </c>
      <c r="R1685" s="68">
        <v>34.746835443038002</v>
      </c>
    </row>
    <row r="1686" spans="1:18" x14ac:dyDescent="0.2">
      <c r="A1686" s="141" t="s">
        <v>3406</v>
      </c>
      <c r="B1686" s="67" t="s">
        <v>3407</v>
      </c>
      <c r="C1686" s="67">
        <v>46</v>
      </c>
      <c r="D1686" s="67" t="s">
        <v>335</v>
      </c>
      <c r="E1686" s="71">
        <v>0.748926804341151</v>
      </c>
      <c r="F1686" s="68">
        <v>44.914788345244602</v>
      </c>
      <c r="G1686" s="71">
        <v>0.60401543742238595</v>
      </c>
      <c r="H1686" s="68">
        <v>11.7097306212204</v>
      </c>
      <c r="I1686" s="71">
        <v>0.82228143803572495</v>
      </c>
      <c r="J1686" s="68">
        <v>64.540956569543695</v>
      </c>
      <c r="K1686" s="71">
        <v>0.81598162902914695</v>
      </c>
      <c r="L1686" s="68">
        <v>47.8284771852666</v>
      </c>
      <c r="M1686" s="71">
        <v>0.50235551721849903</v>
      </c>
      <c r="N1686" s="68">
        <v>35.224719101123597</v>
      </c>
      <c r="O1686" s="71"/>
      <c r="P1686" s="68"/>
      <c r="Q1686" s="71">
        <v>1</v>
      </c>
      <c r="R1686" s="68">
        <v>100</v>
      </c>
    </row>
    <row r="1687" spans="1:18" x14ac:dyDescent="0.2">
      <c r="A1687" s="141" t="s">
        <v>3408</v>
      </c>
      <c r="B1687" s="67" t="s">
        <v>3409</v>
      </c>
      <c r="C1687" s="67">
        <v>46</v>
      </c>
      <c r="D1687" s="67" t="s">
        <v>335</v>
      </c>
      <c r="E1687" s="71">
        <v>0.71755540557848296</v>
      </c>
      <c r="F1687" s="68">
        <v>35.184167124793802</v>
      </c>
      <c r="G1687" s="71">
        <v>0.61025018870866099</v>
      </c>
      <c r="H1687" s="68">
        <v>12.9191863661352</v>
      </c>
      <c r="I1687" s="71">
        <v>0.83824716203080496</v>
      </c>
      <c r="J1687" s="68">
        <v>70.038482682792704</v>
      </c>
      <c r="K1687" s="71">
        <v>0.76962935534284904</v>
      </c>
      <c r="L1687" s="68">
        <v>33.260032985156698</v>
      </c>
      <c r="M1687" s="71">
        <v>0.36965032181009899</v>
      </c>
      <c r="N1687" s="68">
        <v>16.0112359550562</v>
      </c>
      <c r="O1687" s="71"/>
      <c r="P1687" s="68"/>
      <c r="Q1687" s="71">
        <v>1</v>
      </c>
      <c r="R1687" s="68">
        <v>100</v>
      </c>
    </row>
    <row r="1688" spans="1:18" x14ac:dyDescent="0.2">
      <c r="A1688" s="141" t="s">
        <v>3410</v>
      </c>
      <c r="B1688" s="67" t="s">
        <v>3411</v>
      </c>
      <c r="C1688" s="67">
        <v>46</v>
      </c>
      <c r="D1688" s="67" t="s">
        <v>335</v>
      </c>
      <c r="E1688" s="71">
        <v>0.71335969422348799</v>
      </c>
      <c r="F1688" s="68">
        <v>33.809785596481603</v>
      </c>
      <c r="G1688" s="71">
        <v>0.66838302611567202</v>
      </c>
      <c r="H1688" s="68">
        <v>36.0637713029137</v>
      </c>
      <c r="I1688" s="71">
        <v>0.88891669792894801</v>
      </c>
      <c r="J1688" s="68">
        <v>86.421110500274906</v>
      </c>
      <c r="K1688" s="71">
        <v>0.60998975629583296</v>
      </c>
      <c r="L1688" s="68">
        <v>9.1808686091258895</v>
      </c>
      <c r="M1688" s="71">
        <v>0.39950899077698898</v>
      </c>
      <c r="N1688" s="68">
        <v>20.5056179775281</v>
      </c>
      <c r="O1688" s="71"/>
      <c r="P1688" s="68"/>
      <c r="Q1688" s="71">
        <v>1</v>
      </c>
      <c r="R1688" s="68">
        <v>100</v>
      </c>
    </row>
    <row r="1689" spans="1:18" x14ac:dyDescent="0.2">
      <c r="A1689" s="141" t="s">
        <v>3412</v>
      </c>
      <c r="B1689" s="67" t="s">
        <v>3413</v>
      </c>
      <c r="C1689" s="67">
        <v>46</v>
      </c>
      <c r="D1689" s="67" t="s">
        <v>335</v>
      </c>
      <c r="E1689" s="71">
        <v>0.66212554713054395</v>
      </c>
      <c r="F1689" s="68">
        <v>21.825178669598699</v>
      </c>
      <c r="G1689" s="71">
        <v>0.53465544728856895</v>
      </c>
      <c r="H1689" s="68">
        <v>3.7383177570093502</v>
      </c>
      <c r="I1689" s="71">
        <v>0.74235858429694801</v>
      </c>
      <c r="J1689" s="68">
        <v>39.967014843320499</v>
      </c>
      <c r="K1689" s="71">
        <v>0.68055153168315596</v>
      </c>
      <c r="L1689" s="68">
        <v>16.822429906542101</v>
      </c>
      <c r="M1689" s="71">
        <v>0.35306217238404902</v>
      </c>
      <c r="N1689" s="68">
        <v>13.8202247191011</v>
      </c>
      <c r="O1689" s="71"/>
      <c r="P1689" s="68"/>
      <c r="Q1689" s="71">
        <v>1</v>
      </c>
      <c r="R1689" s="68">
        <v>100</v>
      </c>
    </row>
    <row r="1690" spans="1:18" x14ac:dyDescent="0.2">
      <c r="A1690" s="141" t="s">
        <v>3414</v>
      </c>
      <c r="B1690" s="67" t="s">
        <v>3415</v>
      </c>
      <c r="C1690" s="67">
        <v>46</v>
      </c>
      <c r="D1690" s="67" t="s">
        <v>335</v>
      </c>
      <c r="E1690" s="71">
        <v>0.73615179983390799</v>
      </c>
      <c r="F1690" s="68">
        <v>40.956569543705299</v>
      </c>
      <c r="G1690" s="71">
        <v>0.67406418331051898</v>
      </c>
      <c r="H1690" s="68">
        <v>38.537658053875802</v>
      </c>
      <c r="I1690" s="71">
        <v>0.89316142917024099</v>
      </c>
      <c r="J1690" s="68">
        <v>88.070368334249594</v>
      </c>
      <c r="K1690" s="71">
        <v>0.62113075912590998</v>
      </c>
      <c r="L1690" s="68">
        <v>9.8405717427157793</v>
      </c>
      <c r="M1690" s="71">
        <v>0.49240262756286901</v>
      </c>
      <c r="N1690" s="68">
        <v>32.808988764044898</v>
      </c>
      <c r="O1690" s="71"/>
      <c r="P1690" s="68"/>
      <c r="Q1690" s="71">
        <v>1</v>
      </c>
      <c r="R1690" s="68">
        <v>100</v>
      </c>
    </row>
    <row r="1691" spans="1:18" x14ac:dyDescent="0.2">
      <c r="A1691" s="141" t="s">
        <v>3416</v>
      </c>
      <c r="B1691" s="67" t="s">
        <v>3417</v>
      </c>
      <c r="C1691" s="67">
        <v>46</v>
      </c>
      <c r="D1691" s="67" t="s">
        <v>335</v>
      </c>
      <c r="E1691" s="71">
        <v>0.79436417646028101</v>
      </c>
      <c r="F1691" s="68">
        <v>59.483232545354603</v>
      </c>
      <c r="G1691" s="71">
        <v>0.71531836772967605</v>
      </c>
      <c r="H1691" s="68">
        <v>52.996151731720701</v>
      </c>
      <c r="I1691" s="71">
        <v>0.87364901908725701</v>
      </c>
      <c r="J1691" s="68">
        <v>81.473336998350703</v>
      </c>
      <c r="K1691" s="71">
        <v>0.80087486102093197</v>
      </c>
      <c r="L1691" s="68">
        <v>42.825728422209998</v>
      </c>
      <c r="M1691" s="71">
        <v>0.58197863446353904</v>
      </c>
      <c r="N1691" s="68">
        <v>43.202247191011203</v>
      </c>
      <c r="O1691" s="71"/>
      <c r="P1691" s="68"/>
      <c r="Q1691" s="71">
        <v>1</v>
      </c>
      <c r="R1691" s="68">
        <v>100</v>
      </c>
    </row>
    <row r="1692" spans="1:18" x14ac:dyDescent="0.2">
      <c r="A1692" s="141" t="s">
        <v>2685</v>
      </c>
      <c r="B1692" s="67" t="s">
        <v>3418</v>
      </c>
      <c r="C1692" s="67">
        <v>46</v>
      </c>
      <c r="D1692" s="67" t="s">
        <v>335</v>
      </c>
      <c r="E1692" s="71">
        <v>0.56676384563682303</v>
      </c>
      <c r="F1692" s="68">
        <v>7.2017592083562398</v>
      </c>
      <c r="G1692" s="71">
        <v>0.641616578411775</v>
      </c>
      <c r="H1692" s="68">
        <v>23.694337548103402</v>
      </c>
      <c r="I1692" s="71">
        <v>0.65266206895378598</v>
      </c>
      <c r="J1692" s="68">
        <v>22.374931280923601</v>
      </c>
      <c r="K1692" s="71">
        <v>0.57658537428995404</v>
      </c>
      <c r="L1692" s="68">
        <v>6.5970313358988504</v>
      </c>
      <c r="M1692" s="71">
        <v>0.39619136089177898</v>
      </c>
      <c r="N1692" s="68">
        <v>19.887640449438202</v>
      </c>
      <c r="O1692" s="71"/>
      <c r="P1692" s="68"/>
      <c r="Q1692" s="71"/>
      <c r="R1692" s="68"/>
    </row>
    <row r="1693" spans="1:18" x14ac:dyDescent="0.2">
      <c r="A1693" s="141" t="s">
        <v>1086</v>
      </c>
      <c r="B1693" s="67" t="s">
        <v>3419</v>
      </c>
      <c r="C1693" s="67">
        <v>46</v>
      </c>
      <c r="D1693" s="67" t="s">
        <v>335</v>
      </c>
      <c r="E1693" s="71">
        <v>0.675962229012953</v>
      </c>
      <c r="F1693" s="68">
        <v>24.7388675096207</v>
      </c>
      <c r="G1693" s="71">
        <v>0.63431712856779499</v>
      </c>
      <c r="H1693" s="68">
        <v>20.1209455744915</v>
      </c>
      <c r="I1693" s="71">
        <v>0.86048518537336705</v>
      </c>
      <c r="J1693" s="68">
        <v>77.1852666300165</v>
      </c>
      <c r="K1693" s="71">
        <v>0.72327923431820096</v>
      </c>
      <c r="L1693" s="68">
        <v>23.034634414513501</v>
      </c>
      <c r="M1693" s="71">
        <v>0.485767367792449</v>
      </c>
      <c r="N1693" s="68">
        <v>31.7977528089888</v>
      </c>
      <c r="O1693" s="71"/>
      <c r="P1693" s="68"/>
      <c r="Q1693" s="71"/>
      <c r="R1693" s="68"/>
    </row>
    <row r="1694" spans="1:18" x14ac:dyDescent="0.2">
      <c r="A1694" s="141" t="s">
        <v>3420</v>
      </c>
      <c r="B1694" s="67" t="s">
        <v>3421</v>
      </c>
      <c r="C1694" s="67">
        <v>46</v>
      </c>
      <c r="D1694" s="67" t="s">
        <v>335</v>
      </c>
      <c r="E1694" s="71">
        <v>0.74091109554446799</v>
      </c>
      <c r="F1694" s="68">
        <v>42.770753161077501</v>
      </c>
      <c r="G1694" s="71">
        <v>0.65064087633098999</v>
      </c>
      <c r="H1694" s="68">
        <v>27.212754260582699</v>
      </c>
      <c r="I1694" s="71">
        <v>0.87562067752917605</v>
      </c>
      <c r="J1694" s="68">
        <v>82.188015393073101</v>
      </c>
      <c r="K1694" s="71">
        <v>0.74229100434787298</v>
      </c>
      <c r="L1694" s="68">
        <v>26.6080263881253</v>
      </c>
      <c r="M1694" s="71">
        <v>0.43600291951429898</v>
      </c>
      <c r="N1694" s="68">
        <v>26.0112359550562</v>
      </c>
      <c r="O1694" s="71"/>
      <c r="P1694" s="68"/>
      <c r="Q1694" s="71">
        <v>1</v>
      </c>
      <c r="R1694" s="68">
        <v>100</v>
      </c>
    </row>
    <row r="1695" spans="1:18" x14ac:dyDescent="0.2">
      <c r="A1695" s="141" t="s">
        <v>3422</v>
      </c>
      <c r="B1695" s="67" t="s">
        <v>3423</v>
      </c>
      <c r="C1695" s="67">
        <v>46</v>
      </c>
      <c r="D1695" s="67" t="s">
        <v>335</v>
      </c>
      <c r="E1695" s="71">
        <v>0.72468546244549303</v>
      </c>
      <c r="F1695" s="68">
        <v>37.493128092358397</v>
      </c>
      <c r="G1695" s="71">
        <v>0.660929953477844</v>
      </c>
      <c r="H1695" s="68">
        <v>32.655305112699303</v>
      </c>
      <c r="I1695" s="71">
        <v>0.82341810579695596</v>
      </c>
      <c r="J1695" s="68">
        <v>64.980758658603605</v>
      </c>
      <c r="K1695" s="71">
        <v>0.70659396332357804</v>
      </c>
      <c r="L1695" s="68">
        <v>20.5607476635514</v>
      </c>
      <c r="M1695" s="71">
        <v>0.43268528962908898</v>
      </c>
      <c r="N1695" s="68">
        <v>25.5056179775281</v>
      </c>
      <c r="O1695" s="71"/>
      <c r="P1695" s="68"/>
      <c r="Q1695" s="71">
        <v>0.99980000000000002</v>
      </c>
      <c r="R1695" s="68">
        <v>36.898734177215204</v>
      </c>
    </row>
    <row r="1696" spans="1:18" x14ac:dyDescent="0.2">
      <c r="A1696" s="141" t="s">
        <v>3424</v>
      </c>
      <c r="B1696" s="67" t="s">
        <v>3425</v>
      </c>
      <c r="C1696" s="67">
        <v>46</v>
      </c>
      <c r="D1696" s="67" t="s">
        <v>335</v>
      </c>
      <c r="E1696" s="71">
        <v>0.70794443106452898</v>
      </c>
      <c r="F1696" s="68">
        <v>31.7207256734469</v>
      </c>
      <c r="G1696" s="71">
        <v>0.65382184443995695</v>
      </c>
      <c r="H1696" s="68">
        <v>29.3567894447499</v>
      </c>
      <c r="I1696" s="71">
        <v>0.85633930925965096</v>
      </c>
      <c r="J1696" s="68">
        <v>75.920835623969197</v>
      </c>
      <c r="K1696" s="71">
        <v>0.72973178325663601</v>
      </c>
      <c r="L1696" s="68">
        <v>24.299065420560702</v>
      </c>
      <c r="M1696" s="71">
        <v>0.46917921836639898</v>
      </c>
      <c r="N1696" s="68">
        <v>30</v>
      </c>
      <c r="O1696" s="71"/>
      <c r="P1696" s="68"/>
      <c r="Q1696" s="71">
        <v>0.83065</v>
      </c>
      <c r="R1696" s="68">
        <v>28.6075949367089</v>
      </c>
    </row>
    <row r="1697" spans="1:18" x14ac:dyDescent="0.2">
      <c r="A1697" s="141" t="s">
        <v>522</v>
      </c>
      <c r="B1697" s="67" t="s">
        <v>3426</v>
      </c>
      <c r="C1697" s="67">
        <v>46</v>
      </c>
      <c r="D1697" s="67" t="s">
        <v>335</v>
      </c>
      <c r="E1697" s="71">
        <v>0.64432511319215902</v>
      </c>
      <c r="F1697" s="68">
        <v>17.976910390324399</v>
      </c>
      <c r="G1697" s="71">
        <v>0.68527356295179198</v>
      </c>
      <c r="H1697" s="68">
        <v>43.320505772402399</v>
      </c>
      <c r="I1697" s="71">
        <v>0.87052768234518796</v>
      </c>
      <c r="J1697" s="68">
        <v>80.043980208906007</v>
      </c>
      <c r="K1697" s="71">
        <v>0.736048575855904</v>
      </c>
      <c r="L1697" s="68">
        <v>25.398570643210601</v>
      </c>
      <c r="M1697" s="71">
        <v>0.57202574480790902</v>
      </c>
      <c r="N1697" s="68">
        <v>42.303370786516901</v>
      </c>
      <c r="O1697" s="71"/>
      <c r="P1697" s="68"/>
      <c r="Q1697" s="71">
        <v>0.35775000000000001</v>
      </c>
      <c r="R1697" s="68">
        <v>10.253164556962</v>
      </c>
    </row>
    <row r="1698" spans="1:18" x14ac:dyDescent="0.2">
      <c r="A1698" s="141" t="s">
        <v>3427</v>
      </c>
      <c r="B1698" s="67" t="s">
        <v>3428</v>
      </c>
      <c r="C1698" s="67">
        <v>46</v>
      </c>
      <c r="D1698" s="67" t="s">
        <v>335</v>
      </c>
      <c r="E1698" s="71">
        <v>0.72830572499604496</v>
      </c>
      <c r="F1698" s="68">
        <v>38.2627817482133</v>
      </c>
      <c r="G1698" s="71">
        <v>0.68380087206220197</v>
      </c>
      <c r="H1698" s="68">
        <v>42.385926333150103</v>
      </c>
      <c r="I1698" s="71">
        <v>0.88743852745348095</v>
      </c>
      <c r="J1698" s="68">
        <v>85.871357888950001</v>
      </c>
      <c r="K1698" s="71">
        <v>0.53471925996789305</v>
      </c>
      <c r="L1698" s="68">
        <v>3.6833424958768601</v>
      </c>
      <c r="M1698" s="71">
        <v>0.55211996549664899</v>
      </c>
      <c r="N1698" s="68">
        <v>40.617977528089902</v>
      </c>
      <c r="O1698" s="71"/>
      <c r="P1698" s="68"/>
      <c r="Q1698" s="71">
        <v>0.98345000000000005</v>
      </c>
      <c r="R1698" s="68">
        <v>33.164556962025301</v>
      </c>
    </row>
    <row r="1699" spans="1:18" x14ac:dyDescent="0.2">
      <c r="A1699" s="141" t="s">
        <v>3429</v>
      </c>
      <c r="B1699" s="67" t="s">
        <v>3430</v>
      </c>
      <c r="C1699" s="67">
        <v>46</v>
      </c>
      <c r="D1699" s="67" t="s">
        <v>335</v>
      </c>
      <c r="E1699" s="71">
        <v>0.63932990123018496</v>
      </c>
      <c r="F1699" s="68">
        <v>16.7674546454096</v>
      </c>
      <c r="G1699" s="71">
        <v>0.67750584382441004</v>
      </c>
      <c r="H1699" s="68">
        <v>39.802089059922999</v>
      </c>
      <c r="I1699" s="71">
        <v>0.863027882650374</v>
      </c>
      <c r="J1699" s="68">
        <v>77.899945024738898</v>
      </c>
      <c r="K1699" s="71">
        <v>0.63147760039142498</v>
      </c>
      <c r="L1699" s="68">
        <v>11.214953271028</v>
      </c>
      <c r="M1699" s="71">
        <v>0.44263817928471899</v>
      </c>
      <c r="N1699" s="68">
        <v>26.966292134831502</v>
      </c>
      <c r="O1699" s="71"/>
      <c r="P1699" s="68"/>
      <c r="Q1699" s="71">
        <v>0.58199999999999996</v>
      </c>
      <c r="R1699" s="68">
        <v>20.6962025316456</v>
      </c>
    </row>
    <row r="1700" spans="1:18" x14ac:dyDescent="0.2">
      <c r="A1700" s="141" t="s">
        <v>3431</v>
      </c>
      <c r="B1700" s="67" t="s">
        <v>3432</v>
      </c>
      <c r="C1700" s="67">
        <v>46</v>
      </c>
      <c r="D1700" s="67" t="s">
        <v>335</v>
      </c>
      <c r="E1700" s="71">
        <v>0.74226931879640701</v>
      </c>
      <c r="F1700" s="68">
        <v>43.045629466740003</v>
      </c>
      <c r="G1700" s="71">
        <v>0.64083413421223301</v>
      </c>
      <c r="H1700" s="68">
        <v>23.309510720175901</v>
      </c>
      <c r="I1700" s="71">
        <v>0.81332934977332405</v>
      </c>
      <c r="J1700" s="68">
        <v>61.462341946124198</v>
      </c>
      <c r="K1700" s="71">
        <v>0.75482759277797795</v>
      </c>
      <c r="L1700" s="68">
        <v>29.246838922484901</v>
      </c>
      <c r="M1700" s="71">
        <v>0.50235551721849903</v>
      </c>
      <c r="N1700" s="68">
        <v>35.224719101123597</v>
      </c>
      <c r="O1700" s="71"/>
      <c r="P1700" s="68"/>
      <c r="Q1700" s="71">
        <v>1</v>
      </c>
      <c r="R1700" s="68">
        <v>100</v>
      </c>
    </row>
    <row r="1701" spans="1:18" x14ac:dyDescent="0.2">
      <c r="A1701" s="141" t="s">
        <v>3433</v>
      </c>
      <c r="B1701" s="67" t="s">
        <v>3434</v>
      </c>
      <c r="C1701" s="67">
        <v>46</v>
      </c>
      <c r="D1701" s="67" t="s">
        <v>335</v>
      </c>
      <c r="E1701" s="71">
        <v>0.58612420479557203</v>
      </c>
      <c r="F1701" s="68">
        <v>9.1258933479934008</v>
      </c>
      <c r="G1701" s="71">
        <v>0.27020670852162398</v>
      </c>
      <c r="H1701" s="68">
        <v>0.54975261132490405</v>
      </c>
      <c r="I1701" s="71">
        <v>0.72318551531605602</v>
      </c>
      <c r="J1701" s="68">
        <v>35.5689939527213</v>
      </c>
      <c r="K1701" s="71">
        <v>0.67970795878924295</v>
      </c>
      <c r="L1701" s="68">
        <v>16.657504123144601</v>
      </c>
      <c r="M1701" s="71">
        <v>0.38292084135093901</v>
      </c>
      <c r="N1701" s="68">
        <v>17.9213483146067</v>
      </c>
      <c r="O1701" s="71"/>
      <c r="P1701" s="68"/>
      <c r="Q1701" s="71">
        <v>0.87460000000000004</v>
      </c>
      <c r="R1701" s="68">
        <v>30</v>
      </c>
    </row>
    <row r="1702" spans="1:18" x14ac:dyDescent="0.2">
      <c r="A1702" s="141" t="s">
        <v>3435</v>
      </c>
      <c r="B1702" s="67" t="s">
        <v>3436</v>
      </c>
      <c r="C1702" s="67">
        <v>42</v>
      </c>
      <c r="D1702" s="67" t="s">
        <v>335</v>
      </c>
      <c r="E1702" s="71">
        <v>0.73267064134622195</v>
      </c>
      <c r="F1702" s="68">
        <v>39.527212754260603</v>
      </c>
      <c r="G1702" s="71">
        <v>0.69187061576980802</v>
      </c>
      <c r="H1702" s="68">
        <v>45.7943925233645</v>
      </c>
      <c r="I1702" s="71">
        <v>0.85899829316537202</v>
      </c>
      <c r="J1702" s="68">
        <v>76.690489279824106</v>
      </c>
      <c r="K1702" s="71">
        <v>0.75942212541188103</v>
      </c>
      <c r="L1702" s="68">
        <v>30.181418361737201</v>
      </c>
      <c r="M1702" s="71">
        <v>0.35306217238404902</v>
      </c>
      <c r="N1702" s="68">
        <v>13.8202247191011</v>
      </c>
      <c r="O1702" s="71"/>
      <c r="P1702" s="68"/>
      <c r="Q1702" s="71">
        <v>1</v>
      </c>
      <c r="R1702" s="68">
        <v>100</v>
      </c>
    </row>
    <row r="1703" spans="1:18" x14ac:dyDescent="0.2">
      <c r="A1703" s="141" t="s">
        <v>3437</v>
      </c>
      <c r="B1703" s="67" t="s">
        <v>3438</v>
      </c>
      <c r="C1703" s="67">
        <v>42</v>
      </c>
      <c r="D1703" s="67" t="s">
        <v>335</v>
      </c>
      <c r="E1703" s="71">
        <v>0.80729990070669699</v>
      </c>
      <c r="F1703" s="68">
        <v>64.211105002748795</v>
      </c>
      <c r="G1703" s="71">
        <v>0.78797201893398605</v>
      </c>
      <c r="H1703" s="68">
        <v>73.886750962067097</v>
      </c>
      <c r="I1703" s="71">
        <v>0.92829735787685197</v>
      </c>
      <c r="J1703" s="68">
        <v>96.096756459593195</v>
      </c>
      <c r="K1703" s="71">
        <v>0.78469831065204798</v>
      </c>
      <c r="L1703" s="68">
        <v>37.768004398020899</v>
      </c>
      <c r="M1703" s="71">
        <v>0.53553181607059896</v>
      </c>
      <c r="N1703" s="68">
        <v>39.269662921348299</v>
      </c>
      <c r="O1703" s="71"/>
      <c r="P1703" s="68"/>
      <c r="Q1703" s="71">
        <v>1</v>
      </c>
      <c r="R1703" s="68">
        <v>100</v>
      </c>
    </row>
    <row r="1704" spans="1:18" x14ac:dyDescent="0.2">
      <c r="A1704" s="141" t="s">
        <v>3439</v>
      </c>
      <c r="B1704" s="67" t="s">
        <v>3440</v>
      </c>
      <c r="C1704" s="67">
        <v>42</v>
      </c>
      <c r="D1704" s="67" t="s">
        <v>335</v>
      </c>
      <c r="E1704" s="71">
        <v>0.78303117676374101</v>
      </c>
      <c r="F1704" s="68">
        <v>55.415063221550298</v>
      </c>
      <c r="G1704" s="71">
        <v>0.74803080225633101</v>
      </c>
      <c r="H1704" s="68">
        <v>62.671797691039004</v>
      </c>
      <c r="I1704" s="71">
        <v>0.92067748305775399</v>
      </c>
      <c r="J1704" s="68">
        <v>94.777350192413394</v>
      </c>
      <c r="K1704" s="71">
        <v>0.68105711346712805</v>
      </c>
      <c r="L1704" s="68">
        <v>16.932380428807001</v>
      </c>
      <c r="M1704" s="71">
        <v>0.56539048503748901</v>
      </c>
      <c r="N1704" s="68">
        <v>41.797752808988797</v>
      </c>
      <c r="O1704" s="71"/>
      <c r="P1704" s="68"/>
      <c r="Q1704" s="71">
        <v>1</v>
      </c>
      <c r="R1704" s="68">
        <v>100</v>
      </c>
    </row>
    <row r="1705" spans="1:18" x14ac:dyDescent="0.2">
      <c r="A1705" s="141" t="s">
        <v>393</v>
      </c>
      <c r="B1705" s="67" t="s">
        <v>3441</v>
      </c>
      <c r="C1705" s="67">
        <v>46</v>
      </c>
      <c r="D1705" s="67" t="s">
        <v>335</v>
      </c>
      <c r="E1705" s="71">
        <v>0.76637531049585805</v>
      </c>
      <c r="F1705" s="68">
        <v>50.852116547553599</v>
      </c>
      <c r="G1705" s="71">
        <v>0.67566943815841696</v>
      </c>
      <c r="H1705" s="68">
        <v>39.197361187465603</v>
      </c>
      <c r="I1705" s="71">
        <v>0.84365679105701596</v>
      </c>
      <c r="J1705" s="68">
        <v>72.457394172622301</v>
      </c>
      <c r="K1705" s="71">
        <v>0.80024191638972797</v>
      </c>
      <c r="L1705" s="68">
        <v>42.605827377680001</v>
      </c>
      <c r="M1705" s="71">
        <v>0.51230840687412904</v>
      </c>
      <c r="N1705" s="68">
        <v>36.404494382022499</v>
      </c>
      <c r="O1705" s="71"/>
      <c r="P1705" s="68"/>
      <c r="Q1705" s="71">
        <v>1</v>
      </c>
      <c r="R1705" s="68">
        <v>100</v>
      </c>
    </row>
    <row r="1706" spans="1:18" x14ac:dyDescent="0.2">
      <c r="A1706" s="141" t="s">
        <v>3442</v>
      </c>
      <c r="B1706" s="67" t="s">
        <v>3443</v>
      </c>
      <c r="C1706" s="67">
        <v>46</v>
      </c>
      <c r="D1706" s="67" t="s">
        <v>335</v>
      </c>
      <c r="E1706" s="71">
        <v>0.71195848520030103</v>
      </c>
      <c r="F1706" s="68">
        <v>33.260032985156698</v>
      </c>
      <c r="G1706" s="71">
        <v>0.65868148830249296</v>
      </c>
      <c r="H1706" s="68">
        <v>31.7207256734469</v>
      </c>
      <c r="I1706" s="71">
        <v>0.83686267847051699</v>
      </c>
      <c r="J1706" s="68">
        <v>69.543705332600297</v>
      </c>
      <c r="K1706" s="71">
        <v>0.66142163856629399</v>
      </c>
      <c r="L1706" s="68">
        <v>14.403518416712499</v>
      </c>
      <c r="M1706" s="71">
        <v>0.40282662066219899</v>
      </c>
      <c r="N1706" s="68">
        <v>21.0112359550562</v>
      </c>
      <c r="O1706" s="71"/>
      <c r="P1706" s="68"/>
      <c r="Q1706" s="71">
        <v>1</v>
      </c>
      <c r="R1706" s="68">
        <v>100</v>
      </c>
    </row>
    <row r="1707" spans="1:18" x14ac:dyDescent="0.2">
      <c r="A1707" s="141" t="s">
        <v>3444</v>
      </c>
      <c r="B1707" s="67" t="s">
        <v>3445</v>
      </c>
      <c r="C1707" s="67">
        <v>46</v>
      </c>
      <c r="D1707" s="67" t="s">
        <v>335</v>
      </c>
      <c r="E1707" s="71">
        <v>0.73707347588572902</v>
      </c>
      <c r="F1707" s="68">
        <v>41.4513468938977</v>
      </c>
      <c r="G1707" s="71">
        <v>0.61419723968254003</v>
      </c>
      <c r="H1707" s="68">
        <v>13.7987905442551</v>
      </c>
      <c r="I1707" s="71">
        <v>0.83464580298614099</v>
      </c>
      <c r="J1707" s="68">
        <v>68.829026937877998</v>
      </c>
      <c r="K1707" s="71">
        <v>0.82042719655692398</v>
      </c>
      <c r="L1707" s="68">
        <v>49.642660802638801</v>
      </c>
      <c r="M1707" s="71">
        <v>0.41609714020303901</v>
      </c>
      <c r="N1707" s="68">
        <v>23.314606741573002</v>
      </c>
      <c r="O1707" s="71"/>
      <c r="P1707" s="68"/>
      <c r="Q1707" s="71">
        <v>1</v>
      </c>
      <c r="R1707" s="68">
        <v>100</v>
      </c>
    </row>
    <row r="1708" spans="1:18" x14ac:dyDescent="0.2">
      <c r="A1708" s="141" t="s">
        <v>3446</v>
      </c>
      <c r="B1708" s="67" t="s">
        <v>3447</v>
      </c>
      <c r="C1708" s="67">
        <v>46</v>
      </c>
      <c r="D1708" s="67" t="s">
        <v>335</v>
      </c>
      <c r="E1708" s="71">
        <v>0.71787402689970303</v>
      </c>
      <c r="F1708" s="68">
        <v>35.349092908191302</v>
      </c>
      <c r="G1708" s="71">
        <v>0.60742706384701095</v>
      </c>
      <c r="H1708" s="68">
        <v>12.3694337548103</v>
      </c>
      <c r="I1708" s="71">
        <v>0.79971610133145199</v>
      </c>
      <c r="J1708" s="68">
        <v>56.844420010995101</v>
      </c>
      <c r="K1708" s="71">
        <v>0.68247145210155302</v>
      </c>
      <c r="L1708" s="68">
        <v>17.317207256734498</v>
      </c>
      <c r="M1708" s="71">
        <v>0.50235551721849903</v>
      </c>
      <c r="N1708" s="68">
        <v>35.224719101123597</v>
      </c>
      <c r="O1708" s="71"/>
      <c r="P1708" s="68"/>
      <c r="Q1708" s="71">
        <v>0.99739999999999995</v>
      </c>
      <c r="R1708" s="68">
        <v>33.544303797468402</v>
      </c>
    </row>
    <row r="1709" spans="1:18" x14ac:dyDescent="0.2">
      <c r="A1709" s="141" t="s">
        <v>3448</v>
      </c>
      <c r="B1709" s="67" t="s">
        <v>3449</v>
      </c>
      <c r="C1709" s="67">
        <v>42</v>
      </c>
      <c r="D1709" s="67" t="s">
        <v>335</v>
      </c>
      <c r="E1709" s="71">
        <v>0.89474416754282604</v>
      </c>
      <c r="F1709" s="68">
        <v>91.258933479934001</v>
      </c>
      <c r="G1709" s="71">
        <v>0.83194930987234605</v>
      </c>
      <c r="H1709" s="68">
        <v>82.847718526663002</v>
      </c>
      <c r="I1709" s="71">
        <v>0.91191998189196399</v>
      </c>
      <c r="J1709" s="68">
        <v>92.688290269378797</v>
      </c>
      <c r="K1709" s="71">
        <v>0.87250963101384904</v>
      </c>
      <c r="L1709" s="68">
        <v>73.5019241341396</v>
      </c>
      <c r="M1709" s="71">
        <v>0.85734191493597001</v>
      </c>
      <c r="N1709" s="68">
        <v>61.5730337078652</v>
      </c>
      <c r="O1709" s="71"/>
      <c r="P1709" s="68"/>
      <c r="Q1709" s="71">
        <v>1</v>
      </c>
      <c r="R1709" s="68">
        <v>100</v>
      </c>
    </row>
    <row r="1710" spans="1:18" x14ac:dyDescent="0.2">
      <c r="A1710" s="141" t="s">
        <v>3450</v>
      </c>
      <c r="B1710" s="67" t="s">
        <v>3451</v>
      </c>
      <c r="C1710" s="67">
        <v>42</v>
      </c>
      <c r="D1710" s="67" t="s">
        <v>335</v>
      </c>
      <c r="E1710" s="71">
        <v>0.89018892480122302</v>
      </c>
      <c r="F1710" s="68">
        <v>90.159428257284205</v>
      </c>
      <c r="G1710" s="71">
        <v>0.78462739680733096</v>
      </c>
      <c r="H1710" s="68">
        <v>73.336998350742206</v>
      </c>
      <c r="I1710" s="71">
        <v>0.89103234915464802</v>
      </c>
      <c r="J1710" s="68">
        <v>87.2457394172622</v>
      </c>
      <c r="K1710" s="71">
        <v>0.84163747574833503</v>
      </c>
      <c r="L1710" s="68">
        <v>59.813084112149497</v>
      </c>
      <c r="M1710" s="71">
        <v>0.93364740229580001</v>
      </c>
      <c r="N1710" s="68">
        <v>79.831460674157299</v>
      </c>
      <c r="O1710" s="71"/>
      <c r="P1710" s="68"/>
      <c r="Q1710" s="71">
        <v>1</v>
      </c>
      <c r="R1710" s="68">
        <v>100</v>
      </c>
    </row>
    <row r="1711" spans="1:18" x14ac:dyDescent="0.2">
      <c r="A1711" s="141" t="s">
        <v>3452</v>
      </c>
      <c r="B1711" s="67" t="s">
        <v>3453</v>
      </c>
      <c r="C1711" s="67">
        <v>42</v>
      </c>
      <c r="D1711" s="67" t="s">
        <v>335</v>
      </c>
      <c r="E1711" s="71">
        <v>0.88608078376884103</v>
      </c>
      <c r="F1711" s="68">
        <v>89.059923034634394</v>
      </c>
      <c r="G1711" s="71">
        <v>0.82598651760137898</v>
      </c>
      <c r="H1711" s="68">
        <v>81.913139087410698</v>
      </c>
      <c r="I1711" s="71">
        <v>0.92637168489015098</v>
      </c>
      <c r="J1711" s="68">
        <v>95.711929631665797</v>
      </c>
      <c r="K1711" s="71">
        <v>0.83065669107233497</v>
      </c>
      <c r="L1711" s="68">
        <v>54.260582737767997</v>
      </c>
      <c r="M1711" s="71">
        <v>0.84738902528033999</v>
      </c>
      <c r="N1711" s="68">
        <v>60.112359550561798</v>
      </c>
      <c r="O1711" s="71"/>
      <c r="P1711" s="68"/>
      <c r="Q1711" s="71">
        <v>1</v>
      </c>
      <c r="R1711" s="68">
        <v>100</v>
      </c>
    </row>
    <row r="1712" spans="1:18" x14ac:dyDescent="0.2">
      <c r="A1712" s="141" t="s">
        <v>3454</v>
      </c>
      <c r="B1712" s="67" t="s">
        <v>3455</v>
      </c>
      <c r="C1712" s="67">
        <v>42</v>
      </c>
      <c r="D1712" s="67" t="s">
        <v>335</v>
      </c>
      <c r="E1712" s="71">
        <v>0.79866767454840004</v>
      </c>
      <c r="F1712" s="68">
        <v>61.0775151181968</v>
      </c>
      <c r="G1712" s="71">
        <v>0.68820617769413395</v>
      </c>
      <c r="H1712" s="68">
        <v>44.584936778449702</v>
      </c>
      <c r="I1712" s="71">
        <v>0.88540430661375302</v>
      </c>
      <c r="J1712" s="68">
        <v>85.376580538757594</v>
      </c>
      <c r="K1712" s="71">
        <v>0.72494983787343104</v>
      </c>
      <c r="L1712" s="68">
        <v>23.364485981308398</v>
      </c>
      <c r="M1712" s="71">
        <v>0.69477805056067898</v>
      </c>
      <c r="N1712" s="68">
        <v>49.101123595505598</v>
      </c>
      <c r="O1712" s="71"/>
      <c r="P1712" s="68"/>
      <c r="Q1712" s="71">
        <v>1</v>
      </c>
      <c r="R1712" s="68">
        <v>100</v>
      </c>
    </row>
    <row r="1713" spans="1:18" x14ac:dyDescent="0.2">
      <c r="A1713" s="141" t="s">
        <v>3456</v>
      </c>
      <c r="B1713" s="67" t="s">
        <v>3457</v>
      </c>
      <c r="C1713" s="67">
        <v>46</v>
      </c>
      <c r="D1713" s="67" t="s">
        <v>335</v>
      </c>
      <c r="E1713" s="71">
        <v>0.77534853652240399</v>
      </c>
      <c r="F1713" s="68">
        <v>53.490929081913102</v>
      </c>
      <c r="G1713" s="71">
        <v>0.67544075084074495</v>
      </c>
      <c r="H1713" s="68">
        <v>39.0874106652007</v>
      </c>
      <c r="I1713" s="71">
        <v>0.80632857663967195</v>
      </c>
      <c r="J1713" s="68">
        <v>58.768554150632198</v>
      </c>
      <c r="K1713" s="71">
        <v>0.83335049997932398</v>
      </c>
      <c r="L1713" s="68">
        <v>55.470038482682803</v>
      </c>
      <c r="M1713" s="71">
        <v>0.56207285515227901</v>
      </c>
      <c r="N1713" s="68">
        <v>41.404494382022499</v>
      </c>
      <c r="O1713" s="71"/>
      <c r="P1713" s="68"/>
      <c r="Q1713" s="71">
        <v>0.99955000000000005</v>
      </c>
      <c r="R1713" s="68">
        <v>35.632911392405099</v>
      </c>
    </row>
    <row r="1714" spans="1:18" x14ac:dyDescent="0.2">
      <c r="A1714" s="141" t="s">
        <v>3458</v>
      </c>
      <c r="B1714" s="67" t="s">
        <v>3459</v>
      </c>
      <c r="C1714" s="67">
        <v>46</v>
      </c>
      <c r="D1714" s="67" t="s">
        <v>335</v>
      </c>
      <c r="E1714" s="71">
        <v>0.72864842918135497</v>
      </c>
      <c r="F1714" s="68">
        <v>38.372732270478302</v>
      </c>
      <c r="G1714" s="71">
        <v>0.691376799036719</v>
      </c>
      <c r="H1714" s="68">
        <v>45.629466739967</v>
      </c>
      <c r="I1714" s="71">
        <v>0.82973375256270598</v>
      </c>
      <c r="J1714" s="68">
        <v>67.014843320505804</v>
      </c>
      <c r="K1714" s="71">
        <v>0.83263532995860101</v>
      </c>
      <c r="L1714" s="68">
        <v>55.1951621770203</v>
      </c>
      <c r="M1714" s="71">
        <v>0.58529626434874904</v>
      </c>
      <c r="N1714" s="68">
        <v>43.539325842696599</v>
      </c>
      <c r="O1714" s="71"/>
      <c r="P1714" s="68"/>
      <c r="Q1714" s="71">
        <v>0.70420000000000005</v>
      </c>
      <c r="R1714" s="68">
        <v>24.620253164556999</v>
      </c>
    </row>
    <row r="1715" spans="1:18" x14ac:dyDescent="0.2">
      <c r="A1715" s="141" t="s">
        <v>3460</v>
      </c>
      <c r="B1715" s="67" t="s">
        <v>3461</v>
      </c>
      <c r="C1715" s="67">
        <v>46</v>
      </c>
      <c r="D1715" s="67" t="s">
        <v>335</v>
      </c>
      <c r="E1715" s="71">
        <v>0.81587432105436497</v>
      </c>
      <c r="F1715" s="68">
        <v>68.279274326553093</v>
      </c>
      <c r="G1715" s="71">
        <v>0.74589683111945704</v>
      </c>
      <c r="H1715" s="68">
        <v>61.7372182517867</v>
      </c>
      <c r="I1715" s="71">
        <v>0.89044742235964003</v>
      </c>
      <c r="J1715" s="68">
        <v>87.080813633864807</v>
      </c>
      <c r="K1715" s="71">
        <v>0.83144930123204897</v>
      </c>
      <c r="L1715" s="68">
        <v>54.590434304562997</v>
      </c>
      <c r="M1715" s="71">
        <v>0.69477805056067898</v>
      </c>
      <c r="N1715" s="68">
        <v>49.101123595505598</v>
      </c>
      <c r="O1715" s="71"/>
      <c r="P1715" s="68"/>
      <c r="Q1715" s="71">
        <v>0.91679999999999995</v>
      </c>
      <c r="R1715" s="68">
        <v>31.265822784810101</v>
      </c>
    </row>
    <row r="1716" spans="1:18" x14ac:dyDescent="0.2">
      <c r="A1716" s="141" t="s">
        <v>3462</v>
      </c>
      <c r="B1716" s="67" t="s">
        <v>3463</v>
      </c>
      <c r="C1716" s="67">
        <v>46</v>
      </c>
      <c r="D1716" s="67" t="s">
        <v>335</v>
      </c>
      <c r="E1716" s="71">
        <v>0.67665870665994399</v>
      </c>
      <c r="F1716" s="68">
        <v>24.903793293018101</v>
      </c>
      <c r="G1716" s="71">
        <v>0.657341172891031</v>
      </c>
      <c r="H1716" s="68">
        <v>31.170973062121998</v>
      </c>
      <c r="I1716" s="71">
        <v>0.83796196770140696</v>
      </c>
      <c r="J1716" s="68">
        <v>69.928532160527794</v>
      </c>
      <c r="K1716" s="71">
        <v>0.78288198583315405</v>
      </c>
      <c r="L1716" s="68">
        <v>37.053326003298501</v>
      </c>
      <c r="M1716" s="71">
        <v>0.51230840687412904</v>
      </c>
      <c r="N1716" s="68">
        <v>36.404494382022499</v>
      </c>
      <c r="O1716" s="71"/>
      <c r="P1716" s="68"/>
      <c r="Q1716" s="71">
        <v>0.59279999999999999</v>
      </c>
      <c r="R1716" s="68">
        <v>21.3924050632911</v>
      </c>
    </row>
    <row r="1717" spans="1:18" x14ac:dyDescent="0.2">
      <c r="A1717" s="141" t="s">
        <v>3464</v>
      </c>
      <c r="B1717" s="67" t="s">
        <v>3465</v>
      </c>
      <c r="C1717" s="67">
        <v>42</v>
      </c>
      <c r="D1717" s="67" t="s">
        <v>335</v>
      </c>
      <c r="E1717" s="71">
        <v>0.70725727767605295</v>
      </c>
      <c r="F1717" s="68">
        <v>31.500824628917002</v>
      </c>
      <c r="G1717" s="71">
        <v>0.90496954385811901</v>
      </c>
      <c r="H1717" s="68">
        <v>94.117647058823493</v>
      </c>
      <c r="I1717" s="71">
        <v>0.94657227903281305</v>
      </c>
      <c r="J1717" s="68">
        <v>98.240791643760303</v>
      </c>
      <c r="K1717" s="71">
        <v>0.88380235860193301</v>
      </c>
      <c r="L1717" s="68">
        <v>78.009895547003893</v>
      </c>
      <c r="M1717" s="71">
        <v>0.80094220688740003</v>
      </c>
      <c r="N1717" s="68">
        <v>54.775280898876403</v>
      </c>
      <c r="O1717" s="71"/>
      <c r="P1717" s="68"/>
      <c r="Q1717" s="71">
        <v>0</v>
      </c>
      <c r="R1717" s="68">
        <v>5.8860759493670898</v>
      </c>
    </row>
    <row r="1718" spans="1:18" x14ac:dyDescent="0.2">
      <c r="A1718" s="141" t="s">
        <v>3466</v>
      </c>
      <c r="B1718" s="67" t="s">
        <v>3467</v>
      </c>
      <c r="C1718" s="67">
        <v>46</v>
      </c>
      <c r="D1718" s="67" t="s">
        <v>335</v>
      </c>
      <c r="E1718" s="71">
        <v>0.60855637244605898</v>
      </c>
      <c r="F1718" s="68">
        <v>11.654755360088</v>
      </c>
      <c r="G1718" s="71">
        <v>0.78213060422867198</v>
      </c>
      <c r="H1718" s="68">
        <v>72.842221000549799</v>
      </c>
      <c r="I1718" s="71">
        <v>0.80479800956439296</v>
      </c>
      <c r="J1718" s="68">
        <v>58.2188015393073</v>
      </c>
      <c r="K1718" s="71">
        <v>0.76439282776175999</v>
      </c>
      <c r="L1718" s="68">
        <v>31.390874106651999</v>
      </c>
      <c r="M1718" s="71">
        <v>0.69146042067546998</v>
      </c>
      <c r="N1718" s="68">
        <v>48.7078651685393</v>
      </c>
      <c r="O1718" s="71"/>
      <c r="P1718" s="68"/>
      <c r="Q1718" s="71">
        <v>0</v>
      </c>
      <c r="R1718" s="68">
        <v>5.8860759493670898</v>
      </c>
    </row>
    <row r="1719" spans="1:18" x14ac:dyDescent="0.2">
      <c r="A1719" s="141" t="s">
        <v>3243</v>
      </c>
      <c r="B1719" s="67" t="s">
        <v>3468</v>
      </c>
      <c r="C1719" s="67">
        <v>46</v>
      </c>
      <c r="D1719" s="67" t="s">
        <v>335</v>
      </c>
      <c r="E1719" s="71">
        <v>0.72363226176247297</v>
      </c>
      <c r="F1719" s="68">
        <v>37.108301264430999</v>
      </c>
      <c r="G1719" s="71">
        <v>0.69390101036568896</v>
      </c>
      <c r="H1719" s="68">
        <v>46.234194612424403</v>
      </c>
      <c r="I1719" s="71">
        <v>0.84678281060262806</v>
      </c>
      <c r="J1719" s="68">
        <v>73.5019241341396</v>
      </c>
      <c r="K1719" s="71">
        <v>0.80212226257697705</v>
      </c>
      <c r="L1719" s="68">
        <v>43.210555250137404</v>
      </c>
      <c r="M1719" s="71">
        <v>0.558755225267069</v>
      </c>
      <c r="N1719" s="68">
        <v>41.179775280898902</v>
      </c>
      <c r="O1719" s="71"/>
      <c r="P1719" s="68"/>
      <c r="Q1719" s="71">
        <v>0.71660000000000001</v>
      </c>
      <c r="R1719" s="68">
        <v>25.3164556962025</v>
      </c>
    </row>
    <row r="1720" spans="1:18" x14ac:dyDescent="0.2">
      <c r="A1720" s="141" t="s">
        <v>3469</v>
      </c>
      <c r="B1720" s="67" t="s">
        <v>3470</v>
      </c>
      <c r="C1720" s="67">
        <v>42</v>
      </c>
      <c r="D1720" s="67" t="s">
        <v>335</v>
      </c>
      <c r="E1720" s="71">
        <v>0.90489060241609698</v>
      </c>
      <c r="F1720" s="68">
        <v>93.347993402968697</v>
      </c>
      <c r="G1720" s="71">
        <v>0.79888968131144</v>
      </c>
      <c r="H1720" s="68">
        <v>76.360637713029107</v>
      </c>
      <c r="I1720" s="71">
        <v>0.94245058260541903</v>
      </c>
      <c r="J1720" s="68">
        <v>97.910940076965403</v>
      </c>
      <c r="K1720" s="71">
        <v>0.87822214574752799</v>
      </c>
      <c r="L1720" s="68">
        <v>75.645959318306794</v>
      </c>
      <c r="M1720" s="71">
        <v>1</v>
      </c>
      <c r="N1720" s="68">
        <v>100</v>
      </c>
      <c r="O1720" s="71"/>
      <c r="P1720" s="68"/>
      <c r="Q1720" s="71"/>
      <c r="R1720" s="68"/>
    </row>
    <row r="1721" spans="1:18" x14ac:dyDescent="0.2">
      <c r="A1721" s="141" t="s">
        <v>3471</v>
      </c>
      <c r="B1721" s="67" t="s">
        <v>3472</v>
      </c>
      <c r="C1721" s="67">
        <v>42</v>
      </c>
      <c r="D1721" s="67" t="s">
        <v>335</v>
      </c>
      <c r="E1721" s="71">
        <v>0.91069067055453301</v>
      </c>
      <c r="F1721" s="68">
        <v>94.722374931280896</v>
      </c>
      <c r="G1721" s="71">
        <v>0.81949023339506699</v>
      </c>
      <c r="H1721" s="68">
        <v>80.593732820230898</v>
      </c>
      <c r="I1721" s="71">
        <v>0.93951569862522799</v>
      </c>
      <c r="J1721" s="68">
        <v>97.581088510170403</v>
      </c>
      <c r="K1721" s="71">
        <v>0.88375675019783795</v>
      </c>
      <c r="L1721" s="68">
        <v>77.954920285871395</v>
      </c>
      <c r="M1721" s="71">
        <v>1</v>
      </c>
      <c r="N1721" s="68">
        <v>100</v>
      </c>
      <c r="O1721" s="71"/>
      <c r="P1721" s="68"/>
      <c r="Q1721" s="71"/>
      <c r="R1721" s="68"/>
    </row>
    <row r="1722" spans="1:18" x14ac:dyDescent="0.2">
      <c r="A1722" s="141" t="s">
        <v>3473</v>
      </c>
      <c r="B1722" s="67" t="s">
        <v>3474</v>
      </c>
      <c r="C1722" s="67">
        <v>42</v>
      </c>
      <c r="D1722" s="67" t="s">
        <v>335</v>
      </c>
      <c r="E1722" s="71">
        <v>0.85859888366571202</v>
      </c>
      <c r="F1722" s="68">
        <v>82.957669048927997</v>
      </c>
      <c r="G1722" s="71">
        <v>0.74064509122847799</v>
      </c>
      <c r="H1722" s="68">
        <v>60.032985156679501</v>
      </c>
      <c r="I1722" s="71">
        <v>0.88693479226898897</v>
      </c>
      <c r="J1722" s="68">
        <v>85.761407366685006</v>
      </c>
      <c r="K1722" s="71">
        <v>0.75499054173176094</v>
      </c>
      <c r="L1722" s="68">
        <v>29.301814183617399</v>
      </c>
      <c r="M1722" s="71">
        <v>0.91042399309932998</v>
      </c>
      <c r="N1722" s="68">
        <v>73.595505617977494</v>
      </c>
      <c r="O1722" s="71"/>
      <c r="P1722" s="68"/>
      <c r="Q1722" s="71">
        <v>1</v>
      </c>
      <c r="R1722" s="68">
        <v>100</v>
      </c>
    </row>
    <row r="1723" spans="1:18" x14ac:dyDescent="0.2">
      <c r="A1723" s="141" t="s">
        <v>393</v>
      </c>
      <c r="B1723" s="67" t="s">
        <v>3475</v>
      </c>
      <c r="C1723" s="67">
        <v>42</v>
      </c>
      <c r="D1723" s="67" t="s">
        <v>335</v>
      </c>
      <c r="E1723" s="71">
        <v>0.84330435205149601</v>
      </c>
      <c r="F1723" s="68">
        <v>77.735019241341405</v>
      </c>
      <c r="G1723" s="71">
        <v>0.73166781544526105</v>
      </c>
      <c r="H1723" s="68">
        <v>57.394172622319999</v>
      </c>
      <c r="I1723" s="71">
        <v>0.87313643747180802</v>
      </c>
      <c r="J1723" s="68">
        <v>81.033534909290793</v>
      </c>
      <c r="K1723" s="71">
        <v>0.76592848206007302</v>
      </c>
      <c r="L1723" s="68">
        <v>32.270478284771897</v>
      </c>
      <c r="M1723" s="71">
        <v>0.84738902528033999</v>
      </c>
      <c r="N1723" s="68">
        <v>60.112359550561798</v>
      </c>
      <c r="O1723" s="71"/>
      <c r="P1723" s="68"/>
      <c r="Q1723" s="71">
        <v>0.99839999999999995</v>
      </c>
      <c r="R1723" s="68">
        <v>33.860759493670898</v>
      </c>
    </row>
    <row r="1724" spans="1:18" x14ac:dyDescent="0.2">
      <c r="A1724" s="141" t="s">
        <v>3476</v>
      </c>
      <c r="B1724" s="67" t="s">
        <v>3477</v>
      </c>
      <c r="C1724" s="67">
        <v>46</v>
      </c>
      <c r="D1724" s="67" t="s">
        <v>335</v>
      </c>
      <c r="E1724" s="71">
        <v>0.73078372893027299</v>
      </c>
      <c r="F1724" s="68">
        <v>38.867509620670702</v>
      </c>
      <c r="G1724" s="71">
        <v>0.66536434839894698</v>
      </c>
      <c r="H1724" s="68">
        <v>34.249587685541499</v>
      </c>
      <c r="I1724" s="71">
        <v>0.78369930123433895</v>
      </c>
      <c r="J1724" s="68">
        <v>50.302363936228701</v>
      </c>
      <c r="K1724" s="71">
        <v>0.60960584101369797</v>
      </c>
      <c r="L1724" s="68">
        <v>9.1258933479934008</v>
      </c>
      <c r="M1724" s="71">
        <v>0.59524915400437906</v>
      </c>
      <c r="N1724" s="68">
        <v>43.820224719101098</v>
      </c>
      <c r="O1724" s="71"/>
      <c r="P1724" s="68"/>
      <c r="Q1724" s="71">
        <v>1</v>
      </c>
      <c r="R1724" s="68">
        <v>100</v>
      </c>
    </row>
    <row r="1725" spans="1:18" x14ac:dyDescent="0.2">
      <c r="A1725" s="141" t="s">
        <v>3478</v>
      </c>
      <c r="B1725" s="67" t="s">
        <v>3479</v>
      </c>
      <c r="C1725" s="67">
        <v>46</v>
      </c>
      <c r="D1725" s="67" t="s">
        <v>335</v>
      </c>
      <c r="E1725" s="71">
        <v>0.62123584969187495</v>
      </c>
      <c r="F1725" s="68">
        <v>13.7987905442551</v>
      </c>
      <c r="G1725" s="71">
        <v>0.66630793841959901</v>
      </c>
      <c r="H1725" s="68">
        <v>34.964266080263897</v>
      </c>
      <c r="I1725" s="71">
        <v>0.85730364869674203</v>
      </c>
      <c r="J1725" s="68">
        <v>76.305662451896694</v>
      </c>
      <c r="K1725" s="71">
        <v>0.76322341079562595</v>
      </c>
      <c r="L1725" s="68">
        <v>30.841121495327101</v>
      </c>
      <c r="M1725" s="71">
        <v>0.40614425054740899</v>
      </c>
      <c r="N1725" s="68">
        <v>21.629213483146099</v>
      </c>
      <c r="O1725" s="71"/>
      <c r="P1725" s="68"/>
      <c r="Q1725" s="71">
        <v>0.41320000000000001</v>
      </c>
      <c r="R1725" s="68">
        <v>11.6455696202532</v>
      </c>
    </row>
    <row r="1726" spans="1:18" x14ac:dyDescent="0.2">
      <c r="A1726" s="141" t="s">
        <v>3480</v>
      </c>
      <c r="B1726" s="67" t="s">
        <v>3481</v>
      </c>
      <c r="C1726" s="67">
        <v>46</v>
      </c>
      <c r="D1726" s="67" t="s">
        <v>335</v>
      </c>
      <c r="E1726" s="71">
        <v>0.60531106073938201</v>
      </c>
      <c r="F1726" s="68">
        <v>11.214953271028</v>
      </c>
      <c r="G1726" s="71">
        <v>0.51933656194589795</v>
      </c>
      <c r="H1726" s="68">
        <v>3.07861462341946</v>
      </c>
      <c r="I1726" s="71">
        <v>0.69988331428428296</v>
      </c>
      <c r="J1726" s="68">
        <v>30.841121495327101</v>
      </c>
      <c r="K1726" s="71">
        <v>0.56302614473830903</v>
      </c>
      <c r="L1726" s="68">
        <v>5.6624518966465098</v>
      </c>
      <c r="M1726" s="71">
        <v>0.34310928272841901</v>
      </c>
      <c r="N1726" s="68">
        <v>11.9662921348315</v>
      </c>
      <c r="O1726" s="71"/>
      <c r="P1726" s="68"/>
      <c r="Q1726" s="71">
        <v>0.9012</v>
      </c>
      <c r="R1726" s="68">
        <v>30.822784810126599</v>
      </c>
    </row>
    <row r="1727" spans="1:18" x14ac:dyDescent="0.2">
      <c r="A1727" s="141" t="s">
        <v>3482</v>
      </c>
      <c r="B1727" s="67" t="s">
        <v>3483</v>
      </c>
      <c r="C1727" s="67">
        <v>46</v>
      </c>
      <c r="D1727" s="67" t="s">
        <v>335</v>
      </c>
      <c r="E1727" s="71">
        <v>0.67737405434863296</v>
      </c>
      <c r="F1727" s="68">
        <v>25.068719076415601</v>
      </c>
      <c r="G1727" s="71">
        <v>0.63285566194640297</v>
      </c>
      <c r="H1727" s="68">
        <v>19.791094007696501</v>
      </c>
      <c r="I1727" s="71">
        <v>0.89623095415041998</v>
      </c>
      <c r="J1727" s="68">
        <v>88.675096206706996</v>
      </c>
      <c r="K1727" s="71">
        <v>0.60425037981859198</v>
      </c>
      <c r="L1727" s="68">
        <v>8.4661902144035199</v>
      </c>
      <c r="M1727" s="71">
        <v>0.25353327582774898</v>
      </c>
      <c r="N1727" s="68">
        <v>5.9550561797752799</v>
      </c>
      <c r="O1727" s="71"/>
      <c r="P1727" s="68"/>
      <c r="Q1727" s="71">
        <v>1</v>
      </c>
      <c r="R1727" s="68">
        <v>100</v>
      </c>
    </row>
    <row r="1728" spans="1:18" x14ac:dyDescent="0.2">
      <c r="A1728" s="141" t="s">
        <v>3484</v>
      </c>
      <c r="B1728" s="67" t="s">
        <v>3485</v>
      </c>
      <c r="C1728" s="67">
        <v>46</v>
      </c>
      <c r="D1728" s="67" t="s">
        <v>335</v>
      </c>
      <c r="E1728" s="71">
        <v>0.50238283806147799</v>
      </c>
      <c r="F1728" s="68">
        <v>2.1990104452996202</v>
      </c>
      <c r="G1728" s="71">
        <v>0.656364410260178</v>
      </c>
      <c r="H1728" s="68">
        <v>30.566245189664699</v>
      </c>
      <c r="I1728" s="71">
        <v>0.86499860064141398</v>
      </c>
      <c r="J1728" s="68">
        <v>78.229796591533798</v>
      </c>
      <c r="K1728" s="71">
        <v>0.64412426679216905</v>
      </c>
      <c r="L1728" s="68">
        <v>12.6992853216053</v>
      </c>
      <c r="M1728" s="71">
        <v>0.34642691261362901</v>
      </c>
      <c r="N1728" s="68">
        <v>12.584269662921299</v>
      </c>
      <c r="O1728" s="71"/>
      <c r="P1728" s="68"/>
      <c r="Q1728" s="71">
        <v>0</v>
      </c>
      <c r="R1728" s="68">
        <v>5.8860759493670898</v>
      </c>
    </row>
    <row r="1729" spans="1:18" x14ac:dyDescent="0.2">
      <c r="A1729" s="141" t="s">
        <v>3486</v>
      </c>
      <c r="B1729" s="67" t="s">
        <v>3487</v>
      </c>
      <c r="C1729" s="67">
        <v>46</v>
      </c>
      <c r="D1729" s="67" t="s">
        <v>335</v>
      </c>
      <c r="E1729" s="71">
        <v>0.52488051950492998</v>
      </c>
      <c r="F1729" s="68">
        <v>3.7932930181418398</v>
      </c>
      <c r="G1729" s="71">
        <v>0.64556778222601796</v>
      </c>
      <c r="H1729" s="68">
        <v>25.453545904342999</v>
      </c>
      <c r="I1729" s="71">
        <v>0.830746882699399</v>
      </c>
      <c r="J1729" s="68">
        <v>67.289719626168207</v>
      </c>
      <c r="K1729" s="71">
        <v>0.72867316251098602</v>
      </c>
      <c r="L1729" s="68">
        <v>23.9142385926333</v>
      </c>
      <c r="M1729" s="71">
        <v>0.41941477008824901</v>
      </c>
      <c r="N1729" s="68">
        <v>24.2134831460674</v>
      </c>
      <c r="O1729" s="71"/>
      <c r="P1729" s="68"/>
      <c r="Q1729" s="71">
        <v>0</v>
      </c>
      <c r="R1729" s="68">
        <v>5.8860759493670898</v>
      </c>
    </row>
    <row r="1730" spans="1:18" x14ac:dyDescent="0.2">
      <c r="A1730" s="141" t="s">
        <v>3488</v>
      </c>
      <c r="B1730" s="67" t="s">
        <v>3489</v>
      </c>
      <c r="C1730" s="67">
        <v>46</v>
      </c>
      <c r="D1730" s="67" t="s">
        <v>335</v>
      </c>
      <c r="E1730" s="71">
        <v>0.56688249890576303</v>
      </c>
      <c r="F1730" s="68">
        <v>7.2567344694887304</v>
      </c>
      <c r="G1730" s="71">
        <v>0.668313075246451</v>
      </c>
      <c r="H1730" s="68">
        <v>35.953820780648698</v>
      </c>
      <c r="I1730" s="71">
        <v>0.83051101230940805</v>
      </c>
      <c r="J1730" s="68">
        <v>67.234744365035695</v>
      </c>
      <c r="K1730" s="71">
        <v>0.76688029205025798</v>
      </c>
      <c r="L1730" s="68">
        <v>32.3804288070368</v>
      </c>
      <c r="M1730" s="71">
        <v>0.56870811492269902</v>
      </c>
      <c r="N1730" s="68">
        <v>42.134831460674199</v>
      </c>
      <c r="O1730" s="71"/>
      <c r="P1730" s="68"/>
      <c r="Q1730" s="71">
        <v>0</v>
      </c>
      <c r="R1730" s="68">
        <v>5.8860759493670898</v>
      </c>
    </row>
    <row r="1731" spans="1:18" x14ac:dyDescent="0.2">
      <c r="A1731" s="141" t="s">
        <v>1108</v>
      </c>
      <c r="B1731" s="67" t="s">
        <v>3490</v>
      </c>
      <c r="C1731" s="67">
        <v>46</v>
      </c>
      <c r="D1731" s="67" t="s">
        <v>335</v>
      </c>
      <c r="E1731" s="71">
        <v>0.67374357624455095</v>
      </c>
      <c r="F1731" s="68">
        <v>24.134139637163301</v>
      </c>
      <c r="G1731" s="71">
        <v>0.613602036132192</v>
      </c>
      <c r="H1731" s="68">
        <v>13.6338647608576</v>
      </c>
      <c r="I1731" s="71">
        <v>0.842415355002753</v>
      </c>
      <c r="J1731" s="68">
        <v>71.962616822429894</v>
      </c>
      <c r="K1731" s="71">
        <v>0.81622451386979999</v>
      </c>
      <c r="L1731" s="68">
        <v>48.048378229796597</v>
      </c>
      <c r="M1731" s="71">
        <v>0.42273239997345902</v>
      </c>
      <c r="N1731" s="68">
        <v>24.550561797752799</v>
      </c>
      <c r="O1731" s="71"/>
      <c r="P1731" s="68"/>
      <c r="Q1731" s="71"/>
      <c r="R1731" s="68"/>
    </row>
    <row r="1732" spans="1:18" x14ac:dyDescent="0.2">
      <c r="A1732" s="141" t="s">
        <v>2784</v>
      </c>
      <c r="B1732" s="67" t="s">
        <v>3491</v>
      </c>
      <c r="C1732" s="67">
        <v>46</v>
      </c>
      <c r="D1732" s="67" t="s">
        <v>335</v>
      </c>
      <c r="E1732" s="71">
        <v>0.71225226135455999</v>
      </c>
      <c r="F1732" s="68">
        <v>33.479934029686603</v>
      </c>
      <c r="G1732" s="71">
        <v>0.63530046685728003</v>
      </c>
      <c r="H1732" s="68">
        <v>20.615722924683901</v>
      </c>
      <c r="I1732" s="71">
        <v>0.82911682854641</v>
      </c>
      <c r="J1732" s="68">
        <v>66.904892798240795</v>
      </c>
      <c r="K1732" s="71">
        <v>0.62102953323229104</v>
      </c>
      <c r="L1732" s="68">
        <v>9.7855964815832905</v>
      </c>
      <c r="M1732" s="71">
        <v>0.47581447813681899</v>
      </c>
      <c r="N1732" s="68">
        <v>31.0112359550562</v>
      </c>
      <c r="O1732" s="71"/>
      <c r="P1732" s="68"/>
      <c r="Q1732" s="71">
        <v>1</v>
      </c>
      <c r="R1732" s="68">
        <v>100</v>
      </c>
    </row>
    <row r="1733" spans="1:18" x14ac:dyDescent="0.2">
      <c r="A1733" s="141" t="s">
        <v>3492</v>
      </c>
      <c r="B1733" s="67" t="s">
        <v>3492</v>
      </c>
      <c r="C1733" s="67">
        <v>46</v>
      </c>
      <c r="D1733" s="67" t="s">
        <v>335</v>
      </c>
      <c r="E1733" s="71">
        <v>0.647042067036667</v>
      </c>
      <c r="F1733" s="68">
        <v>18.6366135239142</v>
      </c>
      <c r="G1733" s="71">
        <v>0.64237077917301399</v>
      </c>
      <c r="H1733" s="68">
        <v>24.024189114898299</v>
      </c>
      <c r="I1733" s="71">
        <v>0.91636917630007497</v>
      </c>
      <c r="J1733" s="68">
        <v>93.512919186366105</v>
      </c>
      <c r="K1733" s="71">
        <v>0.77257740696062205</v>
      </c>
      <c r="L1733" s="68">
        <v>34.304562946673997</v>
      </c>
      <c r="M1733" s="71">
        <v>0.25685090571295899</v>
      </c>
      <c r="N1733" s="68">
        <v>6.0674157303370801</v>
      </c>
      <c r="O1733" s="71"/>
      <c r="P1733" s="68"/>
      <c r="Q1733" s="71"/>
      <c r="R1733" s="68"/>
    </row>
    <row r="1734" spans="1:18" x14ac:dyDescent="0.2">
      <c r="A1734" s="141" t="s">
        <v>3493</v>
      </c>
      <c r="B1734" s="67" t="s">
        <v>3493</v>
      </c>
      <c r="C1734" s="67">
        <v>46</v>
      </c>
      <c r="D1734" s="67" t="s">
        <v>335</v>
      </c>
      <c r="E1734" s="71">
        <v>0.73718589716440897</v>
      </c>
      <c r="F1734" s="68">
        <v>41.561297416162702</v>
      </c>
      <c r="G1734" s="71">
        <v>0.62167200416056401</v>
      </c>
      <c r="H1734" s="68">
        <v>16.327652556349602</v>
      </c>
      <c r="I1734" s="71">
        <v>0.829916432391133</v>
      </c>
      <c r="J1734" s="68">
        <v>67.124793842770799</v>
      </c>
      <c r="K1734" s="71">
        <v>0.81492627918210003</v>
      </c>
      <c r="L1734" s="68">
        <v>47.388675096206697</v>
      </c>
      <c r="M1734" s="71">
        <v>0.41941477008824901</v>
      </c>
      <c r="N1734" s="68">
        <v>24.2134831460674</v>
      </c>
      <c r="O1734" s="71"/>
      <c r="P1734" s="68"/>
      <c r="Q1734" s="71">
        <v>1</v>
      </c>
      <c r="R1734" s="68">
        <v>100</v>
      </c>
    </row>
    <row r="1735" spans="1:18" x14ac:dyDescent="0.2">
      <c r="A1735" s="141" t="s">
        <v>3494</v>
      </c>
      <c r="B1735" s="67" t="s">
        <v>3494</v>
      </c>
      <c r="C1735" s="67">
        <v>46</v>
      </c>
      <c r="D1735" s="67" t="s">
        <v>335</v>
      </c>
      <c r="E1735" s="71">
        <v>0.71478168630736305</v>
      </c>
      <c r="F1735" s="68">
        <v>34.194612424409002</v>
      </c>
      <c r="G1735" s="71">
        <v>0.679314588711872</v>
      </c>
      <c r="H1735" s="68">
        <v>40.791643760307899</v>
      </c>
      <c r="I1735" s="71">
        <v>0.918616588096692</v>
      </c>
      <c r="J1735" s="68">
        <v>94.502473886751005</v>
      </c>
      <c r="K1735" s="71">
        <v>0.67589930407213905</v>
      </c>
      <c r="L1735" s="68">
        <v>16.2726772952172</v>
      </c>
      <c r="M1735" s="71">
        <v>0.58529626434874904</v>
      </c>
      <c r="N1735" s="68">
        <v>43.539325842696599</v>
      </c>
      <c r="O1735" s="71"/>
      <c r="P1735" s="68"/>
      <c r="Q1735" s="71"/>
      <c r="R1735" s="68"/>
    </row>
    <row r="1736" spans="1:18" x14ac:dyDescent="0.2">
      <c r="A1736" s="141" t="s">
        <v>3495</v>
      </c>
      <c r="B1736" s="67" t="s">
        <v>3496</v>
      </c>
      <c r="C1736" s="67">
        <v>46</v>
      </c>
      <c r="D1736" s="67" t="s">
        <v>335</v>
      </c>
      <c r="E1736" s="71">
        <v>0.76642318286797495</v>
      </c>
      <c r="F1736" s="68">
        <v>50.907091808686097</v>
      </c>
      <c r="G1736" s="71">
        <v>0.66761176278599499</v>
      </c>
      <c r="H1736" s="68">
        <v>35.5689939527213</v>
      </c>
      <c r="I1736" s="71">
        <v>0.88721175666159602</v>
      </c>
      <c r="J1736" s="68">
        <v>85.816382627817504</v>
      </c>
      <c r="K1736" s="71">
        <v>0.741760578821683</v>
      </c>
      <c r="L1736" s="68">
        <v>26.4980758658604</v>
      </c>
      <c r="M1736" s="71">
        <v>0.53553181607059896</v>
      </c>
      <c r="N1736" s="68">
        <v>39.269662921348299</v>
      </c>
      <c r="O1736" s="71"/>
      <c r="P1736" s="68"/>
      <c r="Q1736" s="71">
        <v>1</v>
      </c>
      <c r="R1736" s="68">
        <v>100</v>
      </c>
    </row>
    <row r="1737" spans="1:18" x14ac:dyDescent="0.2">
      <c r="A1737" s="141" t="s">
        <v>3497</v>
      </c>
      <c r="B1737" s="67" t="s">
        <v>3498</v>
      </c>
      <c r="C1737" s="67">
        <v>46</v>
      </c>
      <c r="D1737" s="67" t="s">
        <v>335</v>
      </c>
      <c r="E1737" s="71">
        <v>0.43499942276124398</v>
      </c>
      <c r="F1737" s="68">
        <v>0.65970313358988497</v>
      </c>
      <c r="G1737" s="71">
        <v>0.25968153073047701</v>
      </c>
      <c r="H1737" s="68">
        <v>0.43980208905992302</v>
      </c>
      <c r="I1737" s="71">
        <v>0.55904313074073098</v>
      </c>
      <c r="J1737" s="68">
        <v>4.1781198460692703</v>
      </c>
      <c r="K1737" s="71">
        <v>0.45093628685163301</v>
      </c>
      <c r="L1737" s="68">
        <v>0.769653655854865</v>
      </c>
      <c r="M1737" s="71">
        <v>0.263486165483379</v>
      </c>
      <c r="N1737" s="68">
        <v>6.2359550561797796</v>
      </c>
      <c r="O1737" s="71"/>
      <c r="P1737" s="68"/>
      <c r="Q1737" s="71">
        <v>0.64185000000000003</v>
      </c>
      <c r="R1737" s="68">
        <v>22.5949367088608</v>
      </c>
    </row>
    <row r="1738" spans="1:18" x14ac:dyDescent="0.2">
      <c r="A1738" s="141" t="s">
        <v>3499</v>
      </c>
      <c r="B1738" s="67" t="s">
        <v>3500</v>
      </c>
      <c r="C1738" s="67">
        <v>46</v>
      </c>
      <c r="D1738" s="67" t="s">
        <v>335</v>
      </c>
      <c r="E1738" s="71">
        <v>0.68181706911641904</v>
      </c>
      <c r="F1738" s="68">
        <v>26.003298515668</v>
      </c>
      <c r="G1738" s="71">
        <v>0.64470296108153002</v>
      </c>
      <c r="H1738" s="68">
        <v>25.068719076415601</v>
      </c>
      <c r="I1738" s="71">
        <v>0.86165586971783603</v>
      </c>
      <c r="J1738" s="68">
        <v>77.570093457943898</v>
      </c>
      <c r="K1738" s="71">
        <v>0.68236953780708098</v>
      </c>
      <c r="L1738" s="68">
        <v>17.262231995602001</v>
      </c>
      <c r="M1738" s="71">
        <v>0.22035697697564899</v>
      </c>
      <c r="N1738" s="68">
        <v>4.8876404494381998</v>
      </c>
      <c r="O1738" s="71"/>
      <c r="P1738" s="68"/>
      <c r="Q1738" s="71">
        <v>1</v>
      </c>
      <c r="R1738" s="68">
        <v>100</v>
      </c>
    </row>
    <row r="1739" spans="1:18" x14ac:dyDescent="0.2">
      <c r="A1739" s="141" t="s">
        <v>3501</v>
      </c>
      <c r="B1739" s="67" t="s">
        <v>3501</v>
      </c>
      <c r="C1739" s="67">
        <v>46</v>
      </c>
      <c r="D1739" s="67" t="s">
        <v>335</v>
      </c>
      <c r="E1739" s="71">
        <v>0.48649020048970798</v>
      </c>
      <c r="F1739" s="68">
        <v>1.6492578339747099</v>
      </c>
      <c r="G1739" s="71">
        <v>0.31841301794584498</v>
      </c>
      <c r="H1739" s="68">
        <v>0.769653655854865</v>
      </c>
      <c r="I1739" s="71">
        <v>0.61344146749821704</v>
      </c>
      <c r="J1739" s="68">
        <v>14.018691588785</v>
      </c>
      <c r="K1739" s="71">
        <v>0.61587048024513602</v>
      </c>
      <c r="L1739" s="68">
        <v>9.5656954370533303</v>
      </c>
      <c r="M1739" s="71">
        <v>0.51562603675933905</v>
      </c>
      <c r="N1739" s="68">
        <v>36.685393258426998</v>
      </c>
      <c r="O1739" s="71"/>
      <c r="P1739" s="68"/>
      <c r="Q1739" s="71">
        <v>0.36909999999999998</v>
      </c>
      <c r="R1739" s="68">
        <v>10.379746835442999</v>
      </c>
    </row>
    <row r="1740" spans="1:18" x14ac:dyDescent="0.2">
      <c r="A1740" s="141" t="s">
        <v>3502</v>
      </c>
      <c r="B1740" s="67" t="s">
        <v>3503</v>
      </c>
      <c r="C1740" s="67">
        <v>46</v>
      </c>
      <c r="D1740" s="67" t="s">
        <v>335</v>
      </c>
      <c r="E1740" s="71">
        <v>0.74070893873120702</v>
      </c>
      <c r="F1740" s="68">
        <v>42.660802638812498</v>
      </c>
      <c r="G1740" s="71">
        <v>0.64060479803894999</v>
      </c>
      <c r="H1740" s="68">
        <v>23.089609675645999</v>
      </c>
      <c r="I1740" s="71">
        <v>0.83866133876870497</v>
      </c>
      <c r="J1740" s="68">
        <v>70.423309510720202</v>
      </c>
      <c r="K1740" s="71">
        <v>0.68231148100736105</v>
      </c>
      <c r="L1740" s="68">
        <v>17.152281473336998</v>
      </c>
      <c r="M1740" s="71">
        <v>0.54216707584101897</v>
      </c>
      <c r="N1740" s="68">
        <v>40</v>
      </c>
      <c r="O1740" s="71"/>
      <c r="P1740" s="68"/>
      <c r="Q1740" s="71">
        <v>0.99980000000000002</v>
      </c>
      <c r="R1740" s="68">
        <v>36.898734177215204</v>
      </c>
    </row>
    <row r="1741" spans="1:18" x14ac:dyDescent="0.2">
      <c r="A1741" s="141" t="s">
        <v>3504</v>
      </c>
      <c r="B1741" s="67" t="s">
        <v>3505</v>
      </c>
      <c r="C1741" s="67">
        <v>42</v>
      </c>
      <c r="D1741" s="67" t="s">
        <v>335</v>
      </c>
      <c r="E1741" s="71">
        <v>0.90777225670350803</v>
      </c>
      <c r="F1741" s="68">
        <v>94.007696536558598</v>
      </c>
      <c r="G1741" s="71">
        <v>0.83639212019308895</v>
      </c>
      <c r="H1741" s="68">
        <v>83.837273227047802</v>
      </c>
      <c r="I1741" s="71">
        <v>0.90823926100239105</v>
      </c>
      <c r="J1741" s="68">
        <v>92.138537658053906</v>
      </c>
      <c r="K1741" s="71">
        <v>0.88645764561855001</v>
      </c>
      <c r="L1741" s="68">
        <v>79.219351291918599</v>
      </c>
      <c r="M1741" s="71">
        <v>1</v>
      </c>
      <c r="N1741" s="68">
        <v>100</v>
      </c>
      <c r="O1741" s="71"/>
      <c r="P1741" s="68"/>
      <c r="Q1741" s="71"/>
      <c r="R1741" s="68"/>
    </row>
    <row r="1742" spans="1:18" x14ac:dyDescent="0.2">
      <c r="A1742" s="141" t="s">
        <v>3506</v>
      </c>
      <c r="B1742" s="67" t="s">
        <v>3506</v>
      </c>
      <c r="C1742" s="67">
        <v>42</v>
      </c>
      <c r="D1742" s="67" t="s">
        <v>335</v>
      </c>
      <c r="E1742" s="71">
        <v>0.74079046273607596</v>
      </c>
      <c r="F1742" s="68">
        <v>42.715777899945003</v>
      </c>
      <c r="G1742" s="71">
        <v>0.705799840190378</v>
      </c>
      <c r="H1742" s="68">
        <v>50.302363936228701</v>
      </c>
      <c r="I1742" s="71">
        <v>0.870348499864527</v>
      </c>
      <c r="J1742" s="68">
        <v>79.934029686640997</v>
      </c>
      <c r="K1742" s="71">
        <v>0.746962642592365</v>
      </c>
      <c r="L1742" s="68">
        <v>27.487630566245201</v>
      </c>
      <c r="M1742" s="71">
        <v>0.97014133103310995</v>
      </c>
      <c r="N1742" s="68">
        <v>88.7078651685393</v>
      </c>
      <c r="O1742" s="71"/>
      <c r="P1742" s="68"/>
      <c r="Q1742" s="71">
        <v>0.41070000000000001</v>
      </c>
      <c r="R1742" s="68">
        <v>11.518987341772201</v>
      </c>
    </row>
    <row r="1743" spans="1:18" x14ac:dyDescent="0.2">
      <c r="A1743" s="141" t="s">
        <v>3507</v>
      </c>
      <c r="B1743" s="67" t="s">
        <v>3507</v>
      </c>
      <c r="C1743" s="67">
        <v>42</v>
      </c>
      <c r="D1743" s="67" t="s">
        <v>335</v>
      </c>
      <c r="E1743" s="71">
        <v>0.75580274963786198</v>
      </c>
      <c r="F1743" s="68">
        <v>47.718526663001597</v>
      </c>
      <c r="G1743" s="71">
        <v>0.68246203527278804</v>
      </c>
      <c r="H1743" s="68">
        <v>41.891148982957702</v>
      </c>
      <c r="I1743" s="71">
        <v>0.84453509186231202</v>
      </c>
      <c r="J1743" s="68">
        <v>72.842221000549799</v>
      </c>
      <c r="K1743" s="71">
        <v>0.69226892680697805</v>
      </c>
      <c r="L1743" s="68">
        <v>18.5266630016493</v>
      </c>
      <c r="M1743" s="71">
        <v>0.87724769424723004</v>
      </c>
      <c r="N1743" s="68">
        <v>65.056179775280896</v>
      </c>
      <c r="O1743" s="71"/>
      <c r="P1743" s="68"/>
      <c r="Q1743" s="71">
        <v>0.6825</v>
      </c>
      <c r="R1743" s="68">
        <v>24.1139240506329</v>
      </c>
    </row>
    <row r="1744" spans="1:18" x14ac:dyDescent="0.2">
      <c r="A1744" s="141" t="s">
        <v>3508</v>
      </c>
      <c r="B1744" s="67" t="s">
        <v>3509</v>
      </c>
      <c r="C1744" s="67">
        <v>42</v>
      </c>
      <c r="D1744" s="67" t="s">
        <v>335</v>
      </c>
      <c r="E1744" s="71">
        <v>0.70304110868884995</v>
      </c>
      <c r="F1744" s="68">
        <v>30.511269928532201</v>
      </c>
      <c r="G1744" s="71">
        <v>0.62194082306176701</v>
      </c>
      <c r="H1744" s="68">
        <v>16.4376030786146</v>
      </c>
      <c r="I1744" s="71">
        <v>0.790422935096326</v>
      </c>
      <c r="J1744" s="68">
        <v>52.941176470588204</v>
      </c>
      <c r="K1744" s="71">
        <v>0.74574435313168796</v>
      </c>
      <c r="L1744" s="68">
        <v>27.322704782847701</v>
      </c>
      <c r="M1744" s="71">
        <v>0.35969743215446898</v>
      </c>
      <c r="N1744" s="68">
        <v>14.6067415730337</v>
      </c>
      <c r="O1744" s="71"/>
      <c r="P1744" s="68"/>
      <c r="Q1744" s="71">
        <v>0.99739999999999995</v>
      </c>
      <c r="R1744" s="68">
        <v>33.544303797468402</v>
      </c>
    </row>
    <row r="1745" spans="1:18" x14ac:dyDescent="0.2">
      <c r="A1745" s="141" t="s">
        <v>3510</v>
      </c>
      <c r="B1745" s="67" t="s">
        <v>3510</v>
      </c>
      <c r="C1745" s="67">
        <v>46</v>
      </c>
      <c r="D1745" s="67" t="s">
        <v>335</v>
      </c>
      <c r="E1745" s="71">
        <v>0.71973225023142096</v>
      </c>
      <c r="F1745" s="68">
        <v>35.8988455195162</v>
      </c>
      <c r="G1745" s="71">
        <v>0.62525744608807998</v>
      </c>
      <c r="H1745" s="68">
        <v>17.647058823529399</v>
      </c>
      <c r="I1745" s="71">
        <v>0.80495710984424196</v>
      </c>
      <c r="J1745" s="68">
        <v>58.3837273227048</v>
      </c>
      <c r="K1745" s="71">
        <v>0.71017932743233503</v>
      </c>
      <c r="L1745" s="68">
        <v>21.165475536008799</v>
      </c>
      <c r="M1745" s="71">
        <v>0.485767367792449</v>
      </c>
      <c r="N1745" s="68">
        <v>31.7977528089888</v>
      </c>
      <c r="O1745" s="71"/>
      <c r="P1745" s="68"/>
      <c r="Q1745" s="71">
        <v>0.97250000000000003</v>
      </c>
      <c r="R1745" s="68">
        <v>32.974683544303801</v>
      </c>
    </row>
    <row r="1746" spans="1:18" x14ac:dyDescent="0.2">
      <c r="A1746" s="141" t="s">
        <v>3511</v>
      </c>
      <c r="B1746" s="67" t="s">
        <v>3512</v>
      </c>
      <c r="C1746" s="67">
        <v>46</v>
      </c>
      <c r="D1746" s="67" t="s">
        <v>335</v>
      </c>
      <c r="E1746" s="71">
        <v>0.60418747624943903</v>
      </c>
      <c r="F1746" s="68">
        <v>11.050027487630601</v>
      </c>
      <c r="G1746" s="71">
        <v>0.611580690386476</v>
      </c>
      <c r="H1746" s="68">
        <v>13.0841121495327</v>
      </c>
      <c r="I1746" s="71">
        <v>0.77555620891745003</v>
      </c>
      <c r="J1746" s="68">
        <v>48.213304013194097</v>
      </c>
      <c r="K1746" s="71">
        <v>0.75366259460998197</v>
      </c>
      <c r="L1746" s="68">
        <v>28.807036833424998</v>
      </c>
      <c r="M1746" s="71">
        <v>0.49903788733328902</v>
      </c>
      <c r="N1746" s="68">
        <v>33.820224719101098</v>
      </c>
      <c r="O1746" s="71"/>
      <c r="P1746" s="68"/>
      <c r="Q1746" s="71">
        <v>0.38109999999999999</v>
      </c>
      <c r="R1746" s="68">
        <v>10.8860759493671</v>
      </c>
    </row>
    <row r="1747" spans="1:18" x14ac:dyDescent="0.2">
      <c r="A1747" s="141" t="s">
        <v>3513</v>
      </c>
      <c r="B1747" s="67" t="s">
        <v>3514</v>
      </c>
      <c r="C1747" s="67">
        <v>42</v>
      </c>
      <c r="D1747" s="67" t="s">
        <v>335</v>
      </c>
      <c r="E1747" s="71">
        <v>0.80912830396308899</v>
      </c>
      <c r="F1747" s="68">
        <v>65.035733919736103</v>
      </c>
      <c r="G1747" s="71">
        <v>0.73258709318237802</v>
      </c>
      <c r="H1747" s="68">
        <v>57.833974711379902</v>
      </c>
      <c r="I1747" s="71">
        <v>0.88493048189815304</v>
      </c>
      <c r="J1747" s="68">
        <v>85.211654755360101</v>
      </c>
      <c r="K1747" s="71">
        <v>0.77824187526190503</v>
      </c>
      <c r="L1747" s="68">
        <v>35.8988455195162</v>
      </c>
      <c r="M1747" s="71">
        <v>0.84075376550991998</v>
      </c>
      <c r="N1747" s="68">
        <v>58.9887640449438</v>
      </c>
      <c r="O1747" s="71"/>
      <c r="P1747" s="68"/>
      <c r="Q1747" s="71"/>
      <c r="R1747" s="68"/>
    </row>
    <row r="1748" spans="1:18" x14ac:dyDescent="0.2">
      <c r="A1748" s="141" t="s">
        <v>3515</v>
      </c>
      <c r="B1748" s="67" t="s">
        <v>3516</v>
      </c>
      <c r="C1748" s="67">
        <v>42</v>
      </c>
      <c r="D1748" s="67" t="s">
        <v>335</v>
      </c>
      <c r="E1748" s="71">
        <v>0.78431724393334001</v>
      </c>
      <c r="F1748" s="68">
        <v>55.854865310610201</v>
      </c>
      <c r="G1748" s="71">
        <v>0.70825513694720599</v>
      </c>
      <c r="H1748" s="68">
        <v>50.852116547553599</v>
      </c>
      <c r="I1748" s="71">
        <v>0.83179467977130594</v>
      </c>
      <c r="J1748" s="68">
        <v>68.004398020890605</v>
      </c>
      <c r="K1748" s="71">
        <v>0.65026442365019899</v>
      </c>
      <c r="L1748" s="68">
        <v>13.578889499725101</v>
      </c>
      <c r="M1748" s="71">
        <v>0.73127197929799004</v>
      </c>
      <c r="N1748" s="68">
        <v>50.224719101123597</v>
      </c>
      <c r="O1748" s="71"/>
      <c r="P1748" s="68"/>
      <c r="Q1748" s="71">
        <v>1</v>
      </c>
      <c r="R1748" s="68">
        <v>100</v>
      </c>
    </row>
    <row r="1749" spans="1:18" x14ac:dyDescent="0.2">
      <c r="A1749" s="141" t="s">
        <v>1890</v>
      </c>
      <c r="B1749" s="67" t="s">
        <v>3517</v>
      </c>
      <c r="C1749" s="67">
        <v>42</v>
      </c>
      <c r="D1749" s="67" t="s">
        <v>335</v>
      </c>
      <c r="E1749" s="71">
        <v>0.77828636952393104</v>
      </c>
      <c r="F1749" s="68">
        <v>54.2056074766355</v>
      </c>
      <c r="G1749" s="71">
        <v>0.66766094566575895</v>
      </c>
      <c r="H1749" s="68">
        <v>35.678944474986302</v>
      </c>
      <c r="I1749" s="71">
        <v>0.80679704372093797</v>
      </c>
      <c r="J1749" s="68">
        <v>59.153380978559603</v>
      </c>
      <c r="K1749" s="71">
        <v>0.62930217088639995</v>
      </c>
      <c r="L1749" s="68">
        <v>10.9950522264981</v>
      </c>
      <c r="M1749" s="71">
        <v>0.78767168734656001</v>
      </c>
      <c r="N1749" s="68">
        <v>53.539325842696599</v>
      </c>
      <c r="O1749" s="71"/>
      <c r="P1749" s="68"/>
      <c r="Q1749" s="71">
        <v>1</v>
      </c>
      <c r="R1749" s="68">
        <v>100</v>
      </c>
    </row>
    <row r="1750" spans="1:18" x14ac:dyDescent="0.2">
      <c r="A1750" s="141" t="s">
        <v>3518</v>
      </c>
      <c r="B1750" s="67" t="s">
        <v>3518</v>
      </c>
      <c r="C1750" s="67">
        <v>46</v>
      </c>
      <c r="D1750" s="67" t="s">
        <v>335</v>
      </c>
      <c r="E1750" s="71">
        <v>0.66439492837472802</v>
      </c>
      <c r="F1750" s="68">
        <v>22.264980758658599</v>
      </c>
      <c r="G1750" s="71">
        <v>0.61459954540286599</v>
      </c>
      <c r="H1750" s="68">
        <v>13.9637163276526</v>
      </c>
      <c r="I1750" s="71">
        <v>0.65809207544903303</v>
      </c>
      <c r="J1750" s="68">
        <v>23.419461242440899</v>
      </c>
      <c r="K1750" s="71">
        <v>0.63318588081870297</v>
      </c>
      <c r="L1750" s="68">
        <v>11.434854315558001</v>
      </c>
      <c r="M1750" s="71">
        <v>0.41609714020303901</v>
      </c>
      <c r="N1750" s="68">
        <v>23.314606741573002</v>
      </c>
      <c r="O1750" s="71"/>
      <c r="P1750" s="68"/>
      <c r="Q1750" s="71">
        <v>1</v>
      </c>
      <c r="R1750" s="68">
        <v>100</v>
      </c>
    </row>
    <row r="1751" spans="1:18" x14ac:dyDescent="0.2">
      <c r="A1751" s="141" t="s">
        <v>1892</v>
      </c>
      <c r="B1751" s="67" t="s">
        <v>3519</v>
      </c>
      <c r="C1751" s="67">
        <v>46</v>
      </c>
      <c r="D1751" s="67" t="s">
        <v>335</v>
      </c>
      <c r="E1751" s="71">
        <v>0.73440718878524502</v>
      </c>
      <c r="F1751" s="68">
        <v>40.186915887850503</v>
      </c>
      <c r="G1751" s="71">
        <v>0.63779448044156595</v>
      </c>
      <c r="H1751" s="68">
        <v>21.9901044529961</v>
      </c>
      <c r="I1751" s="71">
        <v>0.83480762877810499</v>
      </c>
      <c r="J1751" s="68">
        <v>68.938977460142894</v>
      </c>
      <c r="K1751" s="71">
        <v>0.70371357725847705</v>
      </c>
      <c r="L1751" s="68">
        <v>20.010995052226502</v>
      </c>
      <c r="M1751" s="71">
        <v>0.49572025744807902</v>
      </c>
      <c r="N1751" s="68">
        <v>33.4269662921348</v>
      </c>
      <c r="O1751" s="71"/>
      <c r="P1751" s="68"/>
      <c r="Q1751" s="71">
        <v>1</v>
      </c>
      <c r="R1751" s="68">
        <v>100</v>
      </c>
    </row>
    <row r="1752" spans="1:18" x14ac:dyDescent="0.2">
      <c r="A1752" s="141" t="s">
        <v>3520</v>
      </c>
      <c r="B1752" s="67" t="s">
        <v>3520</v>
      </c>
      <c r="C1752" s="67">
        <v>46</v>
      </c>
      <c r="D1752" s="67" t="s">
        <v>335</v>
      </c>
      <c r="E1752" s="71">
        <v>0.73763462163538496</v>
      </c>
      <c r="F1752" s="68">
        <v>41.891148982957702</v>
      </c>
      <c r="G1752" s="71">
        <v>0.65596451166371295</v>
      </c>
      <c r="H1752" s="68">
        <v>30.346344145134701</v>
      </c>
      <c r="I1752" s="71">
        <v>0.87398618151636198</v>
      </c>
      <c r="J1752" s="68">
        <v>81.528312259483201</v>
      </c>
      <c r="K1752" s="71">
        <v>0.70563134605650302</v>
      </c>
      <c r="L1752" s="68">
        <v>20.340846619021399</v>
      </c>
      <c r="M1752" s="71">
        <v>0.45259106894034901</v>
      </c>
      <c r="N1752" s="68">
        <v>28.2022471910112</v>
      </c>
      <c r="O1752" s="71"/>
      <c r="P1752" s="68"/>
      <c r="Q1752" s="71">
        <v>1</v>
      </c>
      <c r="R1752" s="68">
        <v>100</v>
      </c>
    </row>
    <row r="1753" spans="1:18" x14ac:dyDescent="0.2">
      <c r="A1753" s="141" t="s">
        <v>3521</v>
      </c>
      <c r="B1753" s="67" t="s">
        <v>3522</v>
      </c>
      <c r="C1753" s="67">
        <v>46</v>
      </c>
      <c r="D1753" s="67" t="s">
        <v>335</v>
      </c>
      <c r="E1753" s="71">
        <v>0.75054389826993895</v>
      </c>
      <c r="F1753" s="68">
        <v>45.4645409565695</v>
      </c>
      <c r="G1753" s="71">
        <v>0.64237844581908798</v>
      </c>
      <c r="H1753" s="68">
        <v>24.0791643760308</v>
      </c>
      <c r="I1753" s="71">
        <v>0.83499160327895094</v>
      </c>
      <c r="J1753" s="68">
        <v>69.048927982407903</v>
      </c>
      <c r="K1753" s="71">
        <v>0.74977051583668897</v>
      </c>
      <c r="L1753" s="68">
        <v>28.2572842221001</v>
      </c>
      <c r="M1753" s="71">
        <v>0.52557892641496895</v>
      </c>
      <c r="N1753" s="68">
        <v>37.752808988764002</v>
      </c>
      <c r="O1753" s="71"/>
      <c r="P1753" s="68"/>
      <c r="Q1753" s="71">
        <v>1</v>
      </c>
      <c r="R1753" s="68">
        <v>100</v>
      </c>
    </row>
    <row r="1754" spans="1:18" x14ac:dyDescent="0.2">
      <c r="A1754" s="141" t="s">
        <v>1898</v>
      </c>
      <c r="B1754" s="67" t="s">
        <v>3523</v>
      </c>
      <c r="C1754" s="67">
        <v>46</v>
      </c>
      <c r="D1754" s="67" t="s">
        <v>335</v>
      </c>
      <c r="E1754" s="71">
        <v>0.60515202395548096</v>
      </c>
      <c r="F1754" s="68">
        <v>11.1050027487631</v>
      </c>
      <c r="G1754" s="71">
        <v>0.64202994343920805</v>
      </c>
      <c r="H1754" s="68">
        <v>23.804288070368301</v>
      </c>
      <c r="I1754" s="71">
        <v>0.82629641007246102</v>
      </c>
      <c r="J1754" s="68">
        <v>65.915338097855994</v>
      </c>
      <c r="K1754" s="71">
        <v>0.81039009962118902</v>
      </c>
      <c r="L1754" s="68">
        <v>45.629466739967</v>
      </c>
      <c r="M1754" s="71">
        <v>0.51894366664454905</v>
      </c>
      <c r="N1754" s="68">
        <v>37.303370786516901</v>
      </c>
      <c r="O1754" s="71"/>
      <c r="P1754" s="68"/>
      <c r="Q1754" s="71">
        <v>0.2281</v>
      </c>
      <c r="R1754" s="68">
        <v>8.6075949367088604</v>
      </c>
    </row>
    <row r="1755" spans="1:18" x14ac:dyDescent="0.2">
      <c r="A1755" s="141" t="s">
        <v>3524</v>
      </c>
      <c r="B1755" s="67" t="s">
        <v>3524</v>
      </c>
      <c r="C1755" s="67">
        <v>46</v>
      </c>
      <c r="D1755" s="67" t="s">
        <v>335</v>
      </c>
      <c r="E1755" s="71">
        <v>0.74321602751851501</v>
      </c>
      <c r="F1755" s="68">
        <v>43.265530511269901</v>
      </c>
      <c r="G1755" s="71">
        <v>0.63100819120113705</v>
      </c>
      <c r="H1755" s="68">
        <v>19.406267179769099</v>
      </c>
      <c r="I1755" s="71">
        <v>0.86578019519622795</v>
      </c>
      <c r="J1755" s="68">
        <v>78.614623419461196</v>
      </c>
      <c r="K1755" s="71">
        <v>0.79324172133654003</v>
      </c>
      <c r="L1755" s="68">
        <v>40.296866410115399</v>
      </c>
      <c r="M1755" s="71">
        <v>0.42605002985866902</v>
      </c>
      <c r="N1755" s="68">
        <v>25</v>
      </c>
      <c r="O1755" s="71"/>
      <c r="P1755" s="68"/>
      <c r="Q1755" s="71">
        <v>1</v>
      </c>
      <c r="R1755" s="68">
        <v>100</v>
      </c>
    </row>
    <row r="1756" spans="1:18" x14ac:dyDescent="0.2">
      <c r="A1756" s="141" t="s">
        <v>3525</v>
      </c>
      <c r="B1756" s="67" t="s">
        <v>3525</v>
      </c>
      <c r="C1756" s="67">
        <v>46</v>
      </c>
      <c r="D1756" s="67" t="s">
        <v>335</v>
      </c>
      <c r="E1756" s="71">
        <v>0.71043843250732797</v>
      </c>
      <c r="F1756" s="68">
        <v>32.600329851566798</v>
      </c>
      <c r="G1756" s="71">
        <v>0.66557340007120802</v>
      </c>
      <c r="H1756" s="68">
        <v>34.469488730071497</v>
      </c>
      <c r="I1756" s="71">
        <v>0.92821624146116799</v>
      </c>
      <c r="J1756" s="68">
        <v>96.041781198460697</v>
      </c>
      <c r="K1756" s="71">
        <v>0.709114642541125</v>
      </c>
      <c r="L1756" s="68">
        <v>21.0555250137438</v>
      </c>
      <c r="M1756" s="71">
        <v>0.53884944595580897</v>
      </c>
      <c r="N1756" s="68">
        <v>39.494382022471903</v>
      </c>
      <c r="O1756" s="71"/>
      <c r="P1756" s="68"/>
      <c r="Q1756" s="71"/>
      <c r="R1756" s="68"/>
    </row>
    <row r="1757" spans="1:18" x14ac:dyDescent="0.2">
      <c r="A1757" s="141" t="s">
        <v>3526</v>
      </c>
      <c r="B1757" s="67" t="s">
        <v>3527</v>
      </c>
      <c r="C1757" s="67">
        <v>46</v>
      </c>
      <c r="D1757" s="67" t="s">
        <v>335</v>
      </c>
      <c r="E1757" s="71">
        <v>0.74812999933791202</v>
      </c>
      <c r="F1757" s="68">
        <v>44.6399120395822</v>
      </c>
      <c r="G1757" s="71">
        <v>0.68842973011903397</v>
      </c>
      <c r="H1757" s="68">
        <v>44.694887300714697</v>
      </c>
      <c r="I1757" s="71">
        <v>0.87549857778766405</v>
      </c>
      <c r="J1757" s="68">
        <v>82.078064870808106</v>
      </c>
      <c r="K1757" s="71">
        <v>0.700907210646044</v>
      </c>
      <c r="L1757" s="68">
        <v>19.846069268829002</v>
      </c>
      <c r="M1757" s="71">
        <v>0.47581447813681899</v>
      </c>
      <c r="N1757" s="68">
        <v>31.0112359550562</v>
      </c>
      <c r="O1757" s="71"/>
      <c r="P1757" s="68"/>
      <c r="Q1757" s="71">
        <v>1</v>
      </c>
      <c r="R1757" s="68">
        <v>100</v>
      </c>
    </row>
    <row r="1758" spans="1:18" x14ac:dyDescent="0.2">
      <c r="A1758" s="141" t="s">
        <v>725</v>
      </c>
      <c r="B1758" s="67" t="s">
        <v>3528</v>
      </c>
      <c r="C1758" s="67">
        <v>46</v>
      </c>
      <c r="D1758" s="67" t="s">
        <v>335</v>
      </c>
      <c r="E1758" s="71">
        <v>0.76256609212349502</v>
      </c>
      <c r="F1758" s="68">
        <v>49.587685541506303</v>
      </c>
      <c r="G1758" s="71">
        <v>0.64553451348267599</v>
      </c>
      <c r="H1758" s="68">
        <v>25.398570643210601</v>
      </c>
      <c r="I1758" s="71">
        <v>0.83104885644825499</v>
      </c>
      <c r="J1758" s="68">
        <v>67.509620670698197</v>
      </c>
      <c r="K1758" s="71">
        <v>0.76522134587863599</v>
      </c>
      <c r="L1758" s="68">
        <v>31.7207256734469</v>
      </c>
      <c r="M1758" s="71">
        <v>0.57202574480790902</v>
      </c>
      <c r="N1758" s="68">
        <v>42.303370786516901</v>
      </c>
      <c r="O1758" s="71"/>
      <c r="P1758" s="68"/>
      <c r="Q1758" s="71">
        <v>0.999</v>
      </c>
      <c r="R1758" s="68">
        <v>34.367088607594901</v>
      </c>
    </row>
    <row r="1759" spans="1:18" x14ac:dyDescent="0.2">
      <c r="A1759" s="141" t="s">
        <v>3529</v>
      </c>
      <c r="B1759" s="67" t="s">
        <v>3530</v>
      </c>
      <c r="C1759" s="67">
        <v>42</v>
      </c>
      <c r="D1759" s="67" t="s">
        <v>335</v>
      </c>
      <c r="E1759" s="71">
        <v>0.89076118267520898</v>
      </c>
      <c r="F1759" s="68">
        <v>90.2693787795492</v>
      </c>
      <c r="G1759" s="71">
        <v>0.82355180970839104</v>
      </c>
      <c r="H1759" s="68">
        <v>81.528312259483201</v>
      </c>
      <c r="I1759" s="71">
        <v>0.91766837884722496</v>
      </c>
      <c r="J1759" s="68">
        <v>94.172622319956005</v>
      </c>
      <c r="K1759" s="71">
        <v>0.87490662030858202</v>
      </c>
      <c r="L1759" s="68">
        <v>74.381528312259505</v>
      </c>
      <c r="M1759" s="71">
        <v>0.94691792183664003</v>
      </c>
      <c r="N1759" s="68">
        <v>83.651685393258404</v>
      </c>
      <c r="O1759" s="71"/>
      <c r="P1759" s="68"/>
      <c r="Q1759" s="71"/>
      <c r="R1759" s="68"/>
    </row>
    <row r="1760" spans="1:18" x14ac:dyDescent="0.2">
      <c r="A1760" s="141" t="s">
        <v>3531</v>
      </c>
      <c r="B1760" s="67" t="s">
        <v>3532</v>
      </c>
      <c r="C1760" s="67">
        <v>42</v>
      </c>
      <c r="D1760" s="67" t="s">
        <v>335</v>
      </c>
      <c r="E1760" s="71">
        <v>0.78447912231140204</v>
      </c>
      <c r="F1760" s="68">
        <v>55.964815832875203</v>
      </c>
      <c r="G1760" s="71">
        <v>0.68187186315581105</v>
      </c>
      <c r="H1760" s="68">
        <v>41.4513468938977</v>
      </c>
      <c r="I1760" s="71">
        <v>0.823762320820146</v>
      </c>
      <c r="J1760" s="68">
        <v>65.200659703133596</v>
      </c>
      <c r="K1760" s="71">
        <v>0.76843019541331603</v>
      </c>
      <c r="L1760" s="68">
        <v>32.820230896096803</v>
      </c>
      <c r="M1760" s="71">
        <v>0.64833123216773902</v>
      </c>
      <c r="N1760" s="68">
        <v>46.460674157303401</v>
      </c>
      <c r="O1760" s="71"/>
      <c r="P1760" s="68"/>
      <c r="Q1760" s="71">
        <v>1</v>
      </c>
      <c r="R1760" s="68">
        <v>100</v>
      </c>
    </row>
    <row r="1761" spans="1:18" x14ac:dyDescent="0.2">
      <c r="A1761" s="141" t="s">
        <v>3533</v>
      </c>
      <c r="B1761" s="67" t="s">
        <v>3534</v>
      </c>
      <c r="C1761" s="67">
        <v>46</v>
      </c>
      <c r="D1761" s="67" t="s">
        <v>335</v>
      </c>
      <c r="E1761" s="71">
        <v>0.72271196025846196</v>
      </c>
      <c r="F1761" s="68">
        <v>36.833424958768603</v>
      </c>
      <c r="G1761" s="71">
        <v>0.67650479495998905</v>
      </c>
      <c r="H1761" s="68">
        <v>39.472237493128098</v>
      </c>
      <c r="I1761" s="71">
        <v>0.75931055129270497</v>
      </c>
      <c r="J1761" s="68">
        <v>43.925233644859802</v>
      </c>
      <c r="K1761" s="71">
        <v>0.76402737919859498</v>
      </c>
      <c r="L1761" s="68">
        <v>31.335898845519502</v>
      </c>
      <c r="M1761" s="71">
        <v>0.54216707584101897</v>
      </c>
      <c r="N1761" s="68">
        <v>40</v>
      </c>
      <c r="O1761" s="71"/>
      <c r="P1761" s="68"/>
      <c r="Q1761" s="71">
        <v>0.87155000000000005</v>
      </c>
      <c r="R1761" s="68">
        <v>29.873417721519001</v>
      </c>
    </row>
    <row r="1762" spans="1:18" x14ac:dyDescent="0.2">
      <c r="A1762" s="141" t="s">
        <v>3535</v>
      </c>
      <c r="B1762" s="67" t="s">
        <v>3535</v>
      </c>
      <c r="C1762" s="67">
        <v>46</v>
      </c>
      <c r="D1762" s="67" t="s">
        <v>335</v>
      </c>
      <c r="E1762" s="71">
        <v>0.55460246196951302</v>
      </c>
      <c r="F1762" s="68">
        <v>6.0472787245739399</v>
      </c>
      <c r="G1762" s="71">
        <v>0.65204603111693105</v>
      </c>
      <c r="H1762" s="68">
        <v>28.422210005497501</v>
      </c>
      <c r="I1762" s="71">
        <v>0.80689670077111697</v>
      </c>
      <c r="J1762" s="68">
        <v>59.208356239692101</v>
      </c>
      <c r="K1762" s="71">
        <v>0.82302474350925003</v>
      </c>
      <c r="L1762" s="68">
        <v>50.962067069818602</v>
      </c>
      <c r="M1762" s="71">
        <v>0.29334483445026899</v>
      </c>
      <c r="N1762" s="68">
        <v>7.97752808988764</v>
      </c>
      <c r="O1762" s="71"/>
      <c r="P1762" s="68"/>
      <c r="Q1762" s="71">
        <v>0.19769999999999999</v>
      </c>
      <c r="R1762" s="68">
        <v>7.9113924050632898</v>
      </c>
    </row>
    <row r="1763" spans="1:18" x14ac:dyDescent="0.2">
      <c r="A1763" s="141" t="s">
        <v>1999</v>
      </c>
      <c r="B1763" s="67" t="s">
        <v>3536</v>
      </c>
      <c r="C1763" s="67">
        <v>46</v>
      </c>
      <c r="D1763" s="67" t="s">
        <v>335</v>
      </c>
      <c r="E1763" s="71">
        <v>0.73770689345953799</v>
      </c>
      <c r="F1763" s="68">
        <v>42.001099505222598</v>
      </c>
      <c r="G1763" s="71">
        <v>0.62556505762141601</v>
      </c>
      <c r="H1763" s="68">
        <v>17.811984606926899</v>
      </c>
      <c r="I1763" s="71">
        <v>0.84411030396585496</v>
      </c>
      <c r="J1763" s="68">
        <v>72.787245739417301</v>
      </c>
      <c r="K1763" s="71">
        <v>0.81983248504822104</v>
      </c>
      <c r="L1763" s="68">
        <v>49.312809235843901</v>
      </c>
      <c r="M1763" s="71">
        <v>0.40282662066219899</v>
      </c>
      <c r="N1763" s="68">
        <v>21.0112359550562</v>
      </c>
      <c r="O1763" s="71"/>
      <c r="P1763" s="68"/>
      <c r="Q1763" s="71">
        <v>0.99619999999999997</v>
      </c>
      <c r="R1763" s="68">
        <v>33.4177215189873</v>
      </c>
    </row>
    <row r="1764" spans="1:18" x14ac:dyDescent="0.2">
      <c r="A1764" s="141" t="s">
        <v>3537</v>
      </c>
      <c r="B1764" s="67" t="s">
        <v>3538</v>
      </c>
      <c r="C1764" s="67">
        <v>46</v>
      </c>
      <c r="D1764" s="67" t="s">
        <v>335</v>
      </c>
      <c r="E1764" s="71">
        <v>0.59363807558123605</v>
      </c>
      <c r="F1764" s="68">
        <v>9.8955470038482698</v>
      </c>
      <c r="G1764" s="71">
        <v>0.66302122975451006</v>
      </c>
      <c r="H1764" s="68">
        <v>33.369983507421701</v>
      </c>
      <c r="I1764" s="71">
        <v>0.84375830738938995</v>
      </c>
      <c r="J1764" s="68">
        <v>72.622319956019794</v>
      </c>
      <c r="K1764" s="71">
        <v>0.78224925228109299</v>
      </c>
      <c r="L1764" s="68">
        <v>36.778449697636098</v>
      </c>
      <c r="M1764" s="71">
        <v>0.46586158848118903</v>
      </c>
      <c r="N1764" s="68">
        <v>29.550561797752799</v>
      </c>
      <c r="O1764" s="71"/>
      <c r="P1764" s="68"/>
      <c r="Q1764" s="71">
        <v>0.21329999999999999</v>
      </c>
      <c r="R1764" s="68">
        <v>8.2911392405063307</v>
      </c>
    </row>
    <row r="1765" spans="1:18" x14ac:dyDescent="0.2">
      <c r="A1765" s="141" t="s">
        <v>3539</v>
      </c>
      <c r="B1765" s="67" t="s">
        <v>3540</v>
      </c>
      <c r="C1765" s="67">
        <v>46</v>
      </c>
      <c r="D1765" s="67" t="s">
        <v>335</v>
      </c>
      <c r="E1765" s="71">
        <v>0.72643747093869304</v>
      </c>
      <c r="F1765" s="68">
        <v>37.932930181418399</v>
      </c>
      <c r="G1765" s="71">
        <v>0.67302256615053302</v>
      </c>
      <c r="H1765" s="68">
        <v>38.042880703683302</v>
      </c>
      <c r="I1765" s="71">
        <v>0.87101722815142901</v>
      </c>
      <c r="J1765" s="68">
        <v>80.263881253435997</v>
      </c>
      <c r="K1765" s="71">
        <v>0.72268077650191598</v>
      </c>
      <c r="L1765" s="68">
        <v>22.924683892248499</v>
      </c>
      <c r="M1765" s="71">
        <v>0.59856678388958895</v>
      </c>
      <c r="N1765" s="68">
        <v>44.101123595505598</v>
      </c>
      <c r="O1765" s="71"/>
      <c r="P1765" s="68"/>
      <c r="Q1765" s="71">
        <v>0.76690000000000003</v>
      </c>
      <c r="R1765" s="68">
        <v>27.2151898734177</v>
      </c>
    </row>
    <row r="1766" spans="1:18" x14ac:dyDescent="0.2">
      <c r="A1766" s="141" t="s">
        <v>3541</v>
      </c>
      <c r="B1766" s="67" t="s">
        <v>3542</v>
      </c>
      <c r="C1766" s="67">
        <v>46</v>
      </c>
      <c r="D1766" s="67" t="s">
        <v>335</v>
      </c>
      <c r="E1766" s="71">
        <v>0.45124278765508502</v>
      </c>
      <c r="F1766" s="68">
        <v>0.82462891698735596</v>
      </c>
      <c r="G1766" s="71">
        <v>0.63930541972396004</v>
      </c>
      <c r="H1766" s="68">
        <v>22.539857064321101</v>
      </c>
      <c r="I1766" s="71">
        <v>0.66846631359341002</v>
      </c>
      <c r="J1766" s="68">
        <v>25.618471687740499</v>
      </c>
      <c r="K1766" s="71">
        <v>0.67154220495805605</v>
      </c>
      <c r="L1766" s="68">
        <v>15.612974161627299</v>
      </c>
      <c r="M1766" s="71">
        <v>0</v>
      </c>
      <c r="N1766" s="68">
        <v>1.01123595505618</v>
      </c>
      <c r="O1766" s="71"/>
      <c r="P1766" s="68"/>
      <c r="Q1766" s="71">
        <v>0.27689999999999998</v>
      </c>
      <c r="R1766" s="68">
        <v>9.0506329113924107</v>
      </c>
    </row>
    <row r="1767" spans="1:18" x14ac:dyDescent="0.2">
      <c r="A1767" s="141" t="s">
        <v>1069</v>
      </c>
      <c r="B1767" s="67" t="s">
        <v>3543</v>
      </c>
      <c r="C1767" s="67">
        <v>46</v>
      </c>
      <c r="D1767" s="67" t="s">
        <v>335</v>
      </c>
      <c r="E1767" s="71">
        <v>0.59811950163862404</v>
      </c>
      <c r="F1767" s="68">
        <v>10.335349092908199</v>
      </c>
      <c r="G1767" s="71">
        <v>0.67288956288662205</v>
      </c>
      <c r="H1767" s="68">
        <v>37.932930181418399</v>
      </c>
      <c r="I1767" s="71">
        <v>0.92781648697586805</v>
      </c>
      <c r="J1767" s="68">
        <v>95.876855415063204</v>
      </c>
      <c r="K1767" s="71">
        <v>0.79177195669200595</v>
      </c>
      <c r="L1767" s="68">
        <v>39.802089059922999</v>
      </c>
      <c r="M1767" s="71">
        <v>0</v>
      </c>
      <c r="N1767" s="68">
        <v>1.01123595505618</v>
      </c>
      <c r="O1767" s="71"/>
      <c r="P1767" s="68"/>
      <c r="Q1767" s="71"/>
      <c r="R1767" s="68"/>
    </row>
    <row r="1768" spans="1:18" x14ac:dyDescent="0.2">
      <c r="A1768" s="141" t="s">
        <v>3544</v>
      </c>
      <c r="B1768" s="67" t="s">
        <v>3545</v>
      </c>
      <c r="C1768" s="67">
        <v>46</v>
      </c>
      <c r="D1768" s="67" t="s">
        <v>335</v>
      </c>
      <c r="E1768" s="71">
        <v>0.46601770668630099</v>
      </c>
      <c r="F1768" s="68">
        <v>1.1544804837822999</v>
      </c>
      <c r="G1768" s="71">
        <v>0.635837724180217</v>
      </c>
      <c r="H1768" s="68">
        <v>21.110500274876301</v>
      </c>
      <c r="I1768" s="71">
        <v>0.61287890188059202</v>
      </c>
      <c r="J1768" s="68">
        <v>13.908741066520101</v>
      </c>
      <c r="K1768" s="71">
        <v>0.74343256028025995</v>
      </c>
      <c r="L1768" s="68">
        <v>26.7729521715228</v>
      </c>
      <c r="M1768" s="71">
        <v>0.21703934709043901</v>
      </c>
      <c r="N1768" s="68">
        <v>4.7752808988764004</v>
      </c>
      <c r="O1768" s="71"/>
      <c r="P1768" s="68"/>
      <c r="Q1768" s="71">
        <v>0.12089999999999999</v>
      </c>
      <c r="R1768" s="68">
        <v>7.5316455696202498</v>
      </c>
    </row>
    <row r="1769" spans="1:18" x14ac:dyDescent="0.2">
      <c r="A1769" s="141" t="s">
        <v>3546</v>
      </c>
      <c r="B1769" s="67" t="s">
        <v>3546</v>
      </c>
      <c r="C1769" s="67">
        <v>42</v>
      </c>
      <c r="D1769" s="67" t="s">
        <v>335</v>
      </c>
      <c r="E1769" s="71">
        <v>0.88190574822277301</v>
      </c>
      <c r="F1769" s="68">
        <v>88.345244639911996</v>
      </c>
      <c r="G1769" s="71">
        <v>0.82025956415954404</v>
      </c>
      <c r="H1769" s="68">
        <v>80.813633864760902</v>
      </c>
      <c r="I1769" s="71">
        <v>0.81957457103761</v>
      </c>
      <c r="J1769" s="68">
        <v>63.441451346893899</v>
      </c>
      <c r="K1769" s="71">
        <v>0.90769463700519903</v>
      </c>
      <c r="L1769" s="68">
        <v>86.860912589334802</v>
      </c>
      <c r="M1769" s="71">
        <v>0.98009422068873997</v>
      </c>
      <c r="N1769" s="68">
        <v>91.516853932584297</v>
      </c>
      <c r="O1769" s="71"/>
      <c r="P1769" s="68"/>
      <c r="Q1769" s="71"/>
      <c r="R1769" s="68"/>
    </row>
    <row r="1770" spans="1:18" x14ac:dyDescent="0.2">
      <c r="A1770" s="141" t="s">
        <v>2659</v>
      </c>
      <c r="B1770" s="67" t="s">
        <v>3547</v>
      </c>
      <c r="C1770" s="67">
        <v>42</v>
      </c>
      <c r="D1770" s="67" t="s">
        <v>335</v>
      </c>
      <c r="E1770" s="71">
        <v>0.84199044973036796</v>
      </c>
      <c r="F1770" s="68">
        <v>77.240241891148997</v>
      </c>
      <c r="G1770" s="71">
        <v>0.76298852224076996</v>
      </c>
      <c r="H1770" s="68">
        <v>67.069818581638302</v>
      </c>
      <c r="I1770" s="71">
        <v>0.79933922037713301</v>
      </c>
      <c r="J1770" s="68">
        <v>56.679494227597601</v>
      </c>
      <c r="K1770" s="71">
        <v>0.8155869459592</v>
      </c>
      <c r="L1770" s="68">
        <v>47.608576140736702</v>
      </c>
      <c r="M1770" s="71">
        <v>0.99004711034436998</v>
      </c>
      <c r="N1770" s="68">
        <v>94.662921348314597</v>
      </c>
      <c r="O1770" s="71"/>
      <c r="P1770" s="68"/>
      <c r="Q1770" s="71"/>
      <c r="R1770" s="68"/>
    </row>
    <row r="1771" spans="1:18" x14ac:dyDescent="0.2">
      <c r="A1771" s="141" t="s">
        <v>3548</v>
      </c>
      <c r="B1771" s="67" t="s">
        <v>3548</v>
      </c>
      <c r="C1771" s="67">
        <v>42</v>
      </c>
      <c r="D1771" s="67" t="s">
        <v>335</v>
      </c>
      <c r="E1771" s="71">
        <v>0.68198582247470396</v>
      </c>
      <c r="F1771" s="68">
        <v>26.113249037932899</v>
      </c>
      <c r="G1771" s="71">
        <v>0.73220943670945304</v>
      </c>
      <c r="H1771" s="68">
        <v>57.5590984057174</v>
      </c>
      <c r="I1771" s="71">
        <v>0.78170340006973205</v>
      </c>
      <c r="J1771" s="68">
        <v>49.587685541506303</v>
      </c>
      <c r="K1771" s="71">
        <v>0.83147955606676505</v>
      </c>
      <c r="L1771" s="68">
        <v>54.645409565695402</v>
      </c>
      <c r="M1771" s="71">
        <v>0.72463671952756903</v>
      </c>
      <c r="N1771" s="68">
        <v>49.887640449438202</v>
      </c>
      <c r="O1771" s="71"/>
      <c r="P1771" s="68"/>
      <c r="Q1771" s="71">
        <v>0.33989999999999998</v>
      </c>
      <c r="R1771" s="68">
        <v>10.0632911392405</v>
      </c>
    </row>
    <row r="1772" spans="1:18" x14ac:dyDescent="0.2">
      <c r="A1772" s="141" t="s">
        <v>3549</v>
      </c>
      <c r="B1772" s="67" t="s">
        <v>3550</v>
      </c>
      <c r="C1772" s="67">
        <v>46</v>
      </c>
      <c r="D1772" s="67" t="s">
        <v>335</v>
      </c>
      <c r="E1772" s="71">
        <v>0.738789037644347</v>
      </c>
      <c r="F1772" s="68">
        <v>42.330951072017598</v>
      </c>
      <c r="G1772" s="71">
        <v>0.65572404041243304</v>
      </c>
      <c r="H1772" s="68">
        <v>30.1264431006047</v>
      </c>
      <c r="I1772" s="71">
        <v>0.78935224581580798</v>
      </c>
      <c r="J1772" s="68">
        <v>52.446399120395803</v>
      </c>
      <c r="K1772" s="71">
        <v>0.79296020316793503</v>
      </c>
      <c r="L1772" s="68">
        <v>40.241891148983001</v>
      </c>
      <c r="M1772" s="71">
        <v>0.45590869882555901</v>
      </c>
      <c r="N1772" s="68">
        <v>28.539325842696599</v>
      </c>
      <c r="O1772" s="71"/>
      <c r="P1772" s="68"/>
      <c r="Q1772" s="71">
        <v>1</v>
      </c>
      <c r="R1772" s="68">
        <v>100</v>
      </c>
    </row>
    <row r="1773" spans="1:18" x14ac:dyDescent="0.2">
      <c r="A1773" s="141" t="s">
        <v>3551</v>
      </c>
      <c r="B1773" s="67" t="s">
        <v>3551</v>
      </c>
      <c r="C1773" s="67">
        <v>46</v>
      </c>
      <c r="D1773" s="67" t="s">
        <v>335</v>
      </c>
      <c r="E1773" s="71">
        <v>0.62235958956529802</v>
      </c>
      <c r="F1773" s="68">
        <v>13.908741066520101</v>
      </c>
      <c r="G1773" s="71">
        <v>0.61995300725715896</v>
      </c>
      <c r="H1773" s="68">
        <v>15.7778999450247</v>
      </c>
      <c r="I1773" s="71">
        <v>0.75636570187327801</v>
      </c>
      <c r="J1773" s="68">
        <v>43.540406816932403</v>
      </c>
      <c r="K1773" s="71">
        <v>0.85802372147755501</v>
      </c>
      <c r="L1773" s="68">
        <v>67.729521715228103</v>
      </c>
      <c r="M1773" s="71">
        <v>0.50235551721849903</v>
      </c>
      <c r="N1773" s="68">
        <v>35.224719101123597</v>
      </c>
      <c r="O1773" s="71"/>
      <c r="P1773" s="68"/>
      <c r="Q1773" s="71">
        <v>0.37509999999999999</v>
      </c>
      <c r="R1773" s="68">
        <v>10.569620253164601</v>
      </c>
    </row>
    <row r="1774" spans="1:18" x14ac:dyDescent="0.2">
      <c r="A1774" s="141" t="s">
        <v>3552</v>
      </c>
      <c r="B1774" s="67" t="s">
        <v>3553</v>
      </c>
      <c r="C1774" s="67">
        <v>46</v>
      </c>
      <c r="D1774" s="67" t="s">
        <v>335</v>
      </c>
      <c r="E1774" s="71">
        <v>0.74495852166668397</v>
      </c>
      <c r="F1774" s="68">
        <v>43.760307861462302</v>
      </c>
      <c r="G1774" s="71">
        <v>0.65550183373499205</v>
      </c>
      <c r="H1774" s="68">
        <v>29.961517317207299</v>
      </c>
      <c r="I1774" s="71">
        <v>0.87168443734921097</v>
      </c>
      <c r="J1774" s="68">
        <v>80.483782297965902</v>
      </c>
      <c r="K1774" s="71">
        <v>0.79146208670180795</v>
      </c>
      <c r="L1774" s="68">
        <v>39.472237493128098</v>
      </c>
      <c r="M1774" s="71">
        <v>0.40614425054740899</v>
      </c>
      <c r="N1774" s="68">
        <v>21.629213483146099</v>
      </c>
      <c r="O1774" s="71"/>
      <c r="P1774" s="68"/>
      <c r="Q1774" s="71">
        <v>1</v>
      </c>
      <c r="R1774" s="68">
        <v>100</v>
      </c>
    </row>
    <row r="1775" spans="1:18" x14ac:dyDescent="0.2">
      <c r="A1775" s="141" t="s">
        <v>393</v>
      </c>
      <c r="B1775" s="67" t="s">
        <v>3554</v>
      </c>
      <c r="C1775" s="67">
        <v>46</v>
      </c>
      <c r="D1775" s="67" t="s">
        <v>335</v>
      </c>
      <c r="E1775" s="71">
        <v>0.74490493699159499</v>
      </c>
      <c r="F1775" s="68">
        <v>43.705332600329797</v>
      </c>
      <c r="G1775" s="71">
        <v>0.64857852987390097</v>
      </c>
      <c r="H1775" s="68">
        <v>26.717976910390298</v>
      </c>
      <c r="I1775" s="71">
        <v>0.86582623081819299</v>
      </c>
      <c r="J1775" s="68">
        <v>78.724573941726206</v>
      </c>
      <c r="K1775" s="71">
        <v>0.79402278406284099</v>
      </c>
      <c r="L1775" s="68">
        <v>40.736668499175401</v>
      </c>
      <c r="M1775" s="71">
        <v>0.41609714020303901</v>
      </c>
      <c r="N1775" s="68">
        <v>23.314606741573002</v>
      </c>
      <c r="O1775" s="71"/>
      <c r="P1775" s="68"/>
      <c r="Q1775" s="71">
        <v>1</v>
      </c>
      <c r="R1775" s="68">
        <v>100</v>
      </c>
    </row>
    <row r="1776" spans="1:18" x14ac:dyDescent="0.2">
      <c r="A1776" s="141" t="s">
        <v>3555</v>
      </c>
      <c r="B1776" s="67" t="s">
        <v>3556</v>
      </c>
      <c r="C1776" s="67">
        <v>46</v>
      </c>
      <c r="D1776" s="67" t="s">
        <v>335</v>
      </c>
      <c r="E1776" s="71">
        <v>0.57373143152311701</v>
      </c>
      <c r="F1776" s="68">
        <v>7.7515118196811397</v>
      </c>
      <c r="G1776" s="71">
        <v>0.60692919028007497</v>
      </c>
      <c r="H1776" s="68">
        <v>12.1495327102804</v>
      </c>
      <c r="I1776" s="71">
        <v>0.53711873572020696</v>
      </c>
      <c r="J1776" s="68">
        <v>2.41891148982958</v>
      </c>
      <c r="K1776" s="71">
        <v>0.69833839026436195</v>
      </c>
      <c r="L1776" s="68">
        <v>19.4612424409016</v>
      </c>
      <c r="M1776" s="71">
        <v>0.38292084135093901</v>
      </c>
      <c r="N1776" s="68">
        <v>17.9213483146067</v>
      </c>
      <c r="O1776" s="71"/>
      <c r="P1776" s="68"/>
      <c r="Q1776" s="71">
        <v>0.64334999999999998</v>
      </c>
      <c r="R1776" s="68">
        <v>22.7848101265823</v>
      </c>
    </row>
    <row r="1777" spans="1:18" x14ac:dyDescent="0.2">
      <c r="A1777" s="141" t="s">
        <v>814</v>
      </c>
      <c r="B1777" s="67" t="s">
        <v>3557</v>
      </c>
      <c r="C1777" s="67">
        <v>46</v>
      </c>
      <c r="D1777" s="67" t="s">
        <v>335</v>
      </c>
      <c r="E1777" s="71">
        <v>0.55142320822697599</v>
      </c>
      <c r="F1777" s="68">
        <v>5.7174271577790003</v>
      </c>
      <c r="G1777" s="71">
        <v>0.62718917932139195</v>
      </c>
      <c r="H1777" s="68">
        <v>18.306761957119299</v>
      </c>
      <c r="I1777" s="71">
        <v>0.89840870012839802</v>
      </c>
      <c r="J1777" s="68">
        <v>89.444749862561807</v>
      </c>
      <c r="K1777" s="71">
        <v>0.78224472262995304</v>
      </c>
      <c r="L1777" s="68">
        <v>36.723474436503601</v>
      </c>
      <c r="M1777" s="71">
        <v>0.449273439055139</v>
      </c>
      <c r="N1777" s="68">
        <v>27.865168539325801</v>
      </c>
      <c r="O1777" s="71"/>
      <c r="P1777" s="68"/>
      <c r="Q1777" s="71">
        <v>0</v>
      </c>
      <c r="R1777" s="68">
        <v>5.8860759493670898</v>
      </c>
    </row>
    <row r="1778" spans="1:18" x14ac:dyDescent="0.2">
      <c r="A1778" s="141" t="s">
        <v>3558</v>
      </c>
      <c r="B1778" s="67" t="s">
        <v>3558</v>
      </c>
      <c r="C1778" s="67">
        <v>46</v>
      </c>
      <c r="D1778" s="67" t="s">
        <v>335</v>
      </c>
      <c r="E1778" s="71">
        <v>0.56419402356943504</v>
      </c>
      <c r="F1778" s="68">
        <v>6.8719076415613003</v>
      </c>
      <c r="G1778" s="71">
        <v>0.64603742478310999</v>
      </c>
      <c r="H1778" s="68">
        <v>25.673446948873</v>
      </c>
      <c r="I1778" s="71">
        <v>0.89018697039268302</v>
      </c>
      <c r="J1778" s="68">
        <v>86.9158878504673</v>
      </c>
      <c r="K1778" s="71">
        <v>0.78570783533809296</v>
      </c>
      <c r="L1778" s="68">
        <v>38.0978559648158</v>
      </c>
      <c r="M1778" s="71">
        <v>0.49903788733328902</v>
      </c>
      <c r="N1778" s="68">
        <v>33.820224719101098</v>
      </c>
      <c r="O1778" s="71"/>
      <c r="P1778" s="68"/>
      <c r="Q1778" s="71">
        <v>0</v>
      </c>
      <c r="R1778" s="68">
        <v>5.8860759493670898</v>
      </c>
    </row>
    <row r="1779" spans="1:18" x14ac:dyDescent="0.2">
      <c r="A1779" s="141" t="s">
        <v>3559</v>
      </c>
      <c r="B1779" s="67" t="s">
        <v>3559</v>
      </c>
      <c r="C1779" s="67">
        <v>46</v>
      </c>
      <c r="D1779" s="67" t="s">
        <v>335</v>
      </c>
      <c r="E1779" s="71">
        <v>0.51748825383593</v>
      </c>
      <c r="F1779" s="68">
        <v>3.1335898845519501</v>
      </c>
      <c r="G1779" s="71">
        <v>0.65265756010801701</v>
      </c>
      <c r="H1779" s="68">
        <v>28.69708631116</v>
      </c>
      <c r="I1779" s="71">
        <v>0.91656296106413404</v>
      </c>
      <c r="J1779" s="68">
        <v>93.6228697086311</v>
      </c>
      <c r="K1779" s="71">
        <v>0.74146406298327905</v>
      </c>
      <c r="L1779" s="68">
        <v>26.443100604727899</v>
      </c>
      <c r="M1779" s="71">
        <v>0.27675668502421902</v>
      </c>
      <c r="N1779" s="68">
        <v>7.1910112359550604</v>
      </c>
      <c r="O1779" s="71"/>
      <c r="P1779" s="68"/>
      <c r="Q1779" s="71">
        <v>0</v>
      </c>
      <c r="R1779" s="68">
        <v>5.8860759493670898</v>
      </c>
    </row>
    <row r="1780" spans="1:18" x14ac:dyDescent="0.2">
      <c r="A1780" s="141" t="s">
        <v>3560</v>
      </c>
      <c r="B1780" s="67" t="s">
        <v>3561</v>
      </c>
      <c r="C1780" s="67">
        <v>46</v>
      </c>
      <c r="D1780" s="67" t="s">
        <v>335</v>
      </c>
      <c r="E1780" s="71">
        <v>0.56543175068469897</v>
      </c>
      <c r="F1780" s="68">
        <v>7.0368334249587701</v>
      </c>
      <c r="G1780" s="71">
        <v>0.66505722147514601</v>
      </c>
      <c r="H1780" s="68">
        <v>34.139637163276497</v>
      </c>
      <c r="I1780" s="71">
        <v>0.87835465705883697</v>
      </c>
      <c r="J1780" s="68">
        <v>83.177570093457902</v>
      </c>
      <c r="K1780" s="71">
        <v>0.77475609790059197</v>
      </c>
      <c r="L1780" s="68">
        <v>34.964266080263897</v>
      </c>
      <c r="M1780" s="71">
        <v>0.50899077698891904</v>
      </c>
      <c r="N1780" s="68">
        <v>35.955056179775298</v>
      </c>
      <c r="O1780" s="71"/>
      <c r="P1780" s="68"/>
      <c r="Q1780" s="71">
        <v>0</v>
      </c>
      <c r="R1780" s="68">
        <v>5.8860759493670898</v>
      </c>
    </row>
    <row r="1781" spans="1:18" x14ac:dyDescent="0.2">
      <c r="A1781" s="141" t="s">
        <v>3562</v>
      </c>
      <c r="B1781" s="67" t="s">
        <v>3562</v>
      </c>
      <c r="C1781" s="67">
        <v>46</v>
      </c>
      <c r="D1781" s="67" t="s">
        <v>335</v>
      </c>
      <c r="E1781" s="71">
        <v>0.57670087532942405</v>
      </c>
      <c r="F1781" s="68">
        <v>8.0263881253435905</v>
      </c>
      <c r="G1781" s="71">
        <v>0.68421173566729299</v>
      </c>
      <c r="H1781" s="68">
        <v>42.660802638812498</v>
      </c>
      <c r="I1781" s="71">
        <v>0.86808822296672605</v>
      </c>
      <c r="J1781" s="68">
        <v>79.219351291918599</v>
      </c>
      <c r="K1781" s="71">
        <v>0.86202519964670099</v>
      </c>
      <c r="L1781" s="68">
        <v>69.543705332600297</v>
      </c>
      <c r="M1781" s="71">
        <v>0.46917921836639898</v>
      </c>
      <c r="N1781" s="68">
        <v>30</v>
      </c>
      <c r="O1781" s="71"/>
      <c r="P1781" s="68"/>
      <c r="Q1781" s="71">
        <v>0</v>
      </c>
      <c r="R1781" s="68">
        <v>5.8860759493670898</v>
      </c>
    </row>
    <row r="1782" spans="1:18" x14ac:dyDescent="0.2">
      <c r="A1782" s="141" t="s">
        <v>3563</v>
      </c>
      <c r="B1782" s="67" t="s">
        <v>3563</v>
      </c>
      <c r="C1782" s="67">
        <v>46</v>
      </c>
      <c r="D1782" s="67" t="s">
        <v>335</v>
      </c>
      <c r="E1782" s="71">
        <v>0.68278288795541398</v>
      </c>
      <c r="F1782" s="68">
        <v>26.553051126992901</v>
      </c>
      <c r="G1782" s="71">
        <v>0.63562129032197401</v>
      </c>
      <c r="H1782" s="68">
        <v>20.8905992303463</v>
      </c>
      <c r="I1782" s="71">
        <v>0.76846756799763005</v>
      </c>
      <c r="J1782" s="68">
        <v>46.124244090159401</v>
      </c>
      <c r="K1782" s="71">
        <v>0.82547266194316904</v>
      </c>
      <c r="L1782" s="68">
        <v>51.8416712479384</v>
      </c>
      <c r="M1782" s="71">
        <v>0.43600291951429898</v>
      </c>
      <c r="N1782" s="68">
        <v>26.0112359550562</v>
      </c>
      <c r="O1782" s="71"/>
      <c r="P1782" s="68"/>
      <c r="Q1782" s="71">
        <v>0.74834999999999996</v>
      </c>
      <c r="R1782" s="68">
        <v>26.3924050632911</v>
      </c>
    </row>
    <row r="1783" spans="1:18" x14ac:dyDescent="0.2">
      <c r="A1783" s="141" t="s">
        <v>3564</v>
      </c>
      <c r="B1783" s="67" t="s">
        <v>3565</v>
      </c>
      <c r="C1783" s="67">
        <v>46</v>
      </c>
      <c r="D1783" s="67" t="s">
        <v>335</v>
      </c>
      <c r="E1783" s="71">
        <v>0.62089291701239002</v>
      </c>
      <c r="F1783" s="68">
        <v>13.688840021990099</v>
      </c>
      <c r="G1783" s="71">
        <v>0.65889553244271004</v>
      </c>
      <c r="H1783" s="68">
        <v>31.775700934579401</v>
      </c>
      <c r="I1783" s="71">
        <v>0.84069412394813303</v>
      </c>
      <c r="J1783" s="68">
        <v>71.412864211105003</v>
      </c>
      <c r="K1783" s="71">
        <v>0.69294282064907697</v>
      </c>
      <c r="L1783" s="68">
        <v>18.6366135239142</v>
      </c>
      <c r="M1783" s="71">
        <v>0.47913210802202899</v>
      </c>
      <c r="N1783" s="68">
        <v>31.235955056179801</v>
      </c>
      <c r="O1783" s="71"/>
      <c r="P1783" s="68"/>
      <c r="Q1783" s="71">
        <v>0.43280000000000002</v>
      </c>
      <c r="R1783" s="68">
        <v>12.278481012658199</v>
      </c>
    </row>
    <row r="1784" spans="1:18" x14ac:dyDescent="0.2">
      <c r="A1784" s="141" t="s">
        <v>3566</v>
      </c>
      <c r="B1784" s="67" t="s">
        <v>3566</v>
      </c>
      <c r="C1784" s="67">
        <v>46</v>
      </c>
      <c r="D1784" s="67" t="s">
        <v>335</v>
      </c>
      <c r="E1784" s="71">
        <v>0.65586737975791998</v>
      </c>
      <c r="F1784" s="68">
        <v>20.5607476635514</v>
      </c>
      <c r="G1784" s="71">
        <v>0.67804369195775205</v>
      </c>
      <c r="H1784" s="68">
        <v>40.076965365585501</v>
      </c>
      <c r="I1784" s="71">
        <v>0.72771963772564996</v>
      </c>
      <c r="J1784" s="68">
        <v>36.338647608576103</v>
      </c>
      <c r="K1784" s="71">
        <v>0.81761227257643898</v>
      </c>
      <c r="L1784" s="68">
        <v>48.4881803188565</v>
      </c>
      <c r="M1784" s="71">
        <v>0.52226129652975894</v>
      </c>
      <c r="N1784" s="68">
        <v>37.528089887640398</v>
      </c>
      <c r="O1784" s="71"/>
      <c r="P1784" s="68"/>
      <c r="Q1784" s="71">
        <v>0.53369999999999995</v>
      </c>
      <c r="R1784" s="68">
        <v>19.3037974683544</v>
      </c>
    </row>
    <row r="1785" spans="1:18" x14ac:dyDescent="0.2">
      <c r="A1785" s="141" t="s">
        <v>3567</v>
      </c>
      <c r="B1785" s="67" t="s">
        <v>3568</v>
      </c>
      <c r="C1785" s="67">
        <v>46</v>
      </c>
      <c r="D1785" s="67" t="s">
        <v>335</v>
      </c>
      <c r="E1785" s="71">
        <v>0.53609917990799005</v>
      </c>
      <c r="F1785" s="68">
        <v>4.8927982407916399</v>
      </c>
      <c r="G1785" s="71">
        <v>0.66424152408181403</v>
      </c>
      <c r="H1785" s="68">
        <v>33.754810335349099</v>
      </c>
      <c r="I1785" s="71">
        <v>0.69569556128123899</v>
      </c>
      <c r="J1785" s="68">
        <v>30.236393622869699</v>
      </c>
      <c r="K1785" s="71">
        <v>0.80383219351469704</v>
      </c>
      <c r="L1785" s="68">
        <v>43.925233644859802</v>
      </c>
      <c r="M1785" s="71">
        <v>0.40282662066219899</v>
      </c>
      <c r="N1785" s="68">
        <v>21.0112359550562</v>
      </c>
      <c r="O1785" s="71"/>
      <c r="P1785" s="68"/>
      <c r="Q1785" s="71">
        <v>0.1139</v>
      </c>
      <c r="R1785" s="68">
        <v>7.2784810126582302</v>
      </c>
    </row>
    <row r="1786" spans="1:18" x14ac:dyDescent="0.2">
      <c r="A1786" s="141" t="s">
        <v>3569</v>
      </c>
      <c r="B1786" s="67" t="s">
        <v>3570</v>
      </c>
      <c r="C1786" s="67">
        <v>46</v>
      </c>
      <c r="D1786" s="67" t="s">
        <v>335</v>
      </c>
      <c r="E1786" s="71">
        <v>0.69552404322458306</v>
      </c>
      <c r="F1786" s="68">
        <v>28.916987355689901</v>
      </c>
      <c r="G1786" s="71">
        <v>0.672138865043163</v>
      </c>
      <c r="H1786" s="68">
        <v>37.438152831225899</v>
      </c>
      <c r="I1786" s="71">
        <v>0.96326057157827605</v>
      </c>
      <c r="J1786" s="68">
        <v>99.065420560747697</v>
      </c>
      <c r="K1786" s="71">
        <v>0.78368167423721202</v>
      </c>
      <c r="L1786" s="68">
        <v>37.328202308960996</v>
      </c>
      <c r="M1786" s="71">
        <v>0.36301506203967898</v>
      </c>
      <c r="N1786" s="68">
        <v>15.056179775280899</v>
      </c>
      <c r="O1786" s="71"/>
      <c r="P1786" s="68"/>
      <c r="Q1786" s="71"/>
      <c r="R1786" s="68"/>
    </row>
    <row r="1787" spans="1:18" x14ac:dyDescent="0.2">
      <c r="A1787" s="141" t="s">
        <v>3571</v>
      </c>
      <c r="B1787" s="67" t="s">
        <v>3572</v>
      </c>
      <c r="C1787" s="67">
        <v>46</v>
      </c>
      <c r="D1787" s="67" t="s">
        <v>335</v>
      </c>
      <c r="E1787" s="71">
        <v>0.702048744046888</v>
      </c>
      <c r="F1787" s="68">
        <v>30.4562946673997</v>
      </c>
      <c r="G1787" s="71">
        <v>0.67984149739300304</v>
      </c>
      <c r="H1787" s="68">
        <v>40.956569543705299</v>
      </c>
      <c r="I1787" s="71">
        <v>0.98718126661026695</v>
      </c>
      <c r="J1787" s="68">
        <v>99.835074216602493</v>
      </c>
      <c r="K1787" s="71">
        <v>0.804698189226283</v>
      </c>
      <c r="L1787" s="68">
        <v>44.3100604727872</v>
      </c>
      <c r="M1787" s="71">
        <v>0.336474022957999</v>
      </c>
      <c r="N1787" s="68">
        <v>11.235955056179799</v>
      </c>
      <c r="O1787" s="71"/>
      <c r="P1787" s="68"/>
      <c r="Q1787" s="71"/>
      <c r="R1787" s="68"/>
    </row>
    <row r="1788" spans="1:18" x14ac:dyDescent="0.2">
      <c r="A1788" s="141" t="s">
        <v>3573</v>
      </c>
      <c r="B1788" s="67" t="s">
        <v>3573</v>
      </c>
      <c r="C1788" s="67">
        <v>46</v>
      </c>
      <c r="D1788" s="67" t="s">
        <v>335</v>
      </c>
      <c r="E1788" s="71">
        <v>0.72504289642294895</v>
      </c>
      <c r="F1788" s="68">
        <v>37.658053875755897</v>
      </c>
      <c r="G1788" s="71">
        <v>0.67942778901756995</v>
      </c>
      <c r="H1788" s="68">
        <v>40.846619021440297</v>
      </c>
      <c r="I1788" s="71">
        <v>0.68417270905921201</v>
      </c>
      <c r="J1788" s="68">
        <v>28.147333699835102</v>
      </c>
      <c r="K1788" s="71">
        <v>0.858787363375763</v>
      </c>
      <c r="L1788" s="68">
        <v>68.004398020890605</v>
      </c>
      <c r="M1788" s="71">
        <v>0.40282662066219899</v>
      </c>
      <c r="N1788" s="68">
        <v>21.0112359550562</v>
      </c>
      <c r="O1788" s="71"/>
      <c r="P1788" s="68"/>
      <c r="Q1788" s="71">
        <v>1</v>
      </c>
      <c r="R1788" s="68">
        <v>100</v>
      </c>
    </row>
    <row r="1789" spans="1:18" x14ac:dyDescent="0.2">
      <c r="A1789" s="141" t="s">
        <v>3574</v>
      </c>
      <c r="B1789" s="67" t="s">
        <v>3574</v>
      </c>
      <c r="C1789" s="67">
        <v>46</v>
      </c>
      <c r="D1789" s="67" t="s">
        <v>335</v>
      </c>
      <c r="E1789" s="71">
        <v>0.676772996710578</v>
      </c>
      <c r="F1789" s="68">
        <v>24.958768554150598</v>
      </c>
      <c r="G1789" s="71">
        <v>0.68431708679564796</v>
      </c>
      <c r="H1789" s="68">
        <v>42.715777899945003</v>
      </c>
      <c r="I1789" s="71">
        <v>0.98338226833668196</v>
      </c>
      <c r="J1789" s="68">
        <v>99.725123694337597</v>
      </c>
      <c r="K1789" s="71">
        <v>0.77922409611181398</v>
      </c>
      <c r="L1789" s="68">
        <v>36.0637713029137</v>
      </c>
      <c r="M1789" s="71">
        <v>0.26016853559816899</v>
      </c>
      <c r="N1789" s="68">
        <v>6.1797752808988804</v>
      </c>
      <c r="O1789" s="71"/>
      <c r="P1789" s="68"/>
      <c r="Q1789" s="71"/>
      <c r="R1789" s="68"/>
    </row>
    <row r="1790" spans="1:18" x14ac:dyDescent="0.2">
      <c r="A1790" s="141" t="s">
        <v>3575</v>
      </c>
      <c r="B1790" s="67" t="s">
        <v>3576</v>
      </c>
      <c r="C1790" s="67">
        <v>46</v>
      </c>
      <c r="D1790" s="67" t="s">
        <v>335</v>
      </c>
      <c r="E1790" s="71">
        <v>0.73147341889994399</v>
      </c>
      <c r="F1790" s="68">
        <v>39.142385926333098</v>
      </c>
      <c r="G1790" s="71">
        <v>0.66107997856682299</v>
      </c>
      <c r="H1790" s="68">
        <v>32.7102803738318</v>
      </c>
      <c r="I1790" s="71">
        <v>0.90750234506747895</v>
      </c>
      <c r="J1790" s="68">
        <v>91.973611874656399</v>
      </c>
      <c r="K1790" s="71">
        <v>0.805392826070782</v>
      </c>
      <c r="L1790" s="68">
        <v>44.420010995052202</v>
      </c>
      <c r="M1790" s="71">
        <v>0.28339194479463897</v>
      </c>
      <c r="N1790" s="68">
        <v>7.4157303370786503</v>
      </c>
      <c r="O1790" s="71"/>
      <c r="P1790" s="68"/>
      <c r="Q1790" s="71">
        <v>1</v>
      </c>
      <c r="R1790" s="68">
        <v>100</v>
      </c>
    </row>
    <row r="1791" spans="1:18" x14ac:dyDescent="0.2">
      <c r="A1791" s="141" t="s">
        <v>3577</v>
      </c>
      <c r="B1791" s="67" t="s">
        <v>3578</v>
      </c>
      <c r="C1791" s="67">
        <v>46</v>
      </c>
      <c r="D1791" s="67" t="s">
        <v>335</v>
      </c>
      <c r="E1791" s="71">
        <v>0.55919740310958899</v>
      </c>
      <c r="F1791" s="68">
        <v>6.4870808136338596</v>
      </c>
      <c r="G1791" s="71">
        <v>0.66157142895652199</v>
      </c>
      <c r="H1791" s="68">
        <v>32.8752061572293</v>
      </c>
      <c r="I1791" s="71">
        <v>0.70932929362170605</v>
      </c>
      <c r="J1791" s="68">
        <v>32.3804288070368</v>
      </c>
      <c r="K1791" s="71">
        <v>0.86588888986012902</v>
      </c>
      <c r="L1791" s="68">
        <v>70.423309510720202</v>
      </c>
      <c r="M1791" s="71">
        <v>0</v>
      </c>
      <c r="N1791" s="68">
        <v>1.01123595505618</v>
      </c>
      <c r="O1791" s="71"/>
      <c r="P1791" s="68"/>
      <c r="Q1791" s="71"/>
      <c r="R1791" s="68"/>
    </row>
    <row r="1792" spans="1:18" x14ac:dyDescent="0.2">
      <c r="A1792" s="141" t="s">
        <v>3579</v>
      </c>
      <c r="B1792" s="67" t="s">
        <v>3579</v>
      </c>
      <c r="C1792" s="67">
        <v>46</v>
      </c>
      <c r="D1792" s="67" t="s">
        <v>335</v>
      </c>
      <c r="E1792" s="71">
        <v>0.61224727993357497</v>
      </c>
      <c r="F1792" s="68">
        <v>12.259483232545399</v>
      </c>
      <c r="G1792" s="71">
        <v>0.74111828287735804</v>
      </c>
      <c r="H1792" s="68">
        <v>60.142935678944497</v>
      </c>
      <c r="I1792" s="71">
        <v>0.75529089395857796</v>
      </c>
      <c r="J1792" s="68">
        <v>43.045629466740003</v>
      </c>
      <c r="K1792" s="71">
        <v>0.92796312915010704</v>
      </c>
      <c r="L1792" s="68">
        <v>92.193512919186404</v>
      </c>
      <c r="M1792" s="71">
        <v>2.46168137482583E-2</v>
      </c>
      <c r="N1792" s="68">
        <v>1.5730337078651699</v>
      </c>
      <c r="O1792" s="71"/>
      <c r="P1792" s="68"/>
      <c r="Q1792" s="71"/>
      <c r="R1792" s="68"/>
    </row>
    <row r="1793" spans="1:18" x14ac:dyDescent="0.2">
      <c r="A1793" s="141" t="s">
        <v>3580</v>
      </c>
      <c r="B1793" s="67" t="s">
        <v>3581</v>
      </c>
      <c r="C1793" s="67">
        <v>46</v>
      </c>
      <c r="D1793" s="67" t="s">
        <v>335</v>
      </c>
      <c r="E1793" s="71">
        <v>0.720597300842029</v>
      </c>
      <c r="F1793" s="68">
        <v>36.118746564046198</v>
      </c>
      <c r="G1793" s="71">
        <v>0.56600384614167998</v>
      </c>
      <c r="H1793" s="68">
        <v>5.4425508521165504</v>
      </c>
      <c r="I1793" s="71">
        <v>0.66461863366859897</v>
      </c>
      <c r="J1793" s="68">
        <v>24.628916987355701</v>
      </c>
      <c r="K1793" s="71">
        <v>0.83733220832926503</v>
      </c>
      <c r="L1793" s="68">
        <v>57.394172622319999</v>
      </c>
      <c r="M1793" s="71">
        <v>0.53553181607059896</v>
      </c>
      <c r="N1793" s="68">
        <v>39.269662921348299</v>
      </c>
      <c r="O1793" s="71"/>
      <c r="P1793" s="68"/>
      <c r="Q1793" s="71">
        <v>0.99950000000000006</v>
      </c>
      <c r="R1793" s="68">
        <v>35.506329113924103</v>
      </c>
    </row>
    <row r="1794" spans="1:18" x14ac:dyDescent="0.2">
      <c r="A1794" s="141" t="s">
        <v>3582</v>
      </c>
      <c r="B1794" s="67" t="s">
        <v>3582</v>
      </c>
      <c r="C1794" s="67">
        <v>46</v>
      </c>
      <c r="D1794" s="67" t="s">
        <v>335</v>
      </c>
      <c r="E1794" s="71">
        <v>0.66135016690819204</v>
      </c>
      <c r="F1794" s="68">
        <v>21.660252886201199</v>
      </c>
      <c r="G1794" s="71">
        <v>0.85827095714525803</v>
      </c>
      <c r="H1794" s="68">
        <v>87.850467289719603</v>
      </c>
      <c r="I1794" s="71">
        <v>0.79129249835494697</v>
      </c>
      <c r="J1794" s="68">
        <v>53.326003298515701</v>
      </c>
      <c r="K1794" s="71">
        <v>0.90486780068010697</v>
      </c>
      <c r="L1794" s="68">
        <v>86.036283672347494</v>
      </c>
      <c r="M1794" s="71">
        <v>9.0969411452458293E-2</v>
      </c>
      <c r="N1794" s="68">
        <v>2.8651685393258401</v>
      </c>
      <c r="O1794" s="71"/>
      <c r="P1794" s="68"/>
      <c r="Q1794" s="71"/>
      <c r="R1794" s="68"/>
    </row>
    <row r="1795" spans="1:18" x14ac:dyDescent="0.2">
      <c r="A1795" s="141" t="s">
        <v>3583</v>
      </c>
      <c r="B1795" s="67" t="s">
        <v>3584</v>
      </c>
      <c r="C1795" s="67">
        <v>46</v>
      </c>
      <c r="D1795" s="67" t="s">
        <v>335</v>
      </c>
      <c r="E1795" s="71">
        <v>0.75719894821340095</v>
      </c>
      <c r="F1795" s="68">
        <v>48.213304013194097</v>
      </c>
      <c r="G1795" s="71">
        <v>0.67878872547638702</v>
      </c>
      <c r="H1795" s="68">
        <v>40.516767454645397</v>
      </c>
      <c r="I1795" s="71">
        <v>0.75594273043369697</v>
      </c>
      <c r="J1795" s="68">
        <v>43.430456294667401</v>
      </c>
      <c r="K1795" s="71">
        <v>0.81241383920111199</v>
      </c>
      <c r="L1795" s="68">
        <v>46.399120395821903</v>
      </c>
      <c r="M1795" s="71">
        <v>0.53884944595580897</v>
      </c>
      <c r="N1795" s="68">
        <v>39.494382022471903</v>
      </c>
      <c r="O1795" s="71"/>
      <c r="P1795" s="68"/>
      <c r="Q1795" s="71">
        <v>1</v>
      </c>
      <c r="R1795" s="68">
        <v>100</v>
      </c>
    </row>
    <row r="1796" spans="1:18" x14ac:dyDescent="0.2">
      <c r="A1796" s="141" t="s">
        <v>3585</v>
      </c>
      <c r="B1796" s="67" t="s">
        <v>3586</v>
      </c>
      <c r="C1796" s="67">
        <v>46</v>
      </c>
      <c r="D1796" s="67" t="s">
        <v>335</v>
      </c>
      <c r="E1796" s="71">
        <v>0.62713647992258503</v>
      </c>
      <c r="F1796" s="68">
        <v>14.788345244639901</v>
      </c>
      <c r="G1796" s="71">
        <v>0.81951485273353497</v>
      </c>
      <c r="H1796" s="68">
        <v>80.648708081363395</v>
      </c>
      <c r="I1796" s="71">
        <v>0.78221607261940795</v>
      </c>
      <c r="J1796" s="68">
        <v>49.752611324903803</v>
      </c>
      <c r="K1796" s="71">
        <v>0.90681499433739599</v>
      </c>
      <c r="L1796" s="68">
        <v>86.695986805937295</v>
      </c>
      <c r="M1796" s="71">
        <v>0</v>
      </c>
      <c r="N1796" s="68">
        <v>1.01123595505618</v>
      </c>
      <c r="O1796" s="71"/>
      <c r="P1796" s="68"/>
      <c r="Q1796" s="71"/>
      <c r="R1796" s="68"/>
    </row>
    <row r="1797" spans="1:18" x14ac:dyDescent="0.2">
      <c r="A1797" s="141" t="s">
        <v>3587</v>
      </c>
      <c r="B1797" s="67" t="s">
        <v>3587</v>
      </c>
      <c r="C1797" s="67">
        <v>42</v>
      </c>
      <c r="D1797" s="67" t="s">
        <v>335</v>
      </c>
      <c r="E1797" s="71">
        <v>0.83989449027100904</v>
      </c>
      <c r="F1797" s="68">
        <v>76.745464540956604</v>
      </c>
      <c r="G1797" s="71">
        <v>0.77645469345325502</v>
      </c>
      <c r="H1797" s="68">
        <v>70.643210555250107</v>
      </c>
      <c r="I1797" s="71">
        <v>0.77004913858933599</v>
      </c>
      <c r="J1797" s="68">
        <v>46.673996701484299</v>
      </c>
      <c r="K1797" s="71">
        <v>0.90928539571253497</v>
      </c>
      <c r="L1797" s="68">
        <v>87.520615722924703</v>
      </c>
      <c r="M1797" s="71">
        <v>0.90378873332890997</v>
      </c>
      <c r="N1797" s="68">
        <v>72.359550561797704</v>
      </c>
      <c r="O1797" s="71"/>
      <c r="P1797" s="68"/>
      <c r="Q1797" s="71"/>
      <c r="R1797" s="68"/>
    </row>
    <row r="1798" spans="1:18" x14ac:dyDescent="0.2">
      <c r="A1798" s="141" t="s">
        <v>3588</v>
      </c>
      <c r="B1798" s="67" t="s">
        <v>3588</v>
      </c>
      <c r="C1798" s="67">
        <v>42</v>
      </c>
      <c r="D1798" s="67" t="s">
        <v>335</v>
      </c>
      <c r="E1798" s="71">
        <v>0.81467110346195803</v>
      </c>
      <c r="F1798" s="68">
        <v>67.7844969763606</v>
      </c>
      <c r="G1798" s="71">
        <v>0.72548592702453596</v>
      </c>
      <c r="H1798" s="68">
        <v>55.799890049477703</v>
      </c>
      <c r="I1798" s="71">
        <v>0.802364874617706</v>
      </c>
      <c r="J1798" s="68">
        <v>57.504123144584902</v>
      </c>
      <c r="K1798" s="71">
        <v>0.86685643749919905</v>
      </c>
      <c r="L1798" s="68">
        <v>70.863111599780098</v>
      </c>
      <c r="M1798" s="71">
        <v>0.86397717470639002</v>
      </c>
      <c r="N1798" s="68">
        <v>62.921348314606703</v>
      </c>
      <c r="O1798" s="71"/>
      <c r="P1798" s="68"/>
      <c r="Q1798" s="71"/>
      <c r="R1798" s="68"/>
    </row>
    <row r="1799" spans="1:18" x14ac:dyDescent="0.2">
      <c r="A1799" s="141" t="s">
        <v>3589</v>
      </c>
      <c r="B1799" s="67" t="s">
        <v>3590</v>
      </c>
      <c r="C1799" s="67">
        <v>42</v>
      </c>
      <c r="D1799" s="67" t="s">
        <v>335</v>
      </c>
      <c r="E1799" s="71">
        <v>0.864151905573741</v>
      </c>
      <c r="F1799" s="68">
        <v>84.2221000549753</v>
      </c>
      <c r="G1799" s="71">
        <v>0.75123731125527404</v>
      </c>
      <c r="H1799" s="68">
        <v>63.7713029136888</v>
      </c>
      <c r="I1799" s="71">
        <v>0.81029971923340605</v>
      </c>
      <c r="J1799" s="68">
        <v>60.142935678944497</v>
      </c>
      <c r="K1799" s="71">
        <v>0.86870428359195395</v>
      </c>
      <c r="L1799" s="68">
        <v>71.797691039032401</v>
      </c>
      <c r="M1799" s="71">
        <v>0.89051821378806995</v>
      </c>
      <c r="N1799" s="68">
        <v>68.314606741573002</v>
      </c>
      <c r="O1799" s="71"/>
      <c r="P1799" s="68"/>
      <c r="Q1799" s="71">
        <v>1</v>
      </c>
      <c r="R1799" s="68">
        <v>100</v>
      </c>
    </row>
    <row r="1800" spans="1:18" x14ac:dyDescent="0.2">
      <c r="A1800" s="141" t="s">
        <v>3591</v>
      </c>
      <c r="B1800" s="67" t="s">
        <v>3592</v>
      </c>
      <c r="C1800" s="67">
        <v>42</v>
      </c>
      <c r="D1800" s="67" t="s">
        <v>335</v>
      </c>
      <c r="E1800" s="71">
        <v>0.79971373027625703</v>
      </c>
      <c r="F1800" s="68">
        <v>61.462341946124198</v>
      </c>
      <c r="G1800" s="71">
        <v>0.740466684599009</v>
      </c>
      <c r="H1800" s="68">
        <v>59.868059373282001</v>
      </c>
      <c r="I1800" s="71">
        <v>0.68342425614081703</v>
      </c>
      <c r="J1800" s="68">
        <v>28.0923584387026</v>
      </c>
      <c r="K1800" s="71">
        <v>0.79486975967646001</v>
      </c>
      <c r="L1800" s="68">
        <v>41.121495327102799</v>
      </c>
      <c r="M1800" s="71">
        <v>0.98009422068873997</v>
      </c>
      <c r="N1800" s="68">
        <v>91.516853932584297</v>
      </c>
      <c r="O1800" s="71"/>
      <c r="P1800" s="68"/>
      <c r="Q1800" s="71"/>
      <c r="R1800" s="68"/>
    </row>
    <row r="1801" spans="1:18" x14ac:dyDescent="0.2">
      <c r="A1801" s="141" t="s">
        <v>3593</v>
      </c>
      <c r="B1801" s="67" t="s">
        <v>3593</v>
      </c>
      <c r="C1801" s="67">
        <v>42</v>
      </c>
      <c r="D1801" s="67" t="s">
        <v>335</v>
      </c>
      <c r="E1801" s="71">
        <v>0.823661827111831</v>
      </c>
      <c r="F1801" s="68">
        <v>70.8081363386476</v>
      </c>
      <c r="G1801" s="71">
        <v>0.79289963773625105</v>
      </c>
      <c r="H1801" s="68">
        <v>75.316107751511794</v>
      </c>
      <c r="I1801" s="71">
        <v>0.81683798902595695</v>
      </c>
      <c r="J1801" s="68">
        <v>62.616822429906499</v>
      </c>
      <c r="K1801" s="71">
        <v>0.86124785457328601</v>
      </c>
      <c r="L1801" s="68">
        <v>69.268829026937894</v>
      </c>
      <c r="M1801" s="71"/>
      <c r="N1801" s="68"/>
      <c r="O1801" s="71"/>
      <c r="P1801" s="68"/>
      <c r="Q1801" s="71"/>
      <c r="R1801" s="68"/>
    </row>
    <row r="1802" spans="1:18" x14ac:dyDescent="0.2">
      <c r="A1802" s="141" t="s">
        <v>3594</v>
      </c>
      <c r="B1802" s="67" t="s">
        <v>3595</v>
      </c>
      <c r="C1802" s="67">
        <v>42</v>
      </c>
      <c r="D1802" s="67" t="s">
        <v>335</v>
      </c>
      <c r="E1802" s="71">
        <v>0.73756149396340098</v>
      </c>
      <c r="F1802" s="68">
        <v>41.836173721825197</v>
      </c>
      <c r="G1802" s="71">
        <v>0.68219623279128405</v>
      </c>
      <c r="H1802" s="68">
        <v>41.561297416162702</v>
      </c>
      <c r="I1802" s="71">
        <v>0.819847870335915</v>
      </c>
      <c r="J1802" s="68">
        <v>63.551401869158902</v>
      </c>
      <c r="K1802" s="71">
        <v>0.64725966583900696</v>
      </c>
      <c r="L1802" s="68">
        <v>12.9741616272677</v>
      </c>
      <c r="M1802" s="71">
        <v>0.80094220688740003</v>
      </c>
      <c r="N1802" s="68">
        <v>54.775280898876403</v>
      </c>
      <c r="O1802" s="71"/>
      <c r="P1802" s="68"/>
      <c r="Q1802" s="71"/>
      <c r="R1802" s="68"/>
    </row>
    <row r="1803" spans="1:18" x14ac:dyDescent="0.2">
      <c r="A1803" s="141" t="s">
        <v>3596</v>
      </c>
      <c r="B1803" s="67" t="s">
        <v>3597</v>
      </c>
      <c r="C1803" s="67">
        <v>42</v>
      </c>
      <c r="D1803" s="67" t="s">
        <v>335</v>
      </c>
      <c r="E1803" s="71">
        <v>0.69146296191272305</v>
      </c>
      <c r="F1803" s="68">
        <v>28.0923584387026</v>
      </c>
      <c r="G1803" s="71">
        <v>0.70431995350143695</v>
      </c>
      <c r="H1803" s="68">
        <v>49.752611324903803</v>
      </c>
      <c r="I1803" s="71">
        <v>0.78714757456723605</v>
      </c>
      <c r="J1803" s="68">
        <v>51.291918636613502</v>
      </c>
      <c r="K1803" s="71">
        <v>0.82631575737577101</v>
      </c>
      <c r="L1803" s="68">
        <v>52.281473336998403</v>
      </c>
      <c r="M1803" s="71">
        <v>0.59193152411916905</v>
      </c>
      <c r="N1803" s="68">
        <v>43.595505617977501</v>
      </c>
      <c r="O1803" s="71"/>
      <c r="P1803" s="68"/>
      <c r="Q1803" s="71">
        <v>0.54759999999999998</v>
      </c>
      <c r="R1803" s="68">
        <v>19.936708860759499</v>
      </c>
    </row>
    <row r="1804" spans="1:18" x14ac:dyDescent="0.2">
      <c r="A1804" s="141" t="s">
        <v>3598</v>
      </c>
      <c r="B1804" s="67" t="s">
        <v>3599</v>
      </c>
      <c r="C1804" s="67">
        <v>46</v>
      </c>
      <c r="D1804" s="67" t="s">
        <v>335</v>
      </c>
      <c r="E1804" s="71">
        <v>0.62576589526478199</v>
      </c>
      <c r="F1804" s="68">
        <v>14.623419461242401</v>
      </c>
      <c r="G1804" s="71">
        <v>0.62879411951930098</v>
      </c>
      <c r="H1804" s="68">
        <v>18.8015393073117</v>
      </c>
      <c r="I1804" s="71">
        <v>0.76794991313005601</v>
      </c>
      <c r="J1804" s="68">
        <v>45.959318306762</v>
      </c>
      <c r="K1804" s="71">
        <v>0.86998281611168304</v>
      </c>
      <c r="L1804" s="68">
        <v>72.457394172622301</v>
      </c>
      <c r="M1804" s="71">
        <v>0.49240262756286901</v>
      </c>
      <c r="N1804" s="68">
        <v>32.808988764044898</v>
      </c>
      <c r="O1804" s="71"/>
      <c r="P1804" s="68"/>
      <c r="Q1804" s="71">
        <v>0.36969999999999997</v>
      </c>
      <c r="R1804" s="68">
        <v>10.4430379746835</v>
      </c>
    </row>
    <row r="1805" spans="1:18" x14ac:dyDescent="0.2">
      <c r="A1805" s="141" t="s">
        <v>1394</v>
      </c>
      <c r="B1805" s="67" t="s">
        <v>3600</v>
      </c>
      <c r="C1805" s="67">
        <v>46</v>
      </c>
      <c r="D1805" s="67" t="s">
        <v>335</v>
      </c>
      <c r="E1805" s="71">
        <v>0.70822813588189804</v>
      </c>
      <c r="F1805" s="68">
        <v>31.8856514568444</v>
      </c>
      <c r="G1805" s="71">
        <v>0.65231270142920095</v>
      </c>
      <c r="H1805" s="68">
        <v>28.642111050027498</v>
      </c>
      <c r="I1805" s="71">
        <v>0.680114827391883</v>
      </c>
      <c r="J1805" s="68">
        <v>27.4326553051127</v>
      </c>
      <c r="K1805" s="71">
        <v>0.748740587387554</v>
      </c>
      <c r="L1805" s="68">
        <v>27.9274326553051</v>
      </c>
      <c r="M1805" s="71">
        <v>0.61847256320084898</v>
      </c>
      <c r="N1805" s="68">
        <v>45.168539325842701</v>
      </c>
      <c r="O1805" s="71"/>
      <c r="P1805" s="68"/>
      <c r="Q1805" s="71">
        <v>0.84150000000000003</v>
      </c>
      <c r="R1805" s="68">
        <v>28.924050632911399</v>
      </c>
    </row>
    <row r="1806" spans="1:18" x14ac:dyDescent="0.2">
      <c r="A1806" s="141" t="s">
        <v>3601</v>
      </c>
      <c r="B1806" s="67" t="s">
        <v>3602</v>
      </c>
      <c r="C1806" s="67">
        <v>46</v>
      </c>
      <c r="D1806" s="67" t="s">
        <v>335</v>
      </c>
      <c r="E1806" s="71">
        <v>0.75204025744516301</v>
      </c>
      <c r="F1806" s="68">
        <v>46.179219351291898</v>
      </c>
      <c r="G1806" s="71">
        <v>0.66618503486556802</v>
      </c>
      <c r="H1806" s="68">
        <v>34.689389774601402</v>
      </c>
      <c r="I1806" s="71">
        <v>0.71777260740411797</v>
      </c>
      <c r="J1806" s="68">
        <v>34.359538207806501</v>
      </c>
      <c r="K1806" s="71">
        <v>0.82620056221444105</v>
      </c>
      <c r="L1806" s="68">
        <v>52.1715228147334</v>
      </c>
      <c r="M1806" s="71">
        <v>0.631743082741689</v>
      </c>
      <c r="N1806" s="68">
        <v>45.505617977528097</v>
      </c>
      <c r="O1806" s="71"/>
      <c r="P1806" s="68"/>
      <c r="Q1806" s="71">
        <v>0.91830000000000001</v>
      </c>
      <c r="R1806" s="68">
        <v>31.3924050632911</v>
      </c>
    </row>
    <row r="1807" spans="1:18" x14ac:dyDescent="0.2">
      <c r="A1807" s="141" t="s">
        <v>3603</v>
      </c>
      <c r="B1807" s="67" t="s">
        <v>3603</v>
      </c>
      <c r="C1807" s="67">
        <v>46</v>
      </c>
      <c r="D1807" s="67" t="s">
        <v>335</v>
      </c>
      <c r="E1807" s="71">
        <v>0.68742124133633398</v>
      </c>
      <c r="F1807" s="68">
        <v>27.157778999450301</v>
      </c>
      <c r="G1807" s="71">
        <v>0.63669313864464105</v>
      </c>
      <c r="H1807" s="68">
        <v>21.550302363936201</v>
      </c>
      <c r="I1807" s="71">
        <v>0.64269916859290599</v>
      </c>
      <c r="J1807" s="68">
        <v>20.835623969213898</v>
      </c>
      <c r="K1807" s="71">
        <v>0.86063497302915404</v>
      </c>
      <c r="L1807" s="68">
        <v>69.103903243540401</v>
      </c>
      <c r="M1807" s="71">
        <v>0.52557892641496895</v>
      </c>
      <c r="N1807" s="68">
        <v>37.752808988764002</v>
      </c>
      <c r="O1807" s="71"/>
      <c r="P1807" s="68"/>
      <c r="Q1807" s="71">
        <v>0.77149999999999996</v>
      </c>
      <c r="R1807" s="68">
        <v>27.4050632911392</v>
      </c>
    </row>
    <row r="1808" spans="1:18" x14ac:dyDescent="0.2">
      <c r="A1808" s="141" t="s">
        <v>3604</v>
      </c>
      <c r="B1808" s="67" t="s">
        <v>3604</v>
      </c>
      <c r="C1808" s="67">
        <v>46</v>
      </c>
      <c r="D1808" s="67" t="s">
        <v>335</v>
      </c>
      <c r="E1808" s="71">
        <v>0.76685742886351205</v>
      </c>
      <c r="F1808" s="68">
        <v>51.017042330951099</v>
      </c>
      <c r="G1808" s="71">
        <v>0.68786124471010202</v>
      </c>
      <c r="H1808" s="68">
        <v>44.365035733919697</v>
      </c>
      <c r="I1808" s="71">
        <v>0.72526563310662295</v>
      </c>
      <c r="J1808" s="68">
        <v>35.843870258383703</v>
      </c>
      <c r="K1808" s="71">
        <v>0.80932296307040497</v>
      </c>
      <c r="L1808" s="68">
        <v>45.354590434304598</v>
      </c>
      <c r="M1808" s="71">
        <v>0.61183730343042897</v>
      </c>
      <c r="N1808" s="68">
        <v>44.943820224719097</v>
      </c>
      <c r="O1808" s="71"/>
      <c r="P1808" s="68"/>
      <c r="Q1808" s="71">
        <v>1</v>
      </c>
      <c r="R1808" s="68">
        <v>100</v>
      </c>
    </row>
    <row r="1809" spans="1:18" x14ac:dyDescent="0.2">
      <c r="A1809" s="141" t="s">
        <v>3605</v>
      </c>
      <c r="B1809" s="67" t="s">
        <v>3606</v>
      </c>
      <c r="C1809" s="67">
        <v>46</v>
      </c>
      <c r="D1809" s="67" t="s">
        <v>335</v>
      </c>
      <c r="E1809" s="71">
        <v>0.81158375388487702</v>
      </c>
      <c r="F1809" s="68">
        <v>66.355140186915904</v>
      </c>
      <c r="G1809" s="71">
        <v>0.75226388551257295</v>
      </c>
      <c r="H1809" s="68">
        <v>63.991203958218797</v>
      </c>
      <c r="I1809" s="71">
        <v>0.73513043304901204</v>
      </c>
      <c r="J1809" s="68">
        <v>38.207806487080802</v>
      </c>
      <c r="K1809" s="71">
        <v>0.87247877041690902</v>
      </c>
      <c r="L1809" s="68">
        <v>73.446948873007102</v>
      </c>
      <c r="M1809" s="71">
        <v>0.69809568044588899</v>
      </c>
      <c r="N1809" s="68">
        <v>49.382022471910098</v>
      </c>
      <c r="O1809" s="71"/>
      <c r="P1809" s="68"/>
      <c r="Q1809" s="71">
        <v>0.99995000000000001</v>
      </c>
      <c r="R1809" s="68">
        <v>37.658227848101298</v>
      </c>
    </row>
    <row r="1810" spans="1:18" x14ac:dyDescent="0.2">
      <c r="A1810" s="141" t="s">
        <v>3607</v>
      </c>
      <c r="B1810" s="67" t="s">
        <v>3608</v>
      </c>
      <c r="C1810" s="67">
        <v>46</v>
      </c>
      <c r="D1810" s="67" t="s">
        <v>335</v>
      </c>
      <c r="E1810" s="71">
        <v>0.81309048674353401</v>
      </c>
      <c r="F1810" s="68">
        <v>67.234744365035695</v>
      </c>
      <c r="G1810" s="71">
        <v>0.79516370022463501</v>
      </c>
      <c r="H1810" s="68">
        <v>75.700934579439206</v>
      </c>
      <c r="I1810" s="71">
        <v>0.68564270329457</v>
      </c>
      <c r="J1810" s="68">
        <v>28.5321605277625</v>
      </c>
      <c r="K1810" s="71">
        <v>0.85005642101526302</v>
      </c>
      <c r="L1810" s="68">
        <v>63.111599780098999</v>
      </c>
      <c r="M1810" s="71">
        <v>0.73458960918320004</v>
      </c>
      <c r="N1810" s="68">
        <v>50.337078651685403</v>
      </c>
      <c r="O1810" s="71"/>
      <c r="P1810" s="68"/>
      <c r="Q1810" s="71">
        <v>1</v>
      </c>
      <c r="R1810" s="68">
        <v>100</v>
      </c>
    </row>
    <row r="1811" spans="1:18" x14ac:dyDescent="0.2">
      <c r="A1811" s="141" t="s">
        <v>3609</v>
      </c>
      <c r="B1811" s="67" t="s">
        <v>3610</v>
      </c>
      <c r="C1811" s="67">
        <v>46</v>
      </c>
      <c r="D1811" s="67" t="s">
        <v>335</v>
      </c>
      <c r="E1811" s="71">
        <v>0.59387729512923704</v>
      </c>
      <c r="F1811" s="68">
        <v>9.9505222649807603</v>
      </c>
      <c r="G1811" s="71">
        <v>0.65948528645284799</v>
      </c>
      <c r="H1811" s="68">
        <v>31.995601979109399</v>
      </c>
      <c r="I1811" s="71">
        <v>0.66505765123111404</v>
      </c>
      <c r="J1811" s="68">
        <v>24.7388675096207</v>
      </c>
      <c r="K1811" s="71">
        <v>0.88902905982540303</v>
      </c>
      <c r="L1811" s="68">
        <v>80.043980208906007</v>
      </c>
      <c r="M1811" s="71">
        <v>0.47581447813681899</v>
      </c>
      <c r="N1811" s="68">
        <v>31.0112359550562</v>
      </c>
      <c r="O1811" s="71"/>
      <c r="P1811" s="68"/>
      <c r="Q1811" s="71">
        <v>0.28000000000000003</v>
      </c>
      <c r="R1811" s="68">
        <v>9.2405063291139307</v>
      </c>
    </row>
    <row r="1812" spans="1:18" x14ac:dyDescent="0.2">
      <c r="A1812" s="141" t="s">
        <v>3611</v>
      </c>
      <c r="B1812" s="67" t="s">
        <v>3612</v>
      </c>
      <c r="C1812" s="67">
        <v>46</v>
      </c>
      <c r="D1812" s="67" t="s">
        <v>335</v>
      </c>
      <c r="E1812" s="71">
        <v>0.63967954262037896</v>
      </c>
      <c r="F1812" s="68">
        <v>16.932380428807001</v>
      </c>
      <c r="G1812" s="71">
        <v>0.63845835343711999</v>
      </c>
      <c r="H1812" s="68">
        <v>22.264980758658599</v>
      </c>
      <c r="I1812" s="71">
        <v>0.83150794459969801</v>
      </c>
      <c r="J1812" s="68">
        <v>67.7844969763606</v>
      </c>
      <c r="K1812" s="71">
        <v>0.77601722887969005</v>
      </c>
      <c r="L1812" s="68">
        <v>35.2391423859263</v>
      </c>
      <c r="M1812" s="71">
        <v>0.53221418618538896</v>
      </c>
      <c r="N1812" s="68">
        <v>38.7078651685393</v>
      </c>
      <c r="O1812" s="71"/>
      <c r="P1812" s="68"/>
      <c r="Q1812" s="71">
        <v>0.42020000000000002</v>
      </c>
      <c r="R1812" s="68">
        <v>12.025316455696199</v>
      </c>
    </row>
    <row r="1813" spans="1:18" x14ac:dyDescent="0.2">
      <c r="A1813" s="141" t="s">
        <v>3613</v>
      </c>
      <c r="B1813" s="67" t="s">
        <v>3614</v>
      </c>
      <c r="C1813" s="67">
        <v>46</v>
      </c>
      <c r="D1813" s="67" t="s">
        <v>335</v>
      </c>
      <c r="E1813" s="71">
        <v>0.51936818025590803</v>
      </c>
      <c r="F1813" s="68">
        <v>3.2435404068169298</v>
      </c>
      <c r="G1813" s="71">
        <v>0.63782313184114703</v>
      </c>
      <c r="H1813" s="68">
        <v>22.045079714128601</v>
      </c>
      <c r="I1813" s="71">
        <v>0.86931422070918996</v>
      </c>
      <c r="J1813" s="68">
        <v>79.659153380978594</v>
      </c>
      <c r="K1813" s="71">
        <v>0.737646863704986</v>
      </c>
      <c r="L1813" s="68">
        <v>25.8383727322705</v>
      </c>
      <c r="M1813" s="71">
        <v>0.27675668502421902</v>
      </c>
      <c r="N1813" s="68">
        <v>7.1910112359550604</v>
      </c>
      <c r="O1813" s="71"/>
      <c r="P1813" s="68"/>
      <c r="Q1813" s="71">
        <v>7.5300000000000006E-2</v>
      </c>
      <c r="R1813" s="68">
        <v>6.64556962025316</v>
      </c>
    </row>
    <row r="1814" spans="1:18" x14ac:dyDescent="0.2">
      <c r="A1814" s="141" t="s">
        <v>3615</v>
      </c>
      <c r="B1814" s="67" t="s">
        <v>3616</v>
      </c>
      <c r="C1814" s="67">
        <v>46</v>
      </c>
      <c r="D1814" s="67" t="s">
        <v>335</v>
      </c>
      <c r="E1814" s="71">
        <v>0.49439611525635901</v>
      </c>
      <c r="F1814" s="68">
        <v>1.86915887850467</v>
      </c>
      <c r="G1814" s="71">
        <v>0.62115715996547205</v>
      </c>
      <c r="H1814" s="68">
        <v>16.052776250687199</v>
      </c>
      <c r="I1814" s="71">
        <v>0.84375277875610699</v>
      </c>
      <c r="J1814" s="68">
        <v>72.567344694887296</v>
      </c>
      <c r="K1814" s="71">
        <v>0.83647810886271901</v>
      </c>
      <c r="L1814" s="68">
        <v>57.064321055524999</v>
      </c>
      <c r="M1814" s="71">
        <v>0.170592528697499</v>
      </c>
      <c r="N1814" s="68">
        <v>4.1011235955056202</v>
      </c>
      <c r="O1814" s="71"/>
      <c r="P1814" s="68"/>
      <c r="Q1814" s="71">
        <v>0</v>
      </c>
      <c r="R1814" s="68">
        <v>5.8860759493670898</v>
      </c>
    </row>
    <row r="1815" spans="1:18" x14ac:dyDescent="0.2">
      <c r="A1815" s="141" t="s">
        <v>3617</v>
      </c>
      <c r="B1815" s="67" t="s">
        <v>3618</v>
      </c>
      <c r="C1815" s="67">
        <v>46</v>
      </c>
      <c r="D1815" s="67" t="s">
        <v>335</v>
      </c>
      <c r="E1815" s="71">
        <v>0.66844197015262996</v>
      </c>
      <c r="F1815" s="68">
        <v>23.089609675645999</v>
      </c>
      <c r="G1815" s="71">
        <v>0.71100766705079099</v>
      </c>
      <c r="H1815" s="68">
        <v>51.731720725673398</v>
      </c>
      <c r="I1815" s="71">
        <v>0.66591735658762297</v>
      </c>
      <c r="J1815" s="68">
        <v>25.068719076415601</v>
      </c>
      <c r="K1815" s="71">
        <v>0.85030359495699903</v>
      </c>
      <c r="L1815" s="68">
        <v>63.386476085761402</v>
      </c>
      <c r="M1815" s="71">
        <v>0.64833123216773902</v>
      </c>
      <c r="N1815" s="68">
        <v>46.460674157303401</v>
      </c>
      <c r="O1815" s="71"/>
      <c r="P1815" s="68"/>
      <c r="Q1815" s="71">
        <v>0.46665000000000001</v>
      </c>
      <c r="R1815" s="68">
        <v>12.7848101265823</v>
      </c>
    </row>
    <row r="1816" spans="1:18" x14ac:dyDescent="0.2">
      <c r="A1816" s="141" t="s">
        <v>3619</v>
      </c>
      <c r="B1816" s="67" t="s">
        <v>3620</v>
      </c>
      <c r="C1816" s="67">
        <v>46</v>
      </c>
      <c r="D1816" s="67" t="s">
        <v>335</v>
      </c>
      <c r="E1816" s="71">
        <v>0.80537801711910595</v>
      </c>
      <c r="F1816" s="68">
        <v>63.496426608026397</v>
      </c>
      <c r="G1816" s="71">
        <v>0.74763736044209606</v>
      </c>
      <c r="H1816" s="68">
        <v>62.561847168774101</v>
      </c>
      <c r="I1816" s="71">
        <v>0.74967449526379504</v>
      </c>
      <c r="J1816" s="68">
        <v>41.7811984606927</v>
      </c>
      <c r="K1816" s="71">
        <v>0.87461173795147895</v>
      </c>
      <c r="L1816" s="68">
        <v>74.216602528861998</v>
      </c>
      <c r="M1816" s="71">
        <v>0.65496649193815903</v>
      </c>
      <c r="N1816" s="68">
        <v>46.741573033707901</v>
      </c>
      <c r="O1816" s="71"/>
      <c r="P1816" s="68"/>
      <c r="Q1816" s="71">
        <v>1</v>
      </c>
      <c r="R1816" s="68">
        <v>100</v>
      </c>
    </row>
    <row r="1817" spans="1:18" x14ac:dyDescent="0.2">
      <c r="A1817" s="141" t="s">
        <v>3621</v>
      </c>
      <c r="B1817" s="67" t="s">
        <v>3622</v>
      </c>
      <c r="C1817" s="67">
        <v>42</v>
      </c>
      <c r="D1817" s="67" t="s">
        <v>335</v>
      </c>
      <c r="E1817" s="71">
        <v>0.81975512463906597</v>
      </c>
      <c r="F1817" s="68">
        <v>69.268829026937894</v>
      </c>
      <c r="G1817" s="71">
        <v>0.745507857950784</v>
      </c>
      <c r="H1817" s="68">
        <v>61.462341946124198</v>
      </c>
      <c r="I1817" s="71">
        <v>0.78318185824556596</v>
      </c>
      <c r="J1817" s="68">
        <v>50.027487630566199</v>
      </c>
      <c r="K1817" s="71">
        <v>0.87862548632350901</v>
      </c>
      <c r="L1817" s="68">
        <v>75.975810885101694</v>
      </c>
      <c r="M1817" s="71">
        <v>0.69146042067546998</v>
      </c>
      <c r="N1817" s="68">
        <v>48.7078651685393</v>
      </c>
      <c r="O1817" s="71"/>
      <c r="P1817" s="68"/>
      <c r="Q1817" s="71">
        <v>1</v>
      </c>
      <c r="R1817" s="68">
        <v>100</v>
      </c>
    </row>
    <row r="1818" spans="1:18" x14ac:dyDescent="0.2">
      <c r="A1818" s="141" t="s">
        <v>3623</v>
      </c>
      <c r="B1818" s="67" t="s">
        <v>3624</v>
      </c>
      <c r="C1818" s="67">
        <v>46</v>
      </c>
      <c r="D1818" s="67" t="s">
        <v>335</v>
      </c>
      <c r="E1818" s="71">
        <v>0.73788973991705398</v>
      </c>
      <c r="F1818" s="68">
        <v>42.056074766355103</v>
      </c>
      <c r="G1818" s="71">
        <v>0.72170869476649901</v>
      </c>
      <c r="H1818" s="68">
        <v>54.755360087960398</v>
      </c>
      <c r="I1818" s="71">
        <v>0.73466972242849804</v>
      </c>
      <c r="J1818" s="68">
        <v>37.987905442550897</v>
      </c>
      <c r="K1818" s="71">
        <v>0.87437430999295296</v>
      </c>
      <c r="L1818" s="68">
        <v>74.106652006597002</v>
      </c>
      <c r="M1818" s="71">
        <v>0.64169597239731901</v>
      </c>
      <c r="N1818" s="68">
        <v>46.123595505617999</v>
      </c>
      <c r="O1818" s="71"/>
      <c r="P1818" s="68"/>
      <c r="Q1818" s="71">
        <v>0.71699999999999997</v>
      </c>
      <c r="R1818" s="68">
        <v>25.379746835443001</v>
      </c>
    </row>
    <row r="1819" spans="1:18" x14ac:dyDescent="0.2">
      <c r="A1819" s="141" t="s">
        <v>3625</v>
      </c>
      <c r="B1819" s="67" t="s">
        <v>3626</v>
      </c>
      <c r="C1819" s="67">
        <v>46</v>
      </c>
      <c r="D1819" s="67" t="s">
        <v>335</v>
      </c>
      <c r="E1819" s="71">
        <v>0.71658668867386899</v>
      </c>
      <c r="F1819" s="68">
        <v>34.799340296866397</v>
      </c>
      <c r="G1819" s="71">
        <v>0.62008748871907104</v>
      </c>
      <c r="H1819" s="68">
        <v>15.832875206157199</v>
      </c>
      <c r="I1819" s="71">
        <v>0.79305930079387899</v>
      </c>
      <c r="J1819" s="68">
        <v>54.150632215503002</v>
      </c>
      <c r="K1819" s="71">
        <v>0.79350107227587396</v>
      </c>
      <c r="L1819" s="68">
        <v>40.461792193512899</v>
      </c>
      <c r="M1819" s="71">
        <v>0.376285581580519</v>
      </c>
      <c r="N1819" s="68">
        <v>16.966292134831502</v>
      </c>
      <c r="O1819" s="71"/>
      <c r="P1819" s="68"/>
      <c r="Q1819" s="71">
        <v>1</v>
      </c>
      <c r="R1819" s="68">
        <v>100</v>
      </c>
    </row>
    <row r="1820" spans="1:18" x14ac:dyDescent="0.2">
      <c r="A1820" s="141" t="s">
        <v>3627</v>
      </c>
      <c r="B1820" s="67" t="s">
        <v>3628</v>
      </c>
      <c r="C1820" s="67">
        <v>46</v>
      </c>
      <c r="D1820" s="67" t="s">
        <v>335</v>
      </c>
      <c r="E1820" s="71">
        <v>0.695368979297048</v>
      </c>
      <c r="F1820" s="68">
        <v>28.807036833424998</v>
      </c>
      <c r="G1820" s="71">
        <v>0.56340192722494598</v>
      </c>
      <c r="H1820" s="68">
        <v>5.2776250687190798</v>
      </c>
      <c r="I1820" s="71">
        <v>0.63182608253774197</v>
      </c>
      <c r="J1820" s="68">
        <v>18.471687740516799</v>
      </c>
      <c r="K1820" s="71">
        <v>0.84229633732304399</v>
      </c>
      <c r="L1820" s="68">
        <v>60.142935678944497</v>
      </c>
      <c r="M1820" s="71">
        <v>0.43932054939950899</v>
      </c>
      <c r="N1820" s="68">
        <v>26.516853932584301</v>
      </c>
      <c r="O1820" s="71"/>
      <c r="P1820" s="68"/>
      <c r="Q1820" s="71">
        <v>1</v>
      </c>
      <c r="R1820" s="68">
        <v>100</v>
      </c>
    </row>
    <row r="1821" spans="1:18" x14ac:dyDescent="0.2">
      <c r="A1821" s="141" t="s">
        <v>3629</v>
      </c>
      <c r="B1821" s="67" t="s">
        <v>3630</v>
      </c>
      <c r="C1821" s="67">
        <v>46</v>
      </c>
      <c r="D1821" s="67" t="s">
        <v>335</v>
      </c>
      <c r="E1821" s="71">
        <v>0.73435805017584899</v>
      </c>
      <c r="F1821" s="68">
        <v>40.131940626717999</v>
      </c>
      <c r="G1821" s="71">
        <v>0.63086227637554604</v>
      </c>
      <c r="H1821" s="68">
        <v>19.351291918636601</v>
      </c>
      <c r="I1821" s="71">
        <v>0.79548706443272599</v>
      </c>
      <c r="J1821" s="68">
        <v>55.0302363936229</v>
      </c>
      <c r="K1821" s="71">
        <v>0.80280273078625597</v>
      </c>
      <c r="L1821" s="68">
        <v>43.430456294667401</v>
      </c>
      <c r="M1821" s="71">
        <v>0.44263817928471899</v>
      </c>
      <c r="N1821" s="68">
        <v>26.966292134831502</v>
      </c>
      <c r="O1821" s="71"/>
      <c r="P1821" s="68"/>
      <c r="Q1821" s="71">
        <v>1</v>
      </c>
      <c r="R1821" s="68">
        <v>100</v>
      </c>
    </row>
    <row r="1822" spans="1:18" x14ac:dyDescent="0.2">
      <c r="B1822" s="61"/>
    </row>
    <row r="1823" spans="1:18" x14ac:dyDescent="0.2">
      <c r="B1823" s="61"/>
    </row>
    <row r="1824" spans="1:18" x14ac:dyDescent="0.2">
      <c r="B1824" s="61"/>
    </row>
    <row r="1825" spans="2:2" x14ac:dyDescent="0.2">
      <c r="B1825" s="61"/>
    </row>
    <row r="1826" spans="2:2" x14ac:dyDescent="0.2">
      <c r="B1826" s="61"/>
    </row>
    <row r="1827" spans="2:2" x14ac:dyDescent="0.2">
      <c r="B1827" s="61"/>
    </row>
    <row r="1828" spans="2:2" x14ac:dyDescent="0.2">
      <c r="B1828" s="61"/>
    </row>
    <row r="1829" spans="2:2" x14ac:dyDescent="0.2">
      <c r="B1829" s="61"/>
    </row>
    <row r="1830" spans="2:2" x14ac:dyDescent="0.2">
      <c r="B1830" s="61"/>
    </row>
    <row r="1831" spans="2:2" x14ac:dyDescent="0.2">
      <c r="B1831" s="61"/>
    </row>
    <row r="1832" spans="2:2" x14ac:dyDescent="0.2">
      <c r="B1832" s="61"/>
    </row>
    <row r="1833" spans="2:2" x14ac:dyDescent="0.2">
      <c r="B1833" s="61"/>
    </row>
    <row r="1834" spans="2:2" x14ac:dyDescent="0.2">
      <c r="B1834" s="61"/>
    </row>
    <row r="1835" spans="2:2" x14ac:dyDescent="0.2">
      <c r="B1835" s="61"/>
    </row>
    <row r="1836" spans="2:2" x14ac:dyDescent="0.2">
      <c r="B1836" s="61"/>
    </row>
    <row r="1837" spans="2:2" x14ac:dyDescent="0.2">
      <c r="B1837" s="61"/>
    </row>
    <row r="1838" spans="2:2" x14ac:dyDescent="0.2">
      <c r="B1838" s="61"/>
    </row>
    <row r="1839" spans="2:2" x14ac:dyDescent="0.2">
      <c r="B1839" s="61"/>
    </row>
    <row r="1840" spans="2:2" x14ac:dyDescent="0.2">
      <c r="B1840" s="61"/>
    </row>
    <row r="1841" spans="2:2" x14ac:dyDescent="0.2">
      <c r="B1841" s="61"/>
    </row>
    <row r="1842" spans="2:2" x14ac:dyDescent="0.2">
      <c r="B1842" s="61"/>
    </row>
    <row r="1843" spans="2:2" x14ac:dyDescent="0.2">
      <c r="B1843" s="61"/>
    </row>
    <row r="1844" spans="2:2" x14ac:dyDescent="0.2">
      <c r="B1844" s="61"/>
    </row>
    <row r="1845" spans="2:2" x14ac:dyDescent="0.2">
      <c r="B1845" s="61"/>
    </row>
    <row r="1846" spans="2:2" x14ac:dyDescent="0.2">
      <c r="B1846" s="61"/>
    </row>
    <row r="1847" spans="2:2" x14ac:dyDescent="0.2">
      <c r="B1847" s="61"/>
    </row>
    <row r="1848" spans="2:2" x14ac:dyDescent="0.2">
      <c r="B1848" s="61"/>
    </row>
    <row r="1849" spans="2:2" x14ac:dyDescent="0.2">
      <c r="B1849" s="61"/>
    </row>
    <row r="1850" spans="2:2" x14ac:dyDescent="0.2">
      <c r="B1850" s="61"/>
    </row>
    <row r="1851" spans="2:2" x14ac:dyDescent="0.2">
      <c r="B1851" s="61"/>
    </row>
    <row r="1852" spans="2:2" x14ac:dyDescent="0.2">
      <c r="B1852" s="61"/>
    </row>
    <row r="1853" spans="2:2" x14ac:dyDescent="0.2">
      <c r="B1853" s="61"/>
    </row>
    <row r="1854" spans="2:2" x14ac:dyDescent="0.2">
      <c r="B1854" s="61"/>
    </row>
    <row r="1855" spans="2:2" x14ac:dyDescent="0.2">
      <c r="B1855" s="61"/>
    </row>
    <row r="1856" spans="2:2" x14ac:dyDescent="0.2">
      <c r="B1856" s="61"/>
    </row>
    <row r="1857" spans="2:2" x14ac:dyDescent="0.2">
      <c r="B1857" s="61"/>
    </row>
    <row r="1858" spans="2:2" x14ac:dyDescent="0.2">
      <c r="B1858" s="61"/>
    </row>
    <row r="1859" spans="2:2" x14ac:dyDescent="0.2">
      <c r="B1859" s="61"/>
    </row>
    <row r="1860" spans="2:2" x14ac:dyDescent="0.2">
      <c r="B1860" s="61"/>
    </row>
    <row r="1861" spans="2:2" x14ac:dyDescent="0.2">
      <c r="B1861" s="61"/>
    </row>
    <row r="1862" spans="2:2" x14ac:dyDescent="0.2">
      <c r="B1862" s="61"/>
    </row>
    <row r="1863" spans="2:2" x14ac:dyDescent="0.2">
      <c r="B1863" s="61"/>
    </row>
    <row r="1864" spans="2:2" x14ac:dyDescent="0.2">
      <c r="B1864" s="61"/>
    </row>
    <row r="1865" spans="2:2" x14ac:dyDescent="0.2">
      <c r="B1865" s="61"/>
    </row>
    <row r="1866" spans="2:2" x14ac:dyDescent="0.2">
      <c r="B1866" s="61"/>
    </row>
    <row r="1867" spans="2:2" x14ac:dyDescent="0.2">
      <c r="B1867" s="61"/>
    </row>
    <row r="1868" spans="2:2" x14ac:dyDescent="0.2">
      <c r="B1868" s="61"/>
    </row>
    <row r="1869" spans="2:2" x14ac:dyDescent="0.2">
      <c r="B1869" s="61"/>
    </row>
    <row r="1870" spans="2:2" x14ac:dyDescent="0.2">
      <c r="B1870" s="61"/>
    </row>
    <row r="1871" spans="2:2" x14ac:dyDescent="0.2">
      <c r="B1871" s="61"/>
    </row>
    <row r="1872" spans="2:2" x14ac:dyDescent="0.2">
      <c r="B1872" s="61"/>
    </row>
    <row r="1873" spans="2:2" x14ac:dyDescent="0.2">
      <c r="B1873" s="61"/>
    </row>
    <row r="1874" spans="2:2" x14ac:dyDescent="0.2">
      <c r="B1874" s="61"/>
    </row>
    <row r="1875" spans="2:2" x14ac:dyDescent="0.2">
      <c r="B1875" s="61"/>
    </row>
    <row r="1876" spans="2:2" x14ac:dyDescent="0.2">
      <c r="B1876" s="61"/>
    </row>
    <row r="1877" spans="2:2" x14ac:dyDescent="0.2">
      <c r="B1877" s="61"/>
    </row>
    <row r="1878" spans="2:2" x14ac:dyDescent="0.2">
      <c r="B1878" s="61"/>
    </row>
    <row r="1879" spans="2:2" x14ac:dyDescent="0.2">
      <c r="B1879" s="61"/>
    </row>
    <row r="1880" spans="2:2" x14ac:dyDescent="0.2">
      <c r="B1880" s="61"/>
    </row>
    <row r="1881" spans="2:2" x14ac:dyDescent="0.2">
      <c r="B1881" s="61"/>
    </row>
    <row r="1882" spans="2:2" x14ac:dyDescent="0.2">
      <c r="B1882" s="61"/>
    </row>
    <row r="1883" spans="2:2" x14ac:dyDescent="0.2">
      <c r="B1883" s="61"/>
    </row>
    <row r="1884" spans="2:2" x14ac:dyDescent="0.2">
      <c r="B1884" s="61"/>
    </row>
    <row r="1885" spans="2:2" x14ac:dyDescent="0.2">
      <c r="B1885" s="61"/>
    </row>
    <row r="1886" spans="2:2" x14ac:dyDescent="0.2">
      <c r="B1886" s="61"/>
    </row>
    <row r="1887" spans="2:2" x14ac:dyDescent="0.2">
      <c r="B1887" s="61"/>
    </row>
    <row r="1888" spans="2:2" x14ac:dyDescent="0.2">
      <c r="B1888" s="61"/>
    </row>
    <row r="1889" spans="2:2" x14ac:dyDescent="0.2">
      <c r="B1889" s="61"/>
    </row>
    <row r="1890" spans="2:2" x14ac:dyDescent="0.2">
      <c r="B1890" s="61"/>
    </row>
    <row r="1891" spans="2:2" x14ac:dyDescent="0.2">
      <c r="B1891" s="61"/>
    </row>
    <row r="1892" spans="2:2" x14ac:dyDescent="0.2">
      <c r="B1892" s="61"/>
    </row>
    <row r="1893" spans="2:2" x14ac:dyDescent="0.2">
      <c r="B1893" s="61"/>
    </row>
    <row r="1894" spans="2:2" x14ac:dyDescent="0.2">
      <c r="B1894" s="61"/>
    </row>
    <row r="1895" spans="2:2" x14ac:dyDescent="0.2">
      <c r="B1895" s="61"/>
    </row>
    <row r="1896" spans="2:2" x14ac:dyDescent="0.2">
      <c r="B1896" s="61"/>
    </row>
    <row r="1897" spans="2:2" x14ac:dyDescent="0.2">
      <c r="B1897" s="61"/>
    </row>
    <row r="1898" spans="2:2" x14ac:dyDescent="0.2">
      <c r="B1898" s="61"/>
    </row>
    <row r="1899" spans="2:2" x14ac:dyDescent="0.2">
      <c r="B1899" s="61"/>
    </row>
    <row r="1900" spans="2:2" x14ac:dyDescent="0.2">
      <c r="B1900" s="61"/>
    </row>
    <row r="1901" spans="2:2" x14ac:dyDescent="0.2">
      <c r="B1901" s="61"/>
    </row>
    <row r="1902" spans="2:2" x14ac:dyDescent="0.2">
      <c r="B1902" s="61"/>
    </row>
    <row r="1903" spans="2:2" x14ac:dyDescent="0.2">
      <c r="B1903" s="61"/>
    </row>
    <row r="1904" spans="2:2" x14ac:dyDescent="0.2">
      <c r="B1904" s="61"/>
    </row>
    <row r="1905" spans="2:2" x14ac:dyDescent="0.2">
      <c r="B1905" s="61"/>
    </row>
    <row r="1906" spans="2:2" x14ac:dyDescent="0.2">
      <c r="B1906" s="61"/>
    </row>
    <row r="1907" spans="2:2" x14ac:dyDescent="0.2">
      <c r="B1907" s="61"/>
    </row>
    <row r="1908" spans="2:2" x14ac:dyDescent="0.2">
      <c r="B1908" s="61"/>
    </row>
    <row r="1909" spans="2:2" x14ac:dyDescent="0.2">
      <c r="B1909" s="61"/>
    </row>
    <row r="1910" spans="2:2" x14ac:dyDescent="0.2">
      <c r="B1910" s="61"/>
    </row>
    <row r="1911" spans="2:2" x14ac:dyDescent="0.2">
      <c r="B1911" s="61"/>
    </row>
    <row r="1912" spans="2:2" x14ac:dyDescent="0.2">
      <c r="B1912" s="61"/>
    </row>
    <row r="1913" spans="2:2" x14ac:dyDescent="0.2">
      <c r="B1913" s="61"/>
    </row>
    <row r="1914" spans="2:2" x14ac:dyDescent="0.2">
      <c r="B1914" s="61"/>
    </row>
    <row r="1915" spans="2:2" x14ac:dyDescent="0.2">
      <c r="B1915" s="61"/>
    </row>
    <row r="1916" spans="2:2" x14ac:dyDescent="0.2">
      <c r="B1916" s="61"/>
    </row>
    <row r="1917" spans="2:2" x14ac:dyDescent="0.2">
      <c r="B1917" s="61"/>
    </row>
    <row r="1918" spans="2:2" x14ac:dyDescent="0.2">
      <c r="B1918" s="61"/>
    </row>
    <row r="1919" spans="2:2" x14ac:dyDescent="0.2">
      <c r="B1919" s="61"/>
    </row>
    <row r="1920" spans="2:2" x14ac:dyDescent="0.2">
      <c r="B1920" s="61"/>
    </row>
    <row r="1921" spans="2:2" x14ac:dyDescent="0.2">
      <c r="B1921" s="61"/>
    </row>
    <row r="1922" spans="2:2" x14ac:dyDescent="0.2">
      <c r="B1922" s="61"/>
    </row>
    <row r="1923" spans="2:2" x14ac:dyDescent="0.2">
      <c r="B1923" s="61"/>
    </row>
    <row r="1924" spans="2:2" x14ac:dyDescent="0.2">
      <c r="B1924" s="61"/>
    </row>
    <row r="1925" spans="2:2" x14ac:dyDescent="0.2">
      <c r="B1925" s="61"/>
    </row>
    <row r="1926" spans="2:2" x14ac:dyDescent="0.2">
      <c r="B1926" s="61"/>
    </row>
    <row r="1927" spans="2:2" x14ac:dyDescent="0.2">
      <c r="B1927" s="61"/>
    </row>
    <row r="1928" spans="2:2" x14ac:dyDescent="0.2">
      <c r="B1928" s="61"/>
    </row>
    <row r="1929" spans="2:2" x14ac:dyDescent="0.2">
      <c r="B1929" s="61"/>
    </row>
    <row r="1930" spans="2:2" x14ac:dyDescent="0.2">
      <c r="B1930" s="61"/>
    </row>
    <row r="1931" spans="2:2" x14ac:dyDescent="0.2">
      <c r="B1931" s="61"/>
    </row>
    <row r="1932" spans="2:2" x14ac:dyDescent="0.2">
      <c r="B1932" s="61"/>
    </row>
    <row r="1933" spans="2:2" x14ac:dyDescent="0.2">
      <c r="B1933" s="61"/>
    </row>
    <row r="1934" spans="2:2" x14ac:dyDescent="0.2">
      <c r="B1934" s="61"/>
    </row>
    <row r="1935" spans="2:2" x14ac:dyDescent="0.2">
      <c r="B1935" s="61"/>
    </row>
    <row r="1936" spans="2:2" x14ac:dyDescent="0.2">
      <c r="B1936" s="61"/>
    </row>
    <row r="1937" spans="2:2" x14ac:dyDescent="0.2">
      <c r="B1937" s="61"/>
    </row>
    <row r="1938" spans="2:2" x14ac:dyDescent="0.2">
      <c r="B1938" s="61"/>
    </row>
    <row r="1939" spans="2:2" x14ac:dyDescent="0.2">
      <c r="B1939" s="61"/>
    </row>
    <row r="1940" spans="2:2" x14ac:dyDescent="0.2">
      <c r="B1940" s="61"/>
    </row>
    <row r="1941" spans="2:2" x14ac:dyDescent="0.2">
      <c r="B1941" s="61"/>
    </row>
    <row r="1942" spans="2:2" x14ac:dyDescent="0.2">
      <c r="B1942" s="61"/>
    </row>
    <row r="1943" spans="2:2" x14ac:dyDescent="0.2">
      <c r="B1943" s="61"/>
    </row>
    <row r="1944" spans="2:2" x14ac:dyDescent="0.2">
      <c r="B1944" s="61"/>
    </row>
    <row r="1945" spans="2:2" x14ac:dyDescent="0.2">
      <c r="B1945" s="61"/>
    </row>
    <row r="1946" spans="2:2" x14ac:dyDescent="0.2">
      <c r="B1946" s="61"/>
    </row>
    <row r="1947" spans="2:2" x14ac:dyDescent="0.2">
      <c r="B1947" s="61"/>
    </row>
    <row r="1948" spans="2:2" x14ac:dyDescent="0.2">
      <c r="B1948" s="61"/>
    </row>
    <row r="1949" spans="2:2" x14ac:dyDescent="0.2">
      <c r="B1949" s="61"/>
    </row>
    <row r="1950" spans="2:2" x14ac:dyDescent="0.2">
      <c r="B1950" s="61"/>
    </row>
    <row r="1951" spans="2:2" x14ac:dyDescent="0.2">
      <c r="B1951" s="61"/>
    </row>
    <row r="1952" spans="2:2" x14ac:dyDescent="0.2">
      <c r="B1952" s="61"/>
    </row>
    <row r="1953" spans="2:2" x14ac:dyDescent="0.2">
      <c r="B1953" s="61"/>
    </row>
    <row r="1954" spans="2:2" x14ac:dyDescent="0.2">
      <c r="B1954" s="61"/>
    </row>
    <row r="1955" spans="2:2" x14ac:dyDescent="0.2">
      <c r="B1955" s="61"/>
    </row>
    <row r="1956" spans="2:2" x14ac:dyDescent="0.2">
      <c r="B1956" s="61"/>
    </row>
    <row r="1957" spans="2:2" x14ac:dyDescent="0.2">
      <c r="B1957" s="61"/>
    </row>
    <row r="1958" spans="2:2" x14ac:dyDescent="0.2">
      <c r="B1958" s="61"/>
    </row>
    <row r="1959" spans="2:2" x14ac:dyDescent="0.2">
      <c r="B1959" s="61"/>
    </row>
    <row r="1960" spans="2:2" x14ac:dyDescent="0.2">
      <c r="B1960" s="61"/>
    </row>
    <row r="1961" spans="2:2" x14ac:dyDescent="0.2">
      <c r="B1961" s="61"/>
    </row>
    <row r="1962" spans="2:2" x14ac:dyDescent="0.2">
      <c r="B1962" s="61"/>
    </row>
    <row r="1963" spans="2:2" x14ac:dyDescent="0.2">
      <c r="B1963" s="61"/>
    </row>
    <row r="1964" spans="2:2" x14ac:dyDescent="0.2">
      <c r="B1964" s="61"/>
    </row>
    <row r="1965" spans="2:2" x14ac:dyDescent="0.2">
      <c r="B1965" s="61"/>
    </row>
    <row r="1966" spans="2:2" x14ac:dyDescent="0.2">
      <c r="B1966" s="61"/>
    </row>
    <row r="1967" spans="2:2" x14ac:dyDescent="0.2">
      <c r="B1967" s="61"/>
    </row>
    <row r="1968" spans="2:2" x14ac:dyDescent="0.2">
      <c r="B1968" s="61"/>
    </row>
    <row r="1969" spans="2:2" x14ac:dyDescent="0.2">
      <c r="B1969" s="61"/>
    </row>
    <row r="1970" spans="2:2" x14ac:dyDescent="0.2">
      <c r="B1970" s="61"/>
    </row>
    <row r="1971" spans="2:2" x14ac:dyDescent="0.2">
      <c r="B1971" s="61"/>
    </row>
    <row r="1972" spans="2:2" x14ac:dyDescent="0.2">
      <c r="B1972" s="61"/>
    </row>
    <row r="1973" spans="2:2" x14ac:dyDescent="0.2">
      <c r="B1973" s="61"/>
    </row>
    <row r="1974" spans="2:2" x14ac:dyDescent="0.2">
      <c r="B1974" s="61"/>
    </row>
    <row r="1975" spans="2:2" x14ac:dyDescent="0.2">
      <c r="B1975" s="61"/>
    </row>
    <row r="1976" spans="2:2" x14ac:dyDescent="0.2">
      <c r="B1976" s="61"/>
    </row>
    <row r="1977" spans="2:2" x14ac:dyDescent="0.2">
      <c r="B1977" s="61"/>
    </row>
    <row r="1978" spans="2:2" x14ac:dyDescent="0.2">
      <c r="B1978" s="61"/>
    </row>
    <row r="1979" spans="2:2" x14ac:dyDescent="0.2">
      <c r="B1979" s="61"/>
    </row>
    <row r="1980" spans="2:2" x14ac:dyDescent="0.2">
      <c r="B1980" s="61"/>
    </row>
    <row r="1981" spans="2:2" x14ac:dyDescent="0.2">
      <c r="B1981" s="61"/>
    </row>
    <row r="1982" spans="2:2" x14ac:dyDescent="0.2">
      <c r="B1982" s="61"/>
    </row>
    <row r="1983" spans="2:2" x14ac:dyDescent="0.2">
      <c r="B1983" s="61"/>
    </row>
    <row r="1984" spans="2:2" x14ac:dyDescent="0.2">
      <c r="B1984" s="61"/>
    </row>
    <row r="1985" spans="2:2" x14ac:dyDescent="0.2">
      <c r="B1985" s="61"/>
    </row>
    <row r="1986" spans="2:2" x14ac:dyDescent="0.2">
      <c r="B1986" s="61"/>
    </row>
    <row r="1987" spans="2:2" x14ac:dyDescent="0.2">
      <c r="B1987" s="61"/>
    </row>
    <row r="1988" spans="2:2" x14ac:dyDescent="0.2">
      <c r="B1988" s="61"/>
    </row>
    <row r="1989" spans="2:2" x14ac:dyDescent="0.2">
      <c r="B1989" s="61"/>
    </row>
    <row r="1990" spans="2:2" x14ac:dyDescent="0.2">
      <c r="B1990" s="61"/>
    </row>
    <row r="1991" spans="2:2" x14ac:dyDescent="0.2">
      <c r="B1991" s="61"/>
    </row>
    <row r="1992" spans="2:2" x14ac:dyDescent="0.2">
      <c r="B1992" s="61"/>
    </row>
    <row r="1993" spans="2:2" x14ac:dyDescent="0.2">
      <c r="B1993" s="61"/>
    </row>
    <row r="1994" spans="2:2" x14ac:dyDescent="0.2">
      <c r="B1994" s="61"/>
    </row>
    <row r="1995" spans="2:2" x14ac:dyDescent="0.2">
      <c r="B1995" s="61"/>
    </row>
    <row r="1996" spans="2:2" x14ac:dyDescent="0.2">
      <c r="B1996" s="61"/>
    </row>
    <row r="1997" spans="2:2" x14ac:dyDescent="0.2">
      <c r="B1997" s="61"/>
    </row>
    <row r="1998" spans="2:2" x14ac:dyDescent="0.2">
      <c r="B1998" s="61"/>
    </row>
    <row r="1999" spans="2:2" x14ac:dyDescent="0.2">
      <c r="B1999" s="61"/>
    </row>
    <row r="2000" spans="2:2" x14ac:dyDescent="0.2">
      <c r="B2000" s="61"/>
    </row>
    <row r="2001" spans="2:2" x14ac:dyDescent="0.2">
      <c r="B2001" s="61"/>
    </row>
    <row r="2002" spans="2:2" x14ac:dyDescent="0.2">
      <c r="B2002" s="61"/>
    </row>
    <row r="2003" spans="2:2" x14ac:dyDescent="0.2">
      <c r="B2003" s="61"/>
    </row>
    <row r="2004" spans="2:2" x14ac:dyDescent="0.2">
      <c r="B2004" s="61"/>
    </row>
    <row r="2005" spans="2:2" x14ac:dyDescent="0.2">
      <c r="B2005" s="61"/>
    </row>
    <row r="2006" spans="2:2" x14ac:dyDescent="0.2">
      <c r="B2006" s="61"/>
    </row>
    <row r="2007" spans="2:2" x14ac:dyDescent="0.2">
      <c r="B2007" s="61"/>
    </row>
    <row r="2008" spans="2:2" x14ac:dyDescent="0.2">
      <c r="B2008" s="61"/>
    </row>
    <row r="2009" spans="2:2" x14ac:dyDescent="0.2">
      <c r="B2009" s="61"/>
    </row>
    <row r="2010" spans="2:2" x14ac:dyDescent="0.2">
      <c r="B2010" s="61"/>
    </row>
    <row r="2011" spans="2:2" x14ac:dyDescent="0.2">
      <c r="B2011" s="61"/>
    </row>
    <row r="2012" spans="2:2" x14ac:dyDescent="0.2">
      <c r="B2012" s="61"/>
    </row>
    <row r="2013" spans="2:2" x14ac:dyDescent="0.2">
      <c r="B2013" s="61"/>
    </row>
    <row r="2014" spans="2:2" x14ac:dyDescent="0.2">
      <c r="B2014" s="61"/>
    </row>
    <row r="2015" spans="2:2" x14ac:dyDescent="0.2">
      <c r="B2015" s="61"/>
    </row>
    <row r="2016" spans="2:2" x14ac:dyDescent="0.2">
      <c r="B2016" s="61"/>
    </row>
    <row r="2017" spans="2:2" x14ac:dyDescent="0.2">
      <c r="B2017" s="61"/>
    </row>
    <row r="2018" spans="2:2" x14ac:dyDescent="0.2">
      <c r="B2018" s="61"/>
    </row>
    <row r="2019" spans="2:2" x14ac:dyDescent="0.2">
      <c r="B2019" s="61"/>
    </row>
    <row r="2020" spans="2:2" x14ac:dyDescent="0.2">
      <c r="B2020" s="61"/>
    </row>
    <row r="2021" spans="2:2" x14ac:dyDescent="0.2">
      <c r="B2021" s="61"/>
    </row>
    <row r="2022" spans="2:2" x14ac:dyDescent="0.2">
      <c r="B2022" s="61"/>
    </row>
    <row r="2023" spans="2:2" x14ac:dyDescent="0.2">
      <c r="B2023" s="61"/>
    </row>
    <row r="2024" spans="2:2" x14ac:dyDescent="0.2">
      <c r="B2024" s="61"/>
    </row>
    <row r="2025" spans="2:2" x14ac:dyDescent="0.2">
      <c r="B2025" s="61"/>
    </row>
    <row r="2026" spans="2:2" x14ac:dyDescent="0.2">
      <c r="B2026" s="61"/>
    </row>
    <row r="2027" spans="2:2" x14ac:dyDescent="0.2">
      <c r="B2027" s="61"/>
    </row>
    <row r="2028" spans="2:2" x14ac:dyDescent="0.2">
      <c r="B2028" s="61"/>
    </row>
    <row r="2029" spans="2:2" x14ac:dyDescent="0.2">
      <c r="B2029" s="61"/>
    </row>
    <row r="2030" spans="2:2" x14ac:dyDescent="0.2">
      <c r="B2030" s="61"/>
    </row>
    <row r="2031" spans="2:2" x14ac:dyDescent="0.2">
      <c r="B2031" s="61"/>
    </row>
    <row r="2032" spans="2:2" x14ac:dyDescent="0.2">
      <c r="B2032" s="61"/>
    </row>
    <row r="2033" spans="2:2" x14ac:dyDescent="0.2">
      <c r="B2033" s="61"/>
    </row>
    <row r="2034" spans="2:2" x14ac:dyDescent="0.2">
      <c r="B2034" s="61"/>
    </row>
    <row r="2035" spans="2:2" x14ac:dyDescent="0.2">
      <c r="B2035" s="61"/>
    </row>
    <row r="2036" spans="2:2" x14ac:dyDescent="0.2">
      <c r="B2036" s="61"/>
    </row>
    <row r="2037" spans="2:2" x14ac:dyDescent="0.2">
      <c r="B2037" s="61"/>
    </row>
    <row r="2038" spans="2:2" x14ac:dyDescent="0.2">
      <c r="B2038" s="61"/>
    </row>
    <row r="2039" spans="2:2" x14ac:dyDescent="0.2">
      <c r="B2039" s="61"/>
    </row>
    <row r="2040" spans="2:2" x14ac:dyDescent="0.2">
      <c r="B2040" s="61"/>
    </row>
    <row r="2041" spans="2:2" x14ac:dyDescent="0.2">
      <c r="B2041" s="61"/>
    </row>
    <row r="2042" spans="2:2" x14ac:dyDescent="0.2">
      <c r="B2042" s="61"/>
    </row>
    <row r="2043" spans="2:2" x14ac:dyDescent="0.2">
      <c r="B2043" s="61"/>
    </row>
    <row r="2044" spans="2:2" x14ac:dyDescent="0.2">
      <c r="B2044" s="61"/>
    </row>
    <row r="2045" spans="2:2" x14ac:dyDescent="0.2">
      <c r="B2045" s="61"/>
    </row>
    <row r="2046" spans="2:2" x14ac:dyDescent="0.2">
      <c r="B2046" s="61"/>
    </row>
    <row r="2047" spans="2:2" x14ac:dyDescent="0.2">
      <c r="B2047" s="61"/>
    </row>
    <row r="2048" spans="2:2" x14ac:dyDescent="0.2">
      <c r="B2048" s="61"/>
    </row>
    <row r="2049" spans="2:2" x14ac:dyDescent="0.2">
      <c r="B2049" s="61"/>
    </row>
    <row r="2050" spans="2:2" x14ac:dyDescent="0.2">
      <c r="B2050" s="61"/>
    </row>
    <row r="2051" spans="2:2" x14ac:dyDescent="0.2">
      <c r="B2051" s="61"/>
    </row>
    <row r="2052" spans="2:2" x14ac:dyDescent="0.2">
      <c r="B2052" s="61"/>
    </row>
    <row r="2053" spans="2:2" x14ac:dyDescent="0.2">
      <c r="B2053" s="61"/>
    </row>
    <row r="2054" spans="2:2" x14ac:dyDescent="0.2">
      <c r="B2054" s="61"/>
    </row>
    <row r="2055" spans="2:2" x14ac:dyDescent="0.2">
      <c r="B2055" s="61"/>
    </row>
    <row r="2056" spans="2:2" x14ac:dyDescent="0.2">
      <c r="B2056" s="61"/>
    </row>
    <row r="2057" spans="2:2" x14ac:dyDescent="0.2">
      <c r="B2057" s="61"/>
    </row>
    <row r="2058" spans="2:2" x14ac:dyDescent="0.2">
      <c r="B2058" s="61"/>
    </row>
    <row r="2059" spans="2:2" x14ac:dyDescent="0.2">
      <c r="B2059" s="61"/>
    </row>
    <row r="2060" spans="2:2" x14ac:dyDescent="0.2">
      <c r="B2060" s="61"/>
    </row>
    <row r="2061" spans="2:2" x14ac:dyDescent="0.2">
      <c r="B2061" s="61"/>
    </row>
    <row r="2062" spans="2:2" x14ac:dyDescent="0.2">
      <c r="B2062" s="61"/>
    </row>
    <row r="2063" spans="2:2" x14ac:dyDescent="0.2">
      <c r="B2063" s="61"/>
    </row>
    <row r="2064" spans="2:2" x14ac:dyDescent="0.2">
      <c r="B2064" s="61"/>
    </row>
    <row r="2065" spans="2:2" x14ac:dyDescent="0.2">
      <c r="B2065" s="61"/>
    </row>
    <row r="2066" spans="2:2" x14ac:dyDescent="0.2">
      <c r="B2066" s="61"/>
    </row>
    <row r="2067" spans="2:2" x14ac:dyDescent="0.2">
      <c r="B2067" s="61"/>
    </row>
    <row r="2068" spans="2:2" x14ac:dyDescent="0.2">
      <c r="B2068" s="61"/>
    </row>
    <row r="2069" spans="2:2" x14ac:dyDescent="0.2">
      <c r="B2069" s="61"/>
    </row>
    <row r="2070" spans="2:2" x14ac:dyDescent="0.2">
      <c r="B2070" s="61"/>
    </row>
    <row r="2071" spans="2:2" x14ac:dyDescent="0.2">
      <c r="B2071" s="61"/>
    </row>
    <row r="2072" spans="2:2" x14ac:dyDescent="0.2">
      <c r="B2072" s="61"/>
    </row>
    <row r="2073" spans="2:2" x14ac:dyDescent="0.2">
      <c r="B2073" s="61"/>
    </row>
    <row r="2074" spans="2:2" x14ac:dyDescent="0.2">
      <c r="B2074" s="61"/>
    </row>
    <row r="2075" spans="2:2" x14ac:dyDescent="0.2">
      <c r="B2075" s="61"/>
    </row>
    <row r="2076" spans="2:2" x14ac:dyDescent="0.2">
      <c r="B2076" s="61"/>
    </row>
    <row r="2077" spans="2:2" x14ac:dyDescent="0.2">
      <c r="B2077" s="61"/>
    </row>
    <row r="2078" spans="2:2" x14ac:dyDescent="0.2">
      <c r="B2078" s="61"/>
    </row>
    <row r="2079" spans="2:2" x14ac:dyDescent="0.2">
      <c r="B2079" s="61"/>
    </row>
    <row r="2080" spans="2:2" x14ac:dyDescent="0.2">
      <c r="B2080" s="61"/>
    </row>
    <row r="2081" spans="2:2" x14ac:dyDescent="0.2">
      <c r="B2081" s="61"/>
    </row>
    <row r="2082" spans="2:2" x14ac:dyDescent="0.2">
      <c r="B2082" s="61"/>
    </row>
    <row r="2083" spans="2:2" x14ac:dyDescent="0.2">
      <c r="B2083" s="61"/>
    </row>
    <row r="2084" spans="2:2" x14ac:dyDescent="0.2">
      <c r="B2084" s="61"/>
    </row>
    <row r="2085" spans="2:2" x14ac:dyDescent="0.2">
      <c r="B2085" s="61"/>
    </row>
    <row r="2086" spans="2:2" x14ac:dyDescent="0.2">
      <c r="B2086" s="61"/>
    </row>
    <row r="2087" spans="2:2" x14ac:dyDescent="0.2">
      <c r="B2087" s="61"/>
    </row>
    <row r="2088" spans="2:2" x14ac:dyDescent="0.2">
      <c r="B2088" s="61"/>
    </row>
    <row r="2089" spans="2:2" x14ac:dyDescent="0.2">
      <c r="B2089" s="61"/>
    </row>
    <row r="2090" spans="2:2" x14ac:dyDescent="0.2">
      <c r="B2090" s="61"/>
    </row>
    <row r="2091" spans="2:2" x14ac:dyDescent="0.2">
      <c r="B2091" s="61"/>
    </row>
    <row r="2092" spans="2:2" x14ac:dyDescent="0.2">
      <c r="B2092" s="61"/>
    </row>
    <row r="2093" spans="2:2" x14ac:dyDescent="0.2">
      <c r="B2093" s="61"/>
    </row>
    <row r="2094" spans="2:2" x14ac:dyDescent="0.2">
      <c r="B2094" s="61"/>
    </row>
    <row r="2095" spans="2:2" x14ac:dyDescent="0.2">
      <c r="B2095" s="61"/>
    </row>
    <row r="2096" spans="2:2" x14ac:dyDescent="0.2">
      <c r="B2096" s="61"/>
    </row>
    <row r="2097" spans="2:2" x14ac:dyDescent="0.2">
      <c r="B2097" s="61"/>
    </row>
    <row r="2098" spans="2:2" x14ac:dyDescent="0.2">
      <c r="B2098" s="61"/>
    </row>
    <row r="2099" spans="2:2" x14ac:dyDescent="0.2">
      <c r="B2099" s="61"/>
    </row>
    <row r="2100" spans="2:2" x14ac:dyDescent="0.2">
      <c r="B2100" s="61"/>
    </row>
    <row r="2101" spans="2:2" x14ac:dyDescent="0.2">
      <c r="B2101" s="61"/>
    </row>
    <row r="2102" spans="2:2" x14ac:dyDescent="0.2">
      <c r="B2102" s="61"/>
    </row>
    <row r="2103" spans="2:2" x14ac:dyDescent="0.2">
      <c r="B2103" s="61"/>
    </row>
    <row r="2104" spans="2:2" x14ac:dyDescent="0.2">
      <c r="B2104" s="61"/>
    </row>
    <row r="2105" spans="2:2" x14ac:dyDescent="0.2">
      <c r="B2105" s="61"/>
    </row>
    <row r="2106" spans="2:2" x14ac:dyDescent="0.2">
      <c r="B2106" s="61"/>
    </row>
    <row r="2107" spans="2:2" x14ac:dyDescent="0.2">
      <c r="B2107" s="61"/>
    </row>
    <row r="2108" spans="2:2" x14ac:dyDescent="0.2">
      <c r="B2108" s="61"/>
    </row>
    <row r="2109" spans="2:2" x14ac:dyDescent="0.2">
      <c r="B2109" s="61"/>
    </row>
    <row r="2110" spans="2:2" x14ac:dyDescent="0.2">
      <c r="B2110" s="61"/>
    </row>
    <row r="2111" spans="2:2" x14ac:dyDescent="0.2">
      <c r="B2111" s="61"/>
    </row>
    <row r="2112" spans="2:2" x14ac:dyDescent="0.2">
      <c r="B2112" s="61"/>
    </row>
    <row r="2113" spans="2:2" x14ac:dyDescent="0.2">
      <c r="B2113" s="61"/>
    </row>
    <row r="2114" spans="2:2" x14ac:dyDescent="0.2">
      <c r="B2114" s="61"/>
    </row>
    <row r="2115" spans="2:2" x14ac:dyDescent="0.2">
      <c r="B2115" s="61"/>
    </row>
    <row r="2116" spans="2:2" x14ac:dyDescent="0.2">
      <c r="B2116" s="61"/>
    </row>
    <row r="2117" spans="2:2" x14ac:dyDescent="0.2">
      <c r="B2117" s="61"/>
    </row>
    <row r="2118" spans="2:2" x14ac:dyDescent="0.2">
      <c r="B2118" s="61"/>
    </row>
    <row r="2119" spans="2:2" x14ac:dyDescent="0.2">
      <c r="B2119" s="61"/>
    </row>
    <row r="2120" spans="2:2" x14ac:dyDescent="0.2">
      <c r="B2120" s="61"/>
    </row>
    <row r="2121" spans="2:2" x14ac:dyDescent="0.2">
      <c r="B2121" s="61"/>
    </row>
    <row r="2122" spans="2:2" x14ac:dyDescent="0.2">
      <c r="B2122" s="61"/>
    </row>
    <row r="2123" spans="2:2" x14ac:dyDescent="0.2">
      <c r="B2123" s="61"/>
    </row>
    <row r="2124" spans="2:2" x14ac:dyDescent="0.2">
      <c r="B2124" s="61"/>
    </row>
    <row r="2125" spans="2:2" x14ac:dyDescent="0.2">
      <c r="B2125" s="61"/>
    </row>
    <row r="2126" spans="2:2" x14ac:dyDescent="0.2">
      <c r="B2126" s="61"/>
    </row>
    <row r="2127" spans="2:2" x14ac:dyDescent="0.2">
      <c r="B2127" s="61"/>
    </row>
    <row r="2128" spans="2:2" x14ac:dyDescent="0.2">
      <c r="B2128" s="61"/>
    </row>
    <row r="2129" spans="2:2" x14ac:dyDescent="0.2">
      <c r="B2129" s="61"/>
    </row>
    <row r="2130" spans="2:2" x14ac:dyDescent="0.2">
      <c r="B2130" s="61"/>
    </row>
    <row r="2131" spans="2:2" x14ac:dyDescent="0.2">
      <c r="B2131" s="61"/>
    </row>
    <row r="2132" spans="2:2" x14ac:dyDescent="0.2">
      <c r="B2132" s="61"/>
    </row>
    <row r="2133" spans="2:2" x14ac:dyDescent="0.2">
      <c r="B2133" s="61"/>
    </row>
    <row r="2134" spans="2:2" x14ac:dyDescent="0.2">
      <c r="B2134" s="61"/>
    </row>
    <row r="2135" spans="2:2" x14ac:dyDescent="0.2">
      <c r="B2135" s="61"/>
    </row>
    <row r="2136" spans="2:2" x14ac:dyDescent="0.2">
      <c r="B2136" s="61"/>
    </row>
    <row r="2137" spans="2:2" x14ac:dyDescent="0.2">
      <c r="B2137" s="61"/>
    </row>
    <row r="2138" spans="2:2" x14ac:dyDescent="0.2">
      <c r="B2138" s="61"/>
    </row>
    <row r="2139" spans="2:2" x14ac:dyDescent="0.2">
      <c r="B2139" s="61"/>
    </row>
    <row r="2140" spans="2:2" x14ac:dyDescent="0.2">
      <c r="B2140" s="61"/>
    </row>
    <row r="2141" spans="2:2" x14ac:dyDescent="0.2">
      <c r="B2141" s="61"/>
    </row>
    <row r="2142" spans="2:2" x14ac:dyDescent="0.2">
      <c r="B2142" s="61"/>
    </row>
    <row r="2143" spans="2:2" x14ac:dyDescent="0.2">
      <c r="B2143" s="61"/>
    </row>
    <row r="2144" spans="2:2" x14ac:dyDescent="0.2">
      <c r="B2144" s="61"/>
    </row>
    <row r="2145" spans="2:2" x14ac:dyDescent="0.2">
      <c r="B2145" s="61"/>
    </row>
    <row r="2146" spans="2:2" x14ac:dyDescent="0.2">
      <c r="B2146" s="61"/>
    </row>
    <row r="2147" spans="2:2" x14ac:dyDescent="0.2">
      <c r="B2147" s="61"/>
    </row>
    <row r="2148" spans="2:2" x14ac:dyDescent="0.2">
      <c r="B2148" s="61"/>
    </row>
    <row r="2149" spans="2:2" x14ac:dyDescent="0.2">
      <c r="B2149" s="61"/>
    </row>
    <row r="2150" spans="2:2" x14ac:dyDescent="0.2">
      <c r="B2150" s="61"/>
    </row>
    <row r="2151" spans="2:2" x14ac:dyDescent="0.2">
      <c r="B2151" s="61"/>
    </row>
    <row r="2152" spans="2:2" x14ac:dyDescent="0.2">
      <c r="B2152" s="61"/>
    </row>
    <row r="2153" spans="2:2" x14ac:dyDescent="0.2">
      <c r="B2153" s="61"/>
    </row>
    <row r="2154" spans="2:2" x14ac:dyDescent="0.2">
      <c r="B2154" s="61"/>
    </row>
    <row r="2155" spans="2:2" x14ac:dyDescent="0.2">
      <c r="B2155" s="61"/>
    </row>
    <row r="2156" spans="2:2" x14ac:dyDescent="0.2">
      <c r="B2156" s="61"/>
    </row>
    <row r="2157" spans="2:2" x14ac:dyDescent="0.2">
      <c r="B2157" s="61"/>
    </row>
    <row r="2158" spans="2:2" x14ac:dyDescent="0.2">
      <c r="B2158" s="61"/>
    </row>
    <row r="2159" spans="2:2" x14ac:dyDescent="0.2">
      <c r="B2159" s="61"/>
    </row>
    <row r="2160" spans="2:2" x14ac:dyDescent="0.2">
      <c r="B2160" s="61"/>
    </row>
    <row r="2161" spans="2:2" x14ac:dyDescent="0.2">
      <c r="B2161" s="61"/>
    </row>
    <row r="2162" spans="2:2" x14ac:dyDescent="0.2">
      <c r="B2162" s="61"/>
    </row>
    <row r="2163" spans="2:2" x14ac:dyDescent="0.2">
      <c r="B2163" s="61"/>
    </row>
    <row r="2164" spans="2:2" x14ac:dyDescent="0.2">
      <c r="B2164" s="61"/>
    </row>
    <row r="2165" spans="2:2" x14ac:dyDescent="0.2">
      <c r="B2165" s="61"/>
    </row>
    <row r="2166" spans="2:2" x14ac:dyDescent="0.2">
      <c r="B2166" s="61"/>
    </row>
    <row r="2167" spans="2:2" x14ac:dyDescent="0.2">
      <c r="B2167" s="61"/>
    </row>
    <row r="2168" spans="2:2" x14ac:dyDescent="0.2">
      <c r="B2168" s="61"/>
    </row>
    <row r="2169" spans="2:2" x14ac:dyDescent="0.2">
      <c r="B2169" s="61"/>
    </row>
    <row r="2170" spans="2:2" x14ac:dyDescent="0.2">
      <c r="B2170" s="61"/>
    </row>
    <row r="2171" spans="2:2" x14ac:dyDescent="0.2">
      <c r="B2171" s="61"/>
    </row>
    <row r="2172" spans="2:2" x14ac:dyDescent="0.2">
      <c r="B2172" s="61"/>
    </row>
    <row r="2173" spans="2:2" x14ac:dyDescent="0.2">
      <c r="B2173" s="61"/>
    </row>
    <row r="2174" spans="2:2" x14ac:dyDescent="0.2">
      <c r="B2174" s="61"/>
    </row>
    <row r="2175" spans="2:2" x14ac:dyDescent="0.2">
      <c r="B2175" s="61"/>
    </row>
    <row r="2176" spans="2:2" x14ac:dyDescent="0.2">
      <c r="B2176" s="61"/>
    </row>
    <row r="2177" spans="2:2" x14ac:dyDescent="0.2">
      <c r="B2177" s="61"/>
    </row>
    <row r="2178" spans="2:2" x14ac:dyDescent="0.2">
      <c r="B2178" s="61"/>
    </row>
    <row r="2179" spans="2:2" x14ac:dyDescent="0.2">
      <c r="B2179" s="61"/>
    </row>
    <row r="2180" spans="2:2" x14ac:dyDescent="0.2">
      <c r="B2180" s="61"/>
    </row>
    <row r="2181" spans="2:2" x14ac:dyDescent="0.2">
      <c r="B2181" s="61"/>
    </row>
    <row r="2182" spans="2:2" x14ac:dyDescent="0.2">
      <c r="B2182" s="61"/>
    </row>
    <row r="2183" spans="2:2" x14ac:dyDescent="0.2">
      <c r="B2183" s="61"/>
    </row>
    <row r="2184" spans="2:2" x14ac:dyDescent="0.2">
      <c r="B2184" s="61"/>
    </row>
    <row r="2185" spans="2:2" x14ac:dyDescent="0.2">
      <c r="B2185" s="61"/>
    </row>
    <row r="2186" spans="2:2" x14ac:dyDescent="0.2">
      <c r="B2186" s="61"/>
    </row>
    <row r="2187" spans="2:2" x14ac:dyDescent="0.2">
      <c r="B2187" s="61"/>
    </row>
    <row r="2188" spans="2:2" x14ac:dyDescent="0.2">
      <c r="B2188" s="61"/>
    </row>
    <row r="2189" spans="2:2" x14ac:dyDescent="0.2">
      <c r="B2189" s="61"/>
    </row>
    <row r="2190" spans="2:2" x14ac:dyDescent="0.2">
      <c r="B2190" s="61"/>
    </row>
    <row r="2191" spans="2:2" x14ac:dyDescent="0.2">
      <c r="B2191" s="61"/>
    </row>
    <row r="2192" spans="2:2" x14ac:dyDescent="0.2">
      <c r="B2192" s="61"/>
    </row>
    <row r="2193" spans="2:2" x14ac:dyDescent="0.2">
      <c r="B2193" s="61"/>
    </row>
    <row r="2194" spans="2:2" x14ac:dyDescent="0.2">
      <c r="B2194" s="61"/>
    </row>
    <row r="2195" spans="2:2" x14ac:dyDescent="0.2">
      <c r="B2195" s="61"/>
    </row>
    <row r="2196" spans="2:2" x14ac:dyDescent="0.2">
      <c r="B2196" s="61"/>
    </row>
    <row r="2197" spans="2:2" x14ac:dyDescent="0.2">
      <c r="B2197" s="61"/>
    </row>
    <row r="2198" spans="2:2" x14ac:dyDescent="0.2">
      <c r="B2198" s="61"/>
    </row>
    <row r="2199" spans="2:2" x14ac:dyDescent="0.2">
      <c r="B2199" s="61"/>
    </row>
    <row r="2200" spans="2:2" x14ac:dyDescent="0.2">
      <c r="B2200" s="61"/>
    </row>
    <row r="2201" spans="2:2" x14ac:dyDescent="0.2">
      <c r="B2201" s="61"/>
    </row>
    <row r="2202" spans="2:2" x14ac:dyDescent="0.2">
      <c r="B2202" s="61"/>
    </row>
    <row r="2203" spans="2:2" x14ac:dyDescent="0.2">
      <c r="B2203" s="61"/>
    </row>
    <row r="2204" spans="2:2" x14ac:dyDescent="0.2">
      <c r="B2204" s="61"/>
    </row>
    <row r="2205" spans="2:2" x14ac:dyDescent="0.2">
      <c r="B2205" s="61"/>
    </row>
    <row r="2206" spans="2:2" x14ac:dyDescent="0.2">
      <c r="B2206" s="61"/>
    </row>
    <row r="2207" spans="2:2" x14ac:dyDescent="0.2">
      <c r="B2207" s="61"/>
    </row>
    <row r="2208" spans="2:2" x14ac:dyDescent="0.2">
      <c r="B2208" s="61"/>
    </row>
    <row r="2209" spans="2:2" x14ac:dyDescent="0.2">
      <c r="B2209" s="61"/>
    </row>
    <row r="2210" spans="2:2" x14ac:dyDescent="0.2">
      <c r="B2210" s="61"/>
    </row>
    <row r="2211" spans="2:2" x14ac:dyDescent="0.2">
      <c r="B2211" s="61"/>
    </row>
    <row r="2212" spans="2:2" x14ac:dyDescent="0.2">
      <c r="B2212" s="61"/>
    </row>
    <row r="2213" spans="2:2" x14ac:dyDescent="0.2">
      <c r="B2213" s="61"/>
    </row>
    <row r="2214" spans="2:2" x14ac:dyDescent="0.2">
      <c r="B2214" s="61"/>
    </row>
    <row r="2215" spans="2:2" x14ac:dyDescent="0.2">
      <c r="B2215" s="61"/>
    </row>
    <row r="2216" spans="2:2" x14ac:dyDescent="0.2">
      <c r="B2216" s="61"/>
    </row>
    <row r="2217" spans="2:2" x14ac:dyDescent="0.2">
      <c r="B2217" s="61"/>
    </row>
    <row r="2218" spans="2:2" x14ac:dyDescent="0.2">
      <c r="B2218" s="61"/>
    </row>
    <row r="2219" spans="2:2" x14ac:dyDescent="0.2">
      <c r="B2219" s="61"/>
    </row>
    <row r="2220" spans="2:2" x14ac:dyDescent="0.2">
      <c r="B2220" s="61"/>
    </row>
    <row r="2221" spans="2:2" x14ac:dyDescent="0.2">
      <c r="B2221" s="61"/>
    </row>
    <row r="2222" spans="2:2" x14ac:dyDescent="0.2">
      <c r="B2222" s="61"/>
    </row>
    <row r="2223" spans="2:2" x14ac:dyDescent="0.2">
      <c r="B2223" s="61"/>
    </row>
    <row r="2224" spans="2:2" x14ac:dyDescent="0.2">
      <c r="B2224" s="61"/>
    </row>
    <row r="2225" spans="2:2" x14ac:dyDescent="0.2">
      <c r="B2225" s="61"/>
    </row>
    <row r="2226" spans="2:2" x14ac:dyDescent="0.2">
      <c r="B2226" s="61"/>
    </row>
    <row r="2227" spans="2:2" x14ac:dyDescent="0.2">
      <c r="B2227" s="61"/>
    </row>
    <row r="2228" spans="2:2" x14ac:dyDescent="0.2">
      <c r="B2228" s="61"/>
    </row>
    <row r="2229" spans="2:2" x14ac:dyDescent="0.2">
      <c r="B2229" s="61"/>
    </row>
    <row r="2230" spans="2:2" x14ac:dyDescent="0.2">
      <c r="B2230" s="61"/>
    </row>
    <row r="2231" spans="2:2" x14ac:dyDescent="0.2">
      <c r="B2231" s="61"/>
    </row>
    <row r="2232" spans="2:2" x14ac:dyDescent="0.2">
      <c r="B2232" s="61"/>
    </row>
    <row r="2233" spans="2:2" x14ac:dyDescent="0.2">
      <c r="B2233" s="61"/>
    </row>
    <row r="2234" spans="2:2" x14ac:dyDescent="0.2">
      <c r="B2234" s="61"/>
    </row>
    <row r="2235" spans="2:2" x14ac:dyDescent="0.2">
      <c r="B2235" s="61"/>
    </row>
    <row r="2236" spans="2:2" x14ac:dyDescent="0.2">
      <c r="B2236" s="61"/>
    </row>
    <row r="2237" spans="2:2" x14ac:dyDescent="0.2">
      <c r="B2237" s="61"/>
    </row>
    <row r="2238" spans="2:2" x14ac:dyDescent="0.2">
      <c r="B2238" s="61"/>
    </row>
    <row r="2239" spans="2:2" x14ac:dyDescent="0.2">
      <c r="B2239" s="61"/>
    </row>
    <row r="2240" spans="2:2" x14ac:dyDescent="0.2">
      <c r="B2240" s="61"/>
    </row>
    <row r="2241" spans="2:2" x14ac:dyDescent="0.2">
      <c r="B2241" s="61"/>
    </row>
    <row r="2242" spans="2:2" x14ac:dyDescent="0.2">
      <c r="B2242" s="61"/>
    </row>
    <row r="2243" spans="2:2" x14ac:dyDescent="0.2">
      <c r="B2243" s="61"/>
    </row>
    <row r="2244" spans="2:2" x14ac:dyDescent="0.2">
      <c r="B2244" s="61"/>
    </row>
    <row r="2245" spans="2:2" x14ac:dyDescent="0.2">
      <c r="B2245" s="61"/>
    </row>
    <row r="2246" spans="2:2" x14ac:dyDescent="0.2">
      <c r="B2246" s="61"/>
    </row>
    <row r="2247" spans="2:2" x14ac:dyDescent="0.2">
      <c r="B2247" s="61"/>
    </row>
    <row r="2248" spans="2:2" x14ac:dyDescent="0.2">
      <c r="B2248" s="61"/>
    </row>
    <row r="2249" spans="2:2" x14ac:dyDescent="0.2">
      <c r="B2249" s="61"/>
    </row>
    <row r="2250" spans="2:2" x14ac:dyDescent="0.2">
      <c r="B2250" s="61"/>
    </row>
    <row r="2251" spans="2:2" x14ac:dyDescent="0.2">
      <c r="B2251" s="61"/>
    </row>
    <row r="2252" spans="2:2" x14ac:dyDescent="0.2">
      <c r="B2252" s="61"/>
    </row>
    <row r="2253" spans="2:2" x14ac:dyDescent="0.2">
      <c r="B2253" s="61"/>
    </row>
    <row r="2254" spans="2:2" x14ac:dyDescent="0.2">
      <c r="B2254" s="61"/>
    </row>
    <row r="2255" spans="2:2" x14ac:dyDescent="0.2">
      <c r="B2255" s="61"/>
    </row>
    <row r="2256" spans="2:2" x14ac:dyDescent="0.2">
      <c r="B2256" s="61"/>
    </row>
    <row r="2257" spans="2:2" x14ac:dyDescent="0.2">
      <c r="B2257" s="61"/>
    </row>
    <row r="2258" spans="2:2" x14ac:dyDescent="0.2">
      <c r="B2258" s="61"/>
    </row>
    <row r="2259" spans="2:2" x14ac:dyDescent="0.2">
      <c r="B2259" s="61"/>
    </row>
    <row r="2260" spans="2:2" x14ac:dyDescent="0.2">
      <c r="B2260" s="61"/>
    </row>
    <row r="2261" spans="2:2" x14ac:dyDescent="0.2">
      <c r="B2261" s="61"/>
    </row>
    <row r="2262" spans="2:2" x14ac:dyDescent="0.2">
      <c r="B2262" s="61"/>
    </row>
    <row r="2263" spans="2:2" x14ac:dyDescent="0.2">
      <c r="B2263" s="61"/>
    </row>
    <row r="2264" spans="2:2" x14ac:dyDescent="0.2">
      <c r="B2264" s="61"/>
    </row>
    <row r="2265" spans="2:2" x14ac:dyDescent="0.2">
      <c r="B2265" s="61"/>
    </row>
    <row r="2266" spans="2:2" x14ac:dyDescent="0.2">
      <c r="B2266" s="61"/>
    </row>
    <row r="2267" spans="2:2" x14ac:dyDescent="0.2">
      <c r="B2267" s="61"/>
    </row>
    <row r="2268" spans="2:2" x14ac:dyDescent="0.2">
      <c r="B2268" s="61"/>
    </row>
    <row r="2269" spans="2:2" x14ac:dyDescent="0.2">
      <c r="B2269" s="61"/>
    </row>
    <row r="2270" spans="2:2" x14ac:dyDescent="0.2">
      <c r="B2270" s="61"/>
    </row>
    <row r="2271" spans="2:2" x14ac:dyDescent="0.2">
      <c r="B2271" s="61"/>
    </row>
    <row r="2272" spans="2:2" x14ac:dyDescent="0.2">
      <c r="B2272" s="61"/>
    </row>
    <row r="2273" spans="2:2" x14ac:dyDescent="0.2">
      <c r="B2273" s="61"/>
    </row>
    <row r="2274" spans="2:2" x14ac:dyDescent="0.2">
      <c r="B2274" s="61"/>
    </row>
    <row r="2275" spans="2:2" x14ac:dyDescent="0.2">
      <c r="B2275" s="61"/>
    </row>
    <row r="2276" spans="2:2" x14ac:dyDescent="0.2">
      <c r="B2276" s="61"/>
    </row>
    <row r="2277" spans="2:2" x14ac:dyDescent="0.2">
      <c r="B2277" s="61"/>
    </row>
    <row r="2278" spans="2:2" x14ac:dyDescent="0.2">
      <c r="B2278" s="61"/>
    </row>
    <row r="2279" spans="2:2" x14ac:dyDescent="0.2">
      <c r="B2279" s="61"/>
    </row>
    <row r="2280" spans="2:2" x14ac:dyDescent="0.2">
      <c r="B2280" s="61"/>
    </row>
    <row r="2281" spans="2:2" x14ac:dyDescent="0.2">
      <c r="B2281" s="61"/>
    </row>
    <row r="2282" spans="2:2" x14ac:dyDescent="0.2">
      <c r="B2282" s="61"/>
    </row>
    <row r="2283" spans="2:2" x14ac:dyDescent="0.2">
      <c r="B2283" s="61"/>
    </row>
    <row r="2284" spans="2:2" x14ac:dyDescent="0.2">
      <c r="B2284" s="61"/>
    </row>
    <row r="2285" spans="2:2" x14ac:dyDescent="0.2">
      <c r="B2285" s="61"/>
    </row>
    <row r="2286" spans="2:2" x14ac:dyDescent="0.2">
      <c r="B2286" s="61"/>
    </row>
    <row r="2287" spans="2:2" x14ac:dyDescent="0.2">
      <c r="B2287" s="61"/>
    </row>
    <row r="2288" spans="2:2" x14ac:dyDescent="0.2">
      <c r="B2288" s="61"/>
    </row>
    <row r="2289" spans="2:2" x14ac:dyDescent="0.2">
      <c r="B2289" s="61"/>
    </row>
    <row r="2290" spans="2:2" x14ac:dyDescent="0.2">
      <c r="B2290" s="61"/>
    </row>
    <row r="2291" spans="2:2" x14ac:dyDescent="0.2">
      <c r="B2291" s="61"/>
    </row>
    <row r="2292" spans="2:2" x14ac:dyDescent="0.2">
      <c r="B2292" s="61"/>
    </row>
    <row r="2293" spans="2:2" x14ac:dyDescent="0.2">
      <c r="B2293" s="61"/>
    </row>
    <row r="2294" spans="2:2" x14ac:dyDescent="0.2">
      <c r="B2294" s="61"/>
    </row>
    <row r="2295" spans="2:2" x14ac:dyDescent="0.2">
      <c r="B2295" s="61"/>
    </row>
    <row r="2296" spans="2:2" x14ac:dyDescent="0.2">
      <c r="B2296" s="61"/>
    </row>
    <row r="2297" spans="2:2" x14ac:dyDescent="0.2">
      <c r="B2297" s="61"/>
    </row>
    <row r="2298" spans="2:2" x14ac:dyDescent="0.2">
      <c r="B2298" s="61"/>
    </row>
    <row r="2299" spans="2:2" x14ac:dyDescent="0.2">
      <c r="B2299" s="61"/>
    </row>
    <row r="2300" spans="2:2" x14ac:dyDescent="0.2">
      <c r="B2300" s="61"/>
    </row>
    <row r="2301" spans="2:2" x14ac:dyDescent="0.2">
      <c r="B2301" s="61"/>
    </row>
    <row r="2302" spans="2:2" x14ac:dyDescent="0.2">
      <c r="B2302" s="61"/>
    </row>
    <row r="2303" spans="2:2" x14ac:dyDescent="0.2">
      <c r="B2303" s="61"/>
    </row>
    <row r="2304" spans="2:2" x14ac:dyDescent="0.2">
      <c r="B2304" s="61"/>
    </row>
    <row r="2305" spans="2:2" x14ac:dyDescent="0.2">
      <c r="B2305" s="61"/>
    </row>
    <row r="2306" spans="2:2" x14ac:dyDescent="0.2">
      <c r="B2306" s="61"/>
    </row>
    <row r="2307" spans="2:2" x14ac:dyDescent="0.2">
      <c r="B2307" s="61"/>
    </row>
    <row r="2308" spans="2:2" x14ac:dyDescent="0.2">
      <c r="B2308" s="61"/>
    </row>
    <row r="2309" spans="2:2" x14ac:dyDescent="0.2">
      <c r="B2309" s="61"/>
    </row>
    <row r="2310" spans="2:2" x14ac:dyDescent="0.2">
      <c r="B2310" s="61"/>
    </row>
    <row r="2311" spans="2:2" x14ac:dyDescent="0.2">
      <c r="B2311" s="61"/>
    </row>
    <row r="2312" spans="2:2" x14ac:dyDescent="0.2">
      <c r="B2312" s="61"/>
    </row>
    <row r="2313" spans="2:2" x14ac:dyDescent="0.2">
      <c r="B2313" s="61"/>
    </row>
    <row r="2314" spans="2:2" x14ac:dyDescent="0.2">
      <c r="B2314" s="61"/>
    </row>
    <row r="2315" spans="2:2" x14ac:dyDescent="0.2">
      <c r="B2315" s="61"/>
    </row>
    <row r="2316" spans="2:2" x14ac:dyDescent="0.2">
      <c r="B2316" s="61"/>
    </row>
    <row r="2317" spans="2:2" x14ac:dyDescent="0.2">
      <c r="B2317" s="61"/>
    </row>
    <row r="2318" spans="2:2" x14ac:dyDescent="0.2">
      <c r="B2318" s="61"/>
    </row>
    <row r="2319" spans="2:2" x14ac:dyDescent="0.2">
      <c r="B2319" s="61"/>
    </row>
    <row r="2320" spans="2:2" x14ac:dyDescent="0.2">
      <c r="B2320" s="61"/>
    </row>
    <row r="2321" spans="2:2" x14ac:dyDescent="0.2">
      <c r="B2321" s="61"/>
    </row>
    <row r="2322" spans="2:2" x14ac:dyDescent="0.2">
      <c r="B2322" s="61"/>
    </row>
    <row r="2323" spans="2:2" x14ac:dyDescent="0.2">
      <c r="B2323" s="61"/>
    </row>
    <row r="2324" spans="2:2" x14ac:dyDescent="0.2">
      <c r="B2324" s="61"/>
    </row>
    <row r="2325" spans="2:2" x14ac:dyDescent="0.2">
      <c r="B2325" s="61"/>
    </row>
    <row r="2326" spans="2:2" x14ac:dyDescent="0.2">
      <c r="B2326" s="61"/>
    </row>
    <row r="2327" spans="2:2" x14ac:dyDescent="0.2">
      <c r="B2327" s="61"/>
    </row>
    <row r="2328" spans="2:2" x14ac:dyDescent="0.2">
      <c r="B2328" s="61"/>
    </row>
    <row r="2329" spans="2:2" x14ac:dyDescent="0.2">
      <c r="B2329" s="61"/>
    </row>
    <row r="2330" spans="2:2" x14ac:dyDescent="0.2">
      <c r="B2330" s="61"/>
    </row>
    <row r="2331" spans="2:2" x14ac:dyDescent="0.2">
      <c r="B2331" s="61"/>
    </row>
    <row r="2332" spans="2:2" x14ac:dyDescent="0.2">
      <c r="B2332" s="61"/>
    </row>
    <row r="2333" spans="2:2" x14ac:dyDescent="0.2">
      <c r="B2333" s="61"/>
    </row>
    <row r="2334" spans="2:2" x14ac:dyDescent="0.2">
      <c r="B2334" s="61"/>
    </row>
    <row r="2335" spans="2:2" x14ac:dyDescent="0.2">
      <c r="B2335" s="61"/>
    </row>
    <row r="2336" spans="2:2" x14ac:dyDescent="0.2">
      <c r="B2336" s="61"/>
    </row>
    <row r="2337" spans="2:2" x14ac:dyDescent="0.2">
      <c r="B2337" s="61"/>
    </row>
    <row r="2338" spans="2:2" x14ac:dyDescent="0.2">
      <c r="B2338" s="61"/>
    </row>
    <row r="2339" spans="2:2" x14ac:dyDescent="0.2">
      <c r="B2339" s="61"/>
    </row>
    <row r="2340" spans="2:2" x14ac:dyDescent="0.2">
      <c r="B2340" s="61"/>
    </row>
    <row r="2341" spans="2:2" x14ac:dyDescent="0.2">
      <c r="B2341" s="61"/>
    </row>
    <row r="2342" spans="2:2" x14ac:dyDescent="0.2">
      <c r="B2342" s="61"/>
    </row>
    <row r="2343" spans="2:2" x14ac:dyDescent="0.2">
      <c r="B2343" s="61"/>
    </row>
    <row r="2344" spans="2:2" x14ac:dyDescent="0.2">
      <c r="B2344" s="61"/>
    </row>
    <row r="2345" spans="2:2" x14ac:dyDescent="0.2">
      <c r="B2345" s="61"/>
    </row>
    <row r="2346" spans="2:2" x14ac:dyDescent="0.2">
      <c r="B2346" s="61"/>
    </row>
    <row r="2347" spans="2:2" x14ac:dyDescent="0.2">
      <c r="B2347" s="61"/>
    </row>
    <row r="2348" spans="2:2" x14ac:dyDescent="0.2">
      <c r="B2348" s="61"/>
    </row>
    <row r="2349" spans="2:2" x14ac:dyDescent="0.2">
      <c r="B2349" s="61"/>
    </row>
    <row r="2350" spans="2:2" x14ac:dyDescent="0.2">
      <c r="B2350" s="61"/>
    </row>
    <row r="2351" spans="2:2" x14ac:dyDescent="0.2">
      <c r="B2351" s="61"/>
    </row>
    <row r="2352" spans="2:2" x14ac:dyDescent="0.2">
      <c r="B2352" s="61"/>
    </row>
    <row r="2353" spans="2:2" x14ac:dyDescent="0.2">
      <c r="B2353" s="61"/>
    </row>
    <row r="2354" spans="2:2" x14ac:dyDescent="0.2">
      <c r="B2354" s="61"/>
    </row>
    <row r="2355" spans="2:2" x14ac:dyDescent="0.2">
      <c r="B2355" s="61"/>
    </row>
    <row r="2356" spans="2:2" x14ac:dyDescent="0.2">
      <c r="B2356" s="61"/>
    </row>
    <row r="2357" spans="2:2" x14ac:dyDescent="0.2">
      <c r="B2357" s="61"/>
    </row>
    <row r="2358" spans="2:2" x14ac:dyDescent="0.2">
      <c r="B2358" s="61"/>
    </row>
    <row r="2359" spans="2:2" x14ac:dyDescent="0.2">
      <c r="B2359" s="61"/>
    </row>
    <row r="2360" spans="2:2" x14ac:dyDescent="0.2">
      <c r="B2360" s="61"/>
    </row>
    <row r="2361" spans="2:2" x14ac:dyDescent="0.2">
      <c r="B2361" s="61"/>
    </row>
    <row r="2362" spans="2:2" x14ac:dyDescent="0.2">
      <c r="B2362" s="61"/>
    </row>
    <row r="2363" spans="2:2" x14ac:dyDescent="0.2">
      <c r="B2363" s="61"/>
    </row>
    <row r="2364" spans="2:2" x14ac:dyDescent="0.2">
      <c r="B2364" s="61"/>
    </row>
    <row r="2365" spans="2:2" x14ac:dyDescent="0.2">
      <c r="B2365" s="61"/>
    </row>
    <row r="2366" spans="2:2" x14ac:dyDescent="0.2">
      <c r="B2366" s="61"/>
    </row>
    <row r="2367" spans="2:2" x14ac:dyDescent="0.2">
      <c r="B2367" s="61"/>
    </row>
    <row r="2368" spans="2:2" x14ac:dyDescent="0.2">
      <c r="B2368" s="61"/>
    </row>
    <row r="2369" spans="2:2" x14ac:dyDescent="0.2">
      <c r="B2369" s="61"/>
    </row>
    <row r="2370" spans="2:2" x14ac:dyDescent="0.2">
      <c r="B2370" s="61"/>
    </row>
    <row r="2371" spans="2:2" x14ac:dyDescent="0.2">
      <c r="B2371" s="61"/>
    </row>
    <row r="2372" spans="2:2" x14ac:dyDescent="0.2">
      <c r="B2372" s="61"/>
    </row>
    <row r="2373" spans="2:2" x14ac:dyDescent="0.2">
      <c r="B2373" s="61"/>
    </row>
    <row r="2374" spans="2:2" x14ac:dyDescent="0.2">
      <c r="B2374" s="61"/>
    </row>
    <row r="2375" spans="2:2" x14ac:dyDescent="0.2">
      <c r="B2375" s="61"/>
    </row>
    <row r="2376" spans="2:2" x14ac:dyDescent="0.2">
      <c r="B2376" s="61"/>
    </row>
    <row r="2377" spans="2:2" x14ac:dyDescent="0.2">
      <c r="B2377" s="61"/>
    </row>
    <row r="2378" spans="2:2" x14ac:dyDescent="0.2">
      <c r="B2378" s="61"/>
    </row>
    <row r="2379" spans="2:2" x14ac:dyDescent="0.2">
      <c r="B2379" s="61"/>
    </row>
    <row r="2380" spans="2:2" x14ac:dyDescent="0.2">
      <c r="B2380" s="61"/>
    </row>
    <row r="2381" spans="2:2" x14ac:dyDescent="0.2">
      <c r="B2381" s="61"/>
    </row>
    <row r="2382" spans="2:2" x14ac:dyDescent="0.2">
      <c r="B2382" s="61"/>
    </row>
    <row r="2383" spans="2:2" x14ac:dyDescent="0.2">
      <c r="B2383" s="61"/>
    </row>
    <row r="2384" spans="2:2" x14ac:dyDescent="0.2">
      <c r="B2384" s="61"/>
    </row>
    <row r="2385" spans="2:2" x14ac:dyDescent="0.2">
      <c r="B2385" s="61"/>
    </row>
    <row r="2386" spans="2:2" x14ac:dyDescent="0.2">
      <c r="B2386" s="61"/>
    </row>
    <row r="2387" spans="2:2" x14ac:dyDescent="0.2">
      <c r="B2387" s="61"/>
    </row>
    <row r="2388" spans="2:2" x14ac:dyDescent="0.2">
      <c r="B2388" s="61"/>
    </row>
    <row r="2389" spans="2:2" x14ac:dyDescent="0.2">
      <c r="B2389" s="61"/>
    </row>
    <row r="2390" spans="2:2" x14ac:dyDescent="0.2">
      <c r="B2390" s="61"/>
    </row>
    <row r="2391" spans="2:2" x14ac:dyDescent="0.2">
      <c r="B2391" s="61"/>
    </row>
    <row r="2392" spans="2:2" x14ac:dyDescent="0.2">
      <c r="B2392" s="61"/>
    </row>
    <row r="2393" spans="2:2" x14ac:dyDescent="0.2">
      <c r="B2393" s="61"/>
    </row>
    <row r="2394" spans="2:2" x14ac:dyDescent="0.2">
      <c r="B2394" s="61"/>
    </row>
    <row r="2395" spans="2:2" x14ac:dyDescent="0.2">
      <c r="B2395" s="61"/>
    </row>
    <row r="2396" spans="2:2" x14ac:dyDescent="0.2">
      <c r="B2396" s="61"/>
    </row>
    <row r="2397" spans="2:2" x14ac:dyDescent="0.2">
      <c r="B2397" s="61"/>
    </row>
    <row r="2398" spans="2:2" x14ac:dyDescent="0.2">
      <c r="B2398" s="61"/>
    </row>
    <row r="2399" spans="2:2" x14ac:dyDescent="0.2">
      <c r="B2399" s="61"/>
    </row>
    <row r="2400" spans="2:2" x14ac:dyDescent="0.2">
      <c r="B2400" s="61"/>
    </row>
    <row r="2401" spans="2:2" x14ac:dyDescent="0.2">
      <c r="B2401" s="61"/>
    </row>
    <row r="2402" spans="2:2" x14ac:dyDescent="0.2">
      <c r="B2402" s="61"/>
    </row>
    <row r="2403" spans="2:2" x14ac:dyDescent="0.2">
      <c r="B2403" s="61"/>
    </row>
    <row r="2404" spans="2:2" x14ac:dyDescent="0.2">
      <c r="B2404" s="61"/>
    </row>
    <row r="2405" spans="2:2" x14ac:dyDescent="0.2">
      <c r="B2405" s="61"/>
    </row>
    <row r="2406" spans="2:2" x14ac:dyDescent="0.2">
      <c r="B2406" s="61"/>
    </row>
    <row r="2407" spans="2:2" x14ac:dyDescent="0.2">
      <c r="B2407" s="61"/>
    </row>
    <row r="2408" spans="2:2" x14ac:dyDescent="0.2">
      <c r="B2408" s="61"/>
    </row>
    <row r="2409" spans="2:2" x14ac:dyDescent="0.2">
      <c r="B2409" s="61"/>
    </row>
    <row r="2410" spans="2:2" x14ac:dyDescent="0.2">
      <c r="B2410" s="61"/>
    </row>
    <row r="2411" spans="2:2" x14ac:dyDescent="0.2">
      <c r="B2411" s="61"/>
    </row>
    <row r="2412" spans="2:2" x14ac:dyDescent="0.2">
      <c r="B2412" s="61"/>
    </row>
    <row r="2413" spans="2:2" x14ac:dyDescent="0.2">
      <c r="B2413" s="61"/>
    </row>
    <row r="2414" spans="2:2" x14ac:dyDescent="0.2">
      <c r="B2414" s="61"/>
    </row>
    <row r="2415" spans="2:2" x14ac:dyDescent="0.2">
      <c r="B2415" s="61"/>
    </row>
    <row r="2416" spans="2:2" x14ac:dyDescent="0.2">
      <c r="B2416" s="61"/>
    </row>
    <row r="2417" spans="2:2" x14ac:dyDescent="0.2">
      <c r="B2417" s="61"/>
    </row>
    <row r="2418" spans="2:2" x14ac:dyDescent="0.2">
      <c r="B2418" s="61"/>
    </row>
    <row r="2419" spans="2:2" x14ac:dyDescent="0.2">
      <c r="B2419" s="61"/>
    </row>
    <row r="2420" spans="2:2" x14ac:dyDescent="0.2">
      <c r="B2420" s="61"/>
    </row>
    <row r="2421" spans="2:2" x14ac:dyDescent="0.2">
      <c r="B2421" s="61"/>
    </row>
    <row r="2422" spans="2:2" x14ac:dyDescent="0.2">
      <c r="B2422" s="61"/>
    </row>
    <row r="2423" spans="2:2" x14ac:dyDescent="0.2">
      <c r="B2423" s="61"/>
    </row>
    <row r="2424" spans="2:2" x14ac:dyDescent="0.2">
      <c r="B2424" s="61"/>
    </row>
    <row r="2425" spans="2:2" x14ac:dyDescent="0.2">
      <c r="B2425" s="61"/>
    </row>
    <row r="2426" spans="2:2" x14ac:dyDescent="0.2">
      <c r="B2426" s="61"/>
    </row>
    <row r="2427" spans="2:2" x14ac:dyDescent="0.2">
      <c r="B2427" s="61"/>
    </row>
    <row r="2428" spans="2:2" x14ac:dyDescent="0.2">
      <c r="B2428" s="61"/>
    </row>
    <row r="2429" spans="2:2" x14ac:dyDescent="0.2">
      <c r="B2429" s="61"/>
    </row>
    <row r="2430" spans="2:2" x14ac:dyDescent="0.2">
      <c r="B2430" s="61"/>
    </row>
    <row r="2431" spans="2:2" x14ac:dyDescent="0.2">
      <c r="B2431" s="61"/>
    </row>
    <row r="2432" spans="2:2" x14ac:dyDescent="0.2">
      <c r="B2432" s="61"/>
    </row>
    <row r="2433" spans="2:2" x14ac:dyDescent="0.2">
      <c r="B2433" s="61"/>
    </row>
    <row r="2434" spans="2:2" x14ac:dyDescent="0.2">
      <c r="B2434" s="61"/>
    </row>
    <row r="2435" spans="2:2" x14ac:dyDescent="0.2">
      <c r="B2435" s="61"/>
    </row>
    <row r="2436" spans="2:2" x14ac:dyDescent="0.2">
      <c r="B2436" s="61"/>
    </row>
    <row r="2437" spans="2:2" x14ac:dyDescent="0.2">
      <c r="B2437" s="61"/>
    </row>
    <row r="2438" spans="2:2" x14ac:dyDescent="0.2">
      <c r="B2438" s="61"/>
    </row>
    <row r="2439" spans="2:2" x14ac:dyDescent="0.2">
      <c r="B2439" s="61"/>
    </row>
    <row r="2440" spans="2:2" x14ac:dyDescent="0.2">
      <c r="B2440" s="61"/>
    </row>
    <row r="2441" spans="2:2" x14ac:dyDescent="0.2">
      <c r="B2441" s="61"/>
    </row>
    <row r="2442" spans="2:2" x14ac:dyDescent="0.2">
      <c r="B2442" s="61"/>
    </row>
    <row r="2443" spans="2:2" x14ac:dyDescent="0.2">
      <c r="B2443" s="61"/>
    </row>
    <row r="2444" spans="2:2" x14ac:dyDescent="0.2">
      <c r="B2444" s="61"/>
    </row>
    <row r="2445" spans="2:2" x14ac:dyDescent="0.2">
      <c r="B2445" s="61"/>
    </row>
    <row r="2446" spans="2:2" x14ac:dyDescent="0.2">
      <c r="B2446" s="61"/>
    </row>
    <row r="2447" spans="2:2" x14ac:dyDescent="0.2">
      <c r="B2447" s="61"/>
    </row>
    <row r="2448" spans="2:2" x14ac:dyDescent="0.2">
      <c r="B2448" s="61"/>
    </row>
    <row r="2449" spans="2:2" x14ac:dyDescent="0.2">
      <c r="B2449" s="61"/>
    </row>
    <row r="2450" spans="2:2" x14ac:dyDescent="0.2">
      <c r="B2450" s="61"/>
    </row>
    <row r="2451" spans="2:2" x14ac:dyDescent="0.2">
      <c r="B2451" s="61"/>
    </row>
    <row r="2452" spans="2:2" x14ac:dyDescent="0.2">
      <c r="B2452" s="61"/>
    </row>
    <row r="2453" spans="2:2" x14ac:dyDescent="0.2">
      <c r="B2453" s="61"/>
    </row>
    <row r="2454" spans="2:2" x14ac:dyDescent="0.2">
      <c r="B2454" s="61"/>
    </row>
    <row r="2455" spans="2:2" x14ac:dyDescent="0.2">
      <c r="B2455" s="61"/>
    </row>
    <row r="2456" spans="2:2" x14ac:dyDescent="0.2">
      <c r="B2456" s="61"/>
    </row>
    <row r="2457" spans="2:2" x14ac:dyDescent="0.2">
      <c r="B2457" s="61"/>
    </row>
    <row r="2458" spans="2:2" x14ac:dyDescent="0.2">
      <c r="B2458" s="61"/>
    </row>
    <row r="2459" spans="2:2" x14ac:dyDescent="0.2">
      <c r="B2459" s="61"/>
    </row>
    <row r="2460" spans="2:2" x14ac:dyDescent="0.2">
      <c r="B2460" s="61"/>
    </row>
    <row r="2461" spans="2:2" x14ac:dyDescent="0.2">
      <c r="B2461" s="61"/>
    </row>
    <row r="2462" spans="2:2" x14ac:dyDescent="0.2">
      <c r="B2462" s="61"/>
    </row>
    <row r="2463" spans="2:2" x14ac:dyDescent="0.2">
      <c r="B2463" s="61"/>
    </row>
    <row r="2464" spans="2:2" x14ac:dyDescent="0.2">
      <c r="B2464" s="61"/>
    </row>
    <row r="2465" spans="2:2" x14ac:dyDescent="0.2">
      <c r="B2465" s="61"/>
    </row>
    <row r="2466" spans="2:2" x14ac:dyDescent="0.2">
      <c r="B2466" s="61"/>
    </row>
    <row r="2467" spans="2:2" x14ac:dyDescent="0.2">
      <c r="B2467" s="61"/>
    </row>
    <row r="2468" spans="2:2" x14ac:dyDescent="0.2">
      <c r="B2468" s="61"/>
    </row>
    <row r="2469" spans="2:2" x14ac:dyDescent="0.2">
      <c r="B2469" s="61"/>
    </row>
    <row r="2470" spans="2:2" x14ac:dyDescent="0.2">
      <c r="B2470" s="61"/>
    </row>
    <row r="2471" spans="2:2" x14ac:dyDescent="0.2">
      <c r="B2471" s="61"/>
    </row>
    <row r="2472" spans="2:2" x14ac:dyDescent="0.2">
      <c r="B2472" s="61"/>
    </row>
    <row r="2473" spans="2:2" x14ac:dyDescent="0.2">
      <c r="B2473" s="61"/>
    </row>
    <row r="2474" spans="2:2" x14ac:dyDescent="0.2">
      <c r="B2474" s="61"/>
    </row>
    <row r="2475" spans="2:2" x14ac:dyDescent="0.2">
      <c r="B2475" s="61"/>
    </row>
    <row r="2476" spans="2:2" x14ac:dyDescent="0.2">
      <c r="B2476" s="61"/>
    </row>
    <row r="2477" spans="2:2" x14ac:dyDescent="0.2">
      <c r="B2477" s="61"/>
    </row>
    <row r="2478" spans="2:2" x14ac:dyDescent="0.2">
      <c r="B2478" s="61"/>
    </row>
    <row r="2479" spans="2:2" x14ac:dyDescent="0.2">
      <c r="B2479" s="61"/>
    </row>
    <row r="2480" spans="2:2" x14ac:dyDescent="0.2">
      <c r="B2480" s="61"/>
    </row>
    <row r="2481" spans="2:2" x14ac:dyDescent="0.2">
      <c r="B2481" s="61"/>
    </row>
    <row r="2482" spans="2:2" x14ac:dyDescent="0.2">
      <c r="B2482" s="61"/>
    </row>
    <row r="2483" spans="2:2" x14ac:dyDescent="0.2">
      <c r="B2483" s="61"/>
    </row>
    <row r="2484" spans="2:2" x14ac:dyDescent="0.2">
      <c r="B2484" s="61"/>
    </row>
    <row r="2485" spans="2:2" x14ac:dyDescent="0.2">
      <c r="B2485" s="61"/>
    </row>
    <row r="2486" spans="2:2" x14ac:dyDescent="0.2">
      <c r="B2486" s="61"/>
    </row>
    <row r="2487" spans="2:2" x14ac:dyDescent="0.2">
      <c r="B2487" s="61"/>
    </row>
    <row r="2488" spans="2:2" x14ac:dyDescent="0.2">
      <c r="B2488" s="61"/>
    </row>
    <row r="2489" spans="2:2" x14ac:dyDescent="0.2">
      <c r="B2489" s="61"/>
    </row>
    <row r="2490" spans="2:2" x14ac:dyDescent="0.2">
      <c r="B2490" s="61"/>
    </row>
    <row r="2491" spans="2:2" x14ac:dyDescent="0.2">
      <c r="B2491" s="61"/>
    </row>
    <row r="2492" spans="2:2" x14ac:dyDescent="0.2">
      <c r="B2492" s="61"/>
    </row>
    <row r="2493" spans="2:2" x14ac:dyDescent="0.2">
      <c r="B2493" s="61"/>
    </row>
    <row r="2494" spans="2:2" x14ac:dyDescent="0.2">
      <c r="B2494" s="61"/>
    </row>
    <row r="2495" spans="2:2" x14ac:dyDescent="0.2">
      <c r="B2495" s="61"/>
    </row>
    <row r="2496" spans="2:2" x14ac:dyDescent="0.2">
      <c r="B2496" s="61"/>
    </row>
    <row r="2497" spans="2:2" x14ac:dyDescent="0.2">
      <c r="B2497" s="61"/>
    </row>
    <row r="2498" spans="2:2" x14ac:dyDescent="0.2">
      <c r="B2498" s="61"/>
    </row>
    <row r="2499" spans="2:2" x14ac:dyDescent="0.2">
      <c r="B2499" s="61"/>
    </row>
    <row r="2500" spans="2:2" x14ac:dyDescent="0.2">
      <c r="B2500" s="61"/>
    </row>
    <row r="2501" spans="2:2" x14ac:dyDescent="0.2">
      <c r="B2501" s="61"/>
    </row>
    <row r="2502" spans="2:2" x14ac:dyDescent="0.2">
      <c r="B2502" s="61"/>
    </row>
    <row r="2503" spans="2:2" x14ac:dyDescent="0.2">
      <c r="B2503" s="61"/>
    </row>
    <row r="2504" spans="2:2" x14ac:dyDescent="0.2">
      <c r="B2504" s="61"/>
    </row>
    <row r="2505" spans="2:2" x14ac:dyDescent="0.2">
      <c r="B2505" s="61"/>
    </row>
    <row r="2506" spans="2:2" x14ac:dyDescent="0.2">
      <c r="B2506" s="61"/>
    </row>
    <row r="2507" spans="2:2" x14ac:dyDescent="0.2">
      <c r="B2507" s="61"/>
    </row>
    <row r="2508" spans="2:2" x14ac:dyDescent="0.2">
      <c r="B2508" s="61"/>
    </row>
    <row r="2509" spans="2:2" x14ac:dyDescent="0.2">
      <c r="B2509" s="61"/>
    </row>
    <row r="2510" spans="2:2" x14ac:dyDescent="0.2">
      <c r="B2510" s="61"/>
    </row>
    <row r="2511" spans="2:2" x14ac:dyDescent="0.2">
      <c r="B2511" s="61"/>
    </row>
    <row r="2512" spans="2:2" x14ac:dyDescent="0.2">
      <c r="B2512" s="61"/>
    </row>
    <row r="2513" spans="2:2" x14ac:dyDescent="0.2">
      <c r="B2513" s="61"/>
    </row>
    <row r="2514" spans="2:2" x14ac:dyDescent="0.2">
      <c r="B2514" s="61"/>
    </row>
    <row r="2515" spans="2:2" x14ac:dyDescent="0.2">
      <c r="B2515" s="61"/>
    </row>
    <row r="2516" spans="2:2" x14ac:dyDescent="0.2">
      <c r="B2516" s="61"/>
    </row>
    <row r="2517" spans="2:2" x14ac:dyDescent="0.2">
      <c r="B2517" s="61"/>
    </row>
    <row r="2518" spans="2:2" x14ac:dyDescent="0.2">
      <c r="B2518" s="61"/>
    </row>
    <row r="2519" spans="2:2" x14ac:dyDescent="0.2">
      <c r="B2519" s="61"/>
    </row>
    <row r="2520" spans="2:2" x14ac:dyDescent="0.2">
      <c r="B2520" s="61"/>
    </row>
    <row r="2521" spans="2:2" x14ac:dyDescent="0.2">
      <c r="B2521" s="61"/>
    </row>
    <row r="2522" spans="2:2" x14ac:dyDescent="0.2">
      <c r="B2522" s="61"/>
    </row>
    <row r="2523" spans="2:2" x14ac:dyDescent="0.2">
      <c r="B2523" s="61"/>
    </row>
    <row r="2524" spans="2:2" x14ac:dyDescent="0.2">
      <c r="B2524" s="61"/>
    </row>
    <row r="2525" spans="2:2" x14ac:dyDescent="0.2">
      <c r="B2525" s="61"/>
    </row>
    <row r="2526" spans="2:2" x14ac:dyDescent="0.2">
      <c r="B2526" s="61"/>
    </row>
    <row r="2527" spans="2:2" x14ac:dyDescent="0.2">
      <c r="B2527" s="61"/>
    </row>
    <row r="2528" spans="2:2" x14ac:dyDescent="0.2">
      <c r="B2528" s="61"/>
    </row>
    <row r="2529" spans="2:2" x14ac:dyDescent="0.2">
      <c r="B2529" s="61"/>
    </row>
    <row r="2530" spans="2:2" x14ac:dyDescent="0.2">
      <c r="B2530" s="61"/>
    </row>
    <row r="2531" spans="2:2" x14ac:dyDescent="0.2">
      <c r="B2531" s="61"/>
    </row>
    <row r="2532" spans="2:2" x14ac:dyDescent="0.2">
      <c r="B2532" s="61"/>
    </row>
    <row r="2533" spans="2:2" x14ac:dyDescent="0.2">
      <c r="B2533" s="61"/>
    </row>
    <row r="2534" spans="2:2" x14ac:dyDescent="0.2">
      <c r="B2534" s="61"/>
    </row>
    <row r="2535" spans="2:2" x14ac:dyDescent="0.2">
      <c r="B2535" s="61"/>
    </row>
    <row r="2536" spans="2:2" x14ac:dyDescent="0.2">
      <c r="B2536" s="61"/>
    </row>
    <row r="2537" spans="2:2" x14ac:dyDescent="0.2">
      <c r="B2537" s="61"/>
    </row>
    <row r="2538" spans="2:2" x14ac:dyDescent="0.2">
      <c r="B2538" s="61"/>
    </row>
    <row r="2539" spans="2:2" x14ac:dyDescent="0.2">
      <c r="B2539" s="61"/>
    </row>
    <row r="2540" spans="2:2" x14ac:dyDescent="0.2">
      <c r="B2540" s="61"/>
    </row>
    <row r="2541" spans="2:2" x14ac:dyDescent="0.2">
      <c r="B2541" s="61"/>
    </row>
    <row r="2542" spans="2:2" x14ac:dyDescent="0.2">
      <c r="B2542" s="61"/>
    </row>
    <row r="2543" spans="2:2" x14ac:dyDescent="0.2">
      <c r="B2543" s="61"/>
    </row>
    <row r="2544" spans="2:2" x14ac:dyDescent="0.2">
      <c r="B2544" s="61"/>
    </row>
    <row r="2545" spans="2:2" x14ac:dyDescent="0.2">
      <c r="B2545" s="61"/>
    </row>
    <row r="2546" spans="2:2" x14ac:dyDescent="0.2">
      <c r="B2546" s="61"/>
    </row>
    <row r="2547" spans="2:2" x14ac:dyDescent="0.2">
      <c r="B2547" s="61"/>
    </row>
    <row r="2548" spans="2:2" x14ac:dyDescent="0.2">
      <c r="B2548" s="61"/>
    </row>
    <row r="2549" spans="2:2" x14ac:dyDescent="0.2">
      <c r="B2549" s="61"/>
    </row>
    <row r="2550" spans="2:2" x14ac:dyDescent="0.2">
      <c r="B2550" s="61"/>
    </row>
    <row r="2551" spans="2:2" x14ac:dyDescent="0.2">
      <c r="B2551" s="61"/>
    </row>
    <row r="2552" spans="2:2" x14ac:dyDescent="0.2">
      <c r="B2552" s="61"/>
    </row>
    <row r="2553" spans="2:2" x14ac:dyDescent="0.2">
      <c r="B2553" s="61"/>
    </row>
    <row r="2554" spans="2:2" x14ac:dyDescent="0.2">
      <c r="B2554" s="61"/>
    </row>
    <row r="2555" spans="2:2" x14ac:dyDescent="0.2">
      <c r="B2555" s="61"/>
    </row>
    <row r="2556" spans="2:2" x14ac:dyDescent="0.2">
      <c r="B2556" s="61"/>
    </row>
    <row r="2557" spans="2:2" x14ac:dyDescent="0.2">
      <c r="B2557" s="61"/>
    </row>
    <row r="2558" spans="2:2" x14ac:dyDescent="0.2">
      <c r="B2558" s="61"/>
    </row>
    <row r="2559" spans="2:2" x14ac:dyDescent="0.2">
      <c r="B2559" s="61"/>
    </row>
    <row r="2560" spans="2:2" x14ac:dyDescent="0.2">
      <c r="B2560" s="61"/>
    </row>
    <row r="2561" spans="2:2" x14ac:dyDescent="0.2">
      <c r="B2561" s="61"/>
    </row>
    <row r="2562" spans="2:2" x14ac:dyDescent="0.2">
      <c r="B2562" s="61"/>
    </row>
    <row r="2563" spans="2:2" x14ac:dyDescent="0.2">
      <c r="B2563" s="61"/>
    </row>
    <row r="2564" spans="2:2" x14ac:dyDescent="0.2">
      <c r="B2564" s="61"/>
    </row>
    <row r="2565" spans="2:2" x14ac:dyDescent="0.2">
      <c r="B2565" s="61"/>
    </row>
    <row r="2566" spans="2:2" x14ac:dyDescent="0.2">
      <c r="B2566" s="61"/>
    </row>
    <row r="2567" spans="2:2" x14ac:dyDescent="0.2">
      <c r="B2567" s="61"/>
    </row>
    <row r="2568" spans="2:2" x14ac:dyDescent="0.2">
      <c r="B2568" s="61"/>
    </row>
    <row r="2569" spans="2:2" x14ac:dyDescent="0.2">
      <c r="B2569" s="61"/>
    </row>
    <row r="2570" spans="2:2" x14ac:dyDescent="0.2">
      <c r="B2570" s="61"/>
    </row>
    <row r="2571" spans="2:2" x14ac:dyDescent="0.2">
      <c r="B2571" s="61"/>
    </row>
    <row r="2572" spans="2:2" x14ac:dyDescent="0.2">
      <c r="B2572" s="61"/>
    </row>
    <row r="2573" spans="2:2" x14ac:dyDescent="0.2">
      <c r="B2573" s="61"/>
    </row>
    <row r="2574" spans="2:2" x14ac:dyDescent="0.2">
      <c r="B2574" s="61"/>
    </row>
    <row r="2575" spans="2:2" x14ac:dyDescent="0.2">
      <c r="B2575" s="61"/>
    </row>
    <row r="2576" spans="2:2" x14ac:dyDescent="0.2">
      <c r="B2576" s="61"/>
    </row>
    <row r="2577" spans="2:2" x14ac:dyDescent="0.2">
      <c r="B2577" s="61"/>
    </row>
    <row r="2578" spans="2:2" x14ac:dyDescent="0.2">
      <c r="B2578" s="61"/>
    </row>
    <row r="2579" spans="2:2" x14ac:dyDescent="0.2">
      <c r="B2579" s="61"/>
    </row>
    <row r="2580" spans="2:2" x14ac:dyDescent="0.2">
      <c r="B2580" s="61"/>
    </row>
    <row r="2581" spans="2:2" x14ac:dyDescent="0.2">
      <c r="B2581" s="61"/>
    </row>
    <row r="2582" spans="2:2" x14ac:dyDescent="0.2">
      <c r="B2582" s="61"/>
    </row>
    <row r="2583" spans="2:2" x14ac:dyDescent="0.2">
      <c r="B2583" s="61"/>
    </row>
    <row r="2584" spans="2:2" x14ac:dyDescent="0.2">
      <c r="B2584" s="61"/>
    </row>
    <row r="2585" spans="2:2" x14ac:dyDescent="0.2">
      <c r="B2585" s="61"/>
    </row>
    <row r="2586" spans="2:2" x14ac:dyDescent="0.2">
      <c r="B2586" s="61"/>
    </row>
    <row r="2587" spans="2:2" x14ac:dyDescent="0.2">
      <c r="B2587" s="61"/>
    </row>
    <row r="2588" spans="2:2" x14ac:dyDescent="0.2">
      <c r="B2588" s="61"/>
    </row>
    <row r="2589" spans="2:2" x14ac:dyDescent="0.2">
      <c r="B2589" s="61"/>
    </row>
    <row r="2590" spans="2:2" x14ac:dyDescent="0.2">
      <c r="B2590" s="61"/>
    </row>
    <row r="2591" spans="2:2" x14ac:dyDescent="0.2">
      <c r="B2591" s="61"/>
    </row>
    <row r="2592" spans="2:2" x14ac:dyDescent="0.2">
      <c r="B2592" s="61"/>
    </row>
    <row r="2593" spans="2:2" x14ac:dyDescent="0.2">
      <c r="B2593" s="61"/>
    </row>
    <row r="2594" spans="2:2" x14ac:dyDescent="0.2">
      <c r="B2594" s="61"/>
    </row>
    <row r="2595" spans="2:2" x14ac:dyDescent="0.2">
      <c r="B2595" s="61"/>
    </row>
    <row r="2596" spans="2:2" x14ac:dyDescent="0.2">
      <c r="B2596" s="61"/>
    </row>
    <row r="2597" spans="2:2" x14ac:dyDescent="0.2">
      <c r="B2597" s="61"/>
    </row>
    <row r="2598" spans="2:2" x14ac:dyDescent="0.2">
      <c r="B2598" s="61"/>
    </row>
    <row r="2599" spans="2:2" x14ac:dyDescent="0.2">
      <c r="B2599" s="61"/>
    </row>
    <row r="2600" spans="2:2" x14ac:dyDescent="0.2">
      <c r="B2600" s="61"/>
    </row>
    <row r="2601" spans="2:2" x14ac:dyDescent="0.2">
      <c r="B2601" s="61"/>
    </row>
    <row r="2602" spans="2:2" x14ac:dyDescent="0.2">
      <c r="B2602" s="61"/>
    </row>
    <row r="2603" spans="2:2" x14ac:dyDescent="0.2">
      <c r="B2603" s="61"/>
    </row>
    <row r="2604" spans="2:2" x14ac:dyDescent="0.2">
      <c r="B2604" s="61"/>
    </row>
    <row r="2605" spans="2:2" x14ac:dyDescent="0.2">
      <c r="B2605" s="61"/>
    </row>
    <row r="2606" spans="2:2" x14ac:dyDescent="0.2">
      <c r="B2606" s="61"/>
    </row>
    <row r="2607" spans="2:2" x14ac:dyDescent="0.2">
      <c r="B2607" s="61"/>
    </row>
    <row r="2608" spans="2:2" x14ac:dyDescent="0.2">
      <c r="B2608" s="61"/>
    </row>
    <row r="2609" spans="2:2" x14ac:dyDescent="0.2">
      <c r="B2609" s="61"/>
    </row>
    <row r="2610" spans="2:2" x14ac:dyDescent="0.2">
      <c r="B2610" s="61"/>
    </row>
    <row r="2611" spans="2:2" x14ac:dyDescent="0.2">
      <c r="B2611" s="61"/>
    </row>
    <row r="2612" spans="2:2" x14ac:dyDescent="0.2">
      <c r="B2612" s="61"/>
    </row>
    <row r="2613" spans="2:2" x14ac:dyDescent="0.2">
      <c r="B2613" s="61"/>
    </row>
    <row r="2614" spans="2:2" x14ac:dyDescent="0.2">
      <c r="B2614" s="61"/>
    </row>
    <row r="2615" spans="2:2" x14ac:dyDescent="0.2">
      <c r="B2615" s="61"/>
    </row>
    <row r="2616" spans="2:2" x14ac:dyDescent="0.2">
      <c r="B2616" s="61"/>
    </row>
    <row r="2617" spans="2:2" x14ac:dyDescent="0.2">
      <c r="B2617" s="61"/>
    </row>
    <row r="2618" spans="2:2" x14ac:dyDescent="0.2">
      <c r="B2618" s="61"/>
    </row>
    <row r="2619" spans="2:2" x14ac:dyDescent="0.2">
      <c r="B2619" s="61"/>
    </row>
    <row r="2620" spans="2:2" x14ac:dyDescent="0.2">
      <c r="B2620" s="61"/>
    </row>
    <row r="2621" spans="2:2" x14ac:dyDescent="0.2">
      <c r="B2621" s="61"/>
    </row>
    <row r="2622" spans="2:2" x14ac:dyDescent="0.2">
      <c r="B2622" s="61"/>
    </row>
    <row r="2623" spans="2:2" x14ac:dyDescent="0.2">
      <c r="B2623" s="61"/>
    </row>
    <row r="2624" spans="2:2" x14ac:dyDescent="0.2">
      <c r="B2624" s="61"/>
    </row>
    <row r="2625" spans="2:2" x14ac:dyDescent="0.2">
      <c r="B2625" s="61"/>
    </row>
    <row r="2626" spans="2:2" x14ac:dyDescent="0.2">
      <c r="B2626" s="61"/>
    </row>
    <row r="2627" spans="2:2" x14ac:dyDescent="0.2">
      <c r="B2627" s="61"/>
    </row>
    <row r="2628" spans="2:2" x14ac:dyDescent="0.2">
      <c r="B2628" s="61"/>
    </row>
    <row r="2629" spans="2:2" x14ac:dyDescent="0.2">
      <c r="B2629" s="61"/>
    </row>
    <row r="2630" spans="2:2" x14ac:dyDescent="0.2">
      <c r="B2630" s="61"/>
    </row>
    <row r="2631" spans="2:2" x14ac:dyDescent="0.2">
      <c r="B2631" s="61"/>
    </row>
    <row r="2632" spans="2:2" x14ac:dyDescent="0.2">
      <c r="B2632" s="61"/>
    </row>
    <row r="2633" spans="2:2" x14ac:dyDescent="0.2">
      <c r="B2633" s="61"/>
    </row>
    <row r="2634" spans="2:2" x14ac:dyDescent="0.2">
      <c r="B2634" s="61"/>
    </row>
    <row r="2635" spans="2:2" x14ac:dyDescent="0.2">
      <c r="B2635" s="61"/>
    </row>
    <row r="2636" spans="2:2" x14ac:dyDescent="0.2">
      <c r="B2636" s="61"/>
    </row>
    <row r="2637" spans="2:2" x14ac:dyDescent="0.2">
      <c r="B2637" s="61"/>
    </row>
    <row r="2638" spans="2:2" x14ac:dyDescent="0.2">
      <c r="B2638" s="61"/>
    </row>
    <row r="2639" spans="2:2" x14ac:dyDescent="0.2">
      <c r="B2639" s="61"/>
    </row>
    <row r="2640" spans="2:2" x14ac:dyDescent="0.2">
      <c r="B2640" s="61"/>
    </row>
    <row r="2641" spans="2:2" x14ac:dyDescent="0.2">
      <c r="B2641" s="61"/>
    </row>
    <row r="2642" spans="2:2" x14ac:dyDescent="0.2">
      <c r="B2642" s="61"/>
    </row>
    <row r="2643" spans="2:2" x14ac:dyDescent="0.2">
      <c r="B2643" s="61"/>
    </row>
    <row r="2644" spans="2:2" x14ac:dyDescent="0.2">
      <c r="B2644" s="61"/>
    </row>
    <row r="2645" spans="2:2" x14ac:dyDescent="0.2">
      <c r="B2645" s="61"/>
    </row>
    <row r="2646" spans="2:2" x14ac:dyDescent="0.2">
      <c r="B2646" s="61"/>
    </row>
    <row r="2647" spans="2:2" x14ac:dyDescent="0.2">
      <c r="B2647" s="61"/>
    </row>
    <row r="2648" spans="2:2" x14ac:dyDescent="0.2">
      <c r="B2648" s="61"/>
    </row>
    <row r="2649" spans="2:2" x14ac:dyDescent="0.2">
      <c r="B2649" s="61"/>
    </row>
    <row r="2650" spans="2:2" x14ac:dyDescent="0.2">
      <c r="B2650" s="61"/>
    </row>
    <row r="2651" spans="2:2" x14ac:dyDescent="0.2">
      <c r="B2651" s="61"/>
    </row>
    <row r="2652" spans="2:2" x14ac:dyDescent="0.2">
      <c r="B2652" s="61"/>
    </row>
    <row r="2653" spans="2:2" x14ac:dyDescent="0.2">
      <c r="B2653" s="61"/>
    </row>
    <row r="2654" spans="2:2" x14ac:dyDescent="0.2">
      <c r="B2654" s="61"/>
    </row>
    <row r="2655" spans="2:2" x14ac:dyDescent="0.2">
      <c r="B2655" s="61"/>
    </row>
    <row r="2656" spans="2:2" x14ac:dyDescent="0.2">
      <c r="B2656" s="61"/>
    </row>
    <row r="2657" spans="2:2" x14ac:dyDescent="0.2">
      <c r="B2657" s="61"/>
    </row>
    <row r="2658" spans="2:2" x14ac:dyDescent="0.2">
      <c r="B2658" s="61"/>
    </row>
    <row r="2659" spans="2:2" x14ac:dyDescent="0.2">
      <c r="B2659" s="61"/>
    </row>
    <row r="2660" spans="2:2" x14ac:dyDescent="0.2">
      <c r="B2660" s="61"/>
    </row>
    <row r="2661" spans="2:2" x14ac:dyDescent="0.2">
      <c r="B2661" s="61"/>
    </row>
    <row r="2662" spans="2:2" x14ac:dyDescent="0.2">
      <c r="B2662" s="61"/>
    </row>
    <row r="2663" spans="2:2" x14ac:dyDescent="0.2">
      <c r="B2663" s="61"/>
    </row>
    <row r="2664" spans="2:2" x14ac:dyDescent="0.2">
      <c r="B2664" s="61"/>
    </row>
    <row r="2665" spans="2:2" x14ac:dyDescent="0.2">
      <c r="B2665" s="61"/>
    </row>
    <row r="2666" spans="2:2" x14ac:dyDescent="0.2">
      <c r="B2666" s="61"/>
    </row>
    <row r="2667" spans="2:2" x14ac:dyDescent="0.2">
      <c r="B2667" s="61"/>
    </row>
    <row r="2668" spans="2:2" x14ac:dyDescent="0.2">
      <c r="B2668" s="61"/>
    </row>
    <row r="2669" spans="2:2" x14ac:dyDescent="0.2">
      <c r="B2669" s="61"/>
    </row>
    <row r="2670" spans="2:2" x14ac:dyDescent="0.2">
      <c r="B2670" s="61"/>
    </row>
    <row r="2671" spans="2:2" x14ac:dyDescent="0.2">
      <c r="B2671" s="61"/>
    </row>
    <row r="2672" spans="2:2" x14ac:dyDescent="0.2">
      <c r="B2672" s="61"/>
    </row>
    <row r="2673" spans="2:2" x14ac:dyDescent="0.2">
      <c r="B2673" s="61"/>
    </row>
    <row r="2674" spans="2:2" x14ac:dyDescent="0.2">
      <c r="B2674" s="61"/>
    </row>
    <row r="2675" spans="2:2" x14ac:dyDescent="0.2">
      <c r="B2675" s="61"/>
    </row>
    <row r="2676" spans="2:2" x14ac:dyDescent="0.2">
      <c r="B2676" s="61"/>
    </row>
    <row r="2677" spans="2:2" x14ac:dyDescent="0.2">
      <c r="B2677" s="61"/>
    </row>
    <row r="2678" spans="2:2" x14ac:dyDescent="0.2">
      <c r="B2678" s="61"/>
    </row>
    <row r="2679" spans="2:2" x14ac:dyDescent="0.2">
      <c r="B2679" s="61"/>
    </row>
    <row r="2680" spans="2:2" x14ac:dyDescent="0.2">
      <c r="B2680" s="61"/>
    </row>
    <row r="2681" spans="2:2" x14ac:dyDescent="0.2">
      <c r="B2681" s="61"/>
    </row>
    <row r="2682" spans="2:2" x14ac:dyDescent="0.2">
      <c r="B2682" s="61"/>
    </row>
    <row r="2683" spans="2:2" x14ac:dyDescent="0.2">
      <c r="B2683" s="61"/>
    </row>
    <row r="2684" spans="2:2" x14ac:dyDescent="0.2">
      <c r="B2684" s="61"/>
    </row>
    <row r="2685" spans="2:2" x14ac:dyDescent="0.2">
      <c r="B2685" s="61"/>
    </row>
    <row r="2686" spans="2:2" x14ac:dyDescent="0.2">
      <c r="B2686" s="61"/>
    </row>
    <row r="2687" spans="2:2" x14ac:dyDescent="0.2">
      <c r="B2687" s="61"/>
    </row>
    <row r="2688" spans="2:2" x14ac:dyDescent="0.2">
      <c r="B2688" s="61"/>
    </row>
    <row r="2689" spans="2:2" x14ac:dyDescent="0.2">
      <c r="B2689" s="61"/>
    </row>
    <row r="2690" spans="2:2" x14ac:dyDescent="0.2">
      <c r="B2690" s="61"/>
    </row>
    <row r="2691" spans="2:2" x14ac:dyDescent="0.2">
      <c r="B2691" s="61"/>
    </row>
    <row r="2692" spans="2:2" x14ac:dyDescent="0.2">
      <c r="B2692" s="61"/>
    </row>
    <row r="2693" spans="2:2" x14ac:dyDescent="0.2">
      <c r="B2693" s="61"/>
    </row>
    <row r="2694" spans="2:2" x14ac:dyDescent="0.2">
      <c r="B2694" s="61"/>
    </row>
    <row r="2695" spans="2:2" x14ac:dyDescent="0.2">
      <c r="B2695" s="61"/>
    </row>
    <row r="2696" spans="2:2" x14ac:dyDescent="0.2">
      <c r="B2696" s="61"/>
    </row>
    <row r="2697" spans="2:2" x14ac:dyDescent="0.2">
      <c r="B2697" s="61"/>
    </row>
    <row r="2698" spans="2:2" x14ac:dyDescent="0.2">
      <c r="B2698" s="61"/>
    </row>
    <row r="2699" spans="2:2" x14ac:dyDescent="0.2">
      <c r="B2699" s="61"/>
    </row>
    <row r="2700" spans="2:2" x14ac:dyDescent="0.2">
      <c r="B2700" s="61"/>
    </row>
    <row r="2701" spans="2:2" x14ac:dyDescent="0.2">
      <c r="B2701" s="61"/>
    </row>
    <row r="2702" spans="2:2" x14ac:dyDescent="0.2">
      <c r="B2702" s="61"/>
    </row>
    <row r="2703" spans="2:2" x14ac:dyDescent="0.2">
      <c r="B2703" s="61"/>
    </row>
    <row r="2704" spans="2:2" x14ac:dyDescent="0.2">
      <c r="B2704" s="61"/>
    </row>
    <row r="2705" spans="2:2" x14ac:dyDescent="0.2">
      <c r="B2705" s="61"/>
    </row>
    <row r="2706" spans="2:2" x14ac:dyDescent="0.2">
      <c r="B2706" s="61"/>
    </row>
    <row r="2707" spans="2:2" x14ac:dyDescent="0.2">
      <c r="B2707" s="61"/>
    </row>
    <row r="2708" spans="2:2" x14ac:dyDescent="0.2">
      <c r="B2708" s="61"/>
    </row>
    <row r="2709" spans="2:2" x14ac:dyDescent="0.2">
      <c r="B2709" s="61"/>
    </row>
    <row r="2710" spans="2:2" x14ac:dyDescent="0.2">
      <c r="B2710" s="61"/>
    </row>
    <row r="2711" spans="2:2" x14ac:dyDescent="0.2">
      <c r="B2711" s="61"/>
    </row>
    <row r="2712" spans="2:2" x14ac:dyDescent="0.2">
      <c r="B2712" s="61"/>
    </row>
    <row r="2713" spans="2:2" x14ac:dyDescent="0.2">
      <c r="B2713" s="61"/>
    </row>
    <row r="2714" spans="2:2" x14ac:dyDescent="0.2">
      <c r="B2714" s="61"/>
    </row>
    <row r="2715" spans="2:2" x14ac:dyDescent="0.2">
      <c r="B2715" s="61"/>
    </row>
    <row r="2716" spans="2:2" x14ac:dyDescent="0.2">
      <c r="B2716" s="61"/>
    </row>
    <row r="2717" spans="2:2" x14ac:dyDescent="0.2">
      <c r="B2717" s="61"/>
    </row>
    <row r="2718" spans="2:2" x14ac:dyDescent="0.2">
      <c r="B2718" s="61"/>
    </row>
    <row r="2719" spans="2:2" x14ac:dyDescent="0.2">
      <c r="B2719" s="61"/>
    </row>
    <row r="2720" spans="2:2" x14ac:dyDescent="0.2">
      <c r="B2720" s="61"/>
    </row>
    <row r="2721" spans="2:2" x14ac:dyDescent="0.2">
      <c r="B2721" s="61"/>
    </row>
    <row r="2722" spans="2:2" x14ac:dyDescent="0.2">
      <c r="B2722" s="61"/>
    </row>
    <row r="2723" spans="2:2" x14ac:dyDescent="0.2">
      <c r="B2723" s="61"/>
    </row>
    <row r="2724" spans="2:2" x14ac:dyDescent="0.2">
      <c r="B2724" s="61"/>
    </row>
    <row r="2725" spans="2:2" x14ac:dyDescent="0.2">
      <c r="B2725" s="61"/>
    </row>
    <row r="2726" spans="2:2" x14ac:dyDescent="0.2">
      <c r="B2726" s="61"/>
    </row>
    <row r="2727" spans="2:2" x14ac:dyDescent="0.2">
      <c r="B2727" s="61"/>
    </row>
    <row r="2728" spans="2:2" x14ac:dyDescent="0.2">
      <c r="B2728" s="61"/>
    </row>
    <row r="2729" spans="2:2" x14ac:dyDescent="0.2">
      <c r="B2729" s="61"/>
    </row>
    <row r="2730" spans="2:2" x14ac:dyDescent="0.2">
      <c r="B2730" s="61"/>
    </row>
    <row r="2731" spans="2:2" x14ac:dyDescent="0.2">
      <c r="B2731" s="61"/>
    </row>
    <row r="2732" spans="2:2" x14ac:dyDescent="0.2">
      <c r="B2732" s="61"/>
    </row>
    <row r="2733" spans="2:2" x14ac:dyDescent="0.2">
      <c r="B2733" s="61"/>
    </row>
    <row r="2734" spans="2:2" x14ac:dyDescent="0.2">
      <c r="B2734" s="61"/>
    </row>
    <row r="2735" spans="2:2" x14ac:dyDescent="0.2">
      <c r="B2735" s="61"/>
    </row>
    <row r="2736" spans="2:2" x14ac:dyDescent="0.2">
      <c r="B2736" s="61"/>
    </row>
    <row r="2737" spans="2:2" x14ac:dyDescent="0.2">
      <c r="B2737" s="61"/>
    </row>
    <row r="2738" spans="2:2" x14ac:dyDescent="0.2">
      <c r="B2738" s="61"/>
    </row>
    <row r="2739" spans="2:2" x14ac:dyDescent="0.2">
      <c r="B2739" s="61"/>
    </row>
    <row r="2740" spans="2:2" x14ac:dyDescent="0.2">
      <c r="B2740" s="61"/>
    </row>
    <row r="2741" spans="2:2" x14ac:dyDescent="0.2">
      <c r="B2741" s="61"/>
    </row>
    <row r="2742" spans="2:2" x14ac:dyDescent="0.2">
      <c r="B2742" s="61"/>
    </row>
    <row r="2743" spans="2:2" x14ac:dyDescent="0.2">
      <c r="B2743" s="61"/>
    </row>
    <row r="2744" spans="2:2" x14ac:dyDescent="0.2">
      <c r="B2744" s="61"/>
    </row>
    <row r="2745" spans="2:2" x14ac:dyDescent="0.2">
      <c r="B2745" s="61"/>
    </row>
    <row r="2746" spans="2:2" x14ac:dyDescent="0.2">
      <c r="B2746" s="61"/>
    </row>
    <row r="2747" spans="2:2" x14ac:dyDescent="0.2">
      <c r="B2747" s="61"/>
    </row>
    <row r="2748" spans="2:2" x14ac:dyDescent="0.2">
      <c r="B2748" s="61"/>
    </row>
    <row r="2749" spans="2:2" x14ac:dyDescent="0.2">
      <c r="B2749" s="61"/>
    </row>
    <row r="2750" spans="2:2" x14ac:dyDescent="0.2">
      <c r="B2750" s="61"/>
    </row>
    <row r="2751" spans="2:2" x14ac:dyDescent="0.2">
      <c r="B2751" s="61"/>
    </row>
    <row r="2752" spans="2:2" x14ac:dyDescent="0.2">
      <c r="B2752" s="61"/>
    </row>
    <row r="2753" spans="2:2" x14ac:dyDescent="0.2">
      <c r="B2753" s="61"/>
    </row>
    <row r="2754" spans="2:2" x14ac:dyDescent="0.2">
      <c r="B2754" s="61"/>
    </row>
    <row r="2755" spans="2:2" x14ac:dyDescent="0.2">
      <c r="B2755" s="61"/>
    </row>
    <row r="2756" spans="2:2" x14ac:dyDescent="0.2">
      <c r="B2756" s="61"/>
    </row>
    <row r="2757" spans="2:2" x14ac:dyDescent="0.2">
      <c r="B2757" s="61"/>
    </row>
    <row r="2758" spans="2:2" x14ac:dyDescent="0.2">
      <c r="B2758" s="61"/>
    </row>
    <row r="2759" spans="2:2" x14ac:dyDescent="0.2">
      <c r="B2759" s="61"/>
    </row>
    <row r="2760" spans="2:2" x14ac:dyDescent="0.2">
      <c r="B2760" s="61"/>
    </row>
    <row r="2761" spans="2:2" x14ac:dyDescent="0.2">
      <c r="B2761" s="61"/>
    </row>
    <row r="2762" spans="2:2" x14ac:dyDescent="0.2">
      <c r="B2762" s="61"/>
    </row>
    <row r="2763" spans="2:2" x14ac:dyDescent="0.2">
      <c r="B2763" s="61"/>
    </row>
    <row r="2764" spans="2:2" x14ac:dyDescent="0.2">
      <c r="B2764" s="61"/>
    </row>
    <row r="2765" spans="2:2" x14ac:dyDescent="0.2">
      <c r="B2765" s="61"/>
    </row>
    <row r="2766" spans="2:2" x14ac:dyDescent="0.2">
      <c r="B2766" s="61"/>
    </row>
    <row r="2767" spans="2:2" x14ac:dyDescent="0.2">
      <c r="B2767" s="61"/>
    </row>
    <row r="2768" spans="2:2" x14ac:dyDescent="0.2">
      <c r="B2768" s="61"/>
    </row>
    <row r="2769" spans="2:2" x14ac:dyDescent="0.2">
      <c r="B2769" s="61"/>
    </row>
    <row r="2770" spans="2:2" x14ac:dyDescent="0.2">
      <c r="B2770" s="61"/>
    </row>
    <row r="2771" spans="2:2" x14ac:dyDescent="0.2">
      <c r="B2771" s="61"/>
    </row>
    <row r="2772" spans="2:2" x14ac:dyDescent="0.2">
      <c r="B2772" s="61"/>
    </row>
    <row r="2773" spans="2:2" x14ac:dyDescent="0.2">
      <c r="B2773" s="61"/>
    </row>
    <row r="2774" spans="2:2" x14ac:dyDescent="0.2">
      <c r="B2774" s="61"/>
    </row>
    <row r="2775" spans="2:2" x14ac:dyDescent="0.2">
      <c r="B2775" s="61"/>
    </row>
    <row r="2776" spans="2:2" x14ac:dyDescent="0.2">
      <c r="B2776" s="61"/>
    </row>
    <row r="2777" spans="2:2" x14ac:dyDescent="0.2">
      <c r="B2777" s="61"/>
    </row>
    <row r="2778" spans="2:2" x14ac:dyDescent="0.2">
      <c r="B2778" s="61"/>
    </row>
    <row r="2779" spans="2:2" x14ac:dyDescent="0.2">
      <c r="B2779" s="61"/>
    </row>
    <row r="2780" spans="2:2" x14ac:dyDescent="0.2">
      <c r="B2780" s="61"/>
    </row>
    <row r="2781" spans="2:2" x14ac:dyDescent="0.2">
      <c r="B2781" s="61"/>
    </row>
    <row r="2782" spans="2:2" x14ac:dyDescent="0.2">
      <c r="B2782" s="61"/>
    </row>
    <row r="2783" spans="2:2" x14ac:dyDescent="0.2">
      <c r="B2783" s="61"/>
    </row>
    <row r="2784" spans="2:2" x14ac:dyDescent="0.2">
      <c r="B2784" s="61"/>
    </row>
    <row r="2785" spans="2:2" x14ac:dyDescent="0.2">
      <c r="B2785" s="61"/>
    </row>
    <row r="2786" spans="2:2" x14ac:dyDescent="0.2">
      <c r="B2786" s="61"/>
    </row>
    <row r="2787" spans="2:2" x14ac:dyDescent="0.2">
      <c r="B2787" s="61"/>
    </row>
    <row r="2788" spans="2:2" x14ac:dyDescent="0.2">
      <c r="B2788" s="61"/>
    </row>
    <row r="2789" spans="2:2" x14ac:dyDescent="0.2">
      <c r="B2789" s="61"/>
    </row>
    <row r="2790" spans="2:2" x14ac:dyDescent="0.2">
      <c r="B2790" s="61"/>
    </row>
    <row r="2791" spans="2:2" x14ac:dyDescent="0.2">
      <c r="B2791" s="61"/>
    </row>
    <row r="2792" spans="2:2" x14ac:dyDescent="0.2">
      <c r="B2792" s="61"/>
    </row>
    <row r="2793" spans="2:2" x14ac:dyDescent="0.2">
      <c r="B2793" s="61"/>
    </row>
    <row r="2794" spans="2:2" x14ac:dyDescent="0.2">
      <c r="B2794" s="61"/>
    </row>
    <row r="2795" spans="2:2" x14ac:dyDescent="0.2">
      <c r="B2795" s="61"/>
    </row>
    <row r="2796" spans="2:2" x14ac:dyDescent="0.2">
      <c r="B2796" s="61"/>
    </row>
    <row r="2797" spans="2:2" x14ac:dyDescent="0.2">
      <c r="B2797" s="61"/>
    </row>
    <row r="2798" spans="2:2" x14ac:dyDescent="0.2">
      <c r="B2798" s="61"/>
    </row>
    <row r="2799" spans="2:2" x14ac:dyDescent="0.2">
      <c r="B2799" s="61"/>
    </row>
    <row r="2800" spans="2:2" x14ac:dyDescent="0.2">
      <c r="B2800" s="61"/>
    </row>
    <row r="2801" spans="2:2" x14ac:dyDescent="0.2">
      <c r="B2801" s="61"/>
    </row>
    <row r="2802" spans="2:2" x14ac:dyDescent="0.2">
      <c r="B2802" s="61"/>
    </row>
    <row r="2803" spans="2:2" x14ac:dyDescent="0.2">
      <c r="B2803" s="61"/>
    </row>
    <row r="2804" spans="2:2" x14ac:dyDescent="0.2">
      <c r="B2804" s="61"/>
    </row>
    <row r="2805" spans="2:2" x14ac:dyDescent="0.2">
      <c r="B2805" s="61"/>
    </row>
    <row r="2806" spans="2:2" x14ac:dyDescent="0.2">
      <c r="B2806" s="61"/>
    </row>
    <row r="2807" spans="2:2" x14ac:dyDescent="0.2">
      <c r="B2807" s="61"/>
    </row>
    <row r="2808" spans="2:2" x14ac:dyDescent="0.2">
      <c r="B2808" s="61"/>
    </row>
    <row r="2809" spans="2:2" x14ac:dyDescent="0.2">
      <c r="B2809" s="61"/>
    </row>
    <row r="2810" spans="2:2" x14ac:dyDescent="0.2">
      <c r="B2810" s="61"/>
    </row>
    <row r="2811" spans="2:2" x14ac:dyDescent="0.2">
      <c r="B2811" s="61"/>
    </row>
    <row r="2812" spans="2:2" x14ac:dyDescent="0.2">
      <c r="B2812" s="61"/>
    </row>
    <row r="2813" spans="2:2" x14ac:dyDescent="0.2">
      <c r="B2813" s="61"/>
    </row>
    <row r="2814" spans="2:2" x14ac:dyDescent="0.2">
      <c r="B2814" s="61"/>
    </row>
    <row r="2815" spans="2:2" x14ac:dyDescent="0.2">
      <c r="B2815" s="61"/>
    </row>
    <row r="2816" spans="2:2" x14ac:dyDescent="0.2">
      <c r="B2816" s="61"/>
    </row>
    <row r="2817" spans="2:2" x14ac:dyDescent="0.2">
      <c r="B2817" s="61"/>
    </row>
    <row r="2818" spans="2:2" x14ac:dyDescent="0.2">
      <c r="B2818" s="61"/>
    </row>
    <row r="2819" spans="2:2" x14ac:dyDescent="0.2">
      <c r="B2819" s="61"/>
    </row>
    <row r="2820" spans="2:2" x14ac:dyDescent="0.2">
      <c r="B2820" s="61"/>
    </row>
    <row r="2821" spans="2:2" x14ac:dyDescent="0.2">
      <c r="B2821" s="61"/>
    </row>
    <row r="2822" spans="2:2" x14ac:dyDescent="0.2">
      <c r="B2822" s="61"/>
    </row>
    <row r="2823" spans="2:2" x14ac:dyDescent="0.2">
      <c r="B2823" s="61"/>
    </row>
    <row r="2824" spans="2:2" x14ac:dyDescent="0.2">
      <c r="B2824" s="61"/>
    </row>
    <row r="2825" spans="2:2" x14ac:dyDescent="0.2">
      <c r="B2825" s="61"/>
    </row>
    <row r="2826" spans="2:2" x14ac:dyDescent="0.2">
      <c r="B2826" s="61"/>
    </row>
    <row r="2827" spans="2:2" x14ac:dyDescent="0.2">
      <c r="B2827" s="61"/>
    </row>
    <row r="2828" spans="2:2" x14ac:dyDescent="0.2">
      <c r="B2828" s="61"/>
    </row>
    <row r="2829" spans="2:2" x14ac:dyDescent="0.2">
      <c r="B2829" s="61"/>
    </row>
    <row r="2830" spans="2:2" x14ac:dyDescent="0.2">
      <c r="B2830" s="61"/>
    </row>
    <row r="2831" spans="2:2" x14ac:dyDescent="0.2">
      <c r="B2831" s="61"/>
    </row>
    <row r="2832" spans="2:2" x14ac:dyDescent="0.2">
      <c r="B2832" s="61"/>
    </row>
    <row r="2833" spans="2:2" x14ac:dyDescent="0.2">
      <c r="B2833" s="61"/>
    </row>
    <row r="2834" spans="2:2" x14ac:dyDescent="0.2">
      <c r="B2834" s="61"/>
    </row>
    <row r="2835" spans="2:2" x14ac:dyDescent="0.2">
      <c r="B2835" s="61"/>
    </row>
    <row r="2836" spans="2:2" x14ac:dyDescent="0.2">
      <c r="B2836" s="61"/>
    </row>
    <row r="2837" spans="2:2" x14ac:dyDescent="0.2">
      <c r="B2837" s="61"/>
    </row>
    <row r="2838" spans="2:2" x14ac:dyDescent="0.2">
      <c r="B2838" s="61"/>
    </row>
    <row r="2839" spans="2:2" x14ac:dyDescent="0.2">
      <c r="B2839" s="61"/>
    </row>
    <row r="2840" spans="2:2" x14ac:dyDescent="0.2">
      <c r="B2840" s="61"/>
    </row>
    <row r="2841" spans="2:2" x14ac:dyDescent="0.2">
      <c r="B2841" s="61"/>
    </row>
    <row r="2842" spans="2:2" x14ac:dyDescent="0.2">
      <c r="B2842" s="61"/>
    </row>
    <row r="2843" spans="2:2" x14ac:dyDescent="0.2">
      <c r="B2843" s="61"/>
    </row>
    <row r="2844" spans="2:2" x14ac:dyDescent="0.2">
      <c r="B2844" s="61"/>
    </row>
    <row r="2845" spans="2:2" x14ac:dyDescent="0.2">
      <c r="B2845" s="61"/>
    </row>
    <row r="2846" spans="2:2" x14ac:dyDescent="0.2">
      <c r="B2846" s="61"/>
    </row>
    <row r="2847" spans="2:2" x14ac:dyDescent="0.2">
      <c r="B2847" s="61"/>
    </row>
    <row r="2848" spans="2:2" x14ac:dyDescent="0.2">
      <c r="B2848" s="61"/>
    </row>
    <row r="2849" spans="2:2" x14ac:dyDescent="0.2">
      <c r="B2849" s="61"/>
    </row>
    <row r="2850" spans="2:2" x14ac:dyDescent="0.2">
      <c r="B2850" s="61"/>
    </row>
    <row r="2851" spans="2:2" x14ac:dyDescent="0.2">
      <c r="B2851" s="61"/>
    </row>
    <row r="2852" spans="2:2" x14ac:dyDescent="0.2">
      <c r="B2852" s="61"/>
    </row>
    <row r="2853" spans="2:2" x14ac:dyDescent="0.2">
      <c r="B2853" s="61"/>
    </row>
    <row r="2854" spans="2:2" x14ac:dyDescent="0.2">
      <c r="B2854" s="61"/>
    </row>
    <row r="2855" spans="2:2" x14ac:dyDescent="0.2">
      <c r="B2855" s="61"/>
    </row>
    <row r="2856" spans="2:2" x14ac:dyDescent="0.2">
      <c r="B2856" s="61"/>
    </row>
    <row r="2857" spans="2:2" x14ac:dyDescent="0.2">
      <c r="B2857" s="61"/>
    </row>
    <row r="2858" spans="2:2" x14ac:dyDescent="0.2">
      <c r="B2858" s="61"/>
    </row>
    <row r="2859" spans="2:2" x14ac:dyDescent="0.2">
      <c r="B2859" s="61"/>
    </row>
    <row r="2860" spans="2:2" x14ac:dyDescent="0.2">
      <c r="B2860" s="61"/>
    </row>
    <row r="2861" spans="2:2" x14ac:dyDescent="0.2">
      <c r="B2861" s="61"/>
    </row>
    <row r="2862" spans="2:2" x14ac:dyDescent="0.2">
      <c r="B2862" s="61"/>
    </row>
    <row r="2863" spans="2:2" x14ac:dyDescent="0.2">
      <c r="B2863" s="61"/>
    </row>
    <row r="2864" spans="2:2" x14ac:dyDescent="0.2">
      <c r="B2864" s="61"/>
    </row>
    <row r="2865" spans="2:2" x14ac:dyDescent="0.2">
      <c r="B2865" s="61"/>
    </row>
    <row r="2866" spans="2:2" x14ac:dyDescent="0.2">
      <c r="B2866" s="61"/>
    </row>
    <row r="2867" spans="2:2" x14ac:dyDescent="0.2">
      <c r="B2867" s="61"/>
    </row>
    <row r="2868" spans="2:2" x14ac:dyDescent="0.2">
      <c r="B2868" s="61"/>
    </row>
    <row r="2869" spans="2:2" x14ac:dyDescent="0.2">
      <c r="B2869" s="61"/>
    </row>
    <row r="2870" spans="2:2" x14ac:dyDescent="0.2">
      <c r="B2870" s="61"/>
    </row>
    <row r="2871" spans="2:2" x14ac:dyDescent="0.2">
      <c r="B2871" s="61"/>
    </row>
    <row r="2872" spans="2:2" x14ac:dyDescent="0.2">
      <c r="B2872" s="61"/>
    </row>
    <row r="2873" spans="2:2" x14ac:dyDescent="0.2">
      <c r="B2873" s="61"/>
    </row>
    <row r="2874" spans="2:2" x14ac:dyDescent="0.2">
      <c r="B2874" s="61"/>
    </row>
    <row r="2875" spans="2:2" x14ac:dyDescent="0.2">
      <c r="B2875" s="61"/>
    </row>
    <row r="2876" spans="2:2" x14ac:dyDescent="0.2">
      <c r="B2876" s="61"/>
    </row>
    <row r="2877" spans="2:2" x14ac:dyDescent="0.2">
      <c r="B2877" s="61"/>
    </row>
    <row r="2878" spans="2:2" x14ac:dyDescent="0.2">
      <c r="B2878" s="61"/>
    </row>
    <row r="2879" spans="2:2" x14ac:dyDescent="0.2">
      <c r="B2879" s="61"/>
    </row>
    <row r="2880" spans="2:2" x14ac:dyDescent="0.2">
      <c r="B2880" s="61"/>
    </row>
    <row r="2881" spans="2:2" x14ac:dyDescent="0.2">
      <c r="B2881" s="61"/>
    </row>
    <row r="2882" spans="2:2" x14ac:dyDescent="0.2">
      <c r="B2882" s="61"/>
    </row>
    <row r="2883" spans="2:2" x14ac:dyDescent="0.2">
      <c r="B2883" s="61"/>
    </row>
    <row r="2884" spans="2:2" x14ac:dyDescent="0.2">
      <c r="B2884" s="61"/>
    </row>
    <row r="2885" spans="2:2" x14ac:dyDescent="0.2">
      <c r="B2885" s="61"/>
    </row>
    <row r="2886" spans="2:2" x14ac:dyDescent="0.2">
      <c r="B2886" s="61"/>
    </row>
    <row r="2887" spans="2:2" x14ac:dyDescent="0.2">
      <c r="B2887" s="61"/>
    </row>
    <row r="2888" spans="2:2" x14ac:dyDescent="0.2">
      <c r="B2888" s="61"/>
    </row>
    <row r="2889" spans="2:2" x14ac:dyDescent="0.2">
      <c r="B2889" s="61"/>
    </row>
    <row r="2890" spans="2:2" x14ac:dyDescent="0.2">
      <c r="B2890" s="61"/>
    </row>
    <row r="2891" spans="2:2" x14ac:dyDescent="0.2">
      <c r="B2891" s="61"/>
    </row>
    <row r="2892" spans="2:2" x14ac:dyDescent="0.2">
      <c r="B2892" s="61"/>
    </row>
    <row r="2893" spans="2:2" x14ac:dyDescent="0.2">
      <c r="B2893" s="61"/>
    </row>
    <row r="2894" spans="2:2" x14ac:dyDescent="0.2">
      <c r="B2894" s="61"/>
    </row>
    <row r="2895" spans="2:2" x14ac:dyDescent="0.2">
      <c r="B2895" s="61"/>
    </row>
    <row r="2896" spans="2:2" x14ac:dyDescent="0.2">
      <c r="B2896" s="61"/>
    </row>
    <row r="2897" spans="2:2" x14ac:dyDescent="0.2">
      <c r="B2897" s="61"/>
    </row>
    <row r="2898" spans="2:2" x14ac:dyDescent="0.2">
      <c r="B2898" s="61"/>
    </row>
    <row r="2899" spans="2:2" x14ac:dyDescent="0.2">
      <c r="B2899" s="61"/>
    </row>
    <row r="2900" spans="2:2" x14ac:dyDescent="0.2">
      <c r="B2900" s="61"/>
    </row>
    <row r="2901" spans="2:2" x14ac:dyDescent="0.2">
      <c r="B2901" s="61"/>
    </row>
    <row r="2902" spans="2:2" x14ac:dyDescent="0.2">
      <c r="B2902" s="61"/>
    </row>
    <row r="2903" spans="2:2" x14ac:dyDescent="0.2">
      <c r="B2903" s="61"/>
    </row>
    <row r="2904" spans="2:2" x14ac:dyDescent="0.2">
      <c r="B2904" s="61"/>
    </row>
    <row r="2905" spans="2:2" x14ac:dyDescent="0.2">
      <c r="B2905" s="61"/>
    </row>
    <row r="2906" spans="2:2" x14ac:dyDescent="0.2">
      <c r="B2906" s="61"/>
    </row>
    <row r="2907" spans="2:2" x14ac:dyDescent="0.2">
      <c r="B2907" s="61"/>
    </row>
    <row r="2908" spans="2:2" x14ac:dyDescent="0.2">
      <c r="B2908" s="61"/>
    </row>
    <row r="2909" spans="2:2" x14ac:dyDescent="0.2">
      <c r="B2909" s="61"/>
    </row>
    <row r="2910" spans="2:2" x14ac:dyDescent="0.2">
      <c r="B2910" s="61"/>
    </row>
    <row r="2911" spans="2:2" x14ac:dyDescent="0.2">
      <c r="B2911" s="61"/>
    </row>
    <row r="2912" spans="2:2" x14ac:dyDescent="0.2">
      <c r="B2912" s="61"/>
    </row>
    <row r="2913" spans="2:2" x14ac:dyDescent="0.2">
      <c r="B2913" s="61"/>
    </row>
    <row r="2914" spans="2:2" x14ac:dyDescent="0.2">
      <c r="B2914" s="61"/>
    </row>
    <row r="2915" spans="2:2" x14ac:dyDescent="0.2">
      <c r="B2915" s="61"/>
    </row>
    <row r="2916" spans="2:2" x14ac:dyDescent="0.2">
      <c r="B2916" s="61"/>
    </row>
    <row r="2917" spans="2:2" x14ac:dyDescent="0.2">
      <c r="B2917" s="61"/>
    </row>
    <row r="2918" spans="2:2" x14ac:dyDescent="0.2">
      <c r="B2918" s="61"/>
    </row>
    <row r="2919" spans="2:2" x14ac:dyDescent="0.2">
      <c r="B2919" s="61"/>
    </row>
    <row r="2920" spans="2:2" x14ac:dyDescent="0.2">
      <c r="B2920" s="61"/>
    </row>
    <row r="2921" spans="2:2" x14ac:dyDescent="0.2">
      <c r="B2921" s="61"/>
    </row>
    <row r="2922" spans="2:2" x14ac:dyDescent="0.2">
      <c r="B2922" s="61"/>
    </row>
    <row r="2923" spans="2:2" x14ac:dyDescent="0.2">
      <c r="B2923" s="61"/>
    </row>
    <row r="2924" spans="2:2" x14ac:dyDescent="0.2">
      <c r="B2924" s="61"/>
    </row>
    <row r="2925" spans="2:2" x14ac:dyDescent="0.2">
      <c r="B2925" s="61"/>
    </row>
    <row r="2926" spans="2:2" x14ac:dyDescent="0.2">
      <c r="B2926" s="61"/>
    </row>
    <row r="2927" spans="2:2" x14ac:dyDescent="0.2">
      <c r="B2927" s="61"/>
    </row>
    <row r="2928" spans="2:2" x14ac:dyDescent="0.2">
      <c r="B2928" s="61"/>
    </row>
    <row r="2929" spans="2:2" x14ac:dyDescent="0.2">
      <c r="B2929" s="61"/>
    </row>
    <row r="2930" spans="2:2" x14ac:dyDescent="0.2">
      <c r="B2930" s="61"/>
    </row>
    <row r="2931" spans="2:2" x14ac:dyDescent="0.2">
      <c r="B2931" s="61"/>
    </row>
    <row r="2932" spans="2:2" x14ac:dyDescent="0.2">
      <c r="B2932" s="61"/>
    </row>
    <row r="2933" spans="2:2" x14ac:dyDescent="0.2">
      <c r="B2933" s="61"/>
    </row>
    <row r="2934" spans="2:2" x14ac:dyDescent="0.2">
      <c r="B2934" s="61"/>
    </row>
    <row r="2935" spans="2:2" x14ac:dyDescent="0.2">
      <c r="B2935" s="61"/>
    </row>
    <row r="2936" spans="2:2" x14ac:dyDescent="0.2">
      <c r="B2936" s="61"/>
    </row>
    <row r="2937" spans="2:2" x14ac:dyDescent="0.2">
      <c r="B2937" s="61"/>
    </row>
    <row r="2938" spans="2:2" x14ac:dyDescent="0.2">
      <c r="B2938" s="61"/>
    </row>
    <row r="2939" spans="2:2" x14ac:dyDescent="0.2">
      <c r="B2939" s="61"/>
    </row>
    <row r="2940" spans="2:2" x14ac:dyDescent="0.2">
      <c r="B2940" s="61"/>
    </row>
    <row r="2941" spans="2:2" x14ac:dyDescent="0.2">
      <c r="B2941" s="61"/>
    </row>
    <row r="2942" spans="2:2" x14ac:dyDescent="0.2">
      <c r="B2942" s="61"/>
    </row>
    <row r="2943" spans="2:2" x14ac:dyDescent="0.2">
      <c r="B2943" s="61"/>
    </row>
    <row r="2944" spans="2:2" x14ac:dyDescent="0.2">
      <c r="B2944" s="61"/>
    </row>
    <row r="2945" spans="2:2" x14ac:dyDescent="0.2">
      <c r="B2945" s="61"/>
    </row>
    <row r="2946" spans="2:2" x14ac:dyDescent="0.2">
      <c r="B2946" s="61"/>
    </row>
    <row r="2947" spans="2:2" x14ac:dyDescent="0.2">
      <c r="B2947" s="61"/>
    </row>
    <row r="2948" spans="2:2" x14ac:dyDescent="0.2">
      <c r="B2948" s="61"/>
    </row>
    <row r="2949" spans="2:2" x14ac:dyDescent="0.2">
      <c r="B2949" s="61"/>
    </row>
    <row r="2950" spans="2:2" x14ac:dyDescent="0.2">
      <c r="B2950" s="61"/>
    </row>
    <row r="2951" spans="2:2" x14ac:dyDescent="0.2">
      <c r="B2951" s="61"/>
    </row>
    <row r="2952" spans="2:2" x14ac:dyDescent="0.2">
      <c r="B2952" s="61"/>
    </row>
    <row r="2953" spans="2:2" x14ac:dyDescent="0.2">
      <c r="B2953" s="61"/>
    </row>
    <row r="2954" spans="2:2" x14ac:dyDescent="0.2">
      <c r="B2954" s="61"/>
    </row>
    <row r="2955" spans="2:2" x14ac:dyDescent="0.2">
      <c r="B2955" s="61"/>
    </row>
    <row r="2956" spans="2:2" x14ac:dyDescent="0.2">
      <c r="B2956" s="61"/>
    </row>
    <row r="2957" spans="2:2" x14ac:dyDescent="0.2">
      <c r="B2957" s="61"/>
    </row>
    <row r="2958" spans="2:2" x14ac:dyDescent="0.2">
      <c r="B2958" s="61"/>
    </row>
    <row r="2959" spans="2:2" x14ac:dyDescent="0.2">
      <c r="B2959" s="61"/>
    </row>
    <row r="2960" spans="2:2" x14ac:dyDescent="0.2">
      <c r="B2960" s="61"/>
    </row>
    <row r="2961" spans="2:2" x14ac:dyDescent="0.2">
      <c r="B2961" s="61"/>
    </row>
    <row r="2962" spans="2:2" x14ac:dyDescent="0.2">
      <c r="B2962" s="61"/>
    </row>
    <row r="2963" spans="2:2" x14ac:dyDescent="0.2">
      <c r="B2963" s="61"/>
    </row>
    <row r="2964" spans="2:2" x14ac:dyDescent="0.2">
      <c r="B2964" s="61"/>
    </row>
    <row r="2965" spans="2:2" x14ac:dyDescent="0.2">
      <c r="B2965" s="61"/>
    </row>
    <row r="2966" spans="2:2" x14ac:dyDescent="0.2">
      <c r="B2966" s="61"/>
    </row>
    <row r="2967" spans="2:2" x14ac:dyDescent="0.2">
      <c r="B2967" s="61"/>
    </row>
    <row r="2968" spans="2:2" x14ac:dyDescent="0.2">
      <c r="B2968" s="61"/>
    </row>
    <row r="2969" spans="2:2" x14ac:dyDescent="0.2">
      <c r="B2969" s="61"/>
    </row>
    <row r="2970" spans="2:2" x14ac:dyDescent="0.2">
      <c r="B2970" s="61"/>
    </row>
    <row r="2971" spans="2:2" x14ac:dyDescent="0.2">
      <c r="B2971" s="61"/>
    </row>
    <row r="2972" spans="2:2" x14ac:dyDescent="0.2">
      <c r="B2972" s="61"/>
    </row>
    <row r="2973" spans="2:2" x14ac:dyDescent="0.2">
      <c r="B2973" s="61"/>
    </row>
    <row r="2974" spans="2:2" x14ac:dyDescent="0.2">
      <c r="B2974" s="61"/>
    </row>
    <row r="2975" spans="2:2" x14ac:dyDescent="0.2">
      <c r="B2975" s="61"/>
    </row>
    <row r="2976" spans="2:2" x14ac:dyDescent="0.2">
      <c r="B2976" s="61"/>
    </row>
    <row r="2977" spans="2:2" x14ac:dyDescent="0.2">
      <c r="B2977" s="61"/>
    </row>
    <row r="2978" spans="2:2" x14ac:dyDescent="0.2">
      <c r="B2978" s="61"/>
    </row>
    <row r="2979" spans="2:2" x14ac:dyDescent="0.2">
      <c r="B2979" s="61"/>
    </row>
    <row r="2980" spans="2:2" x14ac:dyDescent="0.2">
      <c r="B2980" s="61"/>
    </row>
    <row r="2981" spans="2:2" x14ac:dyDescent="0.2">
      <c r="B2981" s="61"/>
    </row>
    <row r="2982" spans="2:2" x14ac:dyDescent="0.2">
      <c r="B2982" s="61"/>
    </row>
    <row r="2983" spans="2:2" x14ac:dyDescent="0.2">
      <c r="B2983" s="61"/>
    </row>
    <row r="2984" spans="2:2" x14ac:dyDescent="0.2">
      <c r="B2984" s="61"/>
    </row>
    <row r="2985" spans="2:2" x14ac:dyDescent="0.2">
      <c r="B2985" s="61"/>
    </row>
    <row r="2986" spans="2:2" x14ac:dyDescent="0.2">
      <c r="B2986" s="61"/>
    </row>
    <row r="2987" spans="2:2" x14ac:dyDescent="0.2">
      <c r="B2987" s="61"/>
    </row>
    <row r="2988" spans="2:2" x14ac:dyDescent="0.2">
      <c r="B2988" s="61"/>
    </row>
    <row r="2989" spans="2:2" x14ac:dyDescent="0.2">
      <c r="B2989" s="61"/>
    </row>
    <row r="2990" spans="2:2" x14ac:dyDescent="0.2">
      <c r="B2990" s="61"/>
    </row>
    <row r="2991" spans="2:2" x14ac:dyDescent="0.2">
      <c r="B2991" s="59"/>
    </row>
    <row r="2992" spans="2:2" x14ac:dyDescent="0.2">
      <c r="B2992" s="59"/>
    </row>
    <row r="2993" spans="2:2" x14ac:dyDescent="0.2">
      <c r="B2993" s="59"/>
    </row>
    <row r="2994" spans="2:2" x14ac:dyDescent="0.2">
      <c r="B2994" s="59"/>
    </row>
    <row r="2995" spans="2:2" x14ac:dyDescent="0.2">
      <c r="B2995" s="59"/>
    </row>
    <row r="2996" spans="2:2" x14ac:dyDescent="0.2">
      <c r="B2996" s="59"/>
    </row>
    <row r="2997" spans="2:2" x14ac:dyDescent="0.2">
      <c r="B2997" s="59"/>
    </row>
  </sheetData>
  <mergeCells count="8">
    <mergeCell ref="Q1:R1"/>
    <mergeCell ref="O1:P1"/>
    <mergeCell ref="M1:N1"/>
    <mergeCell ref="A1:D1"/>
    <mergeCell ref="E1:F1"/>
    <mergeCell ref="G1:H1"/>
    <mergeCell ref="I1:J1"/>
    <mergeCell ref="K1:L1"/>
  </mergeCells>
  <pageMargins left="0.7" right="0.7" top="0.75" bottom="0.75" header="0.3" footer="0.3"/>
  <pageSetup orientation="portrait" verticalDpi="597"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L1821"/>
  <sheetViews>
    <sheetView zoomScaleNormal="100" workbookViewId="0">
      <pane ySplit="2" topLeftCell="A3" activePane="bottomLeft" state="frozen"/>
      <selection pane="bottomLeft" activeCell="A3" sqref="A3"/>
    </sheetView>
  </sheetViews>
  <sheetFormatPr defaultRowHeight="12.75" x14ac:dyDescent="0.2"/>
  <cols>
    <col min="1" max="1" width="39.42578125" style="4" customWidth="1"/>
    <col min="2" max="2" width="13.28515625" style="108" customWidth="1"/>
    <col min="3" max="3" width="10.140625" style="4" bestFit="1" customWidth="1"/>
    <col min="4" max="4" width="5.5703125" style="4" bestFit="1" customWidth="1"/>
    <col min="5" max="5" width="23.42578125" style="105" bestFit="1" customWidth="1"/>
    <col min="6" max="6" width="27.28515625" style="105" bestFit="1" customWidth="1"/>
    <col min="7" max="7" width="27.42578125" style="105" bestFit="1" customWidth="1"/>
    <col min="8" max="8" width="31.28515625" style="105" bestFit="1" customWidth="1"/>
    <col min="9" max="9" width="28.28515625" style="105" bestFit="1" customWidth="1"/>
    <col min="10" max="10" width="32.140625" style="105" bestFit="1" customWidth="1"/>
    <col min="11" max="11" width="28" style="105" bestFit="1" customWidth="1"/>
    <col min="12" max="12" width="31.85546875" style="105" bestFit="1" customWidth="1"/>
    <col min="13" max="16384" width="9.140625" style="4"/>
  </cols>
  <sheetData>
    <row r="1" spans="1:12" s="105" customFormat="1" ht="15.75" customHeight="1" thickBot="1" x14ac:dyDescent="0.25">
      <c r="A1" s="202" t="s">
        <v>102</v>
      </c>
      <c r="B1" s="202"/>
      <c r="C1" s="202"/>
      <c r="D1" s="202"/>
      <c r="E1" s="203" t="s">
        <v>100</v>
      </c>
      <c r="F1" s="203"/>
      <c r="G1" s="203" t="s">
        <v>103</v>
      </c>
      <c r="H1" s="203"/>
      <c r="I1" s="203" t="s">
        <v>40</v>
      </c>
      <c r="J1" s="203"/>
      <c r="K1" s="203" t="s">
        <v>44</v>
      </c>
      <c r="L1" s="203"/>
    </row>
    <row r="2" spans="1:12" s="70" customFormat="1" ht="13.5" thickBot="1" x14ac:dyDescent="0.25">
      <c r="A2" s="10" t="s">
        <v>49</v>
      </c>
      <c r="B2" s="10" t="s">
        <v>0</v>
      </c>
      <c r="C2" s="11" t="s">
        <v>1</v>
      </c>
      <c r="D2" s="11" t="s">
        <v>2</v>
      </c>
      <c r="E2" s="106" t="s">
        <v>256</v>
      </c>
      <c r="F2" s="11" t="s">
        <v>257</v>
      </c>
      <c r="G2" s="11" t="s">
        <v>258</v>
      </c>
      <c r="H2" s="11" t="s">
        <v>259</v>
      </c>
      <c r="I2" s="11" t="s">
        <v>260</v>
      </c>
      <c r="J2" s="11" t="s">
        <v>261</v>
      </c>
      <c r="K2" s="11" t="s">
        <v>262</v>
      </c>
      <c r="L2" s="11" t="s">
        <v>263</v>
      </c>
    </row>
    <row r="3" spans="1:12" x14ac:dyDescent="0.2">
      <c r="A3" s="72" t="s">
        <v>333</v>
      </c>
      <c r="B3" s="66" t="s">
        <v>334</v>
      </c>
      <c r="C3" s="67">
        <v>46</v>
      </c>
      <c r="D3" s="67" t="s">
        <v>335</v>
      </c>
      <c r="E3" s="71">
        <v>0.12677114376069001</v>
      </c>
      <c r="F3" s="68">
        <v>29.0269378779549</v>
      </c>
      <c r="G3" s="71">
        <v>0.33333333333333298</v>
      </c>
      <c r="H3" s="68">
        <v>38.537658053875802</v>
      </c>
      <c r="I3" s="71">
        <v>3.4410967732546899E-2</v>
      </c>
      <c r="J3" s="68">
        <v>72.072567344694903</v>
      </c>
      <c r="K3" s="71">
        <v>1.2569130216189099E-2</v>
      </c>
      <c r="L3" s="68">
        <v>45.269526952695301</v>
      </c>
    </row>
    <row r="4" spans="1:12" x14ac:dyDescent="0.2">
      <c r="A4" s="72" t="s">
        <v>336</v>
      </c>
      <c r="B4" s="66" t="s">
        <v>336</v>
      </c>
      <c r="C4" s="67">
        <v>46</v>
      </c>
      <c r="D4" s="67" t="s">
        <v>335</v>
      </c>
      <c r="E4" s="71">
        <v>0.117734111853634</v>
      </c>
      <c r="F4" s="68">
        <v>18.141836173721799</v>
      </c>
      <c r="G4" s="71">
        <v>0.33333333333333298</v>
      </c>
      <c r="H4" s="68">
        <v>38.537658053875802</v>
      </c>
      <c r="I4" s="71">
        <v>5.2050169753484797E-3</v>
      </c>
      <c r="J4" s="68">
        <v>32.160527762506902</v>
      </c>
      <c r="K4" s="71">
        <v>1.4663985252220599E-2</v>
      </c>
      <c r="L4" s="68">
        <v>48.074807480748099</v>
      </c>
    </row>
    <row r="5" spans="1:12" x14ac:dyDescent="0.2">
      <c r="A5" s="72" t="s">
        <v>337</v>
      </c>
      <c r="B5" s="66" t="s">
        <v>338</v>
      </c>
      <c r="C5" s="67">
        <v>46</v>
      </c>
      <c r="D5" s="67" t="s">
        <v>335</v>
      </c>
      <c r="E5" s="71">
        <v>0.125008487686214</v>
      </c>
      <c r="F5" s="68">
        <v>26.827927432655301</v>
      </c>
      <c r="G5" s="71">
        <v>0.33052533328496703</v>
      </c>
      <c r="H5" s="68">
        <v>20.945574491478801</v>
      </c>
      <c r="I5" s="71">
        <v>1.7267014305264099E-2</v>
      </c>
      <c r="J5" s="68">
        <v>58.823529411764703</v>
      </c>
      <c r="K5" s="71">
        <v>2.7233115468409601E-2</v>
      </c>
      <c r="L5" s="68">
        <v>56.270627062706303</v>
      </c>
    </row>
    <row r="6" spans="1:12" x14ac:dyDescent="0.2">
      <c r="A6" s="72" t="s">
        <v>339</v>
      </c>
      <c r="B6" s="66" t="s">
        <v>340</v>
      </c>
      <c r="C6" s="67">
        <v>46</v>
      </c>
      <c r="D6" s="67" t="s">
        <v>335</v>
      </c>
      <c r="E6" s="71">
        <v>0.11770219230422101</v>
      </c>
      <c r="F6" s="68">
        <v>18.086860912589302</v>
      </c>
      <c r="G6" s="71">
        <v>0.32922766685565602</v>
      </c>
      <c r="H6" s="68">
        <v>19.351291918636601</v>
      </c>
      <c r="I6" s="71">
        <v>7.1200697687556196E-3</v>
      </c>
      <c r="J6" s="68">
        <v>38.812534359538198</v>
      </c>
      <c r="K6" s="71">
        <v>1.67588402882521E-2</v>
      </c>
      <c r="L6" s="68">
        <v>50.220022002200203</v>
      </c>
    </row>
    <row r="7" spans="1:12" x14ac:dyDescent="0.2">
      <c r="A7" s="72" t="s">
        <v>341</v>
      </c>
      <c r="B7" s="66" t="s">
        <v>342</v>
      </c>
      <c r="C7" s="67">
        <v>42</v>
      </c>
      <c r="D7" s="67" t="s">
        <v>335</v>
      </c>
      <c r="E7" s="71">
        <v>0.114348990260368</v>
      </c>
      <c r="F7" s="68">
        <v>13.358988455195201</v>
      </c>
      <c r="G7" s="71">
        <v>0.25812766392450798</v>
      </c>
      <c r="H7" s="68">
        <v>10.720175920835599</v>
      </c>
      <c r="I7" s="71">
        <v>2.2126782389206199E-3</v>
      </c>
      <c r="J7" s="68">
        <v>16.657504123144601</v>
      </c>
      <c r="K7" s="71">
        <v>8.2706628617676095E-2</v>
      </c>
      <c r="L7" s="68">
        <v>73.762376237623798</v>
      </c>
    </row>
    <row r="8" spans="1:12" x14ac:dyDescent="0.2">
      <c r="A8" s="72" t="s">
        <v>343</v>
      </c>
      <c r="B8" s="66" t="s">
        <v>344</v>
      </c>
      <c r="C8" s="67">
        <v>46</v>
      </c>
      <c r="D8" s="67" t="s">
        <v>335</v>
      </c>
      <c r="E8" s="71">
        <v>0.126422268781365</v>
      </c>
      <c r="F8" s="68">
        <v>28.5321605277625</v>
      </c>
      <c r="G8" s="71">
        <v>0.33317233332754498</v>
      </c>
      <c r="H8" s="68">
        <v>24.354040681693199</v>
      </c>
      <c r="I8" s="71">
        <v>2.9335632728299001E-2</v>
      </c>
      <c r="J8" s="68">
        <v>68.664101154480505</v>
      </c>
      <c r="K8" s="71">
        <v>1.67588402882521E-2</v>
      </c>
      <c r="L8" s="68">
        <v>50.220022002200203</v>
      </c>
    </row>
    <row r="9" spans="1:12" x14ac:dyDescent="0.2">
      <c r="A9" s="72" t="s">
        <v>345</v>
      </c>
      <c r="B9" s="66" t="s">
        <v>346</v>
      </c>
      <c r="C9" s="67">
        <v>46</v>
      </c>
      <c r="D9" s="67" t="s">
        <v>335</v>
      </c>
      <c r="E9" s="71">
        <v>0.14182381008532899</v>
      </c>
      <c r="F9" s="68">
        <v>45.1346893897746</v>
      </c>
      <c r="G9" s="71">
        <v>0.36085899042632702</v>
      </c>
      <c r="H9" s="68">
        <v>55.1951621770203</v>
      </c>
      <c r="I9" s="71">
        <v>2.22116980028048E-2</v>
      </c>
      <c r="J9" s="68">
        <v>63.386476085761402</v>
      </c>
      <c r="K9" s="71">
        <v>4.2400741826853799E-2</v>
      </c>
      <c r="L9" s="68">
        <v>63.916391639163898</v>
      </c>
    </row>
    <row r="10" spans="1:12" x14ac:dyDescent="0.2">
      <c r="A10" s="72" t="s">
        <v>347</v>
      </c>
      <c r="B10" s="66" t="s">
        <v>348</v>
      </c>
      <c r="C10" s="67">
        <v>46</v>
      </c>
      <c r="D10" s="67" t="s">
        <v>335</v>
      </c>
      <c r="E10" s="71">
        <v>0.12169029515063901</v>
      </c>
      <c r="F10" s="68">
        <v>23.419461242440899</v>
      </c>
      <c r="G10" s="71">
        <v>0.34101961697449101</v>
      </c>
      <c r="H10" s="68">
        <v>44.090159428257301</v>
      </c>
      <c r="I10" s="71">
        <v>7.2924281891745902E-3</v>
      </c>
      <c r="J10" s="68">
        <v>39.307311709730598</v>
      </c>
      <c r="K10" s="71">
        <v>1.67588402882521E-2</v>
      </c>
      <c r="L10" s="68">
        <v>50.220022002200203</v>
      </c>
    </row>
    <row r="11" spans="1:12" x14ac:dyDescent="0.2">
      <c r="A11" s="72" t="s">
        <v>349</v>
      </c>
      <c r="B11" s="66" t="s">
        <v>350</v>
      </c>
      <c r="C11" s="67">
        <v>46</v>
      </c>
      <c r="D11" s="67" t="s">
        <v>335</v>
      </c>
      <c r="E11" s="71">
        <v>0.11742164765985599</v>
      </c>
      <c r="F11" s="68">
        <v>17.8669598680594</v>
      </c>
      <c r="G11" s="71">
        <v>0.33297633332561</v>
      </c>
      <c r="H11" s="68">
        <v>23.804288070368301</v>
      </c>
      <c r="I11" s="71">
        <v>2.5297693657060998E-3</v>
      </c>
      <c r="J11" s="68">
        <v>18.746564046179198</v>
      </c>
      <c r="K11" s="71">
        <v>1.67588402882521E-2</v>
      </c>
      <c r="L11" s="68">
        <v>50.220022002200203</v>
      </c>
    </row>
    <row r="12" spans="1:12" x14ac:dyDescent="0.2">
      <c r="A12" s="72" t="s">
        <v>351</v>
      </c>
      <c r="B12" s="66" t="s">
        <v>352</v>
      </c>
      <c r="C12" s="67">
        <v>46</v>
      </c>
      <c r="D12" s="67" t="s">
        <v>335</v>
      </c>
      <c r="E12" s="71">
        <v>0.100437694921184</v>
      </c>
      <c r="F12" s="68">
        <v>7.2017592083562398</v>
      </c>
      <c r="G12" s="71">
        <v>0.28237038999865299</v>
      </c>
      <c r="H12" s="68">
        <v>11.984606926882901</v>
      </c>
      <c r="I12" s="71">
        <v>4.2787095126778701E-3</v>
      </c>
      <c r="J12" s="68">
        <v>28.2572842221001</v>
      </c>
      <c r="K12" s="71">
        <v>1.4663985252220599E-2</v>
      </c>
      <c r="L12" s="68">
        <v>48.074807480748099</v>
      </c>
    </row>
    <row r="13" spans="1:12" x14ac:dyDescent="0.2">
      <c r="A13" s="72" t="s">
        <v>353</v>
      </c>
      <c r="B13" s="66" t="s">
        <v>354</v>
      </c>
      <c r="C13" s="67">
        <v>46</v>
      </c>
      <c r="D13" s="67" t="s">
        <v>335</v>
      </c>
      <c r="E13" s="71">
        <v>0.13384894083923099</v>
      </c>
      <c r="F13" s="68">
        <v>37.603078614623399</v>
      </c>
      <c r="G13" s="71">
        <v>0.36811081735532297</v>
      </c>
      <c r="H13" s="68">
        <v>58.438702583837298</v>
      </c>
      <c r="I13" s="71">
        <v>1.0392599766023299E-2</v>
      </c>
      <c r="J13" s="68">
        <v>47.8284771852666</v>
      </c>
      <c r="K13" s="71">
        <v>2.3043405396346601E-2</v>
      </c>
      <c r="L13" s="68">
        <v>54.1254125412541</v>
      </c>
    </row>
    <row r="14" spans="1:12" x14ac:dyDescent="0.2">
      <c r="A14" s="72" t="s">
        <v>355</v>
      </c>
      <c r="B14" s="66" t="s">
        <v>356</v>
      </c>
      <c r="C14" s="67">
        <v>46</v>
      </c>
      <c r="D14" s="67" t="s">
        <v>335</v>
      </c>
      <c r="E14" s="71">
        <v>7.7632795058308904E-2</v>
      </c>
      <c r="F14" s="68">
        <v>5.0027487630566201</v>
      </c>
      <c r="G14" s="71">
        <v>0.22174566901631099</v>
      </c>
      <c r="H14" s="68">
        <v>9.4007696536558605</v>
      </c>
      <c r="I14" s="71">
        <v>2.7732960144898002E-3</v>
      </c>
      <c r="J14" s="68">
        <v>20.3958218801539</v>
      </c>
      <c r="K14" s="71">
        <v>8.3794201441260395E-3</v>
      </c>
      <c r="L14" s="68">
        <v>39.438943894389404</v>
      </c>
    </row>
    <row r="15" spans="1:12" x14ac:dyDescent="0.2">
      <c r="A15" s="72" t="s">
        <v>357</v>
      </c>
      <c r="B15" s="66" t="s">
        <v>358</v>
      </c>
      <c r="C15" s="67">
        <v>46</v>
      </c>
      <c r="D15" s="67" t="s">
        <v>335</v>
      </c>
      <c r="E15" s="71">
        <v>0.16601208930545899</v>
      </c>
      <c r="F15" s="68">
        <v>60.692688290269402</v>
      </c>
      <c r="G15" s="71">
        <v>0.33315333332871599</v>
      </c>
      <c r="H15" s="68">
        <v>24.299065420560702</v>
      </c>
      <c r="I15" s="71">
        <v>0.150218949335442</v>
      </c>
      <c r="J15" s="68">
        <v>92.413413963716295</v>
      </c>
      <c r="K15" s="71">
        <v>1.4663985252220599E-2</v>
      </c>
      <c r="L15" s="68">
        <v>48.074807480748099</v>
      </c>
    </row>
    <row r="16" spans="1:12" x14ac:dyDescent="0.2">
      <c r="A16" s="72" t="s">
        <v>359</v>
      </c>
      <c r="B16" s="66" t="s">
        <v>360</v>
      </c>
      <c r="C16" s="67">
        <v>46</v>
      </c>
      <c r="D16" s="67" t="s">
        <v>335</v>
      </c>
      <c r="E16" s="71">
        <v>0.11329228017031</v>
      </c>
      <c r="F16" s="68">
        <v>11.984606926882901</v>
      </c>
      <c r="G16" s="71">
        <v>0.27388366695050698</v>
      </c>
      <c r="H16" s="68">
        <v>11.599780098955501</v>
      </c>
      <c r="I16" s="71">
        <v>5.5518898380266198E-2</v>
      </c>
      <c r="J16" s="68">
        <v>79.384277075316106</v>
      </c>
      <c r="K16" s="71">
        <v>1.04742751801575E-2</v>
      </c>
      <c r="L16" s="68">
        <v>42.519251925192499</v>
      </c>
    </row>
    <row r="17" spans="1:12" x14ac:dyDescent="0.2">
      <c r="A17" s="72" t="s">
        <v>361</v>
      </c>
      <c r="B17" s="66" t="s">
        <v>362</v>
      </c>
      <c r="C17" s="67">
        <v>46</v>
      </c>
      <c r="D17" s="67" t="s">
        <v>335</v>
      </c>
      <c r="E17" s="71">
        <v>0.159354998076047</v>
      </c>
      <c r="F17" s="68">
        <v>57.229246838922499</v>
      </c>
      <c r="G17" s="71">
        <v>0.42403386098922002</v>
      </c>
      <c r="H17" s="68">
        <v>75.590984057174296</v>
      </c>
      <c r="I17" s="71">
        <v>2.6798017770511901E-2</v>
      </c>
      <c r="J17" s="68">
        <v>66.959868059373306</v>
      </c>
      <c r="K17" s="71">
        <v>2.7233115468409601E-2</v>
      </c>
      <c r="L17" s="68">
        <v>56.270627062706303</v>
      </c>
    </row>
    <row r="18" spans="1:12" x14ac:dyDescent="0.2">
      <c r="A18" s="72" t="s">
        <v>363</v>
      </c>
      <c r="B18" s="66" t="s">
        <v>364</v>
      </c>
      <c r="C18" s="67">
        <v>46</v>
      </c>
      <c r="D18" s="67" t="s">
        <v>335</v>
      </c>
      <c r="E18" s="71">
        <v>0.20935602623352101</v>
      </c>
      <c r="F18" s="68">
        <v>78.339747113798794</v>
      </c>
      <c r="G18" s="71">
        <v>0.40257186101353298</v>
      </c>
      <c r="H18" s="68">
        <v>69.873556899395297</v>
      </c>
      <c r="I18" s="71">
        <v>0.19566460607636499</v>
      </c>
      <c r="J18" s="68">
        <v>94.997251236943399</v>
      </c>
      <c r="K18" s="71">
        <v>2.9831611610664801E-2</v>
      </c>
      <c r="L18" s="68">
        <v>58.195819581958197</v>
      </c>
    </row>
    <row r="19" spans="1:12" x14ac:dyDescent="0.2">
      <c r="A19" s="72" t="s">
        <v>365</v>
      </c>
      <c r="B19" s="66" t="s">
        <v>366</v>
      </c>
      <c r="C19" s="67">
        <v>46</v>
      </c>
      <c r="D19" s="67" t="s">
        <v>335</v>
      </c>
      <c r="E19" s="71">
        <v>0.18207924947575599</v>
      </c>
      <c r="F19" s="68">
        <v>68.554150632215496</v>
      </c>
      <c r="G19" s="71">
        <v>0.33580132980107802</v>
      </c>
      <c r="H19" s="68">
        <v>39.857064321055503</v>
      </c>
      <c r="I19" s="71">
        <v>0.20205699848206399</v>
      </c>
      <c r="J19" s="68">
        <v>95.217152281473304</v>
      </c>
      <c r="K19" s="71">
        <v>8.3794201441260395E-3</v>
      </c>
      <c r="L19" s="68">
        <v>39.438943894389404</v>
      </c>
    </row>
    <row r="20" spans="1:12" x14ac:dyDescent="0.2">
      <c r="A20" s="72" t="s">
        <v>367</v>
      </c>
      <c r="B20" s="66" t="s">
        <v>368</v>
      </c>
      <c r="C20" s="67">
        <v>46</v>
      </c>
      <c r="D20" s="67" t="s">
        <v>335</v>
      </c>
      <c r="E20" s="71">
        <v>0.22473260294181199</v>
      </c>
      <c r="F20" s="68">
        <v>82.627817482132997</v>
      </c>
      <c r="G20" s="71">
        <v>0.555609048591723</v>
      </c>
      <c r="H20" s="68">
        <v>91.368884002198996</v>
      </c>
      <c r="I20" s="71">
        <v>0.11020934008958599</v>
      </c>
      <c r="J20" s="68">
        <v>89.059923034634394</v>
      </c>
      <c r="K20" s="71">
        <v>8.3794201441260395E-3</v>
      </c>
      <c r="L20" s="68">
        <v>39.438943894389404</v>
      </c>
    </row>
    <row r="21" spans="1:12" x14ac:dyDescent="0.2">
      <c r="A21" s="72" t="s">
        <v>369</v>
      </c>
      <c r="B21" s="66" t="s">
        <v>370</v>
      </c>
      <c r="C21" s="67">
        <v>46</v>
      </c>
      <c r="D21" s="67" t="s">
        <v>335</v>
      </c>
      <c r="E21" s="71">
        <v>0.15053016932090299</v>
      </c>
      <c r="F21" s="68">
        <v>52.061572292468398</v>
      </c>
      <c r="G21" s="71">
        <v>0.25099186289973002</v>
      </c>
      <c r="H21" s="68">
        <v>10.2803738317757</v>
      </c>
      <c r="I21" s="71">
        <v>0.183839804774728</v>
      </c>
      <c r="J21" s="68">
        <v>94.612424409015901</v>
      </c>
      <c r="K21" s="71">
        <v>1.67588402882521E-2</v>
      </c>
      <c r="L21" s="68">
        <v>50.220022002200203</v>
      </c>
    </row>
    <row r="22" spans="1:12" x14ac:dyDescent="0.2">
      <c r="A22" s="72" t="s">
        <v>371</v>
      </c>
      <c r="B22" s="66" t="s">
        <v>372</v>
      </c>
      <c r="C22" s="67">
        <v>46</v>
      </c>
      <c r="D22" s="67" t="s">
        <v>335</v>
      </c>
      <c r="E22" s="71">
        <v>0.144287542013953</v>
      </c>
      <c r="F22" s="68">
        <v>48.103353490929102</v>
      </c>
      <c r="G22" s="71">
        <v>0.336790258294414</v>
      </c>
      <c r="H22" s="68">
        <v>40.516767454645397</v>
      </c>
      <c r="I22" s="71">
        <v>7.7218672423161494E-2</v>
      </c>
      <c r="J22" s="68">
        <v>84.661902144035196</v>
      </c>
      <c r="K22" s="71">
        <v>1.88536953242836E-2</v>
      </c>
      <c r="L22" s="68">
        <v>51.650165016501603</v>
      </c>
    </row>
    <row r="23" spans="1:12" x14ac:dyDescent="0.2">
      <c r="A23" s="72" t="s">
        <v>373</v>
      </c>
      <c r="B23" s="66" t="s">
        <v>374</v>
      </c>
      <c r="C23" s="67">
        <v>46</v>
      </c>
      <c r="D23" s="67" t="s">
        <v>335</v>
      </c>
      <c r="E23" s="71">
        <v>0.21403554445994</v>
      </c>
      <c r="F23" s="68">
        <v>79.824079164376002</v>
      </c>
      <c r="G23" s="71">
        <v>0.43929147983993999</v>
      </c>
      <c r="H23" s="68">
        <v>78.834524463991201</v>
      </c>
      <c r="I23" s="71">
        <v>0.103349684633951</v>
      </c>
      <c r="J23" s="68">
        <v>88.125343595382105</v>
      </c>
      <c r="K23" s="71">
        <v>9.9465468905928195E-2</v>
      </c>
      <c r="L23" s="68">
        <v>76.457645764576498</v>
      </c>
    </row>
    <row r="24" spans="1:12" x14ac:dyDescent="0.2">
      <c r="A24" s="72" t="s">
        <v>375</v>
      </c>
      <c r="B24" s="66" t="s">
        <v>376</v>
      </c>
      <c r="C24" s="67">
        <v>46</v>
      </c>
      <c r="D24" s="67" t="s">
        <v>335</v>
      </c>
      <c r="E24" s="71">
        <v>0.17774754365679599</v>
      </c>
      <c r="F24" s="68">
        <v>66.849917537108297</v>
      </c>
      <c r="G24" s="71">
        <v>0.34111631240166301</v>
      </c>
      <c r="H24" s="68">
        <v>44.145134689389799</v>
      </c>
      <c r="I24" s="71">
        <v>0.124587316309493</v>
      </c>
      <c r="J24" s="68">
        <v>90.709180868609096</v>
      </c>
      <c r="K24" s="71">
        <v>6.7539002259231901E-2</v>
      </c>
      <c r="L24" s="68">
        <v>70.572057205720597</v>
      </c>
    </row>
    <row r="25" spans="1:12" x14ac:dyDescent="0.2">
      <c r="A25" s="72" t="s">
        <v>377</v>
      </c>
      <c r="B25" s="66" t="s">
        <v>378</v>
      </c>
      <c r="C25" s="67">
        <v>46</v>
      </c>
      <c r="D25" s="67" t="s">
        <v>335</v>
      </c>
      <c r="E25" s="71">
        <v>0.14993608039751199</v>
      </c>
      <c r="F25" s="68">
        <v>51.731720725673398</v>
      </c>
      <c r="G25" s="71">
        <v>0.34036702529775098</v>
      </c>
      <c r="H25" s="68">
        <v>43.595382078064901</v>
      </c>
      <c r="I25" s="71">
        <v>8.8492665534471604E-2</v>
      </c>
      <c r="J25" s="68">
        <v>86.750962067069807</v>
      </c>
      <c r="K25" s="71">
        <v>2.09485503603151E-2</v>
      </c>
      <c r="L25" s="68">
        <v>53.025302530253001</v>
      </c>
    </row>
    <row r="26" spans="1:12" x14ac:dyDescent="0.2">
      <c r="A26" s="72" t="s">
        <v>379</v>
      </c>
      <c r="B26" s="66" t="s">
        <v>380</v>
      </c>
      <c r="C26" s="67">
        <v>46</v>
      </c>
      <c r="D26" s="67" t="s">
        <v>335</v>
      </c>
      <c r="E26" s="71">
        <v>0.17532425539462801</v>
      </c>
      <c r="F26" s="68">
        <v>65.640461792193506</v>
      </c>
      <c r="G26" s="71">
        <v>0.33333333333333298</v>
      </c>
      <c r="H26" s="68">
        <v>38.537658053875802</v>
      </c>
      <c r="I26" s="71">
        <v>0.14236291198579501</v>
      </c>
      <c r="J26" s="68">
        <v>91.918636613523901</v>
      </c>
      <c r="K26" s="71">
        <v>5.0276520864756202E-2</v>
      </c>
      <c r="L26" s="68">
        <v>65.841584158415799</v>
      </c>
    </row>
    <row r="27" spans="1:12" x14ac:dyDescent="0.2">
      <c r="A27" s="72" t="s">
        <v>381</v>
      </c>
      <c r="B27" s="66" t="s">
        <v>382</v>
      </c>
      <c r="C27" s="67">
        <v>46</v>
      </c>
      <c r="D27" s="67" t="s">
        <v>335</v>
      </c>
      <c r="E27" s="71">
        <v>0.180256593401038</v>
      </c>
      <c r="F27" s="68">
        <v>67.839472237493098</v>
      </c>
      <c r="G27" s="71">
        <v>0.33333333333333298</v>
      </c>
      <c r="H27" s="68">
        <v>38.537658053875802</v>
      </c>
      <c r="I27" s="71">
        <v>0.19696217168962399</v>
      </c>
      <c r="J27" s="68">
        <v>95.052226498075896</v>
      </c>
      <c r="K27" s="71">
        <v>1.04742751801575E-2</v>
      </c>
      <c r="L27" s="68">
        <v>42.519251925192499</v>
      </c>
    </row>
    <row r="28" spans="1:12" x14ac:dyDescent="0.2">
      <c r="A28" s="72" t="s">
        <v>383</v>
      </c>
      <c r="B28" s="66" t="s">
        <v>384</v>
      </c>
      <c r="C28" s="67">
        <v>46</v>
      </c>
      <c r="D28" s="67" t="s">
        <v>335</v>
      </c>
      <c r="E28" s="71">
        <v>0.22345979947250499</v>
      </c>
      <c r="F28" s="68">
        <v>82.242990654205599</v>
      </c>
      <c r="G28" s="71">
        <v>0.33721781630298903</v>
      </c>
      <c r="H28" s="68">
        <v>41.726223199560202</v>
      </c>
      <c r="I28" s="71">
        <v>0.31221303175421</v>
      </c>
      <c r="J28" s="68">
        <v>96.811434854315607</v>
      </c>
      <c r="K28" s="71">
        <v>2.09485503603151E-2</v>
      </c>
      <c r="L28" s="68">
        <v>53.025302530253001</v>
      </c>
    </row>
    <row r="29" spans="1:12" x14ac:dyDescent="0.2">
      <c r="A29" s="72" t="s">
        <v>385</v>
      </c>
      <c r="B29" s="66" t="s">
        <v>386</v>
      </c>
      <c r="C29" s="67">
        <v>46</v>
      </c>
      <c r="D29" s="67" t="s">
        <v>335</v>
      </c>
      <c r="E29" s="71">
        <v>0.201968848809954</v>
      </c>
      <c r="F29" s="68">
        <v>76.250687190764197</v>
      </c>
      <c r="G29" s="71">
        <v>0.40915579323818702</v>
      </c>
      <c r="H29" s="68">
        <v>71.962616822429894</v>
      </c>
      <c r="I29" s="71">
        <v>0.192561043119613</v>
      </c>
      <c r="J29" s="68">
        <v>94.942275975810901</v>
      </c>
      <c r="K29" s="71">
        <v>4.1897100720630197E-3</v>
      </c>
      <c r="L29" s="68">
        <v>31.1881188118812</v>
      </c>
    </row>
    <row r="30" spans="1:12" x14ac:dyDescent="0.2">
      <c r="A30" s="72" t="s">
        <v>387</v>
      </c>
      <c r="B30" s="66" t="s">
        <v>388</v>
      </c>
      <c r="C30" s="67">
        <v>46</v>
      </c>
      <c r="D30" s="67" t="s">
        <v>335</v>
      </c>
      <c r="E30" s="71">
        <v>0.159382932619968</v>
      </c>
      <c r="F30" s="68">
        <v>57.284222100054997</v>
      </c>
      <c r="G30" s="71">
        <v>0.33942845058340199</v>
      </c>
      <c r="H30" s="68">
        <v>42.715777899945003</v>
      </c>
      <c r="I30" s="71">
        <v>0.128246072096344</v>
      </c>
      <c r="J30" s="68">
        <v>90.984057174271598</v>
      </c>
      <c r="K30" s="71">
        <v>1.04742751801575E-2</v>
      </c>
      <c r="L30" s="68">
        <v>42.519251925192499</v>
      </c>
    </row>
    <row r="31" spans="1:12" x14ac:dyDescent="0.2">
      <c r="A31" s="72" t="s">
        <v>389</v>
      </c>
      <c r="B31" s="66" t="s">
        <v>390</v>
      </c>
      <c r="C31" s="67">
        <v>46</v>
      </c>
      <c r="D31" s="67" t="s">
        <v>335</v>
      </c>
      <c r="E31" s="71">
        <v>0.188348198763332</v>
      </c>
      <c r="F31" s="68">
        <v>70.753161077515102</v>
      </c>
      <c r="G31" s="71">
        <v>0.40081690641093898</v>
      </c>
      <c r="H31" s="68">
        <v>69.488730071467799</v>
      </c>
      <c r="I31" s="71">
        <v>3.0740899290401701E-2</v>
      </c>
      <c r="J31" s="68">
        <v>69.928532160527794</v>
      </c>
      <c r="K31" s="71">
        <v>0.13348679058865601</v>
      </c>
      <c r="L31" s="68">
        <v>80.4730473047305</v>
      </c>
    </row>
    <row r="32" spans="1:12" x14ac:dyDescent="0.2">
      <c r="A32" s="72" t="s">
        <v>391</v>
      </c>
      <c r="B32" s="66" t="s">
        <v>392</v>
      </c>
      <c r="C32" s="67">
        <v>46</v>
      </c>
      <c r="D32" s="67" t="s">
        <v>335</v>
      </c>
      <c r="E32" s="71">
        <v>0.226334815982174</v>
      </c>
      <c r="F32" s="68">
        <v>83.177570093457902</v>
      </c>
      <c r="G32" s="71">
        <v>0.35349205429416197</v>
      </c>
      <c r="H32" s="68">
        <v>51.5118196811435</v>
      </c>
      <c r="I32" s="71">
        <v>5.8035171368822698E-2</v>
      </c>
      <c r="J32" s="68">
        <v>80.263881253435997</v>
      </c>
      <c r="K32" s="71">
        <v>0.26747722228353499</v>
      </c>
      <c r="L32" s="68">
        <v>90.429042904290398</v>
      </c>
    </row>
    <row r="33" spans="1:12" x14ac:dyDescent="0.2">
      <c r="A33" s="72" t="s">
        <v>393</v>
      </c>
      <c r="B33" s="66" t="s">
        <v>394</v>
      </c>
      <c r="C33" s="67">
        <v>46</v>
      </c>
      <c r="D33" s="67" t="s">
        <v>335</v>
      </c>
      <c r="E33" s="71">
        <v>0.224430616909365</v>
      </c>
      <c r="F33" s="68">
        <v>82.572842221000599</v>
      </c>
      <c r="G33" s="71">
        <v>0.405628241589295</v>
      </c>
      <c r="H33" s="68">
        <v>70.753161077515102</v>
      </c>
      <c r="I33" s="71">
        <v>1.8638685526407099E-4</v>
      </c>
      <c r="J33" s="68">
        <v>2.1440351841671199</v>
      </c>
      <c r="K33" s="71">
        <v>0.26747722228353499</v>
      </c>
      <c r="L33" s="68">
        <v>90.429042904290398</v>
      </c>
    </row>
    <row r="34" spans="1:12" x14ac:dyDescent="0.2">
      <c r="A34" s="72" t="s">
        <v>395</v>
      </c>
      <c r="B34" s="66" t="s">
        <v>396</v>
      </c>
      <c r="C34" s="67">
        <v>46</v>
      </c>
      <c r="D34" s="67" t="s">
        <v>335</v>
      </c>
      <c r="E34" s="71">
        <v>0.42705688458973501</v>
      </c>
      <c r="F34" s="68">
        <v>98.460692688290294</v>
      </c>
      <c r="G34" s="71">
        <v>0.75728502839745804</v>
      </c>
      <c r="H34" s="68">
        <v>97.306212204508</v>
      </c>
      <c r="I34" s="71">
        <v>2.4040075310986599E-2</v>
      </c>
      <c r="J34" s="68">
        <v>64.870808136338596</v>
      </c>
      <c r="K34" s="71">
        <v>0.49984555006075898</v>
      </c>
      <c r="L34" s="68">
        <v>96.314631463146299</v>
      </c>
    </row>
    <row r="35" spans="1:12" x14ac:dyDescent="0.2">
      <c r="A35" s="72" t="s">
        <v>397</v>
      </c>
      <c r="B35" s="66" t="s">
        <v>398</v>
      </c>
      <c r="C35" s="67">
        <v>46</v>
      </c>
      <c r="D35" s="67" t="s">
        <v>335</v>
      </c>
      <c r="E35" s="71">
        <v>0.31125345052155901</v>
      </c>
      <c r="F35" s="68">
        <v>94.502473886751005</v>
      </c>
      <c r="G35" s="71">
        <v>0.58166844707772403</v>
      </c>
      <c r="H35" s="68">
        <v>93.018141836173697</v>
      </c>
      <c r="I35" s="71">
        <v>5.8972780664815698E-2</v>
      </c>
      <c r="J35" s="68">
        <v>80.373831775700907</v>
      </c>
      <c r="K35" s="71">
        <v>0.29311912382213701</v>
      </c>
      <c r="L35" s="68">
        <v>91.474147414741495</v>
      </c>
    </row>
    <row r="36" spans="1:12" x14ac:dyDescent="0.2">
      <c r="A36" s="72" t="s">
        <v>399</v>
      </c>
      <c r="B36" s="66" t="s">
        <v>399</v>
      </c>
      <c r="C36" s="67">
        <v>46</v>
      </c>
      <c r="D36" s="67" t="s">
        <v>335</v>
      </c>
      <c r="E36" s="71">
        <v>0.16562863208898501</v>
      </c>
      <c r="F36" s="68">
        <v>60.472787245739397</v>
      </c>
      <c r="G36" s="71">
        <v>0.47418907203810501</v>
      </c>
      <c r="H36" s="68">
        <v>83.8922484881803</v>
      </c>
      <c r="I36" s="71">
        <v>3.8431289045659902E-3</v>
      </c>
      <c r="J36" s="68">
        <v>26.113249037932899</v>
      </c>
      <c r="K36" s="71">
        <v>1.88536953242836E-2</v>
      </c>
      <c r="L36" s="68">
        <v>51.650165016501603</v>
      </c>
    </row>
    <row r="37" spans="1:12" x14ac:dyDescent="0.2">
      <c r="A37" s="72" t="s">
        <v>400</v>
      </c>
      <c r="B37" s="66" t="s">
        <v>401</v>
      </c>
      <c r="C37" s="67">
        <v>46</v>
      </c>
      <c r="D37" s="67" t="s">
        <v>335</v>
      </c>
      <c r="E37" s="71">
        <v>0.29786677349993801</v>
      </c>
      <c r="F37" s="68">
        <v>93.2930181418362</v>
      </c>
      <c r="G37" s="71">
        <v>0.55222572651415702</v>
      </c>
      <c r="H37" s="68">
        <v>91.148982957669006</v>
      </c>
      <c r="I37" s="71">
        <v>3.8284836089587E-2</v>
      </c>
      <c r="J37" s="68">
        <v>73.611874656404595</v>
      </c>
      <c r="K37" s="71">
        <v>0.30308975789607101</v>
      </c>
      <c r="L37" s="68">
        <v>91.694169416941705</v>
      </c>
    </row>
    <row r="38" spans="1:12" x14ac:dyDescent="0.2">
      <c r="A38" s="72" t="s">
        <v>402</v>
      </c>
      <c r="B38" s="66" t="s">
        <v>403</v>
      </c>
      <c r="C38" s="67">
        <v>46</v>
      </c>
      <c r="D38" s="67" t="s">
        <v>335</v>
      </c>
      <c r="E38" s="71">
        <v>0.12848366599394501</v>
      </c>
      <c r="F38" s="68">
        <v>30.676195711929601</v>
      </c>
      <c r="G38" s="71">
        <v>0.32614099979494099</v>
      </c>
      <c r="H38" s="68">
        <v>17.152281473336998</v>
      </c>
      <c r="I38" s="71">
        <v>2.5792317610388599E-2</v>
      </c>
      <c r="J38" s="68">
        <v>66.190214403518397</v>
      </c>
      <c r="K38" s="71">
        <v>3.3517680576504102E-2</v>
      </c>
      <c r="L38" s="68">
        <v>59.790979097909798</v>
      </c>
    </row>
    <row r="39" spans="1:12" x14ac:dyDescent="0.2">
      <c r="A39" s="72" t="s">
        <v>404</v>
      </c>
      <c r="B39" s="66" t="s">
        <v>405</v>
      </c>
      <c r="C39" s="67">
        <v>46</v>
      </c>
      <c r="D39" s="67" t="s">
        <v>335</v>
      </c>
      <c r="E39" s="71">
        <v>0.30715567523695902</v>
      </c>
      <c r="F39" s="68">
        <v>94.227597581088503</v>
      </c>
      <c r="G39" s="71">
        <v>0.77673469815584595</v>
      </c>
      <c r="H39" s="68">
        <v>97.855964815832905</v>
      </c>
      <c r="I39" s="71">
        <v>3.4792583468946002E-2</v>
      </c>
      <c r="J39" s="68">
        <v>72.127542605827401</v>
      </c>
      <c r="K39" s="71">
        <v>0.10993974408608601</v>
      </c>
      <c r="L39" s="68">
        <v>77.942794279427901</v>
      </c>
    </row>
    <row r="40" spans="1:12" x14ac:dyDescent="0.2">
      <c r="A40" s="72" t="s">
        <v>406</v>
      </c>
      <c r="B40" s="66" t="s">
        <v>407</v>
      </c>
      <c r="C40" s="67">
        <v>46</v>
      </c>
      <c r="D40" s="67" t="s">
        <v>335</v>
      </c>
      <c r="E40" s="71">
        <v>0.35251931583232898</v>
      </c>
      <c r="F40" s="68">
        <v>97.141286421110493</v>
      </c>
      <c r="G40" s="71">
        <v>0.79539528814189497</v>
      </c>
      <c r="H40" s="68">
        <v>98.350742166025299</v>
      </c>
      <c r="I40" s="71">
        <v>4.8567736291016801E-2</v>
      </c>
      <c r="J40" s="68">
        <v>77.020340846619007</v>
      </c>
      <c r="K40" s="71">
        <v>0.21359492306407701</v>
      </c>
      <c r="L40" s="68">
        <v>87.293729372937307</v>
      </c>
    </row>
    <row r="41" spans="1:12" x14ac:dyDescent="0.2">
      <c r="A41" s="72" t="s">
        <v>408</v>
      </c>
      <c r="B41" s="66" t="s">
        <v>409</v>
      </c>
      <c r="C41" s="67">
        <v>46</v>
      </c>
      <c r="D41" s="67" t="s">
        <v>335</v>
      </c>
      <c r="E41" s="71">
        <v>0.31813641905082302</v>
      </c>
      <c r="F41" s="68">
        <v>94.777350192413394</v>
      </c>
      <c r="G41" s="71">
        <v>0.50659636785342199</v>
      </c>
      <c r="H41" s="68">
        <v>87.850467289719603</v>
      </c>
      <c r="I41" s="71">
        <v>0.15360619265332601</v>
      </c>
      <c r="J41" s="68">
        <v>92.798240791643806</v>
      </c>
      <c r="K41" s="71">
        <v>0.29420669664572102</v>
      </c>
      <c r="L41" s="68">
        <v>91.529152915291505</v>
      </c>
    </row>
    <row r="42" spans="1:12" x14ac:dyDescent="0.2">
      <c r="A42" s="72" t="s">
        <v>410</v>
      </c>
      <c r="B42" s="66" t="s">
        <v>411</v>
      </c>
      <c r="C42" s="67">
        <v>46</v>
      </c>
      <c r="D42" s="67" t="s">
        <v>335</v>
      </c>
      <c r="E42" s="71">
        <v>0.236074273186548</v>
      </c>
      <c r="F42" s="68">
        <v>85.816382627817504</v>
      </c>
      <c r="G42" s="71">
        <v>0.34578469986895799</v>
      </c>
      <c r="H42" s="68">
        <v>47.333699835074199</v>
      </c>
      <c r="I42" s="71">
        <v>4.4604085931255699E-2</v>
      </c>
      <c r="J42" s="68">
        <v>76.085761407366704</v>
      </c>
      <c r="K42" s="71">
        <v>0.31783403375942898</v>
      </c>
      <c r="L42" s="68">
        <v>92.629262926292597</v>
      </c>
    </row>
    <row r="43" spans="1:12" x14ac:dyDescent="0.2">
      <c r="A43" s="72" t="s">
        <v>412</v>
      </c>
      <c r="B43" s="66" t="s">
        <v>413</v>
      </c>
      <c r="C43" s="67">
        <v>46</v>
      </c>
      <c r="D43" s="67" t="s">
        <v>335</v>
      </c>
      <c r="E43" s="71">
        <v>0.240543855249129</v>
      </c>
      <c r="F43" s="68">
        <v>86.695986805937295</v>
      </c>
      <c r="G43" s="71">
        <v>0.46410353197436699</v>
      </c>
      <c r="H43" s="68">
        <v>82.847718526663002</v>
      </c>
      <c r="I43" s="71">
        <v>8.7925066465604704E-2</v>
      </c>
      <c r="J43" s="68">
        <v>86.641011544804797</v>
      </c>
      <c r="K43" s="71">
        <v>0.169602967307415</v>
      </c>
      <c r="L43" s="68">
        <v>83.608360836083605</v>
      </c>
    </row>
    <row r="44" spans="1:12" x14ac:dyDescent="0.2">
      <c r="A44" s="72" t="s">
        <v>414</v>
      </c>
      <c r="B44" s="66" t="s">
        <v>415</v>
      </c>
      <c r="C44" s="67">
        <v>46</v>
      </c>
      <c r="D44" s="67" t="s">
        <v>335</v>
      </c>
      <c r="E44" s="71">
        <v>0.17210213688807799</v>
      </c>
      <c r="F44" s="68">
        <v>64.266080263881193</v>
      </c>
      <c r="G44" s="71">
        <v>0.33149999996295698</v>
      </c>
      <c r="H44" s="68">
        <v>21.9901044529961</v>
      </c>
      <c r="I44" s="71">
        <v>0.119362263478077</v>
      </c>
      <c r="J44" s="68">
        <v>90.104452996151693</v>
      </c>
      <c r="K44" s="71">
        <v>6.5444147223200397E-2</v>
      </c>
      <c r="L44" s="68">
        <v>70.132013201320106</v>
      </c>
    </row>
    <row r="45" spans="1:12" x14ac:dyDescent="0.2">
      <c r="A45" s="72" t="s">
        <v>416</v>
      </c>
      <c r="B45" s="66" t="s">
        <v>417</v>
      </c>
      <c r="C45" s="67">
        <v>46</v>
      </c>
      <c r="D45" s="67" t="s">
        <v>335</v>
      </c>
      <c r="E45" s="71">
        <v>0.38213661563834</v>
      </c>
      <c r="F45" s="68">
        <v>97.800989554700394</v>
      </c>
      <c r="G45" s="71">
        <v>0.77376660919840501</v>
      </c>
      <c r="H45" s="68">
        <v>97.691039032435398</v>
      </c>
      <c r="I45" s="71">
        <v>2.6649096887467701E-2</v>
      </c>
      <c r="J45" s="68">
        <v>66.739967014843302</v>
      </c>
      <c r="K45" s="71">
        <v>0.34599414082914898</v>
      </c>
      <c r="L45" s="68">
        <v>93.289328932893298</v>
      </c>
    </row>
    <row r="46" spans="1:12" x14ac:dyDescent="0.2">
      <c r="A46" s="72" t="s">
        <v>418</v>
      </c>
      <c r="B46" s="66" t="s">
        <v>419</v>
      </c>
      <c r="C46" s="67">
        <v>46</v>
      </c>
      <c r="D46" s="67" t="s">
        <v>335</v>
      </c>
      <c r="E46" s="71">
        <v>0.258571446838184</v>
      </c>
      <c r="F46" s="68">
        <v>89.279824079164399</v>
      </c>
      <c r="G46" s="71">
        <v>0.54105306672238596</v>
      </c>
      <c r="H46" s="68">
        <v>90.214403518416702</v>
      </c>
      <c r="I46" s="71">
        <v>0.154553141316746</v>
      </c>
      <c r="J46" s="68">
        <v>93.018141836173697</v>
      </c>
      <c r="K46" s="71">
        <v>8.0108132475421007E-2</v>
      </c>
      <c r="L46" s="68">
        <v>72.937293729372897</v>
      </c>
    </row>
    <row r="47" spans="1:12" x14ac:dyDescent="0.2">
      <c r="A47" s="72" t="s">
        <v>420</v>
      </c>
      <c r="B47" s="66" t="s">
        <v>421</v>
      </c>
      <c r="C47" s="67">
        <v>46</v>
      </c>
      <c r="D47" s="67" t="s">
        <v>335</v>
      </c>
      <c r="E47" s="71">
        <v>0.24205470296265999</v>
      </c>
      <c r="F47" s="68">
        <v>86.970863111599797</v>
      </c>
      <c r="G47" s="71">
        <v>0.332256666621771</v>
      </c>
      <c r="H47" s="68">
        <v>22.594832325453499</v>
      </c>
      <c r="I47" s="71">
        <v>4.7329369719701503E-2</v>
      </c>
      <c r="J47" s="68">
        <v>76.690489279824106</v>
      </c>
      <c r="K47" s="71">
        <v>0.34657807254650902</v>
      </c>
      <c r="L47" s="68">
        <v>93.344334433443393</v>
      </c>
    </row>
    <row r="48" spans="1:12" x14ac:dyDescent="0.2">
      <c r="A48" s="72" t="s">
        <v>422</v>
      </c>
      <c r="B48" s="66" t="s">
        <v>423</v>
      </c>
      <c r="C48" s="67">
        <v>46</v>
      </c>
      <c r="D48" s="67" t="s">
        <v>335</v>
      </c>
      <c r="E48" s="71">
        <v>0.359358711972664</v>
      </c>
      <c r="F48" s="68">
        <v>97.361187465640498</v>
      </c>
      <c r="G48" s="71">
        <v>0.557693744590259</v>
      </c>
      <c r="H48" s="68">
        <v>91.423859263331494</v>
      </c>
      <c r="I48" s="71">
        <v>7.2243994839264594E-2</v>
      </c>
      <c r="J48" s="68">
        <v>83.452446399120404</v>
      </c>
      <c r="K48" s="71">
        <v>0.44813839648846898</v>
      </c>
      <c r="L48" s="68">
        <v>95.324532453245297</v>
      </c>
    </row>
    <row r="49" spans="1:12" x14ac:dyDescent="0.2">
      <c r="A49" s="72" t="s">
        <v>424</v>
      </c>
      <c r="B49" s="66" t="s">
        <v>425</v>
      </c>
      <c r="C49" s="67">
        <v>46</v>
      </c>
      <c r="D49" s="67" t="s">
        <v>335</v>
      </c>
      <c r="E49" s="71">
        <v>0.254258006003523</v>
      </c>
      <c r="F49" s="68">
        <v>88.455195162177006</v>
      </c>
      <c r="G49" s="71">
        <v>0.36729185169705503</v>
      </c>
      <c r="H49" s="68">
        <v>57.943925233644897</v>
      </c>
      <c r="I49" s="71">
        <v>4.1028314729101997E-2</v>
      </c>
      <c r="J49" s="68">
        <v>74.931280923584396</v>
      </c>
      <c r="K49" s="71">
        <v>0.35445385158441201</v>
      </c>
      <c r="L49" s="68">
        <v>93.509350935093494</v>
      </c>
    </row>
    <row r="50" spans="1:12" x14ac:dyDescent="0.2">
      <c r="A50" s="72" t="s">
        <v>426</v>
      </c>
      <c r="B50" s="66" t="s">
        <v>426</v>
      </c>
      <c r="C50" s="67">
        <v>46</v>
      </c>
      <c r="D50" s="67" t="s">
        <v>335</v>
      </c>
      <c r="E50" s="71">
        <v>0.267261398811592</v>
      </c>
      <c r="F50" s="68">
        <v>90.434304562946707</v>
      </c>
      <c r="G50" s="71">
        <v>0.35510161433571902</v>
      </c>
      <c r="H50" s="68">
        <v>52.336448598130801</v>
      </c>
      <c r="I50" s="71">
        <v>6.3904064661967296E-4</v>
      </c>
      <c r="J50" s="68">
        <v>4.8927982407916399</v>
      </c>
      <c r="K50" s="71">
        <v>0.44604354145243702</v>
      </c>
      <c r="L50" s="68">
        <v>95.269526952695301</v>
      </c>
    </row>
    <row r="51" spans="1:12" x14ac:dyDescent="0.2">
      <c r="A51" s="72" t="s">
        <v>427</v>
      </c>
      <c r="B51" s="66" t="s">
        <v>428</v>
      </c>
      <c r="C51" s="67">
        <v>46</v>
      </c>
      <c r="D51" s="67" t="s">
        <v>335</v>
      </c>
      <c r="E51" s="71">
        <v>0.38812754251811499</v>
      </c>
      <c r="F51" s="68">
        <v>97.965915338097901</v>
      </c>
      <c r="G51" s="71">
        <v>0.65169191888231204</v>
      </c>
      <c r="H51" s="68">
        <v>95.217152281473304</v>
      </c>
      <c r="I51" s="71">
        <v>4.88810447188971E-2</v>
      </c>
      <c r="J51" s="68">
        <v>77.075316107751505</v>
      </c>
      <c r="K51" s="71">
        <v>0.463809663953137</v>
      </c>
      <c r="L51" s="68">
        <v>95.764576457645802</v>
      </c>
    </row>
    <row r="52" spans="1:12" x14ac:dyDescent="0.2">
      <c r="A52" s="72" t="s">
        <v>429</v>
      </c>
      <c r="B52" s="66" t="s">
        <v>430</v>
      </c>
      <c r="C52" s="67">
        <v>46</v>
      </c>
      <c r="D52" s="67" t="s">
        <v>335</v>
      </c>
      <c r="E52" s="71">
        <v>0.45735442924290398</v>
      </c>
      <c r="F52" s="68">
        <v>99.230346344145104</v>
      </c>
      <c r="G52" s="71">
        <v>0.66977093122151199</v>
      </c>
      <c r="H52" s="68">
        <v>95.931830676195702</v>
      </c>
      <c r="I52" s="71">
        <v>9.4017985679026195E-2</v>
      </c>
      <c r="J52" s="68">
        <v>87.2457394172622</v>
      </c>
      <c r="K52" s="71">
        <v>0.60827437082817404</v>
      </c>
      <c r="L52" s="68">
        <v>97.579757975797605</v>
      </c>
    </row>
    <row r="53" spans="1:12" x14ac:dyDescent="0.2">
      <c r="A53" s="72" t="s">
        <v>431</v>
      </c>
      <c r="B53" s="66" t="s">
        <v>432</v>
      </c>
      <c r="C53" s="67">
        <v>46</v>
      </c>
      <c r="D53" s="67" t="s">
        <v>335</v>
      </c>
      <c r="E53" s="71">
        <v>0.34499107975370702</v>
      </c>
      <c r="F53" s="68">
        <v>96.536558548653105</v>
      </c>
      <c r="G53" s="71">
        <v>0.56210674759951995</v>
      </c>
      <c r="H53" s="68">
        <v>91.808686091258906</v>
      </c>
      <c r="I53" s="71">
        <v>2.2129599030876499E-2</v>
      </c>
      <c r="J53" s="68">
        <v>63.221550302363902</v>
      </c>
      <c r="K53" s="71">
        <v>0.45073689263072397</v>
      </c>
      <c r="L53" s="68">
        <v>95.379537953795406</v>
      </c>
    </row>
    <row r="54" spans="1:12" x14ac:dyDescent="0.2">
      <c r="A54" s="72" t="s">
        <v>433</v>
      </c>
      <c r="B54" s="66" t="s">
        <v>434</v>
      </c>
      <c r="C54" s="67">
        <v>46</v>
      </c>
      <c r="D54" s="67" t="s">
        <v>335</v>
      </c>
      <c r="E54" s="71">
        <v>0.17896603373740899</v>
      </c>
      <c r="F54" s="68">
        <v>67.4546454095657</v>
      </c>
      <c r="G54" s="71">
        <v>0.31092766603861599</v>
      </c>
      <c r="H54" s="68">
        <v>13.9637163276526</v>
      </c>
      <c r="I54" s="71">
        <v>6.2068101256930797E-2</v>
      </c>
      <c r="J54" s="68">
        <v>81.143485431555803</v>
      </c>
      <c r="K54" s="71">
        <v>0.16390233391668099</v>
      </c>
      <c r="L54" s="68">
        <v>83.388338833883395</v>
      </c>
    </row>
    <row r="55" spans="1:12" x14ac:dyDescent="0.2">
      <c r="A55" s="72" t="s">
        <v>435</v>
      </c>
      <c r="B55" s="66" t="s">
        <v>436</v>
      </c>
      <c r="C55" s="67">
        <v>46</v>
      </c>
      <c r="D55" s="67" t="s">
        <v>335</v>
      </c>
      <c r="E55" s="71">
        <v>0.12707923616403399</v>
      </c>
      <c r="F55" s="68">
        <v>29.301814183617399</v>
      </c>
      <c r="G55" s="71">
        <v>0.33333333333333298</v>
      </c>
      <c r="H55" s="68">
        <v>38.537658053875802</v>
      </c>
      <c r="I55" s="71">
        <v>3.9124194021076296E-3</v>
      </c>
      <c r="J55" s="68">
        <v>26.388125343595402</v>
      </c>
      <c r="K55" s="71">
        <v>4.3991955756661698E-2</v>
      </c>
      <c r="L55" s="68">
        <v>64.466446644664501</v>
      </c>
    </row>
    <row r="56" spans="1:12" x14ac:dyDescent="0.2">
      <c r="A56" s="72" t="s">
        <v>437</v>
      </c>
      <c r="B56" s="66" t="s">
        <v>438</v>
      </c>
      <c r="C56" s="67">
        <v>46</v>
      </c>
      <c r="D56" s="67" t="s">
        <v>335</v>
      </c>
      <c r="E56" s="71">
        <v>0.141778033333849</v>
      </c>
      <c r="F56" s="68">
        <v>45.079714128642102</v>
      </c>
      <c r="G56" s="71">
        <v>0.35318401132385602</v>
      </c>
      <c r="H56" s="68">
        <v>51.401869158878498</v>
      </c>
      <c r="I56" s="71">
        <v>5.1147275246819397E-3</v>
      </c>
      <c r="J56" s="68">
        <v>31.830676195711899</v>
      </c>
      <c r="K56" s="71">
        <v>6.7035361153008302E-2</v>
      </c>
      <c r="L56" s="68">
        <v>70.407040704070397</v>
      </c>
    </row>
    <row r="57" spans="1:12" x14ac:dyDescent="0.2">
      <c r="A57" s="72" t="s">
        <v>439</v>
      </c>
      <c r="B57" s="66" t="s">
        <v>440</v>
      </c>
      <c r="C57" s="67">
        <v>46</v>
      </c>
      <c r="D57" s="67" t="s">
        <v>335</v>
      </c>
      <c r="E57" s="71">
        <v>0.20114936147837401</v>
      </c>
      <c r="F57" s="68">
        <v>75.865860362836699</v>
      </c>
      <c r="G57" s="71">
        <v>0.331751462553945</v>
      </c>
      <c r="H57" s="68">
        <v>22.1550302363936</v>
      </c>
      <c r="I57" s="71">
        <v>3.63546788028146E-3</v>
      </c>
      <c r="J57" s="68">
        <v>25.288620120945598</v>
      </c>
      <c r="K57" s="71">
        <v>0.26806115400089597</v>
      </c>
      <c r="L57" s="68">
        <v>90.484048404840493</v>
      </c>
    </row>
    <row r="58" spans="1:12" x14ac:dyDescent="0.2">
      <c r="A58" s="72" t="s">
        <v>441</v>
      </c>
      <c r="B58" s="66" t="s">
        <v>442</v>
      </c>
      <c r="C58" s="67">
        <v>46</v>
      </c>
      <c r="D58" s="67" t="s">
        <v>335</v>
      </c>
      <c r="E58" s="71">
        <v>0.32536767083241402</v>
      </c>
      <c r="F58" s="68">
        <v>95.107201759208394</v>
      </c>
      <c r="G58" s="71">
        <v>0.57283285501565895</v>
      </c>
      <c r="H58" s="68">
        <v>92.578339747113802</v>
      </c>
      <c r="I58" s="71">
        <v>8.9122192687992693E-2</v>
      </c>
      <c r="J58" s="68">
        <v>86.805937328202305</v>
      </c>
      <c r="K58" s="71">
        <v>0.31414796479358897</v>
      </c>
      <c r="L58" s="68">
        <v>92.519251925192506</v>
      </c>
    </row>
    <row r="59" spans="1:12" x14ac:dyDescent="0.2">
      <c r="A59" s="72" t="s">
        <v>443</v>
      </c>
      <c r="B59" s="66" t="s">
        <v>444</v>
      </c>
      <c r="C59" s="67">
        <v>46</v>
      </c>
      <c r="D59" s="67" t="s">
        <v>335</v>
      </c>
      <c r="E59" s="71">
        <v>0.227810950158395</v>
      </c>
      <c r="F59" s="68">
        <v>83.837273227047802</v>
      </c>
      <c r="G59" s="71">
        <v>0.22083509759460501</v>
      </c>
      <c r="H59" s="68">
        <v>9.2908191313908706</v>
      </c>
      <c r="I59" s="71">
        <v>1.38658506969664E-3</v>
      </c>
      <c r="J59" s="68">
        <v>10.1154480483782</v>
      </c>
      <c r="K59" s="71">
        <v>0.46121116781088201</v>
      </c>
      <c r="L59" s="68">
        <v>95.599559955995602</v>
      </c>
    </row>
    <row r="60" spans="1:12" x14ac:dyDescent="0.2">
      <c r="A60" s="72" t="s">
        <v>445</v>
      </c>
      <c r="B60" s="66" t="s">
        <v>446</v>
      </c>
      <c r="C60" s="67">
        <v>46</v>
      </c>
      <c r="D60" s="67" t="s">
        <v>335</v>
      </c>
      <c r="E60" s="71">
        <v>0.28113195600222601</v>
      </c>
      <c r="F60" s="68">
        <v>91.918636613523901</v>
      </c>
      <c r="G60" s="71">
        <v>0.281165956504068</v>
      </c>
      <c r="H60" s="68">
        <v>11.8746564046179</v>
      </c>
      <c r="I60" s="71">
        <v>1.04963367957795E-3</v>
      </c>
      <c r="J60" s="68">
        <v>7.6415612974161604</v>
      </c>
      <c r="K60" s="71">
        <v>0.56118027782303304</v>
      </c>
      <c r="L60" s="68">
        <v>97.359735973597395</v>
      </c>
    </row>
    <row r="61" spans="1:12" x14ac:dyDescent="0.2">
      <c r="A61" s="72" t="s">
        <v>447</v>
      </c>
      <c r="B61" s="66" t="s">
        <v>448</v>
      </c>
      <c r="C61" s="67">
        <v>46</v>
      </c>
      <c r="D61" s="67" t="s">
        <v>335</v>
      </c>
      <c r="E61" s="71">
        <v>0.255116430617288</v>
      </c>
      <c r="F61" s="68">
        <v>88.620120945574499</v>
      </c>
      <c r="G61" s="71">
        <v>0.39917694531084202</v>
      </c>
      <c r="H61" s="68">
        <v>68.993952721275406</v>
      </c>
      <c r="I61" s="71">
        <v>1.43972817100024E-2</v>
      </c>
      <c r="J61" s="68">
        <v>55.3600879604178</v>
      </c>
      <c r="K61" s="71">
        <v>0.351775064831019</v>
      </c>
      <c r="L61" s="68">
        <v>93.454345434543498</v>
      </c>
    </row>
    <row r="62" spans="1:12" x14ac:dyDescent="0.2">
      <c r="A62" s="72" t="s">
        <v>449</v>
      </c>
      <c r="B62" s="66" t="s">
        <v>449</v>
      </c>
      <c r="C62" s="67">
        <v>46</v>
      </c>
      <c r="D62" s="67" t="s">
        <v>335</v>
      </c>
      <c r="E62" s="71">
        <v>0.11111111111111099</v>
      </c>
      <c r="F62" s="68">
        <v>9.0709180868609103</v>
      </c>
      <c r="G62" s="71">
        <v>0.33333333333333298</v>
      </c>
      <c r="H62" s="68">
        <v>38.537658053875802</v>
      </c>
      <c r="I62" s="71">
        <v>0</v>
      </c>
      <c r="J62" s="68">
        <v>0.87960417811984604</v>
      </c>
      <c r="K62" s="71">
        <v>0</v>
      </c>
      <c r="L62" s="68">
        <v>16.941694169416898</v>
      </c>
    </row>
    <row r="63" spans="1:12" x14ac:dyDescent="0.2">
      <c r="A63" s="72" t="s">
        <v>450</v>
      </c>
      <c r="B63" s="66" t="s">
        <v>451</v>
      </c>
      <c r="C63" s="67">
        <v>46</v>
      </c>
      <c r="D63" s="67" t="s">
        <v>335</v>
      </c>
      <c r="E63" s="71">
        <v>0.109715026473101</v>
      </c>
      <c r="F63" s="68">
        <v>8.3562396921385407</v>
      </c>
      <c r="G63" s="71">
        <v>0.29347319337384098</v>
      </c>
      <c r="H63" s="68">
        <v>12.809235843870299</v>
      </c>
      <c r="I63" s="71">
        <v>4.2490605049901398E-3</v>
      </c>
      <c r="J63" s="68">
        <v>28.147333699835102</v>
      </c>
      <c r="K63" s="71">
        <v>3.1422825540472599E-2</v>
      </c>
      <c r="L63" s="68">
        <v>58.745874587458701</v>
      </c>
    </row>
    <row r="64" spans="1:12" x14ac:dyDescent="0.2">
      <c r="A64" s="72" t="s">
        <v>452</v>
      </c>
      <c r="B64" s="66" t="s">
        <v>453</v>
      </c>
      <c r="C64" s="67">
        <v>46</v>
      </c>
      <c r="D64" s="67" t="s">
        <v>335</v>
      </c>
      <c r="E64" s="71">
        <v>0.16839129292976299</v>
      </c>
      <c r="F64" s="68">
        <v>62.286970863111598</v>
      </c>
      <c r="G64" s="71">
        <v>0.43323641948196701</v>
      </c>
      <c r="H64" s="68">
        <v>77.735019241341405</v>
      </c>
      <c r="I64" s="71">
        <v>8.5881671201540506E-3</v>
      </c>
      <c r="J64" s="68">
        <v>42.990654205607498</v>
      </c>
      <c r="K64" s="71">
        <v>6.3349292187168907E-2</v>
      </c>
      <c r="L64" s="68">
        <v>69.471947194719505</v>
      </c>
    </row>
    <row r="65" spans="1:12" x14ac:dyDescent="0.2">
      <c r="A65" s="72" t="s">
        <v>454</v>
      </c>
      <c r="B65" s="66" t="s">
        <v>455</v>
      </c>
      <c r="C65" s="67">
        <v>46</v>
      </c>
      <c r="D65" s="67" t="s">
        <v>335</v>
      </c>
      <c r="E65" s="71">
        <v>0.10941042626586001</v>
      </c>
      <c r="F65" s="68">
        <v>8.1913139087410691</v>
      </c>
      <c r="G65" s="71">
        <v>0.32486433347437199</v>
      </c>
      <c r="H65" s="68">
        <v>16.712479384277099</v>
      </c>
      <c r="I65" s="71">
        <v>1.27209028717729E-3</v>
      </c>
      <c r="J65" s="68">
        <v>9.4007696536558605</v>
      </c>
      <c r="K65" s="71">
        <v>2.0948550360315099E-3</v>
      </c>
      <c r="L65" s="68">
        <v>24.2024202420242</v>
      </c>
    </row>
    <row r="66" spans="1:12" x14ac:dyDescent="0.2">
      <c r="A66" s="72" t="s">
        <v>456</v>
      </c>
      <c r="B66" s="66" t="s">
        <v>457</v>
      </c>
      <c r="C66" s="67">
        <v>46</v>
      </c>
      <c r="D66" s="67" t="s">
        <v>335</v>
      </c>
      <c r="E66" s="71">
        <v>0.13363850520464199</v>
      </c>
      <c r="F66" s="68">
        <v>37.328202308960996</v>
      </c>
      <c r="G66" s="71">
        <v>0.367116647550012</v>
      </c>
      <c r="H66" s="68">
        <v>57.833974711379902</v>
      </c>
      <c r="I66" s="71">
        <v>2.3760425234418802E-3</v>
      </c>
      <c r="J66" s="68">
        <v>17.427157778999501</v>
      </c>
      <c r="K66" s="71">
        <v>3.1422825540472599E-2</v>
      </c>
      <c r="L66" s="68">
        <v>58.745874587458701</v>
      </c>
    </row>
    <row r="67" spans="1:12" x14ac:dyDescent="0.2">
      <c r="A67" s="72" t="s">
        <v>458</v>
      </c>
      <c r="B67" s="66" t="s">
        <v>459</v>
      </c>
      <c r="C67" s="67">
        <v>46</v>
      </c>
      <c r="D67" s="67" t="s">
        <v>335</v>
      </c>
      <c r="E67" s="71">
        <v>0.11112597768170999</v>
      </c>
      <c r="F67" s="68">
        <v>9.1258933479934008</v>
      </c>
      <c r="G67" s="71">
        <v>0.33333333333333298</v>
      </c>
      <c r="H67" s="68">
        <v>38.537658053875802</v>
      </c>
      <c r="I67" s="71">
        <v>4.4599711795331299E-5</v>
      </c>
      <c r="J67" s="68">
        <v>1.20945574491479</v>
      </c>
      <c r="K67" s="71">
        <v>0</v>
      </c>
      <c r="L67" s="68">
        <v>16.941694169416898</v>
      </c>
    </row>
    <row r="68" spans="1:12" x14ac:dyDescent="0.2">
      <c r="A68" s="72" t="s">
        <v>460</v>
      </c>
      <c r="B68" s="66" t="s">
        <v>461</v>
      </c>
      <c r="C68" s="67">
        <v>46</v>
      </c>
      <c r="D68" s="67" t="s">
        <v>335</v>
      </c>
      <c r="E68" s="71">
        <v>0.12760711300286301</v>
      </c>
      <c r="F68" s="68">
        <v>29.741616272677302</v>
      </c>
      <c r="G68" s="71">
        <v>0.37943920764585498</v>
      </c>
      <c r="H68" s="68">
        <v>63.001649257834003</v>
      </c>
      <c r="I68" s="71">
        <v>1.2872763267035999E-3</v>
      </c>
      <c r="J68" s="68">
        <v>9.5107201759208309</v>
      </c>
      <c r="K68" s="71">
        <v>2.0948550360315099E-3</v>
      </c>
      <c r="L68" s="68">
        <v>24.2024202420242</v>
      </c>
    </row>
    <row r="69" spans="1:12" x14ac:dyDescent="0.2">
      <c r="A69" s="72" t="s">
        <v>462</v>
      </c>
      <c r="B69" s="66" t="s">
        <v>463</v>
      </c>
      <c r="C69" s="67">
        <v>46</v>
      </c>
      <c r="D69" s="67" t="s">
        <v>335</v>
      </c>
      <c r="E69" s="71">
        <v>0.23211851134262099</v>
      </c>
      <c r="F69" s="68">
        <v>84.881803188565101</v>
      </c>
      <c r="G69" s="71">
        <v>0.44256378506216099</v>
      </c>
      <c r="H69" s="68">
        <v>79.494227597581101</v>
      </c>
      <c r="I69" s="71">
        <v>1.7153420505278998E-2</v>
      </c>
      <c r="J69" s="68">
        <v>58.5486531061023</v>
      </c>
      <c r="K69" s="71">
        <v>0.23663832846042299</v>
      </c>
      <c r="L69" s="68">
        <v>88.833883388338805</v>
      </c>
    </row>
    <row r="70" spans="1:12" x14ac:dyDescent="0.2">
      <c r="A70" s="72" t="s">
        <v>464</v>
      </c>
      <c r="B70" s="66" t="s">
        <v>465</v>
      </c>
      <c r="C70" s="67">
        <v>46</v>
      </c>
      <c r="D70" s="67" t="s">
        <v>335</v>
      </c>
      <c r="E70" s="71">
        <v>0.111920572013574</v>
      </c>
      <c r="F70" s="68">
        <v>9.8955470038482698</v>
      </c>
      <c r="G70" s="71">
        <v>0.31153521757701003</v>
      </c>
      <c r="H70" s="68">
        <v>14.1836173721825</v>
      </c>
      <c r="I70" s="71">
        <v>5.3728031394283003E-3</v>
      </c>
      <c r="J70" s="68">
        <v>33.150082462891703</v>
      </c>
      <c r="K70" s="71">
        <v>1.88536953242836E-2</v>
      </c>
      <c r="L70" s="68">
        <v>51.650165016501603</v>
      </c>
    </row>
    <row r="71" spans="1:12" x14ac:dyDescent="0.2">
      <c r="A71" s="72" t="s">
        <v>466</v>
      </c>
      <c r="B71" s="66" t="s">
        <v>467</v>
      </c>
      <c r="C71" s="67">
        <v>46</v>
      </c>
      <c r="D71" s="67" t="s">
        <v>335</v>
      </c>
      <c r="E71" s="71">
        <v>0.25794282084598902</v>
      </c>
      <c r="F71" s="68">
        <v>89.169873556899404</v>
      </c>
      <c r="G71" s="71">
        <v>0.34391979230188402</v>
      </c>
      <c r="H71" s="68">
        <v>46.289169873556901</v>
      </c>
      <c r="I71" s="71">
        <v>1.2185817075640501E-2</v>
      </c>
      <c r="J71" s="68">
        <v>51.236943375480998</v>
      </c>
      <c r="K71" s="71">
        <v>0.417722853160443</v>
      </c>
      <c r="L71" s="68">
        <v>94.829482948294796</v>
      </c>
    </row>
    <row r="72" spans="1:12" x14ac:dyDescent="0.2">
      <c r="A72" s="72" t="s">
        <v>468</v>
      </c>
      <c r="B72" s="66" t="s">
        <v>469</v>
      </c>
      <c r="C72" s="67">
        <v>46</v>
      </c>
      <c r="D72" s="67" t="s">
        <v>335</v>
      </c>
      <c r="E72" s="71">
        <v>0.12888203193710299</v>
      </c>
      <c r="F72" s="68">
        <v>31.1159978009896</v>
      </c>
      <c r="G72" s="71">
        <v>0.369034023166115</v>
      </c>
      <c r="H72" s="68">
        <v>58.878504672897201</v>
      </c>
      <c r="I72" s="71">
        <v>2.9480873929740598E-3</v>
      </c>
      <c r="J72" s="68">
        <v>21.495327102803699</v>
      </c>
      <c r="K72" s="71">
        <v>1.4663985252220599E-2</v>
      </c>
      <c r="L72" s="68">
        <v>48.074807480748099</v>
      </c>
    </row>
    <row r="73" spans="1:12" x14ac:dyDescent="0.2">
      <c r="A73" s="72" t="s">
        <v>470</v>
      </c>
      <c r="B73" s="66" t="s">
        <v>471</v>
      </c>
      <c r="C73" s="67">
        <v>46</v>
      </c>
      <c r="D73" s="67" t="s">
        <v>335</v>
      </c>
      <c r="E73" s="71">
        <v>0.11677398310784901</v>
      </c>
      <c r="F73" s="68">
        <v>16.932380428807001</v>
      </c>
      <c r="G73" s="71">
        <v>0.33266566668951902</v>
      </c>
      <c r="H73" s="68">
        <v>23.364485981308398</v>
      </c>
      <c r="I73" s="71">
        <v>1.34665725619659E-2</v>
      </c>
      <c r="J73" s="68">
        <v>53.545904343045599</v>
      </c>
      <c r="K73" s="71">
        <v>4.1897100720630197E-3</v>
      </c>
      <c r="L73" s="68">
        <v>31.1881188118812</v>
      </c>
    </row>
    <row r="74" spans="1:12" x14ac:dyDescent="0.2">
      <c r="A74" s="72" t="s">
        <v>472</v>
      </c>
      <c r="B74" s="66" t="s">
        <v>473</v>
      </c>
      <c r="C74" s="67">
        <v>46</v>
      </c>
      <c r="D74" s="67" t="s">
        <v>335</v>
      </c>
      <c r="E74" s="71">
        <v>0.11214064374749701</v>
      </c>
      <c r="F74" s="68">
        <v>10.335349092908199</v>
      </c>
      <c r="G74" s="71">
        <v>0.28940606548685799</v>
      </c>
      <c r="H74" s="68">
        <v>12.5893347993403</v>
      </c>
      <c r="I74" s="71">
        <v>2.5202688927488202E-3</v>
      </c>
      <c r="J74" s="68">
        <v>18.6366135239142</v>
      </c>
      <c r="K74" s="71">
        <v>4.4495596862885303E-2</v>
      </c>
      <c r="L74" s="68">
        <v>64.851485148514897</v>
      </c>
    </row>
    <row r="75" spans="1:12" x14ac:dyDescent="0.2">
      <c r="A75" s="72" t="s">
        <v>474</v>
      </c>
      <c r="B75" s="66" t="s">
        <v>475</v>
      </c>
      <c r="C75" s="67">
        <v>46</v>
      </c>
      <c r="D75" s="67" t="s">
        <v>335</v>
      </c>
      <c r="E75" s="71">
        <v>0.153357737732048</v>
      </c>
      <c r="F75" s="68">
        <v>53.820780648708102</v>
      </c>
      <c r="G75" s="71">
        <v>0.39845586553742302</v>
      </c>
      <c r="H75" s="68">
        <v>68.884002199010396</v>
      </c>
      <c r="I75" s="71">
        <v>4.5526205796471196E-3</v>
      </c>
      <c r="J75" s="68">
        <v>29.301814183617399</v>
      </c>
      <c r="K75" s="71">
        <v>5.7064727079074298E-2</v>
      </c>
      <c r="L75" s="68">
        <v>67.381738173817396</v>
      </c>
    </row>
    <row r="76" spans="1:12" x14ac:dyDescent="0.2">
      <c r="A76" s="72" t="s">
        <v>476</v>
      </c>
      <c r="B76" s="66" t="s">
        <v>477</v>
      </c>
      <c r="C76" s="67">
        <v>46</v>
      </c>
      <c r="D76" s="67" t="s">
        <v>335</v>
      </c>
      <c r="E76" s="71">
        <v>0.25000543086105398</v>
      </c>
      <c r="F76" s="68">
        <v>87.850467289719603</v>
      </c>
      <c r="G76" s="71">
        <v>0.37554148512013102</v>
      </c>
      <c r="H76" s="68">
        <v>61.352391423859302</v>
      </c>
      <c r="I76" s="71">
        <v>7.5321162735687902E-3</v>
      </c>
      <c r="J76" s="68">
        <v>40.241891148983001</v>
      </c>
      <c r="K76" s="71">
        <v>0.36694269118946399</v>
      </c>
      <c r="L76" s="68">
        <v>93.894389438943904</v>
      </c>
    </row>
    <row r="77" spans="1:12" x14ac:dyDescent="0.2">
      <c r="A77" s="72" t="s">
        <v>478</v>
      </c>
      <c r="B77" s="66" t="s">
        <v>478</v>
      </c>
      <c r="C77" s="67">
        <v>46</v>
      </c>
      <c r="D77" s="67" t="s">
        <v>335</v>
      </c>
      <c r="E77" s="71">
        <v>0.246652010537151</v>
      </c>
      <c r="F77" s="68">
        <v>87.410665200659693</v>
      </c>
      <c r="G77" s="71">
        <v>0.35530814046682802</v>
      </c>
      <c r="H77" s="68">
        <v>52.501374381528301</v>
      </c>
      <c r="I77" s="71">
        <v>3.0412147029400798E-3</v>
      </c>
      <c r="J77" s="68">
        <v>22.3199560197911</v>
      </c>
      <c r="K77" s="71">
        <v>0.381606676441684</v>
      </c>
      <c r="L77" s="68">
        <v>94.224422442244204</v>
      </c>
    </row>
    <row r="78" spans="1:12" x14ac:dyDescent="0.2">
      <c r="A78" s="72" t="s">
        <v>479</v>
      </c>
      <c r="B78" s="66" t="s">
        <v>479</v>
      </c>
      <c r="C78" s="67">
        <v>46</v>
      </c>
      <c r="D78" s="67" t="s">
        <v>335</v>
      </c>
      <c r="E78" s="71">
        <v>0.347854315954083</v>
      </c>
      <c r="F78" s="68">
        <v>96.6465090709181</v>
      </c>
      <c r="G78" s="71">
        <v>0.76646933877628498</v>
      </c>
      <c r="H78" s="68">
        <v>97.471137987905394</v>
      </c>
      <c r="I78" s="71">
        <v>1.43097379807148E-2</v>
      </c>
      <c r="J78" s="68">
        <v>55.140186915887803</v>
      </c>
      <c r="K78" s="71">
        <v>0.26278387110524898</v>
      </c>
      <c r="L78" s="68">
        <v>90.264026402640297</v>
      </c>
    </row>
    <row r="79" spans="1:12" x14ac:dyDescent="0.2">
      <c r="A79" s="72" t="s">
        <v>480</v>
      </c>
      <c r="B79" s="66" t="s">
        <v>481</v>
      </c>
      <c r="C79" s="67">
        <v>46</v>
      </c>
      <c r="D79" s="67" t="s">
        <v>335</v>
      </c>
      <c r="E79" s="71">
        <v>0.17433112668822801</v>
      </c>
      <c r="F79" s="68">
        <v>65.310610225398605</v>
      </c>
      <c r="G79" s="71">
        <v>0.33333333333333298</v>
      </c>
      <c r="H79" s="68">
        <v>38.537658053875802</v>
      </c>
      <c r="I79" s="71">
        <v>1.20338409965134E-3</v>
      </c>
      <c r="J79" s="68">
        <v>8.85101704233095</v>
      </c>
      <c r="K79" s="71">
        <v>0.188456662631699</v>
      </c>
      <c r="L79" s="68">
        <v>84.983498349835003</v>
      </c>
    </row>
    <row r="80" spans="1:12" x14ac:dyDescent="0.2">
      <c r="A80" s="72" t="s">
        <v>482</v>
      </c>
      <c r="B80" s="66" t="s">
        <v>483</v>
      </c>
      <c r="C80" s="67">
        <v>46</v>
      </c>
      <c r="D80" s="67" t="s">
        <v>335</v>
      </c>
      <c r="E80" s="71">
        <v>0.119597815615964</v>
      </c>
      <c r="F80" s="68">
        <v>20.7256734469489</v>
      </c>
      <c r="G80" s="71">
        <v>0.33333333333333298</v>
      </c>
      <c r="H80" s="68">
        <v>38.537658053875802</v>
      </c>
      <c r="I80" s="71">
        <v>3.2185308218192401E-4</v>
      </c>
      <c r="J80" s="68">
        <v>3.0236393622869699</v>
      </c>
      <c r="K80" s="71">
        <v>2.5138260432378101E-2</v>
      </c>
      <c r="L80" s="68">
        <v>55.170517051705197</v>
      </c>
    </row>
    <row r="81" spans="1:12" x14ac:dyDescent="0.2">
      <c r="A81" s="72" t="s">
        <v>484</v>
      </c>
      <c r="B81" s="66" t="s">
        <v>485</v>
      </c>
      <c r="C81" s="67">
        <v>46</v>
      </c>
      <c r="D81" s="67" t="s">
        <v>335</v>
      </c>
      <c r="E81" s="71">
        <v>0.234777958575977</v>
      </c>
      <c r="F81" s="68">
        <v>85.321605277625096</v>
      </c>
      <c r="G81" s="71">
        <v>0.46610484964607901</v>
      </c>
      <c r="H81" s="68">
        <v>83.012644310060494</v>
      </c>
      <c r="I81" s="71">
        <v>4.0889302199803898E-2</v>
      </c>
      <c r="J81" s="68">
        <v>74.876305662451898</v>
      </c>
      <c r="K81" s="71">
        <v>0.19733972388204801</v>
      </c>
      <c r="L81" s="68">
        <v>85.918591859185895</v>
      </c>
    </row>
    <row r="82" spans="1:12" x14ac:dyDescent="0.2">
      <c r="A82" s="72" t="s">
        <v>486</v>
      </c>
      <c r="B82" s="66" t="s">
        <v>487</v>
      </c>
      <c r="C82" s="67">
        <v>46</v>
      </c>
      <c r="D82" s="67" t="s">
        <v>335</v>
      </c>
      <c r="E82" s="71">
        <v>0.20862829442531</v>
      </c>
      <c r="F82" s="68">
        <v>78.174821330401301</v>
      </c>
      <c r="G82" s="71">
        <v>0.413232296619918</v>
      </c>
      <c r="H82" s="68">
        <v>73.446948873007102</v>
      </c>
      <c r="I82" s="71">
        <v>4.8385875938065197E-3</v>
      </c>
      <c r="J82" s="68">
        <v>30.731170973062099</v>
      </c>
      <c r="K82" s="71">
        <v>0.20781399906220599</v>
      </c>
      <c r="L82" s="68">
        <v>86.798679867986806</v>
      </c>
    </row>
    <row r="83" spans="1:12" x14ac:dyDescent="0.2">
      <c r="A83" s="72" t="s">
        <v>488</v>
      </c>
      <c r="B83" s="66" t="s">
        <v>489</v>
      </c>
      <c r="C83" s="67">
        <v>46</v>
      </c>
      <c r="D83" s="67" t="s">
        <v>335</v>
      </c>
      <c r="E83" s="71">
        <v>0.14895492888971301</v>
      </c>
      <c r="F83" s="68">
        <v>50.907091808686097</v>
      </c>
      <c r="G83" s="71">
        <v>0.415745937071197</v>
      </c>
      <c r="H83" s="68">
        <v>73.8317757009346</v>
      </c>
      <c r="I83" s="71">
        <v>1.7908790935012599E-3</v>
      </c>
      <c r="J83" s="68">
        <v>13.6338647608576</v>
      </c>
      <c r="K83" s="71">
        <v>2.9327970504441098E-2</v>
      </c>
      <c r="L83" s="68">
        <v>57.645764576457701</v>
      </c>
    </row>
    <row r="84" spans="1:12" x14ac:dyDescent="0.2">
      <c r="A84" s="72" t="s">
        <v>490</v>
      </c>
      <c r="B84" s="66" t="s">
        <v>490</v>
      </c>
      <c r="C84" s="67">
        <v>46</v>
      </c>
      <c r="D84" s="67" t="s">
        <v>335</v>
      </c>
      <c r="E84" s="71">
        <v>0.120399709289779</v>
      </c>
      <c r="F84" s="68">
        <v>21.660252886201199</v>
      </c>
      <c r="G84" s="71">
        <v>0.34821680768215002</v>
      </c>
      <c r="H84" s="68">
        <v>48.4881803188565</v>
      </c>
      <c r="I84" s="71">
        <v>2.5080450070301599E-3</v>
      </c>
      <c r="J84" s="68">
        <v>18.471687740516799</v>
      </c>
      <c r="K84" s="71">
        <v>1.04742751801575E-2</v>
      </c>
      <c r="L84" s="68">
        <v>42.519251925192499</v>
      </c>
    </row>
    <row r="85" spans="1:12" x14ac:dyDescent="0.2">
      <c r="A85" s="72" t="s">
        <v>491</v>
      </c>
      <c r="B85" s="66" t="s">
        <v>491</v>
      </c>
      <c r="C85" s="67">
        <v>46</v>
      </c>
      <c r="D85" s="67" t="s">
        <v>335</v>
      </c>
      <c r="E85" s="71">
        <v>0.119237936018668</v>
      </c>
      <c r="F85" s="68">
        <v>20.230896096756499</v>
      </c>
      <c r="G85" s="71">
        <v>0.357713808056005</v>
      </c>
      <c r="H85" s="68">
        <v>53.655854865310602</v>
      </c>
      <c r="I85" s="71">
        <v>0</v>
      </c>
      <c r="J85" s="68">
        <v>0.87960417811984604</v>
      </c>
      <c r="K85" s="71">
        <v>0</v>
      </c>
      <c r="L85" s="68">
        <v>16.941694169416898</v>
      </c>
    </row>
    <row r="86" spans="1:12" x14ac:dyDescent="0.2">
      <c r="A86" s="72" t="s">
        <v>492</v>
      </c>
      <c r="B86" s="66" t="s">
        <v>493</v>
      </c>
      <c r="C86" s="67">
        <v>46</v>
      </c>
      <c r="D86" s="67" t="s">
        <v>335</v>
      </c>
      <c r="E86" s="71">
        <v>0.20128167333097699</v>
      </c>
      <c r="F86" s="68">
        <v>75.975810885101694</v>
      </c>
      <c r="G86" s="71">
        <v>9.1430339715981607E-2</v>
      </c>
      <c r="H86" s="68">
        <v>5.5525013743815297</v>
      </c>
      <c r="I86" s="71">
        <v>0</v>
      </c>
      <c r="J86" s="68">
        <v>0.87960417811984604</v>
      </c>
      <c r="K86" s="71">
        <v>0.51241468027694803</v>
      </c>
      <c r="L86" s="68">
        <v>96.534653465346494</v>
      </c>
    </row>
    <row r="87" spans="1:12" x14ac:dyDescent="0.2">
      <c r="A87" s="72" t="s">
        <v>494</v>
      </c>
      <c r="B87" s="66" t="s">
        <v>495</v>
      </c>
      <c r="C87" s="67">
        <v>46</v>
      </c>
      <c r="D87" s="67" t="s">
        <v>335</v>
      </c>
      <c r="E87" s="71">
        <v>0.45143966778938599</v>
      </c>
      <c r="F87" s="68">
        <v>99.120395821880194</v>
      </c>
      <c r="G87" s="71">
        <v>0.32626919758906597</v>
      </c>
      <c r="H87" s="68">
        <v>17.262231995602001</v>
      </c>
      <c r="I87" s="71">
        <v>3.5758872311688297E-2</v>
      </c>
      <c r="J87" s="68">
        <v>72.512369433754799</v>
      </c>
      <c r="K87" s="71">
        <v>0.99229093346740405</v>
      </c>
      <c r="L87" s="68">
        <v>99.229922992299194</v>
      </c>
    </row>
    <row r="88" spans="1:12" x14ac:dyDescent="0.2">
      <c r="A88" s="72" t="s">
        <v>496</v>
      </c>
      <c r="B88" s="66" t="s">
        <v>497</v>
      </c>
      <c r="C88" s="67">
        <v>46</v>
      </c>
      <c r="D88" s="67" t="s">
        <v>335</v>
      </c>
      <c r="E88" s="71">
        <v>0.51304322323328999</v>
      </c>
      <c r="F88" s="68">
        <v>99.725123694337597</v>
      </c>
      <c r="G88" s="71">
        <v>0.47573018088179497</v>
      </c>
      <c r="H88" s="68">
        <v>84.2221000549753</v>
      </c>
      <c r="I88" s="71">
        <v>6.3399488818073793E-2</v>
      </c>
      <c r="J88" s="68">
        <v>81.308411214953296</v>
      </c>
      <c r="K88" s="71">
        <v>1</v>
      </c>
      <c r="L88" s="68">
        <v>100</v>
      </c>
    </row>
    <row r="89" spans="1:12" x14ac:dyDescent="0.2">
      <c r="A89" s="72" t="s">
        <v>498</v>
      </c>
      <c r="B89" s="66" t="s">
        <v>499</v>
      </c>
      <c r="C89" s="67">
        <v>46</v>
      </c>
      <c r="D89" s="67" t="s">
        <v>335</v>
      </c>
      <c r="E89" s="71">
        <v>0.26769930425016503</v>
      </c>
      <c r="F89" s="68">
        <v>90.544255085211702</v>
      </c>
      <c r="G89" s="71">
        <v>0.332704785036533</v>
      </c>
      <c r="H89" s="68">
        <v>23.474436503573401</v>
      </c>
      <c r="I89" s="71">
        <v>2.81710418384839E-3</v>
      </c>
      <c r="J89" s="68">
        <v>20.7256734469489</v>
      </c>
      <c r="K89" s="71">
        <v>0.46757602353011302</v>
      </c>
      <c r="L89" s="68">
        <v>95.874587458745907</v>
      </c>
    </row>
    <row r="90" spans="1:12" x14ac:dyDescent="0.2">
      <c r="A90" s="72" t="s">
        <v>500</v>
      </c>
      <c r="B90" s="66" t="s">
        <v>501</v>
      </c>
      <c r="C90" s="67">
        <v>46</v>
      </c>
      <c r="D90" s="67" t="s">
        <v>335</v>
      </c>
      <c r="E90" s="71">
        <v>0.31099543526114498</v>
      </c>
      <c r="F90" s="68">
        <v>94.392523364485996</v>
      </c>
      <c r="G90" s="71">
        <v>0.39073559519027401</v>
      </c>
      <c r="H90" s="68">
        <v>66.190214403518397</v>
      </c>
      <c r="I90" s="71">
        <v>4.5371886615615999E-3</v>
      </c>
      <c r="J90" s="68">
        <v>29.246838922484901</v>
      </c>
      <c r="K90" s="71">
        <v>0.53771352193160005</v>
      </c>
      <c r="L90" s="68">
        <v>96.754675467546804</v>
      </c>
    </row>
    <row r="91" spans="1:12" x14ac:dyDescent="0.2">
      <c r="A91" s="72" t="s">
        <v>502</v>
      </c>
      <c r="B91" s="66" t="s">
        <v>503</v>
      </c>
      <c r="C91" s="67">
        <v>46</v>
      </c>
      <c r="D91" s="67" t="s">
        <v>335</v>
      </c>
      <c r="E91" s="71">
        <v>0.283461231730259</v>
      </c>
      <c r="F91" s="68">
        <v>92.083562396921394</v>
      </c>
      <c r="G91" s="71">
        <v>0.37563829294641798</v>
      </c>
      <c r="H91" s="68">
        <v>61.462341946124198</v>
      </c>
      <c r="I91" s="71">
        <v>6.58544699688377E-3</v>
      </c>
      <c r="J91" s="68">
        <v>37.163276525563496</v>
      </c>
      <c r="K91" s="71">
        <v>0.468159955247474</v>
      </c>
      <c r="L91" s="68">
        <v>95.929592959295903</v>
      </c>
    </row>
    <row r="92" spans="1:12" x14ac:dyDescent="0.2">
      <c r="A92" s="72" t="s">
        <v>504</v>
      </c>
      <c r="B92" s="66" t="s">
        <v>505</v>
      </c>
      <c r="C92" s="67">
        <v>46</v>
      </c>
      <c r="D92" s="67" t="s">
        <v>335</v>
      </c>
      <c r="E92" s="71">
        <v>0.419311269281893</v>
      </c>
      <c r="F92" s="68">
        <v>98.295766904892801</v>
      </c>
      <c r="G92" s="71">
        <v>0.210347849257606</v>
      </c>
      <c r="H92" s="68">
        <v>8.9609675645959292</v>
      </c>
      <c r="I92" s="71">
        <v>0.22051967241131101</v>
      </c>
      <c r="J92" s="68">
        <v>95.876855415063204</v>
      </c>
      <c r="K92" s="71">
        <v>0.82706628617676103</v>
      </c>
      <c r="L92" s="68">
        <v>98.404840484048407</v>
      </c>
    </row>
    <row r="93" spans="1:12" x14ac:dyDescent="0.2">
      <c r="A93" s="72" t="s">
        <v>506</v>
      </c>
      <c r="B93" s="66" t="s">
        <v>507</v>
      </c>
      <c r="C93" s="67">
        <v>46</v>
      </c>
      <c r="D93" s="67" t="s">
        <v>335</v>
      </c>
      <c r="E93" s="71">
        <v>0.62287637977807697</v>
      </c>
      <c r="F93" s="68">
        <v>100</v>
      </c>
      <c r="G93" s="71">
        <v>0.82984136908643902</v>
      </c>
      <c r="H93" s="68">
        <v>98.790544255085194</v>
      </c>
      <c r="I93" s="71">
        <v>3.87877702477935E-2</v>
      </c>
      <c r="J93" s="68">
        <v>73.721825178669604</v>
      </c>
      <c r="K93" s="71">
        <v>1</v>
      </c>
      <c r="L93" s="68">
        <v>100</v>
      </c>
    </row>
    <row r="94" spans="1:12" x14ac:dyDescent="0.2">
      <c r="A94" s="72" t="s">
        <v>508</v>
      </c>
      <c r="B94" s="66" t="s">
        <v>509</v>
      </c>
      <c r="C94" s="67">
        <v>46</v>
      </c>
      <c r="D94" s="67" t="s">
        <v>335</v>
      </c>
      <c r="E94" s="71">
        <v>0.54701086358304596</v>
      </c>
      <c r="F94" s="68">
        <v>99.835074216602493</v>
      </c>
      <c r="G94" s="71">
        <v>0.70920611655457799</v>
      </c>
      <c r="H94" s="68">
        <v>96.756459593183095</v>
      </c>
      <c r="I94" s="71">
        <v>3.2527834580281599E-2</v>
      </c>
      <c r="J94" s="68">
        <v>70.973062122045107</v>
      </c>
      <c r="K94" s="71">
        <v>0.89929863961427903</v>
      </c>
      <c r="L94" s="68">
        <v>98.679867986798698</v>
      </c>
    </row>
    <row r="95" spans="1:12" x14ac:dyDescent="0.2">
      <c r="A95" s="72" t="s">
        <v>510</v>
      </c>
      <c r="B95" s="66" t="s">
        <v>511</v>
      </c>
      <c r="C95" s="67">
        <v>46</v>
      </c>
      <c r="D95" s="67" t="s">
        <v>335</v>
      </c>
      <c r="E95" s="71">
        <v>0.57774425990251199</v>
      </c>
      <c r="F95" s="68">
        <v>99.945024738867502</v>
      </c>
      <c r="G95" s="71">
        <v>0.69862835429290904</v>
      </c>
      <c r="H95" s="68">
        <v>96.481583287520607</v>
      </c>
      <c r="I95" s="71">
        <v>6.1167187271505802E-2</v>
      </c>
      <c r="J95" s="68">
        <v>80.813633864760902</v>
      </c>
      <c r="K95" s="71">
        <v>0.973437238143121</v>
      </c>
      <c r="L95" s="68">
        <v>99.064906490649093</v>
      </c>
    </row>
    <row r="96" spans="1:12" x14ac:dyDescent="0.2">
      <c r="A96" s="72" t="s">
        <v>512</v>
      </c>
      <c r="B96" s="66" t="s">
        <v>513</v>
      </c>
      <c r="C96" s="67">
        <v>46</v>
      </c>
      <c r="D96" s="67" t="s">
        <v>335</v>
      </c>
      <c r="E96" s="71">
        <v>0.49471347823562101</v>
      </c>
      <c r="F96" s="68">
        <v>99.560197910940104</v>
      </c>
      <c r="G96" s="71">
        <v>0.62750802299345398</v>
      </c>
      <c r="H96" s="68">
        <v>94.667399670148399</v>
      </c>
      <c r="I96" s="71">
        <v>8.2003559642789096E-3</v>
      </c>
      <c r="J96" s="68">
        <v>42.001099505222598</v>
      </c>
      <c r="K96" s="71">
        <v>0.84843205574913005</v>
      </c>
      <c r="L96" s="68">
        <v>98.459845984598502</v>
      </c>
    </row>
    <row r="97" spans="1:12" x14ac:dyDescent="0.2">
      <c r="A97" s="72" t="s">
        <v>514</v>
      </c>
      <c r="B97" s="66" t="s">
        <v>515</v>
      </c>
      <c r="C97" s="67">
        <v>46</v>
      </c>
      <c r="D97" s="67" t="s">
        <v>335</v>
      </c>
      <c r="E97" s="71">
        <v>0.37272979042577398</v>
      </c>
      <c r="F97" s="68">
        <v>97.636063771302901</v>
      </c>
      <c r="G97" s="71">
        <v>0.61443486720145901</v>
      </c>
      <c r="H97" s="68">
        <v>94.172622319956005</v>
      </c>
      <c r="I97" s="71">
        <v>3.7483727928285201E-3</v>
      </c>
      <c r="J97" s="68">
        <v>25.8383727322705</v>
      </c>
      <c r="K97" s="71">
        <v>0.50000613128303295</v>
      </c>
      <c r="L97" s="68">
        <v>96.369636963696394</v>
      </c>
    </row>
    <row r="98" spans="1:12" x14ac:dyDescent="0.2">
      <c r="A98" s="72" t="s">
        <v>516</v>
      </c>
      <c r="B98" s="66" t="s">
        <v>517</v>
      </c>
      <c r="C98" s="67">
        <v>46</v>
      </c>
      <c r="D98" s="67" t="s">
        <v>335</v>
      </c>
      <c r="E98" s="71">
        <v>0.308598004314875</v>
      </c>
      <c r="F98" s="68">
        <v>94.282572842221001</v>
      </c>
      <c r="G98" s="71">
        <v>0.471070768683858</v>
      </c>
      <c r="H98" s="68">
        <v>83.617372182517897</v>
      </c>
      <c r="I98" s="71">
        <v>1.1781840056807E-2</v>
      </c>
      <c r="J98" s="68">
        <v>50.577240241891197</v>
      </c>
      <c r="K98" s="71">
        <v>0.442941404203958</v>
      </c>
      <c r="L98" s="68">
        <v>95.214521452145206</v>
      </c>
    </row>
    <row r="99" spans="1:12" x14ac:dyDescent="0.2">
      <c r="A99" s="72" t="s">
        <v>518</v>
      </c>
      <c r="B99" s="66" t="s">
        <v>519</v>
      </c>
      <c r="C99" s="67">
        <v>46</v>
      </c>
      <c r="D99" s="67" t="s">
        <v>335</v>
      </c>
      <c r="E99" s="71">
        <v>0.21928270527673399</v>
      </c>
      <c r="F99" s="68">
        <v>81.033534909290793</v>
      </c>
      <c r="G99" s="71">
        <v>0.34556841002296801</v>
      </c>
      <c r="H99" s="68">
        <v>47.168774051676699</v>
      </c>
      <c r="I99" s="71">
        <v>2.8250921919311398E-3</v>
      </c>
      <c r="J99" s="68">
        <v>20.835623969213898</v>
      </c>
      <c r="K99" s="71">
        <v>0.30945461361530302</v>
      </c>
      <c r="L99" s="68">
        <v>92.189218921892206</v>
      </c>
    </row>
    <row r="100" spans="1:12" x14ac:dyDescent="0.2">
      <c r="A100" s="72" t="s">
        <v>520</v>
      </c>
      <c r="B100" s="66" t="s">
        <v>521</v>
      </c>
      <c r="C100" s="67">
        <v>46</v>
      </c>
      <c r="D100" s="67" t="s">
        <v>335</v>
      </c>
      <c r="E100" s="71">
        <v>0.22069830160546799</v>
      </c>
      <c r="F100" s="68">
        <v>81.418361737218206</v>
      </c>
      <c r="G100" s="71">
        <v>0.32712099989611299</v>
      </c>
      <c r="H100" s="68">
        <v>17.757009345794401</v>
      </c>
      <c r="I100" s="71">
        <v>2.9795270148642301E-3</v>
      </c>
      <c r="J100" s="68">
        <v>21.770203408466202</v>
      </c>
      <c r="K100" s="71">
        <v>0.33199437790542602</v>
      </c>
      <c r="L100" s="68">
        <v>92.849284928492807</v>
      </c>
    </row>
    <row r="101" spans="1:12" x14ac:dyDescent="0.2">
      <c r="A101" s="72" t="s">
        <v>522</v>
      </c>
      <c r="B101" s="66" t="s">
        <v>523</v>
      </c>
      <c r="C101" s="67">
        <v>46</v>
      </c>
      <c r="D101" s="67" t="s">
        <v>335</v>
      </c>
      <c r="E101" s="71">
        <v>0.15990529903844899</v>
      </c>
      <c r="F101" s="68">
        <v>57.669048927982402</v>
      </c>
      <c r="G101" s="71">
        <v>0.27134964846109599</v>
      </c>
      <c r="H101" s="68">
        <v>11.214953271028</v>
      </c>
      <c r="I101" s="71">
        <v>2.1420509341223401E-2</v>
      </c>
      <c r="J101" s="68">
        <v>62.616822429906499</v>
      </c>
      <c r="K101" s="71">
        <v>0.18694573931302799</v>
      </c>
      <c r="L101" s="68">
        <v>84.873487348734898</v>
      </c>
    </row>
    <row r="102" spans="1:12" x14ac:dyDescent="0.2">
      <c r="A102" s="72" t="s">
        <v>524</v>
      </c>
      <c r="B102" s="66" t="s">
        <v>525</v>
      </c>
      <c r="C102" s="67">
        <v>46</v>
      </c>
      <c r="D102" s="67" t="s">
        <v>335</v>
      </c>
      <c r="E102" s="71">
        <v>0.23319590720609301</v>
      </c>
      <c r="F102" s="68">
        <v>85.046728971962594</v>
      </c>
      <c r="G102" s="71">
        <v>0.32196566662401299</v>
      </c>
      <c r="H102" s="68">
        <v>16.1077515118197</v>
      </c>
      <c r="I102" s="71">
        <v>0.14618071881835401</v>
      </c>
      <c r="J102" s="68">
        <v>92.193512919186404</v>
      </c>
      <c r="K102" s="71">
        <v>0.231441336175913</v>
      </c>
      <c r="L102" s="68">
        <v>88.448844884488494</v>
      </c>
    </row>
    <row r="103" spans="1:12" x14ac:dyDescent="0.2">
      <c r="A103" s="72" t="s">
        <v>526</v>
      </c>
      <c r="B103" s="66" t="s">
        <v>527</v>
      </c>
      <c r="C103" s="67">
        <v>46</v>
      </c>
      <c r="D103" s="67" t="s">
        <v>335</v>
      </c>
      <c r="E103" s="71">
        <v>0.19514316734933801</v>
      </c>
      <c r="F103" s="68">
        <v>73.941726223199595</v>
      </c>
      <c r="G103" s="71">
        <v>0.32989699999856698</v>
      </c>
      <c r="H103" s="68">
        <v>20.010995052226502</v>
      </c>
      <c r="I103" s="71">
        <v>3.1426155132202901E-3</v>
      </c>
      <c r="J103" s="68">
        <v>22.979659153381</v>
      </c>
      <c r="K103" s="71">
        <v>0.25238988653622801</v>
      </c>
      <c r="L103" s="68">
        <v>89.603960396039597</v>
      </c>
    </row>
    <row r="104" spans="1:12" x14ac:dyDescent="0.2">
      <c r="A104" s="72" t="s">
        <v>528</v>
      </c>
      <c r="B104" s="66" t="s">
        <v>529</v>
      </c>
      <c r="C104" s="67">
        <v>46</v>
      </c>
      <c r="D104" s="67" t="s">
        <v>335</v>
      </c>
      <c r="E104" s="71">
        <v>0.18012100976009299</v>
      </c>
      <c r="F104" s="68">
        <v>67.7844969763606</v>
      </c>
      <c r="G104" s="71">
        <v>0.34820460645865903</v>
      </c>
      <c r="H104" s="68">
        <v>48.433205057724003</v>
      </c>
      <c r="I104" s="71">
        <v>2.6141873663388898E-3</v>
      </c>
      <c r="J104" s="68">
        <v>19.406267179769099</v>
      </c>
      <c r="K104" s="71">
        <v>0.18954423545528301</v>
      </c>
      <c r="L104" s="68">
        <v>85.258525852585294</v>
      </c>
    </row>
    <row r="105" spans="1:12" x14ac:dyDescent="0.2">
      <c r="A105" s="72" t="s">
        <v>530</v>
      </c>
      <c r="B105" s="66" t="s">
        <v>531</v>
      </c>
      <c r="C105" s="67">
        <v>46</v>
      </c>
      <c r="D105" s="67" t="s">
        <v>335</v>
      </c>
      <c r="E105" s="71">
        <v>0.27094508357201003</v>
      </c>
      <c r="F105" s="68">
        <v>90.984057174271598</v>
      </c>
      <c r="G105" s="71">
        <v>0.52425767271775003</v>
      </c>
      <c r="H105" s="68">
        <v>89.169873556899404</v>
      </c>
      <c r="I105" s="71">
        <v>3.1494340283765097E-2</v>
      </c>
      <c r="J105" s="68">
        <v>70.423309510720202</v>
      </c>
      <c r="K105" s="71">
        <v>0.25708323771451502</v>
      </c>
      <c r="L105" s="68">
        <v>89.878987898789902</v>
      </c>
    </row>
    <row r="106" spans="1:12" x14ac:dyDescent="0.2">
      <c r="A106" s="72" t="s">
        <v>532</v>
      </c>
      <c r="B106" s="66" t="s">
        <v>533</v>
      </c>
      <c r="C106" s="67">
        <v>46</v>
      </c>
      <c r="D106" s="67" t="s">
        <v>335</v>
      </c>
      <c r="E106" s="71">
        <v>0.122182132513543</v>
      </c>
      <c r="F106" s="68">
        <v>24.0791643760308</v>
      </c>
      <c r="G106" s="71">
        <v>0.31707599957388499</v>
      </c>
      <c r="H106" s="68">
        <v>14.8982957669049</v>
      </c>
      <c r="I106" s="71">
        <v>5.4784422100832399E-3</v>
      </c>
      <c r="J106" s="68">
        <v>33.699835074216601</v>
      </c>
      <c r="K106" s="71">
        <v>4.3991955756661698E-2</v>
      </c>
      <c r="L106" s="68">
        <v>64.466446644664501</v>
      </c>
    </row>
    <row r="107" spans="1:12" x14ac:dyDescent="0.2">
      <c r="A107" s="72" t="s">
        <v>534</v>
      </c>
      <c r="B107" s="66" t="s">
        <v>535</v>
      </c>
      <c r="C107" s="67">
        <v>46</v>
      </c>
      <c r="D107" s="67" t="s">
        <v>335</v>
      </c>
      <c r="E107" s="71">
        <v>0.230237508169926</v>
      </c>
      <c r="F107" s="68">
        <v>84.496976360637703</v>
      </c>
      <c r="G107" s="71">
        <v>0.62113022042648103</v>
      </c>
      <c r="H107" s="68">
        <v>94.392523364485996</v>
      </c>
      <c r="I107" s="71">
        <v>6.2330118961296003E-3</v>
      </c>
      <c r="J107" s="68">
        <v>36.173721825178703</v>
      </c>
      <c r="K107" s="71">
        <v>6.3349292187168907E-2</v>
      </c>
      <c r="L107" s="68">
        <v>69.471947194719505</v>
      </c>
    </row>
    <row r="108" spans="1:12" x14ac:dyDescent="0.2">
      <c r="A108" s="72" t="s">
        <v>536</v>
      </c>
      <c r="B108" s="66" t="s">
        <v>537</v>
      </c>
      <c r="C108" s="67">
        <v>46</v>
      </c>
      <c r="D108" s="67" t="s">
        <v>335</v>
      </c>
      <c r="E108" s="71">
        <v>0.22586129592316001</v>
      </c>
      <c r="F108" s="68">
        <v>82.902693787795499</v>
      </c>
      <c r="G108" s="71">
        <v>0.41701947893589703</v>
      </c>
      <c r="H108" s="68">
        <v>74.051676745464505</v>
      </c>
      <c r="I108" s="71">
        <v>2.97753001284354E-3</v>
      </c>
      <c r="J108" s="68">
        <v>21.715228147333701</v>
      </c>
      <c r="K108" s="71">
        <v>0.257586878820739</v>
      </c>
      <c r="L108" s="68">
        <v>89.933993399339897</v>
      </c>
    </row>
    <row r="109" spans="1:12" x14ac:dyDescent="0.2">
      <c r="A109" s="72" t="s">
        <v>538</v>
      </c>
      <c r="B109" s="66" t="s">
        <v>539</v>
      </c>
      <c r="C109" s="67">
        <v>46</v>
      </c>
      <c r="D109" s="67" t="s">
        <v>335</v>
      </c>
      <c r="E109" s="71">
        <v>0.29996275844690401</v>
      </c>
      <c r="F109" s="68">
        <v>93.6228697086311</v>
      </c>
      <c r="G109" s="71">
        <v>0.675168950799936</v>
      </c>
      <c r="H109" s="68">
        <v>96.041781198460697</v>
      </c>
      <c r="I109" s="71">
        <v>0.21005533928855599</v>
      </c>
      <c r="J109" s="68">
        <v>95.437053326003294</v>
      </c>
      <c r="K109" s="71">
        <v>1.4663985252220599E-2</v>
      </c>
      <c r="L109" s="68">
        <v>48.074807480748099</v>
      </c>
    </row>
    <row r="110" spans="1:12" x14ac:dyDescent="0.2">
      <c r="A110" s="72" t="s">
        <v>540</v>
      </c>
      <c r="B110" s="66" t="s">
        <v>541</v>
      </c>
      <c r="C110" s="67">
        <v>46</v>
      </c>
      <c r="D110" s="67" t="s">
        <v>335</v>
      </c>
      <c r="E110" s="71">
        <v>0.15528702567036901</v>
      </c>
      <c r="F110" s="68">
        <v>55.415063221550298</v>
      </c>
      <c r="G110" s="71">
        <v>0.44570161596257601</v>
      </c>
      <c r="H110" s="68">
        <v>79.8790544255085</v>
      </c>
      <c r="I110" s="71">
        <v>1.17800409044054E-2</v>
      </c>
      <c r="J110" s="68">
        <v>50.522264980758699</v>
      </c>
      <c r="K110" s="71">
        <v>8.3794201441260395E-3</v>
      </c>
      <c r="L110" s="68">
        <v>39.438943894389404</v>
      </c>
    </row>
    <row r="111" spans="1:12" x14ac:dyDescent="0.2">
      <c r="A111" s="72" t="s">
        <v>542</v>
      </c>
      <c r="B111" s="66" t="s">
        <v>543</v>
      </c>
      <c r="C111" s="67">
        <v>46</v>
      </c>
      <c r="D111" s="67" t="s">
        <v>335</v>
      </c>
      <c r="E111" s="71">
        <v>0.28946754060972102</v>
      </c>
      <c r="F111" s="68">
        <v>92.798240791643806</v>
      </c>
      <c r="G111" s="71">
        <v>0.48317056134002301</v>
      </c>
      <c r="H111" s="68">
        <v>84.881803188565101</v>
      </c>
      <c r="I111" s="71">
        <v>1.5610582546284399E-2</v>
      </c>
      <c r="J111" s="68">
        <v>56.954370533259997</v>
      </c>
      <c r="K111" s="71">
        <v>0.36962147794285599</v>
      </c>
      <c r="L111" s="68">
        <v>93.949394939493899</v>
      </c>
    </row>
    <row r="112" spans="1:12" x14ac:dyDescent="0.2">
      <c r="A112" s="72" t="s">
        <v>544</v>
      </c>
      <c r="B112" s="66" t="s">
        <v>545</v>
      </c>
      <c r="C112" s="67">
        <v>46</v>
      </c>
      <c r="D112" s="67" t="s">
        <v>335</v>
      </c>
      <c r="E112" s="71">
        <v>0.25650424659079002</v>
      </c>
      <c r="F112" s="68">
        <v>88.840021990104503</v>
      </c>
      <c r="G112" s="71">
        <v>0.55248482877475402</v>
      </c>
      <c r="H112" s="68">
        <v>91.203958218801503</v>
      </c>
      <c r="I112" s="71">
        <v>2.8490562161793799E-3</v>
      </c>
      <c r="J112" s="68">
        <v>21.0555250137438</v>
      </c>
      <c r="K112" s="71">
        <v>0.214178854781437</v>
      </c>
      <c r="L112" s="68">
        <v>87.348734873487302</v>
      </c>
    </row>
    <row r="113" spans="1:12" x14ac:dyDescent="0.2">
      <c r="A113" s="72" t="s">
        <v>546</v>
      </c>
      <c r="B113" s="66" t="s">
        <v>547</v>
      </c>
      <c r="C113" s="67">
        <v>46</v>
      </c>
      <c r="D113" s="67" t="s">
        <v>335</v>
      </c>
      <c r="E113" s="71">
        <v>0.29758843226755399</v>
      </c>
      <c r="F113" s="68">
        <v>93.238042880703702</v>
      </c>
      <c r="G113" s="71">
        <v>0.58395504900536399</v>
      </c>
      <c r="H113" s="68">
        <v>93.183067619571204</v>
      </c>
      <c r="I113" s="71">
        <v>3.54534425405873E-3</v>
      </c>
      <c r="J113" s="68">
        <v>24.793842770753201</v>
      </c>
      <c r="K113" s="71">
        <v>0.30526490354323998</v>
      </c>
      <c r="L113" s="68">
        <v>91.859185918591905</v>
      </c>
    </row>
    <row r="114" spans="1:12" x14ac:dyDescent="0.2">
      <c r="A114" s="72" t="s">
        <v>494</v>
      </c>
      <c r="B114" s="66" t="s">
        <v>548</v>
      </c>
      <c r="C114" s="67">
        <v>46</v>
      </c>
      <c r="D114" s="67" t="s">
        <v>335</v>
      </c>
      <c r="E114" s="71">
        <v>0.30881007542625399</v>
      </c>
      <c r="F114" s="68">
        <v>94.337548103353498</v>
      </c>
      <c r="G114" s="71">
        <v>0.45417087216998497</v>
      </c>
      <c r="H114" s="68">
        <v>80.8686091258933</v>
      </c>
      <c r="I114" s="71">
        <v>3.1724072599935899E-3</v>
      </c>
      <c r="J114" s="68">
        <v>23.254535459043399</v>
      </c>
      <c r="K114" s="71">
        <v>0.46908694684878399</v>
      </c>
      <c r="L114" s="68">
        <v>95.984598459845998</v>
      </c>
    </row>
    <row r="115" spans="1:12" x14ac:dyDescent="0.2">
      <c r="A115" s="72" t="s">
        <v>549</v>
      </c>
      <c r="B115" s="66" t="s">
        <v>550</v>
      </c>
      <c r="C115" s="67">
        <v>46</v>
      </c>
      <c r="D115" s="67" t="s">
        <v>335</v>
      </c>
      <c r="E115" s="71">
        <v>0.192164180455659</v>
      </c>
      <c r="F115" s="68">
        <v>72.512369433754799</v>
      </c>
      <c r="G115" s="71">
        <v>0.289108313473944</v>
      </c>
      <c r="H115" s="68">
        <v>12.479384277075299</v>
      </c>
      <c r="I115" s="71">
        <v>1.19509359604588E-2</v>
      </c>
      <c r="J115" s="68">
        <v>50.852116547553599</v>
      </c>
      <c r="K115" s="71">
        <v>0.27543329193257499</v>
      </c>
      <c r="L115" s="68">
        <v>90.869086908690903</v>
      </c>
    </row>
    <row r="116" spans="1:12" x14ac:dyDescent="0.2">
      <c r="A116" s="72" t="s">
        <v>551</v>
      </c>
      <c r="B116" s="66" t="s">
        <v>552</v>
      </c>
      <c r="C116" s="67">
        <v>46</v>
      </c>
      <c r="D116" s="67" t="s">
        <v>335</v>
      </c>
      <c r="E116" s="71">
        <v>0.24192564248554699</v>
      </c>
      <c r="F116" s="68">
        <v>86.9158878504673</v>
      </c>
      <c r="G116" s="71">
        <v>0.32867522983483399</v>
      </c>
      <c r="H116" s="68">
        <v>19.021440351841701</v>
      </c>
      <c r="I116" s="71">
        <v>3.85288256524444E-3</v>
      </c>
      <c r="J116" s="68">
        <v>26.1682242990654</v>
      </c>
      <c r="K116" s="71">
        <v>0.39324881505656301</v>
      </c>
      <c r="L116" s="68">
        <v>94.4444444444444</v>
      </c>
    </row>
    <row r="117" spans="1:12" x14ac:dyDescent="0.2">
      <c r="A117" s="72" t="s">
        <v>553</v>
      </c>
      <c r="B117" s="66" t="s">
        <v>554</v>
      </c>
      <c r="C117" s="67">
        <v>46</v>
      </c>
      <c r="D117" s="67" t="s">
        <v>335</v>
      </c>
      <c r="E117" s="71">
        <v>0.32853969121259202</v>
      </c>
      <c r="F117" s="68">
        <v>95.437053326003294</v>
      </c>
      <c r="G117" s="71">
        <v>0.34565080786298003</v>
      </c>
      <c r="H117" s="68">
        <v>47.278724573941702</v>
      </c>
      <c r="I117" s="71">
        <v>3.3204818265294297E-2</v>
      </c>
      <c r="J117" s="68">
        <v>71.4678394722375</v>
      </c>
      <c r="K117" s="71">
        <v>0.60676344750950295</v>
      </c>
      <c r="L117" s="68">
        <v>97.524752475247496</v>
      </c>
    </row>
    <row r="118" spans="1:12" x14ac:dyDescent="0.2">
      <c r="A118" s="72" t="s">
        <v>555</v>
      </c>
      <c r="B118" s="66" t="s">
        <v>556</v>
      </c>
      <c r="C118" s="67">
        <v>46</v>
      </c>
      <c r="D118" s="67" t="s">
        <v>335</v>
      </c>
      <c r="E118" s="71">
        <v>0.49972193123905101</v>
      </c>
      <c r="F118" s="68">
        <v>99.615173172072602</v>
      </c>
      <c r="G118" s="71">
        <v>0.51797678559553395</v>
      </c>
      <c r="H118" s="68">
        <v>88.620120945574499</v>
      </c>
      <c r="I118" s="71">
        <v>5.5327606650459098E-2</v>
      </c>
      <c r="J118" s="68">
        <v>78.999450247388694</v>
      </c>
      <c r="K118" s="71">
        <v>0.92586140147115903</v>
      </c>
      <c r="L118" s="68">
        <v>98.734873487348693</v>
      </c>
    </row>
    <row r="119" spans="1:12" x14ac:dyDescent="0.2">
      <c r="A119" s="72" t="s">
        <v>557</v>
      </c>
      <c r="B119" s="66" t="s">
        <v>558</v>
      </c>
      <c r="C119" s="67">
        <v>46</v>
      </c>
      <c r="D119" s="67" t="s">
        <v>335</v>
      </c>
      <c r="E119" s="71">
        <v>0.28797906772045201</v>
      </c>
      <c r="F119" s="68">
        <v>92.578339747113802</v>
      </c>
      <c r="G119" s="71">
        <v>0.39428452014001403</v>
      </c>
      <c r="H119" s="68">
        <v>67.344694887300705</v>
      </c>
      <c r="I119" s="71">
        <v>9.9524385291330196E-3</v>
      </c>
      <c r="J119" s="68">
        <v>46.673996701484299</v>
      </c>
      <c r="K119" s="71">
        <v>0.45970024449221097</v>
      </c>
      <c r="L119" s="68">
        <v>95.544554455445507</v>
      </c>
    </row>
    <row r="120" spans="1:12" x14ac:dyDescent="0.2">
      <c r="A120" s="72" t="s">
        <v>559</v>
      </c>
      <c r="B120" s="66" t="s">
        <v>560</v>
      </c>
      <c r="C120" s="67">
        <v>46</v>
      </c>
      <c r="D120" s="67" t="s">
        <v>335</v>
      </c>
      <c r="E120" s="71">
        <v>0.25179756387892799</v>
      </c>
      <c r="F120" s="68">
        <v>88.290269378779598</v>
      </c>
      <c r="G120" s="71">
        <v>0.35046814107959201</v>
      </c>
      <c r="H120" s="68">
        <v>49.752611324903803</v>
      </c>
      <c r="I120" s="71">
        <v>6.3543470295193596E-2</v>
      </c>
      <c r="J120" s="68">
        <v>81.418361737218206</v>
      </c>
      <c r="K120" s="71">
        <v>0.34138108026199898</v>
      </c>
      <c r="L120" s="68">
        <v>93.014301430142993</v>
      </c>
    </row>
    <row r="121" spans="1:12" x14ac:dyDescent="0.2">
      <c r="A121" s="72" t="s">
        <v>561</v>
      </c>
      <c r="B121" s="66" t="s">
        <v>562</v>
      </c>
      <c r="C121" s="67">
        <v>46</v>
      </c>
      <c r="D121" s="67" t="s">
        <v>335</v>
      </c>
      <c r="E121" s="71">
        <v>0.20453618020619699</v>
      </c>
      <c r="F121" s="68">
        <v>77.075316107751505</v>
      </c>
      <c r="G121" s="71">
        <v>0.33289766664402798</v>
      </c>
      <c r="H121" s="68">
        <v>23.7493128092358</v>
      </c>
      <c r="I121" s="71">
        <v>6.9714447052742601E-2</v>
      </c>
      <c r="J121" s="68">
        <v>83.067619571193006</v>
      </c>
      <c r="K121" s="71">
        <v>0.21099642692182199</v>
      </c>
      <c r="L121" s="68">
        <v>86.963696369637006</v>
      </c>
    </row>
    <row r="122" spans="1:12" x14ac:dyDescent="0.2">
      <c r="A122" s="72" t="s">
        <v>563</v>
      </c>
      <c r="B122" s="66" t="s">
        <v>564</v>
      </c>
      <c r="C122" s="67">
        <v>46</v>
      </c>
      <c r="D122" s="67" t="s">
        <v>335</v>
      </c>
      <c r="E122" s="71">
        <v>0.22808975635794301</v>
      </c>
      <c r="F122" s="68">
        <v>83.8922484881803</v>
      </c>
      <c r="G122" s="71">
        <v>0.38346048162988999</v>
      </c>
      <c r="H122" s="68">
        <v>64.650907091808705</v>
      </c>
      <c r="I122" s="71">
        <v>5.7885893875422499E-2</v>
      </c>
      <c r="J122" s="68">
        <v>80.153930731171002</v>
      </c>
      <c r="K122" s="71">
        <v>0.24292289356851801</v>
      </c>
      <c r="L122" s="68">
        <v>88.998899889989005</v>
      </c>
    </row>
    <row r="123" spans="1:12" x14ac:dyDescent="0.2">
      <c r="A123" s="72" t="s">
        <v>565</v>
      </c>
      <c r="B123" s="66" t="s">
        <v>566</v>
      </c>
      <c r="C123" s="67">
        <v>46</v>
      </c>
      <c r="D123" s="67" t="s">
        <v>335</v>
      </c>
      <c r="E123" s="71">
        <v>0.22481941601071001</v>
      </c>
      <c r="F123" s="68">
        <v>82.682792743265495</v>
      </c>
      <c r="G123" s="71">
        <v>0.33333333333333298</v>
      </c>
      <c r="H123" s="68">
        <v>38.537658053875802</v>
      </c>
      <c r="I123" s="71">
        <v>3.0663018871045999E-2</v>
      </c>
      <c r="J123" s="68">
        <v>69.818581638262799</v>
      </c>
      <c r="K123" s="71">
        <v>0.31046189582775002</v>
      </c>
      <c r="L123" s="68">
        <v>92.244224422442201</v>
      </c>
    </row>
    <row r="124" spans="1:12" x14ac:dyDescent="0.2">
      <c r="A124" s="72" t="s">
        <v>567</v>
      </c>
      <c r="B124" s="66" t="s">
        <v>568</v>
      </c>
      <c r="C124" s="67">
        <v>46</v>
      </c>
      <c r="D124" s="67" t="s">
        <v>335</v>
      </c>
      <c r="E124" s="71">
        <v>0.25304598202571599</v>
      </c>
      <c r="F124" s="68">
        <v>88.400219901044494</v>
      </c>
      <c r="G124" s="71">
        <v>0.50984062222593596</v>
      </c>
      <c r="H124" s="68">
        <v>88.125343595382105</v>
      </c>
      <c r="I124" s="71">
        <v>2.1847202106310098E-3</v>
      </c>
      <c r="J124" s="68">
        <v>16.327652556349602</v>
      </c>
      <c r="K124" s="71">
        <v>0.24711260364058099</v>
      </c>
      <c r="L124" s="68">
        <v>89.218921892189201</v>
      </c>
    </row>
    <row r="125" spans="1:12" x14ac:dyDescent="0.2">
      <c r="A125" s="72" t="s">
        <v>569</v>
      </c>
      <c r="B125" s="66" t="s">
        <v>570</v>
      </c>
      <c r="C125" s="67">
        <v>46</v>
      </c>
      <c r="D125" s="67" t="s">
        <v>335</v>
      </c>
      <c r="E125" s="71">
        <v>0.16437588411791401</v>
      </c>
      <c r="F125" s="68">
        <v>59.648158328752103</v>
      </c>
      <c r="G125" s="71">
        <v>0.33300433332775697</v>
      </c>
      <c r="H125" s="68">
        <v>23.9142385926333</v>
      </c>
      <c r="I125" s="71">
        <v>2.08556044354592E-2</v>
      </c>
      <c r="J125" s="68">
        <v>62.177020340846603</v>
      </c>
      <c r="K125" s="71">
        <v>0.139267714590527</v>
      </c>
      <c r="L125" s="68">
        <v>81.188118811881196</v>
      </c>
    </row>
    <row r="126" spans="1:12" x14ac:dyDescent="0.2">
      <c r="A126" s="72" t="s">
        <v>571</v>
      </c>
      <c r="B126" s="66" t="s">
        <v>572</v>
      </c>
      <c r="C126" s="67">
        <v>46</v>
      </c>
      <c r="D126" s="67" t="s">
        <v>335</v>
      </c>
      <c r="E126" s="71">
        <v>0.16198181135530401</v>
      </c>
      <c r="F126" s="68">
        <v>58.713578889499701</v>
      </c>
      <c r="G126" s="71">
        <v>0.378168504319776</v>
      </c>
      <c r="H126" s="68">
        <v>62.561847168774101</v>
      </c>
      <c r="I126" s="71">
        <v>1.30048120184948E-2</v>
      </c>
      <c r="J126" s="68">
        <v>52.776250687190803</v>
      </c>
      <c r="K126" s="71">
        <v>9.4772117727641506E-2</v>
      </c>
      <c r="L126" s="68">
        <v>76.127612761276097</v>
      </c>
    </row>
    <row r="127" spans="1:12" x14ac:dyDescent="0.2">
      <c r="A127" s="72" t="s">
        <v>573</v>
      </c>
      <c r="B127" s="66" t="s">
        <v>574</v>
      </c>
      <c r="C127" s="67">
        <v>46</v>
      </c>
      <c r="D127" s="67" t="s">
        <v>335</v>
      </c>
      <c r="E127" s="71">
        <v>0.18715468426738799</v>
      </c>
      <c r="F127" s="68">
        <v>70.1484332050577</v>
      </c>
      <c r="G127" s="71">
        <v>0.4391737076908</v>
      </c>
      <c r="H127" s="68">
        <v>78.779549202858703</v>
      </c>
      <c r="I127" s="71">
        <v>3.5897647527849803E-2</v>
      </c>
      <c r="J127" s="68">
        <v>72.622319956019794</v>
      </c>
      <c r="K127" s="71">
        <v>8.6392697583515504E-2</v>
      </c>
      <c r="L127" s="68">
        <v>74.312431243124294</v>
      </c>
    </row>
    <row r="128" spans="1:12" x14ac:dyDescent="0.2">
      <c r="A128" s="72" t="s">
        <v>575</v>
      </c>
      <c r="B128" s="66" t="s">
        <v>576</v>
      </c>
      <c r="C128" s="67">
        <v>46</v>
      </c>
      <c r="D128" s="67" t="s">
        <v>335</v>
      </c>
      <c r="E128" s="71">
        <v>0.157118770020129</v>
      </c>
      <c r="F128" s="68">
        <v>56.404617921935099</v>
      </c>
      <c r="G128" s="71">
        <v>0.33333333333333298</v>
      </c>
      <c r="H128" s="68">
        <v>38.537658053875802</v>
      </c>
      <c r="I128" s="71">
        <v>5.0398272446228404E-3</v>
      </c>
      <c r="J128" s="68">
        <v>31.500824628917002</v>
      </c>
      <c r="K128" s="71">
        <v>0.13298314948243201</v>
      </c>
      <c r="L128" s="68">
        <v>80.363036303630395</v>
      </c>
    </row>
    <row r="129" spans="1:12" x14ac:dyDescent="0.2">
      <c r="A129" s="72" t="s">
        <v>577</v>
      </c>
      <c r="B129" s="66" t="s">
        <v>578</v>
      </c>
      <c r="C129" s="67">
        <v>46</v>
      </c>
      <c r="D129" s="67" t="s">
        <v>335</v>
      </c>
      <c r="E129" s="71">
        <v>0.201754967243713</v>
      </c>
      <c r="F129" s="68">
        <v>76.085761407366704</v>
      </c>
      <c r="G129" s="71">
        <v>0.37292929139984499</v>
      </c>
      <c r="H129" s="68">
        <v>60.252886201209499</v>
      </c>
      <c r="I129" s="71">
        <v>1.29597632653464E-2</v>
      </c>
      <c r="J129" s="68">
        <v>52.611324903793303</v>
      </c>
      <c r="K129" s="71">
        <v>0.21937584706594801</v>
      </c>
      <c r="L129" s="68">
        <v>87.733773377337698</v>
      </c>
    </row>
    <row r="130" spans="1:12" x14ac:dyDescent="0.2">
      <c r="A130" s="72" t="s">
        <v>579</v>
      </c>
      <c r="B130" s="66" t="s">
        <v>580</v>
      </c>
      <c r="C130" s="67">
        <v>46</v>
      </c>
      <c r="D130" s="67" t="s">
        <v>335</v>
      </c>
      <c r="E130" s="71">
        <v>0.22684885327010601</v>
      </c>
      <c r="F130" s="68">
        <v>83.452446399120404</v>
      </c>
      <c r="G130" s="71">
        <v>0.485253621372155</v>
      </c>
      <c r="H130" s="68">
        <v>85.156679494227603</v>
      </c>
      <c r="I130" s="71">
        <v>1.55899291081591E-3</v>
      </c>
      <c r="J130" s="68">
        <v>11.544804837822999</v>
      </c>
      <c r="K130" s="71">
        <v>0.19373394552734599</v>
      </c>
      <c r="L130" s="68">
        <v>85.533553355335499</v>
      </c>
    </row>
    <row r="131" spans="1:12" x14ac:dyDescent="0.2">
      <c r="A131" s="72" t="s">
        <v>581</v>
      </c>
      <c r="B131" s="66" t="s">
        <v>582</v>
      </c>
      <c r="C131" s="67">
        <v>46</v>
      </c>
      <c r="D131" s="67" t="s">
        <v>335</v>
      </c>
      <c r="E131" s="71">
        <v>0.22841841841831401</v>
      </c>
      <c r="F131" s="68">
        <v>83.947223749312798</v>
      </c>
      <c r="G131" s="71">
        <v>0.41779426362258998</v>
      </c>
      <c r="H131" s="68">
        <v>74.216602528861998</v>
      </c>
      <c r="I131" s="71">
        <v>1.24726089538675E-2</v>
      </c>
      <c r="J131" s="68">
        <v>51.731720725673398</v>
      </c>
      <c r="K131" s="71">
        <v>0.25498838267848301</v>
      </c>
      <c r="L131" s="68">
        <v>89.713971397139701</v>
      </c>
    </row>
    <row r="132" spans="1:12" x14ac:dyDescent="0.2">
      <c r="A132" s="72" t="s">
        <v>583</v>
      </c>
      <c r="B132" s="66" t="s">
        <v>584</v>
      </c>
      <c r="C132" s="67">
        <v>46</v>
      </c>
      <c r="D132" s="67" t="s">
        <v>335</v>
      </c>
      <c r="E132" s="71">
        <v>0.117910598156846</v>
      </c>
      <c r="F132" s="68">
        <v>18.416712479384302</v>
      </c>
      <c r="G132" s="71">
        <v>0.33333333333333298</v>
      </c>
      <c r="H132" s="68">
        <v>38.537658053875802</v>
      </c>
      <c r="I132" s="71">
        <v>5.73447588498431E-3</v>
      </c>
      <c r="J132" s="68">
        <v>34.5794392523364</v>
      </c>
      <c r="K132" s="71">
        <v>1.4663985252220599E-2</v>
      </c>
      <c r="L132" s="68">
        <v>48.074807480748099</v>
      </c>
    </row>
    <row r="133" spans="1:12" x14ac:dyDescent="0.2">
      <c r="A133" s="72" t="s">
        <v>585</v>
      </c>
      <c r="B133" s="66" t="s">
        <v>586</v>
      </c>
      <c r="C133" s="67">
        <v>46</v>
      </c>
      <c r="D133" s="67" t="s">
        <v>335</v>
      </c>
      <c r="E133" s="71">
        <v>0.13960281635692501</v>
      </c>
      <c r="F133" s="68">
        <v>43.265530511269901</v>
      </c>
      <c r="G133" s="71">
        <v>0.33768698953381099</v>
      </c>
      <c r="H133" s="68">
        <v>41.891148982957702</v>
      </c>
      <c r="I133" s="71">
        <v>4.3414068888398001E-2</v>
      </c>
      <c r="J133" s="68">
        <v>75.645959318306794</v>
      </c>
      <c r="K133" s="71">
        <v>3.7707390648567103E-2</v>
      </c>
      <c r="L133" s="68">
        <v>61.826182618261797</v>
      </c>
    </row>
    <row r="134" spans="1:12" x14ac:dyDescent="0.2">
      <c r="A134" s="72" t="s">
        <v>587</v>
      </c>
      <c r="B134" s="66" t="s">
        <v>588</v>
      </c>
      <c r="C134" s="67">
        <v>46</v>
      </c>
      <c r="D134" s="67" t="s">
        <v>335</v>
      </c>
      <c r="E134" s="71">
        <v>0.155125377935876</v>
      </c>
      <c r="F134" s="68">
        <v>55.1951621770203</v>
      </c>
      <c r="G134" s="71">
        <v>0.360218545332188</v>
      </c>
      <c r="H134" s="68">
        <v>54.7003848268279</v>
      </c>
      <c r="I134" s="71">
        <v>4.1808296288270999E-2</v>
      </c>
      <c r="J134" s="68">
        <v>75.041231445849405</v>
      </c>
      <c r="K134" s="71">
        <v>6.3349292187168907E-2</v>
      </c>
      <c r="L134" s="68">
        <v>69.471947194719505</v>
      </c>
    </row>
    <row r="135" spans="1:12" x14ac:dyDescent="0.2">
      <c r="A135" s="72" t="s">
        <v>589</v>
      </c>
      <c r="B135" s="66" t="s">
        <v>590</v>
      </c>
      <c r="C135" s="67">
        <v>46</v>
      </c>
      <c r="D135" s="67" t="s">
        <v>335</v>
      </c>
      <c r="E135" s="71">
        <v>0.188056645382498</v>
      </c>
      <c r="F135" s="68">
        <v>70.588235294117695</v>
      </c>
      <c r="G135" s="71">
        <v>0.42137024595471601</v>
      </c>
      <c r="H135" s="68">
        <v>75.151181968114301</v>
      </c>
      <c r="I135" s="71">
        <v>1.8195960854471699E-2</v>
      </c>
      <c r="J135" s="68">
        <v>59.923034634414499</v>
      </c>
      <c r="K135" s="71">
        <v>0.124603729338306</v>
      </c>
      <c r="L135" s="68">
        <v>79.372937293729393</v>
      </c>
    </row>
    <row r="136" spans="1:12" x14ac:dyDescent="0.2">
      <c r="A136" s="72" t="s">
        <v>591</v>
      </c>
      <c r="B136" s="66" t="s">
        <v>592</v>
      </c>
      <c r="C136" s="67">
        <v>46</v>
      </c>
      <c r="D136" s="67" t="s">
        <v>335</v>
      </c>
      <c r="E136" s="71">
        <v>0.155948413506105</v>
      </c>
      <c r="F136" s="68">
        <v>55.909840571742699</v>
      </c>
      <c r="G136" s="71">
        <v>0.38431763956478798</v>
      </c>
      <c r="H136" s="68">
        <v>64.980758658603605</v>
      </c>
      <c r="I136" s="71">
        <v>5.5143235141379403E-3</v>
      </c>
      <c r="J136" s="68">
        <v>33.864760857614101</v>
      </c>
      <c r="K136" s="71">
        <v>7.8013277439389406E-2</v>
      </c>
      <c r="L136" s="68">
        <v>72.717271727172701</v>
      </c>
    </row>
    <row r="137" spans="1:12" x14ac:dyDescent="0.2">
      <c r="A137" s="72" t="s">
        <v>593</v>
      </c>
      <c r="B137" s="66" t="s">
        <v>594</v>
      </c>
      <c r="C137" s="67">
        <v>46</v>
      </c>
      <c r="D137" s="67" t="s">
        <v>335</v>
      </c>
      <c r="E137" s="71">
        <v>0.246458083756282</v>
      </c>
      <c r="F137" s="68">
        <v>87.355689939527196</v>
      </c>
      <c r="G137" s="71">
        <v>0.52627104702838501</v>
      </c>
      <c r="H137" s="68">
        <v>89.334799340296897</v>
      </c>
      <c r="I137" s="71">
        <v>8.3913424267335508E-3</v>
      </c>
      <c r="J137" s="68">
        <v>42.385926333150103</v>
      </c>
      <c r="K137" s="71">
        <v>0.204711861813727</v>
      </c>
      <c r="L137" s="68">
        <v>86.578657865786596</v>
      </c>
    </row>
    <row r="138" spans="1:12" x14ac:dyDescent="0.2">
      <c r="A138" s="72" t="s">
        <v>595</v>
      </c>
      <c r="B138" s="66" t="s">
        <v>596</v>
      </c>
      <c r="C138" s="67">
        <v>46</v>
      </c>
      <c r="D138" s="67" t="s">
        <v>335</v>
      </c>
      <c r="E138" s="71">
        <v>0.22655466968576601</v>
      </c>
      <c r="F138" s="68">
        <v>83.2325453545904</v>
      </c>
      <c r="G138" s="71">
        <v>0.38429001641460703</v>
      </c>
      <c r="H138" s="68">
        <v>64.925783397471093</v>
      </c>
      <c r="I138" s="71">
        <v>3.2621510329993299E-3</v>
      </c>
      <c r="J138" s="68">
        <v>23.584387025838399</v>
      </c>
      <c r="K138" s="71">
        <v>0.29211184160969</v>
      </c>
      <c r="L138" s="68">
        <v>91.4191419141914</v>
      </c>
    </row>
    <row r="139" spans="1:12" x14ac:dyDescent="0.2">
      <c r="A139" s="72" t="s">
        <v>597</v>
      </c>
      <c r="B139" s="66" t="s">
        <v>598</v>
      </c>
      <c r="C139" s="67">
        <v>46</v>
      </c>
      <c r="D139" s="67" t="s">
        <v>335</v>
      </c>
      <c r="E139" s="71">
        <v>0.28848189721552298</v>
      </c>
      <c r="F139" s="68">
        <v>92.743265530511295</v>
      </c>
      <c r="G139" s="71">
        <v>0.61692015337005301</v>
      </c>
      <c r="H139" s="68">
        <v>94.282572842221001</v>
      </c>
      <c r="I139" s="71">
        <v>2.6047553962088899E-2</v>
      </c>
      <c r="J139" s="68">
        <v>66.410115448048401</v>
      </c>
      <c r="K139" s="71">
        <v>0.222477984314427</v>
      </c>
      <c r="L139" s="68">
        <v>87.953795379537993</v>
      </c>
    </row>
    <row r="140" spans="1:12" x14ac:dyDescent="0.2">
      <c r="A140" s="72" t="s">
        <v>599</v>
      </c>
      <c r="B140" s="66" t="s">
        <v>600</v>
      </c>
      <c r="C140" s="67">
        <v>46</v>
      </c>
      <c r="D140" s="67" t="s">
        <v>335</v>
      </c>
      <c r="E140" s="71">
        <v>0.17566234100784001</v>
      </c>
      <c r="F140" s="68">
        <v>65.860362836723496</v>
      </c>
      <c r="G140" s="71">
        <v>0.34479052354197998</v>
      </c>
      <c r="H140" s="68">
        <v>46.838922484881799</v>
      </c>
      <c r="I140" s="71">
        <v>3.4045723640663099E-2</v>
      </c>
      <c r="J140" s="68">
        <v>71.742715777899903</v>
      </c>
      <c r="K140" s="71">
        <v>0.14815077584087599</v>
      </c>
      <c r="L140" s="68">
        <v>82.013201320131998</v>
      </c>
    </row>
    <row r="141" spans="1:12" x14ac:dyDescent="0.2">
      <c r="A141" s="72" t="s">
        <v>601</v>
      </c>
      <c r="B141" s="66" t="s">
        <v>602</v>
      </c>
      <c r="C141" s="67">
        <v>46</v>
      </c>
      <c r="D141" s="67" t="s">
        <v>335</v>
      </c>
      <c r="E141" s="71">
        <v>0.16523870769874399</v>
      </c>
      <c r="F141" s="68">
        <v>60.197910940077001</v>
      </c>
      <c r="G141" s="71">
        <v>0.32599366476384201</v>
      </c>
      <c r="H141" s="68">
        <v>17.042330951072</v>
      </c>
      <c r="I141" s="71">
        <v>0.110562876217283</v>
      </c>
      <c r="J141" s="68">
        <v>89.114898295766906</v>
      </c>
      <c r="K141" s="71">
        <v>5.9159582115105899E-2</v>
      </c>
      <c r="L141" s="68">
        <v>67.986798679868002</v>
      </c>
    </row>
    <row r="142" spans="1:12" x14ac:dyDescent="0.2">
      <c r="A142" s="72" t="s">
        <v>603</v>
      </c>
      <c r="B142" s="66" t="s">
        <v>604</v>
      </c>
      <c r="C142" s="67">
        <v>46</v>
      </c>
      <c r="D142" s="67" t="s">
        <v>335</v>
      </c>
      <c r="E142" s="71">
        <v>0.27501573958098702</v>
      </c>
      <c r="F142" s="68">
        <v>91.368884002198996</v>
      </c>
      <c r="G142" s="71">
        <v>0.311434057885562</v>
      </c>
      <c r="H142" s="68">
        <v>14.073666849917499</v>
      </c>
      <c r="I142" s="71">
        <v>0.31937557422383001</v>
      </c>
      <c r="J142" s="68">
        <v>97.031335898845498</v>
      </c>
      <c r="K142" s="71">
        <v>0.19423758663356999</v>
      </c>
      <c r="L142" s="68">
        <v>85.588558855885594</v>
      </c>
    </row>
    <row r="143" spans="1:12" x14ac:dyDescent="0.2">
      <c r="A143" s="72" t="s">
        <v>605</v>
      </c>
      <c r="B143" s="66" t="s">
        <v>606</v>
      </c>
      <c r="C143" s="67">
        <v>46</v>
      </c>
      <c r="D143" s="67" t="s">
        <v>335</v>
      </c>
      <c r="E143" s="71">
        <v>0.18304118853901</v>
      </c>
      <c r="F143" s="68">
        <v>68.774051676745501</v>
      </c>
      <c r="G143" s="71">
        <v>0.357713808056005</v>
      </c>
      <c r="H143" s="68">
        <v>53.655854865310602</v>
      </c>
      <c r="I143" s="71">
        <v>2.1222858536249702E-2</v>
      </c>
      <c r="J143" s="68">
        <v>62.451896646509098</v>
      </c>
      <c r="K143" s="71">
        <v>0.17018689902477599</v>
      </c>
      <c r="L143" s="68">
        <v>83.6633663366337</v>
      </c>
    </row>
    <row r="144" spans="1:12" x14ac:dyDescent="0.2">
      <c r="A144" s="72" t="s">
        <v>607</v>
      </c>
      <c r="B144" s="66" t="s">
        <v>608</v>
      </c>
      <c r="C144" s="67">
        <v>46</v>
      </c>
      <c r="D144" s="67" t="s">
        <v>335</v>
      </c>
      <c r="E144" s="71">
        <v>0.21321731803766</v>
      </c>
      <c r="F144" s="68">
        <v>79.494227597581101</v>
      </c>
      <c r="G144" s="71">
        <v>0.467656685767179</v>
      </c>
      <c r="H144" s="68">
        <v>83.177570093457902</v>
      </c>
      <c r="I144" s="71">
        <v>1.8063568503053299E-2</v>
      </c>
      <c r="J144" s="68">
        <v>59.703133589884601</v>
      </c>
      <c r="K144" s="71">
        <v>0.15393169984274699</v>
      </c>
      <c r="L144" s="68">
        <v>82.563256325632594</v>
      </c>
    </row>
    <row r="145" spans="1:12" x14ac:dyDescent="0.2">
      <c r="A145" s="72" t="s">
        <v>609</v>
      </c>
      <c r="B145" s="66" t="s">
        <v>610</v>
      </c>
      <c r="C145" s="67">
        <v>46</v>
      </c>
      <c r="D145" s="67" t="s">
        <v>335</v>
      </c>
      <c r="E145" s="71">
        <v>0.26392850985836303</v>
      </c>
      <c r="F145" s="68">
        <v>90.049477735019295</v>
      </c>
      <c r="G145" s="71">
        <v>0.42418896580611098</v>
      </c>
      <c r="H145" s="68">
        <v>75.700934579439206</v>
      </c>
      <c r="I145" s="71">
        <v>0.34874286844469399</v>
      </c>
      <c r="J145" s="68">
        <v>98.185816382627806</v>
      </c>
      <c r="K145" s="71">
        <v>1.88536953242836E-2</v>
      </c>
      <c r="L145" s="68">
        <v>51.650165016501603</v>
      </c>
    </row>
    <row r="146" spans="1:12" x14ac:dyDescent="0.2">
      <c r="A146" s="72" t="s">
        <v>611</v>
      </c>
      <c r="B146" s="66" t="s">
        <v>611</v>
      </c>
      <c r="C146" s="67">
        <v>46</v>
      </c>
      <c r="D146" s="67" t="s">
        <v>335</v>
      </c>
      <c r="E146" s="71">
        <v>0.171515059689438</v>
      </c>
      <c r="F146" s="68">
        <v>64.1011544804838</v>
      </c>
      <c r="G146" s="71">
        <v>0.34552357069466899</v>
      </c>
      <c r="H146" s="68">
        <v>47.113798790544301</v>
      </c>
      <c r="I146" s="71">
        <v>0.156452478157457</v>
      </c>
      <c r="J146" s="68">
        <v>93.2930181418362</v>
      </c>
      <c r="K146" s="71">
        <v>1.2569130216189099E-2</v>
      </c>
      <c r="L146" s="68">
        <v>45.269526952695301</v>
      </c>
    </row>
    <row r="147" spans="1:12" x14ac:dyDescent="0.2">
      <c r="A147" s="72" t="s">
        <v>612</v>
      </c>
      <c r="B147" s="66" t="s">
        <v>613</v>
      </c>
      <c r="C147" s="67">
        <v>46</v>
      </c>
      <c r="D147" s="67" t="s">
        <v>335</v>
      </c>
      <c r="E147" s="71">
        <v>0.27547332620679399</v>
      </c>
      <c r="F147" s="68">
        <v>91.478834524464006</v>
      </c>
      <c r="G147" s="71">
        <v>0.61602901074233696</v>
      </c>
      <c r="H147" s="68">
        <v>94.227597581088503</v>
      </c>
      <c r="I147" s="71">
        <v>5.5955626929074902E-2</v>
      </c>
      <c r="J147" s="68">
        <v>79.769103903243504</v>
      </c>
      <c r="K147" s="71">
        <v>0.15443534094897099</v>
      </c>
      <c r="L147" s="68">
        <v>82.618261826182604</v>
      </c>
    </row>
    <row r="148" spans="1:12" x14ac:dyDescent="0.2">
      <c r="A148" s="72" t="s">
        <v>614</v>
      </c>
      <c r="B148" s="66" t="s">
        <v>615</v>
      </c>
      <c r="C148" s="67">
        <v>46</v>
      </c>
      <c r="D148" s="67" t="s">
        <v>335</v>
      </c>
      <c r="E148" s="71">
        <v>0.19621687689233699</v>
      </c>
      <c r="F148" s="68">
        <v>74.381528312259505</v>
      </c>
      <c r="G148" s="71">
        <v>0.33541050587052601</v>
      </c>
      <c r="H148" s="68">
        <v>39.747113798790501</v>
      </c>
      <c r="I148" s="71">
        <v>3.1265781598281202E-2</v>
      </c>
      <c r="J148" s="68">
        <v>70.313358988455207</v>
      </c>
      <c r="K148" s="71">
        <v>0.221974343208203</v>
      </c>
      <c r="L148" s="68">
        <v>87.898789878987898</v>
      </c>
    </row>
    <row r="149" spans="1:12" x14ac:dyDescent="0.2">
      <c r="A149" s="72" t="s">
        <v>616</v>
      </c>
      <c r="B149" s="66" t="s">
        <v>617</v>
      </c>
      <c r="C149" s="67">
        <v>46</v>
      </c>
      <c r="D149" s="67" t="s">
        <v>335</v>
      </c>
      <c r="E149" s="71">
        <v>0.19922192764200899</v>
      </c>
      <c r="F149" s="68">
        <v>75.206157229246799</v>
      </c>
      <c r="G149" s="71">
        <v>0.37426552112804101</v>
      </c>
      <c r="H149" s="68">
        <v>60.527762506871902</v>
      </c>
      <c r="I149" s="71">
        <v>8.8322257279522795E-2</v>
      </c>
      <c r="J149" s="68">
        <v>86.695986805937295</v>
      </c>
      <c r="K149" s="71">
        <v>0.135078004518464</v>
      </c>
      <c r="L149" s="68">
        <v>80.583058305830605</v>
      </c>
    </row>
    <row r="150" spans="1:12" x14ac:dyDescent="0.2">
      <c r="A150" s="72" t="s">
        <v>618</v>
      </c>
      <c r="B150" s="66" t="s">
        <v>618</v>
      </c>
      <c r="C150" s="67">
        <v>46</v>
      </c>
      <c r="D150" s="67" t="s">
        <v>335</v>
      </c>
      <c r="E150" s="71">
        <v>0.25036875412653598</v>
      </c>
      <c r="F150" s="68">
        <v>87.905442550852101</v>
      </c>
      <c r="G150" s="71">
        <v>0.55397635123641198</v>
      </c>
      <c r="H150" s="68">
        <v>91.258933479934001</v>
      </c>
      <c r="I150" s="71">
        <v>7.9746947359413405E-4</v>
      </c>
      <c r="J150" s="68">
        <v>5.77240241891149</v>
      </c>
      <c r="K150" s="71">
        <v>0.19633244166960101</v>
      </c>
      <c r="L150" s="68">
        <v>85.808580858085804</v>
      </c>
    </row>
    <row r="151" spans="1:12" x14ac:dyDescent="0.2">
      <c r="A151" s="72" t="s">
        <v>619</v>
      </c>
      <c r="B151" s="66" t="s">
        <v>620</v>
      </c>
      <c r="C151" s="67">
        <v>46</v>
      </c>
      <c r="D151" s="67" t="s">
        <v>335</v>
      </c>
      <c r="E151" s="71">
        <v>0.19359293491082999</v>
      </c>
      <c r="F151" s="68">
        <v>73.062122045079704</v>
      </c>
      <c r="G151" s="71">
        <v>0.37582315379417502</v>
      </c>
      <c r="H151" s="68">
        <v>61.5722924683892</v>
      </c>
      <c r="I151" s="71">
        <v>2.3287194520934199E-2</v>
      </c>
      <c r="J151" s="68">
        <v>64.321055525013705</v>
      </c>
      <c r="K151" s="71">
        <v>0.181668456417381</v>
      </c>
      <c r="L151" s="68">
        <v>84.488448844884502</v>
      </c>
    </row>
    <row r="152" spans="1:12" x14ac:dyDescent="0.2">
      <c r="A152" s="72" t="s">
        <v>621</v>
      </c>
      <c r="B152" s="66" t="s">
        <v>622</v>
      </c>
      <c r="C152" s="67">
        <v>46</v>
      </c>
      <c r="D152" s="67" t="s">
        <v>335</v>
      </c>
      <c r="E152" s="71">
        <v>0.191511835411799</v>
      </c>
      <c r="F152" s="68">
        <v>72.292468389224894</v>
      </c>
      <c r="G152" s="71">
        <v>0.42987103222456202</v>
      </c>
      <c r="H152" s="68">
        <v>77.075316107751505</v>
      </c>
      <c r="I152" s="71">
        <v>1.6374675706690101E-2</v>
      </c>
      <c r="J152" s="68">
        <v>58.108851017042298</v>
      </c>
      <c r="K152" s="71">
        <v>0.128289798304146</v>
      </c>
      <c r="L152" s="68">
        <v>80.088008800880104</v>
      </c>
    </row>
    <row r="153" spans="1:12" x14ac:dyDescent="0.2">
      <c r="A153" s="72" t="s">
        <v>623</v>
      </c>
      <c r="B153" s="66" t="s">
        <v>624</v>
      </c>
      <c r="C153" s="67">
        <v>46</v>
      </c>
      <c r="D153" s="67" t="s">
        <v>335</v>
      </c>
      <c r="E153" s="71">
        <v>0.165241820384849</v>
      </c>
      <c r="F153" s="68">
        <v>60.252886201209499</v>
      </c>
      <c r="G153" s="71">
        <v>0.44847638315703903</v>
      </c>
      <c r="H153" s="68">
        <v>80.098955470038504</v>
      </c>
      <c r="I153" s="71">
        <v>5.3519772768791402E-3</v>
      </c>
      <c r="J153" s="68">
        <v>32.930181418361698</v>
      </c>
      <c r="K153" s="71">
        <v>4.1897100720630097E-2</v>
      </c>
      <c r="L153" s="68">
        <v>63.476347634763499</v>
      </c>
    </row>
    <row r="154" spans="1:12" x14ac:dyDescent="0.2">
      <c r="A154" s="72" t="s">
        <v>625</v>
      </c>
      <c r="B154" s="66" t="s">
        <v>626</v>
      </c>
      <c r="C154" s="67">
        <v>46</v>
      </c>
      <c r="D154" s="67" t="s">
        <v>335</v>
      </c>
      <c r="E154" s="71">
        <v>0.16641497954808401</v>
      </c>
      <c r="F154" s="68">
        <v>60.857614073666902</v>
      </c>
      <c r="G154" s="71">
        <v>0.37265392322503299</v>
      </c>
      <c r="H154" s="68">
        <v>60.142935678944497</v>
      </c>
      <c r="I154" s="71">
        <v>2.49092718713627E-3</v>
      </c>
      <c r="J154" s="68">
        <v>18.141836173721799</v>
      </c>
      <c r="K154" s="71">
        <v>0.124100088232083</v>
      </c>
      <c r="L154" s="68">
        <v>79.317931793179298</v>
      </c>
    </row>
    <row r="155" spans="1:12" x14ac:dyDescent="0.2">
      <c r="A155" s="72" t="s">
        <v>627</v>
      </c>
      <c r="B155" s="66" t="s">
        <v>628</v>
      </c>
      <c r="C155" s="67">
        <v>46</v>
      </c>
      <c r="D155" s="67" t="s">
        <v>335</v>
      </c>
      <c r="E155" s="71">
        <v>0.28405302415374001</v>
      </c>
      <c r="F155" s="68">
        <v>92.248488180318901</v>
      </c>
      <c r="G155" s="71">
        <v>0.54027422165499295</v>
      </c>
      <c r="H155" s="68">
        <v>90.159428257284205</v>
      </c>
      <c r="I155" s="71">
        <v>2.2875146445016901E-2</v>
      </c>
      <c r="J155" s="68">
        <v>64.046179219351302</v>
      </c>
      <c r="K155" s="71">
        <v>0.28900970436121098</v>
      </c>
      <c r="L155" s="68">
        <v>91.144114411441194</v>
      </c>
    </row>
    <row r="156" spans="1:12" x14ac:dyDescent="0.2">
      <c r="A156" s="72" t="s">
        <v>629</v>
      </c>
      <c r="B156" s="66" t="s">
        <v>630</v>
      </c>
      <c r="C156" s="67">
        <v>46</v>
      </c>
      <c r="D156" s="67" t="s">
        <v>335</v>
      </c>
      <c r="E156" s="71">
        <v>0.26131128306293999</v>
      </c>
      <c r="F156" s="68">
        <v>89.6096756459593</v>
      </c>
      <c r="G156" s="71">
        <v>0.462958819348188</v>
      </c>
      <c r="H156" s="68">
        <v>82.627817482132997</v>
      </c>
      <c r="I156" s="71">
        <v>6.8270650470412296E-3</v>
      </c>
      <c r="J156" s="68">
        <v>37.877954920285902</v>
      </c>
      <c r="K156" s="71">
        <v>0.31414796479358897</v>
      </c>
      <c r="L156" s="68">
        <v>92.519251925192506</v>
      </c>
    </row>
    <row r="157" spans="1:12" x14ac:dyDescent="0.2">
      <c r="A157" s="72" t="s">
        <v>631</v>
      </c>
      <c r="B157" s="66" t="s">
        <v>632</v>
      </c>
      <c r="C157" s="67">
        <v>46</v>
      </c>
      <c r="D157" s="67" t="s">
        <v>335</v>
      </c>
      <c r="E157" s="71">
        <v>0.34253417692941501</v>
      </c>
      <c r="F157" s="68">
        <v>96.206706981858204</v>
      </c>
      <c r="G157" s="71">
        <v>0.53952287509449004</v>
      </c>
      <c r="H157" s="68">
        <v>90.104452996151693</v>
      </c>
      <c r="I157" s="71">
        <v>0.114268467678837</v>
      </c>
      <c r="J157" s="68">
        <v>89.664650907091797</v>
      </c>
      <c r="K157" s="71">
        <v>0.37381118801491903</v>
      </c>
      <c r="L157" s="68">
        <v>94.004400440043995</v>
      </c>
    </row>
    <row r="158" spans="1:12" x14ac:dyDescent="0.2">
      <c r="A158" s="72" t="s">
        <v>633</v>
      </c>
      <c r="B158" s="66" t="s">
        <v>634</v>
      </c>
      <c r="C158" s="67">
        <v>46</v>
      </c>
      <c r="D158" s="67" t="s">
        <v>335</v>
      </c>
      <c r="E158" s="71">
        <v>0.224295578373117</v>
      </c>
      <c r="F158" s="68">
        <v>82.462891698735604</v>
      </c>
      <c r="G158" s="71">
        <v>0.40005964393020899</v>
      </c>
      <c r="H158" s="68">
        <v>69.268829026937894</v>
      </c>
      <c r="I158" s="71">
        <v>1.31453573323732E-2</v>
      </c>
      <c r="J158" s="68">
        <v>53.161077515118201</v>
      </c>
      <c r="K158" s="71">
        <v>0.25968173385677001</v>
      </c>
      <c r="L158" s="68">
        <v>90.099009900990097</v>
      </c>
    </row>
    <row r="159" spans="1:12" x14ac:dyDescent="0.2">
      <c r="A159" s="72" t="s">
        <v>635</v>
      </c>
      <c r="B159" s="66" t="s">
        <v>636</v>
      </c>
      <c r="C159" s="67">
        <v>46</v>
      </c>
      <c r="D159" s="67" t="s">
        <v>335</v>
      </c>
      <c r="E159" s="71">
        <v>0.21860950249350899</v>
      </c>
      <c r="F159" s="68">
        <v>80.648708081363395</v>
      </c>
      <c r="G159" s="71">
        <v>0.432827436163362</v>
      </c>
      <c r="H159" s="68">
        <v>77.5151181968114</v>
      </c>
      <c r="I159" s="71">
        <v>1.5303692151860701E-3</v>
      </c>
      <c r="J159" s="68">
        <v>11.214953271028</v>
      </c>
      <c r="K159" s="71">
        <v>0.221470702101979</v>
      </c>
      <c r="L159" s="68">
        <v>87.843784378437803</v>
      </c>
    </row>
    <row r="160" spans="1:12" x14ac:dyDescent="0.2">
      <c r="A160" s="72" t="s">
        <v>637</v>
      </c>
      <c r="B160" s="66" t="s">
        <v>638</v>
      </c>
      <c r="C160" s="67">
        <v>46</v>
      </c>
      <c r="D160" s="67" t="s">
        <v>335</v>
      </c>
      <c r="E160" s="71">
        <v>0.32874754128024197</v>
      </c>
      <c r="F160" s="68">
        <v>95.492028587135806</v>
      </c>
      <c r="G160" s="71">
        <v>0.82884128222585296</v>
      </c>
      <c r="H160" s="68">
        <v>98.735568993952697</v>
      </c>
      <c r="I160" s="71">
        <v>4.9556452564819997E-2</v>
      </c>
      <c r="J160" s="68">
        <v>77.570093457943898</v>
      </c>
      <c r="K160" s="71">
        <v>0.107844889050054</v>
      </c>
      <c r="L160" s="68">
        <v>77.557755775577505</v>
      </c>
    </row>
    <row r="161" spans="1:12" x14ac:dyDescent="0.2">
      <c r="A161" s="72" t="s">
        <v>536</v>
      </c>
      <c r="B161" s="66" t="s">
        <v>639</v>
      </c>
      <c r="C161" s="67">
        <v>42</v>
      </c>
      <c r="D161" s="67" t="s">
        <v>335</v>
      </c>
      <c r="E161" s="71">
        <v>0.144024945645298</v>
      </c>
      <c r="F161" s="68">
        <v>47.718526663001597</v>
      </c>
      <c r="G161" s="71">
        <v>0.33333333333333298</v>
      </c>
      <c r="H161" s="68">
        <v>38.537658053875802</v>
      </c>
      <c r="I161" s="71">
        <v>9.4551793530497696E-2</v>
      </c>
      <c r="J161" s="68">
        <v>87.300714678394698</v>
      </c>
      <c r="K161" s="71">
        <v>4.1897100720630197E-3</v>
      </c>
      <c r="L161" s="68">
        <v>31.1881188118812</v>
      </c>
    </row>
    <row r="162" spans="1:12" x14ac:dyDescent="0.2">
      <c r="A162" s="72" t="s">
        <v>640</v>
      </c>
      <c r="B162" s="66" t="s">
        <v>640</v>
      </c>
      <c r="C162" s="67">
        <v>42</v>
      </c>
      <c r="D162" s="67" t="s">
        <v>335</v>
      </c>
      <c r="E162" s="71">
        <v>0.16948563581489201</v>
      </c>
      <c r="F162" s="68">
        <v>63.056624518966501</v>
      </c>
      <c r="G162" s="71">
        <v>0.487274697102829</v>
      </c>
      <c r="H162" s="68">
        <v>85.431555799890006</v>
      </c>
      <c r="I162" s="71">
        <v>1.48976452337523E-2</v>
      </c>
      <c r="J162" s="68">
        <v>55.854865310610201</v>
      </c>
      <c r="K162" s="71">
        <v>6.2845651080945296E-3</v>
      </c>
      <c r="L162" s="68">
        <v>36.633663366336599</v>
      </c>
    </row>
    <row r="163" spans="1:12" x14ac:dyDescent="0.2">
      <c r="A163" s="72" t="s">
        <v>641</v>
      </c>
      <c r="B163" s="66" t="s">
        <v>642</v>
      </c>
      <c r="C163" s="67">
        <v>46</v>
      </c>
      <c r="D163" s="67" t="s">
        <v>335</v>
      </c>
      <c r="E163" s="71">
        <v>0.16504834881313801</v>
      </c>
      <c r="F163" s="68">
        <v>60.032985156679501</v>
      </c>
      <c r="G163" s="71">
        <v>0.33049000005401202</v>
      </c>
      <c r="H163" s="68">
        <v>20.835623969213898</v>
      </c>
      <c r="I163" s="71">
        <v>0.162560191349371</v>
      </c>
      <c r="J163" s="68">
        <v>93.6228697086311</v>
      </c>
      <c r="K163" s="71">
        <v>2.0948550360315099E-3</v>
      </c>
      <c r="L163" s="68">
        <v>24.2024202420242</v>
      </c>
    </row>
    <row r="164" spans="1:12" x14ac:dyDescent="0.2">
      <c r="A164" s="72" t="s">
        <v>643</v>
      </c>
      <c r="B164" s="66" t="s">
        <v>643</v>
      </c>
      <c r="C164" s="67">
        <v>42</v>
      </c>
      <c r="D164" s="67" t="s">
        <v>335</v>
      </c>
      <c r="E164" s="71">
        <v>0.12221719393211999</v>
      </c>
      <c r="F164" s="68">
        <v>24.2440901594283</v>
      </c>
      <c r="G164" s="71">
        <v>0.35973063871100802</v>
      </c>
      <c r="H164" s="68">
        <v>54.590434304562997</v>
      </c>
      <c r="I164" s="71">
        <v>6.36377977258758E-4</v>
      </c>
      <c r="J164" s="68">
        <v>4.7278724573941702</v>
      </c>
      <c r="K164" s="71">
        <v>6.2845651080945296E-3</v>
      </c>
      <c r="L164" s="68">
        <v>36.633663366336599</v>
      </c>
    </row>
    <row r="165" spans="1:12" x14ac:dyDescent="0.2">
      <c r="A165" s="72" t="s">
        <v>644</v>
      </c>
      <c r="B165" s="66" t="s">
        <v>644</v>
      </c>
      <c r="C165" s="67">
        <v>42</v>
      </c>
      <c r="D165" s="67" t="s">
        <v>335</v>
      </c>
      <c r="E165" s="71">
        <v>0.112603759121238</v>
      </c>
      <c r="F165" s="68">
        <v>10.720175920835599</v>
      </c>
      <c r="G165" s="71">
        <v>0.33333333333333298</v>
      </c>
      <c r="H165" s="68">
        <v>38.537658053875802</v>
      </c>
      <c r="I165" s="71">
        <v>2.8823395831908201E-4</v>
      </c>
      <c r="J165" s="68">
        <v>2.9686641011544799</v>
      </c>
      <c r="K165" s="71">
        <v>4.1897100720630197E-3</v>
      </c>
      <c r="L165" s="68">
        <v>31.1881188118812</v>
      </c>
    </row>
    <row r="166" spans="1:12" x14ac:dyDescent="0.2">
      <c r="A166" s="72" t="s">
        <v>645</v>
      </c>
      <c r="B166" s="66" t="s">
        <v>646</v>
      </c>
      <c r="C166" s="67">
        <v>46</v>
      </c>
      <c r="D166" s="67" t="s">
        <v>335</v>
      </c>
      <c r="E166" s="71">
        <v>0.117464055314633</v>
      </c>
      <c r="F166" s="68">
        <v>17.921935129191901</v>
      </c>
      <c r="G166" s="71">
        <v>0.33333333333333298</v>
      </c>
      <c r="H166" s="68">
        <v>38.537658053875802</v>
      </c>
      <c r="I166" s="71">
        <v>1.69639775745342E-2</v>
      </c>
      <c r="J166" s="68">
        <v>58.493677844969802</v>
      </c>
      <c r="K166" s="71">
        <v>2.0948550360315099E-3</v>
      </c>
      <c r="L166" s="68">
        <v>24.2024202420242</v>
      </c>
    </row>
    <row r="167" spans="1:12" x14ac:dyDescent="0.2">
      <c r="A167" s="72" t="s">
        <v>647</v>
      </c>
      <c r="B167" s="66" t="s">
        <v>647</v>
      </c>
      <c r="C167" s="67">
        <v>46</v>
      </c>
      <c r="D167" s="67" t="s">
        <v>335</v>
      </c>
      <c r="E167" s="71">
        <v>0.12367871561966901</v>
      </c>
      <c r="F167" s="68">
        <v>25.618471687740499</v>
      </c>
      <c r="G167" s="71">
        <v>0.33854863552502501</v>
      </c>
      <c r="H167" s="68">
        <v>42.221000549752603</v>
      </c>
      <c r="I167" s="71">
        <v>3.0392656297949801E-2</v>
      </c>
      <c r="J167" s="68">
        <v>69.543705332600297</v>
      </c>
      <c r="K167" s="71">
        <v>2.0948550360315099E-3</v>
      </c>
      <c r="L167" s="68">
        <v>24.2024202420242</v>
      </c>
    </row>
    <row r="168" spans="1:12" x14ac:dyDescent="0.2">
      <c r="A168" s="72" t="s">
        <v>648</v>
      </c>
      <c r="B168" s="66" t="s">
        <v>649</v>
      </c>
      <c r="C168" s="67">
        <v>46</v>
      </c>
      <c r="D168" s="67" t="s">
        <v>335</v>
      </c>
      <c r="E168" s="71">
        <v>0.113330507226947</v>
      </c>
      <c r="F168" s="68">
        <v>12.2045079714129</v>
      </c>
      <c r="G168" s="71">
        <v>0.33681625829371498</v>
      </c>
      <c r="H168" s="68">
        <v>41.341396371632797</v>
      </c>
      <c r="I168" s="71">
        <v>1.08040835109413E-3</v>
      </c>
      <c r="J168" s="68">
        <v>7.9164376030786103</v>
      </c>
      <c r="K168" s="71">
        <v>2.0948550360315099E-3</v>
      </c>
      <c r="L168" s="68">
        <v>24.2024202420242</v>
      </c>
    </row>
    <row r="169" spans="1:12" x14ac:dyDescent="0.2">
      <c r="A169" s="72" t="s">
        <v>650</v>
      </c>
      <c r="B169" s="66" t="s">
        <v>651</v>
      </c>
      <c r="C169" s="67">
        <v>42</v>
      </c>
      <c r="D169" s="67" t="s">
        <v>335</v>
      </c>
      <c r="E169" s="71">
        <v>0.115937954261752</v>
      </c>
      <c r="F169" s="68">
        <v>15.7778999450247</v>
      </c>
      <c r="G169" s="71">
        <v>0.33069299996073098</v>
      </c>
      <c r="H169" s="68">
        <v>21.3853765805388</v>
      </c>
      <c r="I169" s="71">
        <v>8.7414426803998392E-3</v>
      </c>
      <c r="J169" s="68">
        <v>43.485431555799899</v>
      </c>
      <c r="K169" s="71">
        <v>8.3794201441260395E-3</v>
      </c>
      <c r="L169" s="68">
        <v>39.438943894389404</v>
      </c>
    </row>
    <row r="170" spans="1:12" x14ac:dyDescent="0.2">
      <c r="A170" s="72" t="s">
        <v>652</v>
      </c>
      <c r="B170" s="66" t="s">
        <v>653</v>
      </c>
      <c r="C170" s="67">
        <v>42</v>
      </c>
      <c r="D170" s="67" t="s">
        <v>335</v>
      </c>
      <c r="E170" s="71">
        <v>0.136321848547452</v>
      </c>
      <c r="F170" s="68">
        <v>39.857064321055503</v>
      </c>
      <c r="G170" s="71">
        <v>0.35461053947542598</v>
      </c>
      <c r="H170" s="68">
        <v>52.1715228147334</v>
      </c>
      <c r="I170" s="71">
        <v>4.8070441058834401E-2</v>
      </c>
      <c r="J170" s="68">
        <v>76.965365585486495</v>
      </c>
      <c r="K170" s="71">
        <v>6.2845651080945296E-3</v>
      </c>
      <c r="L170" s="68">
        <v>36.633663366336599</v>
      </c>
    </row>
    <row r="171" spans="1:12" x14ac:dyDescent="0.2">
      <c r="A171" s="72" t="s">
        <v>654</v>
      </c>
      <c r="B171" s="66" t="s">
        <v>654</v>
      </c>
      <c r="C171" s="67">
        <v>42</v>
      </c>
      <c r="D171" s="67" t="s">
        <v>335</v>
      </c>
      <c r="E171" s="71">
        <v>0.14842591877824299</v>
      </c>
      <c r="F171" s="68">
        <v>50.687190764156099</v>
      </c>
      <c r="G171" s="71">
        <v>0.42922426081114901</v>
      </c>
      <c r="H171" s="68">
        <v>76.910390324353997</v>
      </c>
      <c r="I171" s="71">
        <v>7.6740753794529402E-3</v>
      </c>
      <c r="J171" s="68">
        <v>40.681693238042897</v>
      </c>
      <c r="K171" s="71">
        <v>8.3794201441260395E-3</v>
      </c>
      <c r="L171" s="68">
        <v>39.438943894389404</v>
      </c>
    </row>
    <row r="172" spans="1:12" x14ac:dyDescent="0.2">
      <c r="A172" s="72" t="s">
        <v>655</v>
      </c>
      <c r="B172" s="66" t="s">
        <v>655</v>
      </c>
      <c r="C172" s="67">
        <v>46</v>
      </c>
      <c r="D172" s="67" t="s">
        <v>335</v>
      </c>
      <c r="E172" s="71">
        <v>0.13933079539075899</v>
      </c>
      <c r="F172" s="68">
        <v>42.990654205607498</v>
      </c>
      <c r="G172" s="71">
        <v>0.365756915347973</v>
      </c>
      <c r="H172" s="68">
        <v>57.449147883452397</v>
      </c>
      <c r="I172" s="71">
        <v>4.8045760752240402E-2</v>
      </c>
      <c r="J172" s="68">
        <v>76.910390324353997</v>
      </c>
      <c r="K172" s="71">
        <v>4.1897100720630197E-3</v>
      </c>
      <c r="L172" s="68">
        <v>31.1881188118812</v>
      </c>
    </row>
    <row r="173" spans="1:12" x14ac:dyDescent="0.2">
      <c r="A173" s="72" t="s">
        <v>656</v>
      </c>
      <c r="B173" s="66" t="s">
        <v>656</v>
      </c>
      <c r="C173" s="67">
        <v>46</v>
      </c>
      <c r="D173" s="67" t="s">
        <v>335</v>
      </c>
      <c r="E173" s="71">
        <v>0.14218579406359499</v>
      </c>
      <c r="F173" s="68">
        <v>45.739417262232003</v>
      </c>
      <c r="G173" s="71">
        <v>0.33333333333333298</v>
      </c>
      <c r="H173" s="68">
        <v>38.537658053875802</v>
      </c>
      <c r="I173" s="71">
        <v>9.1129193821420096E-2</v>
      </c>
      <c r="J173" s="68">
        <v>86.860912589334802</v>
      </c>
      <c r="K173" s="71">
        <v>2.0948550360315099E-3</v>
      </c>
      <c r="L173" s="68">
        <v>24.2024202420242</v>
      </c>
    </row>
    <row r="174" spans="1:12" x14ac:dyDescent="0.2">
      <c r="A174" s="72" t="s">
        <v>657</v>
      </c>
      <c r="B174" s="66" t="s">
        <v>658</v>
      </c>
      <c r="C174" s="67">
        <v>42</v>
      </c>
      <c r="D174" s="67" t="s">
        <v>335</v>
      </c>
      <c r="E174" s="71">
        <v>0.11664019501714901</v>
      </c>
      <c r="F174" s="68">
        <v>16.6025288620121</v>
      </c>
      <c r="G174" s="71">
        <v>0.33681625829371498</v>
      </c>
      <c r="H174" s="68">
        <v>41.341396371632797</v>
      </c>
      <c r="I174" s="71">
        <v>5.3519654154397605E-4</v>
      </c>
      <c r="J174" s="68">
        <v>4.3980208905992297</v>
      </c>
      <c r="K174" s="71">
        <v>1.2569130216189099E-2</v>
      </c>
      <c r="L174" s="68">
        <v>45.269526952695301</v>
      </c>
    </row>
    <row r="175" spans="1:12" x14ac:dyDescent="0.2">
      <c r="A175" s="72" t="s">
        <v>659</v>
      </c>
      <c r="B175" s="66" t="s">
        <v>660</v>
      </c>
      <c r="C175" s="67">
        <v>46</v>
      </c>
      <c r="D175" s="67" t="s">
        <v>335</v>
      </c>
      <c r="E175" s="71">
        <v>0.132902001988876</v>
      </c>
      <c r="F175" s="68">
        <v>36.393622869708601</v>
      </c>
      <c r="G175" s="71">
        <v>0.34140983954218601</v>
      </c>
      <c r="H175" s="68">
        <v>44.584936778449702</v>
      </c>
      <c r="I175" s="71">
        <v>5.1011601316348097E-2</v>
      </c>
      <c r="J175" s="68">
        <v>77.954920285871395</v>
      </c>
      <c r="K175" s="71">
        <v>6.2845651080945296E-3</v>
      </c>
      <c r="L175" s="68">
        <v>36.633663366336599</v>
      </c>
    </row>
    <row r="176" spans="1:12" x14ac:dyDescent="0.2">
      <c r="A176" s="72" t="s">
        <v>661</v>
      </c>
      <c r="B176" s="66" t="s">
        <v>662</v>
      </c>
      <c r="C176" s="67">
        <v>46</v>
      </c>
      <c r="D176" s="67" t="s">
        <v>335</v>
      </c>
      <c r="E176" s="71">
        <v>0.13048951343579199</v>
      </c>
      <c r="F176" s="68">
        <v>33.315008246289203</v>
      </c>
      <c r="G176" s="71">
        <v>0.37292929139984499</v>
      </c>
      <c r="H176" s="68">
        <v>60.252886201209499</v>
      </c>
      <c r="I176" s="71">
        <v>1.43495388354673E-2</v>
      </c>
      <c r="J176" s="68">
        <v>55.1951621770203</v>
      </c>
      <c r="K176" s="71">
        <v>4.1897100720630197E-3</v>
      </c>
      <c r="L176" s="68">
        <v>31.1881188118812</v>
      </c>
    </row>
    <row r="177" spans="1:12" x14ac:dyDescent="0.2">
      <c r="A177" s="72" t="s">
        <v>663</v>
      </c>
      <c r="B177" s="66" t="s">
        <v>664</v>
      </c>
      <c r="C177" s="67">
        <v>46</v>
      </c>
      <c r="D177" s="67" t="s">
        <v>335</v>
      </c>
      <c r="E177" s="71">
        <v>0.136966499578595</v>
      </c>
      <c r="F177" s="68">
        <v>40.351841671247897</v>
      </c>
      <c r="G177" s="71">
        <v>0.33333333333333298</v>
      </c>
      <c r="H177" s="68">
        <v>38.537658053875802</v>
      </c>
      <c r="I177" s="71">
        <v>7.5471310366420005E-2</v>
      </c>
      <c r="J177" s="68">
        <v>84.277075316107798</v>
      </c>
      <c r="K177" s="71">
        <v>2.0948550360315099E-3</v>
      </c>
      <c r="L177" s="68">
        <v>24.2024202420242</v>
      </c>
    </row>
    <row r="178" spans="1:12" x14ac:dyDescent="0.2">
      <c r="A178" s="72" t="s">
        <v>665</v>
      </c>
      <c r="B178" s="66" t="s">
        <v>666</v>
      </c>
      <c r="C178" s="67">
        <v>42</v>
      </c>
      <c r="D178" s="67" t="s">
        <v>335</v>
      </c>
      <c r="E178" s="71">
        <v>0.12042528295732401</v>
      </c>
      <c r="F178" s="68">
        <v>21.770203408466202</v>
      </c>
      <c r="G178" s="71">
        <v>0.33333333333333298</v>
      </c>
      <c r="H178" s="68">
        <v>38.537658053875802</v>
      </c>
      <c r="I178" s="71">
        <v>9.0888202143562698E-3</v>
      </c>
      <c r="J178" s="68">
        <v>44.529961517317197</v>
      </c>
      <c r="K178" s="71">
        <v>1.88536953242836E-2</v>
      </c>
      <c r="L178" s="68">
        <v>51.650165016501603</v>
      </c>
    </row>
    <row r="179" spans="1:12" x14ac:dyDescent="0.2">
      <c r="A179" s="72" t="s">
        <v>667</v>
      </c>
      <c r="B179" s="66" t="s">
        <v>667</v>
      </c>
      <c r="C179" s="67">
        <v>42</v>
      </c>
      <c r="D179" s="67" t="s">
        <v>335</v>
      </c>
      <c r="E179" s="71">
        <v>0.120468511101245</v>
      </c>
      <c r="F179" s="68">
        <v>21.935129191863702</v>
      </c>
      <c r="G179" s="71">
        <v>0.335931247957512</v>
      </c>
      <c r="H179" s="68">
        <v>39.912039582188001</v>
      </c>
      <c r="I179" s="71">
        <v>1.2905155130035701E-2</v>
      </c>
      <c r="J179" s="68">
        <v>52.556349642660798</v>
      </c>
      <c r="K179" s="71">
        <v>1.2569130216189099E-2</v>
      </c>
      <c r="L179" s="68">
        <v>45.269526952695301</v>
      </c>
    </row>
    <row r="180" spans="1:12" x14ac:dyDescent="0.2">
      <c r="A180" s="72" t="s">
        <v>668</v>
      </c>
      <c r="B180" s="66" t="s">
        <v>669</v>
      </c>
      <c r="C180" s="67">
        <v>42</v>
      </c>
      <c r="D180" s="67" t="s">
        <v>335</v>
      </c>
      <c r="E180" s="71">
        <v>0.121489098714386</v>
      </c>
      <c r="F180" s="68">
        <v>23.254535459043399</v>
      </c>
      <c r="G180" s="71">
        <v>0.33686298954444899</v>
      </c>
      <c r="H180" s="68">
        <v>41.396371632765302</v>
      </c>
      <c r="I180" s="71">
        <v>2.1319741490613602E-2</v>
      </c>
      <c r="J180" s="68">
        <v>62.561847168774101</v>
      </c>
      <c r="K180" s="71">
        <v>6.2845651080945296E-3</v>
      </c>
      <c r="L180" s="68">
        <v>36.633663366336599</v>
      </c>
    </row>
    <row r="181" spans="1:12" x14ac:dyDescent="0.2">
      <c r="A181" s="72" t="s">
        <v>670</v>
      </c>
      <c r="B181" s="66" t="s">
        <v>671</v>
      </c>
      <c r="C181" s="67">
        <v>46</v>
      </c>
      <c r="D181" s="67" t="s">
        <v>335</v>
      </c>
      <c r="E181" s="71">
        <v>0.12054120280061401</v>
      </c>
      <c r="F181" s="68">
        <v>21.9901044529961</v>
      </c>
      <c r="G181" s="71">
        <v>0.31757206397990101</v>
      </c>
      <c r="H181" s="68">
        <v>15.0632215503024</v>
      </c>
      <c r="I181" s="71">
        <v>2.9387559169721401E-2</v>
      </c>
      <c r="J181" s="68">
        <v>68.774051676745501</v>
      </c>
      <c r="K181" s="71">
        <v>1.4663985252220599E-2</v>
      </c>
      <c r="L181" s="68">
        <v>48.074807480748099</v>
      </c>
    </row>
    <row r="182" spans="1:12" x14ac:dyDescent="0.2">
      <c r="A182" s="72" t="s">
        <v>672</v>
      </c>
      <c r="B182" s="66" t="s">
        <v>673</v>
      </c>
      <c r="C182" s="67">
        <v>46</v>
      </c>
      <c r="D182" s="67" t="s">
        <v>335</v>
      </c>
      <c r="E182" s="71">
        <v>0.117790853988212</v>
      </c>
      <c r="F182" s="68">
        <v>18.1968114348543</v>
      </c>
      <c r="G182" s="71">
        <v>0.33333333333333298</v>
      </c>
      <c r="H182" s="68">
        <v>38.537658053875802</v>
      </c>
      <c r="I182" s="71">
        <v>1.5849518559238301E-2</v>
      </c>
      <c r="J182" s="68">
        <v>57.394172622319999</v>
      </c>
      <c r="K182" s="71">
        <v>4.1897100720630197E-3</v>
      </c>
      <c r="L182" s="68">
        <v>31.1881188118812</v>
      </c>
    </row>
    <row r="183" spans="1:12" x14ac:dyDescent="0.2">
      <c r="A183" s="72" t="s">
        <v>674</v>
      </c>
      <c r="B183" s="66" t="s">
        <v>675</v>
      </c>
      <c r="C183" s="67">
        <v>46</v>
      </c>
      <c r="D183" s="67" t="s">
        <v>335</v>
      </c>
      <c r="E183" s="71">
        <v>0.13800733796221701</v>
      </c>
      <c r="F183" s="68">
        <v>41.341396371632797</v>
      </c>
      <c r="G183" s="71">
        <v>0.353557130568597</v>
      </c>
      <c r="H183" s="68">
        <v>51.566794942275997</v>
      </c>
      <c r="I183" s="71">
        <v>5.6275173245989303E-2</v>
      </c>
      <c r="J183" s="68">
        <v>79.934029686640997</v>
      </c>
      <c r="K183" s="71">
        <v>4.1897100720630197E-3</v>
      </c>
      <c r="L183" s="68">
        <v>31.1881188118812</v>
      </c>
    </row>
    <row r="184" spans="1:12" x14ac:dyDescent="0.2">
      <c r="A184" s="72" t="s">
        <v>676</v>
      </c>
      <c r="B184" s="66" t="s">
        <v>676</v>
      </c>
      <c r="C184" s="67">
        <v>46</v>
      </c>
      <c r="D184" s="67" t="s">
        <v>335</v>
      </c>
      <c r="E184" s="71">
        <v>0.114853765410363</v>
      </c>
      <c r="F184" s="68">
        <v>14.12864211105</v>
      </c>
      <c r="G184" s="71">
        <v>0.327085334713621</v>
      </c>
      <c r="H184" s="68">
        <v>17.7020340846619</v>
      </c>
      <c r="I184" s="71">
        <v>1.32862514454056E-2</v>
      </c>
      <c r="J184" s="68">
        <v>53.326003298515701</v>
      </c>
      <c r="K184" s="71">
        <v>4.1897100720630197E-3</v>
      </c>
      <c r="L184" s="68">
        <v>31.1881188118812</v>
      </c>
    </row>
    <row r="185" spans="1:12" x14ac:dyDescent="0.2">
      <c r="A185" s="72" t="s">
        <v>677</v>
      </c>
      <c r="B185" s="66" t="s">
        <v>678</v>
      </c>
      <c r="C185" s="67">
        <v>46</v>
      </c>
      <c r="D185" s="67" t="s">
        <v>335</v>
      </c>
      <c r="E185" s="71">
        <v>0.12813834715039599</v>
      </c>
      <c r="F185" s="68">
        <v>30.346344145134701</v>
      </c>
      <c r="G185" s="71">
        <v>0.33333333333333298</v>
      </c>
      <c r="H185" s="68">
        <v>38.537658053875802</v>
      </c>
      <c r="I185" s="71">
        <v>4.8986853081822997E-2</v>
      </c>
      <c r="J185" s="68">
        <v>77.130291368884002</v>
      </c>
      <c r="K185" s="71">
        <v>2.0948550360315099E-3</v>
      </c>
      <c r="L185" s="68">
        <v>24.2024202420242</v>
      </c>
    </row>
    <row r="186" spans="1:12" x14ac:dyDescent="0.2">
      <c r="A186" s="72" t="s">
        <v>679</v>
      </c>
      <c r="B186" s="66" t="s">
        <v>679</v>
      </c>
      <c r="C186" s="67">
        <v>46</v>
      </c>
      <c r="D186" s="67" t="s">
        <v>335</v>
      </c>
      <c r="E186" s="71">
        <v>0.13182027797384399</v>
      </c>
      <c r="F186" s="68">
        <v>34.9092908191314</v>
      </c>
      <c r="G186" s="71">
        <v>0.33333333333333298</v>
      </c>
      <c r="H186" s="68">
        <v>38.537658053875802</v>
      </c>
      <c r="I186" s="71">
        <v>5.7937790516134603E-2</v>
      </c>
      <c r="J186" s="68">
        <v>80.208905992303499</v>
      </c>
      <c r="K186" s="71">
        <v>4.1897100720630197E-3</v>
      </c>
      <c r="L186" s="68">
        <v>31.1881188118812</v>
      </c>
    </row>
    <row r="187" spans="1:12" x14ac:dyDescent="0.2">
      <c r="A187" s="72" t="s">
        <v>680</v>
      </c>
      <c r="B187" s="66" t="s">
        <v>680</v>
      </c>
      <c r="C187" s="67">
        <v>46</v>
      </c>
      <c r="D187" s="67" t="s">
        <v>335</v>
      </c>
      <c r="E187" s="71">
        <v>0.11879859391142999</v>
      </c>
      <c r="F187" s="68">
        <v>19.736118746563999</v>
      </c>
      <c r="G187" s="71">
        <v>0.33333333333333298</v>
      </c>
      <c r="H187" s="68">
        <v>38.537658053875802</v>
      </c>
      <c r="I187" s="71">
        <v>2.3062448400957E-2</v>
      </c>
      <c r="J187" s="68">
        <v>64.211105002748795</v>
      </c>
      <c r="K187" s="71">
        <v>0</v>
      </c>
      <c r="L187" s="68">
        <v>16.941694169416898</v>
      </c>
    </row>
    <row r="188" spans="1:12" x14ac:dyDescent="0.2">
      <c r="A188" s="72" t="s">
        <v>681</v>
      </c>
      <c r="B188" s="66" t="s">
        <v>682</v>
      </c>
      <c r="C188" s="67">
        <v>46</v>
      </c>
      <c r="D188" s="67" t="s">
        <v>335</v>
      </c>
      <c r="E188" s="71">
        <v>0.13367559347324401</v>
      </c>
      <c r="F188" s="68">
        <v>37.438152831225899</v>
      </c>
      <c r="G188" s="71">
        <v>0.33333333333333298</v>
      </c>
      <c r="H188" s="68">
        <v>38.537658053875802</v>
      </c>
      <c r="I188" s="71">
        <v>6.7693447086397698E-2</v>
      </c>
      <c r="J188" s="68">
        <v>82.297965915338096</v>
      </c>
      <c r="K188" s="71">
        <v>0</v>
      </c>
      <c r="L188" s="68">
        <v>16.941694169416898</v>
      </c>
    </row>
    <row r="189" spans="1:12" x14ac:dyDescent="0.2">
      <c r="A189" s="72" t="s">
        <v>683</v>
      </c>
      <c r="B189" s="66" t="s">
        <v>683</v>
      </c>
      <c r="C189" s="67">
        <v>46</v>
      </c>
      <c r="D189" s="67" t="s">
        <v>335</v>
      </c>
      <c r="E189" s="71">
        <v>0.11339390622620101</v>
      </c>
      <c r="F189" s="68">
        <v>12.259483232545399</v>
      </c>
      <c r="G189" s="71">
        <v>0.33333333333333298</v>
      </c>
      <c r="H189" s="68">
        <v>38.537658053875802</v>
      </c>
      <c r="I189" s="71">
        <v>5.6382023717381599E-4</v>
      </c>
      <c r="J189" s="68">
        <v>4.61792193512919</v>
      </c>
      <c r="K189" s="71">
        <v>6.2845651080945296E-3</v>
      </c>
      <c r="L189" s="68">
        <v>36.633663366336599</v>
      </c>
    </row>
    <row r="190" spans="1:12" x14ac:dyDescent="0.2">
      <c r="A190" s="72" t="s">
        <v>684</v>
      </c>
      <c r="B190" s="66" t="s">
        <v>685</v>
      </c>
      <c r="C190" s="67">
        <v>46</v>
      </c>
      <c r="D190" s="67" t="s">
        <v>335</v>
      </c>
      <c r="E190" s="71">
        <v>0.12478186366852</v>
      </c>
      <c r="F190" s="68">
        <v>26.663001649257801</v>
      </c>
      <c r="G190" s="71">
        <v>0.33333333333333298</v>
      </c>
      <c r="H190" s="68">
        <v>38.537658053875802</v>
      </c>
      <c r="I190" s="71">
        <v>2.8443127456038501E-2</v>
      </c>
      <c r="J190" s="68">
        <v>68.169323804288098</v>
      </c>
      <c r="K190" s="71">
        <v>1.2569130216189099E-2</v>
      </c>
      <c r="L190" s="68">
        <v>45.269526952695301</v>
      </c>
    </row>
    <row r="191" spans="1:12" x14ac:dyDescent="0.2">
      <c r="A191" s="72" t="s">
        <v>686</v>
      </c>
      <c r="B191" s="66" t="s">
        <v>687</v>
      </c>
      <c r="C191" s="67">
        <v>46</v>
      </c>
      <c r="D191" s="67" t="s">
        <v>335</v>
      </c>
      <c r="E191" s="71">
        <v>0.12033090150233</v>
      </c>
      <c r="F191" s="68">
        <v>21.605277625068702</v>
      </c>
      <c r="G191" s="71">
        <v>0.32042533317880501</v>
      </c>
      <c r="H191" s="68">
        <v>15.887850467289701</v>
      </c>
      <c r="I191" s="71">
        <v>2.59033860759636E-2</v>
      </c>
      <c r="J191" s="68">
        <v>66.300164925783406</v>
      </c>
      <c r="K191" s="71">
        <v>1.4663985252220599E-2</v>
      </c>
      <c r="L191" s="68">
        <v>48.074807480748099</v>
      </c>
    </row>
    <row r="192" spans="1:12" x14ac:dyDescent="0.2">
      <c r="A192" s="72" t="s">
        <v>688</v>
      </c>
      <c r="B192" s="66" t="s">
        <v>689</v>
      </c>
      <c r="C192" s="67">
        <v>46</v>
      </c>
      <c r="D192" s="67" t="s">
        <v>335</v>
      </c>
      <c r="E192" s="71">
        <v>0.114294317218271</v>
      </c>
      <c r="F192" s="68">
        <v>13.2490379329302</v>
      </c>
      <c r="G192" s="71">
        <v>0.33333333333333298</v>
      </c>
      <c r="H192" s="68">
        <v>38.537658053875802</v>
      </c>
      <c r="I192" s="71">
        <v>7.45476328544798E-3</v>
      </c>
      <c r="J192" s="68">
        <v>40.021990104453003</v>
      </c>
      <c r="K192" s="71">
        <v>2.0948550360315099E-3</v>
      </c>
      <c r="L192" s="68">
        <v>24.2024202420242</v>
      </c>
    </row>
    <row r="193" spans="1:12" x14ac:dyDescent="0.2">
      <c r="A193" s="72" t="s">
        <v>690</v>
      </c>
      <c r="B193" s="66" t="s">
        <v>691</v>
      </c>
      <c r="C193" s="67">
        <v>42</v>
      </c>
      <c r="D193" s="67" t="s">
        <v>335</v>
      </c>
      <c r="E193" s="71">
        <v>0.146717949405341</v>
      </c>
      <c r="F193" s="68">
        <v>49.532710280373799</v>
      </c>
      <c r="G193" s="71">
        <v>0.32713233349867699</v>
      </c>
      <c r="H193" s="68">
        <v>17.811984606926899</v>
      </c>
      <c r="I193" s="71">
        <v>4.8327448900612802E-4</v>
      </c>
      <c r="J193" s="68">
        <v>4.1781198460692703</v>
      </c>
      <c r="K193" s="71">
        <v>0.112538240228341</v>
      </c>
      <c r="L193" s="68">
        <v>78.272827282728301</v>
      </c>
    </row>
    <row r="194" spans="1:12" x14ac:dyDescent="0.2">
      <c r="A194" s="72" t="s">
        <v>692</v>
      </c>
      <c r="B194" s="66" t="s">
        <v>693</v>
      </c>
      <c r="C194" s="67">
        <v>46</v>
      </c>
      <c r="D194" s="67" t="s">
        <v>335</v>
      </c>
      <c r="E194" s="71">
        <v>0.12375668154186401</v>
      </c>
      <c r="F194" s="68">
        <v>25.8383727322705</v>
      </c>
      <c r="G194" s="71">
        <v>0.33333333333333298</v>
      </c>
      <c r="H194" s="68">
        <v>38.537658053875802</v>
      </c>
      <c r="I194" s="71">
        <v>2.1177871004006699E-2</v>
      </c>
      <c r="J194" s="68">
        <v>62.396921385376601</v>
      </c>
      <c r="K194" s="71">
        <v>1.67588402882521E-2</v>
      </c>
      <c r="L194" s="68">
        <v>50.220022002200203</v>
      </c>
    </row>
    <row r="195" spans="1:12" x14ac:dyDescent="0.2">
      <c r="A195" s="72" t="s">
        <v>694</v>
      </c>
      <c r="B195" s="66" t="s">
        <v>695</v>
      </c>
      <c r="C195" s="67">
        <v>46</v>
      </c>
      <c r="D195" s="67" t="s">
        <v>335</v>
      </c>
      <c r="E195" s="71">
        <v>0.123091030783066</v>
      </c>
      <c r="F195" s="68">
        <v>25.233644859813101</v>
      </c>
      <c r="G195" s="71">
        <v>0.32006700038395502</v>
      </c>
      <c r="H195" s="68">
        <v>15.722924683892201</v>
      </c>
      <c r="I195" s="71">
        <v>1.3593556352707E-2</v>
      </c>
      <c r="J195" s="68">
        <v>53.710830126443099</v>
      </c>
      <c r="K195" s="71">
        <v>3.5612535612535599E-2</v>
      </c>
      <c r="L195" s="68">
        <v>60.561056105610596</v>
      </c>
    </row>
    <row r="196" spans="1:12" x14ac:dyDescent="0.2">
      <c r="A196" s="72" t="s">
        <v>696</v>
      </c>
      <c r="B196" s="66" t="s">
        <v>697</v>
      </c>
      <c r="C196" s="67">
        <v>46</v>
      </c>
      <c r="D196" s="67" t="s">
        <v>335</v>
      </c>
      <c r="E196" s="71">
        <v>0.11787284522743501</v>
      </c>
      <c r="F196" s="68">
        <v>18.251786695986802</v>
      </c>
      <c r="G196" s="71">
        <v>0.32279433331172003</v>
      </c>
      <c r="H196" s="68">
        <v>16.2726772952172</v>
      </c>
      <c r="I196" s="71">
        <v>1.4065362082332999E-2</v>
      </c>
      <c r="J196" s="68">
        <v>54.590434304562997</v>
      </c>
      <c r="K196" s="71">
        <v>1.67588402882521E-2</v>
      </c>
      <c r="L196" s="68">
        <v>50.220022002200203</v>
      </c>
    </row>
    <row r="197" spans="1:12" x14ac:dyDescent="0.2">
      <c r="A197" s="72" t="s">
        <v>698</v>
      </c>
      <c r="B197" s="66" t="s">
        <v>699</v>
      </c>
      <c r="C197" s="67">
        <v>46</v>
      </c>
      <c r="D197" s="67" t="s">
        <v>335</v>
      </c>
      <c r="E197" s="71">
        <v>0.113413816184834</v>
      </c>
      <c r="F197" s="68">
        <v>12.3694337548103</v>
      </c>
      <c r="G197" s="71">
        <v>0.33333333333333298</v>
      </c>
      <c r="H197" s="68">
        <v>38.537658053875802</v>
      </c>
      <c r="I197" s="71">
        <v>6.9081152211674197E-3</v>
      </c>
      <c r="J197" s="68">
        <v>38.152831225948297</v>
      </c>
      <c r="K197" s="71">
        <v>0</v>
      </c>
      <c r="L197" s="68">
        <v>16.941694169416898</v>
      </c>
    </row>
    <row r="198" spans="1:12" x14ac:dyDescent="0.2">
      <c r="A198" s="72" t="s">
        <v>700</v>
      </c>
      <c r="B198" s="66" t="s">
        <v>701</v>
      </c>
      <c r="C198" s="67">
        <v>46</v>
      </c>
      <c r="D198" s="67" t="s">
        <v>335</v>
      </c>
      <c r="E198" s="71">
        <v>0.121423396639944</v>
      </c>
      <c r="F198" s="68">
        <v>23.1445849367785</v>
      </c>
      <c r="G198" s="71">
        <v>0.33507479581352401</v>
      </c>
      <c r="H198" s="68">
        <v>39.5821880153931</v>
      </c>
      <c r="I198" s="71">
        <v>2.0815973962181902E-2</v>
      </c>
      <c r="J198" s="68">
        <v>62.122045079714098</v>
      </c>
      <c r="K198" s="71">
        <v>8.3794201441260395E-3</v>
      </c>
      <c r="L198" s="68">
        <v>39.438943894389404</v>
      </c>
    </row>
    <row r="199" spans="1:12" x14ac:dyDescent="0.2">
      <c r="A199" s="72" t="s">
        <v>702</v>
      </c>
      <c r="B199" s="66" t="s">
        <v>703</v>
      </c>
      <c r="C199" s="67">
        <v>46</v>
      </c>
      <c r="D199" s="67" t="s">
        <v>335</v>
      </c>
      <c r="E199" s="71">
        <v>0.12100275637064301</v>
      </c>
      <c r="F199" s="68">
        <v>22.539857064321101</v>
      </c>
      <c r="G199" s="71">
        <v>0.33050766667068399</v>
      </c>
      <c r="H199" s="68">
        <v>20.8905992303463</v>
      </c>
      <c r="I199" s="71">
        <v>3.0405747405214501E-2</v>
      </c>
      <c r="J199" s="68">
        <v>69.653655854865306</v>
      </c>
      <c r="K199" s="71">
        <v>2.0948550360315099E-3</v>
      </c>
      <c r="L199" s="68">
        <v>24.2024202420242</v>
      </c>
    </row>
    <row r="200" spans="1:12" x14ac:dyDescent="0.2">
      <c r="A200" s="72" t="s">
        <v>704</v>
      </c>
      <c r="B200" s="66" t="s">
        <v>704</v>
      </c>
      <c r="C200" s="67">
        <v>46</v>
      </c>
      <c r="D200" s="67" t="s">
        <v>335</v>
      </c>
      <c r="E200" s="71">
        <v>0.16666666666666699</v>
      </c>
      <c r="F200" s="68">
        <v>61.0775151181968</v>
      </c>
      <c r="G200" s="71">
        <v>0.5</v>
      </c>
      <c r="H200" s="68">
        <v>86.750962067069807</v>
      </c>
      <c r="I200" s="71">
        <v>0</v>
      </c>
      <c r="J200" s="68">
        <v>0.87960417811984604</v>
      </c>
      <c r="K200" s="71">
        <v>0</v>
      </c>
      <c r="L200" s="68">
        <v>16.941694169416898</v>
      </c>
    </row>
    <row r="201" spans="1:12" x14ac:dyDescent="0.2">
      <c r="A201" s="72" t="s">
        <v>705</v>
      </c>
      <c r="B201" s="66" t="s">
        <v>706</v>
      </c>
      <c r="C201" s="67">
        <v>46</v>
      </c>
      <c r="D201" s="67" t="s">
        <v>335</v>
      </c>
      <c r="E201" s="71">
        <v>0.25</v>
      </c>
      <c r="F201" s="68">
        <v>87.795492028587105</v>
      </c>
      <c r="G201" s="71">
        <v>0.5</v>
      </c>
      <c r="H201" s="68">
        <v>86.750962067069807</v>
      </c>
      <c r="I201" s="71">
        <v>0</v>
      </c>
      <c r="J201" s="68">
        <v>0.87960417811984604</v>
      </c>
      <c r="K201" s="71"/>
      <c r="L201" s="68"/>
    </row>
    <row r="202" spans="1:12" x14ac:dyDescent="0.2">
      <c r="A202" s="72" t="s">
        <v>707</v>
      </c>
      <c r="B202" s="66" t="s">
        <v>708</v>
      </c>
      <c r="C202" s="67">
        <v>46</v>
      </c>
      <c r="D202" s="67" t="s">
        <v>335</v>
      </c>
      <c r="E202" s="71">
        <v>0.118580710568631</v>
      </c>
      <c r="F202" s="68">
        <v>19.571192963166599</v>
      </c>
      <c r="G202" s="71">
        <v>0.33333333333333298</v>
      </c>
      <c r="H202" s="68">
        <v>38.537658053875802</v>
      </c>
      <c r="I202" s="71">
        <v>1.4029378228435E-2</v>
      </c>
      <c r="J202" s="68">
        <v>54.5354590434305</v>
      </c>
      <c r="K202" s="71">
        <v>8.3794201441260395E-3</v>
      </c>
      <c r="L202" s="68">
        <v>39.438943894389404</v>
      </c>
    </row>
    <row r="203" spans="1:12" x14ac:dyDescent="0.2">
      <c r="A203" s="72" t="s">
        <v>709</v>
      </c>
      <c r="B203" s="66" t="s">
        <v>710</v>
      </c>
      <c r="C203" s="67">
        <v>46</v>
      </c>
      <c r="D203" s="67" t="s">
        <v>335</v>
      </c>
      <c r="E203" s="71">
        <v>0.14431704854406999</v>
      </c>
      <c r="F203" s="68">
        <v>48.268279274326602</v>
      </c>
      <c r="G203" s="71">
        <v>0.33333333333333298</v>
      </c>
      <c r="H203" s="68">
        <v>38.537658053875802</v>
      </c>
      <c r="I203" s="71">
        <v>6.1910421650310701E-2</v>
      </c>
      <c r="J203" s="68">
        <v>81.033534909290793</v>
      </c>
      <c r="K203" s="71">
        <v>3.7707390648567103E-2</v>
      </c>
      <c r="L203" s="68">
        <v>61.826182618261797</v>
      </c>
    </row>
    <row r="204" spans="1:12" x14ac:dyDescent="0.2">
      <c r="A204" s="72" t="s">
        <v>711</v>
      </c>
      <c r="B204" s="66" t="s">
        <v>712</v>
      </c>
      <c r="C204" s="67">
        <v>46</v>
      </c>
      <c r="D204" s="67" t="s">
        <v>335</v>
      </c>
      <c r="E204" s="71">
        <v>0.178490133009859</v>
      </c>
      <c r="F204" s="68">
        <v>67.179769103903197</v>
      </c>
      <c r="G204" s="71">
        <v>0.33333333333333298</v>
      </c>
      <c r="H204" s="68">
        <v>38.537658053875802</v>
      </c>
      <c r="I204" s="71">
        <v>0.111554658040664</v>
      </c>
      <c r="J204" s="68">
        <v>89.389774601429394</v>
      </c>
      <c r="K204" s="71">
        <v>9.0582407655578498E-2</v>
      </c>
      <c r="L204" s="68">
        <v>75.302530253025296</v>
      </c>
    </row>
    <row r="205" spans="1:12" x14ac:dyDescent="0.2">
      <c r="A205" s="72" t="s">
        <v>713</v>
      </c>
      <c r="B205" s="66" t="s">
        <v>713</v>
      </c>
      <c r="C205" s="67">
        <v>46</v>
      </c>
      <c r="D205" s="67" t="s">
        <v>335</v>
      </c>
      <c r="E205" s="71">
        <v>0.220420595874566</v>
      </c>
      <c r="F205" s="68">
        <v>81.308411214953296</v>
      </c>
      <c r="G205" s="71">
        <v>0.38452416569589598</v>
      </c>
      <c r="H205" s="68">
        <v>65.035733919736103</v>
      </c>
      <c r="I205" s="71">
        <v>0.17308244294981201</v>
      </c>
      <c r="J205" s="68">
        <v>94.172622319956005</v>
      </c>
      <c r="K205" s="71">
        <v>0.10365517897799099</v>
      </c>
      <c r="L205" s="68">
        <v>77.062706270627103</v>
      </c>
    </row>
    <row r="206" spans="1:12" x14ac:dyDescent="0.2">
      <c r="A206" s="72" t="s">
        <v>714</v>
      </c>
      <c r="B206" s="66" t="s">
        <v>715</v>
      </c>
      <c r="C206" s="67">
        <v>46</v>
      </c>
      <c r="D206" s="67" t="s">
        <v>335</v>
      </c>
      <c r="E206" s="71">
        <v>0.28659092312690099</v>
      </c>
      <c r="F206" s="68">
        <v>92.523364485981304</v>
      </c>
      <c r="G206" s="71">
        <v>0.33949729405770401</v>
      </c>
      <c r="H206" s="68">
        <v>43.045629466740003</v>
      </c>
      <c r="I206" s="71">
        <v>0.334920949939779</v>
      </c>
      <c r="J206" s="68">
        <v>97.526113249037905</v>
      </c>
      <c r="K206" s="71">
        <v>0.18535452538322</v>
      </c>
      <c r="L206" s="68">
        <v>84.763476347634807</v>
      </c>
    </row>
    <row r="207" spans="1:12" x14ac:dyDescent="0.2">
      <c r="A207" s="72" t="s">
        <v>716</v>
      </c>
      <c r="B207" s="66" t="s">
        <v>717</v>
      </c>
      <c r="C207" s="67">
        <v>46</v>
      </c>
      <c r="D207" s="67" t="s">
        <v>335</v>
      </c>
      <c r="E207" s="71">
        <v>0.19327829811318001</v>
      </c>
      <c r="F207" s="68">
        <v>72.732270478284804</v>
      </c>
      <c r="G207" s="71">
        <v>0.33333333333333298</v>
      </c>
      <c r="H207" s="68">
        <v>38.537658053875802</v>
      </c>
      <c r="I207" s="71">
        <v>4.0198485262670502E-2</v>
      </c>
      <c r="J207" s="68">
        <v>74.1616272677295</v>
      </c>
      <c r="K207" s="71">
        <v>0.20630307574353501</v>
      </c>
      <c r="L207" s="68">
        <v>86.633663366336606</v>
      </c>
    </row>
    <row r="208" spans="1:12" x14ac:dyDescent="0.2">
      <c r="A208" s="72" t="s">
        <v>718</v>
      </c>
      <c r="B208" s="66" t="s">
        <v>719</v>
      </c>
      <c r="C208" s="67">
        <v>46</v>
      </c>
      <c r="D208" s="67" t="s">
        <v>335</v>
      </c>
      <c r="E208" s="71">
        <v>0.238630288864077</v>
      </c>
      <c r="F208" s="68">
        <v>86.091258933479907</v>
      </c>
      <c r="G208" s="71">
        <v>0.40670549896049901</v>
      </c>
      <c r="H208" s="68">
        <v>71.247938427707496</v>
      </c>
      <c r="I208" s="71">
        <v>0.10497714692422799</v>
      </c>
      <c r="J208" s="68">
        <v>88.510170423309503</v>
      </c>
      <c r="K208" s="71">
        <v>0.204208220707504</v>
      </c>
      <c r="L208" s="68">
        <v>86.468646864686505</v>
      </c>
    </row>
    <row r="209" spans="1:12" x14ac:dyDescent="0.2">
      <c r="A209" s="72" t="s">
        <v>720</v>
      </c>
      <c r="B209" s="66" t="s">
        <v>721</v>
      </c>
      <c r="C209" s="67">
        <v>46</v>
      </c>
      <c r="D209" s="67" t="s">
        <v>335</v>
      </c>
      <c r="E209" s="71">
        <v>0.16813783694002801</v>
      </c>
      <c r="F209" s="68">
        <v>61.957119296316698</v>
      </c>
      <c r="G209" s="71">
        <v>0.328145666516374</v>
      </c>
      <c r="H209" s="68">
        <v>18.3617372182518</v>
      </c>
      <c r="I209" s="71">
        <v>8.8395299442257404E-4</v>
      </c>
      <c r="J209" s="68">
        <v>6.0472787245739399</v>
      </c>
      <c r="K209" s="71">
        <v>0.175383891309286</v>
      </c>
      <c r="L209" s="68">
        <v>84.158415841584201</v>
      </c>
    </row>
    <row r="210" spans="1:12" x14ac:dyDescent="0.2">
      <c r="A210" s="72" t="s">
        <v>722</v>
      </c>
      <c r="B210" s="66" t="s">
        <v>722</v>
      </c>
      <c r="C210" s="67">
        <v>46</v>
      </c>
      <c r="D210" s="67" t="s">
        <v>335</v>
      </c>
      <c r="E210" s="71">
        <v>0.116478835642715</v>
      </c>
      <c r="F210" s="68">
        <v>16.547553600879599</v>
      </c>
      <c r="G210" s="71">
        <v>0.33267766663989301</v>
      </c>
      <c r="H210" s="68">
        <v>23.419461242440899</v>
      </c>
      <c r="I210" s="71">
        <v>0</v>
      </c>
      <c r="J210" s="68">
        <v>0.87960417811984604</v>
      </c>
      <c r="K210" s="71">
        <v>1.67588402882521E-2</v>
      </c>
      <c r="L210" s="68">
        <v>50.220022002200203</v>
      </c>
    </row>
    <row r="211" spans="1:12" x14ac:dyDescent="0.2">
      <c r="A211" s="72" t="s">
        <v>723</v>
      </c>
      <c r="B211" s="66" t="s">
        <v>724</v>
      </c>
      <c r="C211" s="67">
        <v>46</v>
      </c>
      <c r="D211" s="67" t="s">
        <v>335</v>
      </c>
      <c r="E211" s="71">
        <v>0.12081726036547299</v>
      </c>
      <c r="F211" s="68">
        <v>22.264980758658599</v>
      </c>
      <c r="G211" s="71">
        <v>0.35109216835375601</v>
      </c>
      <c r="H211" s="68">
        <v>50.192413413963699</v>
      </c>
      <c r="I211" s="71">
        <v>8.8533756250433904E-4</v>
      </c>
      <c r="J211" s="68">
        <v>6.1022539857064304</v>
      </c>
      <c r="K211" s="71">
        <v>1.04742751801575E-2</v>
      </c>
      <c r="L211" s="68">
        <v>42.519251925192499</v>
      </c>
    </row>
    <row r="212" spans="1:12" x14ac:dyDescent="0.2">
      <c r="A212" s="72" t="s">
        <v>725</v>
      </c>
      <c r="B212" s="66" t="s">
        <v>726</v>
      </c>
      <c r="C212" s="67">
        <v>46</v>
      </c>
      <c r="D212" s="67" t="s">
        <v>335</v>
      </c>
      <c r="E212" s="71">
        <v>0.132150315648844</v>
      </c>
      <c r="F212" s="68">
        <v>35.514018691588802</v>
      </c>
      <c r="G212" s="71">
        <v>0.33333333333333298</v>
      </c>
      <c r="H212" s="68">
        <v>38.537658053875802</v>
      </c>
      <c r="I212" s="71">
        <v>8.1477415701570206E-3</v>
      </c>
      <c r="J212" s="68">
        <v>41.891148982957702</v>
      </c>
      <c r="K212" s="71">
        <v>5.4969872043042801E-2</v>
      </c>
      <c r="L212" s="68">
        <v>66.556655665566595</v>
      </c>
    </row>
    <row r="213" spans="1:12" x14ac:dyDescent="0.2">
      <c r="A213" s="72" t="s">
        <v>727</v>
      </c>
      <c r="B213" s="66" t="s">
        <v>728</v>
      </c>
      <c r="C213" s="67">
        <v>46</v>
      </c>
      <c r="D213" s="67" t="s">
        <v>335</v>
      </c>
      <c r="E213" s="71">
        <v>0.12410101613213</v>
      </c>
      <c r="F213" s="68">
        <v>26.113249037932899</v>
      </c>
      <c r="G213" s="71">
        <v>0.34485936558568198</v>
      </c>
      <c r="H213" s="68">
        <v>46.893897746014297</v>
      </c>
      <c r="I213" s="71">
        <v>4.4002774143615002E-3</v>
      </c>
      <c r="J213" s="68">
        <v>28.807036833424998</v>
      </c>
      <c r="K213" s="71">
        <v>2.3043405396346601E-2</v>
      </c>
      <c r="L213" s="68">
        <v>54.1254125412541</v>
      </c>
    </row>
    <row r="214" spans="1:12" x14ac:dyDescent="0.2">
      <c r="A214" s="72" t="s">
        <v>729</v>
      </c>
      <c r="B214" s="66" t="s">
        <v>730</v>
      </c>
      <c r="C214" s="67">
        <v>46</v>
      </c>
      <c r="D214" s="67" t="s">
        <v>335</v>
      </c>
      <c r="E214" s="71">
        <v>0.176561805141315</v>
      </c>
      <c r="F214" s="68">
        <v>66.300164925783406</v>
      </c>
      <c r="G214" s="71">
        <v>0.433001091974345</v>
      </c>
      <c r="H214" s="68">
        <v>77.570093457943898</v>
      </c>
      <c r="I214" s="71">
        <v>3.9619596370525298E-2</v>
      </c>
      <c r="J214" s="68">
        <v>73.996701484331993</v>
      </c>
      <c r="K214" s="71">
        <v>5.7064727079074298E-2</v>
      </c>
      <c r="L214" s="68">
        <v>67.381738173817396</v>
      </c>
    </row>
    <row r="215" spans="1:12" x14ac:dyDescent="0.2">
      <c r="A215" s="72" t="s">
        <v>731</v>
      </c>
      <c r="B215" s="66" t="s">
        <v>732</v>
      </c>
      <c r="C215" s="67">
        <v>46</v>
      </c>
      <c r="D215" s="67" t="s">
        <v>335</v>
      </c>
      <c r="E215" s="71">
        <v>0.135691601629157</v>
      </c>
      <c r="F215" s="68">
        <v>39.307311709730598</v>
      </c>
      <c r="G215" s="71">
        <v>0.27852088875775899</v>
      </c>
      <c r="H215" s="68">
        <v>11.7097306212204</v>
      </c>
      <c r="I215" s="71">
        <v>4.7942142548068702E-2</v>
      </c>
      <c r="J215" s="68">
        <v>76.855415063221599</v>
      </c>
      <c r="K215" s="71">
        <v>8.0611773581644605E-2</v>
      </c>
      <c r="L215" s="68">
        <v>73.212321232123202</v>
      </c>
    </row>
    <row r="216" spans="1:12" x14ac:dyDescent="0.2">
      <c r="A216" s="72" t="s">
        <v>733</v>
      </c>
      <c r="B216" s="66" t="s">
        <v>734</v>
      </c>
      <c r="C216" s="67">
        <v>46</v>
      </c>
      <c r="D216" s="67" t="s">
        <v>335</v>
      </c>
      <c r="E216" s="71">
        <v>0.13076988479568999</v>
      </c>
      <c r="F216" s="68">
        <v>33.479934029686603</v>
      </c>
      <c r="G216" s="71">
        <v>0.27344606526057302</v>
      </c>
      <c r="H216" s="68">
        <v>11.544804837822999</v>
      </c>
      <c r="I216" s="71">
        <v>6.1798862047422597E-2</v>
      </c>
      <c r="J216" s="68">
        <v>80.978559648158296</v>
      </c>
      <c r="K216" s="71">
        <v>5.7064727079074298E-2</v>
      </c>
      <c r="L216" s="68">
        <v>67.381738173817396</v>
      </c>
    </row>
    <row r="217" spans="1:12" x14ac:dyDescent="0.2">
      <c r="A217" s="72" t="s">
        <v>735</v>
      </c>
      <c r="B217" s="66" t="s">
        <v>736</v>
      </c>
      <c r="C217" s="67">
        <v>46</v>
      </c>
      <c r="D217" s="67" t="s">
        <v>335</v>
      </c>
      <c r="E217" s="71">
        <v>0.12542081603110899</v>
      </c>
      <c r="F217" s="68">
        <v>27.157778999450301</v>
      </c>
      <c r="G217" s="71">
        <v>0.27227754777570201</v>
      </c>
      <c r="H217" s="68">
        <v>11.3798790544255</v>
      </c>
      <c r="I217" s="71">
        <v>3.01613329502982E-2</v>
      </c>
      <c r="J217" s="68">
        <v>69.378779549202903</v>
      </c>
      <c r="K217" s="71">
        <v>7.3823567367326398E-2</v>
      </c>
      <c r="L217" s="68">
        <v>71.617161716171594</v>
      </c>
    </row>
    <row r="218" spans="1:12" x14ac:dyDescent="0.2">
      <c r="A218" s="72" t="s">
        <v>737</v>
      </c>
      <c r="B218" s="66" t="s">
        <v>738</v>
      </c>
      <c r="C218" s="67">
        <v>46</v>
      </c>
      <c r="D218" s="67" t="s">
        <v>335</v>
      </c>
      <c r="E218" s="71">
        <v>0.126374758066085</v>
      </c>
      <c r="F218" s="68">
        <v>28.367234744365</v>
      </c>
      <c r="G218" s="71">
        <v>0.31092478238226501</v>
      </c>
      <c r="H218" s="68">
        <v>13.908741066520101</v>
      </c>
      <c r="I218" s="71">
        <v>1.3733260879171301E-2</v>
      </c>
      <c r="J218" s="68">
        <v>54.040681693238</v>
      </c>
      <c r="K218" s="71">
        <v>5.4466230936819203E-2</v>
      </c>
      <c r="L218" s="68">
        <v>66.446644664466405</v>
      </c>
    </row>
    <row r="219" spans="1:12" x14ac:dyDescent="0.2">
      <c r="A219" s="72" t="s">
        <v>739</v>
      </c>
      <c r="B219" s="66" t="s">
        <v>740</v>
      </c>
      <c r="C219" s="67">
        <v>46</v>
      </c>
      <c r="D219" s="67" t="s">
        <v>335</v>
      </c>
      <c r="E219" s="71">
        <v>0.12383439409385399</v>
      </c>
      <c r="F219" s="68">
        <v>25.948323254535499</v>
      </c>
      <c r="G219" s="71">
        <v>0.19554578025741001</v>
      </c>
      <c r="H219" s="68">
        <v>8.7960417811984595</v>
      </c>
      <c r="I219" s="71">
        <v>4.0375756399463503E-2</v>
      </c>
      <c r="J219" s="68">
        <v>74.326553051126993</v>
      </c>
      <c r="K219" s="71">
        <v>0.135581645624687</v>
      </c>
      <c r="L219" s="68">
        <v>80.693069306930695</v>
      </c>
    </row>
    <row r="220" spans="1:12" x14ac:dyDescent="0.2">
      <c r="A220" s="72" t="s">
        <v>741</v>
      </c>
      <c r="B220" s="66" t="s">
        <v>742</v>
      </c>
      <c r="C220" s="67">
        <v>46</v>
      </c>
      <c r="D220" s="67" t="s">
        <v>335</v>
      </c>
      <c r="E220" s="71">
        <v>0.21831290775724299</v>
      </c>
      <c r="F220" s="68">
        <v>80.593732820230898</v>
      </c>
      <c r="G220" s="71">
        <v>0.324624964888027</v>
      </c>
      <c r="H220" s="68">
        <v>16.657504123144601</v>
      </c>
      <c r="I220" s="71">
        <v>5.9734398851688499E-2</v>
      </c>
      <c r="J220" s="68">
        <v>80.5387575590984</v>
      </c>
      <c r="K220" s="71">
        <v>0.27057935953201401</v>
      </c>
      <c r="L220" s="68">
        <v>90.759075907590798</v>
      </c>
    </row>
    <row r="221" spans="1:12" x14ac:dyDescent="0.2">
      <c r="A221" s="72" t="s">
        <v>743</v>
      </c>
      <c r="B221" s="66" t="s">
        <v>744</v>
      </c>
      <c r="C221" s="67">
        <v>42</v>
      </c>
      <c r="D221" s="67" t="s">
        <v>335</v>
      </c>
      <c r="E221" s="71">
        <v>0.154448890636004</v>
      </c>
      <c r="F221" s="68">
        <v>54.755360087960398</v>
      </c>
      <c r="G221" s="71">
        <v>0.33333333333333298</v>
      </c>
      <c r="H221" s="68">
        <v>38.537658053875802</v>
      </c>
      <c r="I221" s="71">
        <v>7.1625805808621704E-4</v>
      </c>
      <c r="J221" s="68">
        <v>5.1676745464540996</v>
      </c>
      <c r="K221" s="71">
        <v>0.129297080516593</v>
      </c>
      <c r="L221" s="68">
        <v>80.198019801980195</v>
      </c>
    </row>
    <row r="222" spans="1:12" x14ac:dyDescent="0.2">
      <c r="A222" s="72" t="s">
        <v>745</v>
      </c>
      <c r="B222" s="66" t="s">
        <v>746</v>
      </c>
      <c r="C222" s="67">
        <v>46</v>
      </c>
      <c r="D222" s="67" t="s">
        <v>335</v>
      </c>
      <c r="E222" s="71">
        <v>0.14657471141831899</v>
      </c>
      <c r="F222" s="68">
        <v>49.367784496976398</v>
      </c>
      <c r="G222" s="71">
        <v>0.36509271023898598</v>
      </c>
      <c r="H222" s="68">
        <v>57.174271577790002</v>
      </c>
      <c r="I222" s="71">
        <v>6.8346858907878102E-2</v>
      </c>
      <c r="J222" s="68">
        <v>82.517866959868101</v>
      </c>
      <c r="K222" s="71">
        <v>6.2845651080945296E-3</v>
      </c>
      <c r="L222" s="68">
        <v>36.633663366336599</v>
      </c>
    </row>
    <row r="223" spans="1:12" x14ac:dyDescent="0.2">
      <c r="A223" s="72" t="s">
        <v>747</v>
      </c>
      <c r="B223" s="66" t="s">
        <v>748</v>
      </c>
      <c r="C223" s="67">
        <v>46</v>
      </c>
      <c r="D223" s="67" t="s">
        <v>335</v>
      </c>
      <c r="E223" s="71">
        <v>0.13878421301254301</v>
      </c>
      <c r="F223" s="68">
        <v>42.385926333150103</v>
      </c>
      <c r="G223" s="71">
        <v>0.34043686734150203</v>
      </c>
      <c r="H223" s="68">
        <v>43.870258383727297</v>
      </c>
      <c r="I223" s="71">
        <v>7.3820916660094701E-2</v>
      </c>
      <c r="J223" s="68">
        <v>83.782297965915305</v>
      </c>
      <c r="K223" s="71">
        <v>2.0948550360315099E-3</v>
      </c>
      <c r="L223" s="68">
        <v>24.2024202420242</v>
      </c>
    </row>
    <row r="224" spans="1:12" x14ac:dyDescent="0.2">
      <c r="A224" s="72" t="s">
        <v>749</v>
      </c>
      <c r="B224" s="66" t="s">
        <v>750</v>
      </c>
      <c r="C224" s="67">
        <v>46</v>
      </c>
      <c r="D224" s="67" t="s">
        <v>335</v>
      </c>
      <c r="E224" s="71">
        <v>0.195208884518557</v>
      </c>
      <c r="F224" s="68">
        <v>73.996701484331993</v>
      </c>
      <c r="G224" s="71">
        <v>0.34813576307042798</v>
      </c>
      <c r="H224" s="68">
        <v>48.103353490929102</v>
      </c>
      <c r="I224" s="71">
        <v>0.212352630052866</v>
      </c>
      <c r="J224" s="68">
        <v>95.492028587135806</v>
      </c>
      <c r="K224" s="71">
        <v>2.5138260432378101E-2</v>
      </c>
      <c r="L224" s="68">
        <v>55.170517051705197</v>
      </c>
    </row>
    <row r="225" spans="1:12" x14ac:dyDescent="0.2">
      <c r="A225" s="72" t="s">
        <v>751</v>
      </c>
      <c r="B225" s="66" t="s">
        <v>752</v>
      </c>
      <c r="C225" s="67">
        <v>46</v>
      </c>
      <c r="D225" s="67" t="s">
        <v>335</v>
      </c>
      <c r="E225" s="71">
        <v>0.16868078528920399</v>
      </c>
      <c r="F225" s="68">
        <v>62.726772952171501</v>
      </c>
      <c r="G225" s="71">
        <v>0.34827344850236103</v>
      </c>
      <c r="H225" s="68">
        <v>48.543155579988998</v>
      </c>
      <c r="I225" s="71">
        <v>0.14519977714906199</v>
      </c>
      <c r="J225" s="68">
        <v>92.138537658053906</v>
      </c>
      <c r="K225" s="71">
        <v>1.2569130216189099E-2</v>
      </c>
      <c r="L225" s="68">
        <v>45.269526952695301</v>
      </c>
    </row>
    <row r="226" spans="1:12" x14ac:dyDescent="0.2">
      <c r="A226" s="72" t="s">
        <v>753</v>
      </c>
      <c r="B226" s="66" t="s">
        <v>754</v>
      </c>
      <c r="C226" s="67">
        <v>46</v>
      </c>
      <c r="D226" s="67" t="s">
        <v>335</v>
      </c>
      <c r="E226" s="71">
        <v>0.247332266185847</v>
      </c>
      <c r="F226" s="68">
        <v>87.5755909840572</v>
      </c>
      <c r="G226" s="71">
        <v>0.46864088182637498</v>
      </c>
      <c r="H226" s="68">
        <v>83.342495876855395</v>
      </c>
      <c r="I226" s="71">
        <v>0.260786786514976</v>
      </c>
      <c r="J226" s="68">
        <v>96.481583287520607</v>
      </c>
      <c r="K226" s="71">
        <v>1.2569130216189099E-2</v>
      </c>
      <c r="L226" s="68">
        <v>45.269526952695301</v>
      </c>
    </row>
    <row r="227" spans="1:12" x14ac:dyDescent="0.2">
      <c r="A227" s="72" t="s">
        <v>755</v>
      </c>
      <c r="B227" s="66" t="s">
        <v>756</v>
      </c>
      <c r="C227" s="67">
        <v>46</v>
      </c>
      <c r="D227" s="67" t="s">
        <v>335</v>
      </c>
      <c r="E227" s="71">
        <v>0.42159042964153298</v>
      </c>
      <c r="F227" s="68">
        <v>98.350742166025299</v>
      </c>
      <c r="G227" s="71">
        <v>0.57645346381071105</v>
      </c>
      <c r="H227" s="68">
        <v>92.853216052776304</v>
      </c>
      <c r="I227" s="71">
        <v>0.68622297007785504</v>
      </c>
      <c r="J227" s="68">
        <v>99.890049477735005</v>
      </c>
      <c r="K227" s="71">
        <v>2.0948550360315099E-3</v>
      </c>
      <c r="L227" s="68">
        <v>24.2024202420242</v>
      </c>
    </row>
    <row r="228" spans="1:12" x14ac:dyDescent="0.2">
      <c r="A228" s="72" t="s">
        <v>757</v>
      </c>
      <c r="B228" s="66" t="s">
        <v>758</v>
      </c>
      <c r="C228" s="67">
        <v>42</v>
      </c>
      <c r="D228" s="67" t="s">
        <v>335</v>
      </c>
      <c r="E228" s="71">
        <v>0.202499835502399</v>
      </c>
      <c r="F228" s="68">
        <v>76.525563496426599</v>
      </c>
      <c r="G228" s="71">
        <v>0.37902441008051302</v>
      </c>
      <c r="H228" s="68">
        <v>62.946673996701499</v>
      </c>
      <c r="I228" s="71">
        <v>2.4347166330317301E-2</v>
      </c>
      <c r="J228" s="68">
        <v>65.145684442001098</v>
      </c>
      <c r="K228" s="71">
        <v>0.20412793009636701</v>
      </c>
      <c r="L228" s="68">
        <v>86.413641364136396</v>
      </c>
    </row>
    <row r="229" spans="1:12" x14ac:dyDescent="0.2">
      <c r="A229" s="72" t="s">
        <v>759</v>
      </c>
      <c r="B229" s="66" t="s">
        <v>760</v>
      </c>
      <c r="C229" s="67">
        <v>46</v>
      </c>
      <c r="D229" s="67" t="s">
        <v>335</v>
      </c>
      <c r="E229" s="71">
        <v>0.162073994646421</v>
      </c>
      <c r="F229" s="68">
        <v>58.823529411764703</v>
      </c>
      <c r="G229" s="71">
        <v>0.32604400102012998</v>
      </c>
      <c r="H229" s="68">
        <v>17.097306212204501</v>
      </c>
      <c r="I229" s="71">
        <v>0.15389341781103999</v>
      </c>
      <c r="J229" s="68">
        <v>92.908191313908702</v>
      </c>
      <c r="K229" s="71">
        <v>6.2845651080945296E-3</v>
      </c>
      <c r="L229" s="68">
        <v>36.633663366336599</v>
      </c>
    </row>
    <row r="230" spans="1:12" x14ac:dyDescent="0.2">
      <c r="A230" s="72" t="s">
        <v>761</v>
      </c>
      <c r="B230" s="66" t="s">
        <v>762</v>
      </c>
      <c r="C230" s="67">
        <v>46</v>
      </c>
      <c r="D230" s="67" t="s">
        <v>335</v>
      </c>
      <c r="E230" s="71">
        <v>0.42263815645193997</v>
      </c>
      <c r="F230" s="68">
        <v>98.405717427157796</v>
      </c>
      <c r="G230" s="71">
        <v>0.47258796272941</v>
      </c>
      <c r="H230" s="68">
        <v>83.782297965915305</v>
      </c>
      <c r="I230" s="71">
        <v>0.79323165159038</v>
      </c>
      <c r="J230" s="68">
        <v>100</v>
      </c>
      <c r="K230" s="71">
        <v>2.0948550360315099E-3</v>
      </c>
      <c r="L230" s="68">
        <v>24.2024202420242</v>
      </c>
    </row>
    <row r="231" spans="1:12" x14ac:dyDescent="0.2">
      <c r="A231" s="72" t="s">
        <v>763</v>
      </c>
      <c r="B231" s="66" t="s">
        <v>763</v>
      </c>
      <c r="C231" s="67">
        <v>42</v>
      </c>
      <c r="D231" s="67" t="s">
        <v>335</v>
      </c>
      <c r="E231" s="71">
        <v>0.34466620171177698</v>
      </c>
      <c r="F231" s="68">
        <v>96.481583287520607</v>
      </c>
      <c r="G231" s="71">
        <v>0.82360365673976699</v>
      </c>
      <c r="H231" s="68">
        <v>98.680593732820199</v>
      </c>
      <c r="I231" s="71">
        <v>5.54559663403692E-2</v>
      </c>
      <c r="J231" s="68">
        <v>79.219351291918599</v>
      </c>
      <c r="K231" s="71">
        <v>0.15493898205519499</v>
      </c>
      <c r="L231" s="68">
        <v>82.673267326732699</v>
      </c>
    </row>
    <row r="232" spans="1:12" x14ac:dyDescent="0.2">
      <c r="A232" s="72" t="s">
        <v>764</v>
      </c>
      <c r="B232" s="66" t="s">
        <v>764</v>
      </c>
      <c r="C232" s="67">
        <v>46</v>
      </c>
      <c r="D232" s="67" t="s">
        <v>335</v>
      </c>
      <c r="E232" s="71">
        <v>0.17991396784982699</v>
      </c>
      <c r="F232" s="68">
        <v>67.729521715228103</v>
      </c>
      <c r="G232" s="71">
        <v>0.47785430773927401</v>
      </c>
      <c r="H232" s="68">
        <v>84.496976360637703</v>
      </c>
      <c r="I232" s="71">
        <v>2.8369915233702001E-2</v>
      </c>
      <c r="J232" s="68">
        <v>68.1143485431556</v>
      </c>
      <c r="K232" s="71">
        <v>3.3517680576504102E-2</v>
      </c>
      <c r="L232" s="68">
        <v>59.790979097909798</v>
      </c>
    </row>
    <row r="233" spans="1:12" x14ac:dyDescent="0.2">
      <c r="A233" s="72" t="s">
        <v>765</v>
      </c>
      <c r="B233" s="66" t="s">
        <v>766</v>
      </c>
      <c r="C233" s="67">
        <v>46</v>
      </c>
      <c r="D233" s="67" t="s">
        <v>335</v>
      </c>
      <c r="E233" s="71">
        <v>0.23513022303890499</v>
      </c>
      <c r="F233" s="68">
        <v>85.376580538757594</v>
      </c>
      <c r="G233" s="71">
        <v>0.59370999339032904</v>
      </c>
      <c r="H233" s="68">
        <v>93.677844969763598</v>
      </c>
      <c r="I233" s="71">
        <v>6.0900513755406303E-2</v>
      </c>
      <c r="J233" s="68">
        <v>80.703683342495907</v>
      </c>
      <c r="K233" s="71">
        <v>5.0780161970979801E-2</v>
      </c>
      <c r="L233" s="68">
        <v>66.116611661166104</v>
      </c>
    </row>
    <row r="234" spans="1:12" x14ac:dyDescent="0.2">
      <c r="A234" s="72" t="s">
        <v>767</v>
      </c>
      <c r="B234" s="66" t="s">
        <v>768</v>
      </c>
      <c r="C234" s="67">
        <v>46</v>
      </c>
      <c r="D234" s="67" t="s">
        <v>335</v>
      </c>
      <c r="E234" s="71">
        <v>0.17316044865772701</v>
      </c>
      <c r="F234" s="68">
        <v>64.705882352941202</v>
      </c>
      <c r="G234" s="71">
        <v>0.36032600177629198</v>
      </c>
      <c r="H234" s="68">
        <v>54.810335349092902</v>
      </c>
      <c r="I234" s="71">
        <v>0.154965634124826</v>
      </c>
      <c r="J234" s="68">
        <v>93.073117097306195</v>
      </c>
      <c r="K234" s="71">
        <v>4.1897100720630197E-3</v>
      </c>
      <c r="L234" s="68">
        <v>31.1881188118812</v>
      </c>
    </row>
    <row r="235" spans="1:12" x14ac:dyDescent="0.2">
      <c r="A235" s="72" t="s">
        <v>769</v>
      </c>
      <c r="B235" s="66" t="s">
        <v>770</v>
      </c>
      <c r="C235" s="67">
        <v>46</v>
      </c>
      <c r="D235" s="67" t="s">
        <v>335</v>
      </c>
      <c r="E235" s="71">
        <v>0.19158933325352101</v>
      </c>
      <c r="F235" s="68">
        <v>72.402418911489804</v>
      </c>
      <c r="G235" s="71">
        <v>0.46589100648488901</v>
      </c>
      <c r="H235" s="68">
        <v>82.957669048927997</v>
      </c>
      <c r="I235" s="71">
        <v>0.10259242816758</v>
      </c>
      <c r="J235" s="68">
        <v>87.960417811984598</v>
      </c>
      <c r="K235" s="71">
        <v>6.2845651080945296E-3</v>
      </c>
      <c r="L235" s="68">
        <v>36.633663366336599</v>
      </c>
    </row>
    <row r="236" spans="1:12" x14ac:dyDescent="0.2">
      <c r="A236" s="72" t="s">
        <v>771</v>
      </c>
      <c r="B236" s="66" t="s">
        <v>772</v>
      </c>
      <c r="C236" s="67">
        <v>42</v>
      </c>
      <c r="D236" s="67" t="s">
        <v>335</v>
      </c>
      <c r="E236" s="71">
        <v>0.27249872358855898</v>
      </c>
      <c r="F236" s="68">
        <v>91.148982957669006</v>
      </c>
      <c r="G236" s="71">
        <v>0.57151969608114805</v>
      </c>
      <c r="H236" s="68">
        <v>92.468389224848806</v>
      </c>
      <c r="I236" s="71">
        <v>2.9783055478197502E-2</v>
      </c>
      <c r="J236" s="68">
        <v>69.213853765805396</v>
      </c>
      <c r="K236" s="71">
        <v>0.216193419206332</v>
      </c>
      <c r="L236" s="68">
        <v>87.403740374037397</v>
      </c>
    </row>
    <row r="237" spans="1:12" x14ac:dyDescent="0.2">
      <c r="A237" s="72" t="s">
        <v>773</v>
      </c>
      <c r="B237" s="66" t="s">
        <v>774</v>
      </c>
      <c r="C237" s="67">
        <v>46</v>
      </c>
      <c r="D237" s="67" t="s">
        <v>335</v>
      </c>
      <c r="E237" s="71">
        <v>0.139383990842533</v>
      </c>
      <c r="F237" s="68">
        <v>43.045629466740003</v>
      </c>
      <c r="G237" s="71">
        <v>0.33333333333333298</v>
      </c>
      <c r="H237" s="68">
        <v>38.537658053875802</v>
      </c>
      <c r="I237" s="71">
        <v>2.3564202043128198E-2</v>
      </c>
      <c r="J237" s="68">
        <v>64.540956569543695</v>
      </c>
      <c r="K237" s="71">
        <v>6.1254437151137403E-2</v>
      </c>
      <c r="L237" s="68">
        <v>68.536853685368499</v>
      </c>
    </row>
    <row r="238" spans="1:12" x14ac:dyDescent="0.2">
      <c r="A238" s="72" t="s">
        <v>775</v>
      </c>
      <c r="B238" s="66" t="s">
        <v>776</v>
      </c>
      <c r="C238" s="67">
        <v>46</v>
      </c>
      <c r="D238" s="67" t="s">
        <v>335</v>
      </c>
      <c r="E238" s="71">
        <v>0.14930795241102801</v>
      </c>
      <c r="F238" s="68">
        <v>51.1819681143485</v>
      </c>
      <c r="G238" s="71">
        <v>0.34834229054606403</v>
      </c>
      <c r="H238" s="68">
        <v>48.708081363386498</v>
      </c>
      <c r="I238" s="71">
        <v>9.5391856614956805E-2</v>
      </c>
      <c r="J238" s="68">
        <v>87.410665200659693</v>
      </c>
      <c r="K238" s="71">
        <v>4.1897100720630197E-3</v>
      </c>
      <c r="L238" s="68">
        <v>31.1881188118812</v>
      </c>
    </row>
    <row r="239" spans="1:12" x14ac:dyDescent="0.2">
      <c r="A239" s="72" t="s">
        <v>777</v>
      </c>
      <c r="B239" s="66" t="s">
        <v>778</v>
      </c>
      <c r="C239" s="67">
        <v>46</v>
      </c>
      <c r="D239" s="67" t="s">
        <v>335</v>
      </c>
      <c r="E239" s="71">
        <v>0.16578530610874501</v>
      </c>
      <c r="F239" s="68">
        <v>60.582737768004399</v>
      </c>
      <c r="G239" s="71">
        <v>0.33688509954971901</v>
      </c>
      <c r="H239" s="68">
        <v>41.4513468938977</v>
      </c>
      <c r="I239" s="71">
        <v>8.6647251409189496E-2</v>
      </c>
      <c r="J239" s="68">
        <v>86.476085761407404</v>
      </c>
      <c r="K239" s="71">
        <v>7.3823567367326398E-2</v>
      </c>
      <c r="L239" s="68">
        <v>71.617161716171594</v>
      </c>
    </row>
    <row r="240" spans="1:12" x14ac:dyDescent="0.2">
      <c r="A240" s="72" t="s">
        <v>779</v>
      </c>
      <c r="B240" s="66" t="s">
        <v>780</v>
      </c>
      <c r="C240" s="67">
        <v>46</v>
      </c>
      <c r="D240" s="67" t="s">
        <v>335</v>
      </c>
      <c r="E240" s="71">
        <v>0.16750588957384199</v>
      </c>
      <c r="F240" s="68">
        <v>61.517317207256703</v>
      </c>
      <c r="G240" s="71">
        <v>0.33333333320245301</v>
      </c>
      <c r="H240" s="68">
        <v>25.288620120945598</v>
      </c>
      <c r="I240" s="71">
        <v>0.16289977041098</v>
      </c>
      <c r="J240" s="68">
        <v>93.732820230896095</v>
      </c>
      <c r="K240" s="71">
        <v>6.2845651080945296E-3</v>
      </c>
      <c r="L240" s="68">
        <v>36.633663366336599</v>
      </c>
    </row>
    <row r="241" spans="1:12" x14ac:dyDescent="0.2">
      <c r="A241" s="72" t="s">
        <v>781</v>
      </c>
      <c r="B241" s="66" t="s">
        <v>781</v>
      </c>
      <c r="C241" s="67">
        <v>42</v>
      </c>
      <c r="D241" s="67" t="s">
        <v>335</v>
      </c>
      <c r="E241" s="71">
        <v>0.129361351854275</v>
      </c>
      <c r="F241" s="68">
        <v>31.830676195711899</v>
      </c>
      <c r="G241" s="71">
        <v>0.35027481024754697</v>
      </c>
      <c r="H241" s="68">
        <v>49.697636063771299</v>
      </c>
      <c r="I241" s="71">
        <v>1.01854666710669E-4</v>
      </c>
      <c r="J241" s="68">
        <v>1.37438152831226</v>
      </c>
      <c r="K241" s="71">
        <v>3.7707390648567103E-2</v>
      </c>
      <c r="L241" s="68">
        <v>61.826182618261797</v>
      </c>
    </row>
    <row r="242" spans="1:12" x14ac:dyDescent="0.2">
      <c r="A242" s="72" t="s">
        <v>528</v>
      </c>
      <c r="B242" s="66" t="s">
        <v>782</v>
      </c>
      <c r="C242" s="67">
        <v>46</v>
      </c>
      <c r="D242" s="67" t="s">
        <v>335</v>
      </c>
      <c r="E242" s="71">
        <v>0.13901116743893099</v>
      </c>
      <c r="F242" s="68">
        <v>42.550852116547603</v>
      </c>
      <c r="G242" s="71">
        <v>0.33124266886794301</v>
      </c>
      <c r="H242" s="68">
        <v>21.770203408466202</v>
      </c>
      <c r="I242" s="71">
        <v>5.22731528723459E-2</v>
      </c>
      <c r="J242" s="68">
        <v>78.284771852666296</v>
      </c>
      <c r="K242" s="71">
        <v>3.3517680576504102E-2</v>
      </c>
      <c r="L242" s="68">
        <v>59.790979097909798</v>
      </c>
    </row>
    <row r="243" spans="1:12" x14ac:dyDescent="0.2">
      <c r="A243" s="72" t="s">
        <v>783</v>
      </c>
      <c r="B243" s="66" t="s">
        <v>784</v>
      </c>
      <c r="C243" s="67">
        <v>46</v>
      </c>
      <c r="D243" s="67" t="s">
        <v>335</v>
      </c>
      <c r="E243" s="71">
        <v>0.11980569686138801</v>
      </c>
      <c r="F243" s="68">
        <v>20.945574491478801</v>
      </c>
      <c r="G243" s="71">
        <v>0.33333333267117898</v>
      </c>
      <c r="H243" s="68">
        <v>25.123694337548098</v>
      </c>
      <c r="I243" s="71">
        <v>1.14197726607656E-2</v>
      </c>
      <c r="J243" s="68">
        <v>50.027487630566199</v>
      </c>
      <c r="K243" s="71">
        <v>1.4663985252220599E-2</v>
      </c>
      <c r="L243" s="68">
        <v>48.074807480748099</v>
      </c>
    </row>
    <row r="244" spans="1:12" x14ac:dyDescent="0.2">
      <c r="A244" s="72" t="s">
        <v>785</v>
      </c>
      <c r="B244" s="66" t="s">
        <v>785</v>
      </c>
      <c r="C244" s="67">
        <v>42</v>
      </c>
      <c r="D244" s="67" t="s">
        <v>335</v>
      </c>
      <c r="E244" s="71">
        <v>0.13296044155386999</v>
      </c>
      <c r="F244" s="68">
        <v>36.503573391973603</v>
      </c>
      <c r="G244" s="71">
        <v>0.33333333333333298</v>
      </c>
      <c r="H244" s="68">
        <v>38.537658053875802</v>
      </c>
      <c r="I244" s="71">
        <v>1.0384410507569699E-4</v>
      </c>
      <c r="J244" s="68">
        <v>1.4293567894447501</v>
      </c>
      <c r="K244" s="71">
        <v>6.5444147223200397E-2</v>
      </c>
      <c r="L244" s="68">
        <v>70.132013201320106</v>
      </c>
    </row>
    <row r="245" spans="1:12" x14ac:dyDescent="0.2">
      <c r="A245" s="72" t="s">
        <v>786</v>
      </c>
      <c r="B245" s="66" t="s">
        <v>787</v>
      </c>
      <c r="C245" s="67">
        <v>46</v>
      </c>
      <c r="D245" s="67" t="s">
        <v>335</v>
      </c>
      <c r="E245" s="71">
        <v>0.13832223708866501</v>
      </c>
      <c r="F245" s="68">
        <v>41.7811984606927</v>
      </c>
      <c r="G245" s="71">
        <v>0.3830580701079</v>
      </c>
      <c r="H245" s="68">
        <v>64.321055525013705</v>
      </c>
      <c r="I245" s="71">
        <v>8.8652357617494907E-3</v>
      </c>
      <c r="J245" s="68">
        <v>43.980208905992299</v>
      </c>
      <c r="K245" s="71">
        <v>2.3043405396346601E-2</v>
      </c>
      <c r="L245" s="68">
        <v>54.1254125412541</v>
      </c>
    </row>
    <row r="246" spans="1:12" x14ac:dyDescent="0.2">
      <c r="A246" s="72" t="s">
        <v>788</v>
      </c>
      <c r="B246" s="66" t="s">
        <v>789</v>
      </c>
      <c r="C246" s="67">
        <v>46</v>
      </c>
      <c r="D246" s="67" t="s">
        <v>335</v>
      </c>
      <c r="E246" s="71">
        <v>0.29708650650803903</v>
      </c>
      <c r="F246" s="68">
        <v>93.183067619571204</v>
      </c>
      <c r="G246" s="71">
        <v>0.48282754200036498</v>
      </c>
      <c r="H246" s="68">
        <v>84.826827927432703</v>
      </c>
      <c r="I246" s="71">
        <v>0.39795770234359601</v>
      </c>
      <c r="J246" s="68">
        <v>99.010445299615199</v>
      </c>
      <c r="K246" s="71">
        <v>1.04742751801575E-2</v>
      </c>
      <c r="L246" s="68">
        <v>42.519251925192499</v>
      </c>
    </row>
    <row r="247" spans="1:12" x14ac:dyDescent="0.2">
      <c r="A247" s="72" t="s">
        <v>790</v>
      </c>
      <c r="B247" s="66" t="s">
        <v>791</v>
      </c>
      <c r="C247" s="67">
        <v>46</v>
      </c>
      <c r="D247" s="67" t="s">
        <v>335</v>
      </c>
      <c r="E247" s="71">
        <v>6.1525657563677297E-2</v>
      </c>
      <c r="F247" s="68">
        <v>4.1231445849367798</v>
      </c>
      <c r="G247" s="71">
        <v>1.6274147775192599E-3</v>
      </c>
      <c r="H247" s="68">
        <v>0.98955470038482696</v>
      </c>
      <c r="I247" s="71">
        <v>0.153621587409072</v>
      </c>
      <c r="J247" s="68">
        <v>92.853216052776304</v>
      </c>
      <c r="K247" s="71">
        <v>2.9327970504441098E-2</v>
      </c>
      <c r="L247" s="68">
        <v>57.645764576457701</v>
      </c>
    </row>
    <row r="248" spans="1:12" x14ac:dyDescent="0.2">
      <c r="A248" s="72" t="s">
        <v>792</v>
      </c>
      <c r="B248" s="66" t="s">
        <v>793</v>
      </c>
      <c r="C248" s="67">
        <v>46</v>
      </c>
      <c r="D248" s="67" t="s">
        <v>335</v>
      </c>
      <c r="E248" s="71">
        <v>3.96995936966599E-3</v>
      </c>
      <c r="F248" s="68">
        <v>0.21990104452996201</v>
      </c>
      <c r="G248" s="71">
        <v>5.1633186881309501E-4</v>
      </c>
      <c r="H248" s="68">
        <v>0.82462891698735596</v>
      </c>
      <c r="I248" s="71">
        <v>1.1393546240184901E-2</v>
      </c>
      <c r="J248" s="68">
        <v>49.972512369433801</v>
      </c>
      <c r="K248" s="71">
        <v>0</v>
      </c>
      <c r="L248" s="68">
        <v>16.941694169416898</v>
      </c>
    </row>
    <row r="249" spans="1:12" x14ac:dyDescent="0.2">
      <c r="A249" s="72" t="s">
        <v>794</v>
      </c>
      <c r="B249" s="66" t="s">
        <v>795</v>
      </c>
      <c r="C249" s="67">
        <v>48</v>
      </c>
      <c r="D249" s="67" t="s">
        <v>335</v>
      </c>
      <c r="E249" s="71">
        <v>4.8678847197487898E-2</v>
      </c>
      <c r="F249" s="68">
        <v>3.2985156679494199</v>
      </c>
      <c r="G249" s="71">
        <v>0.120291402529189</v>
      </c>
      <c r="H249" s="68">
        <v>6.65200659703134</v>
      </c>
      <c r="I249" s="71">
        <v>2.5745139063274899E-2</v>
      </c>
      <c r="J249" s="68">
        <v>66.080263881253401</v>
      </c>
      <c r="K249" s="71">
        <v>0</v>
      </c>
      <c r="L249" s="68">
        <v>16.941694169416898</v>
      </c>
    </row>
    <row r="250" spans="1:12" x14ac:dyDescent="0.2">
      <c r="A250" s="72" t="s">
        <v>796</v>
      </c>
      <c r="B250" s="66" t="s">
        <v>797</v>
      </c>
      <c r="C250" s="67">
        <v>48</v>
      </c>
      <c r="D250" s="67" t="s">
        <v>335</v>
      </c>
      <c r="E250" s="71">
        <v>2.5301855509482701E-2</v>
      </c>
      <c r="F250" s="68">
        <v>1.7592083562396901</v>
      </c>
      <c r="G250" s="71">
        <v>6.0133407598667796E-3</v>
      </c>
      <c r="H250" s="68">
        <v>1.4293567894447501</v>
      </c>
      <c r="I250" s="71">
        <v>6.9892225768581298E-2</v>
      </c>
      <c r="J250" s="68">
        <v>83.177570093457902</v>
      </c>
      <c r="K250" s="71">
        <v>0</v>
      </c>
      <c r="L250" s="68">
        <v>16.941694169416898</v>
      </c>
    </row>
    <row r="251" spans="1:12" x14ac:dyDescent="0.2">
      <c r="A251" s="72" t="s">
        <v>798</v>
      </c>
      <c r="B251" s="66" t="s">
        <v>799</v>
      </c>
      <c r="C251" s="67">
        <v>48</v>
      </c>
      <c r="D251" s="67" t="s">
        <v>335</v>
      </c>
      <c r="E251" s="71">
        <v>8.1585410067560496E-2</v>
      </c>
      <c r="F251" s="68">
        <v>5.3875755909840599</v>
      </c>
      <c r="G251" s="71">
        <v>0.119758183473948</v>
      </c>
      <c r="H251" s="68">
        <v>6.4870808136338596</v>
      </c>
      <c r="I251" s="71">
        <v>0.12499804672873401</v>
      </c>
      <c r="J251" s="68">
        <v>90.764156129741593</v>
      </c>
      <c r="K251" s="71">
        <v>0</v>
      </c>
      <c r="L251" s="68">
        <v>16.941694169416898</v>
      </c>
    </row>
    <row r="252" spans="1:12" x14ac:dyDescent="0.2">
      <c r="A252" s="72" t="s">
        <v>800</v>
      </c>
      <c r="B252" s="66" t="s">
        <v>801</v>
      </c>
      <c r="C252" s="67">
        <v>48</v>
      </c>
      <c r="D252" s="67" t="s">
        <v>335</v>
      </c>
      <c r="E252" s="71">
        <v>0.21585105805989699</v>
      </c>
      <c r="F252" s="68">
        <v>80.153930731171002</v>
      </c>
      <c r="G252" s="71">
        <v>0.18922705445701499</v>
      </c>
      <c r="H252" s="68">
        <v>8.6311159978009897</v>
      </c>
      <c r="I252" s="71">
        <v>0.45832611972267601</v>
      </c>
      <c r="J252" s="68">
        <v>99.230346344145104</v>
      </c>
      <c r="K252" s="71">
        <v>0</v>
      </c>
      <c r="L252" s="68">
        <v>16.941694169416898</v>
      </c>
    </row>
    <row r="253" spans="1:12" x14ac:dyDescent="0.2">
      <c r="A253" s="72" t="s">
        <v>802</v>
      </c>
      <c r="B253" s="66" t="s">
        <v>803</v>
      </c>
      <c r="C253" s="67">
        <v>48</v>
      </c>
      <c r="D253" s="67" t="s">
        <v>335</v>
      </c>
      <c r="E253" s="71">
        <v>0.26936873769312603</v>
      </c>
      <c r="F253" s="68">
        <v>90.764156129741593</v>
      </c>
      <c r="G253" s="71">
        <v>0.16300886520736599</v>
      </c>
      <c r="H253" s="68">
        <v>7.5865860362836699</v>
      </c>
      <c r="I253" s="71">
        <v>0.64509734787201201</v>
      </c>
      <c r="J253" s="68">
        <v>99.615173172072602</v>
      </c>
      <c r="K253" s="71">
        <v>0</v>
      </c>
      <c r="L253" s="68">
        <v>16.941694169416898</v>
      </c>
    </row>
    <row r="254" spans="1:12" x14ac:dyDescent="0.2">
      <c r="A254" s="72" t="s">
        <v>804</v>
      </c>
      <c r="B254" s="66" t="s">
        <v>805</v>
      </c>
      <c r="C254" s="67">
        <v>48</v>
      </c>
      <c r="D254" s="67" t="s">
        <v>335</v>
      </c>
      <c r="E254" s="71">
        <v>0.239107013809091</v>
      </c>
      <c r="F254" s="68">
        <v>86.201209455744902</v>
      </c>
      <c r="G254" s="71">
        <v>0.34210948777797501</v>
      </c>
      <c r="H254" s="68">
        <v>44.9697636063771</v>
      </c>
      <c r="I254" s="71">
        <v>0.37521155364929698</v>
      </c>
      <c r="J254" s="68">
        <v>98.900494777350204</v>
      </c>
      <c r="K254" s="71">
        <v>0</v>
      </c>
      <c r="L254" s="68">
        <v>16.941694169416898</v>
      </c>
    </row>
    <row r="255" spans="1:12" x14ac:dyDescent="0.2">
      <c r="A255" s="72" t="s">
        <v>806</v>
      </c>
      <c r="B255" s="66" t="s">
        <v>807</v>
      </c>
      <c r="C255" s="67">
        <v>48</v>
      </c>
      <c r="D255" s="67" t="s">
        <v>335</v>
      </c>
      <c r="E255" s="71">
        <v>0.35100037924256999</v>
      </c>
      <c r="F255" s="68">
        <v>97.031335898845498</v>
      </c>
      <c r="G255" s="71">
        <v>0.38633447021979</v>
      </c>
      <c r="H255" s="68">
        <v>65.420560747663501</v>
      </c>
      <c r="I255" s="71">
        <v>0.66666666750791903</v>
      </c>
      <c r="J255" s="68">
        <v>99.6701484332051</v>
      </c>
      <c r="K255" s="71">
        <v>0</v>
      </c>
      <c r="L255" s="68">
        <v>16.941694169416898</v>
      </c>
    </row>
    <row r="256" spans="1:12" x14ac:dyDescent="0.2">
      <c r="A256" s="72" t="s">
        <v>808</v>
      </c>
      <c r="B256" s="66" t="s">
        <v>809</v>
      </c>
      <c r="C256" s="67">
        <v>48</v>
      </c>
      <c r="D256" s="67" t="s">
        <v>335</v>
      </c>
      <c r="E256" s="71">
        <v>0.23538329232312499</v>
      </c>
      <c r="F256" s="68">
        <v>85.431555799890006</v>
      </c>
      <c r="G256" s="71">
        <v>0.33333333333333298</v>
      </c>
      <c r="H256" s="68">
        <v>38.537658053875802</v>
      </c>
      <c r="I256" s="71">
        <v>0.372816543636041</v>
      </c>
      <c r="J256" s="68">
        <v>98.790544255085194</v>
      </c>
      <c r="K256" s="71">
        <v>0</v>
      </c>
      <c r="L256" s="68">
        <v>16.941694169416898</v>
      </c>
    </row>
    <row r="257" spans="1:12" x14ac:dyDescent="0.2">
      <c r="A257" s="72" t="s">
        <v>810</v>
      </c>
      <c r="B257" s="66" t="s">
        <v>811</v>
      </c>
      <c r="C257" s="67">
        <v>46</v>
      </c>
      <c r="D257" s="67" t="s">
        <v>335</v>
      </c>
      <c r="E257" s="71">
        <v>1.6925767263131199E-2</v>
      </c>
      <c r="F257" s="68">
        <v>1.20945574491479</v>
      </c>
      <c r="G257" s="71">
        <v>1.39599975314358E-2</v>
      </c>
      <c r="H257" s="68">
        <v>2.36393622869709</v>
      </c>
      <c r="I257" s="71">
        <v>7.4893337535166596E-3</v>
      </c>
      <c r="J257" s="68">
        <v>40.076965365585501</v>
      </c>
      <c r="K257" s="71">
        <v>2.9327970504441098E-2</v>
      </c>
      <c r="L257" s="68">
        <v>57.645764576457701</v>
      </c>
    </row>
    <row r="258" spans="1:12" x14ac:dyDescent="0.2">
      <c r="A258" s="72" t="s">
        <v>812</v>
      </c>
      <c r="B258" s="66" t="s">
        <v>813</v>
      </c>
      <c r="C258" s="67">
        <v>46</v>
      </c>
      <c r="D258" s="67" t="s">
        <v>335</v>
      </c>
      <c r="E258" s="71">
        <v>1.9438813567649899E-2</v>
      </c>
      <c r="F258" s="68">
        <v>1.4293567894447501</v>
      </c>
      <c r="G258" s="71">
        <v>1.3260902544196099E-2</v>
      </c>
      <c r="H258" s="68">
        <v>2.3089609675645999</v>
      </c>
      <c r="I258" s="71">
        <v>3.6676118014627598E-2</v>
      </c>
      <c r="J258" s="68">
        <v>72.897196261682197</v>
      </c>
      <c r="K258" s="71">
        <v>8.3794201441260395E-3</v>
      </c>
      <c r="L258" s="68">
        <v>39.438943894389404</v>
      </c>
    </row>
    <row r="259" spans="1:12" x14ac:dyDescent="0.2">
      <c r="A259" s="72" t="s">
        <v>814</v>
      </c>
      <c r="B259" s="66" t="s">
        <v>815</v>
      </c>
      <c r="C259" s="67">
        <v>46</v>
      </c>
      <c r="D259" s="67" t="s">
        <v>335</v>
      </c>
      <c r="E259" s="71">
        <v>3.3927446435122403E-2</v>
      </c>
      <c r="F259" s="68">
        <v>2.4738867509620701</v>
      </c>
      <c r="G259" s="71">
        <v>3.81303408607232E-2</v>
      </c>
      <c r="H259" s="68">
        <v>3.90324354040682</v>
      </c>
      <c r="I259" s="71">
        <v>2.8039462832108401E-2</v>
      </c>
      <c r="J259" s="68">
        <v>67.839472237493098</v>
      </c>
      <c r="K259" s="71">
        <v>3.5612535612535599E-2</v>
      </c>
      <c r="L259" s="68">
        <v>60.561056105610596</v>
      </c>
    </row>
    <row r="260" spans="1:12" x14ac:dyDescent="0.2">
      <c r="A260" s="72" t="s">
        <v>816</v>
      </c>
      <c r="B260" s="66" t="s">
        <v>817</v>
      </c>
      <c r="C260" s="67">
        <v>46</v>
      </c>
      <c r="D260" s="67" t="s">
        <v>335</v>
      </c>
      <c r="E260" s="71">
        <v>2.3744912145475899E-2</v>
      </c>
      <c r="F260" s="68">
        <v>1.7042330951072</v>
      </c>
      <c r="G260" s="71">
        <v>3.4784793256497998E-2</v>
      </c>
      <c r="H260" s="68">
        <v>3.7383177570093502</v>
      </c>
      <c r="I260" s="71">
        <v>1.3406537783583E-2</v>
      </c>
      <c r="J260" s="68">
        <v>53.490929081913102</v>
      </c>
      <c r="K260" s="71">
        <v>2.3043405396346601E-2</v>
      </c>
      <c r="L260" s="68">
        <v>54.1254125412541</v>
      </c>
    </row>
    <row r="261" spans="1:12" x14ac:dyDescent="0.2">
      <c r="A261" s="72" t="s">
        <v>818</v>
      </c>
      <c r="B261" s="66" t="s">
        <v>819</v>
      </c>
      <c r="C261" s="67">
        <v>46</v>
      </c>
      <c r="D261" s="67" t="s">
        <v>335</v>
      </c>
      <c r="E261" s="71">
        <v>5.6696599825753299E-2</v>
      </c>
      <c r="F261" s="68">
        <v>3.8482682792743299</v>
      </c>
      <c r="G261" s="71">
        <v>5.8966574958938898E-3</v>
      </c>
      <c r="H261" s="68">
        <v>1.37438152831226</v>
      </c>
      <c r="I261" s="71">
        <v>2.4925427390839201E-2</v>
      </c>
      <c r="J261" s="68">
        <v>65.420560747663501</v>
      </c>
      <c r="K261" s="71">
        <v>0.139267714590527</v>
      </c>
      <c r="L261" s="68">
        <v>81.188118811881196</v>
      </c>
    </row>
    <row r="262" spans="1:12" x14ac:dyDescent="0.2">
      <c r="A262" s="72" t="s">
        <v>820</v>
      </c>
      <c r="B262" s="66" t="s">
        <v>821</v>
      </c>
      <c r="C262" s="67">
        <v>46</v>
      </c>
      <c r="D262" s="67" t="s">
        <v>335</v>
      </c>
      <c r="E262" s="71">
        <v>5.5297225325119097E-2</v>
      </c>
      <c r="F262" s="68">
        <v>3.5733919736118702</v>
      </c>
      <c r="G262" s="71">
        <v>6.70029986550017E-2</v>
      </c>
      <c r="H262" s="68">
        <v>4.9477735019241296</v>
      </c>
      <c r="I262" s="71">
        <v>2.24666138107741E-2</v>
      </c>
      <c r="J262" s="68">
        <v>63.606377130291399</v>
      </c>
      <c r="K262" s="71">
        <v>7.6422063509581598E-2</v>
      </c>
      <c r="L262" s="68">
        <v>72.442244224422495</v>
      </c>
    </row>
    <row r="263" spans="1:12" x14ac:dyDescent="0.2">
      <c r="A263" s="72" t="s">
        <v>822</v>
      </c>
      <c r="B263" s="66" t="s">
        <v>823</v>
      </c>
      <c r="C263" s="67">
        <v>46</v>
      </c>
      <c r="D263" s="67" t="s">
        <v>335</v>
      </c>
      <c r="E263" s="71">
        <v>0.14150895972911301</v>
      </c>
      <c r="F263" s="68">
        <v>44.859813084112098</v>
      </c>
      <c r="G263" s="71">
        <v>0.33730059268824603</v>
      </c>
      <c r="H263" s="68">
        <v>41.7811984606927</v>
      </c>
      <c r="I263" s="71">
        <v>8.70936795347973E-3</v>
      </c>
      <c r="J263" s="68">
        <v>43.375481033534903</v>
      </c>
      <c r="K263" s="71">
        <v>7.8516918545613101E-2</v>
      </c>
      <c r="L263" s="68">
        <v>72.882288228822901</v>
      </c>
    </row>
    <row r="264" spans="1:12" x14ac:dyDescent="0.2">
      <c r="A264" s="72" t="s">
        <v>824</v>
      </c>
      <c r="B264" s="66" t="s">
        <v>825</v>
      </c>
      <c r="C264" s="67">
        <v>46</v>
      </c>
      <c r="D264" s="67" t="s">
        <v>335</v>
      </c>
      <c r="E264" s="71">
        <v>2.0912930259259398E-2</v>
      </c>
      <c r="F264" s="68">
        <v>1.4843320505772399</v>
      </c>
      <c r="G264" s="71">
        <v>4.7644191180821097E-2</v>
      </c>
      <c r="H264" s="68">
        <v>4.3430456294667401</v>
      </c>
      <c r="I264" s="71">
        <v>1.2999744560925701E-2</v>
      </c>
      <c r="J264" s="68">
        <v>52.721275426058298</v>
      </c>
      <c r="K264" s="71">
        <v>2.0948550360315099E-3</v>
      </c>
      <c r="L264" s="68">
        <v>24.2024202420242</v>
      </c>
    </row>
    <row r="265" spans="1:12" x14ac:dyDescent="0.2">
      <c r="A265" s="72" t="s">
        <v>826</v>
      </c>
      <c r="B265" s="66" t="s">
        <v>826</v>
      </c>
      <c r="C265" s="67">
        <v>46</v>
      </c>
      <c r="D265" s="67" t="s">
        <v>335</v>
      </c>
      <c r="E265" s="71">
        <v>0.16999516315972399</v>
      </c>
      <c r="F265" s="68">
        <v>63.386476085761402</v>
      </c>
      <c r="G265" s="71">
        <v>0.35175313442149703</v>
      </c>
      <c r="H265" s="68">
        <v>50.522264980758699</v>
      </c>
      <c r="I265" s="71">
        <v>5.3079374273733802E-3</v>
      </c>
      <c r="J265" s="68">
        <v>32.5453545904343</v>
      </c>
      <c r="K265" s="71">
        <v>0.15292441763030001</v>
      </c>
      <c r="L265" s="68">
        <v>82.398239823982394</v>
      </c>
    </row>
    <row r="266" spans="1:12" x14ac:dyDescent="0.2">
      <c r="A266" s="72" t="s">
        <v>827</v>
      </c>
      <c r="B266" s="66" t="s">
        <v>828</v>
      </c>
      <c r="C266" s="67">
        <v>46</v>
      </c>
      <c r="D266" s="67" t="s">
        <v>335</v>
      </c>
      <c r="E266" s="71">
        <v>0.102433767793341</v>
      </c>
      <c r="F266" s="68">
        <v>7.31170973062122</v>
      </c>
      <c r="G266" s="71">
        <v>0.18218614141478101</v>
      </c>
      <c r="H266" s="68">
        <v>8.3012644310060502</v>
      </c>
      <c r="I266" s="71">
        <v>3.1099287691917299E-3</v>
      </c>
      <c r="J266" s="68">
        <v>22.869708631116001</v>
      </c>
      <c r="K266" s="71">
        <v>0.122005233196051</v>
      </c>
      <c r="L266" s="68">
        <v>79.152915291529197</v>
      </c>
    </row>
    <row r="267" spans="1:12" x14ac:dyDescent="0.2">
      <c r="A267" s="72" t="s">
        <v>829</v>
      </c>
      <c r="B267" s="66" t="s">
        <v>830</v>
      </c>
      <c r="C267" s="67">
        <v>46</v>
      </c>
      <c r="D267" s="67" t="s">
        <v>335</v>
      </c>
      <c r="E267" s="71">
        <v>8.7937353575551797E-2</v>
      </c>
      <c r="F267" s="68">
        <v>5.8823529411764701</v>
      </c>
      <c r="G267" s="71">
        <v>0.25382066035770301</v>
      </c>
      <c r="H267" s="68">
        <v>10.500274876305699</v>
      </c>
      <c r="I267" s="71">
        <v>9.9914003689524095E-3</v>
      </c>
      <c r="J267" s="68">
        <v>46.783947223749301</v>
      </c>
      <c r="K267" s="71">
        <v>0</v>
      </c>
      <c r="L267" s="68">
        <v>16.941694169416898</v>
      </c>
    </row>
    <row r="268" spans="1:12" x14ac:dyDescent="0.2">
      <c r="A268" s="72" t="s">
        <v>831</v>
      </c>
      <c r="B268" s="66" t="s">
        <v>832</v>
      </c>
      <c r="C268" s="67">
        <v>46</v>
      </c>
      <c r="D268" s="67" t="s">
        <v>335</v>
      </c>
      <c r="E268" s="71">
        <v>6.4551741306048904E-2</v>
      </c>
      <c r="F268" s="68">
        <v>4.4529961517317203</v>
      </c>
      <c r="G268" s="71">
        <v>0.15283945040726599</v>
      </c>
      <c r="H268" s="68">
        <v>7.4216602528862001</v>
      </c>
      <c r="I268" s="71">
        <v>4.0815773510880497E-2</v>
      </c>
      <c r="J268" s="68">
        <v>74.711379879054405</v>
      </c>
      <c r="K268" s="71">
        <v>0</v>
      </c>
      <c r="L268" s="68">
        <v>16.941694169416898</v>
      </c>
    </row>
    <row r="269" spans="1:12" x14ac:dyDescent="0.2">
      <c r="A269" s="72" t="s">
        <v>833</v>
      </c>
      <c r="B269" s="66" t="s">
        <v>834</v>
      </c>
      <c r="C269" s="67">
        <v>46</v>
      </c>
      <c r="D269" s="67" t="s">
        <v>335</v>
      </c>
      <c r="E269" s="71">
        <v>5.6171450636094697E-3</v>
      </c>
      <c r="F269" s="68">
        <v>0.384826827927433</v>
      </c>
      <c r="G269" s="71">
        <v>1.05843846608531E-2</v>
      </c>
      <c r="H269" s="68">
        <v>2.0340846619021402</v>
      </c>
      <c r="I269" s="71">
        <v>6.2670505299753003E-3</v>
      </c>
      <c r="J269" s="68">
        <v>36.283672347443698</v>
      </c>
      <c r="K269" s="71">
        <v>0</v>
      </c>
      <c r="L269" s="68">
        <v>16.941694169416898</v>
      </c>
    </row>
    <row r="270" spans="1:12" x14ac:dyDescent="0.2">
      <c r="A270" s="72" t="s">
        <v>835</v>
      </c>
      <c r="B270" s="66" t="s">
        <v>835</v>
      </c>
      <c r="C270" s="67">
        <v>46</v>
      </c>
      <c r="D270" s="67" t="s">
        <v>335</v>
      </c>
      <c r="E270" s="71">
        <v>1.32545599295106E-2</v>
      </c>
      <c r="F270" s="68">
        <v>0.769653655854865</v>
      </c>
      <c r="G270" s="71">
        <v>3.04665735399571E-2</v>
      </c>
      <c r="H270" s="68">
        <v>3.5184167124793801</v>
      </c>
      <c r="I270" s="71">
        <v>9.2971062485746499E-3</v>
      </c>
      <c r="J270" s="68">
        <v>45.189664650907098</v>
      </c>
      <c r="K270" s="71">
        <v>0</v>
      </c>
      <c r="L270" s="68">
        <v>16.941694169416898</v>
      </c>
    </row>
    <row r="271" spans="1:12" x14ac:dyDescent="0.2">
      <c r="A271" s="72" t="s">
        <v>836</v>
      </c>
      <c r="B271" s="66" t="s">
        <v>837</v>
      </c>
      <c r="C271" s="67">
        <v>46</v>
      </c>
      <c r="D271" s="67" t="s">
        <v>335</v>
      </c>
      <c r="E271" s="71">
        <v>1.9217361085320499E-2</v>
      </c>
      <c r="F271" s="68">
        <v>1.37438152831226</v>
      </c>
      <c r="G271" s="71">
        <v>4.4889188202386701E-2</v>
      </c>
      <c r="H271" s="68">
        <v>4.2880703683342496</v>
      </c>
      <c r="I271" s="71">
        <v>1.2762895053574801E-2</v>
      </c>
      <c r="J271" s="68">
        <v>52.226498075865898</v>
      </c>
      <c r="K271" s="71">
        <v>0</v>
      </c>
      <c r="L271" s="68">
        <v>16.941694169416898</v>
      </c>
    </row>
    <row r="272" spans="1:12" x14ac:dyDescent="0.2">
      <c r="A272" s="72" t="s">
        <v>838</v>
      </c>
      <c r="B272" s="66" t="s">
        <v>839</v>
      </c>
      <c r="C272" s="67">
        <v>46</v>
      </c>
      <c r="D272" s="67" t="s">
        <v>335</v>
      </c>
      <c r="E272" s="71">
        <v>1.4527645517870001E-2</v>
      </c>
      <c r="F272" s="68">
        <v>0.98955470038482696</v>
      </c>
      <c r="G272" s="71">
        <v>7.8365832794588496E-3</v>
      </c>
      <c r="H272" s="68">
        <v>1.7592083562396901</v>
      </c>
      <c r="I272" s="71">
        <v>2.52720780939935E-2</v>
      </c>
      <c r="J272" s="68">
        <v>65.750412314458501</v>
      </c>
      <c r="K272" s="71">
        <v>1.04742751801575E-2</v>
      </c>
      <c r="L272" s="68">
        <v>42.519251925192499</v>
      </c>
    </row>
    <row r="273" spans="1:12" x14ac:dyDescent="0.2">
      <c r="A273" s="72" t="s">
        <v>840</v>
      </c>
      <c r="B273" s="66" t="s">
        <v>841</v>
      </c>
      <c r="C273" s="67">
        <v>46</v>
      </c>
      <c r="D273" s="67" t="s">
        <v>335</v>
      </c>
      <c r="E273" s="71">
        <v>1.1728169336199599E-3</v>
      </c>
      <c r="F273" s="68">
        <v>5.4975261132490398E-2</v>
      </c>
      <c r="G273" s="71">
        <v>0</v>
      </c>
      <c r="H273" s="68">
        <v>0.32985156679494199</v>
      </c>
      <c r="I273" s="71">
        <v>3.51845080085987E-3</v>
      </c>
      <c r="J273" s="68">
        <v>24.628916987355701</v>
      </c>
      <c r="K273" s="71">
        <v>0</v>
      </c>
      <c r="L273" s="68">
        <v>16.941694169416898</v>
      </c>
    </row>
    <row r="274" spans="1:12" x14ac:dyDescent="0.2">
      <c r="A274" s="72" t="s">
        <v>842</v>
      </c>
      <c r="B274" s="66" t="s">
        <v>843</v>
      </c>
      <c r="C274" s="67">
        <v>46</v>
      </c>
      <c r="D274" s="67" t="s">
        <v>335</v>
      </c>
      <c r="E274" s="71">
        <v>5.0085453740361698E-3</v>
      </c>
      <c r="F274" s="68">
        <v>0.32985156679494199</v>
      </c>
      <c r="G274" s="71">
        <v>5.0259999865668702E-10</v>
      </c>
      <c r="H274" s="68">
        <v>0.54975261132490405</v>
      </c>
      <c r="I274" s="71">
        <v>1.5025635619508501E-2</v>
      </c>
      <c r="J274" s="68">
        <v>56.019791094007701</v>
      </c>
      <c r="K274" s="71">
        <v>0</v>
      </c>
      <c r="L274" s="68">
        <v>16.941694169416898</v>
      </c>
    </row>
    <row r="275" spans="1:12" x14ac:dyDescent="0.2">
      <c r="A275" s="72" t="s">
        <v>844</v>
      </c>
      <c r="B275" s="66" t="s">
        <v>845</v>
      </c>
      <c r="C275" s="67">
        <v>46</v>
      </c>
      <c r="D275" s="67" t="s">
        <v>335</v>
      </c>
      <c r="E275" s="71">
        <v>2.8363564999952299E-2</v>
      </c>
      <c r="F275" s="68">
        <v>2.1990104452996202</v>
      </c>
      <c r="G275" s="71">
        <v>0</v>
      </c>
      <c r="H275" s="68">
        <v>0.32985156679494199</v>
      </c>
      <c r="I275" s="71">
        <v>8.5090694999856803E-2</v>
      </c>
      <c r="J275" s="68">
        <v>86.311159978009897</v>
      </c>
      <c r="K275" s="71">
        <v>0</v>
      </c>
      <c r="L275" s="68">
        <v>16.941694169416898</v>
      </c>
    </row>
    <row r="276" spans="1:12" x14ac:dyDescent="0.2">
      <c r="A276" s="72" t="s">
        <v>846</v>
      </c>
      <c r="B276" s="66" t="s">
        <v>847</v>
      </c>
      <c r="C276" s="67">
        <v>46</v>
      </c>
      <c r="D276" s="67" t="s">
        <v>335</v>
      </c>
      <c r="E276" s="71">
        <v>1.23447862033235E-2</v>
      </c>
      <c r="F276" s="68">
        <v>0.71467839472237504</v>
      </c>
      <c r="G276" s="71">
        <v>3.2217055883531E-2</v>
      </c>
      <c r="H276" s="68">
        <v>3.5733919736118702</v>
      </c>
      <c r="I276" s="71">
        <v>4.8173027264394597E-3</v>
      </c>
      <c r="J276" s="68">
        <v>30.511269928532201</v>
      </c>
      <c r="K276" s="71">
        <v>0</v>
      </c>
      <c r="L276" s="68">
        <v>16.941694169416898</v>
      </c>
    </row>
    <row r="277" spans="1:12" x14ac:dyDescent="0.2">
      <c r="A277" s="72" t="s">
        <v>848</v>
      </c>
      <c r="B277" s="66" t="s">
        <v>849</v>
      </c>
      <c r="C277" s="67">
        <v>46</v>
      </c>
      <c r="D277" s="67" t="s">
        <v>335</v>
      </c>
      <c r="E277" s="71">
        <v>1.4484144341076101E-2</v>
      </c>
      <c r="F277" s="68">
        <v>0.934579439252336</v>
      </c>
      <c r="G277" s="71">
        <v>0</v>
      </c>
      <c r="H277" s="68">
        <v>0.32985156679494199</v>
      </c>
      <c r="I277" s="71">
        <v>4.3452433023228203E-2</v>
      </c>
      <c r="J277" s="68">
        <v>75.700934579439206</v>
      </c>
      <c r="K277" s="71">
        <v>0</v>
      </c>
      <c r="L277" s="68">
        <v>16.941694169416898</v>
      </c>
    </row>
    <row r="278" spans="1:12" x14ac:dyDescent="0.2">
      <c r="A278" s="72" t="s">
        <v>850</v>
      </c>
      <c r="B278" s="66" t="s">
        <v>851</v>
      </c>
      <c r="C278" s="67">
        <v>46</v>
      </c>
      <c r="D278" s="67" t="s">
        <v>335</v>
      </c>
      <c r="E278" s="71">
        <v>1.5676665983119201E-3</v>
      </c>
      <c r="F278" s="68">
        <v>0.16492578339747099</v>
      </c>
      <c r="G278" s="71">
        <v>4.1259999121005301E-10</v>
      </c>
      <c r="H278" s="68">
        <v>0.49477735019241298</v>
      </c>
      <c r="I278" s="71">
        <v>4.7029993823357596E-3</v>
      </c>
      <c r="J278" s="68">
        <v>29.961517317207299</v>
      </c>
      <c r="K278" s="71">
        <v>0</v>
      </c>
      <c r="L278" s="68">
        <v>16.941694169416898</v>
      </c>
    </row>
    <row r="279" spans="1:12" x14ac:dyDescent="0.2">
      <c r="A279" s="72" t="s">
        <v>852</v>
      </c>
      <c r="B279" s="66" t="s">
        <v>853</v>
      </c>
      <c r="C279" s="67">
        <v>46</v>
      </c>
      <c r="D279" s="67" t="s">
        <v>335</v>
      </c>
      <c r="E279" s="71">
        <v>5.0607999615369097E-2</v>
      </c>
      <c r="F279" s="68">
        <v>3.4084661902144</v>
      </c>
      <c r="G279" s="71">
        <v>0.12502067696760799</v>
      </c>
      <c r="H279" s="68">
        <v>6.8169323804288098</v>
      </c>
      <c r="I279" s="71">
        <v>2.6803321878499702E-2</v>
      </c>
      <c r="J279" s="68">
        <v>67.014843320505804</v>
      </c>
      <c r="K279" s="71">
        <v>0</v>
      </c>
      <c r="L279" s="68">
        <v>16.941694169416898</v>
      </c>
    </row>
    <row r="280" spans="1:12" x14ac:dyDescent="0.2">
      <c r="A280" s="72" t="s">
        <v>854</v>
      </c>
      <c r="B280" s="66" t="s">
        <v>855</v>
      </c>
      <c r="C280" s="67">
        <v>48</v>
      </c>
      <c r="D280" s="67" t="s">
        <v>335</v>
      </c>
      <c r="E280" s="71">
        <v>2.99205825601019E-2</v>
      </c>
      <c r="F280" s="68">
        <v>2.41891148982958</v>
      </c>
      <c r="G280" s="71">
        <v>9.6826661503494396E-10</v>
      </c>
      <c r="H280" s="68">
        <v>0.65970313358988497</v>
      </c>
      <c r="I280" s="71">
        <v>6.04337762075981E-2</v>
      </c>
      <c r="J280" s="68">
        <v>80.648708081363395</v>
      </c>
      <c r="K280" s="71">
        <v>2.9327970504441098E-2</v>
      </c>
      <c r="L280" s="68">
        <v>57.645764576457701</v>
      </c>
    </row>
    <row r="281" spans="1:12" x14ac:dyDescent="0.2">
      <c r="A281" s="72" t="s">
        <v>856</v>
      </c>
      <c r="B281" s="66" t="s">
        <v>857</v>
      </c>
      <c r="C281" s="67">
        <v>48</v>
      </c>
      <c r="D281" s="67" t="s">
        <v>335</v>
      </c>
      <c r="E281" s="71">
        <v>4.7879318807791303E-2</v>
      </c>
      <c r="F281" s="68">
        <v>3.2435404068169298</v>
      </c>
      <c r="G281" s="71">
        <v>3.8709004647588502E-2</v>
      </c>
      <c r="H281" s="68">
        <v>3.95821880153931</v>
      </c>
      <c r="I281" s="71">
        <v>2.2222323158109202E-2</v>
      </c>
      <c r="J281" s="68">
        <v>63.441451346893899</v>
      </c>
      <c r="K281" s="71">
        <v>8.2706628617676095E-2</v>
      </c>
      <c r="L281" s="68">
        <v>73.762376237623798</v>
      </c>
    </row>
    <row r="282" spans="1:12" x14ac:dyDescent="0.2">
      <c r="A282" s="72" t="s">
        <v>858</v>
      </c>
      <c r="B282" s="66" t="s">
        <v>859</v>
      </c>
      <c r="C282" s="67">
        <v>48</v>
      </c>
      <c r="D282" s="67" t="s">
        <v>335</v>
      </c>
      <c r="E282" s="71">
        <v>1.6022691352673101E-2</v>
      </c>
      <c r="F282" s="68">
        <v>1.04452996151732</v>
      </c>
      <c r="G282" s="71">
        <v>0</v>
      </c>
      <c r="H282" s="68">
        <v>0.32985156679494199</v>
      </c>
      <c r="I282" s="71">
        <v>4.0761183013576204E-3</v>
      </c>
      <c r="J282" s="68">
        <v>27.322704782847701</v>
      </c>
      <c r="K282" s="71">
        <v>4.3991955756661698E-2</v>
      </c>
      <c r="L282" s="68">
        <v>64.466446644664501</v>
      </c>
    </row>
    <row r="283" spans="1:12" x14ac:dyDescent="0.2">
      <c r="A283" s="72" t="s">
        <v>860</v>
      </c>
      <c r="B283" s="66" t="s">
        <v>861</v>
      </c>
      <c r="C283" s="67">
        <v>48</v>
      </c>
      <c r="D283" s="67" t="s">
        <v>335</v>
      </c>
      <c r="E283" s="71">
        <v>1.7559495607690399E-2</v>
      </c>
      <c r="F283" s="68">
        <v>1.3194062671797699</v>
      </c>
      <c r="G283" s="71">
        <v>1.6826665986495001E-10</v>
      </c>
      <c r="H283" s="68">
        <v>0.384826827927433</v>
      </c>
      <c r="I283" s="71">
        <v>5.2678486654804499E-2</v>
      </c>
      <c r="J283" s="68">
        <v>78.394722374931305</v>
      </c>
      <c r="K283" s="71">
        <v>0</v>
      </c>
      <c r="L283" s="68">
        <v>16.941694169416898</v>
      </c>
    </row>
    <row r="284" spans="1:12" x14ac:dyDescent="0.2">
      <c r="A284" s="72" t="s">
        <v>862</v>
      </c>
      <c r="B284" s="66" t="s">
        <v>863</v>
      </c>
      <c r="C284" s="67">
        <v>48</v>
      </c>
      <c r="D284" s="67" t="s">
        <v>335</v>
      </c>
      <c r="E284" s="71">
        <v>0.10810620228421</v>
      </c>
      <c r="F284" s="68">
        <v>7.9714128642111097</v>
      </c>
      <c r="G284" s="71">
        <v>6.2385330685410002E-2</v>
      </c>
      <c r="H284" s="68">
        <v>4.8378229796591503</v>
      </c>
      <c r="I284" s="71">
        <v>0.128446485578564</v>
      </c>
      <c r="J284" s="68">
        <v>91.039032435404096</v>
      </c>
      <c r="K284" s="71">
        <v>0.13348679058865601</v>
      </c>
      <c r="L284" s="68">
        <v>80.4730473047305</v>
      </c>
    </row>
    <row r="285" spans="1:12" x14ac:dyDescent="0.2">
      <c r="A285" s="72" t="s">
        <v>864</v>
      </c>
      <c r="B285" s="66" t="s">
        <v>865</v>
      </c>
      <c r="C285" s="67">
        <v>48</v>
      </c>
      <c r="D285" s="67" t="s">
        <v>335</v>
      </c>
      <c r="E285" s="71">
        <v>1.3831660524985301E-2</v>
      </c>
      <c r="F285" s="68">
        <v>0.87960417811984604</v>
      </c>
      <c r="G285" s="71">
        <v>2.1908340554166399E-2</v>
      </c>
      <c r="H285" s="68">
        <v>3.0236393622869699</v>
      </c>
      <c r="I285" s="71">
        <v>1.7491785984758E-2</v>
      </c>
      <c r="J285" s="68">
        <v>59.043430456294701</v>
      </c>
      <c r="K285" s="71">
        <v>2.0948550360315099E-3</v>
      </c>
      <c r="L285" s="68">
        <v>24.2024202420242</v>
      </c>
    </row>
    <row r="286" spans="1:12" x14ac:dyDescent="0.2">
      <c r="A286" s="72" t="s">
        <v>866</v>
      </c>
      <c r="B286" s="66" t="s">
        <v>867</v>
      </c>
      <c r="C286" s="67">
        <v>48</v>
      </c>
      <c r="D286" s="67" t="s">
        <v>335</v>
      </c>
      <c r="E286" s="71">
        <v>0.12585096447750199</v>
      </c>
      <c r="F286" s="68">
        <v>27.652556349642701</v>
      </c>
      <c r="G286" s="71">
        <v>4.9603271927785401E-3</v>
      </c>
      <c r="H286" s="68">
        <v>1.20945574491479</v>
      </c>
      <c r="I286" s="71">
        <v>0.35373887091544498</v>
      </c>
      <c r="J286" s="68">
        <v>98.295766904892801</v>
      </c>
      <c r="K286" s="71">
        <v>1.88536953242836E-2</v>
      </c>
      <c r="L286" s="68">
        <v>51.650165016501603</v>
      </c>
    </row>
    <row r="287" spans="1:12" x14ac:dyDescent="0.2">
      <c r="A287" s="72" t="s">
        <v>868</v>
      </c>
      <c r="B287" s="66" t="s">
        <v>869</v>
      </c>
      <c r="C287" s="67">
        <v>48</v>
      </c>
      <c r="D287" s="67" t="s">
        <v>335</v>
      </c>
      <c r="E287" s="71">
        <v>2.26016289293011E-2</v>
      </c>
      <c r="F287" s="68">
        <v>1.5942825728422201</v>
      </c>
      <c r="G287" s="71">
        <v>6.1914976936119498E-2</v>
      </c>
      <c r="H287" s="68">
        <v>4.7828477185266598</v>
      </c>
      <c r="I287" s="71">
        <v>5.8899098517838696E-3</v>
      </c>
      <c r="J287" s="68">
        <v>35.0742166025289</v>
      </c>
      <c r="K287" s="71">
        <v>0</v>
      </c>
      <c r="L287" s="68">
        <v>16.941694169416898</v>
      </c>
    </row>
    <row r="288" spans="1:12" x14ac:dyDescent="0.2">
      <c r="A288" s="72" t="s">
        <v>870</v>
      </c>
      <c r="B288" s="66" t="s">
        <v>871</v>
      </c>
      <c r="C288" s="67">
        <v>48</v>
      </c>
      <c r="D288" s="67" t="s">
        <v>335</v>
      </c>
      <c r="E288" s="71">
        <v>2.68132853123071E-2</v>
      </c>
      <c r="F288" s="68">
        <v>1.9241341396371601</v>
      </c>
      <c r="G288" s="71">
        <v>6.90933310565356E-10</v>
      </c>
      <c r="H288" s="68">
        <v>0.60472787245739401</v>
      </c>
      <c r="I288" s="71">
        <v>8.0439855245987901E-2</v>
      </c>
      <c r="J288" s="68">
        <v>85.211654755360101</v>
      </c>
      <c r="K288" s="71">
        <v>0</v>
      </c>
      <c r="L288" s="68">
        <v>16.941694169416898</v>
      </c>
    </row>
    <row r="289" spans="1:12" x14ac:dyDescent="0.2">
      <c r="A289" s="72" t="s">
        <v>872</v>
      </c>
      <c r="B289" s="66" t="s">
        <v>873</v>
      </c>
      <c r="C289" s="67">
        <v>48</v>
      </c>
      <c r="D289" s="67" t="s">
        <v>335</v>
      </c>
      <c r="E289" s="71">
        <v>0.14937417012893001</v>
      </c>
      <c r="F289" s="68">
        <v>51.236943375480998</v>
      </c>
      <c r="G289" s="71">
        <v>8.7073464502873102E-4</v>
      </c>
      <c r="H289" s="68">
        <v>0.87960417811984604</v>
      </c>
      <c r="I289" s="71">
        <v>0.44725177574176</v>
      </c>
      <c r="J289" s="68">
        <v>99.120395821880194</v>
      </c>
      <c r="K289" s="71">
        <v>0</v>
      </c>
      <c r="L289" s="68">
        <v>16.941694169416898</v>
      </c>
    </row>
    <row r="290" spans="1:12" x14ac:dyDescent="0.2">
      <c r="A290" s="72" t="s">
        <v>874</v>
      </c>
      <c r="B290" s="66" t="s">
        <v>875</v>
      </c>
      <c r="C290" s="67">
        <v>48</v>
      </c>
      <c r="D290" s="67" t="s">
        <v>335</v>
      </c>
      <c r="E290" s="71">
        <v>2.3509397823157901E-2</v>
      </c>
      <c r="F290" s="68">
        <v>1.6492578339747099</v>
      </c>
      <c r="G290" s="71">
        <v>2.1239046228111E-2</v>
      </c>
      <c r="H290" s="68">
        <v>2.9686641011544799</v>
      </c>
      <c r="I290" s="71">
        <v>1.57714666648586E-2</v>
      </c>
      <c r="J290" s="68">
        <v>57.229246838922499</v>
      </c>
      <c r="K290" s="71">
        <v>3.3517680576504102E-2</v>
      </c>
      <c r="L290" s="68">
        <v>59.790979097909798</v>
      </c>
    </row>
    <row r="291" spans="1:12" x14ac:dyDescent="0.2">
      <c r="A291" s="72" t="s">
        <v>876</v>
      </c>
      <c r="B291" s="66" t="s">
        <v>876</v>
      </c>
      <c r="C291" s="67">
        <v>48</v>
      </c>
      <c r="D291" s="67" t="s">
        <v>335</v>
      </c>
      <c r="E291" s="71">
        <v>2.5569290485356201E-2</v>
      </c>
      <c r="F291" s="68">
        <v>1.8141836173721799</v>
      </c>
      <c r="G291" s="71">
        <v>2.3616994380768599E-2</v>
      </c>
      <c r="H291" s="68">
        <v>3.2435404068169298</v>
      </c>
      <c r="I291" s="71">
        <v>9.0989213186383304E-3</v>
      </c>
      <c r="J291" s="68">
        <v>44.584936778449702</v>
      </c>
      <c r="K291" s="71">
        <v>4.3991955756661698E-2</v>
      </c>
      <c r="L291" s="68">
        <v>64.466446644664501</v>
      </c>
    </row>
    <row r="292" spans="1:12" x14ac:dyDescent="0.2">
      <c r="A292" s="72" t="s">
        <v>877</v>
      </c>
      <c r="B292" s="66" t="s">
        <v>878</v>
      </c>
      <c r="C292" s="67">
        <v>48</v>
      </c>
      <c r="D292" s="67" t="s">
        <v>335</v>
      </c>
      <c r="E292" s="71">
        <v>2.58979441641119E-2</v>
      </c>
      <c r="F292" s="68">
        <v>1.86915887850467</v>
      </c>
      <c r="G292" s="71">
        <v>3.4829254783150599E-3</v>
      </c>
      <c r="H292" s="68">
        <v>1.0995052226498101</v>
      </c>
      <c r="I292" s="71">
        <v>6.7926341905926002E-2</v>
      </c>
      <c r="J292" s="68">
        <v>82.352941176470594</v>
      </c>
      <c r="K292" s="71">
        <v>6.2845651080945296E-3</v>
      </c>
      <c r="L292" s="68">
        <v>36.633663366336599</v>
      </c>
    </row>
    <row r="293" spans="1:12" x14ac:dyDescent="0.2">
      <c r="A293" s="72" t="s">
        <v>879</v>
      </c>
      <c r="B293" s="66" t="s">
        <v>880</v>
      </c>
      <c r="C293" s="67">
        <v>48</v>
      </c>
      <c r="D293" s="67" t="s">
        <v>335</v>
      </c>
      <c r="E293" s="71">
        <v>2.1419838858099501E-2</v>
      </c>
      <c r="F293" s="68">
        <v>1.53930731170973</v>
      </c>
      <c r="G293" s="71">
        <v>0</v>
      </c>
      <c r="H293" s="68">
        <v>0.32985156679494199</v>
      </c>
      <c r="I293" s="71">
        <v>6.4259516574298597E-2</v>
      </c>
      <c r="J293" s="68">
        <v>81.583287520615698</v>
      </c>
      <c r="K293" s="71">
        <v>0</v>
      </c>
      <c r="L293" s="68">
        <v>16.941694169416898</v>
      </c>
    </row>
    <row r="294" spans="1:12" x14ac:dyDescent="0.2">
      <c r="A294" s="72" t="s">
        <v>881</v>
      </c>
      <c r="B294" s="66" t="s">
        <v>882</v>
      </c>
      <c r="C294" s="67">
        <v>48</v>
      </c>
      <c r="D294" s="67" t="s">
        <v>335</v>
      </c>
      <c r="E294" s="71">
        <v>2.8864424713926199E-2</v>
      </c>
      <c r="F294" s="68">
        <v>2.2539857064321098</v>
      </c>
      <c r="G294" s="71">
        <v>1.13883481649434E-2</v>
      </c>
      <c r="H294" s="68">
        <v>2.0890599230346298</v>
      </c>
      <c r="I294" s="71">
        <v>7.5204925976835105E-2</v>
      </c>
      <c r="J294" s="68">
        <v>84.057174271577793</v>
      </c>
      <c r="K294" s="71">
        <v>0</v>
      </c>
      <c r="L294" s="68">
        <v>16.941694169416898</v>
      </c>
    </row>
    <row r="295" spans="1:12" x14ac:dyDescent="0.2">
      <c r="A295" s="72" t="s">
        <v>883</v>
      </c>
      <c r="B295" s="66" t="s">
        <v>884</v>
      </c>
      <c r="C295" s="67">
        <v>48</v>
      </c>
      <c r="D295" s="67" t="s">
        <v>335</v>
      </c>
      <c r="E295" s="71">
        <v>9.6675340242899799E-3</v>
      </c>
      <c r="F295" s="68">
        <v>0.49477735019241298</v>
      </c>
      <c r="G295" s="71">
        <v>1.9156087282099499E-2</v>
      </c>
      <c r="H295" s="68">
        <v>2.69378779549203</v>
      </c>
      <c r="I295" s="71">
        <v>9.8465147907704394E-3</v>
      </c>
      <c r="J295" s="68">
        <v>46.344145134689398</v>
      </c>
      <c r="K295" s="71">
        <v>0</v>
      </c>
      <c r="L295" s="68">
        <v>16.941694169416898</v>
      </c>
    </row>
    <row r="296" spans="1:12" x14ac:dyDescent="0.2">
      <c r="A296" s="72" t="s">
        <v>885</v>
      </c>
      <c r="B296" s="66" t="s">
        <v>886</v>
      </c>
      <c r="C296" s="67">
        <v>48</v>
      </c>
      <c r="D296" s="67" t="s">
        <v>335</v>
      </c>
      <c r="E296" s="71">
        <v>7.0153154565625903E-2</v>
      </c>
      <c r="F296" s="68">
        <v>4.7278724573941702</v>
      </c>
      <c r="G296" s="71">
        <v>3.97336421539169E-2</v>
      </c>
      <c r="H296" s="68">
        <v>4.1231445849367798</v>
      </c>
      <c r="I296" s="71">
        <v>0.17072582154296101</v>
      </c>
      <c r="J296" s="68">
        <v>94.007696536558598</v>
      </c>
      <c r="K296" s="71">
        <v>0</v>
      </c>
      <c r="L296" s="68">
        <v>16.941694169416898</v>
      </c>
    </row>
    <row r="297" spans="1:12" x14ac:dyDescent="0.2">
      <c r="A297" s="72" t="s">
        <v>887</v>
      </c>
      <c r="B297" s="66" t="s">
        <v>888</v>
      </c>
      <c r="C297" s="67">
        <v>48</v>
      </c>
      <c r="D297" s="67" t="s">
        <v>335</v>
      </c>
      <c r="E297" s="71">
        <v>1.32689689818946E-3</v>
      </c>
      <c r="F297" s="68">
        <v>0.109950522264981</v>
      </c>
      <c r="G297" s="71">
        <v>0</v>
      </c>
      <c r="H297" s="68">
        <v>0.32985156679494199</v>
      </c>
      <c r="I297" s="71">
        <v>3.9806906945683796E-3</v>
      </c>
      <c r="J297" s="68">
        <v>26.663001649257801</v>
      </c>
      <c r="K297" s="71">
        <v>0</v>
      </c>
      <c r="L297" s="68">
        <v>16.941694169416898</v>
      </c>
    </row>
    <row r="298" spans="1:12" x14ac:dyDescent="0.2">
      <c r="A298" s="72" t="s">
        <v>889</v>
      </c>
      <c r="B298" s="66" t="s">
        <v>890</v>
      </c>
      <c r="C298" s="67">
        <v>48</v>
      </c>
      <c r="D298" s="67" t="s">
        <v>335</v>
      </c>
      <c r="E298" s="71">
        <v>1.7096766692445298E-2</v>
      </c>
      <c r="F298" s="68">
        <v>1.2644310060472801</v>
      </c>
      <c r="G298" s="71">
        <v>1.2190238392602699E-2</v>
      </c>
      <c r="H298" s="68">
        <v>2.1990104452996202</v>
      </c>
      <c r="I298" s="71">
        <v>3.7005206648701702E-2</v>
      </c>
      <c r="J298" s="68">
        <v>73.062122045079704</v>
      </c>
      <c r="K298" s="71">
        <v>2.0948550360315099E-3</v>
      </c>
      <c r="L298" s="68">
        <v>24.2024202420242</v>
      </c>
    </row>
    <row r="299" spans="1:12" x14ac:dyDescent="0.2">
      <c r="A299" s="72" t="s">
        <v>891</v>
      </c>
      <c r="B299" s="66" t="s">
        <v>892</v>
      </c>
      <c r="C299" s="67">
        <v>48</v>
      </c>
      <c r="D299" s="67" t="s">
        <v>335</v>
      </c>
      <c r="E299" s="71">
        <v>1.2183741895648401E-2</v>
      </c>
      <c r="F299" s="68">
        <v>0.60472787245739401</v>
      </c>
      <c r="G299" s="71">
        <v>2.46059998302665E-9</v>
      </c>
      <c r="H299" s="68">
        <v>0.71467839472237504</v>
      </c>
      <c r="I299" s="71">
        <v>2.1887237974124701E-2</v>
      </c>
      <c r="J299" s="68">
        <v>63.001649257834003</v>
      </c>
      <c r="K299" s="71">
        <v>1.4663985252220599E-2</v>
      </c>
      <c r="L299" s="68">
        <v>48.074807480748099</v>
      </c>
    </row>
    <row r="300" spans="1:12" x14ac:dyDescent="0.2">
      <c r="A300" s="72" t="s">
        <v>893</v>
      </c>
      <c r="B300" s="66" t="s">
        <v>894</v>
      </c>
      <c r="C300" s="67">
        <v>48</v>
      </c>
      <c r="D300" s="67" t="s">
        <v>335</v>
      </c>
      <c r="E300" s="71">
        <v>1.17242446024028E-2</v>
      </c>
      <c r="F300" s="68">
        <v>0.54975261132490405</v>
      </c>
      <c r="G300" s="71">
        <v>6.7976667166841399E-3</v>
      </c>
      <c r="H300" s="68">
        <v>1.53930731170973</v>
      </c>
      <c r="I300" s="71">
        <v>1.9995646946398299E-2</v>
      </c>
      <c r="J300" s="68">
        <v>61.352391423859302</v>
      </c>
      <c r="K300" s="71">
        <v>8.3794201441260395E-3</v>
      </c>
      <c r="L300" s="68">
        <v>39.438943894389404</v>
      </c>
    </row>
    <row r="301" spans="1:12" x14ac:dyDescent="0.2">
      <c r="A301" s="72" t="s">
        <v>895</v>
      </c>
      <c r="B301" s="66" t="s">
        <v>896</v>
      </c>
      <c r="C301" s="67">
        <v>48</v>
      </c>
      <c r="D301" s="67" t="s">
        <v>335</v>
      </c>
      <c r="E301" s="71">
        <v>3.6197614746202797E-2</v>
      </c>
      <c r="F301" s="68">
        <v>2.74876305662452</v>
      </c>
      <c r="G301" s="71">
        <v>5.4493870576836002E-2</v>
      </c>
      <c r="H301" s="68">
        <v>4.61792193512919</v>
      </c>
      <c r="I301" s="71">
        <v>3.1055568265425701E-2</v>
      </c>
      <c r="J301" s="68">
        <v>70.203408466190197</v>
      </c>
      <c r="K301" s="71">
        <v>2.3043405396346601E-2</v>
      </c>
      <c r="L301" s="68">
        <v>54.1254125412541</v>
      </c>
    </row>
    <row r="302" spans="1:12" x14ac:dyDescent="0.2">
      <c r="A302" s="72" t="s">
        <v>897</v>
      </c>
      <c r="B302" s="66" t="s">
        <v>898</v>
      </c>
      <c r="C302" s="67">
        <v>48</v>
      </c>
      <c r="D302" s="67" t="s">
        <v>335</v>
      </c>
      <c r="E302" s="71">
        <v>0.12280856489894</v>
      </c>
      <c r="F302" s="68">
        <v>24.903793293018101</v>
      </c>
      <c r="G302" s="71">
        <v>0.33326266639035701</v>
      </c>
      <c r="H302" s="68">
        <v>24.518966465090699</v>
      </c>
      <c r="I302" s="71">
        <v>3.5163028306463902E-2</v>
      </c>
      <c r="J302" s="68">
        <v>72.347443650357306</v>
      </c>
      <c r="K302" s="71">
        <v>0</v>
      </c>
      <c r="L302" s="68">
        <v>16.941694169416898</v>
      </c>
    </row>
    <row r="303" spans="1:12" x14ac:dyDescent="0.2">
      <c r="A303" s="72" t="s">
        <v>899</v>
      </c>
      <c r="B303" s="66" t="s">
        <v>900</v>
      </c>
      <c r="C303" s="67">
        <v>48</v>
      </c>
      <c r="D303" s="67" t="s">
        <v>335</v>
      </c>
      <c r="E303" s="71">
        <v>0.122293838792015</v>
      </c>
      <c r="F303" s="68">
        <v>24.4090159428257</v>
      </c>
      <c r="G303" s="71">
        <v>0.33333333333333298</v>
      </c>
      <c r="H303" s="68">
        <v>38.537658053875802</v>
      </c>
      <c r="I303" s="71">
        <v>3.3548183042710303E-2</v>
      </c>
      <c r="J303" s="68">
        <v>71.522814733369998</v>
      </c>
      <c r="K303" s="71">
        <v>0</v>
      </c>
      <c r="L303" s="68">
        <v>16.941694169416898</v>
      </c>
    </row>
    <row r="304" spans="1:12" x14ac:dyDescent="0.2">
      <c r="A304" s="72" t="s">
        <v>901</v>
      </c>
      <c r="B304" s="66" t="s">
        <v>902</v>
      </c>
      <c r="C304" s="67">
        <v>48</v>
      </c>
      <c r="D304" s="67" t="s">
        <v>335</v>
      </c>
      <c r="E304" s="71">
        <v>0.115376608282069</v>
      </c>
      <c r="F304" s="68">
        <v>15.0082462891699</v>
      </c>
      <c r="G304" s="71">
        <v>0.33333333333333298</v>
      </c>
      <c r="H304" s="68">
        <v>38.537658053875802</v>
      </c>
      <c r="I304" s="71">
        <v>1.2796491512873801E-2</v>
      </c>
      <c r="J304" s="68">
        <v>52.336448598130801</v>
      </c>
      <c r="K304" s="71">
        <v>0</v>
      </c>
      <c r="L304" s="68">
        <v>16.941694169416898</v>
      </c>
    </row>
    <row r="305" spans="1:12" x14ac:dyDescent="0.2">
      <c r="A305" s="72" t="s">
        <v>903</v>
      </c>
      <c r="B305" s="66" t="s">
        <v>904</v>
      </c>
      <c r="C305" s="67">
        <v>48</v>
      </c>
      <c r="D305" s="67" t="s">
        <v>335</v>
      </c>
      <c r="E305" s="71">
        <v>0.114719388492904</v>
      </c>
      <c r="F305" s="68">
        <v>13.9637163276526</v>
      </c>
      <c r="G305" s="71">
        <v>0.33333333292415002</v>
      </c>
      <c r="H305" s="68">
        <v>25.1786695986806</v>
      </c>
      <c r="I305" s="71">
        <v>1.0824832554562999E-2</v>
      </c>
      <c r="J305" s="68">
        <v>48.873007146783898</v>
      </c>
      <c r="K305" s="71">
        <v>0</v>
      </c>
      <c r="L305" s="68">
        <v>16.941694169416898</v>
      </c>
    </row>
    <row r="306" spans="1:12" x14ac:dyDescent="0.2">
      <c r="A306" s="72" t="s">
        <v>905</v>
      </c>
      <c r="B306" s="66" t="s">
        <v>906</v>
      </c>
      <c r="C306" s="67">
        <v>48</v>
      </c>
      <c r="D306" s="67" t="s">
        <v>335</v>
      </c>
      <c r="E306" s="71">
        <v>0.112952476304523</v>
      </c>
      <c r="F306" s="68">
        <v>11.3798790544255</v>
      </c>
      <c r="G306" s="71">
        <v>0.33333333333333298</v>
      </c>
      <c r="H306" s="68">
        <v>38.537658053875802</v>
      </c>
      <c r="I306" s="71">
        <v>5.52409558023635E-3</v>
      </c>
      <c r="J306" s="68">
        <v>34.029686641011502</v>
      </c>
      <c r="K306" s="71">
        <v>0</v>
      </c>
      <c r="L306" s="68">
        <v>16.941694169416898</v>
      </c>
    </row>
    <row r="307" spans="1:12" x14ac:dyDescent="0.2">
      <c r="A307" s="72" t="s">
        <v>907</v>
      </c>
      <c r="B307" s="66" t="s">
        <v>908</v>
      </c>
      <c r="C307" s="67">
        <v>48</v>
      </c>
      <c r="D307" s="67" t="s">
        <v>335</v>
      </c>
      <c r="E307" s="71">
        <v>0.11833022243729199</v>
      </c>
      <c r="F307" s="68">
        <v>19.4612424409016</v>
      </c>
      <c r="G307" s="71">
        <v>0.333333333319422</v>
      </c>
      <c r="H307" s="68">
        <v>25.398570643210601</v>
      </c>
      <c r="I307" s="71">
        <v>2.1657333992454401E-2</v>
      </c>
      <c r="J307" s="68">
        <v>62.836723474436504</v>
      </c>
      <c r="K307" s="71">
        <v>0</v>
      </c>
      <c r="L307" s="68">
        <v>16.941694169416898</v>
      </c>
    </row>
    <row r="308" spans="1:12" x14ac:dyDescent="0.2">
      <c r="A308" s="72" t="s">
        <v>909</v>
      </c>
      <c r="B308" s="66" t="s">
        <v>910</v>
      </c>
      <c r="C308" s="67">
        <v>48</v>
      </c>
      <c r="D308" s="67" t="s">
        <v>335</v>
      </c>
      <c r="E308" s="71">
        <v>0.12215487882301999</v>
      </c>
      <c r="F308" s="68">
        <v>23.9142385926333</v>
      </c>
      <c r="G308" s="71">
        <v>0.33333333333333298</v>
      </c>
      <c r="H308" s="68">
        <v>38.537658053875802</v>
      </c>
      <c r="I308" s="71">
        <v>3.3131303135727798E-2</v>
      </c>
      <c r="J308" s="68">
        <v>71.412864211105003</v>
      </c>
      <c r="K308" s="71">
        <v>0</v>
      </c>
      <c r="L308" s="68">
        <v>16.941694169416898</v>
      </c>
    </row>
    <row r="309" spans="1:12" x14ac:dyDescent="0.2">
      <c r="A309" s="72" t="s">
        <v>911</v>
      </c>
      <c r="B309" s="66" t="s">
        <v>912</v>
      </c>
      <c r="C309" s="67">
        <v>48</v>
      </c>
      <c r="D309" s="67" t="s">
        <v>335</v>
      </c>
      <c r="E309" s="71">
        <v>0.116144078290701</v>
      </c>
      <c r="F309" s="68">
        <v>16.162726772952201</v>
      </c>
      <c r="G309" s="71">
        <v>0.33333333333333298</v>
      </c>
      <c r="H309" s="68">
        <v>38.537658053875802</v>
      </c>
      <c r="I309" s="71">
        <v>1.50989015387682E-2</v>
      </c>
      <c r="J309" s="68">
        <v>56.129741616272703</v>
      </c>
      <c r="K309" s="71">
        <v>0</v>
      </c>
      <c r="L309" s="68">
        <v>16.941694169416898</v>
      </c>
    </row>
    <row r="310" spans="1:12" x14ac:dyDescent="0.2">
      <c r="A310" s="72" t="s">
        <v>913</v>
      </c>
      <c r="B310" s="66" t="s">
        <v>914</v>
      </c>
      <c r="C310" s="67">
        <v>48</v>
      </c>
      <c r="D310" s="67" t="s">
        <v>335</v>
      </c>
      <c r="E310" s="71">
        <v>0.114660546907905</v>
      </c>
      <c r="F310" s="68">
        <v>13.7987905442551</v>
      </c>
      <c r="G310" s="71">
        <v>0.33333333333333298</v>
      </c>
      <c r="H310" s="68">
        <v>38.537658053875802</v>
      </c>
      <c r="I310" s="71">
        <v>1.06483073903826E-2</v>
      </c>
      <c r="J310" s="68">
        <v>48.543155579988998</v>
      </c>
      <c r="K310" s="71">
        <v>0</v>
      </c>
      <c r="L310" s="68">
        <v>16.941694169416898</v>
      </c>
    </row>
    <row r="311" spans="1:12" x14ac:dyDescent="0.2">
      <c r="A311" s="72" t="s">
        <v>915</v>
      </c>
      <c r="B311" s="66" t="s">
        <v>916</v>
      </c>
      <c r="C311" s="67">
        <v>48</v>
      </c>
      <c r="D311" s="67" t="s">
        <v>335</v>
      </c>
      <c r="E311" s="71">
        <v>0.112307604171655</v>
      </c>
      <c r="F311" s="68">
        <v>10.4452996151732</v>
      </c>
      <c r="G311" s="71">
        <v>0.33333333333333298</v>
      </c>
      <c r="H311" s="68">
        <v>38.537658053875802</v>
      </c>
      <c r="I311" s="71">
        <v>3.5894791816330602E-3</v>
      </c>
      <c r="J311" s="68">
        <v>25.0137438152831</v>
      </c>
      <c r="K311" s="71">
        <v>0</v>
      </c>
      <c r="L311" s="68">
        <v>16.941694169416898</v>
      </c>
    </row>
    <row r="312" spans="1:12" x14ac:dyDescent="0.2">
      <c r="A312" s="72" t="s">
        <v>917</v>
      </c>
      <c r="B312" s="66" t="s">
        <v>918</v>
      </c>
      <c r="C312" s="67">
        <v>48</v>
      </c>
      <c r="D312" s="67" t="s">
        <v>335</v>
      </c>
      <c r="E312" s="71">
        <v>0.113319522638142</v>
      </c>
      <c r="F312" s="68">
        <v>12.094557449147899</v>
      </c>
      <c r="G312" s="71">
        <v>0.327345000112161</v>
      </c>
      <c r="H312" s="68">
        <v>17.976910390324399</v>
      </c>
      <c r="I312" s="71">
        <v>1.2613567802264599E-2</v>
      </c>
      <c r="J312" s="68">
        <v>51.896646509070898</v>
      </c>
      <c r="K312" s="71">
        <v>0</v>
      </c>
      <c r="L312" s="68">
        <v>16.941694169416898</v>
      </c>
    </row>
    <row r="313" spans="1:12" x14ac:dyDescent="0.2">
      <c r="A313" s="72" t="s">
        <v>919</v>
      </c>
      <c r="B313" s="66" t="s">
        <v>920</v>
      </c>
      <c r="C313" s="67">
        <v>48</v>
      </c>
      <c r="D313" s="67" t="s">
        <v>335</v>
      </c>
      <c r="E313" s="71">
        <v>0.11413361945567101</v>
      </c>
      <c r="F313" s="68">
        <v>13.029136888400201</v>
      </c>
      <c r="G313" s="71">
        <v>0.33333333333333298</v>
      </c>
      <c r="H313" s="68">
        <v>38.537658053875802</v>
      </c>
      <c r="I313" s="71">
        <v>9.0675250336795105E-3</v>
      </c>
      <c r="J313" s="68">
        <v>44.4749862561847</v>
      </c>
      <c r="K313" s="71">
        <v>0</v>
      </c>
      <c r="L313" s="68">
        <v>16.941694169416898</v>
      </c>
    </row>
    <row r="314" spans="1:12" x14ac:dyDescent="0.2">
      <c r="A314" s="72" t="s">
        <v>921</v>
      </c>
      <c r="B314" s="66" t="s">
        <v>922</v>
      </c>
      <c r="C314" s="67">
        <v>46</v>
      </c>
      <c r="D314" s="67" t="s">
        <v>335</v>
      </c>
      <c r="E314" s="71">
        <v>0.118297034569566</v>
      </c>
      <c r="F314" s="68">
        <v>19.241341396371599</v>
      </c>
      <c r="G314" s="71">
        <v>0.33333333333333298</v>
      </c>
      <c r="H314" s="68">
        <v>38.537658053875802</v>
      </c>
      <c r="I314" s="71">
        <v>2.15577703753656E-2</v>
      </c>
      <c r="J314" s="68">
        <v>62.726772952171501</v>
      </c>
      <c r="K314" s="71">
        <v>0</v>
      </c>
      <c r="L314" s="68">
        <v>16.941694169416898</v>
      </c>
    </row>
    <row r="315" spans="1:12" x14ac:dyDescent="0.2">
      <c r="A315" s="72" t="s">
        <v>923</v>
      </c>
      <c r="B315" s="66" t="s">
        <v>924</v>
      </c>
      <c r="C315" s="67">
        <v>46</v>
      </c>
      <c r="D315" s="67" t="s">
        <v>335</v>
      </c>
      <c r="E315" s="71">
        <v>0.16938878297427301</v>
      </c>
      <c r="F315" s="68">
        <v>63.001649257834003</v>
      </c>
      <c r="G315" s="71">
        <v>0.50375717416391597</v>
      </c>
      <c r="H315" s="68">
        <v>87.410665200659693</v>
      </c>
      <c r="I315" s="71">
        <v>4.4091747589029701E-3</v>
      </c>
      <c r="J315" s="68">
        <v>28.8620120945574</v>
      </c>
      <c r="K315" s="71">
        <v>0</v>
      </c>
      <c r="L315" s="68">
        <v>16.941694169416898</v>
      </c>
    </row>
    <row r="316" spans="1:12" x14ac:dyDescent="0.2">
      <c r="A316" s="72" t="s">
        <v>925</v>
      </c>
      <c r="B316" s="66" t="s">
        <v>926</v>
      </c>
      <c r="C316" s="67">
        <v>48</v>
      </c>
      <c r="D316" s="67" t="s">
        <v>335</v>
      </c>
      <c r="E316" s="71">
        <v>0.11418290255956599</v>
      </c>
      <c r="F316" s="68">
        <v>13.0841121495327</v>
      </c>
      <c r="G316" s="71">
        <v>0.33333333333333298</v>
      </c>
      <c r="H316" s="68">
        <v>38.537658053875802</v>
      </c>
      <c r="I316" s="71">
        <v>9.2153743453633804E-3</v>
      </c>
      <c r="J316" s="68">
        <v>44.9697636063771</v>
      </c>
      <c r="K316" s="71">
        <v>0</v>
      </c>
      <c r="L316" s="68">
        <v>16.941694169416898</v>
      </c>
    </row>
    <row r="317" spans="1:12" x14ac:dyDescent="0.2">
      <c r="A317" s="72" t="s">
        <v>927</v>
      </c>
      <c r="B317" s="66" t="s">
        <v>928</v>
      </c>
      <c r="C317" s="67">
        <v>48</v>
      </c>
      <c r="D317" s="67" t="s">
        <v>335</v>
      </c>
      <c r="E317" s="71">
        <v>0.113051497689136</v>
      </c>
      <c r="F317" s="68">
        <v>11.544804837822999</v>
      </c>
      <c r="G317" s="71">
        <v>0.33333333333333298</v>
      </c>
      <c r="H317" s="68">
        <v>38.537658053875802</v>
      </c>
      <c r="I317" s="71">
        <v>5.8211597340756703E-3</v>
      </c>
      <c r="J317" s="68">
        <v>34.854315557998902</v>
      </c>
      <c r="K317" s="71">
        <v>0</v>
      </c>
      <c r="L317" s="68">
        <v>16.941694169416898</v>
      </c>
    </row>
    <row r="318" spans="1:12" x14ac:dyDescent="0.2">
      <c r="A318" s="72" t="s">
        <v>929</v>
      </c>
      <c r="B318" s="66" t="s">
        <v>930</v>
      </c>
      <c r="C318" s="67">
        <v>48</v>
      </c>
      <c r="D318" s="67" t="s">
        <v>335</v>
      </c>
      <c r="E318" s="71">
        <v>0.112742058500723</v>
      </c>
      <c r="F318" s="68">
        <v>10.9400769653656</v>
      </c>
      <c r="G318" s="71">
        <v>0.33333333333333298</v>
      </c>
      <c r="H318" s="68">
        <v>38.537658053875802</v>
      </c>
      <c r="I318" s="71">
        <v>4.8928421688370803E-3</v>
      </c>
      <c r="J318" s="68">
        <v>30.896096756459599</v>
      </c>
      <c r="K318" s="71">
        <v>0</v>
      </c>
      <c r="L318" s="68">
        <v>16.941694169416898</v>
      </c>
    </row>
    <row r="319" spans="1:12" x14ac:dyDescent="0.2">
      <c r="A319" s="72" t="s">
        <v>931</v>
      </c>
      <c r="B319" s="66" t="s">
        <v>932</v>
      </c>
      <c r="C319" s="67">
        <v>48</v>
      </c>
      <c r="D319" s="67" t="s">
        <v>335</v>
      </c>
      <c r="E319" s="71">
        <v>0.11365658827571801</v>
      </c>
      <c r="F319" s="68">
        <v>12.5343595382078</v>
      </c>
      <c r="G319" s="71">
        <v>0.33333333333333298</v>
      </c>
      <c r="H319" s="68">
        <v>38.537658053875802</v>
      </c>
      <c r="I319" s="71">
        <v>7.6364314938201098E-3</v>
      </c>
      <c r="J319" s="68">
        <v>40.626717976910399</v>
      </c>
      <c r="K319" s="71">
        <v>0</v>
      </c>
      <c r="L319" s="68">
        <v>16.941694169416898</v>
      </c>
    </row>
    <row r="320" spans="1:12" x14ac:dyDescent="0.2">
      <c r="A320" s="72" t="s">
        <v>933</v>
      </c>
      <c r="B320" s="66" t="s">
        <v>933</v>
      </c>
      <c r="C320" s="67">
        <v>48</v>
      </c>
      <c r="D320" s="67" t="s">
        <v>335</v>
      </c>
      <c r="E320" s="71">
        <v>0.11201283223250599</v>
      </c>
      <c r="F320" s="68">
        <v>10.170423309510699</v>
      </c>
      <c r="G320" s="71">
        <v>0.33333333333333298</v>
      </c>
      <c r="H320" s="68">
        <v>38.537658053875802</v>
      </c>
      <c r="I320" s="71">
        <v>2.70516336418565E-3</v>
      </c>
      <c r="J320" s="68">
        <v>20.065970313358999</v>
      </c>
      <c r="K320" s="71">
        <v>0</v>
      </c>
      <c r="L320" s="68">
        <v>16.941694169416898</v>
      </c>
    </row>
    <row r="321" spans="1:12" x14ac:dyDescent="0.2">
      <c r="A321" s="72" t="s">
        <v>934</v>
      </c>
      <c r="B321" s="66" t="s">
        <v>935</v>
      </c>
      <c r="C321" s="67">
        <v>48</v>
      </c>
      <c r="D321" s="67" t="s">
        <v>335</v>
      </c>
      <c r="E321" s="71">
        <v>0.12852100071994799</v>
      </c>
      <c r="F321" s="68">
        <v>30.731170973062099</v>
      </c>
      <c r="G321" s="71">
        <v>0.33330371164067502</v>
      </c>
      <c r="H321" s="68">
        <v>24.683892248488199</v>
      </c>
      <c r="I321" s="71">
        <v>5.2259290519168597E-2</v>
      </c>
      <c r="J321" s="68">
        <v>78.229796591533798</v>
      </c>
      <c r="K321" s="71">
        <v>0</v>
      </c>
      <c r="L321" s="68">
        <v>16.941694169416898</v>
      </c>
    </row>
    <row r="322" spans="1:12" x14ac:dyDescent="0.2">
      <c r="A322" s="72" t="s">
        <v>936</v>
      </c>
      <c r="B322" s="66" t="s">
        <v>937</v>
      </c>
      <c r="C322" s="67">
        <v>48</v>
      </c>
      <c r="D322" s="67" t="s">
        <v>335</v>
      </c>
      <c r="E322" s="71">
        <v>0.111957716816834</v>
      </c>
      <c r="F322" s="68">
        <v>10.005497526113199</v>
      </c>
      <c r="G322" s="71">
        <v>0.33333333333333298</v>
      </c>
      <c r="H322" s="68">
        <v>38.537658053875802</v>
      </c>
      <c r="I322" s="71">
        <v>2.5398171171689301E-3</v>
      </c>
      <c r="J322" s="68">
        <v>18.856514568444201</v>
      </c>
      <c r="K322" s="71">
        <v>0</v>
      </c>
      <c r="L322" s="68">
        <v>16.941694169416898</v>
      </c>
    </row>
    <row r="323" spans="1:12" x14ac:dyDescent="0.2">
      <c r="A323" s="72" t="s">
        <v>938</v>
      </c>
      <c r="B323" s="66" t="s">
        <v>939</v>
      </c>
      <c r="C323" s="67">
        <v>48</v>
      </c>
      <c r="D323" s="67" t="s">
        <v>335</v>
      </c>
      <c r="E323" s="71">
        <v>0.110703544298052</v>
      </c>
      <c r="F323" s="68">
        <v>8.7960417811984595</v>
      </c>
      <c r="G323" s="71">
        <v>0.329594162647804</v>
      </c>
      <c r="H323" s="68">
        <v>19.901044529961499</v>
      </c>
      <c r="I323" s="71">
        <v>2.51647024635208E-3</v>
      </c>
      <c r="J323" s="68">
        <v>18.5266630016493</v>
      </c>
      <c r="K323" s="71">
        <v>0</v>
      </c>
      <c r="L323" s="68">
        <v>16.941694169416898</v>
      </c>
    </row>
    <row r="324" spans="1:12" x14ac:dyDescent="0.2">
      <c r="A324" s="72" t="s">
        <v>940</v>
      </c>
      <c r="B324" s="66" t="s">
        <v>941</v>
      </c>
      <c r="C324" s="67">
        <v>46</v>
      </c>
      <c r="D324" s="67" t="s">
        <v>335</v>
      </c>
      <c r="E324" s="71">
        <v>0.34077689093375102</v>
      </c>
      <c r="F324" s="68">
        <v>96.041781198460697</v>
      </c>
      <c r="G324" s="71">
        <v>0.71648302622906002</v>
      </c>
      <c r="H324" s="68">
        <v>96.811434854315607</v>
      </c>
      <c r="I324" s="71">
        <v>5.8600259245993897E-3</v>
      </c>
      <c r="J324" s="68">
        <v>34.964266080263897</v>
      </c>
      <c r="K324" s="71">
        <v>0.29998762064759199</v>
      </c>
      <c r="L324" s="68">
        <v>91.639163916391595</v>
      </c>
    </row>
    <row r="325" spans="1:12" x14ac:dyDescent="0.2">
      <c r="A325" s="72" t="s">
        <v>942</v>
      </c>
      <c r="B325" s="66" t="s">
        <v>943</v>
      </c>
      <c r="C325" s="67">
        <v>46</v>
      </c>
      <c r="D325" s="67" t="s">
        <v>335</v>
      </c>
      <c r="E325" s="71">
        <v>0.22734309295046301</v>
      </c>
      <c r="F325" s="68">
        <v>83.617372182517897</v>
      </c>
      <c r="G325" s="71">
        <v>0.56949450812324298</v>
      </c>
      <c r="H325" s="68">
        <v>92.248488180318901</v>
      </c>
      <c r="I325" s="71">
        <v>3.09866774828457E-3</v>
      </c>
      <c r="J325" s="68">
        <v>22.759758108850999</v>
      </c>
      <c r="K325" s="71">
        <v>0.109436102979862</v>
      </c>
      <c r="L325" s="68">
        <v>77.887788778877905</v>
      </c>
    </row>
    <row r="326" spans="1:12" x14ac:dyDescent="0.2">
      <c r="A326" s="72" t="s">
        <v>944</v>
      </c>
      <c r="B326" s="66" t="s">
        <v>945</v>
      </c>
      <c r="C326" s="67">
        <v>46</v>
      </c>
      <c r="D326" s="67" t="s">
        <v>335</v>
      </c>
      <c r="E326" s="71">
        <v>0.21478919394302901</v>
      </c>
      <c r="F326" s="68">
        <v>80.043980208906007</v>
      </c>
      <c r="G326" s="71">
        <v>0.64128021670510504</v>
      </c>
      <c r="H326" s="68">
        <v>95.052226498075896</v>
      </c>
      <c r="I326" s="71">
        <v>3.08736512398129E-3</v>
      </c>
      <c r="J326" s="68">
        <v>22.649807586586</v>
      </c>
      <c r="K326" s="71">
        <v>0</v>
      </c>
      <c r="L326" s="68">
        <v>16.941694169416898</v>
      </c>
    </row>
    <row r="327" spans="1:12" x14ac:dyDescent="0.2">
      <c r="A327" s="72" t="s">
        <v>946</v>
      </c>
      <c r="B327" s="66" t="s">
        <v>947</v>
      </c>
      <c r="C327" s="67">
        <v>46</v>
      </c>
      <c r="D327" s="67" t="s">
        <v>335</v>
      </c>
      <c r="E327" s="71">
        <v>0.123326227334889</v>
      </c>
      <c r="F327" s="68">
        <v>25.453545904342999</v>
      </c>
      <c r="G327" s="71">
        <v>0.36488100151319303</v>
      </c>
      <c r="H327" s="68">
        <v>56.954370533259997</v>
      </c>
      <c r="I327" s="71">
        <v>5.0976804914723501E-3</v>
      </c>
      <c r="J327" s="68">
        <v>31.7207256734469</v>
      </c>
      <c r="K327" s="71">
        <v>0</v>
      </c>
      <c r="L327" s="68">
        <v>16.941694169416898</v>
      </c>
    </row>
    <row r="328" spans="1:12" x14ac:dyDescent="0.2">
      <c r="A328" s="72" t="s">
        <v>948</v>
      </c>
      <c r="B328" s="66" t="s">
        <v>949</v>
      </c>
      <c r="C328" s="67">
        <v>46</v>
      </c>
      <c r="D328" s="67" t="s">
        <v>335</v>
      </c>
      <c r="E328" s="71">
        <v>0.27012984713910498</v>
      </c>
      <c r="F328" s="68">
        <v>90.819131390874105</v>
      </c>
      <c r="G328" s="71">
        <v>0.80241392677884205</v>
      </c>
      <c r="H328" s="68">
        <v>98.405717427157796</v>
      </c>
      <c r="I328" s="71">
        <v>7.9756146384743192E-3</v>
      </c>
      <c r="J328" s="68">
        <v>41.4513468938977</v>
      </c>
      <c r="K328" s="71">
        <v>0</v>
      </c>
      <c r="L328" s="68">
        <v>16.941694169416898</v>
      </c>
    </row>
    <row r="329" spans="1:12" x14ac:dyDescent="0.2">
      <c r="A329" s="72" t="s">
        <v>950</v>
      </c>
      <c r="B329" s="66" t="s">
        <v>951</v>
      </c>
      <c r="C329" s="67">
        <v>46</v>
      </c>
      <c r="D329" s="67" t="s">
        <v>335</v>
      </c>
      <c r="E329" s="71">
        <v>0.14986426276377199</v>
      </c>
      <c r="F329" s="68">
        <v>51.621770203408502</v>
      </c>
      <c r="G329" s="71">
        <v>0.43962948575618199</v>
      </c>
      <c r="H329" s="68">
        <v>79.054425508521206</v>
      </c>
      <c r="I329" s="71">
        <v>5.7735924630696704E-3</v>
      </c>
      <c r="J329" s="68">
        <v>34.634414513468897</v>
      </c>
      <c r="K329" s="71">
        <v>4.1897100720630197E-3</v>
      </c>
      <c r="L329" s="68">
        <v>31.1881188118812</v>
      </c>
    </row>
    <row r="330" spans="1:12" x14ac:dyDescent="0.2">
      <c r="A330" s="72" t="s">
        <v>952</v>
      </c>
      <c r="B330" s="66" t="s">
        <v>953</v>
      </c>
      <c r="C330" s="67">
        <v>48</v>
      </c>
      <c r="D330" s="67" t="s">
        <v>335</v>
      </c>
      <c r="E330" s="71">
        <v>0.17145503110346799</v>
      </c>
      <c r="F330" s="68">
        <v>63.9362286970863</v>
      </c>
      <c r="G330" s="71">
        <v>0.51302776762388602</v>
      </c>
      <c r="H330" s="68">
        <v>88.345244639911996</v>
      </c>
      <c r="I330" s="71">
        <v>1.3373256865197101E-3</v>
      </c>
      <c r="J330" s="68">
        <v>9.7855964815832905</v>
      </c>
      <c r="K330" s="71">
        <v>0</v>
      </c>
      <c r="L330" s="68">
        <v>16.941694169416898</v>
      </c>
    </row>
    <row r="331" spans="1:12" x14ac:dyDescent="0.2">
      <c r="A331" s="72" t="s">
        <v>954</v>
      </c>
      <c r="B331" s="66" t="s">
        <v>955</v>
      </c>
      <c r="C331" s="67">
        <v>46</v>
      </c>
      <c r="D331" s="67" t="s">
        <v>335</v>
      </c>
      <c r="E331" s="71">
        <v>0.235412416081417</v>
      </c>
      <c r="F331" s="68">
        <v>85.486531061022504</v>
      </c>
      <c r="G331" s="71">
        <v>0.45260310183878699</v>
      </c>
      <c r="H331" s="68">
        <v>80.648708081363395</v>
      </c>
      <c r="I331" s="71">
        <v>2.3318326928215799E-3</v>
      </c>
      <c r="J331" s="68">
        <v>17.2072567344695</v>
      </c>
      <c r="K331" s="71">
        <v>0.251302313712644</v>
      </c>
      <c r="L331" s="68">
        <v>89.548954895489601</v>
      </c>
    </row>
    <row r="332" spans="1:12" x14ac:dyDescent="0.2">
      <c r="A332" s="72" t="s">
        <v>956</v>
      </c>
      <c r="B332" s="66" t="s">
        <v>957</v>
      </c>
      <c r="C332" s="67">
        <v>46</v>
      </c>
      <c r="D332" s="67" t="s">
        <v>335</v>
      </c>
      <c r="E332" s="71">
        <v>0.178667882068024</v>
      </c>
      <c r="F332" s="68">
        <v>67.234744365035695</v>
      </c>
      <c r="G332" s="71">
        <v>0.455152628893286</v>
      </c>
      <c r="H332" s="68">
        <v>80.923584387025798</v>
      </c>
      <c r="I332" s="71">
        <v>2.8377398713954798E-3</v>
      </c>
      <c r="J332" s="68">
        <v>20.945574491478801</v>
      </c>
      <c r="K332" s="71">
        <v>7.8013277439389406E-2</v>
      </c>
      <c r="L332" s="68">
        <v>72.717271727172701</v>
      </c>
    </row>
    <row r="333" spans="1:12" x14ac:dyDescent="0.2">
      <c r="A333" s="72" t="s">
        <v>958</v>
      </c>
      <c r="B333" s="66" t="s">
        <v>959</v>
      </c>
      <c r="C333" s="67">
        <v>46</v>
      </c>
      <c r="D333" s="67" t="s">
        <v>335</v>
      </c>
      <c r="E333" s="71">
        <v>0.202014069679748</v>
      </c>
      <c r="F333" s="68">
        <v>76.305662451896694</v>
      </c>
      <c r="G333" s="71">
        <v>0.59510724565200601</v>
      </c>
      <c r="H333" s="68">
        <v>93.787795492028593</v>
      </c>
      <c r="I333" s="71">
        <v>1.0934963387236899E-2</v>
      </c>
      <c r="J333" s="68">
        <v>49.037932930181398</v>
      </c>
      <c r="K333" s="71">
        <v>0</v>
      </c>
      <c r="L333" s="68">
        <v>16.941694169416898</v>
      </c>
    </row>
    <row r="334" spans="1:12" x14ac:dyDescent="0.2">
      <c r="A334" s="72" t="s">
        <v>414</v>
      </c>
      <c r="B334" s="66" t="s">
        <v>960</v>
      </c>
      <c r="C334" s="67">
        <v>46</v>
      </c>
      <c r="D334" s="67" t="s">
        <v>335</v>
      </c>
      <c r="E334" s="71">
        <v>0.15663032427596299</v>
      </c>
      <c r="F334" s="68">
        <v>56.129741616272703</v>
      </c>
      <c r="G334" s="71">
        <v>0.46378492387262199</v>
      </c>
      <c r="H334" s="68">
        <v>82.737768004398006</v>
      </c>
      <c r="I334" s="71">
        <v>6.1060489552658397E-3</v>
      </c>
      <c r="J334" s="68">
        <v>35.788894997251198</v>
      </c>
      <c r="K334" s="71">
        <v>0</v>
      </c>
      <c r="L334" s="68">
        <v>16.941694169416898</v>
      </c>
    </row>
    <row r="335" spans="1:12" x14ac:dyDescent="0.2">
      <c r="A335" s="72" t="s">
        <v>961</v>
      </c>
      <c r="B335" s="66" t="s">
        <v>962</v>
      </c>
      <c r="C335" s="67">
        <v>48</v>
      </c>
      <c r="D335" s="67" t="s">
        <v>335</v>
      </c>
      <c r="E335" s="71">
        <v>0.19824582912678801</v>
      </c>
      <c r="F335" s="68">
        <v>74.931280923584396</v>
      </c>
      <c r="G335" s="71">
        <v>0.58539151792355004</v>
      </c>
      <c r="H335" s="68">
        <v>93.347993402968697</v>
      </c>
      <c r="I335" s="71">
        <v>9.3459694568127204E-3</v>
      </c>
      <c r="J335" s="68">
        <v>45.244639912039602</v>
      </c>
      <c r="K335" s="71">
        <v>0</v>
      </c>
      <c r="L335" s="68">
        <v>16.941694169416898</v>
      </c>
    </row>
    <row r="336" spans="1:12" x14ac:dyDescent="0.2">
      <c r="A336" s="72" t="s">
        <v>963</v>
      </c>
      <c r="B336" s="66" t="s">
        <v>964</v>
      </c>
      <c r="C336" s="67">
        <v>48</v>
      </c>
      <c r="D336" s="67" t="s">
        <v>335</v>
      </c>
      <c r="E336" s="71">
        <v>0.1475427537472</v>
      </c>
      <c r="F336" s="68">
        <v>49.917537108301303</v>
      </c>
      <c r="G336" s="71">
        <v>0.43947329119365303</v>
      </c>
      <c r="H336" s="68">
        <v>78.944474986256196</v>
      </c>
      <c r="I336" s="71">
        <v>3.1549700479465998E-3</v>
      </c>
      <c r="J336" s="68">
        <v>23.034634414513501</v>
      </c>
      <c r="K336" s="71">
        <v>0</v>
      </c>
      <c r="L336" s="68">
        <v>16.941694169416898</v>
      </c>
    </row>
    <row r="337" spans="1:12" x14ac:dyDescent="0.2">
      <c r="A337" s="72" t="s">
        <v>965</v>
      </c>
      <c r="B337" s="66" t="s">
        <v>966</v>
      </c>
      <c r="C337" s="67">
        <v>46</v>
      </c>
      <c r="D337" s="67" t="s">
        <v>335</v>
      </c>
      <c r="E337" s="71">
        <v>0.16540782012289401</v>
      </c>
      <c r="F337" s="68">
        <v>60.307861462341897</v>
      </c>
      <c r="G337" s="71">
        <v>0.46228606949824003</v>
      </c>
      <c r="H337" s="68">
        <v>82.462891698735604</v>
      </c>
      <c r="I337" s="71">
        <v>3.3937390870440703E-2</v>
      </c>
      <c r="J337" s="68">
        <v>71.687740516767406</v>
      </c>
      <c r="K337" s="71">
        <v>0</v>
      </c>
      <c r="L337" s="68">
        <v>16.941694169416898</v>
      </c>
    </row>
    <row r="338" spans="1:12" x14ac:dyDescent="0.2">
      <c r="A338" s="72" t="s">
        <v>967</v>
      </c>
      <c r="B338" s="66" t="s">
        <v>968</v>
      </c>
      <c r="C338" s="67">
        <v>46</v>
      </c>
      <c r="D338" s="67" t="s">
        <v>335</v>
      </c>
      <c r="E338" s="71">
        <v>0.112003549125245</v>
      </c>
      <c r="F338" s="68">
        <v>10.1154480483782</v>
      </c>
      <c r="G338" s="71">
        <v>0.33333333333333298</v>
      </c>
      <c r="H338" s="68">
        <v>38.537658053875802</v>
      </c>
      <c r="I338" s="71">
        <v>2.6773140424003398E-3</v>
      </c>
      <c r="J338" s="68">
        <v>19.736118746563999</v>
      </c>
      <c r="K338" s="71">
        <v>0</v>
      </c>
      <c r="L338" s="68">
        <v>16.941694169416898</v>
      </c>
    </row>
    <row r="339" spans="1:12" x14ac:dyDescent="0.2">
      <c r="A339" s="72" t="s">
        <v>969</v>
      </c>
      <c r="B339" s="66" t="s">
        <v>970</v>
      </c>
      <c r="C339" s="67">
        <v>46</v>
      </c>
      <c r="D339" s="67" t="s">
        <v>335</v>
      </c>
      <c r="E339" s="71">
        <v>0.27196538139589399</v>
      </c>
      <c r="F339" s="68">
        <v>91.094007696536593</v>
      </c>
      <c r="G339" s="71">
        <v>0.79451881318948903</v>
      </c>
      <c r="H339" s="68">
        <v>98.295766904892801</v>
      </c>
      <c r="I339" s="71">
        <v>1.9282475962163401E-2</v>
      </c>
      <c r="J339" s="68">
        <v>60.747663551401899</v>
      </c>
      <c r="K339" s="71">
        <v>2.0948550360315099E-3</v>
      </c>
      <c r="L339" s="68">
        <v>24.2024202420242</v>
      </c>
    </row>
    <row r="340" spans="1:12" x14ac:dyDescent="0.2">
      <c r="A340" s="72" t="s">
        <v>971</v>
      </c>
      <c r="B340" s="66" t="s">
        <v>972</v>
      </c>
      <c r="C340" s="67">
        <v>46</v>
      </c>
      <c r="D340" s="67" t="s">
        <v>335</v>
      </c>
      <c r="E340" s="71">
        <v>0.13791412515221499</v>
      </c>
      <c r="F340" s="68">
        <v>41.231445849367802</v>
      </c>
      <c r="G340" s="71">
        <v>0.40984421370236701</v>
      </c>
      <c r="H340" s="68">
        <v>72.402418911489804</v>
      </c>
      <c r="I340" s="71">
        <v>3.89816175427908E-3</v>
      </c>
      <c r="J340" s="68">
        <v>26.278174821330399</v>
      </c>
      <c r="K340" s="71">
        <v>0</v>
      </c>
      <c r="L340" s="68">
        <v>16.941694169416898</v>
      </c>
    </row>
    <row r="341" spans="1:12" x14ac:dyDescent="0.2">
      <c r="A341" s="72" t="s">
        <v>973</v>
      </c>
      <c r="B341" s="66" t="s">
        <v>974</v>
      </c>
      <c r="C341" s="67">
        <v>48</v>
      </c>
      <c r="D341" s="67" t="s">
        <v>335</v>
      </c>
      <c r="E341" s="71">
        <v>0.112594451137872</v>
      </c>
      <c r="F341" s="68">
        <v>10.6652006597031</v>
      </c>
      <c r="G341" s="71">
        <v>0.33146933337107398</v>
      </c>
      <c r="H341" s="68">
        <v>21.935129191863702</v>
      </c>
      <c r="I341" s="71">
        <v>6.3140200425420203E-3</v>
      </c>
      <c r="J341" s="68">
        <v>36.393622869708601</v>
      </c>
      <c r="K341" s="71">
        <v>0</v>
      </c>
      <c r="L341" s="68">
        <v>16.941694169416898</v>
      </c>
    </row>
    <row r="342" spans="1:12" x14ac:dyDescent="0.2">
      <c r="A342" s="72" t="s">
        <v>975</v>
      </c>
      <c r="B342" s="66" t="s">
        <v>976</v>
      </c>
      <c r="C342" s="67">
        <v>46</v>
      </c>
      <c r="D342" s="67" t="s">
        <v>335</v>
      </c>
      <c r="E342" s="71">
        <v>0.116873498118504</v>
      </c>
      <c r="F342" s="68">
        <v>17.097306212204501</v>
      </c>
      <c r="G342" s="71">
        <v>0.32831479540799802</v>
      </c>
      <c r="H342" s="68">
        <v>18.6366135239142</v>
      </c>
      <c r="I342" s="71">
        <v>2.2305698947515301E-2</v>
      </c>
      <c r="J342" s="68">
        <v>63.496426608026397</v>
      </c>
      <c r="K342" s="71">
        <v>0</v>
      </c>
      <c r="L342" s="68">
        <v>16.941694169416898</v>
      </c>
    </row>
    <row r="343" spans="1:12" x14ac:dyDescent="0.2">
      <c r="A343" s="72" t="s">
        <v>977</v>
      </c>
      <c r="B343" s="66" t="s">
        <v>978</v>
      </c>
      <c r="C343" s="67">
        <v>46</v>
      </c>
      <c r="D343" s="67" t="s">
        <v>335</v>
      </c>
      <c r="E343" s="71">
        <v>0.103104958902726</v>
      </c>
      <c r="F343" s="68">
        <v>7.3666849917537096</v>
      </c>
      <c r="G343" s="71">
        <v>0.303903001232118</v>
      </c>
      <c r="H343" s="68">
        <v>13.2490379329302</v>
      </c>
      <c r="I343" s="71">
        <v>5.41187547606035E-3</v>
      </c>
      <c r="J343" s="68">
        <v>33.369983507421701</v>
      </c>
      <c r="K343" s="71">
        <v>0</v>
      </c>
      <c r="L343" s="68">
        <v>16.941694169416898</v>
      </c>
    </row>
    <row r="344" spans="1:12" x14ac:dyDescent="0.2">
      <c r="A344" s="72" t="s">
        <v>979</v>
      </c>
      <c r="B344" s="66" t="s">
        <v>980</v>
      </c>
      <c r="C344" s="67">
        <v>46</v>
      </c>
      <c r="D344" s="67" t="s">
        <v>335</v>
      </c>
      <c r="E344" s="71">
        <v>0.127935781665762</v>
      </c>
      <c r="F344" s="68">
        <v>30.181418361737201</v>
      </c>
      <c r="G344" s="71">
        <v>0.381636603800799</v>
      </c>
      <c r="H344" s="68">
        <v>63.7713029136888</v>
      </c>
      <c r="I344" s="71">
        <v>2.1707411964862E-3</v>
      </c>
      <c r="J344" s="68">
        <v>16.162726772952201</v>
      </c>
      <c r="K344" s="71">
        <v>0</v>
      </c>
      <c r="L344" s="68">
        <v>16.941694169416898</v>
      </c>
    </row>
    <row r="345" spans="1:12" x14ac:dyDescent="0.2">
      <c r="A345" s="72" t="s">
        <v>981</v>
      </c>
      <c r="B345" s="66" t="s">
        <v>982</v>
      </c>
      <c r="C345" s="67">
        <v>46</v>
      </c>
      <c r="D345" s="67" t="s">
        <v>335</v>
      </c>
      <c r="E345" s="71">
        <v>0.112500892409927</v>
      </c>
      <c r="F345" s="68">
        <v>10.6102253985706</v>
      </c>
      <c r="G345" s="71">
        <v>0.33229433337841902</v>
      </c>
      <c r="H345" s="68">
        <v>22.649807586586</v>
      </c>
      <c r="I345" s="71">
        <v>5.2083438513623398E-3</v>
      </c>
      <c r="J345" s="68">
        <v>32.2155030236394</v>
      </c>
      <c r="K345" s="71">
        <v>0</v>
      </c>
      <c r="L345" s="68">
        <v>16.941694169416898</v>
      </c>
    </row>
    <row r="346" spans="1:12" x14ac:dyDescent="0.2">
      <c r="A346" s="72" t="s">
        <v>983</v>
      </c>
      <c r="B346" s="66" t="s">
        <v>984</v>
      </c>
      <c r="C346" s="67">
        <v>48</v>
      </c>
      <c r="D346" s="67" t="s">
        <v>335</v>
      </c>
      <c r="E346" s="71">
        <v>0.12650617019485899</v>
      </c>
      <c r="F346" s="68">
        <v>28.69708631116</v>
      </c>
      <c r="G346" s="71">
        <v>0.37480843796744101</v>
      </c>
      <c r="H346" s="68">
        <v>60.967564595931798</v>
      </c>
      <c r="I346" s="71">
        <v>4.7100726171360897E-3</v>
      </c>
      <c r="J346" s="68">
        <v>30.071467839472199</v>
      </c>
      <c r="K346" s="71">
        <v>0</v>
      </c>
      <c r="L346" s="68">
        <v>16.941694169416898</v>
      </c>
    </row>
    <row r="347" spans="1:12" x14ac:dyDescent="0.2">
      <c r="A347" s="72" t="s">
        <v>985</v>
      </c>
      <c r="B347" s="66" t="s">
        <v>986</v>
      </c>
      <c r="C347" s="67">
        <v>48</v>
      </c>
      <c r="D347" s="67" t="s">
        <v>335</v>
      </c>
      <c r="E347" s="71">
        <v>0.139794009152967</v>
      </c>
      <c r="F347" s="68">
        <v>43.485431555799899</v>
      </c>
      <c r="G347" s="71">
        <v>0.397860502472139</v>
      </c>
      <c r="H347" s="68">
        <v>68.444200109950501</v>
      </c>
      <c r="I347" s="71">
        <v>2.1521524986762901E-2</v>
      </c>
      <c r="J347" s="68">
        <v>62.671797691039004</v>
      </c>
      <c r="K347" s="71">
        <v>0</v>
      </c>
      <c r="L347" s="68">
        <v>16.941694169416898</v>
      </c>
    </row>
    <row r="348" spans="1:12" x14ac:dyDescent="0.2">
      <c r="A348" s="72" t="s">
        <v>987</v>
      </c>
      <c r="B348" s="66" t="s">
        <v>988</v>
      </c>
      <c r="C348" s="67">
        <v>48</v>
      </c>
      <c r="D348" s="67" t="s">
        <v>335</v>
      </c>
      <c r="E348" s="71">
        <v>0.23333620808941999</v>
      </c>
      <c r="F348" s="68">
        <v>85.101704233095106</v>
      </c>
      <c r="G348" s="71">
        <v>0.63651350824241104</v>
      </c>
      <c r="H348" s="68">
        <v>94.997251236943399</v>
      </c>
      <c r="I348" s="71">
        <v>6.3495116025849493E-2</v>
      </c>
      <c r="J348" s="68">
        <v>81.363386476085793</v>
      </c>
      <c r="K348" s="71">
        <v>0</v>
      </c>
      <c r="L348" s="68">
        <v>16.941694169416898</v>
      </c>
    </row>
    <row r="349" spans="1:12" x14ac:dyDescent="0.2">
      <c r="A349" s="72" t="s">
        <v>989</v>
      </c>
      <c r="B349" s="66" t="s">
        <v>990</v>
      </c>
      <c r="C349" s="67">
        <v>48</v>
      </c>
      <c r="D349" s="67" t="s">
        <v>335</v>
      </c>
      <c r="E349" s="71">
        <v>0.13079841931837199</v>
      </c>
      <c r="F349" s="68">
        <v>33.534909290819101</v>
      </c>
      <c r="G349" s="71">
        <v>0.33333333333333298</v>
      </c>
      <c r="H349" s="68">
        <v>38.537658053875802</v>
      </c>
      <c r="I349" s="71">
        <v>5.9061924621782898E-2</v>
      </c>
      <c r="J349" s="68">
        <v>80.428807036833405</v>
      </c>
      <c r="K349" s="71">
        <v>0</v>
      </c>
      <c r="L349" s="68">
        <v>16.941694169416898</v>
      </c>
    </row>
    <row r="350" spans="1:12" x14ac:dyDescent="0.2">
      <c r="A350" s="72" t="s">
        <v>991</v>
      </c>
      <c r="B350" s="66" t="s">
        <v>992</v>
      </c>
      <c r="C350" s="67">
        <v>48</v>
      </c>
      <c r="D350" s="67" t="s">
        <v>335</v>
      </c>
      <c r="E350" s="71">
        <v>0.117874949508689</v>
      </c>
      <c r="F350" s="68">
        <v>18.306761957119299</v>
      </c>
      <c r="G350" s="71">
        <v>0.34304906106178901</v>
      </c>
      <c r="H350" s="68">
        <v>45.684442001099498</v>
      </c>
      <c r="I350" s="71">
        <v>1.0575787464279901E-2</v>
      </c>
      <c r="J350" s="68">
        <v>48.378229796591498</v>
      </c>
      <c r="K350" s="71">
        <v>0</v>
      </c>
      <c r="L350" s="68">
        <v>16.941694169416898</v>
      </c>
    </row>
    <row r="351" spans="1:12" x14ac:dyDescent="0.2">
      <c r="A351" s="72" t="s">
        <v>993</v>
      </c>
      <c r="B351" s="66" t="s">
        <v>994</v>
      </c>
      <c r="C351" s="67">
        <v>48</v>
      </c>
      <c r="D351" s="67" t="s">
        <v>335</v>
      </c>
      <c r="E351" s="71">
        <v>0.134172791108953</v>
      </c>
      <c r="F351" s="68">
        <v>37.932930181418399</v>
      </c>
      <c r="G351" s="71">
        <v>0.33333333333333298</v>
      </c>
      <c r="H351" s="68">
        <v>38.537658053875802</v>
      </c>
      <c r="I351" s="71">
        <v>6.9185039993525696E-2</v>
      </c>
      <c r="J351" s="68">
        <v>82.792743265530504</v>
      </c>
      <c r="K351" s="71">
        <v>0</v>
      </c>
      <c r="L351" s="68">
        <v>16.941694169416898</v>
      </c>
    </row>
    <row r="352" spans="1:12" x14ac:dyDescent="0.2">
      <c r="A352" s="72" t="s">
        <v>995</v>
      </c>
      <c r="B352" s="66" t="s">
        <v>996</v>
      </c>
      <c r="C352" s="67">
        <v>48</v>
      </c>
      <c r="D352" s="67" t="s">
        <v>335</v>
      </c>
      <c r="E352" s="71">
        <v>0.12416728085395801</v>
      </c>
      <c r="F352" s="68">
        <v>26.278174821330399</v>
      </c>
      <c r="G352" s="71">
        <v>0.362480516518699</v>
      </c>
      <c r="H352" s="68">
        <v>55.6899395272128</v>
      </c>
      <c r="I352" s="71">
        <v>1.00213260431747E-2</v>
      </c>
      <c r="J352" s="68">
        <v>46.838922484881799</v>
      </c>
      <c r="K352" s="71">
        <v>0</v>
      </c>
      <c r="L352" s="68">
        <v>16.941694169416898</v>
      </c>
    </row>
    <row r="353" spans="1:12" x14ac:dyDescent="0.2">
      <c r="A353" s="72" t="s">
        <v>997</v>
      </c>
      <c r="B353" s="66" t="s">
        <v>998</v>
      </c>
      <c r="C353" s="67">
        <v>48</v>
      </c>
      <c r="D353" s="67" t="s">
        <v>335</v>
      </c>
      <c r="E353" s="71">
        <v>0.13496358569142899</v>
      </c>
      <c r="F353" s="68">
        <v>38.482682792743297</v>
      </c>
      <c r="G353" s="71">
        <v>0.33333333333333298</v>
      </c>
      <c r="H353" s="68">
        <v>38.537658053875802</v>
      </c>
      <c r="I353" s="71">
        <v>7.1557423740952503E-2</v>
      </c>
      <c r="J353" s="68">
        <v>83.287520615722897</v>
      </c>
      <c r="K353" s="71">
        <v>0</v>
      </c>
      <c r="L353" s="68">
        <v>16.941694169416898</v>
      </c>
    </row>
    <row r="354" spans="1:12" x14ac:dyDescent="0.2">
      <c r="A354" s="72" t="s">
        <v>999</v>
      </c>
      <c r="B354" s="66" t="s">
        <v>1000</v>
      </c>
      <c r="C354" s="67">
        <v>48</v>
      </c>
      <c r="D354" s="67" t="s">
        <v>335</v>
      </c>
      <c r="E354" s="71">
        <v>0.114047667670493</v>
      </c>
      <c r="F354" s="68">
        <v>12.9741616272677</v>
      </c>
      <c r="G354" s="71">
        <v>0.33681625829371498</v>
      </c>
      <c r="H354" s="68">
        <v>41.341396371632797</v>
      </c>
      <c r="I354" s="71">
        <v>5.3267447177652999E-3</v>
      </c>
      <c r="J354" s="68">
        <v>32.7102803738318</v>
      </c>
      <c r="K354" s="71">
        <v>0</v>
      </c>
      <c r="L354" s="68">
        <v>16.941694169416898</v>
      </c>
    </row>
    <row r="355" spans="1:12" x14ac:dyDescent="0.2">
      <c r="A355" s="72" t="s">
        <v>1001</v>
      </c>
      <c r="B355" s="66" t="s">
        <v>1002</v>
      </c>
      <c r="C355" s="67">
        <v>48</v>
      </c>
      <c r="D355" s="67" t="s">
        <v>335</v>
      </c>
      <c r="E355" s="71">
        <v>0.127544094418823</v>
      </c>
      <c r="F355" s="68">
        <v>29.686641011544801</v>
      </c>
      <c r="G355" s="71">
        <v>0.33333333333333298</v>
      </c>
      <c r="H355" s="68">
        <v>38.537658053875802</v>
      </c>
      <c r="I355" s="71">
        <v>4.92989499231343E-2</v>
      </c>
      <c r="J355" s="68">
        <v>77.460142935678903</v>
      </c>
      <c r="K355" s="71">
        <v>0</v>
      </c>
      <c r="L355" s="68">
        <v>16.941694169416898</v>
      </c>
    </row>
    <row r="356" spans="1:12" x14ac:dyDescent="0.2">
      <c r="A356" s="72" t="s">
        <v>1003</v>
      </c>
      <c r="B356" s="66" t="s">
        <v>1004</v>
      </c>
      <c r="C356" s="67">
        <v>48</v>
      </c>
      <c r="D356" s="67" t="s">
        <v>335</v>
      </c>
      <c r="E356" s="71">
        <v>0.13299978263864601</v>
      </c>
      <c r="F356" s="68">
        <v>36.668499175371103</v>
      </c>
      <c r="G356" s="71">
        <v>0.33333333327491199</v>
      </c>
      <c r="H356" s="68">
        <v>25.343595382078099</v>
      </c>
      <c r="I356" s="71">
        <v>6.5666014641025505E-2</v>
      </c>
      <c r="J356" s="68">
        <v>82.078064870808106</v>
      </c>
      <c r="K356" s="71">
        <v>0</v>
      </c>
      <c r="L356" s="68">
        <v>16.941694169416898</v>
      </c>
    </row>
    <row r="357" spans="1:12" x14ac:dyDescent="0.2">
      <c r="A357" s="72" t="s">
        <v>1005</v>
      </c>
      <c r="B357" s="66" t="s">
        <v>1006</v>
      </c>
      <c r="C357" s="67">
        <v>46</v>
      </c>
      <c r="D357" s="67" t="s">
        <v>335</v>
      </c>
      <c r="E357" s="71">
        <v>0.32207906085825699</v>
      </c>
      <c r="F357" s="68">
        <v>95.052226498075896</v>
      </c>
      <c r="G357" s="71">
        <v>0.28377158264422098</v>
      </c>
      <c r="H357" s="68">
        <v>12.1495327102804</v>
      </c>
      <c r="I357" s="71">
        <v>0.130088092746729</v>
      </c>
      <c r="J357" s="68">
        <v>91.148982957669006</v>
      </c>
      <c r="K357" s="71">
        <v>0.55237750718382095</v>
      </c>
      <c r="L357" s="68">
        <v>97.1397139713971</v>
      </c>
    </row>
    <row r="358" spans="1:12" x14ac:dyDescent="0.2">
      <c r="A358" s="72" t="s">
        <v>1007</v>
      </c>
      <c r="B358" s="66" t="s">
        <v>1008</v>
      </c>
      <c r="C358" s="67">
        <v>46</v>
      </c>
      <c r="D358" s="67" t="s">
        <v>335</v>
      </c>
      <c r="E358" s="71">
        <v>0.213713492988543</v>
      </c>
      <c r="F358" s="68">
        <v>79.659153380978594</v>
      </c>
      <c r="G358" s="71">
        <v>0.33327800000083802</v>
      </c>
      <c r="H358" s="68">
        <v>24.628916987355701</v>
      </c>
      <c r="I358" s="71">
        <v>2.0136437041922001E-3</v>
      </c>
      <c r="J358" s="68">
        <v>15.173172072567301</v>
      </c>
      <c r="K358" s="71">
        <v>0.30584883526060003</v>
      </c>
      <c r="L358" s="68">
        <v>92.024202420242005</v>
      </c>
    </row>
    <row r="359" spans="1:12" x14ac:dyDescent="0.2">
      <c r="A359" s="72" t="s">
        <v>1009</v>
      </c>
      <c r="B359" s="66" t="s">
        <v>1010</v>
      </c>
      <c r="C359" s="67">
        <v>46</v>
      </c>
      <c r="D359" s="67" t="s">
        <v>335</v>
      </c>
      <c r="E359" s="71">
        <v>0.18106685428689501</v>
      </c>
      <c r="F359" s="68">
        <v>68.169323804288098</v>
      </c>
      <c r="G359" s="71">
        <v>0.319601333926263</v>
      </c>
      <c r="H359" s="68">
        <v>15.5579989004948</v>
      </c>
      <c r="I359" s="71">
        <v>1.31064431188241E-2</v>
      </c>
      <c r="J359" s="68">
        <v>53.051126992853199</v>
      </c>
      <c r="K359" s="71">
        <v>0.21049278581559799</v>
      </c>
      <c r="L359" s="68">
        <v>86.908690869086897</v>
      </c>
    </row>
    <row r="360" spans="1:12" x14ac:dyDescent="0.2">
      <c r="A360" s="72" t="s">
        <v>1011</v>
      </c>
      <c r="B360" s="66" t="s">
        <v>1012</v>
      </c>
      <c r="C360" s="67">
        <v>46</v>
      </c>
      <c r="D360" s="67" t="s">
        <v>335</v>
      </c>
      <c r="E360" s="71">
        <v>0.20578974478520501</v>
      </c>
      <c r="F360" s="68">
        <v>77.5151181968114</v>
      </c>
      <c r="G360" s="71">
        <v>0.36784016226316602</v>
      </c>
      <c r="H360" s="68">
        <v>58.273776800439798</v>
      </c>
      <c r="I360" s="71">
        <v>5.5186057003474504E-3</v>
      </c>
      <c r="J360" s="68">
        <v>33.919736118746599</v>
      </c>
      <c r="K360" s="71">
        <v>0.244010466392102</v>
      </c>
      <c r="L360" s="68">
        <v>89.0539053905391</v>
      </c>
    </row>
    <row r="361" spans="1:12" x14ac:dyDescent="0.2">
      <c r="A361" s="72" t="s">
        <v>1013</v>
      </c>
      <c r="B361" s="66" t="s">
        <v>1013</v>
      </c>
      <c r="C361" s="67">
        <v>46</v>
      </c>
      <c r="D361" s="67" t="s">
        <v>335</v>
      </c>
      <c r="E361" s="71">
        <v>0.174093932200927</v>
      </c>
      <c r="F361" s="68">
        <v>65.0907091808686</v>
      </c>
      <c r="G361" s="71">
        <v>0.33333333333333298</v>
      </c>
      <c r="H361" s="68">
        <v>38.537658053875802</v>
      </c>
      <c r="I361" s="71">
        <v>1.4990828501953201E-3</v>
      </c>
      <c r="J361" s="68">
        <v>10.885101704233101</v>
      </c>
      <c r="K361" s="71">
        <v>0.18744938041925099</v>
      </c>
      <c r="L361" s="68">
        <v>84.928492849284893</v>
      </c>
    </row>
    <row r="362" spans="1:12" x14ac:dyDescent="0.2">
      <c r="A362" s="72" t="s">
        <v>1014</v>
      </c>
      <c r="B362" s="66" t="s">
        <v>1015</v>
      </c>
      <c r="C362" s="67">
        <v>46</v>
      </c>
      <c r="D362" s="67" t="s">
        <v>335</v>
      </c>
      <c r="E362" s="71">
        <v>0.28612263514882202</v>
      </c>
      <c r="F362" s="68">
        <v>92.468389224848806</v>
      </c>
      <c r="G362" s="71">
        <v>0.47125535305743899</v>
      </c>
      <c r="H362" s="68">
        <v>83.672347443650395</v>
      </c>
      <c r="I362" s="71">
        <v>2.82708919395182E-3</v>
      </c>
      <c r="J362" s="68">
        <v>20.8905992303463</v>
      </c>
      <c r="K362" s="71">
        <v>0.384285463195076</v>
      </c>
      <c r="L362" s="68">
        <v>94.334433443344295</v>
      </c>
    </row>
    <row r="363" spans="1:12" x14ac:dyDescent="0.2">
      <c r="A363" s="72" t="s">
        <v>1016</v>
      </c>
      <c r="B363" s="66" t="s">
        <v>1016</v>
      </c>
      <c r="C363" s="67">
        <v>46</v>
      </c>
      <c r="D363" s="67" t="s">
        <v>335</v>
      </c>
      <c r="E363" s="71">
        <v>0.159447312648996</v>
      </c>
      <c r="F363" s="68">
        <v>57.339197361187502</v>
      </c>
      <c r="G363" s="71">
        <v>0.32788999994516699</v>
      </c>
      <c r="H363" s="68">
        <v>18.1968114348543</v>
      </c>
      <c r="I363" s="71">
        <v>5.4032994094220304E-3</v>
      </c>
      <c r="J363" s="68">
        <v>33.315008246289203</v>
      </c>
      <c r="K363" s="71">
        <v>0.145048638592398</v>
      </c>
      <c r="L363" s="68">
        <v>81.848184818481897</v>
      </c>
    </row>
    <row r="364" spans="1:12" x14ac:dyDescent="0.2">
      <c r="A364" s="72" t="s">
        <v>1017</v>
      </c>
      <c r="B364" s="66" t="s">
        <v>1018</v>
      </c>
      <c r="C364" s="67">
        <v>46</v>
      </c>
      <c r="D364" s="67" t="s">
        <v>335</v>
      </c>
      <c r="E364" s="71">
        <v>0.21739088537433199</v>
      </c>
      <c r="F364" s="68">
        <v>80.483782297965902</v>
      </c>
      <c r="G364" s="71">
        <v>0.29071333248592202</v>
      </c>
      <c r="H364" s="68">
        <v>12.644310060472799</v>
      </c>
      <c r="I364" s="71">
        <v>1.80847976815162E-3</v>
      </c>
      <c r="J364" s="68">
        <v>13.7987905442551</v>
      </c>
      <c r="K364" s="71">
        <v>0.35965084386892199</v>
      </c>
      <c r="L364" s="68">
        <v>93.619361936193599</v>
      </c>
    </row>
    <row r="365" spans="1:12" x14ac:dyDescent="0.2">
      <c r="A365" s="72" t="s">
        <v>1019</v>
      </c>
      <c r="B365" s="66" t="s">
        <v>1020</v>
      </c>
      <c r="C365" s="67">
        <v>46</v>
      </c>
      <c r="D365" s="67" t="s">
        <v>335</v>
      </c>
      <c r="E365" s="71">
        <v>0.19755888876606401</v>
      </c>
      <c r="F365" s="68">
        <v>74.766355140186903</v>
      </c>
      <c r="G365" s="71">
        <v>0.37410039167412701</v>
      </c>
      <c r="H365" s="68">
        <v>60.472787245739397</v>
      </c>
      <c r="I365" s="71">
        <v>5.9886337724356902E-3</v>
      </c>
      <c r="J365" s="68">
        <v>35.5689939527213</v>
      </c>
      <c r="K365" s="71">
        <v>0.21258764085163001</v>
      </c>
      <c r="L365" s="68">
        <v>87.183718371837202</v>
      </c>
    </row>
    <row r="366" spans="1:12" x14ac:dyDescent="0.2">
      <c r="A366" s="72" t="s">
        <v>1021</v>
      </c>
      <c r="B366" s="66" t="s">
        <v>1022</v>
      </c>
      <c r="C366" s="67">
        <v>46</v>
      </c>
      <c r="D366" s="67" t="s">
        <v>335</v>
      </c>
      <c r="E366" s="71">
        <v>0.12723041612635999</v>
      </c>
      <c r="F366" s="68">
        <v>29.521715228147301</v>
      </c>
      <c r="G366" s="71">
        <v>0.36502386819528299</v>
      </c>
      <c r="H366" s="68">
        <v>57.119296316657497</v>
      </c>
      <c r="I366" s="71">
        <v>6.1931050036393804E-3</v>
      </c>
      <c r="J366" s="68">
        <v>36.008796041781203</v>
      </c>
      <c r="K366" s="71">
        <v>1.04742751801575E-2</v>
      </c>
      <c r="L366" s="68">
        <v>42.519251925192499</v>
      </c>
    </row>
    <row r="367" spans="1:12" x14ac:dyDescent="0.2">
      <c r="A367" s="72" t="s">
        <v>1023</v>
      </c>
      <c r="B367" s="66" t="s">
        <v>1024</v>
      </c>
      <c r="C367" s="67">
        <v>46</v>
      </c>
      <c r="D367" s="67" t="s">
        <v>335</v>
      </c>
      <c r="E367" s="71">
        <v>0.21423953003408</v>
      </c>
      <c r="F367" s="68">
        <v>79.8790544255085</v>
      </c>
      <c r="G367" s="71">
        <v>0.33333333333333298</v>
      </c>
      <c r="H367" s="68">
        <v>38.537658053875802</v>
      </c>
      <c r="I367" s="71">
        <v>3.0327804020825301E-3</v>
      </c>
      <c r="J367" s="68">
        <v>22.264980758658599</v>
      </c>
      <c r="K367" s="71">
        <v>0.306352476366824</v>
      </c>
      <c r="L367" s="68">
        <v>92.134213421342096</v>
      </c>
    </row>
    <row r="368" spans="1:12" x14ac:dyDescent="0.2">
      <c r="A368" s="72" t="s">
        <v>1025</v>
      </c>
      <c r="B368" s="66" t="s">
        <v>1025</v>
      </c>
      <c r="C368" s="67">
        <v>46</v>
      </c>
      <c r="D368" s="67" t="s">
        <v>335</v>
      </c>
      <c r="E368" s="71">
        <v>0.153913429696453</v>
      </c>
      <c r="F368" s="68">
        <v>54.150632215503002</v>
      </c>
      <c r="G368" s="71">
        <v>0.33333333333333298</v>
      </c>
      <c r="H368" s="68">
        <v>38.537658053875802</v>
      </c>
      <c r="I368" s="71">
        <v>1.17157451880273E-4</v>
      </c>
      <c r="J368" s="68">
        <v>1.53930731170973</v>
      </c>
      <c r="K368" s="71">
        <v>0.128289798304146</v>
      </c>
      <c r="L368" s="68">
        <v>80.088008800880104</v>
      </c>
    </row>
    <row r="369" spans="1:12" x14ac:dyDescent="0.2">
      <c r="A369" s="72" t="s">
        <v>1026</v>
      </c>
      <c r="B369" s="66" t="s">
        <v>1027</v>
      </c>
      <c r="C369" s="67">
        <v>46</v>
      </c>
      <c r="D369" s="67" t="s">
        <v>335</v>
      </c>
      <c r="E369" s="71">
        <v>0.14281051539070599</v>
      </c>
      <c r="F369" s="68">
        <v>46.399120395821903</v>
      </c>
      <c r="G369" s="71">
        <v>0.34352528359199602</v>
      </c>
      <c r="H369" s="68">
        <v>45.904343045629503</v>
      </c>
      <c r="I369" s="71">
        <v>2.7032750686692602E-3</v>
      </c>
      <c r="J369" s="68">
        <v>19.956019791094</v>
      </c>
      <c r="K369" s="71">
        <v>8.2202987511452497E-2</v>
      </c>
      <c r="L369" s="68">
        <v>73.542354235423502</v>
      </c>
    </row>
    <row r="370" spans="1:12" x14ac:dyDescent="0.2">
      <c r="A370" s="72" t="s">
        <v>1028</v>
      </c>
      <c r="B370" s="66" t="s">
        <v>1029</v>
      </c>
      <c r="C370" s="67">
        <v>46</v>
      </c>
      <c r="D370" s="67" t="s">
        <v>335</v>
      </c>
      <c r="E370" s="71">
        <v>0.212813591385631</v>
      </c>
      <c r="F370" s="68">
        <v>79.274326553051097</v>
      </c>
      <c r="G370" s="71">
        <v>0.37148440912286301</v>
      </c>
      <c r="H370" s="68">
        <v>59.428257284222099</v>
      </c>
      <c r="I370" s="71">
        <v>7.48136334364915E-2</v>
      </c>
      <c r="J370" s="68">
        <v>84.002199010445295</v>
      </c>
      <c r="K370" s="71">
        <v>0.192142731597538</v>
      </c>
      <c r="L370" s="68">
        <v>85.368536853685399</v>
      </c>
    </row>
    <row r="371" spans="1:12" x14ac:dyDescent="0.2">
      <c r="A371" s="72" t="s">
        <v>1030</v>
      </c>
      <c r="B371" s="66" t="s">
        <v>1031</v>
      </c>
      <c r="C371" s="67">
        <v>46</v>
      </c>
      <c r="D371" s="67" t="s">
        <v>335</v>
      </c>
      <c r="E371" s="71">
        <v>0.21795168610344101</v>
      </c>
      <c r="F371" s="68">
        <v>80.5387575590984</v>
      </c>
      <c r="G371" s="71">
        <v>0.35718728703442398</v>
      </c>
      <c r="H371" s="68">
        <v>53.380978559648199</v>
      </c>
      <c r="I371" s="71">
        <v>4.9792801612959696E-3</v>
      </c>
      <c r="J371" s="68">
        <v>31.390874106651999</v>
      </c>
      <c r="K371" s="71">
        <v>0.29168849111460299</v>
      </c>
      <c r="L371" s="68">
        <v>91.364136413641404</v>
      </c>
    </row>
    <row r="372" spans="1:12" x14ac:dyDescent="0.2">
      <c r="A372" s="72" t="s">
        <v>1032</v>
      </c>
      <c r="B372" s="66" t="s">
        <v>1033</v>
      </c>
      <c r="C372" s="67">
        <v>46</v>
      </c>
      <c r="D372" s="67" t="s">
        <v>335</v>
      </c>
      <c r="E372" s="71">
        <v>0.13783991744587801</v>
      </c>
      <c r="F372" s="68">
        <v>41.011544804837797</v>
      </c>
      <c r="G372" s="71">
        <v>0.37961977314579698</v>
      </c>
      <c r="H372" s="68">
        <v>63.111599780098999</v>
      </c>
      <c r="I372" s="71">
        <v>6.6668637234284E-3</v>
      </c>
      <c r="J372" s="68">
        <v>37.548103353490902</v>
      </c>
      <c r="K372" s="71">
        <v>2.7233115468409601E-2</v>
      </c>
      <c r="L372" s="68">
        <v>56.270627062706303</v>
      </c>
    </row>
    <row r="373" spans="1:12" x14ac:dyDescent="0.2">
      <c r="A373" s="72" t="s">
        <v>1034</v>
      </c>
      <c r="B373" s="66" t="s">
        <v>1035</v>
      </c>
      <c r="C373" s="67">
        <v>46</v>
      </c>
      <c r="D373" s="67" t="s">
        <v>335</v>
      </c>
      <c r="E373" s="71">
        <v>0.12824829609413901</v>
      </c>
      <c r="F373" s="68">
        <v>30.511269928532201</v>
      </c>
      <c r="G373" s="71">
        <v>0.33333333333333298</v>
      </c>
      <c r="H373" s="68">
        <v>38.537658053875802</v>
      </c>
      <c r="I373" s="71">
        <v>6.9159580861986904E-3</v>
      </c>
      <c r="J373" s="68">
        <v>38.207806487080802</v>
      </c>
      <c r="K373" s="71">
        <v>4.4495596862885303E-2</v>
      </c>
      <c r="L373" s="68">
        <v>64.851485148514897</v>
      </c>
    </row>
    <row r="374" spans="1:12" x14ac:dyDescent="0.2">
      <c r="A374" s="72" t="s">
        <v>1036</v>
      </c>
      <c r="B374" s="66" t="s">
        <v>1037</v>
      </c>
      <c r="C374" s="67">
        <v>46</v>
      </c>
      <c r="D374" s="67" t="s">
        <v>335</v>
      </c>
      <c r="E374" s="71">
        <v>0.11084733701831501</v>
      </c>
      <c r="F374" s="68">
        <v>8.9059923034634405</v>
      </c>
      <c r="G374" s="71">
        <v>0.33055100004032101</v>
      </c>
      <c r="H374" s="68">
        <v>21.000549752611299</v>
      </c>
      <c r="I374" s="71">
        <v>1.9910110146244202E-3</v>
      </c>
      <c r="J374" s="68">
        <v>15.0632215503024</v>
      </c>
      <c r="K374" s="71">
        <v>0</v>
      </c>
      <c r="L374" s="68">
        <v>16.941694169416898</v>
      </c>
    </row>
    <row r="375" spans="1:12" x14ac:dyDescent="0.2">
      <c r="A375" s="72" t="s">
        <v>1038</v>
      </c>
      <c r="B375" s="66" t="s">
        <v>1038</v>
      </c>
      <c r="C375" s="67">
        <v>46</v>
      </c>
      <c r="D375" s="67" t="s">
        <v>335</v>
      </c>
      <c r="E375" s="71">
        <v>0.16558411780673199</v>
      </c>
      <c r="F375" s="68">
        <v>60.4178119846069</v>
      </c>
      <c r="G375" s="71">
        <v>0.35885990747091201</v>
      </c>
      <c r="H375" s="68">
        <v>54.095656954370497</v>
      </c>
      <c r="I375" s="71">
        <v>7.1958639478736104E-4</v>
      </c>
      <c r="J375" s="68">
        <v>5.2226498075865901</v>
      </c>
      <c r="K375" s="71">
        <v>0.13717285955449501</v>
      </c>
      <c r="L375" s="68">
        <v>80.913091309130905</v>
      </c>
    </row>
    <row r="376" spans="1:12" x14ac:dyDescent="0.2">
      <c r="A376" s="72" t="s">
        <v>1039</v>
      </c>
      <c r="B376" s="66" t="s">
        <v>1040</v>
      </c>
      <c r="C376" s="67">
        <v>46</v>
      </c>
      <c r="D376" s="67" t="s">
        <v>335</v>
      </c>
      <c r="E376" s="71">
        <v>0.16669389478017199</v>
      </c>
      <c r="F376" s="68">
        <v>61.132490379329298</v>
      </c>
      <c r="G376" s="71">
        <v>0.42573097270062998</v>
      </c>
      <c r="H376" s="68">
        <v>75.975810885101694</v>
      </c>
      <c r="I376" s="71">
        <v>8.9065644166844895E-3</v>
      </c>
      <c r="J376" s="68">
        <v>44.035184167124797</v>
      </c>
      <c r="K376" s="71">
        <v>6.5444147223200397E-2</v>
      </c>
      <c r="L376" s="68">
        <v>70.132013201320106</v>
      </c>
    </row>
    <row r="377" spans="1:12" x14ac:dyDescent="0.2">
      <c r="A377" s="72" t="s">
        <v>1041</v>
      </c>
      <c r="B377" s="66" t="s">
        <v>1041</v>
      </c>
      <c r="C377" s="67">
        <v>46</v>
      </c>
      <c r="D377" s="67" t="s">
        <v>335</v>
      </c>
      <c r="E377" s="71">
        <v>0.14460909990693199</v>
      </c>
      <c r="F377" s="68">
        <v>48.378229796591498</v>
      </c>
      <c r="G377" s="71">
        <v>0.34134566878021</v>
      </c>
      <c r="H377" s="68">
        <v>44.420010995052202</v>
      </c>
      <c r="I377" s="71">
        <v>1.89922328500684E-3</v>
      </c>
      <c r="J377" s="68">
        <v>14.6783947223749</v>
      </c>
      <c r="K377" s="71">
        <v>9.0582407655578498E-2</v>
      </c>
      <c r="L377" s="68">
        <v>75.302530253025296</v>
      </c>
    </row>
    <row r="378" spans="1:12" x14ac:dyDescent="0.2">
      <c r="A378" s="72" t="s">
        <v>1042</v>
      </c>
      <c r="B378" s="66" t="s">
        <v>1043</v>
      </c>
      <c r="C378" s="67">
        <v>46</v>
      </c>
      <c r="D378" s="67" t="s">
        <v>335</v>
      </c>
      <c r="E378" s="71">
        <v>0.16192066503563299</v>
      </c>
      <c r="F378" s="68">
        <v>58.658603628367203</v>
      </c>
      <c r="G378" s="71">
        <v>0.35544582455423301</v>
      </c>
      <c r="H378" s="68">
        <v>52.611324903793303</v>
      </c>
      <c r="I378" s="71">
        <v>3.6175861783292098E-3</v>
      </c>
      <c r="J378" s="68">
        <v>25.123694337548098</v>
      </c>
      <c r="K378" s="71">
        <v>0.12669858437433801</v>
      </c>
      <c r="L378" s="68">
        <v>79.702970297029694</v>
      </c>
    </row>
    <row r="379" spans="1:12" x14ac:dyDescent="0.2">
      <c r="A379" s="72" t="s">
        <v>1044</v>
      </c>
      <c r="B379" s="66" t="s">
        <v>1045</v>
      </c>
      <c r="C379" s="67">
        <v>46</v>
      </c>
      <c r="D379" s="67" t="s">
        <v>335</v>
      </c>
      <c r="E379" s="71">
        <v>0.197142928280748</v>
      </c>
      <c r="F379" s="68">
        <v>74.601429356789396</v>
      </c>
      <c r="G379" s="71">
        <v>0.338352595194571</v>
      </c>
      <c r="H379" s="68">
        <v>42.166025288620098</v>
      </c>
      <c r="I379" s="71">
        <v>2.7811581474760298E-3</v>
      </c>
      <c r="J379" s="68">
        <v>20.5607476635514</v>
      </c>
      <c r="K379" s="71">
        <v>0.250295031500197</v>
      </c>
      <c r="L379" s="68">
        <v>89.493949394939506</v>
      </c>
    </row>
    <row r="380" spans="1:12" x14ac:dyDescent="0.2">
      <c r="A380" s="72" t="s">
        <v>1046</v>
      </c>
      <c r="B380" s="66" t="s">
        <v>1047</v>
      </c>
      <c r="C380" s="67">
        <v>46</v>
      </c>
      <c r="D380" s="67" t="s">
        <v>335</v>
      </c>
      <c r="E380" s="71">
        <v>0.196642889453498</v>
      </c>
      <c r="F380" s="68">
        <v>74.4914788345245</v>
      </c>
      <c r="G380" s="71">
        <v>0.25186236640006998</v>
      </c>
      <c r="H380" s="68">
        <v>10.335349092908199</v>
      </c>
      <c r="I380" s="71">
        <v>8.1667790910286593E-3</v>
      </c>
      <c r="J380" s="68">
        <v>41.9461242440902</v>
      </c>
      <c r="K380" s="71">
        <v>0.329899522869394</v>
      </c>
      <c r="L380" s="68">
        <v>92.794279427942797</v>
      </c>
    </row>
    <row r="381" spans="1:12" x14ac:dyDescent="0.2">
      <c r="A381" s="72" t="s">
        <v>1048</v>
      </c>
      <c r="B381" s="66" t="s">
        <v>1048</v>
      </c>
      <c r="C381" s="67">
        <v>46</v>
      </c>
      <c r="D381" s="67" t="s">
        <v>335</v>
      </c>
      <c r="E381" s="71">
        <v>0.12963215532078301</v>
      </c>
      <c r="F381" s="68">
        <v>32.270478284771897</v>
      </c>
      <c r="G381" s="71">
        <v>0.36679707929473898</v>
      </c>
      <c r="H381" s="68">
        <v>57.778999450247397</v>
      </c>
      <c r="I381" s="71">
        <v>5.3405463793590301E-3</v>
      </c>
      <c r="J381" s="68">
        <v>32.820230896096803</v>
      </c>
      <c r="K381" s="71">
        <v>1.67588402882521E-2</v>
      </c>
      <c r="L381" s="68">
        <v>50.220022002200203</v>
      </c>
    </row>
    <row r="382" spans="1:12" x14ac:dyDescent="0.2">
      <c r="A382" s="72" t="s">
        <v>1049</v>
      </c>
      <c r="B382" s="66" t="s">
        <v>1050</v>
      </c>
      <c r="C382" s="67">
        <v>46</v>
      </c>
      <c r="D382" s="67" t="s">
        <v>335</v>
      </c>
      <c r="E382" s="71">
        <v>0.26219811641219198</v>
      </c>
      <c r="F382" s="68">
        <v>89.774601429356807</v>
      </c>
      <c r="G382" s="71">
        <v>0.52228377020733396</v>
      </c>
      <c r="H382" s="68">
        <v>88.894997251236902</v>
      </c>
      <c r="I382" s="71">
        <v>4.0449134551103104E-3</v>
      </c>
      <c r="J382" s="68">
        <v>26.9378779549203</v>
      </c>
      <c r="K382" s="71">
        <v>0.260265665574131</v>
      </c>
      <c r="L382" s="68">
        <v>90.209020902090202</v>
      </c>
    </row>
    <row r="383" spans="1:12" x14ac:dyDescent="0.2">
      <c r="A383" s="72" t="s">
        <v>1051</v>
      </c>
      <c r="B383" s="66" t="s">
        <v>1052</v>
      </c>
      <c r="C383" s="67">
        <v>46</v>
      </c>
      <c r="D383" s="67" t="s">
        <v>335</v>
      </c>
      <c r="E383" s="71">
        <v>0.185891735048683</v>
      </c>
      <c r="F383" s="68">
        <v>69.818581638262799</v>
      </c>
      <c r="G383" s="71">
        <v>0.36479371024386997</v>
      </c>
      <c r="H383" s="68">
        <v>56.844420010995101</v>
      </c>
      <c r="I383" s="71">
        <v>3.8409005531203299E-3</v>
      </c>
      <c r="J383" s="68">
        <v>26.058273776800402</v>
      </c>
      <c r="K383" s="71">
        <v>0.18904059434905901</v>
      </c>
      <c r="L383" s="68">
        <v>85.203520352035198</v>
      </c>
    </row>
    <row r="384" spans="1:12" x14ac:dyDescent="0.2">
      <c r="A384" s="72" t="s">
        <v>844</v>
      </c>
      <c r="B384" s="66" t="s">
        <v>1053</v>
      </c>
      <c r="C384" s="67">
        <v>46</v>
      </c>
      <c r="D384" s="67" t="s">
        <v>335</v>
      </c>
      <c r="E384" s="71">
        <v>0.26863023123166502</v>
      </c>
      <c r="F384" s="68">
        <v>90.654205607476598</v>
      </c>
      <c r="G384" s="71">
        <v>0.45600501636817797</v>
      </c>
      <c r="H384" s="68">
        <v>81.033534909290793</v>
      </c>
      <c r="I384" s="71">
        <v>1.5796444385361302E-2</v>
      </c>
      <c r="J384" s="68">
        <v>57.339197361187502</v>
      </c>
      <c r="K384" s="71">
        <v>0.33408923294145698</v>
      </c>
      <c r="L384" s="68">
        <v>92.904290429042902</v>
      </c>
    </row>
    <row r="385" spans="1:12" x14ac:dyDescent="0.2">
      <c r="A385" s="72" t="s">
        <v>1054</v>
      </c>
      <c r="B385" s="66" t="s">
        <v>1055</v>
      </c>
      <c r="C385" s="67">
        <v>46</v>
      </c>
      <c r="D385" s="67" t="s">
        <v>335</v>
      </c>
      <c r="E385" s="71">
        <v>0.12147635216624</v>
      </c>
      <c r="F385" s="68">
        <v>23.199560197910898</v>
      </c>
      <c r="G385" s="71">
        <v>0.33338898959521102</v>
      </c>
      <c r="H385" s="68">
        <v>38.7575590984057</v>
      </c>
      <c r="I385" s="71">
        <v>1.7120963990685399E-3</v>
      </c>
      <c r="J385" s="68">
        <v>12.9191863661352</v>
      </c>
      <c r="K385" s="71">
        <v>2.9327970504441098E-2</v>
      </c>
      <c r="L385" s="68">
        <v>57.645764576457701</v>
      </c>
    </row>
    <row r="386" spans="1:12" x14ac:dyDescent="0.2">
      <c r="A386" s="72" t="s">
        <v>522</v>
      </c>
      <c r="B386" s="66" t="s">
        <v>1056</v>
      </c>
      <c r="C386" s="67">
        <v>46</v>
      </c>
      <c r="D386" s="67" t="s">
        <v>335</v>
      </c>
      <c r="E386" s="71">
        <v>0.147055167559418</v>
      </c>
      <c r="F386" s="68">
        <v>49.642660802638801</v>
      </c>
      <c r="G386" s="71">
        <v>0.42611343328301099</v>
      </c>
      <c r="H386" s="68">
        <v>76.140736668499201</v>
      </c>
      <c r="I386" s="71">
        <v>2.4829391790535198E-3</v>
      </c>
      <c r="J386" s="68">
        <v>18.086860912589302</v>
      </c>
      <c r="K386" s="71">
        <v>1.2569130216189099E-2</v>
      </c>
      <c r="L386" s="68">
        <v>45.269526952695301</v>
      </c>
    </row>
    <row r="387" spans="1:12" x14ac:dyDescent="0.2">
      <c r="A387" s="72" t="s">
        <v>1057</v>
      </c>
      <c r="B387" s="66" t="s">
        <v>1058</v>
      </c>
      <c r="C387" s="67">
        <v>46</v>
      </c>
      <c r="D387" s="67" t="s">
        <v>335</v>
      </c>
      <c r="E387" s="71">
        <v>0.113820840357932</v>
      </c>
      <c r="F387" s="68">
        <v>12.7542605827378</v>
      </c>
      <c r="G387" s="71">
        <v>0.32032033364732898</v>
      </c>
      <c r="H387" s="68">
        <v>15.7778999450247</v>
      </c>
      <c r="I387" s="71">
        <v>8.5730572102763903E-3</v>
      </c>
      <c r="J387" s="68">
        <v>42.935678944475001</v>
      </c>
      <c r="K387" s="71">
        <v>1.2569130216189099E-2</v>
      </c>
      <c r="L387" s="68">
        <v>45.269526952695301</v>
      </c>
    </row>
    <row r="388" spans="1:12" x14ac:dyDescent="0.2">
      <c r="A388" s="72" t="s">
        <v>1059</v>
      </c>
      <c r="B388" s="66" t="s">
        <v>1060</v>
      </c>
      <c r="C388" s="67">
        <v>46</v>
      </c>
      <c r="D388" s="67" t="s">
        <v>335</v>
      </c>
      <c r="E388" s="71">
        <v>0.14000242865787299</v>
      </c>
      <c r="F388" s="68">
        <v>43.760307861462302</v>
      </c>
      <c r="G388" s="71">
        <v>0.36805305048924197</v>
      </c>
      <c r="H388" s="68">
        <v>58.3837273227048</v>
      </c>
      <c r="I388" s="71">
        <v>4.5669670376282299E-2</v>
      </c>
      <c r="J388" s="68">
        <v>76.525563496426599</v>
      </c>
      <c r="K388" s="71">
        <v>6.2845651080945296E-3</v>
      </c>
      <c r="L388" s="68">
        <v>36.633663366336599</v>
      </c>
    </row>
    <row r="389" spans="1:12" x14ac:dyDescent="0.2">
      <c r="A389" s="72" t="s">
        <v>1061</v>
      </c>
      <c r="B389" s="66" t="s">
        <v>1062</v>
      </c>
      <c r="C389" s="67">
        <v>46</v>
      </c>
      <c r="D389" s="67" t="s">
        <v>335</v>
      </c>
      <c r="E389" s="71">
        <v>0.21034649553016699</v>
      </c>
      <c r="F389" s="68">
        <v>78.559648158328798</v>
      </c>
      <c r="G389" s="71">
        <v>0.44229284796815699</v>
      </c>
      <c r="H389" s="68">
        <v>79.439252336448604</v>
      </c>
      <c r="I389" s="71">
        <v>4.3993954515723103E-3</v>
      </c>
      <c r="J389" s="68">
        <v>28.752061572292501</v>
      </c>
      <c r="K389" s="71">
        <v>0.184347243170773</v>
      </c>
      <c r="L389" s="68">
        <v>84.598459845984607</v>
      </c>
    </row>
    <row r="390" spans="1:12" x14ac:dyDescent="0.2">
      <c r="A390" s="72" t="s">
        <v>1063</v>
      </c>
      <c r="B390" s="66" t="s">
        <v>1064</v>
      </c>
      <c r="C390" s="67">
        <v>46</v>
      </c>
      <c r="D390" s="67" t="s">
        <v>335</v>
      </c>
      <c r="E390" s="71">
        <v>0.30705758376605802</v>
      </c>
      <c r="F390" s="68">
        <v>94.172622319956005</v>
      </c>
      <c r="G390" s="71">
        <v>0.40935620893949498</v>
      </c>
      <c r="H390" s="68">
        <v>72.072567344694903</v>
      </c>
      <c r="I390" s="71">
        <v>2.8470592141586898E-3</v>
      </c>
      <c r="J390" s="68">
        <v>21.000549752611299</v>
      </c>
      <c r="K390" s="71">
        <v>0.50896948314451995</v>
      </c>
      <c r="L390" s="68">
        <v>96.479647964796499</v>
      </c>
    </row>
    <row r="391" spans="1:12" x14ac:dyDescent="0.2">
      <c r="A391" s="72" t="s">
        <v>1065</v>
      </c>
      <c r="B391" s="66" t="s">
        <v>1066</v>
      </c>
      <c r="C391" s="67">
        <v>46</v>
      </c>
      <c r="D391" s="67" t="s">
        <v>335</v>
      </c>
      <c r="E391" s="71">
        <v>0.201440723494655</v>
      </c>
      <c r="F391" s="68">
        <v>76.030786146234206</v>
      </c>
      <c r="G391" s="71">
        <v>0.37207710459073001</v>
      </c>
      <c r="H391" s="68">
        <v>59.813084112149497</v>
      </c>
      <c r="I391" s="71">
        <v>5.4970808956096399E-3</v>
      </c>
      <c r="J391" s="68">
        <v>33.809785596481603</v>
      </c>
      <c r="K391" s="71">
        <v>0.226747984997626</v>
      </c>
      <c r="L391" s="68">
        <v>88.173817381738203</v>
      </c>
    </row>
    <row r="392" spans="1:12" x14ac:dyDescent="0.2">
      <c r="A392" s="72" t="s">
        <v>1067</v>
      </c>
      <c r="B392" s="66" t="s">
        <v>1067</v>
      </c>
      <c r="C392" s="67">
        <v>46</v>
      </c>
      <c r="D392" s="67" t="s">
        <v>335</v>
      </c>
      <c r="E392" s="71">
        <v>0.208120074160525</v>
      </c>
      <c r="F392" s="68">
        <v>78.064870808136305</v>
      </c>
      <c r="G392" s="71">
        <v>0.331804831523065</v>
      </c>
      <c r="H392" s="68">
        <v>22.3199560197911</v>
      </c>
      <c r="I392" s="71">
        <v>2.9617548799373301E-3</v>
      </c>
      <c r="J392" s="68">
        <v>21.660252886201199</v>
      </c>
      <c r="K392" s="71">
        <v>0.28959363607857203</v>
      </c>
      <c r="L392" s="68">
        <v>91.309130913091295</v>
      </c>
    </row>
    <row r="393" spans="1:12" x14ac:dyDescent="0.2">
      <c r="A393" s="72" t="s">
        <v>546</v>
      </c>
      <c r="B393" s="66" t="s">
        <v>1068</v>
      </c>
      <c r="C393" s="67">
        <v>46</v>
      </c>
      <c r="D393" s="67" t="s">
        <v>335</v>
      </c>
      <c r="E393" s="71">
        <v>0.25693725189261402</v>
      </c>
      <c r="F393" s="68">
        <v>88.949972512369399</v>
      </c>
      <c r="G393" s="71">
        <v>0.31677899996671999</v>
      </c>
      <c r="H393" s="68">
        <v>14.8433205057724</v>
      </c>
      <c r="I393" s="71">
        <v>1.5704412074313501E-2</v>
      </c>
      <c r="J393" s="68">
        <v>57.064321055524999</v>
      </c>
      <c r="K393" s="71">
        <v>0.438328343636809</v>
      </c>
      <c r="L393" s="68">
        <v>95.159515951595196</v>
      </c>
    </row>
    <row r="394" spans="1:12" x14ac:dyDescent="0.2">
      <c r="A394" s="72" t="s">
        <v>1069</v>
      </c>
      <c r="B394" s="66" t="s">
        <v>1070</v>
      </c>
      <c r="C394" s="67">
        <v>46</v>
      </c>
      <c r="D394" s="67" t="s">
        <v>335</v>
      </c>
      <c r="E394" s="71">
        <v>0.34067041348677402</v>
      </c>
      <c r="F394" s="68">
        <v>95.986805937328199</v>
      </c>
      <c r="G394" s="71">
        <v>4.1813407522932602E-3</v>
      </c>
      <c r="H394" s="68">
        <v>1.1544804837822999</v>
      </c>
      <c r="I394" s="71">
        <v>1.78298997080291E-2</v>
      </c>
      <c r="J394" s="68">
        <v>59.483232545354603</v>
      </c>
      <c r="K394" s="71">
        <v>1</v>
      </c>
      <c r="L394" s="68">
        <v>100</v>
      </c>
    </row>
    <row r="395" spans="1:12" x14ac:dyDescent="0.2">
      <c r="A395" s="72" t="s">
        <v>1071</v>
      </c>
      <c r="B395" s="66" t="s">
        <v>1072</v>
      </c>
      <c r="C395" s="67">
        <v>46</v>
      </c>
      <c r="D395" s="67" t="s">
        <v>335</v>
      </c>
      <c r="E395" s="71">
        <v>0.26402304950350203</v>
      </c>
      <c r="F395" s="68">
        <v>90.104452996151693</v>
      </c>
      <c r="G395" s="71">
        <v>0.21059167236057399</v>
      </c>
      <c r="H395" s="68">
        <v>9.0159428257284198</v>
      </c>
      <c r="I395" s="71">
        <v>2.12241899282084E-2</v>
      </c>
      <c r="J395" s="68">
        <v>62.506871907641603</v>
      </c>
      <c r="K395" s="71">
        <v>0.56025328622172299</v>
      </c>
      <c r="L395" s="68">
        <v>97.3047304730473</v>
      </c>
    </row>
    <row r="396" spans="1:12" x14ac:dyDescent="0.2">
      <c r="A396" s="72" t="s">
        <v>1073</v>
      </c>
      <c r="B396" s="66" t="s">
        <v>1074</v>
      </c>
      <c r="C396" s="67">
        <v>46</v>
      </c>
      <c r="D396" s="67" t="s">
        <v>335</v>
      </c>
      <c r="E396" s="71">
        <v>0.116783054491779</v>
      </c>
      <c r="F396" s="68">
        <v>17.042330951072</v>
      </c>
      <c r="G396" s="71">
        <v>0.33333333333333298</v>
      </c>
      <c r="H396" s="68">
        <v>38.537658053875802</v>
      </c>
      <c r="I396" s="71">
        <v>1.4920975105971601E-2</v>
      </c>
      <c r="J396" s="68">
        <v>55.909840571742699</v>
      </c>
      <c r="K396" s="71">
        <v>2.0948550360315099E-3</v>
      </c>
      <c r="L396" s="68">
        <v>24.2024202420242</v>
      </c>
    </row>
    <row r="397" spans="1:12" x14ac:dyDescent="0.2">
      <c r="A397" s="72" t="s">
        <v>1075</v>
      </c>
      <c r="B397" s="66" t="s">
        <v>1076</v>
      </c>
      <c r="C397" s="67">
        <v>46</v>
      </c>
      <c r="D397" s="67" t="s">
        <v>335</v>
      </c>
      <c r="E397" s="71">
        <v>0.115350552366276</v>
      </c>
      <c r="F397" s="68">
        <v>14.953271028037401</v>
      </c>
      <c r="G397" s="71">
        <v>0.33333333333333298</v>
      </c>
      <c r="H397" s="68">
        <v>38.537658053875802</v>
      </c>
      <c r="I397" s="71">
        <v>6.4337586573998103E-3</v>
      </c>
      <c r="J397" s="68">
        <v>36.723474436503601</v>
      </c>
      <c r="K397" s="71">
        <v>6.2845651080945296E-3</v>
      </c>
      <c r="L397" s="68">
        <v>36.633663366336599</v>
      </c>
    </row>
    <row r="398" spans="1:12" x14ac:dyDescent="0.2">
      <c r="A398" s="72" t="s">
        <v>1077</v>
      </c>
      <c r="B398" s="66" t="s">
        <v>1078</v>
      </c>
      <c r="C398" s="67">
        <v>46</v>
      </c>
      <c r="D398" s="67" t="s">
        <v>335</v>
      </c>
      <c r="E398" s="71">
        <v>0.134343049143583</v>
      </c>
      <c r="F398" s="68">
        <v>37.987905442550897</v>
      </c>
      <c r="G398" s="71">
        <v>0.390769552444098</v>
      </c>
      <c r="H398" s="68">
        <v>66.245189664650894</v>
      </c>
      <c r="I398" s="71">
        <v>1.78531980649371E-3</v>
      </c>
      <c r="J398" s="68">
        <v>13.4689389774601</v>
      </c>
      <c r="K398" s="71">
        <v>1.04742751801575E-2</v>
      </c>
      <c r="L398" s="68">
        <v>42.519251925192499</v>
      </c>
    </row>
    <row r="399" spans="1:12" x14ac:dyDescent="0.2">
      <c r="A399" s="72" t="s">
        <v>1079</v>
      </c>
      <c r="B399" s="66" t="s">
        <v>1079</v>
      </c>
      <c r="C399" s="67">
        <v>46</v>
      </c>
      <c r="D399" s="67" t="s">
        <v>335</v>
      </c>
      <c r="E399" s="71">
        <v>0.11016748665390499</v>
      </c>
      <c r="F399" s="68">
        <v>8.5761407366684992</v>
      </c>
      <c r="G399" s="71">
        <v>0.31815299988413398</v>
      </c>
      <c r="H399" s="68">
        <v>15.173172072567301</v>
      </c>
      <c r="I399" s="71">
        <v>1.8751848974245999E-3</v>
      </c>
      <c r="J399" s="68">
        <v>14.34854315558</v>
      </c>
      <c r="K399" s="71">
        <v>1.04742751801575E-2</v>
      </c>
      <c r="L399" s="68">
        <v>42.519251925192499</v>
      </c>
    </row>
    <row r="400" spans="1:12" x14ac:dyDescent="0.2">
      <c r="A400" s="72" t="s">
        <v>1080</v>
      </c>
      <c r="B400" s="66" t="s">
        <v>1081</v>
      </c>
      <c r="C400" s="67">
        <v>46</v>
      </c>
      <c r="D400" s="67" t="s">
        <v>335</v>
      </c>
      <c r="E400" s="71">
        <v>0.13015186688289701</v>
      </c>
      <c r="F400" s="68">
        <v>32.930181418361698</v>
      </c>
      <c r="G400" s="71">
        <v>0.36771640514316001</v>
      </c>
      <c r="H400" s="68">
        <v>58.163826278174803</v>
      </c>
      <c r="I400" s="71">
        <v>1.7906451452155399E-3</v>
      </c>
      <c r="J400" s="68">
        <v>13.578889499725101</v>
      </c>
      <c r="K400" s="71">
        <v>2.09485503603151E-2</v>
      </c>
      <c r="L400" s="68">
        <v>53.025302530253001</v>
      </c>
    </row>
    <row r="401" spans="1:12" x14ac:dyDescent="0.2">
      <c r="A401" s="72" t="s">
        <v>1082</v>
      </c>
      <c r="B401" s="66" t="s">
        <v>1083</v>
      </c>
      <c r="C401" s="67">
        <v>46</v>
      </c>
      <c r="D401" s="67" t="s">
        <v>335</v>
      </c>
      <c r="E401" s="71">
        <v>0.14425203544512</v>
      </c>
      <c r="F401" s="68">
        <v>47.938427707531602</v>
      </c>
      <c r="G401" s="71">
        <v>0.36328240571509202</v>
      </c>
      <c r="H401" s="68">
        <v>56.129741616272703</v>
      </c>
      <c r="I401" s="71">
        <v>2.4383394672581899E-3</v>
      </c>
      <c r="J401" s="68">
        <v>17.647058823529399</v>
      </c>
      <c r="K401" s="71">
        <v>6.7035361153008302E-2</v>
      </c>
      <c r="L401" s="68">
        <v>70.407040704070397</v>
      </c>
    </row>
    <row r="402" spans="1:12" x14ac:dyDescent="0.2">
      <c r="A402" s="72" t="s">
        <v>1084</v>
      </c>
      <c r="B402" s="66" t="s">
        <v>1085</v>
      </c>
      <c r="C402" s="67">
        <v>46</v>
      </c>
      <c r="D402" s="67" t="s">
        <v>335</v>
      </c>
      <c r="E402" s="71">
        <v>0.13394963689942599</v>
      </c>
      <c r="F402" s="68">
        <v>37.713029136888402</v>
      </c>
      <c r="G402" s="71">
        <v>0.34773505763038298</v>
      </c>
      <c r="H402" s="68">
        <v>48.048378229796597</v>
      </c>
      <c r="I402" s="71">
        <v>1.0121897311232799E-2</v>
      </c>
      <c r="J402" s="68">
        <v>47.058823529411796</v>
      </c>
      <c r="K402" s="71">
        <v>4.3991955756661698E-2</v>
      </c>
      <c r="L402" s="68">
        <v>64.466446644664501</v>
      </c>
    </row>
    <row r="403" spans="1:12" x14ac:dyDescent="0.2">
      <c r="A403" s="72" t="s">
        <v>1086</v>
      </c>
      <c r="B403" s="66" t="s">
        <v>1087</v>
      </c>
      <c r="C403" s="67">
        <v>46</v>
      </c>
      <c r="D403" s="67" t="s">
        <v>335</v>
      </c>
      <c r="E403" s="71">
        <v>0.235415194079896</v>
      </c>
      <c r="F403" s="68">
        <v>85.541506322155001</v>
      </c>
      <c r="G403" s="71">
        <v>0.38157260975343099</v>
      </c>
      <c r="H403" s="68">
        <v>63.716327652556302</v>
      </c>
      <c r="I403" s="71">
        <v>7.8462209392771692E-3</v>
      </c>
      <c r="J403" s="68">
        <v>41.011544804837797</v>
      </c>
      <c r="K403" s="71">
        <v>0.31682675154698098</v>
      </c>
      <c r="L403" s="68">
        <v>92.574257425742601</v>
      </c>
    </row>
    <row r="404" spans="1:12" x14ac:dyDescent="0.2">
      <c r="A404" s="72" t="s">
        <v>1088</v>
      </c>
      <c r="B404" s="66" t="s">
        <v>1089</v>
      </c>
      <c r="C404" s="67">
        <v>46</v>
      </c>
      <c r="D404" s="67" t="s">
        <v>335</v>
      </c>
      <c r="E404" s="71">
        <v>0.26358430045902898</v>
      </c>
      <c r="F404" s="68">
        <v>89.994502473886797</v>
      </c>
      <c r="G404" s="71">
        <v>0.3258873335454</v>
      </c>
      <c r="H404" s="68">
        <v>16.932380428807001</v>
      </c>
      <c r="I404" s="71">
        <v>2.9901776923078899E-3</v>
      </c>
      <c r="J404" s="68">
        <v>21.880153930731201</v>
      </c>
      <c r="K404" s="71">
        <v>0.46187539013937901</v>
      </c>
      <c r="L404" s="68">
        <v>95.709570957095707</v>
      </c>
    </row>
    <row r="405" spans="1:12" x14ac:dyDescent="0.2">
      <c r="A405" s="72" t="s">
        <v>1090</v>
      </c>
      <c r="B405" s="66" t="s">
        <v>1091</v>
      </c>
      <c r="C405" s="67">
        <v>46</v>
      </c>
      <c r="D405" s="67" t="s">
        <v>335</v>
      </c>
      <c r="E405" s="71">
        <v>0.179796942908417</v>
      </c>
      <c r="F405" s="68">
        <v>67.619571192963207</v>
      </c>
      <c r="G405" s="71">
        <v>0.31731099925249701</v>
      </c>
      <c r="H405" s="68">
        <v>14.953271028037401</v>
      </c>
      <c r="I405" s="71">
        <v>2.7039824068073601E-3</v>
      </c>
      <c r="J405" s="68">
        <v>20.010995052226502</v>
      </c>
      <c r="K405" s="71">
        <v>0.21937584706594801</v>
      </c>
      <c r="L405" s="68">
        <v>87.733773377337698</v>
      </c>
    </row>
    <row r="406" spans="1:12" x14ac:dyDescent="0.2">
      <c r="A406" s="72" t="s">
        <v>1092</v>
      </c>
      <c r="B406" s="66" t="s">
        <v>1093</v>
      </c>
      <c r="C406" s="67">
        <v>46</v>
      </c>
      <c r="D406" s="67" t="s">
        <v>335</v>
      </c>
      <c r="E406" s="71">
        <v>0.131361455111525</v>
      </c>
      <c r="F406" s="68">
        <v>34.414513468938999</v>
      </c>
      <c r="G406" s="71">
        <v>0.31879366714938501</v>
      </c>
      <c r="H406" s="68">
        <v>15.2281473336998</v>
      </c>
      <c r="I406" s="71">
        <v>1.4671308178643299E-3</v>
      </c>
      <c r="J406" s="68">
        <v>10.6102253985706</v>
      </c>
      <c r="K406" s="71">
        <v>7.3823567367326398E-2</v>
      </c>
      <c r="L406" s="68">
        <v>71.617161716171594</v>
      </c>
    </row>
    <row r="407" spans="1:12" x14ac:dyDescent="0.2">
      <c r="A407" s="72" t="s">
        <v>1094</v>
      </c>
      <c r="B407" s="66" t="s">
        <v>1095</v>
      </c>
      <c r="C407" s="67">
        <v>46</v>
      </c>
      <c r="D407" s="67" t="s">
        <v>335</v>
      </c>
      <c r="E407" s="71">
        <v>0.110272000748247</v>
      </c>
      <c r="F407" s="68">
        <v>8.6311159978009897</v>
      </c>
      <c r="G407" s="71">
        <v>0.32104799986156002</v>
      </c>
      <c r="H407" s="68">
        <v>16.052776250687199</v>
      </c>
      <c r="I407" s="71">
        <v>5.57829231111756E-3</v>
      </c>
      <c r="J407" s="68">
        <v>34.139637163276497</v>
      </c>
      <c r="K407" s="71">
        <v>4.1897100720630197E-3</v>
      </c>
      <c r="L407" s="68">
        <v>31.1881188118812</v>
      </c>
    </row>
    <row r="408" spans="1:12" x14ac:dyDescent="0.2">
      <c r="A408" s="72" t="s">
        <v>1096</v>
      </c>
      <c r="B408" s="66" t="s">
        <v>1097</v>
      </c>
      <c r="C408" s="67">
        <v>46</v>
      </c>
      <c r="D408" s="67" t="s">
        <v>335</v>
      </c>
      <c r="E408" s="71">
        <v>0.113794518530605</v>
      </c>
      <c r="F408" s="68">
        <v>12.644310060472799</v>
      </c>
      <c r="G408" s="71">
        <v>0.33176200002348599</v>
      </c>
      <c r="H408" s="68">
        <v>22.210005497526101</v>
      </c>
      <c r="I408" s="71">
        <v>5.4318454962672203E-3</v>
      </c>
      <c r="J408" s="68">
        <v>33.479934029686603</v>
      </c>
      <c r="K408" s="71">
        <v>4.1897100720630197E-3</v>
      </c>
      <c r="L408" s="68">
        <v>31.1881188118812</v>
      </c>
    </row>
    <row r="409" spans="1:12" x14ac:dyDescent="0.2">
      <c r="A409" s="72" t="s">
        <v>1098</v>
      </c>
      <c r="B409" s="66" t="s">
        <v>1099</v>
      </c>
      <c r="C409" s="67">
        <v>46</v>
      </c>
      <c r="D409" s="67" t="s">
        <v>335</v>
      </c>
      <c r="E409" s="71">
        <v>0.179063065094901</v>
      </c>
      <c r="F409" s="68">
        <v>67.509620670698197</v>
      </c>
      <c r="G409" s="71">
        <v>0.33715729398649602</v>
      </c>
      <c r="H409" s="68">
        <v>41.671247938427697</v>
      </c>
      <c r="I409" s="71">
        <v>4.7067418410541998E-3</v>
      </c>
      <c r="J409" s="68">
        <v>30.016492578339701</v>
      </c>
      <c r="K409" s="71">
        <v>0.19532515945715401</v>
      </c>
      <c r="L409" s="68">
        <v>85.698569856985699</v>
      </c>
    </row>
    <row r="410" spans="1:12" x14ac:dyDescent="0.2">
      <c r="A410" s="72" t="s">
        <v>1100</v>
      </c>
      <c r="B410" s="66" t="s">
        <v>1101</v>
      </c>
      <c r="C410" s="67">
        <v>46</v>
      </c>
      <c r="D410" s="67" t="s">
        <v>335</v>
      </c>
      <c r="E410" s="71">
        <v>0.11791511877314501</v>
      </c>
      <c r="F410" s="68">
        <v>18.471687740516799</v>
      </c>
      <c r="G410" s="71">
        <v>0.33333333333333298</v>
      </c>
      <c r="H410" s="68">
        <v>38.537658053875802</v>
      </c>
      <c r="I410" s="71">
        <v>1.2032602841976299E-2</v>
      </c>
      <c r="J410" s="68">
        <v>51.017042330951099</v>
      </c>
      <c r="K410" s="71">
        <v>8.3794201441260395E-3</v>
      </c>
      <c r="L410" s="68">
        <v>39.438943894389404</v>
      </c>
    </row>
    <row r="411" spans="1:12" x14ac:dyDescent="0.2">
      <c r="A411" s="72" t="s">
        <v>1102</v>
      </c>
      <c r="B411" s="66" t="s">
        <v>1103</v>
      </c>
      <c r="C411" s="67">
        <v>46</v>
      </c>
      <c r="D411" s="67" t="s">
        <v>335</v>
      </c>
      <c r="E411" s="71">
        <v>0.11704902031962799</v>
      </c>
      <c r="F411" s="68">
        <v>17.372182517867</v>
      </c>
      <c r="G411" s="71">
        <v>0.33775583157751299</v>
      </c>
      <c r="H411" s="68">
        <v>42.1110500274876</v>
      </c>
      <c r="I411" s="71">
        <v>8.2209916518259998E-4</v>
      </c>
      <c r="J411" s="68">
        <v>5.8273776800439796</v>
      </c>
      <c r="K411" s="71">
        <v>1.2569130216189099E-2</v>
      </c>
      <c r="L411" s="68">
        <v>45.269526952695301</v>
      </c>
    </row>
    <row r="412" spans="1:12" x14ac:dyDescent="0.2">
      <c r="A412" s="72" t="s">
        <v>1104</v>
      </c>
      <c r="B412" s="66" t="s">
        <v>1105</v>
      </c>
      <c r="C412" s="67">
        <v>46</v>
      </c>
      <c r="D412" s="67" t="s">
        <v>335</v>
      </c>
      <c r="E412" s="71">
        <v>0.22212499468777799</v>
      </c>
      <c r="F412" s="68">
        <v>81.803188565145703</v>
      </c>
      <c r="G412" s="71">
        <v>0.32941299995177897</v>
      </c>
      <c r="H412" s="68">
        <v>19.571192963166599</v>
      </c>
      <c r="I412" s="71">
        <v>2.3691100638743899E-3</v>
      </c>
      <c r="J412" s="68">
        <v>17.372182517867</v>
      </c>
      <c r="K412" s="71">
        <v>0.33459287404768101</v>
      </c>
      <c r="L412" s="68">
        <v>92.959295929592997</v>
      </c>
    </row>
    <row r="413" spans="1:12" x14ac:dyDescent="0.2">
      <c r="A413" s="72" t="s">
        <v>1106</v>
      </c>
      <c r="B413" s="66" t="s">
        <v>1107</v>
      </c>
      <c r="C413" s="67">
        <v>46</v>
      </c>
      <c r="D413" s="67" t="s">
        <v>335</v>
      </c>
      <c r="E413" s="71">
        <v>0.21482812497609399</v>
      </c>
      <c r="F413" s="68">
        <v>80.098955470038504</v>
      </c>
      <c r="G413" s="71">
        <v>0.33420406457342899</v>
      </c>
      <c r="H413" s="68">
        <v>39.0874106652007</v>
      </c>
      <c r="I413" s="71">
        <v>5.5190479178372004E-3</v>
      </c>
      <c r="J413" s="68">
        <v>33.974711379879103</v>
      </c>
      <c r="K413" s="71">
        <v>0.30476126243701601</v>
      </c>
      <c r="L413" s="68">
        <v>91.804180418041796</v>
      </c>
    </row>
    <row r="414" spans="1:12" x14ac:dyDescent="0.2">
      <c r="A414" s="72" t="s">
        <v>1108</v>
      </c>
      <c r="B414" s="66" t="s">
        <v>1109</v>
      </c>
      <c r="C414" s="67">
        <v>46</v>
      </c>
      <c r="D414" s="67" t="s">
        <v>335</v>
      </c>
      <c r="E414" s="71">
        <v>0.232799170228735</v>
      </c>
      <c r="F414" s="68">
        <v>84.991753710830096</v>
      </c>
      <c r="G414" s="71">
        <v>0.48329106953258999</v>
      </c>
      <c r="H414" s="68">
        <v>84.936778449697599</v>
      </c>
      <c r="I414" s="71">
        <v>3.5260825144321399E-3</v>
      </c>
      <c r="J414" s="68">
        <v>24.7388675096207</v>
      </c>
      <c r="K414" s="71">
        <v>0.21158035863918201</v>
      </c>
      <c r="L414" s="68">
        <v>87.128712871287107</v>
      </c>
    </row>
    <row r="415" spans="1:12" x14ac:dyDescent="0.2">
      <c r="A415" s="72" t="s">
        <v>1110</v>
      </c>
      <c r="B415" s="66" t="s">
        <v>1111</v>
      </c>
      <c r="C415" s="67">
        <v>46</v>
      </c>
      <c r="D415" s="67" t="s">
        <v>335</v>
      </c>
      <c r="E415" s="71">
        <v>0.124132097150382</v>
      </c>
      <c r="F415" s="68">
        <v>26.223199560197902</v>
      </c>
      <c r="G415" s="71">
        <v>0.33942845201400101</v>
      </c>
      <c r="H415" s="68">
        <v>42.770753161077501</v>
      </c>
      <c r="I415" s="71">
        <v>1.54501389667111E-3</v>
      </c>
      <c r="J415" s="68">
        <v>11.3798790544255</v>
      </c>
      <c r="K415" s="71">
        <v>3.1422825540472599E-2</v>
      </c>
      <c r="L415" s="68">
        <v>58.745874587458701</v>
      </c>
    </row>
    <row r="416" spans="1:12" x14ac:dyDescent="0.2">
      <c r="A416" s="72" t="s">
        <v>1112</v>
      </c>
      <c r="B416" s="66" t="s">
        <v>1113</v>
      </c>
      <c r="C416" s="67">
        <v>46</v>
      </c>
      <c r="D416" s="67" t="s">
        <v>335</v>
      </c>
      <c r="E416" s="71">
        <v>0.208225447727342</v>
      </c>
      <c r="F416" s="68">
        <v>78.119846069268803</v>
      </c>
      <c r="G416" s="71">
        <v>0.33333333333333298</v>
      </c>
      <c r="H416" s="68">
        <v>38.537658053875802</v>
      </c>
      <c r="I416" s="71">
        <v>1.74937377012135E-3</v>
      </c>
      <c r="J416" s="68">
        <v>13.194062671797701</v>
      </c>
      <c r="K416" s="71">
        <v>0.28959363607857203</v>
      </c>
      <c r="L416" s="68">
        <v>91.309130913091295</v>
      </c>
    </row>
    <row r="417" spans="1:12" x14ac:dyDescent="0.2">
      <c r="A417" s="72" t="s">
        <v>1114</v>
      </c>
      <c r="B417" s="66" t="s">
        <v>1115</v>
      </c>
      <c r="C417" s="67">
        <v>46</v>
      </c>
      <c r="D417" s="67" t="s">
        <v>335</v>
      </c>
      <c r="E417" s="71">
        <v>0.27084022617408499</v>
      </c>
      <c r="F417" s="68">
        <v>90.9290819131391</v>
      </c>
      <c r="G417" s="71">
        <v>0.35173698248617802</v>
      </c>
      <c r="H417" s="68">
        <v>50.412314458493697</v>
      </c>
      <c r="I417" s="71">
        <v>7.28772604082519E-3</v>
      </c>
      <c r="J417" s="68">
        <v>39.252336448598101</v>
      </c>
      <c r="K417" s="71">
        <v>0.45349596999525299</v>
      </c>
      <c r="L417" s="68">
        <v>95.489548954895497</v>
      </c>
    </row>
    <row r="418" spans="1:12" x14ac:dyDescent="0.2">
      <c r="A418" s="72" t="s">
        <v>1116</v>
      </c>
      <c r="B418" s="66" t="s">
        <v>1117</v>
      </c>
      <c r="C418" s="67">
        <v>46</v>
      </c>
      <c r="D418" s="67" t="s">
        <v>335</v>
      </c>
      <c r="E418" s="71">
        <v>0.27078866560779002</v>
      </c>
      <c r="F418" s="68">
        <v>90.874106652006603</v>
      </c>
      <c r="G418" s="71">
        <v>0.33333333333333298</v>
      </c>
      <c r="H418" s="68">
        <v>38.537658053875802</v>
      </c>
      <c r="I418" s="71">
        <v>1.7157273350658E-2</v>
      </c>
      <c r="J418" s="68">
        <v>58.603628367234698</v>
      </c>
      <c r="K418" s="71">
        <v>0.46187539013937901</v>
      </c>
      <c r="L418" s="68">
        <v>95.709570957095707</v>
      </c>
    </row>
    <row r="419" spans="1:12" x14ac:dyDescent="0.2">
      <c r="A419" s="72" t="s">
        <v>1118</v>
      </c>
      <c r="B419" s="66" t="s">
        <v>1119</v>
      </c>
      <c r="C419" s="67">
        <v>46</v>
      </c>
      <c r="D419" s="67" t="s">
        <v>335</v>
      </c>
      <c r="E419" s="71">
        <v>0.30381315926431401</v>
      </c>
      <c r="F419" s="68">
        <v>93.897746014293602</v>
      </c>
      <c r="G419" s="71">
        <v>0.344716570691534</v>
      </c>
      <c r="H419" s="68">
        <v>46.673996701484299</v>
      </c>
      <c r="I419" s="71">
        <v>6.4696208796839599E-3</v>
      </c>
      <c r="J419" s="68">
        <v>36.888400219901001</v>
      </c>
      <c r="K419" s="71">
        <v>0.56025328622172299</v>
      </c>
      <c r="L419" s="68">
        <v>97.3047304730473</v>
      </c>
    </row>
    <row r="420" spans="1:12" x14ac:dyDescent="0.2">
      <c r="A420" s="72" t="s">
        <v>1120</v>
      </c>
      <c r="B420" s="66" t="s">
        <v>1121</v>
      </c>
      <c r="C420" s="67">
        <v>46</v>
      </c>
      <c r="D420" s="67" t="s">
        <v>335</v>
      </c>
      <c r="E420" s="71">
        <v>0.43174958143242698</v>
      </c>
      <c r="F420" s="68">
        <v>98.570643210555204</v>
      </c>
      <c r="G420" s="71">
        <v>0.40115984957706102</v>
      </c>
      <c r="H420" s="68">
        <v>69.598680593732794</v>
      </c>
      <c r="I420" s="71">
        <v>0.243837132560279</v>
      </c>
      <c r="J420" s="68">
        <v>96.096756459593195</v>
      </c>
      <c r="K420" s="71">
        <v>0.65025176215994096</v>
      </c>
      <c r="L420" s="68">
        <v>97.854785478547896</v>
      </c>
    </row>
    <row r="421" spans="1:12" x14ac:dyDescent="0.2">
      <c r="A421" s="72" t="s">
        <v>1122</v>
      </c>
      <c r="B421" s="66" t="s">
        <v>1123</v>
      </c>
      <c r="C421" s="67">
        <v>46</v>
      </c>
      <c r="D421" s="67" t="s">
        <v>335</v>
      </c>
      <c r="E421" s="71">
        <v>0.41547961362013303</v>
      </c>
      <c r="F421" s="68">
        <v>98.185816382627806</v>
      </c>
      <c r="G421" s="71">
        <v>0.27887298285966799</v>
      </c>
      <c r="H421" s="68">
        <v>11.819681143485401</v>
      </c>
      <c r="I421" s="71">
        <v>9.9776465821094507E-2</v>
      </c>
      <c r="J421" s="68">
        <v>87.740516767454693</v>
      </c>
      <c r="K421" s="71">
        <v>0.86778939217963702</v>
      </c>
      <c r="L421" s="68">
        <v>98.569856985698607</v>
      </c>
    </row>
    <row r="422" spans="1:12" x14ac:dyDescent="0.2">
      <c r="A422" s="72" t="s">
        <v>1124</v>
      </c>
      <c r="B422" s="66" t="s">
        <v>1125</v>
      </c>
      <c r="C422" s="67">
        <v>46</v>
      </c>
      <c r="D422" s="67" t="s">
        <v>335</v>
      </c>
      <c r="E422" s="71">
        <v>0.51240632559513499</v>
      </c>
      <c r="F422" s="68">
        <v>99.6701484332051</v>
      </c>
      <c r="G422" s="71">
        <v>0.30629767895059301</v>
      </c>
      <c r="H422" s="68">
        <v>13.4139637163277</v>
      </c>
      <c r="I422" s="71">
        <v>0.363131905655175</v>
      </c>
      <c r="J422" s="68">
        <v>98.460692688290294</v>
      </c>
      <c r="K422" s="71">
        <v>0.86778939217963702</v>
      </c>
      <c r="L422" s="68">
        <v>98.569856985698607</v>
      </c>
    </row>
    <row r="423" spans="1:12" x14ac:dyDescent="0.2">
      <c r="A423" s="72" t="s">
        <v>1126</v>
      </c>
      <c r="B423" s="66" t="s">
        <v>1127</v>
      </c>
      <c r="C423" s="67">
        <v>46</v>
      </c>
      <c r="D423" s="67" t="s">
        <v>335</v>
      </c>
      <c r="E423" s="71">
        <v>0.34089873510260499</v>
      </c>
      <c r="F423" s="68">
        <v>96.096756459593195</v>
      </c>
      <c r="G423" s="71">
        <v>0.52328743226398799</v>
      </c>
      <c r="H423" s="68">
        <v>89.059923034634394</v>
      </c>
      <c r="I423" s="71">
        <v>1.18914813658477E-2</v>
      </c>
      <c r="J423" s="68">
        <v>50.742166025288597</v>
      </c>
      <c r="K423" s="71">
        <v>0.48751729167798102</v>
      </c>
      <c r="L423" s="68">
        <v>96.149614961496198</v>
      </c>
    </row>
    <row r="424" spans="1:12" x14ac:dyDescent="0.2">
      <c r="A424" s="72" t="s">
        <v>1128</v>
      </c>
      <c r="B424" s="66" t="s">
        <v>1129</v>
      </c>
      <c r="C424" s="67">
        <v>46</v>
      </c>
      <c r="D424" s="67" t="s">
        <v>335</v>
      </c>
      <c r="E424" s="71">
        <v>0.36626684335412701</v>
      </c>
      <c r="F424" s="68">
        <v>97.416162726772995</v>
      </c>
      <c r="G424" s="71">
        <v>0.178725461195922</v>
      </c>
      <c r="H424" s="68">
        <v>8.1913139087410691</v>
      </c>
      <c r="I424" s="71">
        <v>3.2928340256315802E-2</v>
      </c>
      <c r="J424" s="68">
        <v>71.192963166574998</v>
      </c>
      <c r="K424" s="71">
        <v>0.88714672861014399</v>
      </c>
      <c r="L424" s="68">
        <v>98.624862486248603</v>
      </c>
    </row>
    <row r="425" spans="1:12" x14ac:dyDescent="0.2">
      <c r="A425" s="72" t="s">
        <v>1130</v>
      </c>
      <c r="B425" s="66" t="s">
        <v>1131</v>
      </c>
      <c r="C425" s="67">
        <v>46</v>
      </c>
      <c r="D425" s="67" t="s">
        <v>335</v>
      </c>
      <c r="E425" s="71">
        <v>0.34513632204578698</v>
      </c>
      <c r="F425" s="68">
        <v>96.591533809785602</v>
      </c>
      <c r="G425" s="71">
        <v>2.24212133770453E-2</v>
      </c>
      <c r="H425" s="68">
        <v>3.1885651456844402</v>
      </c>
      <c r="I425" s="71">
        <v>1.29877527603166E-2</v>
      </c>
      <c r="J425" s="68">
        <v>52.666300164925801</v>
      </c>
      <c r="K425" s="71">
        <v>1</v>
      </c>
      <c r="L425" s="68">
        <v>100</v>
      </c>
    </row>
    <row r="426" spans="1:12" x14ac:dyDescent="0.2">
      <c r="A426" s="72" t="s">
        <v>1132</v>
      </c>
      <c r="B426" s="66" t="s">
        <v>1133</v>
      </c>
      <c r="C426" s="67">
        <v>46</v>
      </c>
      <c r="D426" s="67" t="s">
        <v>335</v>
      </c>
      <c r="E426" s="71">
        <v>0.29273680001853702</v>
      </c>
      <c r="F426" s="68">
        <v>92.853216052776304</v>
      </c>
      <c r="G426" s="71">
        <v>0.30512371359996099</v>
      </c>
      <c r="H426" s="68">
        <v>13.3040131940627</v>
      </c>
      <c r="I426" s="71">
        <v>2.35912505377096E-3</v>
      </c>
      <c r="J426" s="68">
        <v>17.317207256734498</v>
      </c>
      <c r="K426" s="71">
        <v>0.57072756140188097</v>
      </c>
      <c r="L426" s="68">
        <v>97.414741474147405</v>
      </c>
    </row>
    <row r="427" spans="1:12" x14ac:dyDescent="0.2">
      <c r="A427" s="72" t="s">
        <v>1134</v>
      </c>
      <c r="B427" s="66" t="s">
        <v>1134</v>
      </c>
      <c r="C427" s="67">
        <v>46</v>
      </c>
      <c r="D427" s="67" t="s">
        <v>335</v>
      </c>
      <c r="E427" s="71">
        <v>0.29406270549171798</v>
      </c>
      <c r="F427" s="68">
        <v>93.018141836173697</v>
      </c>
      <c r="G427" s="71">
        <v>0.33101933340350198</v>
      </c>
      <c r="H427" s="68">
        <v>21.660252886201199</v>
      </c>
      <c r="I427" s="71">
        <v>4.0685587834785797E-3</v>
      </c>
      <c r="J427" s="68">
        <v>27.2677295217152</v>
      </c>
      <c r="K427" s="71">
        <v>0.54710022428817295</v>
      </c>
      <c r="L427" s="68">
        <v>96.974697469746999</v>
      </c>
    </row>
    <row r="428" spans="1:12" x14ac:dyDescent="0.2">
      <c r="A428" s="72" t="s">
        <v>1135</v>
      </c>
      <c r="B428" s="66" t="s">
        <v>1136</v>
      </c>
      <c r="C428" s="67">
        <v>46</v>
      </c>
      <c r="D428" s="67" t="s">
        <v>335</v>
      </c>
      <c r="E428" s="71">
        <v>0.29828783751906501</v>
      </c>
      <c r="F428" s="68">
        <v>93.347993402968697</v>
      </c>
      <c r="G428" s="71">
        <v>0.36816372533799901</v>
      </c>
      <c r="H428" s="68">
        <v>58.5486531061023</v>
      </c>
      <c r="I428" s="71">
        <v>1.0517543975615399E-3</v>
      </c>
      <c r="J428" s="68">
        <v>7.69653655854865</v>
      </c>
      <c r="K428" s="71">
        <v>0.52564803282163497</v>
      </c>
      <c r="L428" s="68">
        <v>96.699669966996694</v>
      </c>
    </row>
    <row r="429" spans="1:12" x14ac:dyDescent="0.2">
      <c r="A429" s="72" t="s">
        <v>1137</v>
      </c>
      <c r="B429" s="66" t="s">
        <v>1138</v>
      </c>
      <c r="C429" s="67">
        <v>46</v>
      </c>
      <c r="D429" s="67" t="s">
        <v>335</v>
      </c>
      <c r="E429" s="71">
        <v>0.31861543553356603</v>
      </c>
      <c r="F429" s="68">
        <v>94.832325453545906</v>
      </c>
      <c r="G429" s="71">
        <v>0.55046797075915799</v>
      </c>
      <c r="H429" s="68">
        <v>90.984057174271598</v>
      </c>
      <c r="I429" s="71">
        <v>1.15160449859587E-3</v>
      </c>
      <c r="J429" s="68">
        <v>8.2462891698735596</v>
      </c>
      <c r="K429" s="71">
        <v>0.40422673134294401</v>
      </c>
      <c r="L429" s="68">
        <v>94.6094609460946</v>
      </c>
    </row>
    <row r="430" spans="1:12" x14ac:dyDescent="0.2">
      <c r="A430" s="72" t="s">
        <v>1139</v>
      </c>
      <c r="B430" s="66" t="s">
        <v>1140</v>
      </c>
      <c r="C430" s="67">
        <v>46</v>
      </c>
      <c r="D430" s="67" t="s">
        <v>335</v>
      </c>
      <c r="E430" s="71">
        <v>0.274175427728855</v>
      </c>
      <c r="F430" s="68">
        <v>91.258933479934001</v>
      </c>
      <c r="G430" s="71">
        <v>0.50749760779993902</v>
      </c>
      <c r="H430" s="68">
        <v>87.905442550852101</v>
      </c>
      <c r="I430" s="71">
        <v>9.2601307371609504E-3</v>
      </c>
      <c r="J430" s="68">
        <v>45.079714128642102</v>
      </c>
      <c r="K430" s="71">
        <v>0.30576854464946301</v>
      </c>
      <c r="L430" s="68">
        <v>91.969196919691996</v>
      </c>
    </row>
    <row r="431" spans="1:12" x14ac:dyDescent="0.2">
      <c r="A431" s="72" t="s">
        <v>1141</v>
      </c>
      <c r="B431" s="66" t="s">
        <v>1142</v>
      </c>
      <c r="C431" s="67">
        <v>46</v>
      </c>
      <c r="D431" s="67" t="s">
        <v>335</v>
      </c>
      <c r="E431" s="71">
        <v>0.33075252047150799</v>
      </c>
      <c r="F431" s="68">
        <v>95.601979109400801</v>
      </c>
      <c r="G431" s="71">
        <v>0.81009384832867704</v>
      </c>
      <c r="H431" s="68">
        <v>98.515667949422806</v>
      </c>
      <c r="I431" s="71">
        <v>4.6849667405304803E-3</v>
      </c>
      <c r="J431" s="68">
        <v>29.631665750412299</v>
      </c>
      <c r="K431" s="71">
        <v>0.17747874634531799</v>
      </c>
      <c r="L431" s="68">
        <v>84.323432343234302</v>
      </c>
    </row>
    <row r="432" spans="1:12" x14ac:dyDescent="0.2">
      <c r="A432" s="72" t="s">
        <v>1143</v>
      </c>
      <c r="B432" s="66" t="s">
        <v>1144</v>
      </c>
      <c r="C432" s="67">
        <v>46</v>
      </c>
      <c r="D432" s="67" t="s">
        <v>335</v>
      </c>
      <c r="E432" s="71">
        <v>0.33137434714535602</v>
      </c>
      <c r="F432" s="68">
        <v>95.656954370533299</v>
      </c>
      <c r="G432" s="71">
        <v>0.57151367754506999</v>
      </c>
      <c r="H432" s="68">
        <v>92.413413963716295</v>
      </c>
      <c r="I432" s="71">
        <v>3.7186472958337098E-3</v>
      </c>
      <c r="J432" s="68">
        <v>25.673446948873</v>
      </c>
      <c r="K432" s="71">
        <v>0.41889071659516502</v>
      </c>
      <c r="L432" s="68">
        <v>94.939493949394901</v>
      </c>
    </row>
    <row r="433" spans="1:12" x14ac:dyDescent="0.2">
      <c r="A433" s="72" t="s">
        <v>1145</v>
      </c>
      <c r="B433" s="66" t="s">
        <v>1146</v>
      </c>
      <c r="C433" s="67">
        <v>46</v>
      </c>
      <c r="D433" s="67" t="s">
        <v>335</v>
      </c>
      <c r="E433" s="71">
        <v>0.28826832938601099</v>
      </c>
      <c r="F433" s="68">
        <v>92.633315008246299</v>
      </c>
      <c r="G433" s="71">
        <v>0.34335438409520802</v>
      </c>
      <c r="H433" s="68">
        <v>45.849367784496998</v>
      </c>
      <c r="I433" s="71">
        <v>6.7804875275708203E-3</v>
      </c>
      <c r="J433" s="68">
        <v>37.768004398020899</v>
      </c>
      <c r="K433" s="71">
        <v>0.51467011653525296</v>
      </c>
      <c r="L433" s="68">
        <v>96.589658965896604</v>
      </c>
    </row>
    <row r="434" spans="1:12" x14ac:dyDescent="0.2">
      <c r="A434" s="72" t="s">
        <v>842</v>
      </c>
      <c r="B434" s="66" t="s">
        <v>1147</v>
      </c>
      <c r="C434" s="67">
        <v>46</v>
      </c>
      <c r="D434" s="67" t="s">
        <v>335</v>
      </c>
      <c r="E434" s="71">
        <v>0.25172241412843499</v>
      </c>
      <c r="F434" s="68">
        <v>88.235294117647101</v>
      </c>
      <c r="G434" s="71">
        <v>0.32215079617850001</v>
      </c>
      <c r="H434" s="68">
        <v>16.162726772952201</v>
      </c>
      <c r="I434" s="71">
        <v>4.1550955377083303E-3</v>
      </c>
      <c r="J434" s="68">
        <v>27.5975810885102</v>
      </c>
      <c r="K434" s="71">
        <v>0.42886135066909797</v>
      </c>
      <c r="L434" s="68">
        <v>95.049504950495006</v>
      </c>
    </row>
    <row r="435" spans="1:12" x14ac:dyDescent="0.2">
      <c r="A435" s="72" t="s">
        <v>1148</v>
      </c>
      <c r="B435" s="66" t="s">
        <v>1149</v>
      </c>
      <c r="C435" s="67">
        <v>46</v>
      </c>
      <c r="D435" s="67" t="s">
        <v>335</v>
      </c>
      <c r="E435" s="71">
        <v>0.20026591646580499</v>
      </c>
      <c r="F435" s="68">
        <v>75.645959318306794</v>
      </c>
      <c r="G435" s="71">
        <v>0.41120037768296303</v>
      </c>
      <c r="H435" s="68">
        <v>72.952171522814695</v>
      </c>
      <c r="I435" s="71">
        <v>4.0862664156214597E-2</v>
      </c>
      <c r="J435" s="68">
        <v>74.766355140186903</v>
      </c>
      <c r="K435" s="71">
        <v>0.14873470755823701</v>
      </c>
      <c r="L435" s="68">
        <v>82.068206820682093</v>
      </c>
    </row>
    <row r="436" spans="1:12" x14ac:dyDescent="0.2">
      <c r="A436" s="72" t="s">
        <v>1150</v>
      </c>
      <c r="B436" s="66" t="s">
        <v>1151</v>
      </c>
      <c r="C436" s="67">
        <v>46</v>
      </c>
      <c r="D436" s="67" t="s">
        <v>335</v>
      </c>
      <c r="E436" s="71">
        <v>0.24777320341158399</v>
      </c>
      <c r="F436" s="68">
        <v>87.685541506322195</v>
      </c>
      <c r="G436" s="71">
        <v>0.451482675219608</v>
      </c>
      <c r="H436" s="68">
        <v>80.428807036833405</v>
      </c>
      <c r="I436" s="71">
        <v>2.24329893657114E-3</v>
      </c>
      <c r="J436" s="68">
        <v>16.8774051676745</v>
      </c>
      <c r="K436" s="71">
        <v>0.28959363607857203</v>
      </c>
      <c r="L436" s="68">
        <v>91.309130913091295</v>
      </c>
    </row>
    <row r="437" spans="1:12" x14ac:dyDescent="0.2">
      <c r="A437" s="72" t="s">
        <v>1152</v>
      </c>
      <c r="B437" s="66" t="s">
        <v>1153</v>
      </c>
      <c r="C437" s="67">
        <v>42</v>
      </c>
      <c r="D437" s="67" t="s">
        <v>335</v>
      </c>
      <c r="E437" s="71">
        <v>0.181012138827438</v>
      </c>
      <c r="F437" s="68">
        <v>68.1143485431556</v>
      </c>
      <c r="G437" s="71">
        <v>0.50640612792163597</v>
      </c>
      <c r="H437" s="68">
        <v>87.740516767454693</v>
      </c>
      <c r="I437" s="71">
        <v>9.3971730922681393E-3</v>
      </c>
      <c r="J437" s="68">
        <v>45.4645409565695</v>
      </c>
      <c r="K437" s="71">
        <v>2.7233115468409601E-2</v>
      </c>
      <c r="L437" s="68">
        <v>56.270627062706303</v>
      </c>
    </row>
    <row r="438" spans="1:12" x14ac:dyDescent="0.2">
      <c r="A438" s="72" t="s">
        <v>1154</v>
      </c>
      <c r="B438" s="66" t="s">
        <v>1155</v>
      </c>
      <c r="C438" s="67">
        <v>42</v>
      </c>
      <c r="D438" s="67" t="s">
        <v>335</v>
      </c>
      <c r="E438" s="71">
        <v>0.17573678122793601</v>
      </c>
      <c r="F438" s="68">
        <v>65.915338097855994</v>
      </c>
      <c r="G438" s="71">
        <v>0.49794996836745198</v>
      </c>
      <c r="H438" s="68">
        <v>86.476085761407404</v>
      </c>
      <c r="I438" s="71">
        <v>4.1221148839790701E-3</v>
      </c>
      <c r="J438" s="68">
        <v>27.4326553051127</v>
      </c>
      <c r="K438" s="71">
        <v>2.5138260432378101E-2</v>
      </c>
      <c r="L438" s="68">
        <v>55.170517051705197</v>
      </c>
    </row>
    <row r="439" spans="1:12" x14ac:dyDescent="0.2">
      <c r="A439" s="72" t="s">
        <v>1156</v>
      </c>
      <c r="B439" s="66" t="s">
        <v>1157</v>
      </c>
      <c r="C439" s="67">
        <v>42</v>
      </c>
      <c r="D439" s="67" t="s">
        <v>335</v>
      </c>
      <c r="E439" s="71">
        <v>0.15097683541033599</v>
      </c>
      <c r="F439" s="68">
        <v>52.226498075865898</v>
      </c>
      <c r="G439" s="71">
        <v>0.436433315252992</v>
      </c>
      <c r="H439" s="68">
        <v>78.284771852666296</v>
      </c>
      <c r="I439" s="71">
        <v>1.8332057257942199E-3</v>
      </c>
      <c r="J439" s="68">
        <v>13.9637163276526</v>
      </c>
      <c r="K439" s="71">
        <v>1.4663985252220599E-2</v>
      </c>
      <c r="L439" s="68">
        <v>48.074807480748099</v>
      </c>
    </row>
    <row r="440" spans="1:12" x14ac:dyDescent="0.2">
      <c r="A440" s="72" t="s">
        <v>1158</v>
      </c>
      <c r="B440" s="66" t="s">
        <v>1159</v>
      </c>
      <c r="C440" s="67">
        <v>42</v>
      </c>
      <c r="D440" s="67" t="s">
        <v>335</v>
      </c>
      <c r="E440" s="71">
        <v>0.18733071381292701</v>
      </c>
      <c r="F440" s="68">
        <v>70.313358988455207</v>
      </c>
      <c r="G440" s="71">
        <v>0.52146799174298797</v>
      </c>
      <c r="H440" s="68">
        <v>88.840021990104503</v>
      </c>
      <c r="I440" s="71">
        <v>9.1013241553184899E-3</v>
      </c>
      <c r="J440" s="68">
        <v>44.749862561847202</v>
      </c>
      <c r="K440" s="71">
        <v>3.1422825540472599E-2</v>
      </c>
      <c r="L440" s="68">
        <v>58.745874587458701</v>
      </c>
    </row>
    <row r="441" spans="1:12" x14ac:dyDescent="0.2">
      <c r="A441" s="72" t="s">
        <v>1160</v>
      </c>
      <c r="B441" s="66" t="s">
        <v>1161</v>
      </c>
      <c r="C441" s="67">
        <v>42</v>
      </c>
      <c r="D441" s="67" t="s">
        <v>335</v>
      </c>
      <c r="E441" s="71">
        <v>0.14779453629301501</v>
      </c>
      <c r="F441" s="68">
        <v>50.082462891698697</v>
      </c>
      <c r="G441" s="71">
        <v>0.411280438167483</v>
      </c>
      <c r="H441" s="68">
        <v>73.007146783947206</v>
      </c>
      <c r="I441" s="71">
        <v>2.77520020712179E-3</v>
      </c>
      <c r="J441" s="68">
        <v>20.450797141286401</v>
      </c>
      <c r="K441" s="71">
        <v>2.9327970504441098E-2</v>
      </c>
      <c r="L441" s="68">
        <v>57.645764576457701</v>
      </c>
    </row>
    <row r="442" spans="1:12" x14ac:dyDescent="0.2">
      <c r="A442" s="72" t="s">
        <v>1162</v>
      </c>
      <c r="B442" s="66" t="s">
        <v>1163</v>
      </c>
      <c r="C442" s="67">
        <v>42</v>
      </c>
      <c r="D442" s="67" t="s">
        <v>335</v>
      </c>
      <c r="E442" s="71">
        <v>0.13910406800394201</v>
      </c>
      <c r="F442" s="68">
        <v>42.770753161077501</v>
      </c>
      <c r="G442" s="71">
        <v>0.37803101919680698</v>
      </c>
      <c r="H442" s="68">
        <v>62.506871907641603</v>
      </c>
      <c r="I442" s="71">
        <v>3.6686492024844502E-3</v>
      </c>
      <c r="J442" s="68">
        <v>25.5085211654755</v>
      </c>
      <c r="K442" s="71">
        <v>3.5612535612535599E-2</v>
      </c>
      <c r="L442" s="68">
        <v>60.561056105610596</v>
      </c>
    </row>
    <row r="443" spans="1:12" x14ac:dyDescent="0.2">
      <c r="A443" s="72" t="s">
        <v>1164</v>
      </c>
      <c r="B443" s="66" t="s">
        <v>1165</v>
      </c>
      <c r="C443" s="67">
        <v>46</v>
      </c>
      <c r="D443" s="67" t="s">
        <v>335</v>
      </c>
      <c r="E443" s="71">
        <v>0.136027981613492</v>
      </c>
      <c r="F443" s="68">
        <v>39.747113798790501</v>
      </c>
      <c r="G443" s="71">
        <v>0.36877974778888301</v>
      </c>
      <c r="H443" s="68">
        <v>58.658603628367203</v>
      </c>
      <c r="I443" s="71">
        <v>7.8813715111191104E-3</v>
      </c>
      <c r="J443" s="68">
        <v>41.176470588235297</v>
      </c>
      <c r="K443" s="71">
        <v>3.1422825540472599E-2</v>
      </c>
      <c r="L443" s="68">
        <v>58.745874587458701</v>
      </c>
    </row>
    <row r="444" spans="1:12" x14ac:dyDescent="0.2">
      <c r="A444" s="72" t="s">
        <v>1166</v>
      </c>
      <c r="B444" s="66" t="s">
        <v>1167</v>
      </c>
      <c r="C444" s="67">
        <v>46</v>
      </c>
      <c r="D444" s="67" t="s">
        <v>335</v>
      </c>
      <c r="E444" s="71">
        <v>0.173261585359716</v>
      </c>
      <c r="F444" s="68">
        <v>64.7608576140737</v>
      </c>
      <c r="G444" s="71">
        <v>0.42407639311957102</v>
      </c>
      <c r="H444" s="68">
        <v>75.645959318306794</v>
      </c>
      <c r="I444" s="71">
        <v>2.52745916174462E-3</v>
      </c>
      <c r="J444" s="68">
        <v>18.691588785046701</v>
      </c>
      <c r="K444" s="71">
        <v>9.31809037978336E-2</v>
      </c>
      <c r="L444" s="68">
        <v>75.907590759075902</v>
      </c>
    </row>
    <row r="445" spans="1:12" x14ac:dyDescent="0.2">
      <c r="A445" s="72" t="s">
        <v>1168</v>
      </c>
      <c r="B445" s="66" t="s">
        <v>1169</v>
      </c>
      <c r="C445" s="67">
        <v>46</v>
      </c>
      <c r="D445" s="67" t="s">
        <v>335</v>
      </c>
      <c r="E445" s="71">
        <v>8.9395967815116995E-2</v>
      </c>
      <c r="F445" s="68">
        <v>6.2122045079714097</v>
      </c>
      <c r="G445" s="71">
        <v>0.180388997306272</v>
      </c>
      <c r="H445" s="68">
        <v>8.2462891698735596</v>
      </c>
      <c r="I445" s="71">
        <v>9.0256744933974397E-4</v>
      </c>
      <c r="J445" s="68">
        <v>6.3221550302363898</v>
      </c>
      <c r="K445" s="71">
        <v>8.6896338689739103E-2</v>
      </c>
      <c r="L445" s="68">
        <v>74.587458745874599</v>
      </c>
    </row>
    <row r="446" spans="1:12" x14ac:dyDescent="0.2">
      <c r="A446" s="72" t="s">
        <v>1170</v>
      </c>
      <c r="B446" s="66" t="s">
        <v>1171</v>
      </c>
      <c r="C446" s="67">
        <v>46</v>
      </c>
      <c r="D446" s="67" t="s">
        <v>335</v>
      </c>
      <c r="E446" s="71">
        <v>0.275064033600396</v>
      </c>
      <c r="F446" s="68">
        <v>91.423859263331494</v>
      </c>
      <c r="G446" s="71">
        <v>0.57786545861105698</v>
      </c>
      <c r="H446" s="68">
        <v>92.908191313908702</v>
      </c>
      <c r="I446" s="71">
        <v>5.0490559414305101E-2</v>
      </c>
      <c r="J446" s="68">
        <v>77.8449697636064</v>
      </c>
      <c r="K446" s="71">
        <v>0.19683608277582501</v>
      </c>
      <c r="L446" s="68">
        <v>85.863586358635899</v>
      </c>
    </row>
    <row r="447" spans="1:12" x14ac:dyDescent="0.2">
      <c r="A447" s="72" t="s">
        <v>1172</v>
      </c>
      <c r="B447" s="66" t="s">
        <v>1173</v>
      </c>
      <c r="C447" s="67">
        <v>46</v>
      </c>
      <c r="D447" s="67" t="s">
        <v>335</v>
      </c>
      <c r="E447" s="71">
        <v>0.25522832841790499</v>
      </c>
      <c r="F447" s="68">
        <v>88.675096206706996</v>
      </c>
      <c r="G447" s="71">
        <v>0.37504226947146302</v>
      </c>
      <c r="H447" s="68">
        <v>61.132490379329298</v>
      </c>
      <c r="I447" s="71">
        <v>2.99042990897453E-2</v>
      </c>
      <c r="J447" s="68">
        <v>69.268829026937894</v>
      </c>
      <c r="K447" s="71">
        <v>0.360738416692506</v>
      </c>
      <c r="L447" s="68">
        <v>93.674367436743694</v>
      </c>
    </row>
    <row r="448" spans="1:12" x14ac:dyDescent="0.2">
      <c r="A448" s="72" t="s">
        <v>1174</v>
      </c>
      <c r="B448" s="66" t="s">
        <v>1175</v>
      </c>
      <c r="C448" s="67">
        <v>46</v>
      </c>
      <c r="D448" s="67" t="s">
        <v>335</v>
      </c>
      <c r="E448" s="71">
        <v>0.19471616075356599</v>
      </c>
      <c r="F448" s="68">
        <v>73.611874656404595</v>
      </c>
      <c r="G448" s="71">
        <v>0.34246637699061</v>
      </c>
      <c r="H448" s="68">
        <v>45.354590434304598</v>
      </c>
      <c r="I448" s="71">
        <v>6.05105902211041E-3</v>
      </c>
      <c r="J448" s="68">
        <v>35.623969213853798</v>
      </c>
      <c r="K448" s="71">
        <v>0.23563104624797601</v>
      </c>
      <c r="L448" s="68">
        <v>88.778877887788795</v>
      </c>
    </row>
    <row r="449" spans="1:12" x14ac:dyDescent="0.2">
      <c r="A449" s="72" t="s">
        <v>1176</v>
      </c>
      <c r="B449" s="66" t="s">
        <v>1177</v>
      </c>
      <c r="C449" s="67">
        <v>46</v>
      </c>
      <c r="D449" s="67" t="s">
        <v>335</v>
      </c>
      <c r="E449" s="71">
        <v>0.20263806167141701</v>
      </c>
      <c r="F449" s="68">
        <v>76.635514018691595</v>
      </c>
      <c r="G449" s="71">
        <v>0.359867714034249</v>
      </c>
      <c r="H449" s="68">
        <v>54.645409565695402</v>
      </c>
      <c r="I449" s="71">
        <v>1.43750844564268E-3</v>
      </c>
      <c r="J449" s="68">
        <v>10.4452996151732</v>
      </c>
      <c r="K449" s="71">
        <v>0.24660896253435699</v>
      </c>
      <c r="L449" s="68">
        <v>89.108910891089096</v>
      </c>
    </row>
    <row r="450" spans="1:12" x14ac:dyDescent="0.2">
      <c r="A450" s="72" t="s">
        <v>1178</v>
      </c>
      <c r="B450" s="66" t="s">
        <v>1179</v>
      </c>
      <c r="C450" s="67">
        <v>46</v>
      </c>
      <c r="D450" s="67" t="s">
        <v>335</v>
      </c>
      <c r="E450" s="71">
        <v>0.22544965117836299</v>
      </c>
      <c r="F450" s="68">
        <v>82.737768004398006</v>
      </c>
      <c r="G450" s="71">
        <v>0.397447450209922</v>
      </c>
      <c r="H450" s="68">
        <v>68.334249587685505</v>
      </c>
      <c r="I450" s="71">
        <v>1.03367082180469E-2</v>
      </c>
      <c r="J450" s="68">
        <v>47.663551401869199</v>
      </c>
      <c r="K450" s="71">
        <v>0.26856479510712</v>
      </c>
      <c r="L450" s="68">
        <v>90.594059405940598</v>
      </c>
    </row>
    <row r="451" spans="1:12" x14ac:dyDescent="0.2">
      <c r="A451" s="72" t="s">
        <v>1180</v>
      </c>
      <c r="B451" s="66" t="s">
        <v>1181</v>
      </c>
      <c r="C451" s="67">
        <v>46</v>
      </c>
      <c r="D451" s="67" t="s">
        <v>335</v>
      </c>
      <c r="E451" s="71">
        <v>0.12876688151503701</v>
      </c>
      <c r="F451" s="68">
        <v>31.061022539857099</v>
      </c>
      <c r="G451" s="71">
        <v>0.35901360993847298</v>
      </c>
      <c r="H451" s="68">
        <v>54.315557998900502</v>
      </c>
      <c r="I451" s="71">
        <v>2.14877417425865E-3</v>
      </c>
      <c r="J451" s="68">
        <v>15.997800989554699</v>
      </c>
      <c r="K451" s="71">
        <v>2.5138260432378101E-2</v>
      </c>
      <c r="L451" s="68">
        <v>55.170517051705197</v>
      </c>
    </row>
    <row r="452" spans="1:12" x14ac:dyDescent="0.2">
      <c r="A452" s="72" t="s">
        <v>1182</v>
      </c>
      <c r="B452" s="66" t="s">
        <v>1183</v>
      </c>
      <c r="C452" s="67">
        <v>46</v>
      </c>
      <c r="D452" s="67" t="s">
        <v>335</v>
      </c>
      <c r="E452" s="71">
        <v>0.17091525992237599</v>
      </c>
      <c r="F452" s="68">
        <v>63.716327652556302</v>
      </c>
      <c r="G452" s="71">
        <v>0.349877226895146</v>
      </c>
      <c r="H452" s="68">
        <v>49.367784496976398</v>
      </c>
      <c r="I452" s="71">
        <v>7.3456390994250899E-3</v>
      </c>
      <c r="J452" s="68">
        <v>39.5821880153931</v>
      </c>
      <c r="K452" s="71">
        <v>0.155522913772555</v>
      </c>
      <c r="L452" s="68">
        <v>82.783278327832804</v>
      </c>
    </row>
    <row r="453" spans="1:12" x14ac:dyDescent="0.2">
      <c r="A453" s="72" t="s">
        <v>1184</v>
      </c>
      <c r="B453" s="66" t="s">
        <v>1185</v>
      </c>
      <c r="C453" s="67">
        <v>46</v>
      </c>
      <c r="D453" s="67" t="s">
        <v>335</v>
      </c>
      <c r="E453" s="71">
        <v>0.25458811967984402</v>
      </c>
      <c r="F453" s="68">
        <v>88.510170423309503</v>
      </c>
      <c r="G453" s="71">
        <v>0.59039943660582395</v>
      </c>
      <c r="H453" s="68">
        <v>93.567894447498603</v>
      </c>
      <c r="I453" s="71">
        <v>2.1707411964862E-3</v>
      </c>
      <c r="J453" s="68">
        <v>16.162726772952201</v>
      </c>
      <c r="K453" s="71">
        <v>0.17119418123722299</v>
      </c>
      <c r="L453" s="68">
        <v>83.773377337733805</v>
      </c>
    </row>
    <row r="454" spans="1:12" x14ac:dyDescent="0.2">
      <c r="A454" s="72" t="s">
        <v>1186</v>
      </c>
      <c r="B454" s="66" t="s">
        <v>1187</v>
      </c>
      <c r="C454" s="67">
        <v>46</v>
      </c>
      <c r="D454" s="67" t="s">
        <v>335</v>
      </c>
      <c r="E454" s="71">
        <v>0.133509185524223</v>
      </c>
      <c r="F454" s="68">
        <v>37.053326003298501</v>
      </c>
      <c r="G454" s="71">
        <v>0.17020546179290599</v>
      </c>
      <c r="H454" s="68">
        <v>7.8064870808136302</v>
      </c>
      <c r="I454" s="71">
        <v>5.5226314479587602E-4</v>
      </c>
      <c r="J454" s="68">
        <v>4.4529961517317203</v>
      </c>
      <c r="K454" s="71">
        <v>0.229769831634968</v>
      </c>
      <c r="L454" s="68">
        <v>88.338833883388304</v>
      </c>
    </row>
    <row r="455" spans="1:12" x14ac:dyDescent="0.2">
      <c r="A455" s="72" t="s">
        <v>1188</v>
      </c>
      <c r="B455" s="66" t="s">
        <v>1189</v>
      </c>
      <c r="C455" s="67">
        <v>46</v>
      </c>
      <c r="D455" s="67" t="s">
        <v>335</v>
      </c>
      <c r="E455" s="71">
        <v>0.181386617278227</v>
      </c>
      <c r="F455" s="68">
        <v>68.389224848818003</v>
      </c>
      <c r="G455" s="71">
        <v>0.42594554204749902</v>
      </c>
      <c r="H455" s="68">
        <v>76.085761407366704</v>
      </c>
      <c r="I455" s="71">
        <v>1.66539858452232E-2</v>
      </c>
      <c r="J455" s="68">
        <v>58.328752061572303</v>
      </c>
      <c r="K455" s="71">
        <v>0.10156032394196</v>
      </c>
      <c r="L455" s="68">
        <v>76.677667766776693</v>
      </c>
    </row>
    <row r="456" spans="1:12" x14ac:dyDescent="0.2">
      <c r="A456" s="72" t="s">
        <v>1190</v>
      </c>
      <c r="B456" s="66" t="s">
        <v>1191</v>
      </c>
      <c r="C456" s="67">
        <v>46</v>
      </c>
      <c r="D456" s="67" t="s">
        <v>335</v>
      </c>
      <c r="E456" s="71">
        <v>0.188552538636448</v>
      </c>
      <c r="F456" s="68">
        <v>70.918086860912595</v>
      </c>
      <c r="G456" s="71">
        <v>0.34232509456062699</v>
      </c>
      <c r="H456" s="68">
        <v>45.2996151731721</v>
      </c>
      <c r="I456" s="71">
        <v>0.10241486097624999</v>
      </c>
      <c r="J456" s="68">
        <v>87.905442550852101</v>
      </c>
      <c r="K456" s="71">
        <v>0.120917660372467</v>
      </c>
      <c r="L456" s="68">
        <v>79.097909790979102</v>
      </c>
    </row>
    <row r="457" spans="1:12" x14ac:dyDescent="0.2">
      <c r="A457" s="72" t="s">
        <v>1192</v>
      </c>
      <c r="B457" s="66" t="s">
        <v>1193</v>
      </c>
      <c r="C457" s="67">
        <v>46</v>
      </c>
      <c r="D457" s="67" t="s">
        <v>335</v>
      </c>
      <c r="E457" s="71">
        <v>0.220765791124334</v>
      </c>
      <c r="F457" s="68">
        <v>81.473336998350703</v>
      </c>
      <c r="G457" s="71">
        <v>0.445253807782859</v>
      </c>
      <c r="H457" s="68">
        <v>79.714128642111007</v>
      </c>
      <c r="I457" s="71">
        <v>8.1461919965455501E-2</v>
      </c>
      <c r="J457" s="68">
        <v>85.651456844419997</v>
      </c>
      <c r="K457" s="71">
        <v>0.135581645624687</v>
      </c>
      <c r="L457" s="68">
        <v>80.693069306930695</v>
      </c>
    </row>
    <row r="458" spans="1:12" x14ac:dyDescent="0.2">
      <c r="A458" s="72" t="s">
        <v>1194</v>
      </c>
      <c r="B458" s="66" t="s">
        <v>1195</v>
      </c>
      <c r="C458" s="67">
        <v>46</v>
      </c>
      <c r="D458" s="67" t="s">
        <v>335</v>
      </c>
      <c r="E458" s="71">
        <v>0.125466096034688</v>
      </c>
      <c r="F458" s="68">
        <v>27.2677295217152</v>
      </c>
      <c r="G458" s="71">
        <v>0.36502386819528299</v>
      </c>
      <c r="H458" s="68">
        <v>57.119296316657497</v>
      </c>
      <c r="I458" s="71">
        <v>7.18470983671818E-3</v>
      </c>
      <c r="J458" s="68">
        <v>38.9224848818032</v>
      </c>
      <c r="K458" s="71">
        <v>4.1897100720630197E-3</v>
      </c>
      <c r="L458" s="68">
        <v>31.1881188118812</v>
      </c>
    </row>
    <row r="459" spans="1:12" x14ac:dyDescent="0.2">
      <c r="A459" s="72" t="s">
        <v>1196</v>
      </c>
      <c r="B459" s="66" t="s">
        <v>1197</v>
      </c>
      <c r="C459" s="67">
        <v>46</v>
      </c>
      <c r="D459" s="67" t="s">
        <v>335</v>
      </c>
      <c r="E459" s="71">
        <v>0.16788429616172701</v>
      </c>
      <c r="F459" s="68">
        <v>61.7372182517867</v>
      </c>
      <c r="G459" s="71">
        <v>0.37574801125123902</v>
      </c>
      <c r="H459" s="68">
        <v>61.517317207256703</v>
      </c>
      <c r="I459" s="71">
        <v>7.4908579676992498E-3</v>
      </c>
      <c r="J459" s="68">
        <v>40.131940626717999</v>
      </c>
      <c r="K459" s="71">
        <v>0.120414019266243</v>
      </c>
      <c r="L459" s="68">
        <v>78.932893289328902</v>
      </c>
    </row>
    <row r="460" spans="1:12" x14ac:dyDescent="0.2">
      <c r="A460" s="72" t="s">
        <v>1198</v>
      </c>
      <c r="B460" s="66" t="s">
        <v>1199</v>
      </c>
      <c r="C460" s="67">
        <v>46</v>
      </c>
      <c r="D460" s="67" t="s">
        <v>335</v>
      </c>
      <c r="E460" s="71">
        <v>0.16849783586070999</v>
      </c>
      <c r="F460" s="68">
        <v>62.451896646509098</v>
      </c>
      <c r="G460" s="71">
        <v>0.50119662498462103</v>
      </c>
      <c r="H460" s="68">
        <v>86.9158878504673</v>
      </c>
      <c r="I460" s="71">
        <v>2.20202756147696E-3</v>
      </c>
      <c r="J460" s="68">
        <v>16.492578339747102</v>
      </c>
      <c r="K460" s="71">
        <v>2.0948550360315099E-3</v>
      </c>
      <c r="L460" s="68">
        <v>24.2024202420242</v>
      </c>
    </row>
    <row r="461" spans="1:12" x14ac:dyDescent="0.2">
      <c r="A461" s="72" t="s">
        <v>1200</v>
      </c>
      <c r="B461" s="66" t="s">
        <v>1201</v>
      </c>
      <c r="C461" s="67">
        <v>46</v>
      </c>
      <c r="D461" s="67" t="s">
        <v>335</v>
      </c>
      <c r="E461" s="71">
        <v>0.11631013315185899</v>
      </c>
      <c r="F461" s="68">
        <v>16.327652556349602</v>
      </c>
      <c r="G461" s="71">
        <v>0.33056666671835699</v>
      </c>
      <c r="H461" s="68">
        <v>21.0555250137438</v>
      </c>
      <c r="I461" s="71">
        <v>1.60489244896777E-3</v>
      </c>
      <c r="J461" s="68">
        <v>11.8746564046179</v>
      </c>
      <c r="K461" s="71">
        <v>1.67588402882521E-2</v>
      </c>
      <c r="L461" s="68">
        <v>50.220022002200203</v>
      </c>
    </row>
    <row r="462" spans="1:12" x14ac:dyDescent="0.2">
      <c r="A462" s="72" t="s">
        <v>1202</v>
      </c>
      <c r="B462" s="66" t="s">
        <v>1203</v>
      </c>
      <c r="C462" s="67">
        <v>46</v>
      </c>
      <c r="D462" s="67" t="s">
        <v>335</v>
      </c>
      <c r="E462" s="71">
        <v>0.14541440692324001</v>
      </c>
      <c r="F462" s="68">
        <v>48.8180318856515</v>
      </c>
      <c r="G462" s="71">
        <v>0.42347572160247399</v>
      </c>
      <c r="H462" s="68">
        <v>75.481033534909301</v>
      </c>
      <c r="I462" s="71">
        <v>2.29322398708831E-3</v>
      </c>
      <c r="J462" s="68">
        <v>16.932380428807001</v>
      </c>
      <c r="K462" s="71">
        <v>1.04742751801575E-2</v>
      </c>
      <c r="L462" s="68">
        <v>42.519251925192499</v>
      </c>
    </row>
    <row r="463" spans="1:12" x14ac:dyDescent="0.2">
      <c r="A463" s="72" t="s">
        <v>1204</v>
      </c>
      <c r="B463" s="66" t="s">
        <v>1205</v>
      </c>
      <c r="C463" s="67">
        <v>46</v>
      </c>
      <c r="D463" s="67" t="s">
        <v>335</v>
      </c>
      <c r="E463" s="71">
        <v>0.131210367054206</v>
      </c>
      <c r="F463" s="68">
        <v>34.304562946673997</v>
      </c>
      <c r="G463" s="71">
        <v>0.33219533334094198</v>
      </c>
      <c r="H463" s="68">
        <v>22.539857064321101</v>
      </c>
      <c r="I463" s="71">
        <v>2.77982681279558E-3</v>
      </c>
      <c r="J463" s="68">
        <v>20.505772402418899</v>
      </c>
      <c r="K463" s="71">
        <v>5.8655941008882197E-2</v>
      </c>
      <c r="L463" s="68">
        <v>67.931793179317907</v>
      </c>
    </row>
    <row r="464" spans="1:12" x14ac:dyDescent="0.2">
      <c r="A464" s="72" t="s">
        <v>1206</v>
      </c>
      <c r="B464" s="66" t="s">
        <v>1207</v>
      </c>
      <c r="C464" s="67">
        <v>46</v>
      </c>
      <c r="D464" s="67" t="s">
        <v>335</v>
      </c>
      <c r="E464" s="71">
        <v>0.128694957923292</v>
      </c>
      <c r="F464" s="68">
        <v>30.896096756459599</v>
      </c>
      <c r="G464" s="71">
        <v>0.36423168141052098</v>
      </c>
      <c r="H464" s="68">
        <v>56.514568444200101</v>
      </c>
      <c r="I464" s="71">
        <v>2.99949703507109E-3</v>
      </c>
      <c r="J464" s="68">
        <v>22.045079714128601</v>
      </c>
      <c r="K464" s="71">
        <v>1.88536953242836E-2</v>
      </c>
      <c r="L464" s="68">
        <v>51.650165016501603</v>
      </c>
    </row>
    <row r="465" spans="1:12" x14ac:dyDescent="0.2">
      <c r="A465" s="72" t="s">
        <v>1208</v>
      </c>
      <c r="B465" s="66" t="s">
        <v>1209</v>
      </c>
      <c r="C465" s="67">
        <v>46</v>
      </c>
      <c r="D465" s="67" t="s">
        <v>335</v>
      </c>
      <c r="E465" s="71">
        <v>0.13812577875124901</v>
      </c>
      <c r="F465" s="68">
        <v>41.4513468938977</v>
      </c>
      <c r="G465" s="71">
        <v>0.379959007682245</v>
      </c>
      <c r="H465" s="68">
        <v>63.331500824628897</v>
      </c>
      <c r="I465" s="71">
        <v>2.9955030310297201E-3</v>
      </c>
      <c r="J465" s="68">
        <v>21.935129191863702</v>
      </c>
      <c r="K465" s="71">
        <v>3.1422825540472599E-2</v>
      </c>
      <c r="L465" s="68">
        <v>58.745874587458701</v>
      </c>
    </row>
    <row r="466" spans="1:12" x14ac:dyDescent="0.2">
      <c r="A466" s="72" t="s">
        <v>1210</v>
      </c>
      <c r="B466" s="66" t="s">
        <v>1211</v>
      </c>
      <c r="C466" s="67">
        <v>46</v>
      </c>
      <c r="D466" s="67" t="s">
        <v>335</v>
      </c>
      <c r="E466" s="71">
        <v>0.16919570693500299</v>
      </c>
      <c r="F466" s="68">
        <v>62.891698735569001</v>
      </c>
      <c r="G466" s="71">
        <v>0.33681625829371498</v>
      </c>
      <c r="H466" s="68">
        <v>41.341396371632797</v>
      </c>
      <c r="I466" s="71">
        <v>4.2984705313370501E-2</v>
      </c>
      <c r="J466" s="68">
        <v>75.426058273776803</v>
      </c>
      <c r="K466" s="71">
        <v>0.127786157197922</v>
      </c>
      <c r="L466" s="68">
        <v>79.867986798679894</v>
      </c>
    </row>
    <row r="467" spans="1:12" x14ac:dyDescent="0.2">
      <c r="A467" s="72" t="s">
        <v>1212</v>
      </c>
      <c r="B467" s="66" t="s">
        <v>1213</v>
      </c>
      <c r="C467" s="67">
        <v>46</v>
      </c>
      <c r="D467" s="67" t="s">
        <v>335</v>
      </c>
      <c r="E467" s="71">
        <v>0.223324817149986</v>
      </c>
      <c r="F467" s="68">
        <v>82.188015393073101</v>
      </c>
      <c r="G467" s="71">
        <v>0.47928472994515198</v>
      </c>
      <c r="H467" s="68">
        <v>84.661902144035196</v>
      </c>
      <c r="I467" s="71">
        <v>4.24762329800014E-3</v>
      </c>
      <c r="J467" s="68">
        <v>28.0923584387026</v>
      </c>
      <c r="K467" s="71">
        <v>0.18644209820680399</v>
      </c>
      <c r="L467" s="68">
        <v>84.818481848184803</v>
      </c>
    </row>
    <row r="468" spans="1:12" x14ac:dyDescent="0.2">
      <c r="A468" s="72" t="s">
        <v>1214</v>
      </c>
      <c r="B468" s="66" t="s">
        <v>1215</v>
      </c>
      <c r="C468" s="67">
        <v>46</v>
      </c>
      <c r="D468" s="67" t="s">
        <v>335</v>
      </c>
      <c r="E468" s="71">
        <v>0.25994432332265999</v>
      </c>
      <c r="F468" s="68">
        <v>89.389774601429394</v>
      </c>
      <c r="G468" s="71">
        <v>0.41700421636717599</v>
      </c>
      <c r="H468" s="68">
        <v>73.996701484331993</v>
      </c>
      <c r="I468" s="71">
        <v>1.5064051909378299E-3</v>
      </c>
      <c r="J468" s="68">
        <v>10.9400769653656</v>
      </c>
      <c r="K468" s="71">
        <v>0.36132234840986699</v>
      </c>
      <c r="L468" s="68">
        <v>93.729372937293704</v>
      </c>
    </row>
    <row r="469" spans="1:12" x14ac:dyDescent="0.2">
      <c r="A469" s="72" t="s">
        <v>1216</v>
      </c>
      <c r="B469" s="66" t="s">
        <v>1217</v>
      </c>
      <c r="C469" s="67">
        <v>46</v>
      </c>
      <c r="D469" s="67" t="s">
        <v>335</v>
      </c>
      <c r="E469" s="71">
        <v>0.28413688732794301</v>
      </c>
      <c r="F469" s="68">
        <v>92.303463441451399</v>
      </c>
      <c r="G469" s="71">
        <v>0.43502992319754502</v>
      </c>
      <c r="H469" s="68">
        <v>77.899945024738898</v>
      </c>
      <c r="I469" s="71">
        <v>4.1906555818541497E-3</v>
      </c>
      <c r="J469" s="68">
        <v>27.9274326553051</v>
      </c>
      <c r="K469" s="71">
        <v>0.41319008320443101</v>
      </c>
      <c r="L469" s="68">
        <v>94.7744774477448</v>
      </c>
    </row>
    <row r="470" spans="1:12" x14ac:dyDescent="0.2">
      <c r="A470" s="72" t="s">
        <v>1218</v>
      </c>
      <c r="B470" s="66" t="s">
        <v>1219</v>
      </c>
      <c r="C470" s="67">
        <v>46</v>
      </c>
      <c r="D470" s="67" t="s">
        <v>335</v>
      </c>
      <c r="E470" s="71">
        <v>0.27595676415291398</v>
      </c>
      <c r="F470" s="68">
        <v>91.588785046729001</v>
      </c>
      <c r="G470" s="71">
        <v>0.330188666583209</v>
      </c>
      <c r="H470" s="68">
        <v>20.3958218801539</v>
      </c>
      <c r="I470" s="71">
        <v>1.22591892335838E-2</v>
      </c>
      <c r="J470" s="68">
        <v>51.401869158878498</v>
      </c>
      <c r="K470" s="71">
        <v>0.48542243664194901</v>
      </c>
      <c r="L470" s="68">
        <v>96.094609460946103</v>
      </c>
    </row>
    <row r="471" spans="1:12" x14ac:dyDescent="0.2">
      <c r="A471" s="72" t="s">
        <v>1220</v>
      </c>
      <c r="B471" s="66" t="s">
        <v>1221</v>
      </c>
      <c r="C471" s="67">
        <v>46</v>
      </c>
      <c r="D471" s="67" t="s">
        <v>335</v>
      </c>
      <c r="E471" s="71">
        <v>0.32632347883057999</v>
      </c>
      <c r="F471" s="68">
        <v>95.217152281473304</v>
      </c>
      <c r="G471" s="71">
        <v>0.29395833339049998</v>
      </c>
      <c r="H471" s="68">
        <v>12.864211105002701</v>
      </c>
      <c r="I471" s="71">
        <v>1.95927145828566E-2</v>
      </c>
      <c r="J471" s="68">
        <v>61.132490379329298</v>
      </c>
      <c r="K471" s="71">
        <v>0.665419388518385</v>
      </c>
      <c r="L471" s="68">
        <v>97.909790979097906</v>
      </c>
    </row>
    <row r="472" spans="1:12" x14ac:dyDescent="0.2">
      <c r="A472" s="72" t="s">
        <v>1222</v>
      </c>
      <c r="B472" s="66" t="s">
        <v>1223</v>
      </c>
      <c r="C472" s="67">
        <v>46</v>
      </c>
      <c r="D472" s="67" t="s">
        <v>335</v>
      </c>
      <c r="E472" s="71">
        <v>0.37057721929758197</v>
      </c>
      <c r="F472" s="68">
        <v>97.526113249037905</v>
      </c>
      <c r="G472" s="71">
        <v>0.110174661983951</v>
      </c>
      <c r="H472" s="68">
        <v>6.15722924683892</v>
      </c>
      <c r="I472" s="71">
        <v>1.5569959087952201E-3</v>
      </c>
      <c r="J472" s="68">
        <v>11.4898295766905</v>
      </c>
      <c r="K472" s="71">
        <v>1</v>
      </c>
      <c r="L472" s="68">
        <v>100</v>
      </c>
    </row>
    <row r="473" spans="1:12" x14ac:dyDescent="0.2">
      <c r="A473" s="72" t="s">
        <v>1224</v>
      </c>
      <c r="B473" s="66" t="s">
        <v>1225</v>
      </c>
      <c r="C473" s="67">
        <v>46</v>
      </c>
      <c r="D473" s="67" t="s">
        <v>335</v>
      </c>
      <c r="E473" s="71">
        <v>0.348147575404678</v>
      </c>
      <c r="F473" s="68">
        <v>96.701484332050597</v>
      </c>
      <c r="G473" s="71">
        <v>3.5376337040116002E-2</v>
      </c>
      <c r="H473" s="68">
        <v>3.7932930181418398</v>
      </c>
      <c r="I473" s="71">
        <v>9.0663891739166096E-3</v>
      </c>
      <c r="J473" s="68">
        <v>44.420010995052202</v>
      </c>
      <c r="K473" s="71">
        <v>1</v>
      </c>
      <c r="L473" s="68">
        <v>100</v>
      </c>
    </row>
    <row r="474" spans="1:12" x14ac:dyDescent="0.2">
      <c r="A474" s="72" t="s">
        <v>1226</v>
      </c>
      <c r="B474" s="66" t="s">
        <v>1227</v>
      </c>
      <c r="C474" s="67">
        <v>46</v>
      </c>
      <c r="D474" s="67" t="s">
        <v>335</v>
      </c>
      <c r="E474" s="71">
        <v>0.38950518301681702</v>
      </c>
      <c r="F474" s="68">
        <v>98.020890599230299</v>
      </c>
      <c r="G474" s="71">
        <v>0.15905033112924</v>
      </c>
      <c r="H474" s="68">
        <v>7.5316107751511803</v>
      </c>
      <c r="I474" s="71">
        <v>9.4652179212117906E-3</v>
      </c>
      <c r="J474" s="68">
        <v>45.739417262232003</v>
      </c>
      <c r="K474" s="71">
        <v>1</v>
      </c>
      <c r="L474" s="68">
        <v>100</v>
      </c>
    </row>
    <row r="475" spans="1:12" x14ac:dyDescent="0.2">
      <c r="A475" s="72" t="s">
        <v>1228</v>
      </c>
      <c r="B475" s="66" t="s">
        <v>1229</v>
      </c>
      <c r="C475" s="67">
        <v>46</v>
      </c>
      <c r="D475" s="67" t="s">
        <v>335</v>
      </c>
      <c r="E475" s="71">
        <v>0.34205816235295899</v>
      </c>
      <c r="F475" s="68">
        <v>96.151731720725707</v>
      </c>
      <c r="G475" s="71">
        <v>0.33280199999661703</v>
      </c>
      <c r="H475" s="68">
        <v>23.584387025838399</v>
      </c>
      <c r="I475" s="71">
        <v>2.3111970052744801E-3</v>
      </c>
      <c r="J475" s="68">
        <v>16.987355689939498</v>
      </c>
      <c r="K475" s="71">
        <v>0.69106129005698702</v>
      </c>
      <c r="L475" s="68">
        <v>97.964796479648001</v>
      </c>
    </row>
    <row r="476" spans="1:12" x14ac:dyDescent="0.2">
      <c r="A476" s="72" t="s">
        <v>1230</v>
      </c>
      <c r="B476" s="66" t="s">
        <v>1231</v>
      </c>
      <c r="C476" s="67">
        <v>46</v>
      </c>
      <c r="D476" s="67" t="s">
        <v>335</v>
      </c>
      <c r="E476" s="71">
        <v>0.18417237805325701</v>
      </c>
      <c r="F476" s="68">
        <v>69.158878504672899</v>
      </c>
      <c r="G476" s="71">
        <v>0.33388230237017802</v>
      </c>
      <c r="H476" s="68">
        <v>38.867509620670702</v>
      </c>
      <c r="I476" s="71">
        <v>2.6626693609153E-4</v>
      </c>
      <c r="J476" s="68">
        <v>2.8587135788895002</v>
      </c>
      <c r="K476" s="71">
        <v>0.21836856485350001</v>
      </c>
      <c r="L476" s="68">
        <v>87.568756875687598</v>
      </c>
    </row>
    <row r="477" spans="1:12" x14ac:dyDescent="0.2">
      <c r="A477" s="72" t="s">
        <v>1232</v>
      </c>
      <c r="B477" s="66" t="s">
        <v>1233</v>
      </c>
      <c r="C477" s="67">
        <v>46</v>
      </c>
      <c r="D477" s="67" t="s">
        <v>335</v>
      </c>
      <c r="E477" s="71">
        <v>0.242330228670739</v>
      </c>
      <c r="F477" s="68">
        <v>87.025838372732295</v>
      </c>
      <c r="G477" s="71">
        <v>0.25430233747648401</v>
      </c>
      <c r="H477" s="68">
        <v>10.5552501374382</v>
      </c>
      <c r="I477" s="71">
        <v>9.2261493355715301E-4</v>
      </c>
      <c r="J477" s="68">
        <v>6.5970313358988504</v>
      </c>
      <c r="K477" s="71">
        <v>0.471765733602176</v>
      </c>
      <c r="L477" s="68">
        <v>96.039603960395993</v>
      </c>
    </row>
    <row r="478" spans="1:12" x14ac:dyDescent="0.2">
      <c r="A478" s="72" t="s">
        <v>1234</v>
      </c>
      <c r="B478" s="66" t="s">
        <v>1235</v>
      </c>
      <c r="C478" s="67">
        <v>46</v>
      </c>
      <c r="D478" s="67" t="s">
        <v>335</v>
      </c>
      <c r="E478" s="71">
        <v>0.325488927395442</v>
      </c>
      <c r="F478" s="68">
        <v>95.162177020340806</v>
      </c>
      <c r="G478" s="71">
        <v>0.349877226895146</v>
      </c>
      <c r="H478" s="68">
        <v>49.367784496976398</v>
      </c>
      <c r="I478" s="71">
        <v>1.97969466984053E-3</v>
      </c>
      <c r="J478" s="68">
        <v>15.0082462891699</v>
      </c>
      <c r="K478" s="71">
        <v>0.62460986062133905</v>
      </c>
      <c r="L478" s="68">
        <v>97.744774477447706</v>
      </c>
    </row>
    <row r="479" spans="1:12" x14ac:dyDescent="0.2">
      <c r="A479" s="72" t="s">
        <v>1236</v>
      </c>
      <c r="B479" s="66" t="s">
        <v>1237</v>
      </c>
      <c r="C479" s="67">
        <v>46</v>
      </c>
      <c r="D479" s="67" t="s">
        <v>335</v>
      </c>
      <c r="E479" s="71">
        <v>0.34391189137645201</v>
      </c>
      <c r="F479" s="68">
        <v>96.426608026388095</v>
      </c>
      <c r="G479" s="71">
        <v>0.21686653765227801</v>
      </c>
      <c r="H479" s="68">
        <v>9.1258933479934008</v>
      </c>
      <c r="I479" s="71">
        <v>1.3792627289541299E-3</v>
      </c>
      <c r="J479" s="68">
        <v>10.0604727872457</v>
      </c>
      <c r="K479" s="71">
        <v>0.81348987374812498</v>
      </c>
      <c r="L479" s="68">
        <v>98.349834983498397</v>
      </c>
    </row>
    <row r="480" spans="1:12" x14ac:dyDescent="0.2">
      <c r="A480" s="72" t="s">
        <v>1238</v>
      </c>
      <c r="B480" s="66" t="s">
        <v>1239</v>
      </c>
      <c r="C480" s="67">
        <v>46</v>
      </c>
      <c r="D480" s="67" t="s">
        <v>335</v>
      </c>
      <c r="E480" s="71">
        <v>0.34390083902376201</v>
      </c>
      <c r="F480" s="68">
        <v>96.371632765255598</v>
      </c>
      <c r="G480" s="71">
        <v>0.254303716154891</v>
      </c>
      <c r="H480" s="68">
        <v>10.6102253985706</v>
      </c>
      <c r="I480" s="71">
        <v>4.71845506531628E-3</v>
      </c>
      <c r="J480" s="68">
        <v>30.1264431006047</v>
      </c>
      <c r="K480" s="71">
        <v>0.77268034585107903</v>
      </c>
      <c r="L480" s="68">
        <v>98.129812981298102</v>
      </c>
    </row>
    <row r="481" spans="1:12" x14ac:dyDescent="0.2">
      <c r="A481" s="72" t="s">
        <v>1240</v>
      </c>
      <c r="B481" s="66" t="s">
        <v>1241</v>
      </c>
      <c r="C481" s="67">
        <v>46</v>
      </c>
      <c r="D481" s="67" t="s">
        <v>335</v>
      </c>
      <c r="E481" s="71">
        <v>0.369424703353537</v>
      </c>
      <c r="F481" s="68">
        <v>97.471137987905394</v>
      </c>
      <c r="G481" s="71">
        <v>0.170164006666986</v>
      </c>
      <c r="H481" s="68">
        <v>7.7515118196811397</v>
      </c>
      <c r="I481" s="71">
        <v>2.6952870605865199E-3</v>
      </c>
      <c r="J481" s="68">
        <v>19.901044529961499</v>
      </c>
      <c r="K481" s="71">
        <v>0.93541481633303902</v>
      </c>
      <c r="L481" s="68">
        <v>98.789878987898803</v>
      </c>
    </row>
    <row r="482" spans="1:12" x14ac:dyDescent="0.2">
      <c r="A482" s="72" t="s">
        <v>1242</v>
      </c>
      <c r="B482" s="66" t="s">
        <v>1243</v>
      </c>
      <c r="C482" s="67">
        <v>46</v>
      </c>
      <c r="D482" s="67" t="s">
        <v>335</v>
      </c>
      <c r="E482" s="71">
        <v>0.23032703775763499</v>
      </c>
      <c r="F482" s="68">
        <v>84.551951621770201</v>
      </c>
      <c r="G482" s="71">
        <v>0.278756785601459</v>
      </c>
      <c r="H482" s="68">
        <v>11.764705882352899</v>
      </c>
      <c r="I482" s="71">
        <v>4.3115273626621103E-3</v>
      </c>
      <c r="J482" s="68">
        <v>28.477185266629998</v>
      </c>
      <c r="K482" s="71">
        <v>0.40791280030878302</v>
      </c>
      <c r="L482" s="68">
        <v>94.719471947194705</v>
      </c>
    </row>
    <row r="483" spans="1:12" x14ac:dyDescent="0.2">
      <c r="A483" s="72" t="s">
        <v>1244</v>
      </c>
      <c r="B483" s="66" t="s">
        <v>1245</v>
      </c>
      <c r="C483" s="67">
        <v>46</v>
      </c>
      <c r="D483" s="67" t="s">
        <v>335</v>
      </c>
      <c r="E483" s="71">
        <v>0.17648991532164399</v>
      </c>
      <c r="F483" s="68">
        <v>66.245189664650894</v>
      </c>
      <c r="G483" s="71">
        <v>0.33775583157751299</v>
      </c>
      <c r="H483" s="68">
        <v>42.1110500274876</v>
      </c>
      <c r="I483" s="71">
        <v>2.6733200383589699E-3</v>
      </c>
      <c r="J483" s="68">
        <v>19.681143485431601</v>
      </c>
      <c r="K483" s="71">
        <v>0.18904059434905901</v>
      </c>
      <c r="L483" s="68">
        <v>85.203520352035198</v>
      </c>
    </row>
    <row r="484" spans="1:12" x14ac:dyDescent="0.2">
      <c r="A484" s="72" t="s">
        <v>1246</v>
      </c>
      <c r="B484" s="66" t="s">
        <v>1247</v>
      </c>
      <c r="C484" s="67">
        <v>46</v>
      </c>
      <c r="D484" s="67" t="s">
        <v>335</v>
      </c>
      <c r="E484" s="71">
        <v>0.38287079377620498</v>
      </c>
      <c r="F484" s="68">
        <v>97.855964815832905</v>
      </c>
      <c r="G484" s="71">
        <v>0.50177469876067804</v>
      </c>
      <c r="H484" s="68">
        <v>87.025838372732295</v>
      </c>
      <c r="I484" s="71">
        <v>1.2337478483801101E-2</v>
      </c>
      <c r="J484" s="68">
        <v>51.5118196811435</v>
      </c>
      <c r="K484" s="71">
        <v>0.63450020408413599</v>
      </c>
      <c r="L484" s="68">
        <v>97.799779977997801</v>
      </c>
    </row>
    <row r="485" spans="1:12" x14ac:dyDescent="0.2">
      <c r="A485" s="72" t="s">
        <v>1248</v>
      </c>
      <c r="B485" s="66" t="s">
        <v>1249</v>
      </c>
      <c r="C485" s="67">
        <v>46</v>
      </c>
      <c r="D485" s="67" t="s">
        <v>335</v>
      </c>
      <c r="E485" s="71">
        <v>0.16996664416979801</v>
      </c>
      <c r="F485" s="68">
        <v>63.331500824628897</v>
      </c>
      <c r="G485" s="71">
        <v>0.34416861381209302</v>
      </c>
      <c r="H485" s="68">
        <v>46.509070918086898</v>
      </c>
      <c r="I485" s="71">
        <v>1.32534367439559E-3</v>
      </c>
      <c r="J485" s="68">
        <v>9.6206706981858208</v>
      </c>
      <c r="K485" s="71">
        <v>0.16440597502290499</v>
      </c>
      <c r="L485" s="68">
        <v>83.443344334433405</v>
      </c>
    </row>
    <row r="486" spans="1:12" x14ac:dyDescent="0.2">
      <c r="A486" s="72" t="s">
        <v>1250</v>
      </c>
      <c r="B486" s="66" t="s">
        <v>1251</v>
      </c>
      <c r="C486" s="67">
        <v>46</v>
      </c>
      <c r="D486" s="67" t="s">
        <v>335</v>
      </c>
      <c r="E486" s="71">
        <v>0.27475373205970699</v>
      </c>
      <c r="F486" s="68">
        <v>91.313908741066498</v>
      </c>
      <c r="G486" s="71">
        <v>0.41860687729437901</v>
      </c>
      <c r="H486" s="68">
        <v>74.4914788345245</v>
      </c>
      <c r="I486" s="71">
        <v>5.11365650763784E-3</v>
      </c>
      <c r="J486" s="68">
        <v>31.775700934579401</v>
      </c>
      <c r="K486" s="71">
        <v>0.40054066237710501</v>
      </c>
      <c r="L486" s="68">
        <v>94.554455445544505</v>
      </c>
    </row>
    <row r="487" spans="1:12" x14ac:dyDescent="0.2">
      <c r="A487" s="72" t="s">
        <v>1252</v>
      </c>
      <c r="B487" s="66" t="s">
        <v>1253</v>
      </c>
      <c r="C487" s="67">
        <v>46</v>
      </c>
      <c r="D487" s="67" t="s">
        <v>335</v>
      </c>
      <c r="E487" s="71">
        <v>0.17476203065795701</v>
      </c>
      <c r="F487" s="68">
        <v>65.420560747663501</v>
      </c>
      <c r="G487" s="71">
        <v>0.47471559305968702</v>
      </c>
      <c r="H487" s="68">
        <v>84.057174271577793</v>
      </c>
      <c r="I487" s="71">
        <v>5.5785431575241396E-3</v>
      </c>
      <c r="J487" s="68">
        <v>34.194612424409002</v>
      </c>
      <c r="K487" s="71">
        <v>4.3991955756661698E-2</v>
      </c>
      <c r="L487" s="68">
        <v>64.466446644664501</v>
      </c>
    </row>
    <row r="488" spans="1:12" x14ac:dyDescent="0.2">
      <c r="A488" s="72" t="s">
        <v>1254</v>
      </c>
      <c r="B488" s="66" t="s">
        <v>1255</v>
      </c>
      <c r="C488" s="67">
        <v>46</v>
      </c>
      <c r="D488" s="67" t="s">
        <v>335</v>
      </c>
      <c r="E488" s="71">
        <v>0.191371108486668</v>
      </c>
      <c r="F488" s="68">
        <v>72.237493128092396</v>
      </c>
      <c r="G488" s="71">
        <v>0.543069930219792</v>
      </c>
      <c r="H488" s="68">
        <v>90.654205607476598</v>
      </c>
      <c r="I488" s="71">
        <v>1.7154247357696801E-3</v>
      </c>
      <c r="J488" s="68">
        <v>12.9741616272677</v>
      </c>
      <c r="K488" s="71">
        <v>2.9327970504441098E-2</v>
      </c>
      <c r="L488" s="68">
        <v>57.645764576457701</v>
      </c>
    </row>
    <row r="489" spans="1:12" x14ac:dyDescent="0.2">
      <c r="A489" s="72" t="s">
        <v>1256</v>
      </c>
      <c r="B489" s="66" t="s">
        <v>1257</v>
      </c>
      <c r="C489" s="67">
        <v>46</v>
      </c>
      <c r="D489" s="67" t="s">
        <v>335</v>
      </c>
      <c r="E489" s="71">
        <v>0.13171664566473801</v>
      </c>
      <c r="F489" s="68">
        <v>34.689389774601402</v>
      </c>
      <c r="G489" s="71">
        <v>0.34385095025818102</v>
      </c>
      <c r="H489" s="68">
        <v>46.234194612424403</v>
      </c>
      <c r="I489" s="71">
        <v>2.1971016231592599E-2</v>
      </c>
      <c r="J489" s="68">
        <v>63.056624518966501</v>
      </c>
      <c r="K489" s="71">
        <v>2.9327970504441098E-2</v>
      </c>
      <c r="L489" s="68">
        <v>57.645764576457701</v>
      </c>
    </row>
    <row r="490" spans="1:12" x14ac:dyDescent="0.2">
      <c r="A490" s="72" t="s">
        <v>1258</v>
      </c>
      <c r="B490" s="66" t="s">
        <v>1259</v>
      </c>
      <c r="C490" s="67">
        <v>46</v>
      </c>
      <c r="D490" s="67" t="s">
        <v>335</v>
      </c>
      <c r="E490" s="71">
        <v>0.171498318395164</v>
      </c>
      <c r="F490" s="68">
        <v>64.046179219351302</v>
      </c>
      <c r="G490" s="71">
        <v>0.43550847192735098</v>
      </c>
      <c r="H490" s="68">
        <v>78.009895547003893</v>
      </c>
      <c r="I490" s="71">
        <v>5.1629158908147697E-3</v>
      </c>
      <c r="J490" s="68">
        <v>32.0505772402419</v>
      </c>
      <c r="K490" s="71">
        <v>7.3823567367326398E-2</v>
      </c>
      <c r="L490" s="68">
        <v>71.617161716171594</v>
      </c>
    </row>
    <row r="491" spans="1:12" x14ac:dyDescent="0.2">
      <c r="A491" s="72" t="s">
        <v>1260</v>
      </c>
      <c r="B491" s="66" t="s">
        <v>1261</v>
      </c>
      <c r="C491" s="67">
        <v>46</v>
      </c>
      <c r="D491" s="67" t="s">
        <v>335</v>
      </c>
      <c r="E491" s="71">
        <v>0.13961412146042501</v>
      </c>
      <c r="F491" s="68">
        <v>43.320505772402399</v>
      </c>
      <c r="G491" s="71">
        <v>0.39362222678237901</v>
      </c>
      <c r="H491" s="68">
        <v>67.179769103903197</v>
      </c>
      <c r="I491" s="71">
        <v>2.1767322025482601E-3</v>
      </c>
      <c r="J491" s="68">
        <v>16.2726772952172</v>
      </c>
      <c r="K491" s="71">
        <v>2.3043405396346601E-2</v>
      </c>
      <c r="L491" s="68">
        <v>54.1254125412541</v>
      </c>
    </row>
    <row r="492" spans="1:12" x14ac:dyDescent="0.2">
      <c r="A492" s="72" t="s">
        <v>1262</v>
      </c>
      <c r="B492" s="66" t="s">
        <v>1263</v>
      </c>
      <c r="C492" s="67">
        <v>46</v>
      </c>
      <c r="D492" s="67" t="s">
        <v>335</v>
      </c>
      <c r="E492" s="71">
        <v>0.170907411002089</v>
      </c>
      <c r="F492" s="68">
        <v>63.661352391423897</v>
      </c>
      <c r="G492" s="71">
        <v>0.39435099451894201</v>
      </c>
      <c r="H492" s="68">
        <v>67.399670148433202</v>
      </c>
      <c r="I492" s="71">
        <v>6.8402804714306296E-3</v>
      </c>
      <c r="J492" s="68">
        <v>37.987905442550897</v>
      </c>
      <c r="K492" s="71">
        <v>0.11153095801589399</v>
      </c>
      <c r="L492" s="68">
        <v>78.162816281628196</v>
      </c>
    </row>
    <row r="493" spans="1:12" x14ac:dyDescent="0.2">
      <c r="A493" s="72" t="s">
        <v>1264</v>
      </c>
      <c r="B493" s="66" t="s">
        <v>1265</v>
      </c>
      <c r="C493" s="67">
        <v>46</v>
      </c>
      <c r="D493" s="67" t="s">
        <v>335</v>
      </c>
      <c r="E493" s="71">
        <v>0.138252612219776</v>
      </c>
      <c r="F493" s="68">
        <v>41.671247938427697</v>
      </c>
      <c r="G493" s="71">
        <v>0.40750738815689203</v>
      </c>
      <c r="H493" s="68">
        <v>71.577789994502496</v>
      </c>
      <c r="I493" s="71">
        <v>3.0607384303721402E-3</v>
      </c>
      <c r="J493" s="68">
        <v>22.374931280923601</v>
      </c>
      <c r="K493" s="71">
        <v>4.1897100720630197E-3</v>
      </c>
      <c r="L493" s="68">
        <v>31.1881188118812</v>
      </c>
    </row>
    <row r="494" spans="1:12" x14ac:dyDescent="0.2">
      <c r="A494" s="72" t="s">
        <v>1266</v>
      </c>
      <c r="B494" s="66" t="s">
        <v>1267</v>
      </c>
      <c r="C494" s="67">
        <v>46</v>
      </c>
      <c r="D494" s="67" t="s">
        <v>335</v>
      </c>
      <c r="E494" s="71">
        <v>0.16828336614247999</v>
      </c>
      <c r="F494" s="68">
        <v>62.177020340846603</v>
      </c>
      <c r="G494" s="71">
        <v>0.33983104370051698</v>
      </c>
      <c r="H494" s="68">
        <v>43.155579989004899</v>
      </c>
      <c r="I494" s="71">
        <v>2.70793474005086E-3</v>
      </c>
      <c r="J494" s="68">
        <v>20.1209455744915</v>
      </c>
      <c r="K494" s="71">
        <v>0.162311119986873</v>
      </c>
      <c r="L494" s="68">
        <v>83.223322332233195</v>
      </c>
    </row>
    <row r="495" spans="1:12" x14ac:dyDescent="0.2">
      <c r="A495" s="72" t="s">
        <v>1268</v>
      </c>
      <c r="B495" s="66" t="s">
        <v>1268</v>
      </c>
      <c r="C495" s="67">
        <v>46</v>
      </c>
      <c r="D495" s="67" t="s">
        <v>335</v>
      </c>
      <c r="E495" s="71">
        <v>0.13067323072737799</v>
      </c>
      <c r="F495" s="68">
        <v>33.424958768554198</v>
      </c>
      <c r="G495" s="71">
        <v>0.37561032716383402</v>
      </c>
      <c r="H495" s="68">
        <v>61.4073666849918</v>
      </c>
      <c r="I495" s="71">
        <v>1.7453797660799801E-3</v>
      </c>
      <c r="J495" s="68">
        <v>13.1390874106652</v>
      </c>
      <c r="K495" s="71">
        <v>1.4663985252220599E-2</v>
      </c>
      <c r="L495" s="68">
        <v>48.074807480748099</v>
      </c>
    </row>
    <row r="496" spans="1:12" x14ac:dyDescent="0.2">
      <c r="A496" s="72" t="s">
        <v>1269</v>
      </c>
      <c r="B496" s="66" t="s">
        <v>1270</v>
      </c>
      <c r="C496" s="67">
        <v>46</v>
      </c>
      <c r="D496" s="67" t="s">
        <v>335</v>
      </c>
      <c r="E496" s="71">
        <v>0.18458533232093699</v>
      </c>
      <c r="F496" s="68">
        <v>69.378779549202903</v>
      </c>
      <c r="G496" s="71">
        <v>0.53129305281779504</v>
      </c>
      <c r="H496" s="68">
        <v>89.664650907091797</v>
      </c>
      <c r="I496" s="71">
        <v>1.61783790369214E-2</v>
      </c>
      <c r="J496" s="68">
        <v>57.833974711379902</v>
      </c>
      <c r="K496" s="71">
        <v>6.2845651080945296E-3</v>
      </c>
      <c r="L496" s="68">
        <v>36.633663366336599</v>
      </c>
    </row>
    <row r="497" spans="1:12" x14ac:dyDescent="0.2">
      <c r="A497" s="72" t="s">
        <v>1271</v>
      </c>
      <c r="B497" s="66" t="s">
        <v>1272</v>
      </c>
      <c r="C497" s="67">
        <v>46</v>
      </c>
      <c r="D497" s="67" t="s">
        <v>335</v>
      </c>
      <c r="E497" s="71">
        <v>0.13316977403826999</v>
      </c>
      <c r="F497" s="68">
        <v>36.833424958768603</v>
      </c>
      <c r="G497" s="71">
        <v>0.39698977123204399</v>
      </c>
      <c r="H497" s="68">
        <v>68.224299065420595</v>
      </c>
      <c r="I497" s="71">
        <v>2.51955088276611E-3</v>
      </c>
      <c r="J497" s="68">
        <v>18.581638262781699</v>
      </c>
      <c r="K497" s="71">
        <v>0</v>
      </c>
      <c r="L497" s="68">
        <v>16.941694169416898</v>
      </c>
    </row>
    <row r="498" spans="1:12" x14ac:dyDescent="0.2">
      <c r="A498" s="72" t="s">
        <v>1273</v>
      </c>
      <c r="B498" s="66" t="s">
        <v>1274</v>
      </c>
      <c r="C498" s="67">
        <v>46</v>
      </c>
      <c r="D498" s="67" t="s">
        <v>335</v>
      </c>
      <c r="E498" s="71">
        <v>0.18977127014907499</v>
      </c>
      <c r="F498" s="68">
        <v>71.577789994502496</v>
      </c>
      <c r="G498" s="71">
        <v>0.54827006948991996</v>
      </c>
      <c r="H498" s="68">
        <v>90.874106652006603</v>
      </c>
      <c r="I498" s="71">
        <v>4.2849006690529497E-3</v>
      </c>
      <c r="J498" s="68">
        <v>28.312259483232499</v>
      </c>
      <c r="K498" s="71">
        <v>1.67588402882521E-2</v>
      </c>
      <c r="L498" s="68">
        <v>50.220022002200203</v>
      </c>
    </row>
    <row r="499" spans="1:12" x14ac:dyDescent="0.2">
      <c r="A499" s="72" t="s">
        <v>1275</v>
      </c>
      <c r="B499" s="66" t="s">
        <v>1275</v>
      </c>
      <c r="C499" s="67">
        <v>46</v>
      </c>
      <c r="D499" s="67" t="s">
        <v>335</v>
      </c>
      <c r="E499" s="71">
        <v>0.120081345618948</v>
      </c>
      <c r="F499" s="68">
        <v>21.275426058273801</v>
      </c>
      <c r="G499" s="71">
        <v>0.35489606561278297</v>
      </c>
      <c r="H499" s="68">
        <v>52.226498075865898</v>
      </c>
      <c r="I499" s="71">
        <v>1.1582611719981599E-3</v>
      </c>
      <c r="J499" s="68">
        <v>8.4661902144035199</v>
      </c>
      <c r="K499" s="71">
        <v>4.1897100720630197E-3</v>
      </c>
      <c r="L499" s="68">
        <v>31.1881188118812</v>
      </c>
    </row>
    <row r="500" spans="1:12" x14ac:dyDescent="0.2">
      <c r="A500" s="72" t="s">
        <v>1276</v>
      </c>
      <c r="B500" s="66" t="s">
        <v>1277</v>
      </c>
      <c r="C500" s="67">
        <v>46</v>
      </c>
      <c r="D500" s="67" t="s">
        <v>335</v>
      </c>
      <c r="E500" s="71">
        <v>0.273177287939113</v>
      </c>
      <c r="F500" s="68">
        <v>91.203958218801503</v>
      </c>
      <c r="G500" s="71">
        <v>0.81817390244327204</v>
      </c>
      <c r="H500" s="68">
        <v>98.570643210555204</v>
      </c>
      <c r="I500" s="71">
        <v>1.3579613740668101E-3</v>
      </c>
      <c r="J500" s="68">
        <v>9.8955470038482698</v>
      </c>
      <c r="K500" s="71">
        <v>0</v>
      </c>
      <c r="L500" s="68">
        <v>16.941694169416898</v>
      </c>
    </row>
    <row r="501" spans="1:12" x14ac:dyDescent="0.2">
      <c r="A501" s="72" t="s">
        <v>1278</v>
      </c>
      <c r="B501" s="66" t="s">
        <v>1279</v>
      </c>
      <c r="C501" s="67">
        <v>46</v>
      </c>
      <c r="D501" s="67" t="s">
        <v>335</v>
      </c>
      <c r="E501" s="71">
        <v>0.22406029223888499</v>
      </c>
      <c r="F501" s="68">
        <v>82.407916437603106</v>
      </c>
      <c r="G501" s="71">
        <v>0.67028971580306496</v>
      </c>
      <c r="H501" s="68">
        <v>95.986805937328199</v>
      </c>
      <c r="I501" s="71">
        <v>1.8911609135900901E-3</v>
      </c>
      <c r="J501" s="68">
        <v>14.568444200109999</v>
      </c>
      <c r="K501" s="71">
        <v>0</v>
      </c>
      <c r="L501" s="68">
        <v>16.941694169416898</v>
      </c>
    </row>
    <row r="502" spans="1:12" x14ac:dyDescent="0.2">
      <c r="A502" s="72" t="s">
        <v>1280</v>
      </c>
      <c r="B502" s="66" t="s">
        <v>1281</v>
      </c>
      <c r="C502" s="67">
        <v>46</v>
      </c>
      <c r="D502" s="67" t="s">
        <v>335</v>
      </c>
      <c r="E502" s="71">
        <v>0.221462216890844</v>
      </c>
      <c r="F502" s="68">
        <v>81.583287520615698</v>
      </c>
      <c r="G502" s="71">
        <v>0.57883872026500405</v>
      </c>
      <c r="H502" s="68">
        <v>92.9631665750412</v>
      </c>
      <c r="I502" s="71">
        <v>7.2978800191339593E-2</v>
      </c>
      <c r="J502" s="68">
        <v>83.617372182517897</v>
      </c>
      <c r="K502" s="71">
        <v>1.2569130216189099E-2</v>
      </c>
      <c r="L502" s="68">
        <v>45.269526952695301</v>
      </c>
    </row>
    <row r="503" spans="1:12" x14ac:dyDescent="0.2">
      <c r="A503" s="72" t="s">
        <v>1282</v>
      </c>
      <c r="B503" s="66" t="s">
        <v>1283</v>
      </c>
      <c r="C503" s="67">
        <v>46</v>
      </c>
      <c r="D503" s="67" t="s">
        <v>335</v>
      </c>
      <c r="E503" s="71">
        <v>0.13724747288301301</v>
      </c>
      <c r="F503" s="68">
        <v>40.626717976910399</v>
      </c>
      <c r="G503" s="71">
        <v>0.40977537165866401</v>
      </c>
      <c r="H503" s="68">
        <v>72.347443650357306</v>
      </c>
      <c r="I503" s="71">
        <v>1.96704699037618E-3</v>
      </c>
      <c r="J503" s="68">
        <v>14.8982957669049</v>
      </c>
      <c r="K503" s="71">
        <v>0</v>
      </c>
      <c r="L503" s="68">
        <v>16.941694169416898</v>
      </c>
    </row>
    <row r="504" spans="1:12" x14ac:dyDescent="0.2">
      <c r="A504" s="72" t="s">
        <v>1284</v>
      </c>
      <c r="B504" s="66" t="s">
        <v>1284</v>
      </c>
      <c r="C504" s="67">
        <v>46</v>
      </c>
      <c r="D504" s="67" t="s">
        <v>335</v>
      </c>
      <c r="E504" s="71">
        <v>0.276901150783537</v>
      </c>
      <c r="F504" s="68">
        <v>91.643760307861498</v>
      </c>
      <c r="G504" s="71">
        <v>0.82078609616355802</v>
      </c>
      <c r="H504" s="68">
        <v>98.625618471687702</v>
      </c>
      <c r="I504" s="71">
        <v>3.63279107895699E-3</v>
      </c>
      <c r="J504" s="68">
        <v>25.233644859813101</v>
      </c>
      <c r="K504" s="71">
        <v>6.2845651080945296E-3</v>
      </c>
      <c r="L504" s="68">
        <v>36.633663366336599</v>
      </c>
    </row>
    <row r="505" spans="1:12" x14ac:dyDescent="0.2">
      <c r="A505" s="72" t="s">
        <v>1285</v>
      </c>
      <c r="B505" s="66" t="s">
        <v>1285</v>
      </c>
      <c r="C505" s="67">
        <v>46</v>
      </c>
      <c r="D505" s="67" t="s">
        <v>335</v>
      </c>
      <c r="E505" s="71">
        <v>0.12078838281804199</v>
      </c>
      <c r="F505" s="68">
        <v>22.210005497526101</v>
      </c>
      <c r="G505" s="71">
        <v>0.36140325914749599</v>
      </c>
      <c r="H505" s="68">
        <v>55.250137438152798</v>
      </c>
      <c r="I505" s="71">
        <v>9.6188930663065398E-4</v>
      </c>
      <c r="J505" s="68">
        <v>6.9268829026937899</v>
      </c>
      <c r="K505" s="71">
        <v>0</v>
      </c>
      <c r="L505" s="68">
        <v>16.941694169416898</v>
      </c>
    </row>
    <row r="506" spans="1:12" x14ac:dyDescent="0.2">
      <c r="A506" s="72" t="s">
        <v>1108</v>
      </c>
      <c r="B506" s="66" t="s">
        <v>1286</v>
      </c>
      <c r="C506" s="67">
        <v>46</v>
      </c>
      <c r="D506" s="67" t="s">
        <v>335</v>
      </c>
      <c r="E506" s="71">
        <v>0.30617830755166298</v>
      </c>
      <c r="F506" s="68">
        <v>94.062671797690996</v>
      </c>
      <c r="G506" s="71">
        <v>0.73202238041851697</v>
      </c>
      <c r="H506" s="68">
        <v>97.031335898845498</v>
      </c>
      <c r="I506" s="71">
        <v>0.171848556984252</v>
      </c>
      <c r="J506" s="68">
        <v>94.117647058823493</v>
      </c>
      <c r="K506" s="71">
        <v>1.4663985252220599E-2</v>
      </c>
      <c r="L506" s="68">
        <v>48.074807480748099</v>
      </c>
    </row>
    <row r="507" spans="1:12" x14ac:dyDescent="0.2">
      <c r="A507" s="72" t="s">
        <v>1287</v>
      </c>
      <c r="B507" s="66" t="s">
        <v>1288</v>
      </c>
      <c r="C507" s="67">
        <v>46</v>
      </c>
      <c r="D507" s="67" t="s">
        <v>335</v>
      </c>
      <c r="E507" s="71">
        <v>0.19154756783270899</v>
      </c>
      <c r="F507" s="68">
        <v>72.347443650357306</v>
      </c>
      <c r="G507" s="71">
        <v>0.42106293005928802</v>
      </c>
      <c r="H507" s="68">
        <v>74.931280923584396</v>
      </c>
      <c r="I507" s="71">
        <v>0.15148491840280701</v>
      </c>
      <c r="J507" s="68">
        <v>92.468389224848806</v>
      </c>
      <c r="K507" s="71">
        <v>2.0948550360315099E-3</v>
      </c>
      <c r="L507" s="68">
        <v>24.2024202420242</v>
      </c>
    </row>
    <row r="508" spans="1:12" x14ac:dyDescent="0.2">
      <c r="A508" s="72" t="s">
        <v>1289</v>
      </c>
      <c r="B508" s="66" t="s">
        <v>1290</v>
      </c>
      <c r="C508" s="67">
        <v>46</v>
      </c>
      <c r="D508" s="67" t="s">
        <v>335</v>
      </c>
      <c r="E508" s="71">
        <v>0.13652478299385001</v>
      </c>
      <c r="F508" s="68">
        <v>40.186915887850503</v>
      </c>
      <c r="G508" s="71">
        <v>0.39320825225669598</v>
      </c>
      <c r="H508" s="68">
        <v>67.014843320505804</v>
      </c>
      <c r="I508" s="71">
        <v>3.7969665086652199E-3</v>
      </c>
      <c r="J508" s="68">
        <v>25.893347993403001</v>
      </c>
      <c r="K508" s="71">
        <v>1.2569130216189099E-2</v>
      </c>
      <c r="L508" s="68">
        <v>45.269526952695301</v>
      </c>
    </row>
    <row r="509" spans="1:12" x14ac:dyDescent="0.2">
      <c r="A509" s="72" t="s">
        <v>1252</v>
      </c>
      <c r="B509" s="66" t="s">
        <v>1291</v>
      </c>
      <c r="C509" s="67">
        <v>46</v>
      </c>
      <c r="D509" s="67" t="s">
        <v>335</v>
      </c>
      <c r="E509" s="71">
        <v>0.13088144162797</v>
      </c>
      <c r="F509" s="68">
        <v>33.754810335349099</v>
      </c>
      <c r="G509" s="71">
        <v>0.37732722312727501</v>
      </c>
      <c r="H509" s="68">
        <v>62.231995601979101</v>
      </c>
      <c r="I509" s="71">
        <v>1.32222467206035E-2</v>
      </c>
      <c r="J509" s="68">
        <v>53.271028037383203</v>
      </c>
      <c r="K509" s="71">
        <v>2.0948550360315099E-3</v>
      </c>
      <c r="L509" s="68">
        <v>24.2024202420242</v>
      </c>
    </row>
    <row r="510" spans="1:12" x14ac:dyDescent="0.2">
      <c r="A510" s="72" t="s">
        <v>1292</v>
      </c>
      <c r="B510" s="66" t="s">
        <v>1293</v>
      </c>
      <c r="C510" s="67">
        <v>46</v>
      </c>
      <c r="D510" s="67" t="s">
        <v>335</v>
      </c>
      <c r="E510" s="71">
        <v>0.16268943203084599</v>
      </c>
      <c r="F510" s="68">
        <v>59.153380978559603</v>
      </c>
      <c r="G510" s="71">
        <v>0.35362107489127398</v>
      </c>
      <c r="H510" s="68">
        <v>51.676745464541</v>
      </c>
      <c r="I510" s="71">
        <v>6.1574228971166397E-3</v>
      </c>
      <c r="J510" s="68">
        <v>35.843870258383703</v>
      </c>
      <c r="K510" s="71">
        <v>0.128289798304146</v>
      </c>
      <c r="L510" s="68">
        <v>80.088008800880104</v>
      </c>
    </row>
    <row r="511" spans="1:12" x14ac:dyDescent="0.2">
      <c r="A511" s="72" t="s">
        <v>1294</v>
      </c>
      <c r="B511" s="66" t="s">
        <v>1295</v>
      </c>
      <c r="C511" s="67">
        <v>46</v>
      </c>
      <c r="D511" s="67" t="s">
        <v>335</v>
      </c>
      <c r="E511" s="71">
        <v>0.21265584768076101</v>
      </c>
      <c r="F511" s="68">
        <v>79.219351291918599</v>
      </c>
      <c r="G511" s="71">
        <v>0.58938181705436998</v>
      </c>
      <c r="H511" s="68">
        <v>93.457943925233593</v>
      </c>
      <c r="I511" s="71">
        <v>2.4989151952190098E-3</v>
      </c>
      <c r="J511" s="68">
        <v>18.251786695986802</v>
      </c>
      <c r="K511" s="71">
        <v>4.6086810792693202E-2</v>
      </c>
      <c r="L511" s="68">
        <v>64.961496149615002</v>
      </c>
    </row>
    <row r="512" spans="1:12" x14ac:dyDescent="0.2">
      <c r="A512" s="72" t="s">
        <v>1296</v>
      </c>
      <c r="B512" s="66" t="s">
        <v>1297</v>
      </c>
      <c r="C512" s="67">
        <v>46</v>
      </c>
      <c r="D512" s="67" t="s">
        <v>335</v>
      </c>
      <c r="E512" s="71">
        <v>0.21908920190153799</v>
      </c>
      <c r="F512" s="68">
        <v>80.8686091258933</v>
      </c>
      <c r="G512" s="71">
        <v>0.46401537652946001</v>
      </c>
      <c r="H512" s="68">
        <v>82.792743265530504</v>
      </c>
      <c r="I512" s="71">
        <v>1.8875620078314399E-2</v>
      </c>
      <c r="J512" s="68">
        <v>60.527762506871902</v>
      </c>
      <c r="K512" s="71">
        <v>0.174376609096839</v>
      </c>
      <c r="L512" s="68">
        <v>84.103410341034106</v>
      </c>
    </row>
    <row r="513" spans="1:12" x14ac:dyDescent="0.2">
      <c r="A513" s="72" t="s">
        <v>1298</v>
      </c>
      <c r="B513" s="66" t="s">
        <v>1299</v>
      </c>
      <c r="C513" s="67">
        <v>46</v>
      </c>
      <c r="D513" s="67" t="s">
        <v>335</v>
      </c>
      <c r="E513" s="71">
        <v>0.23583654596369899</v>
      </c>
      <c r="F513" s="68">
        <v>85.761407366685006</v>
      </c>
      <c r="G513" s="71">
        <v>0.656806922567858</v>
      </c>
      <c r="H513" s="68">
        <v>95.492028587135806</v>
      </c>
      <c r="I513" s="71">
        <v>1.7185034746735502E-2</v>
      </c>
      <c r="J513" s="68">
        <v>58.768554150632198</v>
      </c>
      <c r="K513" s="71">
        <v>3.3517680576504102E-2</v>
      </c>
      <c r="L513" s="68">
        <v>59.790979097909798</v>
      </c>
    </row>
    <row r="514" spans="1:12" x14ac:dyDescent="0.2">
      <c r="A514" s="72" t="s">
        <v>1300</v>
      </c>
      <c r="B514" s="66" t="s">
        <v>1301</v>
      </c>
      <c r="C514" s="67">
        <v>46</v>
      </c>
      <c r="D514" s="67" t="s">
        <v>335</v>
      </c>
      <c r="E514" s="71">
        <v>0.185193168866154</v>
      </c>
      <c r="F514" s="68">
        <v>69.653655854865306</v>
      </c>
      <c r="G514" s="71">
        <v>0.527372519727629</v>
      </c>
      <c r="H514" s="68">
        <v>89.389774601429394</v>
      </c>
      <c r="I514" s="71">
        <v>3.0687264384548899E-3</v>
      </c>
      <c r="J514" s="68">
        <v>22.4848818031886</v>
      </c>
      <c r="K514" s="71">
        <v>2.5138260432378101E-2</v>
      </c>
      <c r="L514" s="68">
        <v>55.170517051705197</v>
      </c>
    </row>
    <row r="515" spans="1:12" x14ac:dyDescent="0.2">
      <c r="A515" s="72" t="s">
        <v>1152</v>
      </c>
      <c r="B515" s="66" t="s">
        <v>1302</v>
      </c>
      <c r="C515" s="67">
        <v>46</v>
      </c>
      <c r="D515" s="67" t="s">
        <v>335</v>
      </c>
      <c r="E515" s="71">
        <v>0.201918325851693</v>
      </c>
      <c r="F515" s="68">
        <v>76.195711929631699</v>
      </c>
      <c r="G515" s="71">
        <v>0.41165451822625998</v>
      </c>
      <c r="H515" s="68">
        <v>73.172072567344699</v>
      </c>
      <c r="I515" s="71">
        <v>4.0525827673130897E-3</v>
      </c>
      <c r="J515" s="68">
        <v>27.047828477185298</v>
      </c>
      <c r="K515" s="71">
        <v>0.19004787656150701</v>
      </c>
      <c r="L515" s="68">
        <v>85.313531353135303</v>
      </c>
    </row>
    <row r="516" spans="1:12" x14ac:dyDescent="0.2">
      <c r="A516" s="72" t="s">
        <v>1303</v>
      </c>
      <c r="B516" s="66" t="s">
        <v>1304</v>
      </c>
      <c r="C516" s="67">
        <v>46</v>
      </c>
      <c r="D516" s="67" t="s">
        <v>335</v>
      </c>
      <c r="E516" s="71">
        <v>0.155643549954817</v>
      </c>
      <c r="F516" s="68">
        <v>55.6899395272128</v>
      </c>
      <c r="G516" s="71">
        <v>0.43607688725677102</v>
      </c>
      <c r="H516" s="68">
        <v>78.174821330401301</v>
      </c>
      <c r="I516" s="71">
        <v>1.6189777355458599E-2</v>
      </c>
      <c r="J516" s="68">
        <v>57.8889499725124</v>
      </c>
      <c r="K516" s="71">
        <v>1.4663985252220599E-2</v>
      </c>
      <c r="L516" s="68">
        <v>48.074807480748099</v>
      </c>
    </row>
    <row r="517" spans="1:12" x14ac:dyDescent="0.2">
      <c r="A517" s="72" t="s">
        <v>1305</v>
      </c>
      <c r="B517" s="66" t="s">
        <v>1306</v>
      </c>
      <c r="C517" s="67">
        <v>46</v>
      </c>
      <c r="D517" s="67" t="s">
        <v>335</v>
      </c>
      <c r="E517" s="71">
        <v>0.15030727129382701</v>
      </c>
      <c r="F517" s="68">
        <v>51.786695986805903</v>
      </c>
      <c r="G517" s="71">
        <v>0.43117833672801198</v>
      </c>
      <c r="H517" s="68">
        <v>77.295217152281495</v>
      </c>
      <c r="I517" s="71">
        <v>1.7648622117435699E-2</v>
      </c>
      <c r="J517" s="68">
        <v>59.318306761957103</v>
      </c>
      <c r="K517" s="71">
        <v>2.0948550360315099E-3</v>
      </c>
      <c r="L517" s="68">
        <v>24.2024202420242</v>
      </c>
    </row>
    <row r="518" spans="1:12" x14ac:dyDescent="0.2">
      <c r="A518" s="72" t="s">
        <v>1307</v>
      </c>
      <c r="B518" s="66" t="s">
        <v>1308</v>
      </c>
      <c r="C518" s="67">
        <v>46</v>
      </c>
      <c r="D518" s="67" t="s">
        <v>335</v>
      </c>
      <c r="E518" s="71">
        <v>0.168206611224342</v>
      </c>
      <c r="F518" s="68">
        <v>62.122045079714098</v>
      </c>
      <c r="G518" s="71">
        <v>0.49829333143882698</v>
      </c>
      <c r="H518" s="68">
        <v>86.531061022539902</v>
      </c>
      <c r="I518" s="71">
        <v>2.13679216213453E-3</v>
      </c>
      <c r="J518" s="68">
        <v>15.7778999450247</v>
      </c>
      <c r="K518" s="71">
        <v>4.1897100720630197E-3</v>
      </c>
      <c r="L518" s="68">
        <v>31.1881188118812</v>
      </c>
    </row>
    <row r="519" spans="1:12" x14ac:dyDescent="0.2">
      <c r="A519" s="72" t="s">
        <v>1309</v>
      </c>
      <c r="B519" s="66" t="s">
        <v>1310</v>
      </c>
      <c r="C519" s="67">
        <v>46</v>
      </c>
      <c r="D519" s="67" t="s">
        <v>335</v>
      </c>
      <c r="E519" s="71">
        <v>0.16669535916859299</v>
      </c>
      <c r="F519" s="68">
        <v>61.187465640461802</v>
      </c>
      <c r="G519" s="71">
        <v>0.49492649003533501</v>
      </c>
      <c r="H519" s="68">
        <v>85.871357888950001</v>
      </c>
      <c r="I519" s="71">
        <v>3.0647324344135101E-3</v>
      </c>
      <c r="J519" s="68">
        <v>22.429906542056099</v>
      </c>
      <c r="K519" s="71">
        <v>2.0948550360315099E-3</v>
      </c>
      <c r="L519" s="68">
        <v>24.2024202420242</v>
      </c>
    </row>
    <row r="520" spans="1:12" x14ac:dyDescent="0.2">
      <c r="A520" s="72" t="s">
        <v>1311</v>
      </c>
      <c r="B520" s="66" t="s">
        <v>1312</v>
      </c>
      <c r="C520" s="67">
        <v>46</v>
      </c>
      <c r="D520" s="67" t="s">
        <v>335</v>
      </c>
      <c r="E520" s="71">
        <v>0.13988692773068501</v>
      </c>
      <c r="F520" s="68">
        <v>43.650357339197399</v>
      </c>
      <c r="G520" s="71">
        <v>0.40935758435099801</v>
      </c>
      <c r="H520" s="68">
        <v>72.127542605827401</v>
      </c>
      <c r="I520" s="71">
        <v>4.0186337329614196E-3</v>
      </c>
      <c r="J520" s="68">
        <v>26.827927432655301</v>
      </c>
      <c r="K520" s="71">
        <v>6.2845651080945296E-3</v>
      </c>
      <c r="L520" s="68">
        <v>36.633663366336599</v>
      </c>
    </row>
    <row r="521" spans="1:12" x14ac:dyDescent="0.2">
      <c r="A521" s="72" t="s">
        <v>1313</v>
      </c>
      <c r="B521" s="66" t="s">
        <v>1314</v>
      </c>
      <c r="C521" s="67">
        <v>46</v>
      </c>
      <c r="D521" s="67" t="s">
        <v>335</v>
      </c>
      <c r="E521" s="71">
        <v>0.12208101977618099</v>
      </c>
      <c r="F521" s="68">
        <v>23.7493128092358</v>
      </c>
      <c r="G521" s="71">
        <v>0.35069339144779499</v>
      </c>
      <c r="H521" s="68">
        <v>49.862561847168799</v>
      </c>
      <c r="I521" s="71">
        <v>9.2651027726534593E-3</v>
      </c>
      <c r="J521" s="68">
        <v>45.1346893897746</v>
      </c>
      <c r="K521" s="71">
        <v>6.2845651080945296E-3</v>
      </c>
      <c r="L521" s="68">
        <v>36.633663366336599</v>
      </c>
    </row>
    <row r="522" spans="1:12" x14ac:dyDescent="0.2">
      <c r="A522" s="72" t="s">
        <v>1315</v>
      </c>
      <c r="B522" s="66" t="s">
        <v>1316</v>
      </c>
      <c r="C522" s="67">
        <v>46</v>
      </c>
      <c r="D522" s="67" t="s">
        <v>335</v>
      </c>
      <c r="E522" s="71">
        <v>0.143888872064382</v>
      </c>
      <c r="F522" s="68">
        <v>47.388675096206697</v>
      </c>
      <c r="G522" s="71">
        <v>0.424271717710545</v>
      </c>
      <c r="H522" s="68">
        <v>75.755909840571704</v>
      </c>
      <c r="I522" s="71">
        <v>7.39489848260203E-3</v>
      </c>
      <c r="J522" s="68">
        <v>39.802089059922999</v>
      </c>
      <c r="K522" s="71">
        <v>0</v>
      </c>
      <c r="L522" s="68">
        <v>16.941694169416898</v>
      </c>
    </row>
    <row r="523" spans="1:12" x14ac:dyDescent="0.2">
      <c r="A523" s="72" t="s">
        <v>1317</v>
      </c>
      <c r="B523" s="66" t="s">
        <v>1318</v>
      </c>
      <c r="C523" s="67">
        <v>46</v>
      </c>
      <c r="D523" s="67" t="s">
        <v>335</v>
      </c>
      <c r="E523" s="71">
        <v>0.159796032869333</v>
      </c>
      <c r="F523" s="68">
        <v>57.5590984057174</v>
      </c>
      <c r="G523" s="71">
        <v>0.47028777989393999</v>
      </c>
      <c r="H523" s="68">
        <v>83.5623969213854</v>
      </c>
      <c r="I523" s="71">
        <v>4.9106086419968701E-3</v>
      </c>
      <c r="J523" s="68">
        <v>31.006047278724601</v>
      </c>
      <c r="K523" s="71">
        <v>4.1897100720630197E-3</v>
      </c>
      <c r="L523" s="68">
        <v>31.1881188118812</v>
      </c>
    </row>
    <row r="524" spans="1:12" x14ac:dyDescent="0.2">
      <c r="A524" s="72" t="s">
        <v>522</v>
      </c>
      <c r="B524" s="66" t="s">
        <v>1319</v>
      </c>
      <c r="C524" s="67">
        <v>46</v>
      </c>
      <c r="D524" s="67" t="s">
        <v>335</v>
      </c>
      <c r="E524" s="71">
        <v>0.139950289707508</v>
      </c>
      <c r="F524" s="68">
        <v>43.705332600329797</v>
      </c>
      <c r="G524" s="71">
        <v>0.40558875128275801</v>
      </c>
      <c r="H524" s="68">
        <v>70.643210555250107</v>
      </c>
      <c r="I524" s="71">
        <v>1.00724077677027E-2</v>
      </c>
      <c r="J524" s="68">
        <v>46.948873007146801</v>
      </c>
      <c r="K524" s="71">
        <v>4.1897100720630197E-3</v>
      </c>
      <c r="L524" s="68">
        <v>31.1881188118812</v>
      </c>
    </row>
    <row r="525" spans="1:12" x14ac:dyDescent="0.2">
      <c r="A525" s="72" t="s">
        <v>1320</v>
      </c>
      <c r="B525" s="66" t="s">
        <v>1321</v>
      </c>
      <c r="C525" s="67">
        <v>46</v>
      </c>
      <c r="D525" s="67" t="s">
        <v>335</v>
      </c>
      <c r="E525" s="71">
        <v>0.12178953828073499</v>
      </c>
      <c r="F525" s="68">
        <v>23.529411764705898</v>
      </c>
      <c r="G525" s="71">
        <v>0.357483785280865</v>
      </c>
      <c r="H525" s="68">
        <v>53.435953820780597</v>
      </c>
      <c r="I525" s="71">
        <v>5.7899745253103298E-3</v>
      </c>
      <c r="J525" s="68">
        <v>34.799340296866397</v>
      </c>
      <c r="K525" s="71">
        <v>2.0948550360315099E-3</v>
      </c>
      <c r="L525" s="68">
        <v>24.2024202420242</v>
      </c>
    </row>
    <row r="526" spans="1:12" x14ac:dyDescent="0.2">
      <c r="A526" s="72" t="s">
        <v>1322</v>
      </c>
      <c r="B526" s="66" t="s">
        <v>1323</v>
      </c>
      <c r="C526" s="67">
        <v>46</v>
      </c>
      <c r="D526" s="67" t="s">
        <v>335</v>
      </c>
      <c r="E526" s="71">
        <v>0.17982091334202099</v>
      </c>
      <c r="F526" s="68">
        <v>67.674546454095605</v>
      </c>
      <c r="G526" s="71">
        <v>0.52470223267483396</v>
      </c>
      <c r="H526" s="68">
        <v>89.224848818031901</v>
      </c>
      <c r="I526" s="71">
        <v>8.4759422431336402E-3</v>
      </c>
      <c r="J526" s="68">
        <v>42.605827377680001</v>
      </c>
      <c r="K526" s="71">
        <v>6.2845651080945296E-3</v>
      </c>
      <c r="L526" s="68">
        <v>36.633663366336599</v>
      </c>
    </row>
    <row r="527" spans="1:12" x14ac:dyDescent="0.2">
      <c r="A527" s="72" t="s">
        <v>1324</v>
      </c>
      <c r="B527" s="66" t="s">
        <v>1325</v>
      </c>
      <c r="C527" s="67">
        <v>46</v>
      </c>
      <c r="D527" s="67" t="s">
        <v>335</v>
      </c>
      <c r="E527" s="71">
        <v>0.15361989382154301</v>
      </c>
      <c r="F527" s="68">
        <v>54.095656954370497</v>
      </c>
      <c r="G527" s="71">
        <v>0.438258403090794</v>
      </c>
      <c r="H527" s="68">
        <v>78.724573941726206</v>
      </c>
      <c r="I527" s="71">
        <v>2.2601278373834702E-2</v>
      </c>
      <c r="J527" s="68">
        <v>63.881253435953802</v>
      </c>
      <c r="K527" s="71">
        <v>0</v>
      </c>
      <c r="L527" s="68">
        <v>16.941694169416898</v>
      </c>
    </row>
    <row r="528" spans="1:12" x14ac:dyDescent="0.2">
      <c r="A528" s="72" t="s">
        <v>1326</v>
      </c>
      <c r="B528" s="66" t="s">
        <v>1327</v>
      </c>
      <c r="C528" s="67">
        <v>46</v>
      </c>
      <c r="D528" s="67" t="s">
        <v>335</v>
      </c>
      <c r="E528" s="71">
        <v>0.18271214887572901</v>
      </c>
      <c r="F528" s="68">
        <v>68.719076415613003</v>
      </c>
      <c r="G528" s="71">
        <v>0.544484595598691</v>
      </c>
      <c r="H528" s="68">
        <v>90.709180868609096</v>
      </c>
      <c r="I528" s="71">
        <v>3.65185102849534E-3</v>
      </c>
      <c r="J528" s="68">
        <v>25.453545904342999</v>
      </c>
      <c r="K528" s="71">
        <v>0</v>
      </c>
      <c r="L528" s="68">
        <v>16.941694169416898</v>
      </c>
    </row>
    <row r="529" spans="1:12" x14ac:dyDescent="0.2">
      <c r="A529" s="72" t="s">
        <v>1328</v>
      </c>
      <c r="B529" s="66" t="s">
        <v>1329</v>
      </c>
      <c r="C529" s="67">
        <v>46</v>
      </c>
      <c r="D529" s="67" t="s">
        <v>335</v>
      </c>
      <c r="E529" s="71">
        <v>0.37974094447513701</v>
      </c>
      <c r="F529" s="68">
        <v>97.746014293567896</v>
      </c>
      <c r="G529" s="71">
        <v>0.77037203214146499</v>
      </c>
      <c r="H529" s="68">
        <v>97.581088510170403</v>
      </c>
      <c r="I529" s="71">
        <v>0.36675594624791502</v>
      </c>
      <c r="J529" s="68">
        <v>98.570643210555204</v>
      </c>
      <c r="K529" s="71">
        <v>2.0948550360315099E-3</v>
      </c>
      <c r="L529" s="68">
        <v>24.2024202420242</v>
      </c>
    </row>
    <row r="530" spans="1:12" x14ac:dyDescent="0.2">
      <c r="A530" s="72" t="s">
        <v>1330</v>
      </c>
      <c r="B530" s="66" t="s">
        <v>1331</v>
      </c>
      <c r="C530" s="67">
        <v>46</v>
      </c>
      <c r="D530" s="67" t="s">
        <v>335</v>
      </c>
      <c r="E530" s="71">
        <v>0.18947863992771699</v>
      </c>
      <c r="F530" s="68">
        <v>71.412864211105003</v>
      </c>
      <c r="G530" s="71">
        <v>0.55414432239145806</v>
      </c>
      <c r="H530" s="68">
        <v>91.313908741066498</v>
      </c>
      <c r="I530" s="71">
        <v>1.4291597391692799E-2</v>
      </c>
      <c r="J530" s="68">
        <v>55.0302363936229</v>
      </c>
      <c r="K530" s="71">
        <v>0</v>
      </c>
      <c r="L530" s="68">
        <v>16.941694169416898</v>
      </c>
    </row>
    <row r="531" spans="1:12" x14ac:dyDescent="0.2">
      <c r="A531" s="72" t="s">
        <v>1332</v>
      </c>
      <c r="B531" s="66" t="s">
        <v>1333</v>
      </c>
      <c r="C531" s="67">
        <v>46</v>
      </c>
      <c r="D531" s="67" t="s">
        <v>335</v>
      </c>
      <c r="E531" s="71">
        <v>0.195738907597933</v>
      </c>
      <c r="F531" s="68">
        <v>74.216602528861998</v>
      </c>
      <c r="G531" s="71">
        <v>0.54196775801149399</v>
      </c>
      <c r="H531" s="68">
        <v>90.324354040681698</v>
      </c>
      <c r="I531" s="71">
        <v>4.52489647823053E-2</v>
      </c>
      <c r="J531" s="68">
        <v>76.360637713029107</v>
      </c>
      <c r="K531" s="71">
        <v>0</v>
      </c>
      <c r="L531" s="68">
        <v>16.941694169416898</v>
      </c>
    </row>
    <row r="532" spans="1:12" x14ac:dyDescent="0.2">
      <c r="A532" s="72" t="s">
        <v>1334</v>
      </c>
      <c r="B532" s="66" t="s">
        <v>1335</v>
      </c>
      <c r="C532" s="67">
        <v>46</v>
      </c>
      <c r="D532" s="67" t="s">
        <v>335</v>
      </c>
      <c r="E532" s="71">
        <v>0.16244982398308899</v>
      </c>
      <c r="F532" s="68">
        <v>59.043430456294701</v>
      </c>
      <c r="G532" s="71">
        <v>0.47663248922914803</v>
      </c>
      <c r="H532" s="68">
        <v>84.277075316107798</v>
      </c>
      <c r="I532" s="71">
        <v>4.4324176120258199E-3</v>
      </c>
      <c r="J532" s="68">
        <v>28.916987355689901</v>
      </c>
      <c r="K532" s="71">
        <v>6.2845651080945296E-3</v>
      </c>
      <c r="L532" s="68">
        <v>36.633663366336599</v>
      </c>
    </row>
    <row r="533" spans="1:12" x14ac:dyDescent="0.2">
      <c r="A533" s="72" t="s">
        <v>1336</v>
      </c>
      <c r="B533" s="66" t="s">
        <v>1336</v>
      </c>
      <c r="C533" s="67">
        <v>46</v>
      </c>
      <c r="D533" s="67" t="s">
        <v>335</v>
      </c>
      <c r="E533" s="71">
        <v>0.154120501761118</v>
      </c>
      <c r="F533" s="68">
        <v>54.2056074766355</v>
      </c>
      <c r="G533" s="71">
        <v>0.45977547789065898</v>
      </c>
      <c r="H533" s="68">
        <v>81.693238042880694</v>
      </c>
      <c r="I533" s="71">
        <v>2.5860273926942702E-3</v>
      </c>
      <c r="J533" s="68">
        <v>19.1313908741067</v>
      </c>
      <c r="K533" s="71">
        <v>0</v>
      </c>
      <c r="L533" s="68">
        <v>16.941694169416898</v>
      </c>
    </row>
    <row r="534" spans="1:12" x14ac:dyDescent="0.2">
      <c r="A534" s="72" t="s">
        <v>1337</v>
      </c>
      <c r="B534" s="66" t="s">
        <v>1338</v>
      </c>
      <c r="C534" s="67">
        <v>46</v>
      </c>
      <c r="D534" s="67" t="s">
        <v>335</v>
      </c>
      <c r="E534" s="71">
        <v>0.112746359158442</v>
      </c>
      <c r="F534" s="68">
        <v>10.9950522264981</v>
      </c>
      <c r="G534" s="71">
        <v>0.33333333333333298</v>
      </c>
      <c r="H534" s="68">
        <v>38.537658053875802</v>
      </c>
      <c r="I534" s="71">
        <v>4.9057441419936097E-3</v>
      </c>
      <c r="J534" s="68">
        <v>30.9510720175921</v>
      </c>
      <c r="K534" s="71">
        <v>0</v>
      </c>
      <c r="L534" s="68">
        <v>16.941694169416898</v>
      </c>
    </row>
    <row r="535" spans="1:12" x14ac:dyDescent="0.2">
      <c r="A535" s="72" t="s">
        <v>1339</v>
      </c>
      <c r="B535" s="66" t="s">
        <v>1340</v>
      </c>
      <c r="C535" s="67">
        <v>46</v>
      </c>
      <c r="D535" s="67" t="s">
        <v>335</v>
      </c>
      <c r="E535" s="71">
        <v>0.119834853208728</v>
      </c>
      <c r="F535" s="68">
        <v>21.000549752611299</v>
      </c>
      <c r="G535" s="71">
        <v>0.35174021638789998</v>
      </c>
      <c r="H535" s="68">
        <v>50.467289719626201</v>
      </c>
      <c r="I535" s="71">
        <v>5.6694882022510001E-3</v>
      </c>
      <c r="J535" s="68">
        <v>34.359538207806501</v>
      </c>
      <c r="K535" s="71">
        <v>2.0948550360315099E-3</v>
      </c>
      <c r="L535" s="68">
        <v>24.2024202420242</v>
      </c>
    </row>
    <row r="536" spans="1:12" x14ac:dyDescent="0.2">
      <c r="A536" s="72" t="s">
        <v>1341</v>
      </c>
      <c r="B536" s="66" t="s">
        <v>1342</v>
      </c>
      <c r="C536" s="67">
        <v>46</v>
      </c>
      <c r="D536" s="67" t="s">
        <v>335</v>
      </c>
      <c r="E536" s="71">
        <v>0.12872720382870401</v>
      </c>
      <c r="F536" s="68">
        <v>31.006047278724601</v>
      </c>
      <c r="G536" s="71">
        <v>0.37827880907392197</v>
      </c>
      <c r="H536" s="68">
        <v>62.616822429906499</v>
      </c>
      <c r="I536" s="71">
        <v>1.6182373040962801E-3</v>
      </c>
      <c r="J536" s="68">
        <v>12.0395821880154</v>
      </c>
      <c r="K536" s="71">
        <v>6.2845651080945296E-3</v>
      </c>
      <c r="L536" s="68">
        <v>36.633663366336599</v>
      </c>
    </row>
    <row r="537" spans="1:12" x14ac:dyDescent="0.2">
      <c r="A537" s="72" t="s">
        <v>1343</v>
      </c>
      <c r="B537" s="66" t="s">
        <v>1344</v>
      </c>
      <c r="C537" s="67">
        <v>46</v>
      </c>
      <c r="D537" s="67" t="s">
        <v>335</v>
      </c>
      <c r="E537" s="71">
        <v>0.13267675028817699</v>
      </c>
      <c r="F537" s="68">
        <v>36.118746564046198</v>
      </c>
      <c r="G537" s="71">
        <v>0.38932199080332702</v>
      </c>
      <c r="H537" s="68">
        <v>66.080263881253401</v>
      </c>
      <c r="I537" s="71">
        <v>6.61340502517338E-3</v>
      </c>
      <c r="J537" s="68">
        <v>37.328202308960996</v>
      </c>
      <c r="K537" s="71">
        <v>2.0948550360315099E-3</v>
      </c>
      <c r="L537" s="68">
        <v>24.2024202420242</v>
      </c>
    </row>
    <row r="538" spans="1:12" x14ac:dyDescent="0.2">
      <c r="A538" s="72" t="s">
        <v>1345</v>
      </c>
      <c r="B538" s="66" t="s">
        <v>1346</v>
      </c>
      <c r="C538" s="67">
        <v>46</v>
      </c>
      <c r="D538" s="67" t="s">
        <v>335</v>
      </c>
      <c r="E538" s="71">
        <v>9.2310093718506694E-2</v>
      </c>
      <c r="F538" s="68">
        <v>6.5420560747663501</v>
      </c>
      <c r="G538" s="71">
        <v>0.26875197091806602</v>
      </c>
      <c r="H538" s="68">
        <v>11.050027487630601</v>
      </c>
      <c r="I538" s="71">
        <v>3.9886001653913396E-3</v>
      </c>
      <c r="J538" s="68">
        <v>26.717976910390298</v>
      </c>
      <c r="K538" s="71">
        <v>4.1897100720630197E-3</v>
      </c>
      <c r="L538" s="68">
        <v>31.1881188118812</v>
      </c>
    </row>
    <row r="539" spans="1:12" x14ac:dyDescent="0.2">
      <c r="A539" s="72" t="s">
        <v>1347</v>
      </c>
      <c r="B539" s="66" t="s">
        <v>1348</v>
      </c>
      <c r="C539" s="67">
        <v>46</v>
      </c>
      <c r="D539" s="67" t="s">
        <v>335</v>
      </c>
      <c r="E539" s="71">
        <v>4.1700531199912599E-2</v>
      </c>
      <c r="F539" s="68">
        <v>3.0236393622869699</v>
      </c>
      <c r="G539" s="71">
        <v>0.10242629144078801</v>
      </c>
      <c r="H539" s="68">
        <v>5.8823529411764701</v>
      </c>
      <c r="I539" s="71">
        <v>1.42958820148238E-2</v>
      </c>
      <c r="J539" s="68">
        <v>55.085211654755398</v>
      </c>
      <c r="K539" s="71">
        <v>8.3794201441260395E-3</v>
      </c>
      <c r="L539" s="68">
        <v>39.438943894389404</v>
      </c>
    </row>
    <row r="540" spans="1:12" x14ac:dyDescent="0.2">
      <c r="A540" s="72" t="s">
        <v>1349</v>
      </c>
      <c r="B540" s="66" t="s">
        <v>1350</v>
      </c>
      <c r="C540" s="67">
        <v>46</v>
      </c>
      <c r="D540" s="67" t="s">
        <v>335</v>
      </c>
      <c r="E540" s="71">
        <v>6.2221510697946902E-2</v>
      </c>
      <c r="F540" s="68">
        <v>4.1781198460692703</v>
      </c>
      <c r="G540" s="71">
        <v>7.0553445775771106E-2</v>
      </c>
      <c r="H540" s="68">
        <v>5.0577240241891204</v>
      </c>
      <c r="I540" s="71">
        <v>0.114016231282038</v>
      </c>
      <c r="J540" s="68">
        <v>89.6096756459593</v>
      </c>
      <c r="K540" s="71">
        <v>2.0948550360315099E-3</v>
      </c>
      <c r="L540" s="68">
        <v>24.2024202420242</v>
      </c>
    </row>
    <row r="541" spans="1:12" x14ac:dyDescent="0.2">
      <c r="A541" s="72" t="s">
        <v>1351</v>
      </c>
      <c r="B541" s="66" t="s">
        <v>1352</v>
      </c>
      <c r="C541" s="67">
        <v>46</v>
      </c>
      <c r="D541" s="67" t="s">
        <v>335</v>
      </c>
      <c r="E541" s="71">
        <v>1.34909645511135E-2</v>
      </c>
      <c r="F541" s="68">
        <v>0.82462891698735596</v>
      </c>
      <c r="G541" s="71">
        <v>9.7157281337220402E-3</v>
      </c>
      <c r="H541" s="68">
        <v>1.9241341396371601</v>
      </c>
      <c r="I541" s="71">
        <v>3.0757165519618299E-2</v>
      </c>
      <c r="J541" s="68">
        <v>69.983507421660207</v>
      </c>
      <c r="K541" s="71">
        <v>0</v>
      </c>
      <c r="L541" s="68">
        <v>16.941694169416898</v>
      </c>
    </row>
    <row r="542" spans="1:12" x14ac:dyDescent="0.2">
      <c r="A542" s="72" t="s">
        <v>1353</v>
      </c>
      <c r="B542" s="66" t="s">
        <v>1354</v>
      </c>
      <c r="C542" s="67">
        <v>46</v>
      </c>
      <c r="D542" s="67" t="s">
        <v>335</v>
      </c>
      <c r="E542" s="71">
        <v>3.4095745489883901E-2</v>
      </c>
      <c r="F542" s="68">
        <v>2.5288620120945602</v>
      </c>
      <c r="G542" s="71">
        <v>8.2950209268215502E-2</v>
      </c>
      <c r="H542" s="68">
        <v>5.4425508521165504</v>
      </c>
      <c r="I542" s="71">
        <v>1.9337027201436301E-2</v>
      </c>
      <c r="J542" s="68">
        <v>60.802638812534397</v>
      </c>
      <c r="K542" s="71">
        <v>0</v>
      </c>
      <c r="L542" s="68">
        <v>16.941694169416898</v>
      </c>
    </row>
    <row r="543" spans="1:12" x14ac:dyDescent="0.2">
      <c r="A543" s="72" t="s">
        <v>1355</v>
      </c>
      <c r="B543" s="66" t="s">
        <v>1356</v>
      </c>
      <c r="C543" s="67">
        <v>46</v>
      </c>
      <c r="D543" s="67" t="s">
        <v>335</v>
      </c>
      <c r="E543" s="71">
        <v>7.3064733651288405E-2</v>
      </c>
      <c r="F543" s="68">
        <v>4.8378229796591503</v>
      </c>
      <c r="G543" s="71">
        <v>0.18947900412697699</v>
      </c>
      <c r="H543" s="68">
        <v>8.7410665200659707</v>
      </c>
      <c r="I543" s="71">
        <v>2.7620341790856401E-2</v>
      </c>
      <c r="J543" s="68">
        <v>67.564595931830695</v>
      </c>
      <c r="K543" s="71">
        <v>2.0948550360315099E-3</v>
      </c>
      <c r="L543" s="68">
        <v>24.2024202420242</v>
      </c>
    </row>
    <row r="544" spans="1:12" x14ac:dyDescent="0.2">
      <c r="A544" s="72" t="s">
        <v>1357</v>
      </c>
      <c r="B544" s="66" t="s">
        <v>1358</v>
      </c>
      <c r="C544" s="67">
        <v>48</v>
      </c>
      <c r="D544" s="67" t="s">
        <v>335</v>
      </c>
      <c r="E544" s="71">
        <v>9.8923635926711703E-2</v>
      </c>
      <c r="F544" s="68">
        <v>7.0368334249587701</v>
      </c>
      <c r="G544" s="71">
        <v>0.266241037278514</v>
      </c>
      <c r="H544" s="68">
        <v>10.9400769653656</v>
      </c>
      <c r="I544" s="71">
        <v>2.42453053935263E-2</v>
      </c>
      <c r="J544" s="68">
        <v>64.980758658603605</v>
      </c>
      <c r="K544" s="71">
        <v>6.2845651080945296E-3</v>
      </c>
      <c r="L544" s="68">
        <v>36.633663366336599</v>
      </c>
    </row>
    <row r="545" spans="1:12" x14ac:dyDescent="0.2">
      <c r="A545" s="72" t="s">
        <v>1359</v>
      </c>
      <c r="B545" s="66" t="s">
        <v>1360</v>
      </c>
      <c r="C545" s="67">
        <v>46</v>
      </c>
      <c r="D545" s="67" t="s">
        <v>335</v>
      </c>
      <c r="E545" s="71">
        <v>5.3032756519816301E-2</v>
      </c>
      <c r="F545" s="68">
        <v>3.5184167124793801</v>
      </c>
      <c r="G545" s="71">
        <v>0.11070403766728799</v>
      </c>
      <c r="H545" s="68">
        <v>6.2122045079714097</v>
      </c>
      <c r="I545" s="71">
        <v>3.1635391603908602E-2</v>
      </c>
      <c r="J545" s="68">
        <v>70.533260032985197</v>
      </c>
      <c r="K545" s="71">
        <v>1.67588402882521E-2</v>
      </c>
      <c r="L545" s="68">
        <v>50.220022002200203</v>
      </c>
    </row>
    <row r="546" spans="1:12" x14ac:dyDescent="0.2">
      <c r="A546" s="72" t="s">
        <v>1361</v>
      </c>
      <c r="B546" s="66" t="s">
        <v>1361</v>
      </c>
      <c r="C546" s="67">
        <v>48</v>
      </c>
      <c r="D546" s="67" t="s">
        <v>335</v>
      </c>
      <c r="E546" s="71">
        <v>0.12711990869342399</v>
      </c>
      <c r="F546" s="68">
        <v>29.3567894447499</v>
      </c>
      <c r="G546" s="71">
        <v>0.28798844142313401</v>
      </c>
      <c r="H546" s="68">
        <v>12.4244090159428</v>
      </c>
      <c r="I546" s="71">
        <v>1.90380859305444E-4</v>
      </c>
      <c r="J546" s="68">
        <v>2.2539857064321098</v>
      </c>
      <c r="K546" s="71">
        <v>9.31809037978336E-2</v>
      </c>
      <c r="L546" s="68">
        <v>75.907590759075902</v>
      </c>
    </row>
    <row r="547" spans="1:12" x14ac:dyDescent="0.2">
      <c r="A547" s="72" t="s">
        <v>1362</v>
      </c>
      <c r="B547" s="66" t="s">
        <v>1363</v>
      </c>
      <c r="C547" s="67">
        <v>48</v>
      </c>
      <c r="D547" s="67" t="s">
        <v>335</v>
      </c>
      <c r="E547" s="71">
        <v>7.3318948440043302E-2</v>
      </c>
      <c r="F547" s="68">
        <v>4.8927982407916399</v>
      </c>
      <c r="G547" s="71">
        <v>0.174610098650718</v>
      </c>
      <c r="H547" s="68">
        <v>8.0813633864760899</v>
      </c>
      <c r="I547" s="71">
        <v>3.6967326525285601E-2</v>
      </c>
      <c r="J547" s="68">
        <v>73.007146783947206</v>
      </c>
      <c r="K547" s="71">
        <v>8.3794201441260395E-3</v>
      </c>
      <c r="L547" s="68">
        <v>39.438943894389404</v>
      </c>
    </row>
    <row r="548" spans="1:12" x14ac:dyDescent="0.2">
      <c r="A548" s="72" t="s">
        <v>1364</v>
      </c>
      <c r="B548" s="66" t="s">
        <v>1365</v>
      </c>
      <c r="C548" s="67">
        <v>48</v>
      </c>
      <c r="D548" s="67" t="s">
        <v>335</v>
      </c>
      <c r="E548" s="71">
        <v>8.9847340510403398E-2</v>
      </c>
      <c r="F548" s="68">
        <v>6.2671797691039002</v>
      </c>
      <c r="G548" s="71">
        <v>0.18267031236572201</v>
      </c>
      <c r="H548" s="68">
        <v>8.3562396921385407</v>
      </c>
      <c r="I548" s="71">
        <v>4.1650805478117602E-3</v>
      </c>
      <c r="J548" s="68">
        <v>27.7625068719076</v>
      </c>
      <c r="K548" s="71">
        <v>8.2706628617676095E-2</v>
      </c>
      <c r="L548" s="68">
        <v>73.762376237623798</v>
      </c>
    </row>
    <row r="549" spans="1:12" x14ac:dyDescent="0.2">
      <c r="A549" s="72" t="s">
        <v>1366</v>
      </c>
      <c r="B549" s="66" t="s">
        <v>1367</v>
      </c>
      <c r="C549" s="67">
        <v>48</v>
      </c>
      <c r="D549" s="67" t="s">
        <v>335</v>
      </c>
      <c r="E549" s="71">
        <v>0.127879060776075</v>
      </c>
      <c r="F549" s="68">
        <v>30.016492578339701</v>
      </c>
      <c r="G549" s="71">
        <v>0.37385714948434501</v>
      </c>
      <c r="H549" s="68">
        <v>60.4178119846069</v>
      </c>
      <c r="I549" s="71">
        <v>3.4954677357864898E-3</v>
      </c>
      <c r="J549" s="68">
        <v>24.463991203958201</v>
      </c>
      <c r="K549" s="71">
        <v>6.2845651080945296E-3</v>
      </c>
      <c r="L549" s="68">
        <v>36.633663366336599</v>
      </c>
    </row>
    <row r="550" spans="1:12" x14ac:dyDescent="0.2">
      <c r="A550" s="72" t="s">
        <v>1368</v>
      </c>
      <c r="B550" s="66" t="s">
        <v>1369</v>
      </c>
      <c r="C550" s="67">
        <v>48</v>
      </c>
      <c r="D550" s="67" t="s">
        <v>335</v>
      </c>
      <c r="E550" s="71">
        <v>6.6231065240915404E-2</v>
      </c>
      <c r="F550" s="68">
        <v>4.5629466739967004</v>
      </c>
      <c r="G550" s="71">
        <v>0.17438554990035199</v>
      </c>
      <c r="H550" s="68">
        <v>8.0263881253435905</v>
      </c>
      <c r="I550" s="71">
        <v>5.45395049811044E-3</v>
      </c>
      <c r="J550" s="68">
        <v>33.644859813084103</v>
      </c>
      <c r="K550" s="71">
        <v>1.88536953242836E-2</v>
      </c>
      <c r="L550" s="68">
        <v>51.650165016501603</v>
      </c>
    </row>
    <row r="551" spans="1:12" x14ac:dyDescent="0.2">
      <c r="A551" s="72" t="s">
        <v>1370</v>
      </c>
      <c r="B551" s="66" t="s">
        <v>1371</v>
      </c>
      <c r="C551" s="67">
        <v>48</v>
      </c>
      <c r="D551" s="67" t="s">
        <v>335</v>
      </c>
      <c r="E551" s="71">
        <v>3.8264012898783797E-2</v>
      </c>
      <c r="F551" s="68">
        <v>2.8037383177570101</v>
      </c>
      <c r="G551" s="71">
        <v>9.6898235425671997E-2</v>
      </c>
      <c r="H551" s="68">
        <v>5.7174271577790003</v>
      </c>
      <c r="I551" s="71">
        <v>5.3246730544903803E-3</v>
      </c>
      <c r="J551" s="68">
        <v>32.655305112699303</v>
      </c>
      <c r="K551" s="71">
        <v>1.2569130216189099E-2</v>
      </c>
      <c r="L551" s="68">
        <v>45.269526952695301</v>
      </c>
    </row>
    <row r="552" spans="1:12" x14ac:dyDescent="0.2">
      <c r="A552" s="72" t="s">
        <v>1372</v>
      </c>
      <c r="B552" s="66" t="s">
        <v>1373</v>
      </c>
      <c r="C552" s="67">
        <v>48</v>
      </c>
      <c r="D552" s="67" t="s">
        <v>335</v>
      </c>
      <c r="E552" s="71">
        <v>6.2633272703960102E-2</v>
      </c>
      <c r="F552" s="68">
        <v>4.23309510720176</v>
      </c>
      <c r="G552" s="71">
        <v>0.116700828056197</v>
      </c>
      <c r="H552" s="68">
        <v>6.3771302913688803</v>
      </c>
      <c r="I552" s="71">
        <v>4.1636289026748402E-3</v>
      </c>
      <c r="J552" s="68">
        <v>27.707531610775099</v>
      </c>
      <c r="K552" s="71">
        <v>6.7035361153008302E-2</v>
      </c>
      <c r="L552" s="68">
        <v>70.407040704070397</v>
      </c>
    </row>
    <row r="553" spans="1:12" x14ac:dyDescent="0.2">
      <c r="A553" s="72" t="s">
        <v>1374</v>
      </c>
      <c r="B553" s="66" t="s">
        <v>1375</v>
      </c>
      <c r="C553" s="67">
        <v>48</v>
      </c>
      <c r="D553" s="67" t="s">
        <v>335</v>
      </c>
      <c r="E553" s="71">
        <v>0.1045335190842</v>
      </c>
      <c r="F553" s="68">
        <v>7.4766355140186898</v>
      </c>
      <c r="G553" s="71">
        <v>0.24212864445387999</v>
      </c>
      <c r="H553" s="68">
        <v>10.005497526113199</v>
      </c>
      <c r="I553" s="71">
        <v>6.9377057762686906E-2</v>
      </c>
      <c r="J553" s="68">
        <v>82.957669048927997</v>
      </c>
      <c r="K553" s="71">
        <v>2.0948550360315099E-3</v>
      </c>
      <c r="L553" s="68">
        <v>24.2024202420242</v>
      </c>
    </row>
    <row r="554" spans="1:12" x14ac:dyDescent="0.2">
      <c r="A554" s="72" t="s">
        <v>1376</v>
      </c>
      <c r="B554" s="66" t="s">
        <v>1377</v>
      </c>
      <c r="C554" s="67">
        <v>48</v>
      </c>
      <c r="D554" s="67" t="s">
        <v>335</v>
      </c>
      <c r="E554" s="71">
        <v>0.235784638208515</v>
      </c>
      <c r="F554" s="68">
        <v>85.706432105552494</v>
      </c>
      <c r="G554" s="71">
        <v>0.33949729405770401</v>
      </c>
      <c r="H554" s="68">
        <v>43.045629466740003</v>
      </c>
      <c r="I554" s="71">
        <v>0.36785662056784002</v>
      </c>
      <c r="J554" s="68">
        <v>98.625618471687702</v>
      </c>
      <c r="K554" s="71">
        <v>0</v>
      </c>
      <c r="L554" s="68">
        <v>16.941694169416898</v>
      </c>
    </row>
    <row r="555" spans="1:12" x14ac:dyDescent="0.2">
      <c r="A555" s="72" t="s">
        <v>1378</v>
      </c>
      <c r="B555" s="66" t="s">
        <v>1379</v>
      </c>
      <c r="C555" s="67">
        <v>48</v>
      </c>
      <c r="D555" s="67" t="s">
        <v>335</v>
      </c>
      <c r="E555" s="71">
        <v>0.28580116925281501</v>
      </c>
      <c r="F555" s="68">
        <v>92.413413963716295</v>
      </c>
      <c r="G555" s="71">
        <v>0.49073296559991803</v>
      </c>
      <c r="H555" s="68">
        <v>85.651456844419997</v>
      </c>
      <c r="I555" s="71">
        <v>0.36667054215852701</v>
      </c>
      <c r="J555" s="68">
        <v>98.515667949422806</v>
      </c>
      <c r="K555" s="71">
        <v>0</v>
      </c>
      <c r="L555" s="68">
        <v>16.941694169416898</v>
      </c>
    </row>
    <row r="556" spans="1:12" x14ac:dyDescent="0.2">
      <c r="A556" s="72" t="s">
        <v>1380</v>
      </c>
      <c r="B556" s="66" t="s">
        <v>1381</v>
      </c>
      <c r="C556" s="67">
        <v>48</v>
      </c>
      <c r="D556" s="67" t="s">
        <v>335</v>
      </c>
      <c r="E556" s="71">
        <v>0.114693082362449</v>
      </c>
      <c r="F556" s="68">
        <v>13.908741066520101</v>
      </c>
      <c r="G556" s="71">
        <v>0.33333333333333298</v>
      </c>
      <c r="H556" s="68">
        <v>38.537658053875802</v>
      </c>
      <c r="I556" s="71">
        <v>1.07459137540126E-2</v>
      </c>
      <c r="J556" s="68">
        <v>48.708081363386498</v>
      </c>
      <c r="K556" s="71">
        <v>0</v>
      </c>
      <c r="L556" s="68">
        <v>16.941694169416898</v>
      </c>
    </row>
    <row r="557" spans="1:12" x14ac:dyDescent="0.2">
      <c r="A557" s="72" t="s">
        <v>1382</v>
      </c>
      <c r="B557" s="66" t="s">
        <v>1383</v>
      </c>
      <c r="C557" s="67">
        <v>48</v>
      </c>
      <c r="D557" s="67" t="s">
        <v>335</v>
      </c>
      <c r="E557" s="71">
        <v>0.115973054255435</v>
      </c>
      <c r="F557" s="68">
        <v>15.997800989554699</v>
      </c>
      <c r="G557" s="71">
        <v>0.343926740172803</v>
      </c>
      <c r="H557" s="68">
        <v>46.344145134689398</v>
      </c>
      <c r="I557" s="71">
        <v>3.9924225935010398E-3</v>
      </c>
      <c r="J557" s="68">
        <v>26.7729521715228</v>
      </c>
      <c r="K557" s="71">
        <v>0</v>
      </c>
      <c r="L557" s="68">
        <v>16.941694169416898</v>
      </c>
    </row>
    <row r="558" spans="1:12" x14ac:dyDescent="0.2">
      <c r="A558" s="72" t="s">
        <v>1384</v>
      </c>
      <c r="B558" s="66" t="s">
        <v>1385</v>
      </c>
      <c r="C558" s="67">
        <v>48</v>
      </c>
      <c r="D558" s="67" t="s">
        <v>335</v>
      </c>
      <c r="E558" s="71">
        <v>0.111678703463213</v>
      </c>
      <c r="F558" s="68">
        <v>9.6206706981858208</v>
      </c>
      <c r="G558" s="71">
        <v>0.33333333333333298</v>
      </c>
      <c r="H558" s="68">
        <v>38.537658053875802</v>
      </c>
      <c r="I558" s="71">
        <v>1.7027770563053401E-3</v>
      </c>
      <c r="J558" s="68">
        <v>12.809235843870299</v>
      </c>
      <c r="K558" s="71">
        <v>0</v>
      </c>
      <c r="L558" s="68">
        <v>16.941694169416898</v>
      </c>
    </row>
    <row r="559" spans="1:12" x14ac:dyDescent="0.2">
      <c r="A559" s="72" t="s">
        <v>1386</v>
      </c>
      <c r="B559" s="66" t="s">
        <v>1387</v>
      </c>
      <c r="C559" s="67">
        <v>48</v>
      </c>
      <c r="D559" s="67" t="s">
        <v>335</v>
      </c>
      <c r="E559" s="71">
        <v>0.116210327475693</v>
      </c>
      <c r="F559" s="68">
        <v>16.217702034084699</v>
      </c>
      <c r="G559" s="71">
        <v>0.33333333333333298</v>
      </c>
      <c r="H559" s="68">
        <v>38.537658053875802</v>
      </c>
      <c r="I559" s="71">
        <v>1.5297649093745201E-2</v>
      </c>
      <c r="J559" s="68">
        <v>56.459593183067597</v>
      </c>
      <c r="K559" s="71">
        <v>0</v>
      </c>
      <c r="L559" s="68">
        <v>16.941694169416898</v>
      </c>
    </row>
    <row r="560" spans="1:12" x14ac:dyDescent="0.2">
      <c r="A560" s="72" t="s">
        <v>1388</v>
      </c>
      <c r="B560" s="66" t="s">
        <v>1389</v>
      </c>
      <c r="C560" s="67">
        <v>48</v>
      </c>
      <c r="D560" s="67" t="s">
        <v>335</v>
      </c>
      <c r="E560" s="71">
        <v>0.11546264256240001</v>
      </c>
      <c r="F560" s="68">
        <v>15.2281473336998</v>
      </c>
      <c r="G560" s="71">
        <v>0.33333333333333298</v>
      </c>
      <c r="H560" s="68">
        <v>38.537658053875802</v>
      </c>
      <c r="I560" s="71">
        <v>1.3054594353866999E-2</v>
      </c>
      <c r="J560" s="68">
        <v>52.941176470588204</v>
      </c>
      <c r="K560" s="71">
        <v>0</v>
      </c>
      <c r="L560" s="68">
        <v>16.941694169416898</v>
      </c>
    </row>
    <row r="561" spans="1:12" x14ac:dyDescent="0.2">
      <c r="A561" s="72" t="s">
        <v>1390</v>
      </c>
      <c r="B561" s="66" t="s">
        <v>1391</v>
      </c>
      <c r="C561" s="67">
        <v>48</v>
      </c>
      <c r="D561" s="67" t="s">
        <v>335</v>
      </c>
      <c r="E561" s="71">
        <v>0.12901370607190099</v>
      </c>
      <c r="F561" s="68">
        <v>31.445849367784501</v>
      </c>
      <c r="G561" s="71">
        <v>0.34217832982169299</v>
      </c>
      <c r="H561" s="68">
        <v>45.244639912039602</v>
      </c>
      <c r="I561" s="71">
        <v>4.4862788394009701E-2</v>
      </c>
      <c r="J561" s="68">
        <v>76.250687190764197</v>
      </c>
      <c r="K561" s="71">
        <v>0</v>
      </c>
      <c r="L561" s="68">
        <v>16.941694169416898</v>
      </c>
    </row>
    <row r="562" spans="1:12" x14ac:dyDescent="0.2">
      <c r="A562" s="72" t="s">
        <v>1392</v>
      </c>
      <c r="B562" s="66" t="s">
        <v>1393</v>
      </c>
      <c r="C562" s="67">
        <v>48</v>
      </c>
      <c r="D562" s="67" t="s">
        <v>335</v>
      </c>
      <c r="E562" s="71">
        <v>0.120209299570467</v>
      </c>
      <c r="F562" s="68">
        <v>21.495327102803699</v>
      </c>
      <c r="G562" s="71">
        <v>0.33333333333333298</v>
      </c>
      <c r="H562" s="68">
        <v>38.537658053875802</v>
      </c>
      <c r="I562" s="71">
        <v>2.7294565378068399E-2</v>
      </c>
      <c r="J562" s="68">
        <v>67.344694887300705</v>
      </c>
      <c r="K562" s="71">
        <v>0</v>
      </c>
      <c r="L562" s="68">
        <v>16.941694169416898</v>
      </c>
    </row>
    <row r="563" spans="1:12" x14ac:dyDescent="0.2">
      <c r="A563" s="72" t="s">
        <v>1394</v>
      </c>
      <c r="B563" s="66" t="s">
        <v>1395</v>
      </c>
      <c r="C563" s="67">
        <v>46</v>
      </c>
      <c r="D563" s="67" t="s">
        <v>335</v>
      </c>
      <c r="E563" s="71">
        <v>0.12952276018598699</v>
      </c>
      <c r="F563" s="68">
        <v>32.105552501374397</v>
      </c>
      <c r="G563" s="71">
        <v>0.38612794408868201</v>
      </c>
      <c r="H563" s="68">
        <v>65.310610225398605</v>
      </c>
      <c r="I563" s="71">
        <v>2.4403364692788801E-3</v>
      </c>
      <c r="J563" s="68">
        <v>17.7020340846619</v>
      </c>
      <c r="K563" s="71">
        <v>0</v>
      </c>
      <c r="L563" s="68">
        <v>16.941694169416898</v>
      </c>
    </row>
    <row r="564" spans="1:12" x14ac:dyDescent="0.2">
      <c r="A564" s="72" t="s">
        <v>1396</v>
      </c>
      <c r="B564" s="66" t="s">
        <v>1397</v>
      </c>
      <c r="C564" s="67">
        <v>46</v>
      </c>
      <c r="D564" s="67" t="s">
        <v>335</v>
      </c>
      <c r="E564" s="71">
        <v>0.13776170830072099</v>
      </c>
      <c r="F564" s="68">
        <v>40.956569543705299</v>
      </c>
      <c r="G564" s="71">
        <v>0.41158567618255798</v>
      </c>
      <c r="H564" s="68">
        <v>73.117097306212202</v>
      </c>
      <c r="I564" s="71">
        <v>1.6994487196041899E-3</v>
      </c>
      <c r="J564" s="68">
        <v>12.7542605827378</v>
      </c>
      <c r="K564" s="71">
        <v>0</v>
      </c>
      <c r="L564" s="68">
        <v>16.941694169416898</v>
      </c>
    </row>
    <row r="565" spans="1:12" x14ac:dyDescent="0.2">
      <c r="A565" s="72" t="s">
        <v>1398</v>
      </c>
      <c r="B565" s="66" t="s">
        <v>1399</v>
      </c>
      <c r="C565" s="67">
        <v>46</v>
      </c>
      <c r="D565" s="67" t="s">
        <v>335</v>
      </c>
      <c r="E565" s="71">
        <v>0.12087106546608101</v>
      </c>
      <c r="F565" s="68">
        <v>22.3199560197911</v>
      </c>
      <c r="G565" s="71">
        <v>0.35945527053619603</v>
      </c>
      <c r="H565" s="68">
        <v>54.370533260033</v>
      </c>
      <c r="I565" s="71">
        <v>3.1579258620455502E-3</v>
      </c>
      <c r="J565" s="68">
        <v>23.089609675645999</v>
      </c>
      <c r="K565" s="71">
        <v>0</v>
      </c>
      <c r="L565" s="68">
        <v>16.941694169416898</v>
      </c>
    </row>
    <row r="566" spans="1:12" x14ac:dyDescent="0.2">
      <c r="A566" s="72" t="s">
        <v>1400</v>
      </c>
      <c r="B566" s="66" t="s">
        <v>1401</v>
      </c>
      <c r="C566" s="67">
        <v>46</v>
      </c>
      <c r="D566" s="67" t="s">
        <v>335</v>
      </c>
      <c r="E566" s="71">
        <v>0.116354003014285</v>
      </c>
      <c r="F566" s="68">
        <v>16.382627817482099</v>
      </c>
      <c r="G566" s="71">
        <v>0.34298021901808601</v>
      </c>
      <c r="H566" s="68">
        <v>45.574491478834503</v>
      </c>
      <c r="I566" s="71">
        <v>6.0817900247686699E-3</v>
      </c>
      <c r="J566" s="68">
        <v>35.678944474986302</v>
      </c>
      <c r="K566" s="71">
        <v>0</v>
      </c>
      <c r="L566" s="68">
        <v>16.941694169416898</v>
      </c>
    </row>
    <row r="567" spans="1:12" x14ac:dyDescent="0.2">
      <c r="A567" s="72" t="s">
        <v>536</v>
      </c>
      <c r="B567" s="66" t="s">
        <v>1402</v>
      </c>
      <c r="C567" s="67">
        <v>46</v>
      </c>
      <c r="D567" s="67" t="s">
        <v>335</v>
      </c>
      <c r="E567" s="71">
        <v>0.136475615010548</v>
      </c>
      <c r="F567" s="68">
        <v>40.131940626717999</v>
      </c>
      <c r="G567" s="71">
        <v>0.40593209149544301</v>
      </c>
      <c r="H567" s="68">
        <v>70.8081363386476</v>
      </c>
      <c r="I567" s="71">
        <v>3.49475353620134E-3</v>
      </c>
      <c r="J567" s="68">
        <v>24.4090159428257</v>
      </c>
      <c r="K567" s="71">
        <v>0</v>
      </c>
      <c r="L567" s="68">
        <v>16.941694169416898</v>
      </c>
    </row>
    <row r="568" spans="1:12" x14ac:dyDescent="0.2">
      <c r="A568" s="72" t="s">
        <v>1403</v>
      </c>
      <c r="B568" s="66" t="s">
        <v>1404</v>
      </c>
      <c r="C568" s="67">
        <v>46</v>
      </c>
      <c r="D568" s="67" t="s">
        <v>335</v>
      </c>
      <c r="E568" s="71">
        <v>0.11595558603045</v>
      </c>
      <c r="F568" s="68">
        <v>15.9428257284222</v>
      </c>
      <c r="G568" s="71">
        <v>0.346394301934765</v>
      </c>
      <c r="H568" s="68">
        <v>47.553600879604197</v>
      </c>
      <c r="I568" s="71">
        <v>1.4724561565861601E-3</v>
      </c>
      <c r="J568" s="68">
        <v>10.720175920835599</v>
      </c>
      <c r="K568" s="71">
        <v>0</v>
      </c>
      <c r="L568" s="68">
        <v>16.941694169416898</v>
      </c>
    </row>
    <row r="569" spans="1:12" x14ac:dyDescent="0.2">
      <c r="A569" s="72" t="s">
        <v>1405</v>
      </c>
      <c r="B569" s="66" t="s">
        <v>1406</v>
      </c>
      <c r="C569" s="67">
        <v>46</v>
      </c>
      <c r="D569" s="67" t="s">
        <v>335</v>
      </c>
      <c r="E569" s="71">
        <v>0.14191416200609899</v>
      </c>
      <c r="F569" s="68">
        <v>45.354590434304598</v>
      </c>
      <c r="G569" s="71">
        <v>0.42391922317341102</v>
      </c>
      <c r="H569" s="68">
        <v>75.536008796041799</v>
      </c>
      <c r="I569" s="71">
        <v>1.8232628448867499E-3</v>
      </c>
      <c r="J569" s="68">
        <v>13.853765805387599</v>
      </c>
      <c r="K569" s="71">
        <v>0</v>
      </c>
      <c r="L569" s="68">
        <v>16.941694169416898</v>
      </c>
    </row>
    <row r="570" spans="1:12" x14ac:dyDescent="0.2">
      <c r="A570" s="72" t="s">
        <v>1407</v>
      </c>
      <c r="B570" s="66" t="s">
        <v>1408</v>
      </c>
      <c r="C570" s="67">
        <v>46</v>
      </c>
      <c r="D570" s="67" t="s">
        <v>335</v>
      </c>
      <c r="E570" s="71">
        <v>0.12046750629995701</v>
      </c>
      <c r="F570" s="68">
        <v>21.880153930731201</v>
      </c>
      <c r="G570" s="71">
        <v>0.35015259506995799</v>
      </c>
      <c r="H570" s="68">
        <v>49.642660802638801</v>
      </c>
      <c r="I570" s="71">
        <v>1.1249923829912601E-2</v>
      </c>
      <c r="J570" s="68">
        <v>49.477735019241301</v>
      </c>
      <c r="K570" s="71">
        <v>0</v>
      </c>
      <c r="L570" s="68">
        <v>16.941694169416898</v>
      </c>
    </row>
    <row r="571" spans="1:12" x14ac:dyDescent="0.2">
      <c r="A571" s="72" t="s">
        <v>1409</v>
      </c>
      <c r="B571" s="66" t="s">
        <v>1409</v>
      </c>
      <c r="C571" s="67">
        <v>46</v>
      </c>
      <c r="D571" s="67" t="s">
        <v>335</v>
      </c>
      <c r="E571" s="71">
        <v>0.13266000127465999</v>
      </c>
      <c r="F571" s="68">
        <v>36.0637713029137</v>
      </c>
      <c r="G571" s="71">
        <v>0.393162636053148</v>
      </c>
      <c r="H571" s="68">
        <v>66.904892798240795</v>
      </c>
      <c r="I571" s="71">
        <v>4.8173677708316003E-3</v>
      </c>
      <c r="J571" s="68">
        <v>30.566245189664699</v>
      </c>
      <c r="K571" s="71">
        <v>0</v>
      </c>
      <c r="L571" s="68">
        <v>16.941694169416898</v>
      </c>
    </row>
    <row r="572" spans="1:12" x14ac:dyDescent="0.2">
      <c r="A572" s="72" t="s">
        <v>1410</v>
      </c>
      <c r="B572" s="66" t="s">
        <v>1411</v>
      </c>
      <c r="C572" s="67">
        <v>46</v>
      </c>
      <c r="D572" s="67" t="s">
        <v>335</v>
      </c>
      <c r="E572" s="71">
        <v>0.127645870784099</v>
      </c>
      <c r="F572" s="68">
        <v>29.906542056074802</v>
      </c>
      <c r="G572" s="71">
        <v>0.36920656016532999</v>
      </c>
      <c r="H572" s="68">
        <v>58.933479934029698</v>
      </c>
      <c r="I572" s="71">
        <v>1.3731052186966601E-2</v>
      </c>
      <c r="J572" s="68">
        <v>53.985706432105601</v>
      </c>
      <c r="K572" s="71">
        <v>0</v>
      </c>
      <c r="L572" s="68">
        <v>16.941694169416898</v>
      </c>
    </row>
    <row r="573" spans="1:12" x14ac:dyDescent="0.2">
      <c r="A573" s="72" t="s">
        <v>1412</v>
      </c>
      <c r="B573" s="66" t="s">
        <v>1412</v>
      </c>
      <c r="C573" s="67">
        <v>46</v>
      </c>
      <c r="D573" s="67" t="s">
        <v>335</v>
      </c>
      <c r="E573" s="71">
        <v>0.14655641683196499</v>
      </c>
      <c r="F573" s="68">
        <v>49.312809235843901</v>
      </c>
      <c r="G573" s="71">
        <v>0.433216184815441</v>
      </c>
      <c r="H573" s="68">
        <v>77.680043980208893</v>
      </c>
      <c r="I573" s="71">
        <v>6.4530656804539996E-3</v>
      </c>
      <c r="J573" s="68">
        <v>36.778449697636098</v>
      </c>
      <c r="K573" s="71">
        <v>0</v>
      </c>
      <c r="L573" s="68">
        <v>16.941694169416898</v>
      </c>
    </row>
    <row r="574" spans="1:12" x14ac:dyDescent="0.2">
      <c r="A574" s="72" t="s">
        <v>1413</v>
      </c>
      <c r="B574" s="66" t="s">
        <v>1414</v>
      </c>
      <c r="C574" s="67">
        <v>46</v>
      </c>
      <c r="D574" s="67" t="s">
        <v>335</v>
      </c>
      <c r="E574" s="71">
        <v>0.124842083549401</v>
      </c>
      <c r="F574" s="68">
        <v>26.717976910390298</v>
      </c>
      <c r="G574" s="71">
        <v>0.35363318669708299</v>
      </c>
      <c r="H574" s="68">
        <v>51.731720725673398</v>
      </c>
      <c r="I574" s="71">
        <v>2.0893063951118899E-2</v>
      </c>
      <c r="J574" s="68">
        <v>62.231995601979101</v>
      </c>
      <c r="K574" s="71">
        <v>0</v>
      </c>
      <c r="L574" s="68">
        <v>16.941694169416898</v>
      </c>
    </row>
    <row r="575" spans="1:12" x14ac:dyDescent="0.2">
      <c r="A575" s="72" t="s">
        <v>1415</v>
      </c>
      <c r="B575" s="66" t="s">
        <v>1416</v>
      </c>
      <c r="C575" s="67">
        <v>46</v>
      </c>
      <c r="D575" s="67" t="s">
        <v>335</v>
      </c>
      <c r="E575" s="71">
        <v>0.117157024885834</v>
      </c>
      <c r="F575" s="68">
        <v>17.482133040131899</v>
      </c>
      <c r="G575" s="71">
        <v>0.33333333333333298</v>
      </c>
      <c r="H575" s="68">
        <v>38.537658053875802</v>
      </c>
      <c r="I575" s="71">
        <v>1.81377413241674E-2</v>
      </c>
      <c r="J575" s="68">
        <v>59.813084112149497</v>
      </c>
      <c r="K575" s="71">
        <v>0</v>
      </c>
      <c r="L575" s="68">
        <v>16.941694169416898</v>
      </c>
    </row>
    <row r="576" spans="1:12" x14ac:dyDescent="0.2">
      <c r="A576" s="72" t="s">
        <v>1417</v>
      </c>
      <c r="B576" s="66" t="s">
        <v>1418</v>
      </c>
      <c r="C576" s="67">
        <v>46</v>
      </c>
      <c r="D576" s="67" t="s">
        <v>335</v>
      </c>
      <c r="E576" s="71">
        <v>0.114829136185058</v>
      </c>
      <c r="F576" s="68">
        <v>14.073666849917499</v>
      </c>
      <c r="G576" s="71">
        <v>0.33681625829371498</v>
      </c>
      <c r="H576" s="68">
        <v>41.341396371632797</v>
      </c>
      <c r="I576" s="71">
        <v>3.4814401893967601E-3</v>
      </c>
      <c r="J576" s="68">
        <v>24.354040681693199</v>
      </c>
      <c r="K576" s="71">
        <v>4.1897100720630197E-3</v>
      </c>
      <c r="L576" s="68">
        <v>31.1881188118812</v>
      </c>
    </row>
    <row r="577" spans="1:12" x14ac:dyDescent="0.2">
      <c r="A577" s="72" t="s">
        <v>1419</v>
      </c>
      <c r="B577" s="66" t="s">
        <v>1420</v>
      </c>
      <c r="C577" s="67">
        <v>46</v>
      </c>
      <c r="D577" s="67" t="s">
        <v>335</v>
      </c>
      <c r="E577" s="71">
        <v>0.128011025772548</v>
      </c>
      <c r="F577" s="68">
        <v>30.2913688840022</v>
      </c>
      <c r="G577" s="71">
        <v>0.37654990044763198</v>
      </c>
      <c r="H577" s="68">
        <v>61.957119296316698</v>
      </c>
      <c r="I577" s="71">
        <v>5.3883218339811703E-3</v>
      </c>
      <c r="J577" s="68">
        <v>33.205057724024201</v>
      </c>
      <c r="K577" s="71">
        <v>2.0948550360315099E-3</v>
      </c>
      <c r="L577" s="68">
        <v>24.2024202420242</v>
      </c>
    </row>
    <row r="578" spans="1:12" x14ac:dyDescent="0.2">
      <c r="A578" s="72" t="s">
        <v>1421</v>
      </c>
      <c r="B578" s="66" t="s">
        <v>1422</v>
      </c>
      <c r="C578" s="67">
        <v>46</v>
      </c>
      <c r="D578" s="67" t="s">
        <v>335</v>
      </c>
      <c r="E578" s="71">
        <v>0.12530390538782599</v>
      </c>
      <c r="F578" s="68">
        <v>26.992853216052801</v>
      </c>
      <c r="G578" s="71">
        <v>0.362866079158851</v>
      </c>
      <c r="H578" s="68">
        <v>55.854865310610201</v>
      </c>
      <c r="I578" s="71">
        <v>1.3045637004628701E-2</v>
      </c>
      <c r="J578" s="68">
        <v>52.886201209455699</v>
      </c>
      <c r="K578" s="71">
        <v>0</v>
      </c>
      <c r="L578" s="68">
        <v>16.941694169416898</v>
      </c>
    </row>
    <row r="579" spans="1:12" x14ac:dyDescent="0.2">
      <c r="A579" s="72" t="s">
        <v>1423</v>
      </c>
      <c r="B579" s="66" t="s">
        <v>1424</v>
      </c>
      <c r="C579" s="67">
        <v>46</v>
      </c>
      <c r="D579" s="67" t="s">
        <v>335</v>
      </c>
      <c r="E579" s="71">
        <v>0.14024193381090999</v>
      </c>
      <c r="F579" s="68">
        <v>44.035184167124797</v>
      </c>
      <c r="G579" s="71">
        <v>0.40873380454951302</v>
      </c>
      <c r="H579" s="68">
        <v>71.852666300164898</v>
      </c>
      <c r="I579" s="71">
        <v>5.7074317751219499E-3</v>
      </c>
      <c r="J579" s="68">
        <v>34.469488730071497</v>
      </c>
      <c r="K579" s="71">
        <v>6.2845651080945296E-3</v>
      </c>
      <c r="L579" s="68">
        <v>36.633663366336599</v>
      </c>
    </row>
    <row r="580" spans="1:12" x14ac:dyDescent="0.2">
      <c r="A580" s="72" t="s">
        <v>1425</v>
      </c>
      <c r="B580" s="66" t="s">
        <v>1425</v>
      </c>
      <c r="C580" s="67">
        <v>46</v>
      </c>
      <c r="D580" s="67" t="s">
        <v>335</v>
      </c>
      <c r="E580" s="71">
        <v>7.9178202530006903E-2</v>
      </c>
      <c r="F580" s="68">
        <v>5.2226498075865901</v>
      </c>
      <c r="G580" s="71">
        <v>0.23483932052943399</v>
      </c>
      <c r="H580" s="68">
        <v>9.7306212204508</v>
      </c>
      <c r="I580" s="71">
        <v>2.6952870605865199E-3</v>
      </c>
      <c r="J580" s="68">
        <v>19.901044529961499</v>
      </c>
      <c r="K580" s="71">
        <v>0</v>
      </c>
      <c r="L580" s="68">
        <v>16.941694169416898</v>
      </c>
    </row>
    <row r="581" spans="1:12" x14ac:dyDescent="0.2">
      <c r="A581" s="72" t="s">
        <v>1426</v>
      </c>
      <c r="B581" s="66" t="s">
        <v>1427</v>
      </c>
      <c r="C581" s="67">
        <v>46</v>
      </c>
      <c r="D581" s="67" t="s">
        <v>335</v>
      </c>
      <c r="E581" s="71">
        <v>0.128006623954563</v>
      </c>
      <c r="F581" s="68">
        <v>30.236393622869699</v>
      </c>
      <c r="G581" s="71">
        <v>0.37838069301015398</v>
      </c>
      <c r="H581" s="68">
        <v>62.726772952171501</v>
      </c>
      <c r="I581" s="71">
        <v>5.6391788535355702E-3</v>
      </c>
      <c r="J581" s="68">
        <v>34.249587685541499</v>
      </c>
      <c r="K581" s="71">
        <v>0</v>
      </c>
      <c r="L581" s="68">
        <v>16.941694169416898</v>
      </c>
    </row>
    <row r="582" spans="1:12" x14ac:dyDescent="0.2">
      <c r="A582" s="72" t="s">
        <v>1428</v>
      </c>
      <c r="B582" s="66" t="s">
        <v>1429</v>
      </c>
      <c r="C582" s="67">
        <v>46</v>
      </c>
      <c r="D582" s="67" t="s">
        <v>335</v>
      </c>
      <c r="E582" s="71">
        <v>4.15873764601239E-2</v>
      </c>
      <c r="F582" s="68">
        <v>2.9686641011544799</v>
      </c>
      <c r="G582" s="71">
        <v>0.120096466992708</v>
      </c>
      <c r="H582" s="68">
        <v>6.5970313358988504</v>
      </c>
      <c r="I582" s="71">
        <v>4.6656623876638404E-3</v>
      </c>
      <c r="J582" s="68">
        <v>29.521715228147301</v>
      </c>
      <c r="K582" s="71">
        <v>0</v>
      </c>
      <c r="L582" s="68">
        <v>16.941694169416898</v>
      </c>
    </row>
    <row r="583" spans="1:12" x14ac:dyDescent="0.2">
      <c r="A583" s="72" t="s">
        <v>1430</v>
      </c>
      <c r="B583" s="66" t="s">
        <v>1431</v>
      </c>
      <c r="C583" s="67">
        <v>46</v>
      </c>
      <c r="D583" s="67" t="s">
        <v>335</v>
      </c>
      <c r="E583" s="71">
        <v>4.4138591654145501E-3</v>
      </c>
      <c r="F583" s="68">
        <v>0.27487630566245203</v>
      </c>
      <c r="G583" s="71">
        <v>8.4587576566995202E-3</v>
      </c>
      <c r="H583" s="68">
        <v>1.8141836173721799</v>
      </c>
      <c r="I583" s="71">
        <v>4.7828198395441102E-3</v>
      </c>
      <c r="J583" s="68">
        <v>30.346344145134701</v>
      </c>
      <c r="K583" s="71">
        <v>0</v>
      </c>
      <c r="L583" s="68">
        <v>16.941694169416898</v>
      </c>
    </row>
    <row r="584" spans="1:12" x14ac:dyDescent="0.2">
      <c r="A584" s="72" t="s">
        <v>1432</v>
      </c>
      <c r="B584" s="66" t="s">
        <v>1433</v>
      </c>
      <c r="C584" s="67">
        <v>46</v>
      </c>
      <c r="D584" s="67" t="s">
        <v>335</v>
      </c>
      <c r="E584" s="71">
        <v>0.13189874951613001</v>
      </c>
      <c r="F584" s="68">
        <v>35.129191863661397</v>
      </c>
      <c r="G584" s="71">
        <v>0.31741771006092201</v>
      </c>
      <c r="H584" s="68">
        <v>15.0082462891699</v>
      </c>
      <c r="I584" s="71">
        <v>7.8278538487469199E-2</v>
      </c>
      <c r="J584" s="68">
        <v>85.046728971962594</v>
      </c>
      <c r="K584" s="71">
        <v>0</v>
      </c>
      <c r="L584" s="68">
        <v>16.941694169416898</v>
      </c>
    </row>
    <row r="585" spans="1:12" x14ac:dyDescent="0.2">
      <c r="A585" s="72" t="s">
        <v>1434</v>
      </c>
      <c r="B585" s="66" t="s">
        <v>1435</v>
      </c>
      <c r="C585" s="67">
        <v>46</v>
      </c>
      <c r="D585" s="67" t="s">
        <v>335</v>
      </c>
      <c r="E585" s="71">
        <v>0.114981915570464</v>
      </c>
      <c r="F585" s="68">
        <v>14.403518416712499</v>
      </c>
      <c r="G585" s="71">
        <v>0.335181623922361</v>
      </c>
      <c r="H585" s="68">
        <v>39.637163276525598</v>
      </c>
      <c r="I585" s="71">
        <v>9.7641227890307592E-3</v>
      </c>
      <c r="J585" s="68">
        <v>46.014293567894399</v>
      </c>
      <c r="K585" s="71">
        <v>0</v>
      </c>
      <c r="L585" s="68">
        <v>16.941694169416898</v>
      </c>
    </row>
    <row r="586" spans="1:12" x14ac:dyDescent="0.2">
      <c r="A586" s="72" t="s">
        <v>1436</v>
      </c>
      <c r="B586" s="66" t="s">
        <v>1437</v>
      </c>
      <c r="C586" s="67">
        <v>46</v>
      </c>
      <c r="D586" s="67" t="s">
        <v>335</v>
      </c>
      <c r="E586" s="71">
        <v>2.7008373528754501E-2</v>
      </c>
      <c r="F586" s="68">
        <v>1.9791094007696499</v>
      </c>
      <c r="G586" s="71">
        <v>7.16307039749082E-2</v>
      </c>
      <c r="H586" s="68">
        <v>5.1676745464540996</v>
      </c>
      <c r="I586" s="71">
        <v>9.3944166113553995E-3</v>
      </c>
      <c r="J586" s="68">
        <v>45.409565695437102</v>
      </c>
      <c r="K586" s="71">
        <v>0</v>
      </c>
      <c r="L586" s="68">
        <v>16.941694169416898</v>
      </c>
    </row>
    <row r="587" spans="1:12" x14ac:dyDescent="0.2">
      <c r="A587" s="72" t="s">
        <v>1438</v>
      </c>
      <c r="B587" s="66" t="s">
        <v>1439</v>
      </c>
      <c r="C587" s="67">
        <v>46</v>
      </c>
      <c r="D587" s="67" t="s">
        <v>335</v>
      </c>
      <c r="E587" s="71">
        <v>8.3103863622695298E-2</v>
      </c>
      <c r="F587" s="68">
        <v>5.5525013743815297</v>
      </c>
      <c r="G587" s="71">
        <v>0.21658309073306101</v>
      </c>
      <c r="H587" s="68">
        <v>9.0709180868609103</v>
      </c>
      <c r="I587" s="71">
        <v>3.2728500135024798E-2</v>
      </c>
      <c r="J587" s="68">
        <v>71.028037383177605</v>
      </c>
      <c r="K587" s="71">
        <v>0</v>
      </c>
      <c r="L587" s="68">
        <v>16.941694169416898</v>
      </c>
    </row>
    <row r="588" spans="1:12" x14ac:dyDescent="0.2">
      <c r="A588" s="72" t="s">
        <v>1440</v>
      </c>
      <c r="B588" s="66" t="s">
        <v>1441</v>
      </c>
      <c r="C588" s="67">
        <v>48</v>
      </c>
      <c r="D588" s="67" t="s">
        <v>335</v>
      </c>
      <c r="E588" s="71">
        <v>0.105838414825371</v>
      </c>
      <c r="F588" s="68">
        <v>7.69653655854865</v>
      </c>
      <c r="G588" s="71">
        <v>0.311790257197049</v>
      </c>
      <c r="H588" s="68">
        <v>14.238592633314999</v>
      </c>
      <c r="I588" s="71">
        <v>5.7249872790625603E-3</v>
      </c>
      <c r="J588" s="68">
        <v>34.524463991204001</v>
      </c>
      <c r="K588" s="71">
        <v>0</v>
      </c>
      <c r="L588" s="68">
        <v>16.941694169416898</v>
      </c>
    </row>
    <row r="589" spans="1:12" x14ac:dyDescent="0.2">
      <c r="A589" s="72" t="s">
        <v>1442</v>
      </c>
      <c r="B589" s="66" t="s">
        <v>1443</v>
      </c>
      <c r="C589" s="67">
        <v>48</v>
      </c>
      <c r="D589" s="67" t="s">
        <v>335</v>
      </c>
      <c r="E589" s="71">
        <v>0.213779120000578</v>
      </c>
      <c r="F589" s="68">
        <v>79.714128642111007</v>
      </c>
      <c r="G589" s="71">
        <v>0.57471258620635701</v>
      </c>
      <c r="H589" s="68">
        <v>92.688290269378797</v>
      </c>
      <c r="I589" s="71">
        <v>5.6150498615218099E-2</v>
      </c>
      <c r="J589" s="68">
        <v>79.8790544255085</v>
      </c>
      <c r="K589" s="71">
        <v>1.04742751801575E-2</v>
      </c>
      <c r="L589" s="68">
        <v>42.519251925192499</v>
      </c>
    </row>
    <row r="590" spans="1:12" x14ac:dyDescent="0.2">
      <c r="A590" s="72" t="s">
        <v>1444</v>
      </c>
      <c r="B590" s="66" t="s">
        <v>1445</v>
      </c>
      <c r="C590" s="67">
        <v>48</v>
      </c>
      <c r="D590" s="67" t="s">
        <v>335</v>
      </c>
      <c r="E590" s="71">
        <v>0.13492674991570799</v>
      </c>
      <c r="F590" s="68">
        <v>38.4277075316108</v>
      </c>
      <c r="G590" s="71">
        <v>0.34660262547303999</v>
      </c>
      <c r="H590" s="68">
        <v>47.718526663001597</v>
      </c>
      <c r="I590" s="71">
        <v>5.8177624274084599E-2</v>
      </c>
      <c r="J590" s="68">
        <v>80.318856514568495</v>
      </c>
      <c r="K590" s="71">
        <v>0</v>
      </c>
      <c r="L590" s="68">
        <v>16.941694169416898</v>
      </c>
    </row>
    <row r="591" spans="1:12" x14ac:dyDescent="0.2">
      <c r="A591" s="72" t="s">
        <v>1446</v>
      </c>
      <c r="B591" s="66" t="s">
        <v>1447</v>
      </c>
      <c r="C591" s="67">
        <v>46</v>
      </c>
      <c r="D591" s="67" t="s">
        <v>335</v>
      </c>
      <c r="E591" s="71">
        <v>0.155973181379299</v>
      </c>
      <c r="F591" s="68">
        <v>55.964815832875203</v>
      </c>
      <c r="G591" s="71">
        <v>0.45909398078567898</v>
      </c>
      <c r="H591" s="68">
        <v>81.638262781748196</v>
      </c>
      <c r="I591" s="71">
        <v>8.82556335221674E-3</v>
      </c>
      <c r="J591" s="68">
        <v>43.815283122594799</v>
      </c>
      <c r="K591" s="71">
        <v>0</v>
      </c>
      <c r="L591" s="68">
        <v>16.941694169416898</v>
      </c>
    </row>
    <row r="592" spans="1:12" x14ac:dyDescent="0.2">
      <c r="A592" s="72" t="s">
        <v>1448</v>
      </c>
      <c r="B592" s="66" t="s">
        <v>1449</v>
      </c>
      <c r="C592" s="67">
        <v>48</v>
      </c>
      <c r="D592" s="67" t="s">
        <v>335</v>
      </c>
      <c r="E592" s="71">
        <v>0.117476094159759</v>
      </c>
      <c r="F592" s="68">
        <v>17.976910390324399</v>
      </c>
      <c r="G592" s="71">
        <v>0.33208166668880501</v>
      </c>
      <c r="H592" s="68">
        <v>22.4848818031886</v>
      </c>
      <c r="I592" s="71">
        <v>2.0346615790470798E-2</v>
      </c>
      <c r="J592" s="68">
        <v>61.9021440351842</v>
      </c>
      <c r="K592" s="71">
        <v>0</v>
      </c>
      <c r="L592" s="68">
        <v>16.941694169416898</v>
      </c>
    </row>
    <row r="593" spans="1:12" x14ac:dyDescent="0.2">
      <c r="A593" s="72" t="s">
        <v>1450</v>
      </c>
      <c r="B593" s="66" t="s">
        <v>1451</v>
      </c>
      <c r="C593" s="67">
        <v>48</v>
      </c>
      <c r="D593" s="67" t="s">
        <v>335</v>
      </c>
      <c r="E593" s="71">
        <v>0.13239648974461099</v>
      </c>
      <c r="F593" s="68">
        <v>35.843870258383703</v>
      </c>
      <c r="G593" s="71">
        <v>0.35973063871100802</v>
      </c>
      <c r="H593" s="68">
        <v>54.590434304562997</v>
      </c>
      <c r="I593" s="71">
        <v>3.74588305228261E-2</v>
      </c>
      <c r="J593" s="68">
        <v>73.336998350742206</v>
      </c>
      <c r="K593" s="71">
        <v>0</v>
      </c>
      <c r="L593" s="68">
        <v>16.941694169416898</v>
      </c>
    </row>
    <row r="594" spans="1:12" x14ac:dyDescent="0.2">
      <c r="A594" s="72" t="s">
        <v>1452</v>
      </c>
      <c r="B594" s="66" t="s">
        <v>1453</v>
      </c>
      <c r="C594" s="67">
        <v>48</v>
      </c>
      <c r="D594" s="67" t="s">
        <v>335</v>
      </c>
      <c r="E594" s="71">
        <v>0.11505762039383199</v>
      </c>
      <c r="F594" s="68">
        <v>14.5134689389775</v>
      </c>
      <c r="G594" s="71">
        <v>0.33333333333333298</v>
      </c>
      <c r="H594" s="68">
        <v>38.537658053875802</v>
      </c>
      <c r="I594" s="71">
        <v>1.18395278481638E-2</v>
      </c>
      <c r="J594" s="68">
        <v>50.687190764156099</v>
      </c>
      <c r="K594" s="71">
        <v>0</v>
      </c>
      <c r="L594" s="68">
        <v>16.941694169416898</v>
      </c>
    </row>
    <row r="595" spans="1:12" x14ac:dyDescent="0.2">
      <c r="A595" s="72" t="s">
        <v>1454</v>
      </c>
      <c r="B595" s="66" t="s">
        <v>1455</v>
      </c>
      <c r="C595" s="67">
        <v>48</v>
      </c>
      <c r="D595" s="67" t="s">
        <v>335</v>
      </c>
      <c r="E595" s="71">
        <v>0.15491541024380701</v>
      </c>
      <c r="F595" s="68">
        <v>55.0302363936229</v>
      </c>
      <c r="G595" s="71">
        <v>0.38352123946662697</v>
      </c>
      <c r="H595" s="68">
        <v>64.705882352941202</v>
      </c>
      <c r="I595" s="71">
        <v>7.7035281192730801E-2</v>
      </c>
      <c r="J595" s="68">
        <v>84.551951621770201</v>
      </c>
      <c r="K595" s="71">
        <v>4.1897100720630197E-3</v>
      </c>
      <c r="L595" s="68">
        <v>31.1881188118812</v>
      </c>
    </row>
    <row r="596" spans="1:12" x14ac:dyDescent="0.2">
      <c r="A596" s="72" t="s">
        <v>1456</v>
      </c>
      <c r="B596" s="66" t="s">
        <v>1457</v>
      </c>
      <c r="C596" s="67">
        <v>48</v>
      </c>
      <c r="D596" s="67" t="s">
        <v>335</v>
      </c>
      <c r="E596" s="71">
        <v>0.13579919634703899</v>
      </c>
      <c r="F596" s="68">
        <v>39.417262231995601</v>
      </c>
      <c r="G596" s="71">
        <v>0.36951520848316599</v>
      </c>
      <c r="H596" s="68">
        <v>58.988455195162203</v>
      </c>
      <c r="I596" s="71">
        <v>3.78823805579507E-2</v>
      </c>
      <c r="J596" s="68">
        <v>73.5019241341396</v>
      </c>
      <c r="K596" s="71">
        <v>0</v>
      </c>
      <c r="L596" s="68">
        <v>16.941694169416898</v>
      </c>
    </row>
    <row r="597" spans="1:12" x14ac:dyDescent="0.2">
      <c r="A597" s="72" t="s">
        <v>1458</v>
      </c>
      <c r="B597" s="66" t="s">
        <v>1459</v>
      </c>
      <c r="C597" s="67">
        <v>48</v>
      </c>
      <c r="D597" s="67" t="s">
        <v>335</v>
      </c>
      <c r="E597" s="71">
        <v>0.120938826807982</v>
      </c>
      <c r="F597" s="68">
        <v>22.4848818031886</v>
      </c>
      <c r="G597" s="71">
        <v>0.33333333333333298</v>
      </c>
      <c r="H597" s="68">
        <v>38.537658053875802</v>
      </c>
      <c r="I597" s="71">
        <v>2.94831470906122E-2</v>
      </c>
      <c r="J597" s="68">
        <v>68.938977460142894</v>
      </c>
      <c r="K597" s="71">
        <v>0</v>
      </c>
      <c r="L597" s="68">
        <v>16.941694169416898</v>
      </c>
    </row>
    <row r="598" spans="1:12" x14ac:dyDescent="0.2">
      <c r="A598" s="72" t="s">
        <v>1460</v>
      </c>
      <c r="B598" s="66" t="s">
        <v>1461</v>
      </c>
      <c r="C598" s="67">
        <v>46</v>
      </c>
      <c r="D598" s="67" t="s">
        <v>335</v>
      </c>
      <c r="E598" s="71">
        <v>0.11516197588407499</v>
      </c>
      <c r="F598" s="68">
        <v>14.623419461242401</v>
      </c>
      <c r="G598" s="71">
        <v>0.33333333333333298</v>
      </c>
      <c r="H598" s="68">
        <v>38.537658053875802</v>
      </c>
      <c r="I598" s="71">
        <v>1.2152594318893E-2</v>
      </c>
      <c r="J598" s="68">
        <v>51.1819681143485</v>
      </c>
      <c r="K598" s="71">
        <v>0</v>
      </c>
      <c r="L598" s="68">
        <v>16.941694169416898</v>
      </c>
    </row>
    <row r="599" spans="1:12" x14ac:dyDescent="0.2">
      <c r="A599" s="72" t="s">
        <v>1462</v>
      </c>
      <c r="B599" s="66" t="s">
        <v>1463</v>
      </c>
      <c r="C599" s="67">
        <v>48</v>
      </c>
      <c r="D599" s="67" t="s">
        <v>335</v>
      </c>
      <c r="E599" s="71">
        <v>0.156773544397943</v>
      </c>
      <c r="F599" s="68">
        <v>56.239692138537698</v>
      </c>
      <c r="G599" s="71">
        <v>0.33333333333333298</v>
      </c>
      <c r="H599" s="68">
        <v>38.537658053875802</v>
      </c>
      <c r="I599" s="71">
        <v>0.13698729986049701</v>
      </c>
      <c r="J599" s="68">
        <v>91.753710830126494</v>
      </c>
      <c r="K599" s="71">
        <v>0</v>
      </c>
      <c r="L599" s="68">
        <v>16.941694169416898</v>
      </c>
    </row>
    <row r="600" spans="1:12" x14ac:dyDescent="0.2">
      <c r="A600" s="72" t="s">
        <v>1464</v>
      </c>
      <c r="B600" s="66" t="s">
        <v>1465</v>
      </c>
      <c r="C600" s="67">
        <v>48</v>
      </c>
      <c r="D600" s="67" t="s">
        <v>335</v>
      </c>
      <c r="E600" s="71">
        <v>0.12181000235862</v>
      </c>
      <c r="F600" s="68">
        <v>23.584387025838399</v>
      </c>
      <c r="G600" s="71">
        <v>0.33507479581352401</v>
      </c>
      <c r="H600" s="68">
        <v>39.5821880153931</v>
      </c>
      <c r="I600" s="71">
        <v>3.0355211262336E-2</v>
      </c>
      <c r="J600" s="68">
        <v>69.488730071467799</v>
      </c>
      <c r="K600" s="71">
        <v>0</v>
      </c>
      <c r="L600" s="68">
        <v>16.941694169416898</v>
      </c>
    </row>
    <row r="601" spans="1:12" x14ac:dyDescent="0.2">
      <c r="A601" s="72" t="s">
        <v>1466</v>
      </c>
      <c r="B601" s="66" t="s">
        <v>1467</v>
      </c>
      <c r="C601" s="67">
        <v>48</v>
      </c>
      <c r="D601" s="67" t="s">
        <v>335</v>
      </c>
      <c r="E601" s="71">
        <v>0.11941610224115499</v>
      </c>
      <c r="F601" s="68">
        <v>20.5607476635514</v>
      </c>
      <c r="G601" s="71">
        <v>0.33333333333333298</v>
      </c>
      <c r="H601" s="68">
        <v>38.537658053875802</v>
      </c>
      <c r="I601" s="71">
        <v>2.49149733901326E-2</v>
      </c>
      <c r="J601" s="68">
        <v>65.365585486531103</v>
      </c>
      <c r="K601" s="71">
        <v>0</v>
      </c>
      <c r="L601" s="68">
        <v>16.941694169416898</v>
      </c>
    </row>
    <row r="602" spans="1:12" x14ac:dyDescent="0.2">
      <c r="A602" s="72" t="s">
        <v>1468</v>
      </c>
      <c r="B602" s="66" t="s">
        <v>1469</v>
      </c>
      <c r="C602" s="67">
        <v>48</v>
      </c>
      <c r="D602" s="67" t="s">
        <v>335</v>
      </c>
      <c r="E602" s="71">
        <v>0.113306229588907</v>
      </c>
      <c r="F602" s="68">
        <v>12.0395821880154</v>
      </c>
      <c r="G602" s="71">
        <v>0.33333116158416098</v>
      </c>
      <c r="H602" s="68">
        <v>24.958768554150598</v>
      </c>
      <c r="I602" s="71">
        <v>6.5875271825616899E-3</v>
      </c>
      <c r="J602" s="68">
        <v>37.218251786696001</v>
      </c>
      <c r="K602" s="71">
        <v>0</v>
      </c>
      <c r="L602" s="68">
        <v>16.941694169416898</v>
      </c>
    </row>
    <row r="603" spans="1:12" x14ac:dyDescent="0.2">
      <c r="A603" s="72" t="s">
        <v>1470</v>
      </c>
      <c r="B603" s="66" t="s">
        <v>1471</v>
      </c>
      <c r="C603" s="67">
        <v>48</v>
      </c>
      <c r="D603" s="67" t="s">
        <v>335</v>
      </c>
      <c r="E603" s="71">
        <v>0.11276396477489201</v>
      </c>
      <c r="F603" s="68">
        <v>11.050027487630601</v>
      </c>
      <c r="G603" s="71">
        <v>0.33333333333333298</v>
      </c>
      <c r="H603" s="68">
        <v>38.537658053875802</v>
      </c>
      <c r="I603" s="71">
        <v>4.9585609913436199E-3</v>
      </c>
      <c r="J603" s="68">
        <v>31.225948323254499</v>
      </c>
      <c r="K603" s="71">
        <v>0</v>
      </c>
      <c r="L603" s="68">
        <v>16.941694169416898</v>
      </c>
    </row>
    <row r="604" spans="1:12" x14ac:dyDescent="0.2">
      <c r="A604" s="72" t="s">
        <v>1472</v>
      </c>
      <c r="B604" s="66" t="s">
        <v>1473</v>
      </c>
      <c r="C604" s="67">
        <v>48</v>
      </c>
      <c r="D604" s="67" t="s">
        <v>335</v>
      </c>
      <c r="E604" s="71">
        <v>0.114257942517486</v>
      </c>
      <c r="F604" s="68">
        <v>13.194062671797701</v>
      </c>
      <c r="G604" s="71">
        <v>0.33333333333333298</v>
      </c>
      <c r="H604" s="68">
        <v>38.537658053875802</v>
      </c>
      <c r="I604" s="71">
        <v>9.44049421912521E-3</v>
      </c>
      <c r="J604" s="68">
        <v>45.519516217701998</v>
      </c>
      <c r="K604" s="71">
        <v>0</v>
      </c>
      <c r="L604" s="68">
        <v>16.941694169416898</v>
      </c>
    </row>
    <row r="605" spans="1:12" x14ac:dyDescent="0.2">
      <c r="A605" s="72" t="s">
        <v>1474</v>
      </c>
      <c r="B605" s="66" t="s">
        <v>1475</v>
      </c>
      <c r="C605" s="67">
        <v>48</v>
      </c>
      <c r="D605" s="67" t="s">
        <v>335</v>
      </c>
      <c r="E605" s="71">
        <v>0.121735424335222</v>
      </c>
      <c r="F605" s="68">
        <v>23.474436503573401</v>
      </c>
      <c r="G605" s="71">
        <v>0.33333333333333298</v>
      </c>
      <c r="H605" s="68">
        <v>38.537658053875802</v>
      </c>
      <c r="I605" s="71">
        <v>3.1872939672333102E-2</v>
      </c>
      <c r="J605" s="68">
        <v>70.698185816382605</v>
      </c>
      <c r="K605" s="71">
        <v>0</v>
      </c>
      <c r="L605" s="68">
        <v>16.941694169416898</v>
      </c>
    </row>
    <row r="606" spans="1:12" x14ac:dyDescent="0.2">
      <c r="A606" s="72" t="s">
        <v>1476</v>
      </c>
      <c r="B606" s="66" t="s">
        <v>1477</v>
      </c>
      <c r="C606" s="67">
        <v>48</v>
      </c>
      <c r="D606" s="67" t="s">
        <v>335</v>
      </c>
      <c r="E606" s="71">
        <v>0.12642419621186099</v>
      </c>
      <c r="F606" s="68">
        <v>28.587135788895001</v>
      </c>
      <c r="G606" s="71">
        <v>0.33333333333333298</v>
      </c>
      <c r="H606" s="68">
        <v>38.537658053875802</v>
      </c>
      <c r="I606" s="71">
        <v>4.5939255302249599E-2</v>
      </c>
      <c r="J606" s="68">
        <v>76.580538757559097</v>
      </c>
      <c r="K606" s="71">
        <v>0</v>
      </c>
      <c r="L606" s="68">
        <v>16.941694169416898</v>
      </c>
    </row>
    <row r="607" spans="1:12" x14ac:dyDescent="0.2">
      <c r="A607" s="72" t="s">
        <v>1478</v>
      </c>
      <c r="B607" s="66" t="s">
        <v>1479</v>
      </c>
      <c r="C607" s="67">
        <v>48</v>
      </c>
      <c r="D607" s="67" t="s">
        <v>335</v>
      </c>
      <c r="E607" s="71">
        <v>0.13506570446064201</v>
      </c>
      <c r="F607" s="68">
        <v>38.647608576140698</v>
      </c>
      <c r="G607" s="71">
        <v>0.33333333333333298</v>
      </c>
      <c r="H607" s="68">
        <v>38.537658053875802</v>
      </c>
      <c r="I607" s="71">
        <v>7.1863780048591994E-2</v>
      </c>
      <c r="J607" s="68">
        <v>83.342495876855395</v>
      </c>
      <c r="K607" s="71">
        <v>0</v>
      </c>
      <c r="L607" s="68">
        <v>16.941694169416898</v>
      </c>
    </row>
    <row r="608" spans="1:12" x14ac:dyDescent="0.2">
      <c r="A608" s="72" t="s">
        <v>1480</v>
      </c>
      <c r="B608" s="66" t="s">
        <v>1481</v>
      </c>
      <c r="C608" s="67">
        <v>48</v>
      </c>
      <c r="D608" s="67" t="s">
        <v>335</v>
      </c>
      <c r="E608" s="71">
        <v>0.11594908779455899</v>
      </c>
      <c r="F608" s="68">
        <v>15.832875206157199</v>
      </c>
      <c r="G608" s="71">
        <v>0.33333333333333298</v>
      </c>
      <c r="H608" s="68">
        <v>38.537658053875802</v>
      </c>
      <c r="I608" s="71">
        <v>1.4513930050343101E-2</v>
      </c>
      <c r="J608" s="68">
        <v>55.470038482682803</v>
      </c>
      <c r="K608" s="71">
        <v>0</v>
      </c>
      <c r="L608" s="68">
        <v>16.941694169416898</v>
      </c>
    </row>
    <row r="609" spans="1:12" x14ac:dyDescent="0.2">
      <c r="A609" s="72" t="s">
        <v>1482</v>
      </c>
      <c r="B609" s="66" t="s">
        <v>1483</v>
      </c>
      <c r="C609" s="67">
        <v>48</v>
      </c>
      <c r="D609" s="67" t="s">
        <v>335</v>
      </c>
      <c r="E609" s="71">
        <v>0.114469010209774</v>
      </c>
      <c r="F609" s="68">
        <v>13.6338647608576</v>
      </c>
      <c r="G609" s="71">
        <v>0.33681625829371498</v>
      </c>
      <c r="H609" s="68">
        <v>41.341396371632797</v>
      </c>
      <c r="I609" s="71">
        <v>6.5907723356055997E-3</v>
      </c>
      <c r="J609" s="68">
        <v>37.273227047828499</v>
      </c>
      <c r="K609" s="71">
        <v>0</v>
      </c>
      <c r="L609" s="68">
        <v>16.941694169416898</v>
      </c>
    </row>
    <row r="610" spans="1:12" x14ac:dyDescent="0.2">
      <c r="A610" s="72" t="s">
        <v>1484</v>
      </c>
      <c r="B610" s="66" t="s">
        <v>1485</v>
      </c>
      <c r="C610" s="67">
        <v>48</v>
      </c>
      <c r="D610" s="67" t="s">
        <v>335</v>
      </c>
      <c r="E610" s="71">
        <v>0.11379770964354501</v>
      </c>
      <c r="F610" s="68">
        <v>12.6992853216053</v>
      </c>
      <c r="G610" s="71">
        <v>0.33333333333333298</v>
      </c>
      <c r="H610" s="68">
        <v>38.537658053875802</v>
      </c>
      <c r="I610" s="71">
        <v>8.0597955973014893E-3</v>
      </c>
      <c r="J610" s="68">
        <v>41.671247938427697</v>
      </c>
      <c r="K610" s="71">
        <v>0</v>
      </c>
      <c r="L610" s="68">
        <v>16.941694169416898</v>
      </c>
    </row>
    <row r="611" spans="1:12" x14ac:dyDescent="0.2">
      <c r="A611" s="72" t="s">
        <v>1486</v>
      </c>
      <c r="B611" s="66" t="s">
        <v>1487</v>
      </c>
      <c r="C611" s="67">
        <v>48</v>
      </c>
      <c r="D611" s="67" t="s">
        <v>335</v>
      </c>
      <c r="E611" s="71">
        <v>0.231253972689621</v>
      </c>
      <c r="F611" s="68">
        <v>84.716877405167693</v>
      </c>
      <c r="G611" s="71">
        <v>0.33333333333333298</v>
      </c>
      <c r="H611" s="68">
        <v>38.537658053875802</v>
      </c>
      <c r="I611" s="71">
        <v>0.36042858473552902</v>
      </c>
      <c r="J611" s="68">
        <v>98.350742166025299</v>
      </c>
      <c r="K611" s="71">
        <v>0</v>
      </c>
      <c r="L611" s="68">
        <v>16.941694169416898</v>
      </c>
    </row>
    <row r="612" spans="1:12" x14ac:dyDescent="0.2">
      <c r="A612" s="72" t="s">
        <v>1488</v>
      </c>
      <c r="B612" s="66" t="s">
        <v>1489</v>
      </c>
      <c r="C612" s="67">
        <v>48</v>
      </c>
      <c r="D612" s="67" t="s">
        <v>335</v>
      </c>
      <c r="E612" s="71">
        <v>0.25698382044206602</v>
      </c>
      <c r="F612" s="68">
        <v>89.004947773501897</v>
      </c>
      <c r="G612" s="71">
        <v>0.40033501210501998</v>
      </c>
      <c r="H612" s="68">
        <v>69.323804288070406</v>
      </c>
      <c r="I612" s="71">
        <v>0.37061644922117898</v>
      </c>
      <c r="J612" s="68">
        <v>98.735568993952697</v>
      </c>
      <c r="K612" s="71">
        <v>0</v>
      </c>
      <c r="L612" s="68">
        <v>16.941694169416898</v>
      </c>
    </row>
    <row r="613" spans="1:12" x14ac:dyDescent="0.2">
      <c r="A613" s="72" t="s">
        <v>1490</v>
      </c>
      <c r="B613" s="66" t="s">
        <v>1491</v>
      </c>
      <c r="C613" s="67">
        <v>48</v>
      </c>
      <c r="D613" s="67" t="s">
        <v>335</v>
      </c>
      <c r="E613" s="71">
        <v>0.11947569213465201</v>
      </c>
      <c r="F613" s="68">
        <v>20.670698185816399</v>
      </c>
      <c r="G613" s="71">
        <v>0.33333333333333298</v>
      </c>
      <c r="H613" s="68">
        <v>38.537658053875802</v>
      </c>
      <c r="I613" s="71">
        <v>2.5093743070621299E-2</v>
      </c>
      <c r="J613" s="68">
        <v>65.640461792193506</v>
      </c>
      <c r="K613" s="71">
        <v>0</v>
      </c>
      <c r="L613" s="68">
        <v>16.941694169416898</v>
      </c>
    </row>
    <row r="614" spans="1:12" x14ac:dyDescent="0.2">
      <c r="A614" s="72" t="s">
        <v>1492</v>
      </c>
      <c r="B614" s="66" t="s">
        <v>1493</v>
      </c>
      <c r="C614" s="67">
        <v>48</v>
      </c>
      <c r="D614" s="67" t="s">
        <v>335</v>
      </c>
      <c r="E614" s="71">
        <v>0.11289666729082699</v>
      </c>
      <c r="F614" s="68">
        <v>11.269928532160501</v>
      </c>
      <c r="G614" s="71">
        <v>0.33333333333333298</v>
      </c>
      <c r="H614" s="68">
        <v>38.537658053875802</v>
      </c>
      <c r="I614" s="71">
        <v>5.3566685391474101E-3</v>
      </c>
      <c r="J614" s="68">
        <v>33.095107201759198</v>
      </c>
      <c r="K614" s="71">
        <v>0</v>
      </c>
      <c r="L614" s="68">
        <v>16.941694169416898</v>
      </c>
    </row>
    <row r="615" spans="1:12" x14ac:dyDescent="0.2">
      <c r="A615" s="72" t="s">
        <v>1494</v>
      </c>
      <c r="B615" s="66" t="s">
        <v>1495</v>
      </c>
      <c r="C615" s="67">
        <v>48</v>
      </c>
      <c r="D615" s="67" t="s">
        <v>335</v>
      </c>
      <c r="E615" s="71">
        <v>0.11901744976261799</v>
      </c>
      <c r="F615" s="68">
        <v>20.010995052226502</v>
      </c>
      <c r="G615" s="71">
        <v>0.34217832982169299</v>
      </c>
      <c r="H615" s="68">
        <v>45.244639912039602</v>
      </c>
      <c r="I615" s="71">
        <v>1.4874019466160401E-2</v>
      </c>
      <c r="J615" s="68">
        <v>55.799890049477703</v>
      </c>
      <c r="K615" s="71">
        <v>0</v>
      </c>
      <c r="L615" s="68">
        <v>16.941694169416898</v>
      </c>
    </row>
    <row r="616" spans="1:12" x14ac:dyDescent="0.2">
      <c r="A616" s="72" t="s">
        <v>1496</v>
      </c>
      <c r="B616" s="66" t="s">
        <v>1497</v>
      </c>
      <c r="C616" s="67">
        <v>48</v>
      </c>
      <c r="D616" s="67" t="s">
        <v>335</v>
      </c>
      <c r="E616" s="71">
        <v>0.120909487002876</v>
      </c>
      <c r="F616" s="68">
        <v>22.374931280923601</v>
      </c>
      <c r="G616" s="71">
        <v>0.33775574297702898</v>
      </c>
      <c r="H616" s="68">
        <v>42.001099505222598</v>
      </c>
      <c r="I616" s="71">
        <v>2.49727180315986E-2</v>
      </c>
      <c r="J616" s="68">
        <v>65.530511269928496</v>
      </c>
      <c r="K616" s="71">
        <v>0</v>
      </c>
      <c r="L616" s="68">
        <v>16.941694169416898</v>
      </c>
    </row>
    <row r="617" spans="1:12" x14ac:dyDescent="0.2">
      <c r="A617" s="72" t="s">
        <v>1498</v>
      </c>
      <c r="B617" s="66" t="s">
        <v>1499</v>
      </c>
      <c r="C617" s="67">
        <v>48</v>
      </c>
      <c r="D617" s="67" t="s">
        <v>335</v>
      </c>
      <c r="E617" s="71">
        <v>0.10927099913886699</v>
      </c>
      <c r="F617" s="68">
        <v>8.1363386476085804</v>
      </c>
      <c r="G617" s="71">
        <v>0.31024603079864099</v>
      </c>
      <c r="H617" s="68">
        <v>13.7987905442551</v>
      </c>
      <c r="I617" s="71">
        <v>4.9978364017690697E-3</v>
      </c>
      <c r="J617" s="68">
        <v>31.445849367784501</v>
      </c>
      <c r="K617" s="71">
        <v>1.2569130216189099E-2</v>
      </c>
      <c r="L617" s="68">
        <v>45.269526952695301</v>
      </c>
    </row>
    <row r="618" spans="1:12" x14ac:dyDescent="0.2">
      <c r="A618" s="72" t="s">
        <v>1500</v>
      </c>
      <c r="B618" s="66" t="s">
        <v>1501</v>
      </c>
      <c r="C618" s="67">
        <v>46</v>
      </c>
      <c r="D618" s="67" t="s">
        <v>335</v>
      </c>
      <c r="E618" s="71">
        <v>0.157650247219386</v>
      </c>
      <c r="F618" s="68">
        <v>56.569543705332599</v>
      </c>
      <c r="G618" s="71">
        <v>0.41969762551822798</v>
      </c>
      <c r="H618" s="68">
        <v>74.656404617921893</v>
      </c>
      <c r="I618" s="71">
        <v>2.4729541689500899E-3</v>
      </c>
      <c r="J618" s="68">
        <v>17.976910390324399</v>
      </c>
      <c r="K618" s="71">
        <v>5.0780161970979801E-2</v>
      </c>
      <c r="L618" s="68">
        <v>66.116611661166104</v>
      </c>
    </row>
    <row r="619" spans="1:12" x14ac:dyDescent="0.2">
      <c r="A619" s="72" t="s">
        <v>1502</v>
      </c>
      <c r="B619" s="66" t="s">
        <v>1503</v>
      </c>
      <c r="C619" s="67">
        <v>46</v>
      </c>
      <c r="D619" s="67" t="s">
        <v>335</v>
      </c>
      <c r="E619" s="71">
        <v>0.17547258279931099</v>
      </c>
      <c r="F619" s="68">
        <v>65.695437053326003</v>
      </c>
      <c r="G619" s="71">
        <v>0.41199872844477498</v>
      </c>
      <c r="H619" s="68">
        <v>73.227047828477197</v>
      </c>
      <c r="I619" s="71">
        <v>1.28586960112002E-2</v>
      </c>
      <c r="J619" s="68">
        <v>52.446399120395803</v>
      </c>
      <c r="K619" s="71">
        <v>0.10156032394196</v>
      </c>
      <c r="L619" s="68">
        <v>76.677667766776693</v>
      </c>
    </row>
    <row r="620" spans="1:12" x14ac:dyDescent="0.2">
      <c r="A620" s="72" t="s">
        <v>1504</v>
      </c>
      <c r="B620" s="66" t="s">
        <v>1505</v>
      </c>
      <c r="C620" s="67">
        <v>48</v>
      </c>
      <c r="D620" s="67" t="s">
        <v>335</v>
      </c>
      <c r="E620" s="71">
        <v>0.12243632657657599</v>
      </c>
      <c r="F620" s="68">
        <v>24.628916987355701</v>
      </c>
      <c r="G620" s="71">
        <v>0.36191374593717202</v>
      </c>
      <c r="H620" s="68">
        <v>55.3600879604178</v>
      </c>
      <c r="I620" s="71">
        <v>5.3952337925546297E-3</v>
      </c>
      <c r="J620" s="68">
        <v>33.260032985156698</v>
      </c>
      <c r="K620" s="71">
        <v>0</v>
      </c>
      <c r="L620" s="68">
        <v>16.941694169416898</v>
      </c>
    </row>
    <row r="621" spans="1:12" x14ac:dyDescent="0.2">
      <c r="A621" s="72" t="s">
        <v>1506</v>
      </c>
      <c r="B621" s="66" t="s">
        <v>1507</v>
      </c>
      <c r="C621" s="67">
        <v>46</v>
      </c>
      <c r="D621" s="67" t="s">
        <v>335</v>
      </c>
      <c r="E621" s="71">
        <v>0.15572349715016301</v>
      </c>
      <c r="F621" s="68">
        <v>55.744914788345199</v>
      </c>
      <c r="G621" s="71">
        <v>0.46238767161094502</v>
      </c>
      <c r="H621" s="68">
        <v>82.517866959868101</v>
      </c>
      <c r="I621" s="71">
        <v>4.7828198395441102E-3</v>
      </c>
      <c r="J621" s="68">
        <v>30.346344145134701</v>
      </c>
      <c r="K621" s="71">
        <v>0</v>
      </c>
      <c r="L621" s="68">
        <v>16.941694169416898</v>
      </c>
    </row>
    <row r="622" spans="1:12" x14ac:dyDescent="0.2">
      <c r="A622" s="72" t="s">
        <v>1508</v>
      </c>
      <c r="B622" s="66" t="s">
        <v>1509</v>
      </c>
      <c r="C622" s="67">
        <v>48</v>
      </c>
      <c r="D622" s="67" t="s">
        <v>335</v>
      </c>
      <c r="E622" s="71">
        <v>0.134925186813452</v>
      </c>
      <c r="F622" s="68">
        <v>38.372732270478302</v>
      </c>
      <c r="G622" s="71">
        <v>0.39249843094416098</v>
      </c>
      <c r="H622" s="68">
        <v>66.739967014843302</v>
      </c>
      <c r="I622" s="71">
        <v>8.0874194241318097E-3</v>
      </c>
      <c r="J622" s="68">
        <v>41.836173721825197</v>
      </c>
      <c r="K622" s="71">
        <v>4.1897100720630197E-3</v>
      </c>
      <c r="L622" s="68">
        <v>31.1881188118812</v>
      </c>
    </row>
    <row r="623" spans="1:12" x14ac:dyDescent="0.2">
      <c r="A623" s="72" t="s">
        <v>1510</v>
      </c>
      <c r="B623" s="66" t="s">
        <v>1511</v>
      </c>
      <c r="C623" s="67">
        <v>46</v>
      </c>
      <c r="D623" s="67" t="s">
        <v>335</v>
      </c>
      <c r="E623" s="71">
        <v>0.149195288831523</v>
      </c>
      <c r="F623" s="68">
        <v>51.017042330951099</v>
      </c>
      <c r="G623" s="71">
        <v>0.43642571187847301</v>
      </c>
      <c r="H623" s="68">
        <v>78.229796591533798</v>
      </c>
      <c r="I623" s="71">
        <v>6.9704445440319897E-3</v>
      </c>
      <c r="J623" s="68">
        <v>38.2627817482133</v>
      </c>
      <c r="K623" s="71">
        <v>4.1897100720630197E-3</v>
      </c>
      <c r="L623" s="68">
        <v>31.1881188118812</v>
      </c>
    </row>
    <row r="624" spans="1:12" x14ac:dyDescent="0.2">
      <c r="A624" s="72" t="s">
        <v>1512</v>
      </c>
      <c r="B624" s="66" t="s">
        <v>1513</v>
      </c>
      <c r="C624" s="67">
        <v>48</v>
      </c>
      <c r="D624" s="67" t="s">
        <v>335</v>
      </c>
      <c r="E624" s="71">
        <v>0.204999119765054</v>
      </c>
      <c r="F624" s="68">
        <v>77.1852666300165</v>
      </c>
      <c r="G624" s="71">
        <v>0.53701940541238202</v>
      </c>
      <c r="H624" s="68">
        <v>90.049477735019295</v>
      </c>
      <c r="I624" s="71">
        <v>7.7977953882779394E-2</v>
      </c>
      <c r="J624" s="68">
        <v>84.936778449697599</v>
      </c>
      <c r="K624" s="71">
        <v>0</v>
      </c>
      <c r="L624" s="68">
        <v>16.941694169416898</v>
      </c>
    </row>
    <row r="625" spans="1:12" x14ac:dyDescent="0.2">
      <c r="A625" s="72" t="s">
        <v>1514</v>
      </c>
      <c r="B625" s="66" t="s">
        <v>1515</v>
      </c>
      <c r="C625" s="67">
        <v>48</v>
      </c>
      <c r="D625" s="67" t="s">
        <v>335</v>
      </c>
      <c r="E625" s="71">
        <v>0.115886828518829</v>
      </c>
      <c r="F625" s="68">
        <v>15.612974161627299</v>
      </c>
      <c r="G625" s="71">
        <v>0.325429193478534</v>
      </c>
      <c r="H625" s="68">
        <v>16.7674546454096</v>
      </c>
      <c r="I625" s="71">
        <v>2.0136437041922001E-2</v>
      </c>
      <c r="J625" s="68">
        <v>61.517317207256703</v>
      </c>
      <c r="K625" s="71">
        <v>2.0948550360315099E-3</v>
      </c>
      <c r="L625" s="68">
        <v>24.2024202420242</v>
      </c>
    </row>
    <row r="626" spans="1:12" x14ac:dyDescent="0.2">
      <c r="A626" s="72" t="s">
        <v>1516</v>
      </c>
      <c r="B626" s="66" t="s">
        <v>1517</v>
      </c>
      <c r="C626" s="67">
        <v>48</v>
      </c>
      <c r="D626" s="67" t="s">
        <v>335</v>
      </c>
      <c r="E626" s="71">
        <v>0.120565220188264</v>
      </c>
      <c r="F626" s="68">
        <v>22.045079714128601</v>
      </c>
      <c r="G626" s="71">
        <v>0.35228377136948802</v>
      </c>
      <c r="H626" s="68">
        <v>50.797141286421102</v>
      </c>
      <c r="I626" s="71">
        <v>7.3170341592719203E-3</v>
      </c>
      <c r="J626" s="68">
        <v>39.417262231995601</v>
      </c>
      <c r="K626" s="71">
        <v>2.0948550360315099E-3</v>
      </c>
      <c r="L626" s="68">
        <v>24.2024202420242</v>
      </c>
    </row>
    <row r="627" spans="1:12" x14ac:dyDescent="0.2">
      <c r="A627" s="72" t="s">
        <v>1518</v>
      </c>
      <c r="B627" s="66" t="s">
        <v>1519</v>
      </c>
      <c r="C627" s="67">
        <v>48</v>
      </c>
      <c r="D627" s="67" t="s">
        <v>335</v>
      </c>
      <c r="E627" s="71">
        <v>8.7539131414822002E-2</v>
      </c>
      <c r="F627" s="68">
        <v>5.8273776800439796</v>
      </c>
      <c r="G627" s="71">
        <v>0.19556566912540599</v>
      </c>
      <c r="H627" s="68">
        <v>8.85101704233095</v>
      </c>
      <c r="I627" s="71">
        <v>6.7051725119060407E-2</v>
      </c>
      <c r="J627" s="68">
        <v>82.188015393073101</v>
      </c>
      <c r="K627" s="71">
        <v>0</v>
      </c>
      <c r="L627" s="68">
        <v>16.941694169416898</v>
      </c>
    </row>
    <row r="628" spans="1:12" x14ac:dyDescent="0.2">
      <c r="A628" s="72" t="s">
        <v>1520</v>
      </c>
      <c r="B628" s="66" t="s">
        <v>1521</v>
      </c>
      <c r="C628" s="67">
        <v>48</v>
      </c>
      <c r="D628" s="67" t="s">
        <v>335</v>
      </c>
      <c r="E628" s="71">
        <v>0.12555624195054901</v>
      </c>
      <c r="F628" s="68">
        <v>27.377680043980199</v>
      </c>
      <c r="G628" s="71">
        <v>0.29433233262241298</v>
      </c>
      <c r="H628" s="68">
        <v>12.9741616272677</v>
      </c>
      <c r="I628" s="71">
        <v>8.0241538193203399E-2</v>
      </c>
      <c r="J628" s="68">
        <v>85.101704233095106</v>
      </c>
      <c r="K628" s="71">
        <v>2.0948550360315099E-3</v>
      </c>
      <c r="L628" s="68">
        <v>24.2024202420242</v>
      </c>
    </row>
    <row r="629" spans="1:12" x14ac:dyDescent="0.2">
      <c r="A629" s="72" t="s">
        <v>1522</v>
      </c>
      <c r="B629" s="66" t="s">
        <v>1523</v>
      </c>
      <c r="C629" s="67">
        <v>48</v>
      </c>
      <c r="D629" s="67" t="s">
        <v>335</v>
      </c>
      <c r="E629" s="71">
        <v>0.16813734201790401</v>
      </c>
      <c r="F629" s="68">
        <v>61.847168774051703</v>
      </c>
      <c r="G629" s="71">
        <v>0.480673027652949</v>
      </c>
      <c r="H629" s="68">
        <v>84.771852666300205</v>
      </c>
      <c r="I629" s="71">
        <v>2.3738998400762702E-2</v>
      </c>
      <c r="J629" s="68">
        <v>64.705882352941202</v>
      </c>
      <c r="K629" s="71">
        <v>0</v>
      </c>
      <c r="L629" s="68">
        <v>16.941694169416898</v>
      </c>
    </row>
    <row r="630" spans="1:12" x14ac:dyDescent="0.2">
      <c r="A630" s="72" t="s">
        <v>1524</v>
      </c>
      <c r="B630" s="66" t="s">
        <v>1525</v>
      </c>
      <c r="C630" s="67">
        <v>48</v>
      </c>
      <c r="D630" s="67" t="s">
        <v>335</v>
      </c>
      <c r="E630" s="71">
        <v>0.11573951884580901</v>
      </c>
      <c r="F630" s="68">
        <v>15.503023639362301</v>
      </c>
      <c r="G630" s="71">
        <v>0.33333333333333298</v>
      </c>
      <c r="H630" s="68">
        <v>38.537658053875802</v>
      </c>
      <c r="I630" s="71">
        <v>1.38852232040945E-2</v>
      </c>
      <c r="J630" s="68">
        <v>54.370533260033</v>
      </c>
      <c r="K630" s="71">
        <v>0</v>
      </c>
      <c r="L630" s="68">
        <v>16.941694169416898</v>
      </c>
    </row>
    <row r="631" spans="1:12" x14ac:dyDescent="0.2">
      <c r="A631" s="72" t="s">
        <v>1526</v>
      </c>
      <c r="B631" s="66" t="s">
        <v>1527</v>
      </c>
      <c r="C631" s="67">
        <v>48</v>
      </c>
      <c r="D631" s="67" t="s">
        <v>335</v>
      </c>
      <c r="E631" s="71">
        <v>0.115241046928604</v>
      </c>
      <c r="F631" s="68">
        <v>14.788345244639901</v>
      </c>
      <c r="G631" s="71">
        <v>0.33264700000457598</v>
      </c>
      <c r="H631" s="68">
        <v>23.254535459043399</v>
      </c>
      <c r="I631" s="71">
        <v>1.30761407812352E-2</v>
      </c>
      <c r="J631" s="68">
        <v>52.996151731720701</v>
      </c>
      <c r="K631" s="71">
        <v>0</v>
      </c>
      <c r="L631" s="68">
        <v>16.941694169416898</v>
      </c>
    </row>
    <row r="632" spans="1:12" x14ac:dyDescent="0.2">
      <c r="A632" s="72" t="s">
        <v>1528</v>
      </c>
      <c r="B632" s="66" t="s">
        <v>1529</v>
      </c>
      <c r="C632" s="67">
        <v>48</v>
      </c>
      <c r="D632" s="67" t="s">
        <v>335</v>
      </c>
      <c r="E632" s="71">
        <v>0.106242510590678</v>
      </c>
      <c r="F632" s="68">
        <v>7.7515118196811397</v>
      </c>
      <c r="G632" s="71">
        <v>0.28126773299441898</v>
      </c>
      <c r="H632" s="68">
        <v>11.929631665750399</v>
      </c>
      <c r="I632" s="71">
        <v>3.5364943741582798E-2</v>
      </c>
      <c r="J632" s="68">
        <v>72.457394172622301</v>
      </c>
      <c r="K632" s="71">
        <v>2.0948550360315099E-3</v>
      </c>
      <c r="L632" s="68">
        <v>24.2024202420242</v>
      </c>
    </row>
    <row r="633" spans="1:12" x14ac:dyDescent="0.2">
      <c r="A633" s="72" t="s">
        <v>1530</v>
      </c>
      <c r="B633" s="66" t="s">
        <v>1531</v>
      </c>
      <c r="C633" s="67">
        <v>48</v>
      </c>
      <c r="D633" s="67" t="s">
        <v>335</v>
      </c>
      <c r="E633" s="71">
        <v>0.118718586198079</v>
      </c>
      <c r="F633" s="68">
        <v>19.681143485431601</v>
      </c>
      <c r="G633" s="71">
        <v>0.33594552705362002</v>
      </c>
      <c r="H633" s="68">
        <v>40.351841671247897</v>
      </c>
      <c r="I633" s="71">
        <v>2.0210231540616401E-2</v>
      </c>
      <c r="J633" s="68">
        <v>61.682242990654203</v>
      </c>
      <c r="K633" s="71">
        <v>0</v>
      </c>
      <c r="L633" s="68">
        <v>16.941694169416898</v>
      </c>
    </row>
    <row r="634" spans="1:12" x14ac:dyDescent="0.2">
      <c r="A634" s="72" t="s">
        <v>1532</v>
      </c>
      <c r="B634" s="66" t="s">
        <v>1533</v>
      </c>
      <c r="C634" s="67">
        <v>48</v>
      </c>
      <c r="D634" s="67" t="s">
        <v>335</v>
      </c>
      <c r="E634" s="71">
        <v>0.12411910200972</v>
      </c>
      <c r="F634" s="68">
        <v>26.1682242990654</v>
      </c>
      <c r="G634" s="71">
        <v>0.32746399997730002</v>
      </c>
      <c r="H634" s="68">
        <v>18.086860912589302</v>
      </c>
      <c r="I634" s="71">
        <v>4.4893306051859497E-2</v>
      </c>
      <c r="J634" s="68">
        <v>76.305662451896694</v>
      </c>
      <c r="K634" s="71">
        <v>0</v>
      </c>
      <c r="L634" s="68">
        <v>16.941694169416898</v>
      </c>
    </row>
    <row r="635" spans="1:12" x14ac:dyDescent="0.2">
      <c r="A635" s="72" t="s">
        <v>1534</v>
      </c>
      <c r="B635" s="66" t="s">
        <v>1535</v>
      </c>
      <c r="C635" s="67">
        <v>48</v>
      </c>
      <c r="D635" s="67" t="s">
        <v>335</v>
      </c>
      <c r="E635" s="71">
        <v>0.104608830154923</v>
      </c>
      <c r="F635" s="68">
        <v>7.5316107751511803</v>
      </c>
      <c r="G635" s="71">
        <v>0.29539282811212803</v>
      </c>
      <c r="H635" s="68">
        <v>13.029136888400201</v>
      </c>
      <c r="I635" s="71">
        <v>5.8645321364517904E-3</v>
      </c>
      <c r="J635" s="68">
        <v>35.019241341396402</v>
      </c>
      <c r="K635" s="71">
        <v>1.2569130216189099E-2</v>
      </c>
      <c r="L635" s="68">
        <v>45.269526952695301</v>
      </c>
    </row>
    <row r="636" spans="1:12" x14ac:dyDescent="0.2">
      <c r="A636" s="72" t="s">
        <v>1536</v>
      </c>
      <c r="B636" s="66" t="s">
        <v>1537</v>
      </c>
      <c r="C636" s="67">
        <v>48</v>
      </c>
      <c r="D636" s="67" t="s">
        <v>335</v>
      </c>
      <c r="E636" s="71">
        <v>0.117305587752143</v>
      </c>
      <c r="F636" s="68">
        <v>17.7020340846619</v>
      </c>
      <c r="G636" s="71">
        <v>0.33333333333333298</v>
      </c>
      <c r="H636" s="68">
        <v>38.537658053875802</v>
      </c>
      <c r="I636" s="71">
        <v>1.6488574887062998E-2</v>
      </c>
      <c r="J636" s="68">
        <v>58.163826278174803</v>
      </c>
      <c r="K636" s="71">
        <v>2.0948550360315099E-3</v>
      </c>
      <c r="L636" s="68">
        <v>24.2024202420242</v>
      </c>
    </row>
    <row r="637" spans="1:12" x14ac:dyDescent="0.2">
      <c r="A637" s="72" t="s">
        <v>1538</v>
      </c>
      <c r="B637" s="66" t="s">
        <v>1539</v>
      </c>
      <c r="C637" s="67">
        <v>46</v>
      </c>
      <c r="D637" s="67" t="s">
        <v>335</v>
      </c>
      <c r="E637" s="71">
        <v>0.15985171447176599</v>
      </c>
      <c r="F637" s="68">
        <v>57.614073666849897</v>
      </c>
      <c r="G637" s="71">
        <v>0.34210948777799</v>
      </c>
      <c r="H637" s="68">
        <v>45.079714128642102</v>
      </c>
      <c r="I637" s="71">
        <v>1.28007829526003E-3</v>
      </c>
      <c r="J637" s="68">
        <v>9.4557449147883492</v>
      </c>
      <c r="K637" s="71">
        <v>0.13616557734204801</v>
      </c>
      <c r="L637" s="68">
        <v>80.8030803080308</v>
      </c>
    </row>
    <row r="638" spans="1:12" x14ac:dyDescent="0.2">
      <c r="A638" s="72" t="s">
        <v>1540</v>
      </c>
      <c r="B638" s="66" t="s">
        <v>1541</v>
      </c>
      <c r="C638" s="67">
        <v>46</v>
      </c>
      <c r="D638" s="67" t="s">
        <v>335</v>
      </c>
      <c r="E638" s="71">
        <v>0.11695780876836499</v>
      </c>
      <c r="F638" s="68">
        <v>17.152281473336998</v>
      </c>
      <c r="G638" s="71">
        <v>0.33942745201395502</v>
      </c>
      <c r="H638" s="68">
        <v>42.660802638812498</v>
      </c>
      <c r="I638" s="71">
        <v>7.2562642190765799E-3</v>
      </c>
      <c r="J638" s="68">
        <v>39.142385926333098</v>
      </c>
      <c r="K638" s="71">
        <v>4.1897100720630197E-3</v>
      </c>
      <c r="L638" s="68">
        <v>31.1881188118812</v>
      </c>
    </row>
    <row r="639" spans="1:12" x14ac:dyDescent="0.2">
      <c r="A639" s="72" t="s">
        <v>1542</v>
      </c>
      <c r="B639" s="66" t="s">
        <v>1543</v>
      </c>
      <c r="C639" s="67">
        <v>46</v>
      </c>
      <c r="D639" s="67" t="s">
        <v>335</v>
      </c>
      <c r="E639" s="71">
        <v>0.198214524593852</v>
      </c>
      <c r="F639" s="68">
        <v>74.876305662451898</v>
      </c>
      <c r="G639" s="71">
        <v>0.49729798578191498</v>
      </c>
      <c r="H639" s="68">
        <v>86.366135239142395</v>
      </c>
      <c r="I639" s="71">
        <v>1.09528904161251E-2</v>
      </c>
      <c r="J639" s="68">
        <v>49.147883452446401</v>
      </c>
      <c r="K639" s="71">
        <v>8.6392697583515504E-2</v>
      </c>
      <c r="L639" s="68">
        <v>74.312431243124294</v>
      </c>
    </row>
    <row r="640" spans="1:12" x14ac:dyDescent="0.2">
      <c r="A640" s="72" t="s">
        <v>1544</v>
      </c>
      <c r="B640" s="66" t="s">
        <v>1545</v>
      </c>
      <c r="C640" s="67">
        <v>46</v>
      </c>
      <c r="D640" s="67" t="s">
        <v>335</v>
      </c>
      <c r="E640" s="71">
        <v>0.13365699367664999</v>
      </c>
      <c r="F640" s="68">
        <v>37.383177570093501</v>
      </c>
      <c r="G640" s="71">
        <v>0.39155885766036302</v>
      </c>
      <c r="H640" s="68">
        <v>66.520065970313397</v>
      </c>
      <c r="I640" s="71">
        <v>7.3172683335550499E-3</v>
      </c>
      <c r="J640" s="68">
        <v>39.472237493128098</v>
      </c>
      <c r="K640" s="71">
        <v>2.0948550360315099E-3</v>
      </c>
      <c r="L640" s="68">
        <v>24.2024202420242</v>
      </c>
    </row>
    <row r="641" spans="1:12" x14ac:dyDescent="0.2">
      <c r="A641" s="72" t="s">
        <v>1546</v>
      </c>
      <c r="B641" s="66" t="s">
        <v>1547</v>
      </c>
      <c r="C641" s="67">
        <v>46</v>
      </c>
      <c r="D641" s="67" t="s">
        <v>335</v>
      </c>
      <c r="E641" s="71">
        <v>0.18123933690928501</v>
      </c>
      <c r="F641" s="68">
        <v>68.224299065420595</v>
      </c>
      <c r="G641" s="71">
        <v>0.331376666624772</v>
      </c>
      <c r="H641" s="68">
        <v>21.880153930731201</v>
      </c>
      <c r="I641" s="71">
        <v>3.94341332351557E-3</v>
      </c>
      <c r="J641" s="68">
        <v>26.553051126992901</v>
      </c>
      <c r="K641" s="71">
        <v>0.208397930779567</v>
      </c>
      <c r="L641" s="68">
        <v>86.853685368536802</v>
      </c>
    </row>
    <row r="642" spans="1:12" x14ac:dyDescent="0.2">
      <c r="A642" s="72" t="s">
        <v>1548</v>
      </c>
      <c r="B642" s="66" t="s">
        <v>1549</v>
      </c>
      <c r="C642" s="67">
        <v>46</v>
      </c>
      <c r="D642" s="67" t="s">
        <v>335</v>
      </c>
      <c r="E642" s="71">
        <v>0.22630878609779401</v>
      </c>
      <c r="F642" s="68">
        <v>83.122594832325504</v>
      </c>
      <c r="G642" s="71">
        <v>0.330403333305405</v>
      </c>
      <c r="H642" s="68">
        <v>20.7256734469489</v>
      </c>
      <c r="I642" s="71">
        <v>2.95223465391484E-3</v>
      </c>
      <c r="J642" s="68">
        <v>21.550302363936201</v>
      </c>
      <c r="K642" s="71">
        <v>0.34557079033406202</v>
      </c>
      <c r="L642" s="68">
        <v>93.234323432343203</v>
      </c>
    </row>
    <row r="643" spans="1:12" x14ac:dyDescent="0.2">
      <c r="A643" s="72" t="s">
        <v>1550</v>
      </c>
      <c r="B643" s="66" t="s">
        <v>1551</v>
      </c>
      <c r="C643" s="67">
        <v>46</v>
      </c>
      <c r="D643" s="67" t="s">
        <v>335</v>
      </c>
      <c r="E643" s="71">
        <v>0.19680039351554199</v>
      </c>
      <c r="F643" s="68">
        <v>74.546454095656998</v>
      </c>
      <c r="G643" s="71">
        <v>0.34036802529780003</v>
      </c>
      <c r="H643" s="68">
        <v>43.650357339197399</v>
      </c>
      <c r="I643" s="71">
        <v>1.3293376784369699E-3</v>
      </c>
      <c r="J643" s="68">
        <v>9.6756459593183095</v>
      </c>
      <c r="K643" s="71">
        <v>0.24870381757038901</v>
      </c>
      <c r="L643" s="68">
        <v>89.383938393839401</v>
      </c>
    </row>
    <row r="644" spans="1:12" x14ac:dyDescent="0.2">
      <c r="A644" s="72" t="s">
        <v>1552</v>
      </c>
      <c r="B644" s="66" t="s">
        <v>1553</v>
      </c>
      <c r="C644" s="67">
        <v>46</v>
      </c>
      <c r="D644" s="67" t="s">
        <v>335</v>
      </c>
      <c r="E644" s="71">
        <v>0.16337708955088501</v>
      </c>
      <c r="F644" s="68">
        <v>59.263331500824599</v>
      </c>
      <c r="G644" s="71">
        <v>0.38295843446223299</v>
      </c>
      <c r="H644" s="68">
        <v>64.211105002748795</v>
      </c>
      <c r="I644" s="71">
        <v>1.92644128262222E-3</v>
      </c>
      <c r="J644" s="68">
        <v>14.7333699835074</v>
      </c>
      <c r="K644" s="71">
        <v>0.105246392907799</v>
      </c>
      <c r="L644" s="68">
        <v>77.172717271727194</v>
      </c>
    </row>
    <row r="645" spans="1:12" x14ac:dyDescent="0.2">
      <c r="A645" s="72" t="s">
        <v>1554</v>
      </c>
      <c r="B645" s="66" t="s">
        <v>1555</v>
      </c>
      <c r="C645" s="67">
        <v>46</v>
      </c>
      <c r="D645" s="67" t="s">
        <v>335</v>
      </c>
      <c r="E645" s="71">
        <v>0.168183942761264</v>
      </c>
      <c r="F645" s="68">
        <v>62.067069818581601</v>
      </c>
      <c r="G645" s="71">
        <v>0.50207288310877995</v>
      </c>
      <c r="H645" s="68">
        <v>87.080813633864807</v>
      </c>
      <c r="I645" s="71">
        <v>2.4789451750121499E-3</v>
      </c>
      <c r="J645" s="68">
        <v>18.0318856514568</v>
      </c>
      <c r="K645" s="71">
        <v>0</v>
      </c>
      <c r="L645" s="68">
        <v>16.941694169416898</v>
      </c>
    </row>
    <row r="646" spans="1:12" x14ac:dyDescent="0.2">
      <c r="A646" s="72" t="s">
        <v>1556</v>
      </c>
      <c r="B646" s="66" t="s">
        <v>1557</v>
      </c>
      <c r="C646" s="67">
        <v>46</v>
      </c>
      <c r="D646" s="67" t="s">
        <v>335</v>
      </c>
      <c r="E646" s="71">
        <v>0.24038049442696799</v>
      </c>
      <c r="F646" s="68">
        <v>86.586036283672399</v>
      </c>
      <c r="G646" s="71">
        <v>0.344012161387383</v>
      </c>
      <c r="H646" s="68">
        <v>46.454095656954401</v>
      </c>
      <c r="I646" s="71">
        <v>1.53836229885683E-2</v>
      </c>
      <c r="J646" s="68">
        <v>56.734469488730099</v>
      </c>
      <c r="K646" s="71">
        <v>0.36174569890495301</v>
      </c>
      <c r="L646" s="68">
        <v>93.784378437843799</v>
      </c>
    </row>
    <row r="647" spans="1:12" x14ac:dyDescent="0.2">
      <c r="A647" s="72" t="s">
        <v>1558</v>
      </c>
      <c r="B647" s="66" t="s">
        <v>1559</v>
      </c>
      <c r="C647" s="67">
        <v>46</v>
      </c>
      <c r="D647" s="67" t="s">
        <v>335</v>
      </c>
      <c r="E647" s="71">
        <v>0.16856486794315301</v>
      </c>
      <c r="F647" s="68">
        <v>62.506871907641603</v>
      </c>
      <c r="G647" s="71">
        <v>0.496621558149478</v>
      </c>
      <c r="H647" s="68">
        <v>86.201209455744902</v>
      </c>
      <c r="I647" s="71">
        <v>4.8833356079186702E-3</v>
      </c>
      <c r="J647" s="68">
        <v>30.841121495327101</v>
      </c>
      <c r="K647" s="71">
        <v>4.1897100720630197E-3</v>
      </c>
      <c r="L647" s="68">
        <v>31.1881188118812</v>
      </c>
    </row>
    <row r="648" spans="1:12" x14ac:dyDescent="0.2">
      <c r="A648" s="72" t="s">
        <v>1560</v>
      </c>
      <c r="B648" s="66" t="s">
        <v>1561</v>
      </c>
      <c r="C648" s="67">
        <v>48</v>
      </c>
      <c r="D648" s="67" t="s">
        <v>335</v>
      </c>
      <c r="E648" s="71">
        <v>0.12225688659437201</v>
      </c>
      <c r="F648" s="68">
        <v>24.354040681693199</v>
      </c>
      <c r="G648" s="71">
        <v>0.357989176230817</v>
      </c>
      <c r="H648" s="68">
        <v>53.765805387575597</v>
      </c>
      <c r="I648" s="71">
        <v>8.78148355229867E-3</v>
      </c>
      <c r="J648" s="68">
        <v>43.650357339197399</v>
      </c>
      <c r="K648" s="71">
        <v>0</v>
      </c>
      <c r="L648" s="68">
        <v>16.941694169416898</v>
      </c>
    </row>
    <row r="649" spans="1:12" x14ac:dyDescent="0.2">
      <c r="A649" s="72" t="s">
        <v>1562</v>
      </c>
      <c r="B649" s="66" t="s">
        <v>1563</v>
      </c>
      <c r="C649" s="67">
        <v>48</v>
      </c>
      <c r="D649" s="67" t="s">
        <v>335</v>
      </c>
      <c r="E649" s="71">
        <v>0.117263678096046</v>
      </c>
      <c r="F649" s="68">
        <v>17.647058823529399</v>
      </c>
      <c r="G649" s="71">
        <v>0.33949729405770401</v>
      </c>
      <c r="H649" s="68">
        <v>43.045629466740003</v>
      </c>
      <c r="I649" s="71">
        <v>1.22937402304335E-2</v>
      </c>
      <c r="J649" s="68">
        <v>51.456844420011002</v>
      </c>
      <c r="K649" s="71">
        <v>0</v>
      </c>
      <c r="L649" s="68">
        <v>16.941694169416898</v>
      </c>
    </row>
    <row r="650" spans="1:12" x14ac:dyDescent="0.2">
      <c r="A650" s="72" t="s">
        <v>1564</v>
      </c>
      <c r="B650" s="66" t="s">
        <v>1564</v>
      </c>
      <c r="C650" s="67">
        <v>48</v>
      </c>
      <c r="D650" s="67" t="s">
        <v>335</v>
      </c>
      <c r="E650" s="71">
        <v>0.112299647194813</v>
      </c>
      <c r="F650" s="68">
        <v>10.3903243540407</v>
      </c>
      <c r="G650" s="71">
        <v>0.33333333333333298</v>
      </c>
      <c r="H650" s="68">
        <v>38.537658053875802</v>
      </c>
      <c r="I650" s="71">
        <v>3.5656082511057998E-3</v>
      </c>
      <c r="J650" s="68">
        <v>24.903793293018101</v>
      </c>
      <c r="K650" s="71">
        <v>0</v>
      </c>
      <c r="L650" s="68">
        <v>16.941694169416898</v>
      </c>
    </row>
    <row r="651" spans="1:12" x14ac:dyDescent="0.2">
      <c r="A651" s="72" t="s">
        <v>1565</v>
      </c>
      <c r="B651" s="66" t="s">
        <v>1566</v>
      </c>
      <c r="C651" s="67">
        <v>48</v>
      </c>
      <c r="D651" s="67" t="s">
        <v>335</v>
      </c>
      <c r="E651" s="71">
        <v>0.122108749971929</v>
      </c>
      <c r="F651" s="68">
        <v>23.804288070368301</v>
      </c>
      <c r="G651" s="71">
        <v>0.33333333333333298</v>
      </c>
      <c r="H651" s="68">
        <v>38.537658053875802</v>
      </c>
      <c r="I651" s="71">
        <v>3.0898061546421801E-2</v>
      </c>
      <c r="J651" s="68">
        <v>70.038482682792704</v>
      </c>
      <c r="K651" s="71">
        <v>2.0948550360315099E-3</v>
      </c>
      <c r="L651" s="68">
        <v>24.2024202420242</v>
      </c>
    </row>
    <row r="652" spans="1:12" x14ac:dyDescent="0.2">
      <c r="A652" s="72" t="s">
        <v>1567</v>
      </c>
      <c r="B652" s="66" t="s">
        <v>1568</v>
      </c>
      <c r="C652" s="67">
        <v>48</v>
      </c>
      <c r="D652" s="67" t="s">
        <v>335</v>
      </c>
      <c r="E652" s="71">
        <v>0.12509175550753099</v>
      </c>
      <c r="F652" s="68">
        <v>26.9378779549203</v>
      </c>
      <c r="G652" s="71">
        <v>0.34291137697438301</v>
      </c>
      <c r="H652" s="68">
        <v>45.4645409565695</v>
      </c>
      <c r="I652" s="71">
        <v>3.0269034512179299E-2</v>
      </c>
      <c r="J652" s="68">
        <v>69.433754810335301</v>
      </c>
      <c r="K652" s="71">
        <v>2.0948550360315099E-3</v>
      </c>
      <c r="L652" s="68">
        <v>24.2024202420242</v>
      </c>
    </row>
    <row r="653" spans="1:12" x14ac:dyDescent="0.2">
      <c r="A653" s="72" t="s">
        <v>1569</v>
      </c>
      <c r="B653" s="66" t="s">
        <v>1570</v>
      </c>
      <c r="C653" s="67">
        <v>48</v>
      </c>
      <c r="D653" s="67" t="s">
        <v>335</v>
      </c>
      <c r="E653" s="71">
        <v>0.10712571562550099</v>
      </c>
      <c r="F653" s="68">
        <v>7.9164376030786103</v>
      </c>
      <c r="G653" s="71">
        <v>0.31392566683731798</v>
      </c>
      <c r="H653" s="68">
        <v>14.5134689389775</v>
      </c>
      <c r="I653" s="71">
        <v>3.2617699671212501E-3</v>
      </c>
      <c r="J653" s="68">
        <v>23.529411764705898</v>
      </c>
      <c r="K653" s="71">
        <v>4.1897100720630197E-3</v>
      </c>
      <c r="L653" s="68">
        <v>31.1881188118812</v>
      </c>
    </row>
    <row r="654" spans="1:12" x14ac:dyDescent="0.2">
      <c r="A654" s="72" t="s">
        <v>1571</v>
      </c>
      <c r="B654" s="66" t="s">
        <v>1572</v>
      </c>
      <c r="C654" s="67">
        <v>48</v>
      </c>
      <c r="D654" s="67" t="s">
        <v>335</v>
      </c>
      <c r="E654" s="71">
        <v>0.12113874239987101</v>
      </c>
      <c r="F654" s="68">
        <v>22.759758108850999</v>
      </c>
      <c r="G654" s="71">
        <v>0.34742922597308501</v>
      </c>
      <c r="H654" s="68">
        <v>47.9934029686641</v>
      </c>
      <c r="I654" s="71">
        <v>1.38921461904959E-2</v>
      </c>
      <c r="J654" s="68">
        <v>54.425508521165497</v>
      </c>
      <c r="K654" s="71">
        <v>2.0948550360315099E-3</v>
      </c>
      <c r="L654" s="68">
        <v>24.2024202420242</v>
      </c>
    </row>
    <row r="655" spans="1:12" x14ac:dyDescent="0.2">
      <c r="A655" s="72" t="s">
        <v>1573</v>
      </c>
      <c r="B655" s="66" t="s">
        <v>1574</v>
      </c>
      <c r="C655" s="67">
        <v>48</v>
      </c>
      <c r="D655" s="67" t="s">
        <v>335</v>
      </c>
      <c r="E655" s="71">
        <v>0.11291485265645</v>
      </c>
      <c r="F655" s="68">
        <v>11.324903793293</v>
      </c>
      <c r="G655" s="71">
        <v>0.32973966680160299</v>
      </c>
      <c r="H655" s="68">
        <v>19.956019791094</v>
      </c>
      <c r="I655" s="71">
        <v>9.0048911677470603E-3</v>
      </c>
      <c r="J655" s="68">
        <v>44.145134689389799</v>
      </c>
      <c r="K655" s="71">
        <v>0</v>
      </c>
      <c r="L655" s="68">
        <v>16.941694169416898</v>
      </c>
    </row>
    <row r="656" spans="1:12" x14ac:dyDescent="0.2">
      <c r="A656" s="72" t="s">
        <v>1575</v>
      </c>
      <c r="B656" s="66" t="s">
        <v>1576</v>
      </c>
      <c r="C656" s="67">
        <v>48</v>
      </c>
      <c r="D656" s="67" t="s">
        <v>335</v>
      </c>
      <c r="E656" s="71">
        <v>0.11387499658527001</v>
      </c>
      <c r="F656" s="68">
        <v>12.809235843870299</v>
      </c>
      <c r="G656" s="71">
        <v>0.33681625829371498</v>
      </c>
      <c r="H656" s="68">
        <v>41.341396371632797</v>
      </c>
      <c r="I656" s="71">
        <v>4.8087314620940498E-3</v>
      </c>
      <c r="J656" s="68">
        <v>30.4562946673997</v>
      </c>
      <c r="K656" s="71">
        <v>0</v>
      </c>
      <c r="L656" s="68">
        <v>16.941694169416898</v>
      </c>
    </row>
    <row r="657" spans="1:12" x14ac:dyDescent="0.2">
      <c r="A657" s="72" t="s">
        <v>1577</v>
      </c>
      <c r="B657" s="66" t="s">
        <v>1578</v>
      </c>
      <c r="C657" s="67">
        <v>48</v>
      </c>
      <c r="D657" s="67" t="s">
        <v>335</v>
      </c>
      <c r="E657" s="71">
        <v>0.113177218638034</v>
      </c>
      <c r="F657" s="68">
        <v>11.764705882352899</v>
      </c>
      <c r="G657" s="71">
        <v>0.33333333333333298</v>
      </c>
      <c r="H657" s="68">
        <v>38.537658053875802</v>
      </c>
      <c r="I657" s="71">
        <v>6.1983225807694699E-3</v>
      </c>
      <c r="J657" s="68">
        <v>36.0637713029137</v>
      </c>
      <c r="K657" s="71">
        <v>0</v>
      </c>
      <c r="L657" s="68">
        <v>16.941694169416898</v>
      </c>
    </row>
    <row r="658" spans="1:12" x14ac:dyDescent="0.2">
      <c r="A658" s="72" t="s">
        <v>1579</v>
      </c>
      <c r="B658" s="66" t="s">
        <v>1579</v>
      </c>
      <c r="C658" s="67">
        <v>48</v>
      </c>
      <c r="D658" s="67" t="s">
        <v>335</v>
      </c>
      <c r="E658" s="71">
        <v>0.11310162364474401</v>
      </c>
      <c r="F658" s="68">
        <v>11.654755360088</v>
      </c>
      <c r="G658" s="71">
        <v>0.33333333333333298</v>
      </c>
      <c r="H658" s="68">
        <v>38.537658053875802</v>
      </c>
      <c r="I658" s="71">
        <v>5.9715376008995799E-3</v>
      </c>
      <c r="J658" s="68">
        <v>35.514018691588802</v>
      </c>
      <c r="K658" s="71">
        <v>0</v>
      </c>
      <c r="L658" s="68">
        <v>16.941694169416898</v>
      </c>
    </row>
    <row r="659" spans="1:12" x14ac:dyDescent="0.2">
      <c r="A659" s="72" t="s">
        <v>1580</v>
      </c>
      <c r="B659" s="66" t="s">
        <v>1581</v>
      </c>
      <c r="C659" s="67">
        <v>48</v>
      </c>
      <c r="D659" s="67" t="s">
        <v>335</v>
      </c>
      <c r="E659" s="71">
        <v>0.12788959726645199</v>
      </c>
      <c r="F659" s="68">
        <v>30.1264431006047</v>
      </c>
      <c r="G659" s="71">
        <v>0.33333333333333298</v>
      </c>
      <c r="H659" s="68">
        <v>38.537658053875802</v>
      </c>
      <c r="I659" s="71">
        <v>5.0335458466022498E-2</v>
      </c>
      <c r="J659" s="68">
        <v>77.789994502473903</v>
      </c>
      <c r="K659" s="71">
        <v>0</v>
      </c>
      <c r="L659" s="68">
        <v>16.941694169416898</v>
      </c>
    </row>
    <row r="660" spans="1:12" x14ac:dyDescent="0.2">
      <c r="A660" s="72" t="s">
        <v>1582</v>
      </c>
      <c r="B660" s="66" t="s">
        <v>1583</v>
      </c>
      <c r="C660" s="67">
        <v>48</v>
      </c>
      <c r="D660" s="67" t="s">
        <v>335</v>
      </c>
      <c r="E660" s="71">
        <v>0.110292647256089</v>
      </c>
      <c r="F660" s="68">
        <v>8.6860912589334802</v>
      </c>
      <c r="G660" s="71">
        <v>0.32617633342789898</v>
      </c>
      <c r="H660" s="68">
        <v>17.2072567344695</v>
      </c>
      <c r="I660" s="71">
        <v>2.6067533043360801E-3</v>
      </c>
      <c r="J660" s="68">
        <v>19.241341396371599</v>
      </c>
      <c r="K660" s="71">
        <v>2.0948550360315099E-3</v>
      </c>
      <c r="L660" s="68">
        <v>24.2024202420242</v>
      </c>
    </row>
    <row r="661" spans="1:12" x14ac:dyDescent="0.2">
      <c r="A661" s="72" t="s">
        <v>1584</v>
      </c>
      <c r="B661" s="66" t="s">
        <v>1585</v>
      </c>
      <c r="C661" s="67">
        <v>48</v>
      </c>
      <c r="D661" s="67" t="s">
        <v>335</v>
      </c>
      <c r="E661" s="71">
        <v>0.11557005798683601</v>
      </c>
      <c r="F661" s="68">
        <v>15.2831225948323</v>
      </c>
      <c r="G661" s="71">
        <v>0.332837666658299</v>
      </c>
      <c r="H661" s="68">
        <v>23.694337548103402</v>
      </c>
      <c r="I661" s="71">
        <v>1.17776522661787E-2</v>
      </c>
      <c r="J661" s="68">
        <v>50.412314458493697</v>
      </c>
      <c r="K661" s="71">
        <v>2.0948550360315099E-3</v>
      </c>
      <c r="L661" s="68">
        <v>24.2024202420242</v>
      </c>
    </row>
    <row r="662" spans="1:12" x14ac:dyDescent="0.2">
      <c r="A662" s="72" t="s">
        <v>1586</v>
      </c>
      <c r="B662" s="66" t="s">
        <v>1587</v>
      </c>
      <c r="C662" s="67">
        <v>46</v>
      </c>
      <c r="D662" s="67" t="s">
        <v>335</v>
      </c>
      <c r="E662" s="71">
        <v>0.11439267520379801</v>
      </c>
      <c r="F662" s="68">
        <v>13.4689389774601</v>
      </c>
      <c r="G662" s="71">
        <v>0.33333333333333298</v>
      </c>
      <c r="H662" s="68">
        <v>38.537658053875802</v>
      </c>
      <c r="I662" s="71">
        <v>9.8446922780614891E-3</v>
      </c>
      <c r="J662" s="68">
        <v>46.289169873556901</v>
      </c>
      <c r="K662" s="71">
        <v>0</v>
      </c>
      <c r="L662" s="68">
        <v>16.941694169416898</v>
      </c>
    </row>
    <row r="663" spans="1:12" x14ac:dyDescent="0.2">
      <c r="A663" s="72" t="s">
        <v>1588</v>
      </c>
      <c r="B663" s="66" t="s">
        <v>1589</v>
      </c>
      <c r="C663" s="67">
        <v>48</v>
      </c>
      <c r="D663" s="67" t="s">
        <v>335</v>
      </c>
      <c r="E663" s="71">
        <v>0.12041108608854</v>
      </c>
      <c r="F663" s="68">
        <v>21.715228147333701</v>
      </c>
      <c r="G663" s="71">
        <v>0.33333333333333298</v>
      </c>
      <c r="H663" s="68">
        <v>38.537658053875802</v>
      </c>
      <c r="I663" s="71">
        <v>2.37102148602223E-2</v>
      </c>
      <c r="J663" s="68">
        <v>64.650907091808705</v>
      </c>
      <c r="K663" s="71">
        <v>4.1897100720630197E-3</v>
      </c>
      <c r="L663" s="68">
        <v>31.1881188118812</v>
      </c>
    </row>
    <row r="664" spans="1:12" x14ac:dyDescent="0.2">
      <c r="A664" s="72" t="s">
        <v>1590</v>
      </c>
      <c r="B664" s="66" t="s">
        <v>1591</v>
      </c>
      <c r="C664" s="67">
        <v>46</v>
      </c>
      <c r="D664" s="67" t="s">
        <v>335</v>
      </c>
      <c r="E664" s="71">
        <v>0.121420228173126</v>
      </c>
      <c r="F664" s="68">
        <v>23.089609675645999</v>
      </c>
      <c r="G664" s="71">
        <v>0.32649866660642402</v>
      </c>
      <c r="H664" s="68">
        <v>17.482133040131899</v>
      </c>
      <c r="I664" s="71">
        <v>2.7287742732795502E-2</v>
      </c>
      <c r="J664" s="68">
        <v>67.289719626168207</v>
      </c>
      <c r="K664" s="71">
        <v>1.04742751801575E-2</v>
      </c>
      <c r="L664" s="68">
        <v>42.519251925192499</v>
      </c>
    </row>
    <row r="665" spans="1:12" x14ac:dyDescent="0.2">
      <c r="A665" s="72" t="s">
        <v>1592</v>
      </c>
      <c r="B665" s="66" t="s">
        <v>1593</v>
      </c>
      <c r="C665" s="67">
        <v>48</v>
      </c>
      <c r="D665" s="67" t="s">
        <v>335</v>
      </c>
      <c r="E665" s="71">
        <v>0.11944970371414899</v>
      </c>
      <c r="F665" s="68">
        <v>20.615722924683901</v>
      </c>
      <c r="G665" s="71">
        <v>0.33333333333333298</v>
      </c>
      <c r="H665" s="68">
        <v>38.537658053875802</v>
      </c>
      <c r="I665" s="71">
        <v>4.0672274487981303E-3</v>
      </c>
      <c r="J665" s="68">
        <v>27.212754260582699</v>
      </c>
      <c r="K665" s="71">
        <v>2.09485503603151E-2</v>
      </c>
      <c r="L665" s="68">
        <v>53.025302530253001</v>
      </c>
    </row>
    <row r="666" spans="1:12" x14ac:dyDescent="0.2">
      <c r="A666" s="72" t="s">
        <v>1594</v>
      </c>
      <c r="B666" s="66" t="s">
        <v>1595</v>
      </c>
      <c r="C666" s="67">
        <v>48</v>
      </c>
      <c r="D666" s="67" t="s">
        <v>335</v>
      </c>
      <c r="E666" s="71">
        <v>0.11595295337115399</v>
      </c>
      <c r="F666" s="68">
        <v>15.887850467289701</v>
      </c>
      <c r="G666" s="71">
        <v>0.33333333333333298</v>
      </c>
      <c r="H666" s="68">
        <v>38.537658053875802</v>
      </c>
      <c r="I666" s="71">
        <v>8.2409616720328597E-3</v>
      </c>
      <c r="J666" s="68">
        <v>42.166025288620098</v>
      </c>
      <c r="K666" s="71">
        <v>6.2845651080945296E-3</v>
      </c>
      <c r="L666" s="68">
        <v>36.633663366336599</v>
      </c>
    </row>
    <row r="667" spans="1:12" x14ac:dyDescent="0.2">
      <c r="A667" s="72" t="s">
        <v>1596</v>
      </c>
      <c r="B667" s="66" t="s">
        <v>1597</v>
      </c>
      <c r="C667" s="67">
        <v>48</v>
      </c>
      <c r="D667" s="67" t="s">
        <v>335</v>
      </c>
      <c r="E667" s="71">
        <v>0.112734895643043</v>
      </c>
      <c r="F667" s="68">
        <v>10.885101704233101</v>
      </c>
      <c r="G667" s="71">
        <v>0.33333333333333298</v>
      </c>
      <c r="H667" s="68">
        <v>38.537658053875802</v>
      </c>
      <c r="I667" s="71">
        <v>4.8713535957945501E-3</v>
      </c>
      <c r="J667" s="68">
        <v>30.7861462341946</v>
      </c>
      <c r="K667" s="71">
        <v>0</v>
      </c>
      <c r="L667" s="68">
        <v>16.941694169416898</v>
      </c>
    </row>
    <row r="668" spans="1:12" x14ac:dyDescent="0.2">
      <c r="A668" s="72" t="s">
        <v>1598</v>
      </c>
      <c r="B668" s="66" t="s">
        <v>1599</v>
      </c>
      <c r="C668" s="67">
        <v>48</v>
      </c>
      <c r="D668" s="67" t="s">
        <v>335</v>
      </c>
      <c r="E668" s="71">
        <v>0.114354271273231</v>
      </c>
      <c r="F668" s="68">
        <v>13.4139637163277</v>
      </c>
      <c r="G668" s="71">
        <v>0.33333333333333298</v>
      </c>
      <c r="H668" s="68">
        <v>38.537658053875802</v>
      </c>
      <c r="I668" s="71">
        <v>9.7294804863585493E-3</v>
      </c>
      <c r="J668" s="68">
        <v>45.959318306762</v>
      </c>
      <c r="K668" s="71">
        <v>0</v>
      </c>
      <c r="L668" s="68">
        <v>16.941694169416898</v>
      </c>
    </row>
    <row r="669" spans="1:12" x14ac:dyDescent="0.2">
      <c r="A669" s="72" t="s">
        <v>1600</v>
      </c>
      <c r="B669" s="66" t="s">
        <v>1601</v>
      </c>
      <c r="C669" s="67">
        <v>46</v>
      </c>
      <c r="D669" s="67" t="s">
        <v>335</v>
      </c>
      <c r="E669" s="71">
        <v>0.13197365663226501</v>
      </c>
      <c r="F669" s="68">
        <v>35.349092908191302</v>
      </c>
      <c r="G669" s="71">
        <v>0.365436541716049</v>
      </c>
      <c r="H669" s="68">
        <v>57.284222100054997</v>
      </c>
      <c r="I669" s="71">
        <v>1.3725587892493301E-2</v>
      </c>
      <c r="J669" s="68">
        <v>53.930731170973097</v>
      </c>
      <c r="K669" s="71">
        <v>1.67588402882521E-2</v>
      </c>
      <c r="L669" s="68">
        <v>50.220022002200203</v>
      </c>
    </row>
    <row r="670" spans="1:12" x14ac:dyDescent="0.2">
      <c r="A670" s="72" t="s">
        <v>1602</v>
      </c>
      <c r="B670" s="66" t="s">
        <v>1603</v>
      </c>
      <c r="C670" s="67">
        <v>46</v>
      </c>
      <c r="D670" s="67" t="s">
        <v>335</v>
      </c>
      <c r="E670" s="71">
        <v>0.119129739612612</v>
      </c>
      <c r="F670" s="68">
        <v>20.065970313358999</v>
      </c>
      <c r="G670" s="71">
        <v>0.33333333333333298</v>
      </c>
      <c r="H670" s="68">
        <v>38.537658053875802</v>
      </c>
      <c r="I670" s="71">
        <v>3.1073351441881598E-3</v>
      </c>
      <c r="J670" s="68">
        <v>22.8147333699835</v>
      </c>
      <c r="K670" s="71">
        <v>2.09485503603151E-2</v>
      </c>
      <c r="L670" s="68">
        <v>53.025302530253001</v>
      </c>
    </row>
    <row r="671" spans="1:12" x14ac:dyDescent="0.2">
      <c r="A671" s="72" t="s">
        <v>1604</v>
      </c>
      <c r="B671" s="66" t="s">
        <v>1605</v>
      </c>
      <c r="C671" s="67">
        <v>48</v>
      </c>
      <c r="D671" s="67" t="s">
        <v>335</v>
      </c>
      <c r="E671" s="71">
        <v>0.126308842383554</v>
      </c>
      <c r="F671" s="68">
        <v>28.147333699835102</v>
      </c>
      <c r="G671" s="71">
        <v>0.33333333333333298</v>
      </c>
      <c r="H671" s="68">
        <v>38.537658053875802</v>
      </c>
      <c r="I671" s="71">
        <v>1.41703682768547E-2</v>
      </c>
      <c r="J671" s="68">
        <v>54.810335349092902</v>
      </c>
      <c r="K671" s="71">
        <v>3.1422825540472599E-2</v>
      </c>
      <c r="L671" s="68">
        <v>58.745874587458701</v>
      </c>
    </row>
    <row r="672" spans="1:12" x14ac:dyDescent="0.2">
      <c r="A672" s="72" t="s">
        <v>1606</v>
      </c>
      <c r="B672" s="66" t="s">
        <v>1607</v>
      </c>
      <c r="C672" s="67">
        <v>48</v>
      </c>
      <c r="D672" s="67" t="s">
        <v>335</v>
      </c>
      <c r="E672" s="71">
        <v>0.13359767296435801</v>
      </c>
      <c r="F672" s="68">
        <v>37.273227047828499</v>
      </c>
      <c r="G672" s="71">
        <v>0.33333333333333298</v>
      </c>
      <c r="H672" s="68">
        <v>38.537658053875802</v>
      </c>
      <c r="I672" s="71">
        <v>8.8037445508592597E-3</v>
      </c>
      <c r="J672" s="68">
        <v>43.760307861462302</v>
      </c>
      <c r="K672" s="71">
        <v>5.8655941008882197E-2</v>
      </c>
      <c r="L672" s="68">
        <v>67.931793179317907</v>
      </c>
    </row>
    <row r="673" spans="1:12" x14ac:dyDescent="0.2">
      <c r="A673" s="72" t="s">
        <v>1608</v>
      </c>
      <c r="B673" s="66" t="s">
        <v>1609</v>
      </c>
      <c r="C673" s="67">
        <v>46</v>
      </c>
      <c r="D673" s="67" t="s">
        <v>335</v>
      </c>
      <c r="E673" s="71">
        <v>0.114256127789196</v>
      </c>
      <c r="F673" s="68">
        <v>13.1390874106652</v>
      </c>
      <c r="G673" s="71">
        <v>0.33949729405770401</v>
      </c>
      <c r="H673" s="68">
        <v>43.045629466740003</v>
      </c>
      <c r="I673" s="71">
        <v>3.2710893098844502E-3</v>
      </c>
      <c r="J673" s="68">
        <v>23.694337548103402</v>
      </c>
      <c r="K673" s="71">
        <v>0</v>
      </c>
      <c r="L673" s="68">
        <v>16.941694169416898</v>
      </c>
    </row>
    <row r="674" spans="1:12" x14ac:dyDescent="0.2">
      <c r="A674" s="72" t="s">
        <v>1610</v>
      </c>
      <c r="B674" s="66" t="s">
        <v>1611</v>
      </c>
      <c r="C674" s="67">
        <v>46</v>
      </c>
      <c r="D674" s="67" t="s">
        <v>335</v>
      </c>
      <c r="E674" s="71">
        <v>0.114977558959445</v>
      </c>
      <c r="F674" s="68">
        <v>14.34854315558</v>
      </c>
      <c r="G674" s="71">
        <v>0.33333333333333298</v>
      </c>
      <c r="H674" s="68">
        <v>38.537658053875802</v>
      </c>
      <c r="I674" s="71">
        <v>3.2199234008751399E-3</v>
      </c>
      <c r="J674" s="68">
        <v>23.419461242440899</v>
      </c>
      <c r="K674" s="71">
        <v>8.3794201441260395E-3</v>
      </c>
      <c r="L674" s="68">
        <v>39.438943894389404</v>
      </c>
    </row>
    <row r="675" spans="1:12" x14ac:dyDescent="0.2">
      <c r="A675" s="72" t="s">
        <v>1612</v>
      </c>
      <c r="B675" s="66" t="s">
        <v>1613</v>
      </c>
      <c r="C675" s="67">
        <v>46</v>
      </c>
      <c r="D675" s="67" t="s">
        <v>335</v>
      </c>
      <c r="E675" s="71">
        <v>0.134015929839053</v>
      </c>
      <c r="F675" s="68">
        <v>37.768004398020899</v>
      </c>
      <c r="G675" s="71">
        <v>0.33019099990254203</v>
      </c>
      <c r="H675" s="68">
        <v>20.505772402418899</v>
      </c>
      <c r="I675" s="71">
        <v>2.72657342557727E-3</v>
      </c>
      <c r="J675" s="68">
        <v>20.175920835624002</v>
      </c>
      <c r="K675" s="71">
        <v>6.9130216189039806E-2</v>
      </c>
      <c r="L675" s="68">
        <v>70.682068206820702</v>
      </c>
    </row>
    <row r="676" spans="1:12" x14ac:dyDescent="0.2">
      <c r="A676" s="72" t="s">
        <v>1614</v>
      </c>
      <c r="B676" s="66" t="s">
        <v>1615</v>
      </c>
      <c r="C676" s="67">
        <v>46</v>
      </c>
      <c r="D676" s="67" t="s">
        <v>335</v>
      </c>
      <c r="E676" s="71">
        <v>0.17290846705740301</v>
      </c>
      <c r="F676" s="68">
        <v>64.485981308411198</v>
      </c>
      <c r="G676" s="71">
        <v>0.32923052738638298</v>
      </c>
      <c r="H676" s="68">
        <v>19.406267179769099</v>
      </c>
      <c r="I676" s="71">
        <v>8.8336995808941995E-3</v>
      </c>
      <c r="J676" s="68">
        <v>43.925233644859802</v>
      </c>
      <c r="K676" s="71">
        <v>0.18066117420493299</v>
      </c>
      <c r="L676" s="68">
        <v>84.433443344334407</v>
      </c>
    </row>
    <row r="677" spans="1:12" x14ac:dyDescent="0.2">
      <c r="A677" s="72" t="s">
        <v>1616</v>
      </c>
      <c r="B677" s="66" t="s">
        <v>1617</v>
      </c>
      <c r="C677" s="67">
        <v>46</v>
      </c>
      <c r="D677" s="67" t="s">
        <v>335</v>
      </c>
      <c r="E677" s="71">
        <v>0.123980609584228</v>
      </c>
      <c r="F677" s="68">
        <v>26.058273776800402</v>
      </c>
      <c r="G677" s="71">
        <v>0.34135108713649198</v>
      </c>
      <c r="H677" s="68">
        <v>44.4749862561847</v>
      </c>
      <c r="I677" s="71">
        <v>5.4524811838143096E-3</v>
      </c>
      <c r="J677" s="68">
        <v>33.589884551951599</v>
      </c>
      <c r="K677" s="71">
        <v>2.5138260432378101E-2</v>
      </c>
      <c r="L677" s="68">
        <v>55.170517051705197</v>
      </c>
    </row>
    <row r="678" spans="1:12" x14ac:dyDescent="0.2">
      <c r="A678" s="72" t="s">
        <v>1618</v>
      </c>
      <c r="B678" s="66" t="s">
        <v>1618</v>
      </c>
      <c r="C678" s="67">
        <v>48</v>
      </c>
      <c r="D678" s="67" t="s">
        <v>335</v>
      </c>
      <c r="E678" s="71">
        <v>0.14191886014076999</v>
      </c>
      <c r="F678" s="68">
        <v>45.409565695437102</v>
      </c>
      <c r="G678" s="71">
        <v>0.33333333333333298</v>
      </c>
      <c r="H678" s="68">
        <v>38.537658053875802</v>
      </c>
      <c r="I678" s="71">
        <v>6.5341906116861597E-3</v>
      </c>
      <c r="J678" s="68">
        <v>37.053326003298501</v>
      </c>
      <c r="K678" s="71">
        <v>8.5889056477291795E-2</v>
      </c>
      <c r="L678" s="68">
        <v>74.202420242024203</v>
      </c>
    </row>
    <row r="679" spans="1:12" x14ac:dyDescent="0.2">
      <c r="A679" s="72" t="s">
        <v>1619</v>
      </c>
      <c r="B679" s="66" t="s">
        <v>1620</v>
      </c>
      <c r="C679" s="67">
        <v>48</v>
      </c>
      <c r="D679" s="67" t="s">
        <v>335</v>
      </c>
      <c r="E679" s="71">
        <v>0.14528355694050099</v>
      </c>
      <c r="F679" s="68">
        <v>48.708081363386498</v>
      </c>
      <c r="G679" s="71">
        <v>0.328748999847367</v>
      </c>
      <c r="H679" s="68">
        <v>19.076415612974198</v>
      </c>
      <c r="I679" s="71">
        <v>9.24376857219147E-2</v>
      </c>
      <c r="J679" s="68">
        <v>87.025838372732295</v>
      </c>
      <c r="K679" s="71">
        <v>1.4663985252220599E-2</v>
      </c>
      <c r="L679" s="68">
        <v>48.074807480748099</v>
      </c>
    </row>
    <row r="680" spans="1:12" x14ac:dyDescent="0.2">
      <c r="A680" s="72" t="s">
        <v>1621</v>
      </c>
      <c r="B680" s="66" t="s">
        <v>1622</v>
      </c>
      <c r="C680" s="67">
        <v>48</v>
      </c>
      <c r="D680" s="67" t="s">
        <v>335</v>
      </c>
      <c r="E680" s="71">
        <v>0.13909453156026</v>
      </c>
      <c r="F680" s="68">
        <v>42.715777899945003</v>
      </c>
      <c r="G680" s="71">
        <v>0.33014866670124798</v>
      </c>
      <c r="H680" s="68">
        <v>20.340846619021399</v>
      </c>
      <c r="I680" s="71">
        <v>4.3142972222871501E-2</v>
      </c>
      <c r="J680" s="68">
        <v>75.481033534909301</v>
      </c>
      <c r="K680" s="71">
        <v>4.3991955756661698E-2</v>
      </c>
      <c r="L680" s="68">
        <v>64.466446644664501</v>
      </c>
    </row>
    <row r="681" spans="1:12" x14ac:dyDescent="0.2">
      <c r="A681" s="72" t="s">
        <v>1623</v>
      </c>
      <c r="B681" s="66" t="s">
        <v>1624</v>
      </c>
      <c r="C681" s="67">
        <v>48</v>
      </c>
      <c r="D681" s="67" t="s">
        <v>335</v>
      </c>
      <c r="E681" s="71">
        <v>0.12981053033832099</v>
      </c>
      <c r="F681" s="68">
        <v>32.435404068169298</v>
      </c>
      <c r="G681" s="71">
        <v>0.33333333333333298</v>
      </c>
      <c r="H681" s="68">
        <v>38.537658053875802</v>
      </c>
      <c r="I681" s="71">
        <v>5.6098257681628398E-2</v>
      </c>
      <c r="J681" s="68">
        <v>79.824079164376002</v>
      </c>
      <c r="K681" s="71">
        <v>0</v>
      </c>
      <c r="L681" s="68">
        <v>16.941694169416898</v>
      </c>
    </row>
    <row r="682" spans="1:12" x14ac:dyDescent="0.2">
      <c r="A682" s="72" t="s">
        <v>1625</v>
      </c>
      <c r="B682" s="66" t="s">
        <v>1626</v>
      </c>
      <c r="C682" s="67">
        <v>48</v>
      </c>
      <c r="D682" s="67" t="s">
        <v>335</v>
      </c>
      <c r="E682" s="71">
        <v>0.11831934880025199</v>
      </c>
      <c r="F682" s="68">
        <v>19.351291918636601</v>
      </c>
      <c r="G682" s="71">
        <v>0.33241500001289698</v>
      </c>
      <c r="H682" s="68">
        <v>22.979659153381</v>
      </c>
      <c r="I682" s="71">
        <v>2.2543046387860002E-2</v>
      </c>
      <c r="J682" s="68">
        <v>63.716327652556302</v>
      </c>
      <c r="K682" s="71">
        <v>0</v>
      </c>
      <c r="L682" s="68">
        <v>16.941694169416898</v>
      </c>
    </row>
    <row r="683" spans="1:12" x14ac:dyDescent="0.2">
      <c r="A683" s="72" t="s">
        <v>1627</v>
      </c>
      <c r="B683" s="66" t="s">
        <v>1628</v>
      </c>
      <c r="C683" s="67">
        <v>48</v>
      </c>
      <c r="D683" s="67" t="s">
        <v>335</v>
      </c>
      <c r="E683" s="71">
        <v>0.119342892165446</v>
      </c>
      <c r="F683" s="68">
        <v>20.450797141286401</v>
      </c>
      <c r="G683" s="71">
        <v>0.332475333311883</v>
      </c>
      <c r="H683" s="68">
        <v>23.089609675645999</v>
      </c>
      <c r="I683" s="71">
        <v>2.5553343184455499E-2</v>
      </c>
      <c r="J683" s="68">
        <v>65.805387575590998</v>
      </c>
      <c r="K683" s="71">
        <v>0</v>
      </c>
      <c r="L683" s="68">
        <v>16.941694169416898</v>
      </c>
    </row>
    <row r="684" spans="1:12" x14ac:dyDescent="0.2">
      <c r="A684" s="72" t="s">
        <v>1629</v>
      </c>
      <c r="B684" s="66" t="s">
        <v>1630</v>
      </c>
      <c r="C684" s="67">
        <v>48</v>
      </c>
      <c r="D684" s="67" t="s">
        <v>335</v>
      </c>
      <c r="E684" s="71">
        <v>0.19571898604808799</v>
      </c>
      <c r="F684" s="68">
        <v>74.1616272677295</v>
      </c>
      <c r="G684" s="71">
        <v>0.33333333333333298</v>
      </c>
      <c r="H684" s="68">
        <v>38.537658053875802</v>
      </c>
      <c r="I684" s="71">
        <v>0.25382362481093201</v>
      </c>
      <c r="J684" s="68">
        <v>96.371632765255598</v>
      </c>
      <c r="K684" s="71">
        <v>0</v>
      </c>
      <c r="L684" s="68">
        <v>16.941694169416898</v>
      </c>
    </row>
    <row r="685" spans="1:12" x14ac:dyDescent="0.2">
      <c r="A685" s="72" t="s">
        <v>1631</v>
      </c>
      <c r="B685" s="66" t="s">
        <v>1632</v>
      </c>
      <c r="C685" s="67">
        <v>48</v>
      </c>
      <c r="D685" s="67" t="s">
        <v>335</v>
      </c>
      <c r="E685" s="71">
        <v>0.12631838501074</v>
      </c>
      <c r="F685" s="68">
        <v>28.202308960967599</v>
      </c>
      <c r="G685" s="71">
        <v>0.33333333333333298</v>
      </c>
      <c r="H685" s="68">
        <v>38.537658053875802</v>
      </c>
      <c r="I685" s="71">
        <v>4.5621821698886997E-2</v>
      </c>
      <c r="J685" s="68">
        <v>76.470588235294102</v>
      </c>
      <c r="K685" s="71">
        <v>0</v>
      </c>
      <c r="L685" s="68">
        <v>16.941694169416898</v>
      </c>
    </row>
    <row r="686" spans="1:12" x14ac:dyDescent="0.2">
      <c r="A686" s="72" t="s">
        <v>1633</v>
      </c>
      <c r="B686" s="66" t="s">
        <v>1634</v>
      </c>
      <c r="C686" s="67">
        <v>48</v>
      </c>
      <c r="D686" s="67" t="s">
        <v>335</v>
      </c>
      <c r="E686" s="71">
        <v>0.118835649839968</v>
      </c>
      <c r="F686" s="68">
        <v>19.791094007696501</v>
      </c>
      <c r="G686" s="71">
        <v>0.33333333333333298</v>
      </c>
      <c r="H686" s="68">
        <v>38.537658053875802</v>
      </c>
      <c r="I686" s="71">
        <v>4.3199208622878502E-3</v>
      </c>
      <c r="J686" s="68">
        <v>28.5321605277625</v>
      </c>
      <c r="K686" s="71">
        <v>1.88536953242836E-2</v>
      </c>
      <c r="L686" s="68">
        <v>51.650165016501603</v>
      </c>
    </row>
    <row r="687" spans="1:12" x14ac:dyDescent="0.2">
      <c r="A687" s="72" t="s">
        <v>1635</v>
      </c>
      <c r="B687" s="66" t="s">
        <v>1636</v>
      </c>
      <c r="C687" s="67">
        <v>48</v>
      </c>
      <c r="D687" s="67" t="s">
        <v>335</v>
      </c>
      <c r="E687" s="71">
        <v>0.123246010376866</v>
      </c>
      <c r="F687" s="68">
        <v>25.398570643210601</v>
      </c>
      <c r="G687" s="71">
        <v>0.33333333227055201</v>
      </c>
      <c r="H687" s="68">
        <v>25.068719076415601</v>
      </c>
      <c r="I687" s="71">
        <v>9.1715833916351207E-3</v>
      </c>
      <c r="J687" s="68">
        <v>44.859813084112098</v>
      </c>
      <c r="K687" s="71">
        <v>2.7233115468409601E-2</v>
      </c>
      <c r="L687" s="68">
        <v>56.270627062706303</v>
      </c>
    </row>
    <row r="688" spans="1:12" x14ac:dyDescent="0.2">
      <c r="A688" s="72" t="s">
        <v>1637</v>
      </c>
      <c r="B688" s="66" t="s">
        <v>1638</v>
      </c>
      <c r="C688" s="67">
        <v>48</v>
      </c>
      <c r="D688" s="67" t="s">
        <v>335</v>
      </c>
      <c r="E688" s="71">
        <v>0.13452387901093399</v>
      </c>
      <c r="F688" s="68">
        <v>38.207806487080802</v>
      </c>
      <c r="G688" s="71">
        <v>0.333211999994799</v>
      </c>
      <c r="H688" s="68">
        <v>24.463991203958201</v>
      </c>
      <c r="I688" s="71">
        <v>6.4075071929907301E-2</v>
      </c>
      <c r="J688" s="68">
        <v>81.528312259483201</v>
      </c>
      <c r="K688" s="71">
        <v>6.2845651080945296E-3</v>
      </c>
      <c r="L688" s="68">
        <v>36.633663366336599</v>
      </c>
    </row>
    <row r="689" spans="1:12" x14ac:dyDescent="0.2">
      <c r="A689" s="72" t="s">
        <v>1639</v>
      </c>
      <c r="B689" s="66" t="s">
        <v>1640</v>
      </c>
      <c r="C689" s="67">
        <v>48</v>
      </c>
      <c r="D689" s="67" t="s">
        <v>335</v>
      </c>
      <c r="E689" s="71">
        <v>0.11937772445795</v>
      </c>
      <c r="F689" s="68">
        <v>20.505772402418899</v>
      </c>
      <c r="G689" s="71">
        <v>0.33333333333333298</v>
      </c>
      <c r="H689" s="68">
        <v>38.537658053875802</v>
      </c>
      <c r="I689" s="71">
        <v>2.4799840040516899E-2</v>
      </c>
      <c r="J689" s="68">
        <v>65.310610225398605</v>
      </c>
      <c r="K689" s="71">
        <v>0</v>
      </c>
      <c r="L689" s="68">
        <v>16.941694169416898</v>
      </c>
    </row>
    <row r="690" spans="1:12" x14ac:dyDescent="0.2">
      <c r="A690" s="72" t="s">
        <v>1641</v>
      </c>
      <c r="B690" s="66" t="s">
        <v>1642</v>
      </c>
      <c r="C690" s="67">
        <v>48</v>
      </c>
      <c r="D690" s="67" t="s">
        <v>335</v>
      </c>
      <c r="E690" s="71">
        <v>0.14275181116560701</v>
      </c>
      <c r="F690" s="68">
        <v>46.344145134689398</v>
      </c>
      <c r="G690" s="71">
        <v>0.33298266666502202</v>
      </c>
      <c r="H690" s="68">
        <v>23.859263331500799</v>
      </c>
      <c r="I690" s="71">
        <v>2.5638909536536299E-2</v>
      </c>
      <c r="J690" s="68">
        <v>65.915338097855994</v>
      </c>
      <c r="K690" s="71">
        <v>6.9633857295263404E-2</v>
      </c>
      <c r="L690" s="68">
        <v>70.792079207920807</v>
      </c>
    </row>
    <row r="691" spans="1:12" x14ac:dyDescent="0.2">
      <c r="A691" s="72" t="s">
        <v>1643</v>
      </c>
      <c r="B691" s="66" t="s">
        <v>1644</v>
      </c>
      <c r="C691" s="67">
        <v>48</v>
      </c>
      <c r="D691" s="67" t="s">
        <v>335</v>
      </c>
      <c r="E691" s="71">
        <v>0.146473345891906</v>
      </c>
      <c r="F691" s="68">
        <v>49.202858713578898</v>
      </c>
      <c r="G691" s="71">
        <v>0.33333333333333298</v>
      </c>
      <c r="H691" s="68">
        <v>38.537658053875802</v>
      </c>
      <c r="I691" s="71">
        <v>2.0197647865092101E-2</v>
      </c>
      <c r="J691" s="68">
        <v>61.627267729521698</v>
      </c>
      <c r="K691" s="71">
        <v>8.5889056477291795E-2</v>
      </c>
      <c r="L691" s="68">
        <v>74.202420242024203</v>
      </c>
    </row>
    <row r="692" spans="1:12" x14ac:dyDescent="0.2">
      <c r="A692" s="72" t="s">
        <v>1645</v>
      </c>
      <c r="B692" s="66" t="s">
        <v>1646</v>
      </c>
      <c r="C692" s="67">
        <v>48</v>
      </c>
      <c r="D692" s="67" t="s">
        <v>335</v>
      </c>
      <c r="E692" s="71">
        <v>0.14130774158915599</v>
      </c>
      <c r="F692" s="68">
        <v>44.749862561847202</v>
      </c>
      <c r="G692" s="71">
        <v>0.33037299995355601</v>
      </c>
      <c r="H692" s="68">
        <v>20.615722924683901</v>
      </c>
      <c r="I692" s="71">
        <v>2.8609718696933899E-2</v>
      </c>
      <c r="J692" s="68">
        <v>68.334249587685505</v>
      </c>
      <c r="K692" s="71">
        <v>6.4940506116976798E-2</v>
      </c>
      <c r="L692" s="68">
        <v>69.966996699670005</v>
      </c>
    </row>
    <row r="693" spans="1:12" x14ac:dyDescent="0.2">
      <c r="A693" s="72" t="s">
        <v>1647</v>
      </c>
      <c r="B693" s="66" t="s">
        <v>1648</v>
      </c>
      <c r="C693" s="67">
        <v>48</v>
      </c>
      <c r="D693" s="67" t="s">
        <v>335</v>
      </c>
      <c r="E693" s="71">
        <v>0.128645169115504</v>
      </c>
      <c r="F693" s="68">
        <v>30.841121495327101</v>
      </c>
      <c r="G693" s="71">
        <v>0.31956467061497201</v>
      </c>
      <c r="H693" s="68">
        <v>15.503023639362301</v>
      </c>
      <c r="I693" s="71">
        <v>3.2853156155036797E-2</v>
      </c>
      <c r="J693" s="68">
        <v>71.083012644310102</v>
      </c>
      <c r="K693" s="71">
        <v>3.3517680576504102E-2</v>
      </c>
      <c r="L693" s="68">
        <v>59.790979097909798</v>
      </c>
    </row>
    <row r="694" spans="1:12" x14ac:dyDescent="0.2">
      <c r="A694" s="72" t="s">
        <v>1649</v>
      </c>
      <c r="B694" s="66" t="s">
        <v>1650</v>
      </c>
      <c r="C694" s="67">
        <v>48</v>
      </c>
      <c r="D694" s="67" t="s">
        <v>335</v>
      </c>
      <c r="E694" s="71">
        <v>0.11446209842741301</v>
      </c>
      <c r="F694" s="68">
        <v>13.578889499725101</v>
      </c>
      <c r="G694" s="71">
        <v>0.33300533579324998</v>
      </c>
      <c r="H694" s="68">
        <v>23.969213853765801</v>
      </c>
      <c r="I694" s="71">
        <v>1.0380959488987899E-2</v>
      </c>
      <c r="J694" s="68">
        <v>47.773501924134102</v>
      </c>
      <c r="K694" s="71">
        <v>0</v>
      </c>
      <c r="L694" s="68">
        <v>16.941694169416898</v>
      </c>
    </row>
    <row r="695" spans="1:12" x14ac:dyDescent="0.2">
      <c r="A695" s="72" t="s">
        <v>1651</v>
      </c>
      <c r="B695" s="66" t="s">
        <v>1652</v>
      </c>
      <c r="C695" s="67">
        <v>48</v>
      </c>
      <c r="D695" s="67" t="s">
        <v>335</v>
      </c>
      <c r="E695" s="71">
        <v>0.113672987807133</v>
      </c>
      <c r="F695" s="68">
        <v>12.5893347993403</v>
      </c>
      <c r="G695" s="71">
        <v>0.33333333333333298</v>
      </c>
      <c r="H695" s="68">
        <v>38.537658053875802</v>
      </c>
      <c r="I695" s="71">
        <v>7.6856300880657402E-3</v>
      </c>
      <c r="J695" s="68">
        <v>40.736668499175401</v>
      </c>
      <c r="K695" s="71">
        <v>0</v>
      </c>
      <c r="L695" s="68">
        <v>16.941694169416898</v>
      </c>
    </row>
    <row r="696" spans="1:12" x14ac:dyDescent="0.2">
      <c r="A696" s="72" t="s">
        <v>1653</v>
      </c>
      <c r="B696" s="66" t="s">
        <v>1653</v>
      </c>
      <c r="C696" s="67">
        <v>48</v>
      </c>
      <c r="D696" s="67" t="s">
        <v>335</v>
      </c>
      <c r="E696" s="71">
        <v>0.111812280709485</v>
      </c>
      <c r="F696" s="68">
        <v>9.7855964815832905</v>
      </c>
      <c r="G696" s="71">
        <v>0.33333333333333298</v>
      </c>
      <c r="H696" s="68">
        <v>38.537658053875802</v>
      </c>
      <c r="I696" s="71">
        <v>2.1035087951230898E-3</v>
      </c>
      <c r="J696" s="68">
        <v>15.5579989004948</v>
      </c>
      <c r="K696" s="71">
        <v>0</v>
      </c>
      <c r="L696" s="68">
        <v>16.941694169416898</v>
      </c>
    </row>
    <row r="697" spans="1:12" x14ac:dyDescent="0.2">
      <c r="A697" s="72" t="s">
        <v>1654</v>
      </c>
      <c r="B697" s="66" t="s">
        <v>1655</v>
      </c>
      <c r="C697" s="67">
        <v>46</v>
      </c>
      <c r="D697" s="67" t="s">
        <v>335</v>
      </c>
      <c r="E697" s="71">
        <v>0.11193609480687799</v>
      </c>
      <c r="F697" s="68">
        <v>9.9505222649807603</v>
      </c>
      <c r="G697" s="71">
        <v>0.33333333333333298</v>
      </c>
      <c r="H697" s="68">
        <v>38.537658053875802</v>
      </c>
      <c r="I697" s="71">
        <v>3.8009605127065999E-4</v>
      </c>
      <c r="J697" s="68">
        <v>3.2985156679494199</v>
      </c>
      <c r="K697" s="71">
        <v>2.0948550360315099E-3</v>
      </c>
      <c r="L697" s="68">
        <v>24.2024202420242</v>
      </c>
    </row>
    <row r="698" spans="1:12" x14ac:dyDescent="0.2">
      <c r="A698" s="72" t="s">
        <v>1656</v>
      </c>
      <c r="B698" s="66" t="s">
        <v>1656</v>
      </c>
      <c r="C698" s="67">
        <v>48</v>
      </c>
      <c r="D698" s="67" t="s">
        <v>335</v>
      </c>
      <c r="E698" s="71">
        <v>0.111154157599113</v>
      </c>
      <c r="F698" s="68">
        <v>9.1808686091258895</v>
      </c>
      <c r="G698" s="71">
        <v>0.33333333333333298</v>
      </c>
      <c r="H698" s="68">
        <v>38.537658053875802</v>
      </c>
      <c r="I698" s="71">
        <v>1.29139464004392E-4</v>
      </c>
      <c r="J698" s="68">
        <v>1.7592083562396901</v>
      </c>
      <c r="K698" s="71">
        <v>0</v>
      </c>
      <c r="L698" s="68">
        <v>16.941694169416898</v>
      </c>
    </row>
    <row r="699" spans="1:12" x14ac:dyDescent="0.2">
      <c r="A699" s="72" t="s">
        <v>1657</v>
      </c>
      <c r="B699" s="66" t="s">
        <v>1658</v>
      </c>
      <c r="C699" s="67">
        <v>48</v>
      </c>
      <c r="D699" s="67" t="s">
        <v>335</v>
      </c>
      <c r="E699" s="71">
        <v>0.11111111111111099</v>
      </c>
      <c r="F699" s="68">
        <v>9.0709180868609103</v>
      </c>
      <c r="G699" s="71">
        <v>0.33333333333333298</v>
      </c>
      <c r="H699" s="68">
        <v>38.537658053875802</v>
      </c>
      <c r="I699" s="71">
        <v>0</v>
      </c>
      <c r="J699" s="68">
        <v>0.87960417811984604</v>
      </c>
      <c r="K699" s="71">
        <v>0</v>
      </c>
      <c r="L699" s="68">
        <v>16.941694169416898</v>
      </c>
    </row>
    <row r="700" spans="1:12" x14ac:dyDescent="0.2">
      <c r="A700" s="72" t="s">
        <v>1659</v>
      </c>
      <c r="B700" s="66" t="s">
        <v>1660</v>
      </c>
      <c r="C700" s="67">
        <v>46</v>
      </c>
      <c r="D700" s="67" t="s">
        <v>335</v>
      </c>
      <c r="E700" s="71">
        <v>0.237988411969876</v>
      </c>
      <c r="F700" s="68">
        <v>85.926333150082499</v>
      </c>
      <c r="G700" s="71">
        <v>0.33302899998926899</v>
      </c>
      <c r="H700" s="68">
        <v>24.0791643760308</v>
      </c>
      <c r="I700" s="71">
        <v>2.85504722224143E-3</v>
      </c>
      <c r="J700" s="68">
        <v>21.110500274876301</v>
      </c>
      <c r="K700" s="71">
        <v>0.37808118869811902</v>
      </c>
      <c r="L700" s="68">
        <v>94.1144114411441</v>
      </c>
    </row>
    <row r="701" spans="1:12" x14ac:dyDescent="0.2">
      <c r="A701" s="72" t="s">
        <v>1661</v>
      </c>
      <c r="B701" s="66" t="s">
        <v>1662</v>
      </c>
      <c r="C701" s="67">
        <v>46</v>
      </c>
      <c r="D701" s="67" t="s">
        <v>335</v>
      </c>
      <c r="E701" s="71">
        <v>0.21712706354567099</v>
      </c>
      <c r="F701" s="68">
        <v>80.428807036833405</v>
      </c>
      <c r="G701" s="71">
        <v>0.36049216583068799</v>
      </c>
      <c r="H701" s="68">
        <v>54.975261132490402</v>
      </c>
      <c r="I701" s="71">
        <v>3.3902437637854102E-3</v>
      </c>
      <c r="J701" s="68">
        <v>24.2440901594283</v>
      </c>
      <c r="K701" s="71">
        <v>0.28749878104254001</v>
      </c>
      <c r="L701" s="68">
        <v>91.089108910891099</v>
      </c>
    </row>
    <row r="702" spans="1:12" x14ac:dyDescent="0.2">
      <c r="A702" s="72" t="s">
        <v>1663</v>
      </c>
      <c r="B702" s="66" t="s">
        <v>1663</v>
      </c>
      <c r="C702" s="67">
        <v>46</v>
      </c>
      <c r="D702" s="67" t="s">
        <v>335</v>
      </c>
      <c r="E702" s="71">
        <v>0.19381503455053301</v>
      </c>
      <c r="F702" s="68">
        <v>73.227047828477197</v>
      </c>
      <c r="G702" s="71">
        <v>0.33333333333333298</v>
      </c>
      <c r="H702" s="68">
        <v>38.537658053875802</v>
      </c>
      <c r="I702" s="71">
        <v>9.9916667768346805E-4</v>
      </c>
      <c r="J702" s="68">
        <v>7.2017592083562398</v>
      </c>
      <c r="K702" s="71">
        <v>0.24711260364058099</v>
      </c>
      <c r="L702" s="68">
        <v>89.218921892189201</v>
      </c>
    </row>
    <row r="703" spans="1:12" x14ac:dyDescent="0.2">
      <c r="A703" s="72" t="s">
        <v>1664</v>
      </c>
      <c r="B703" s="66" t="s">
        <v>1664</v>
      </c>
      <c r="C703" s="67">
        <v>46</v>
      </c>
      <c r="D703" s="67" t="s">
        <v>335</v>
      </c>
      <c r="E703" s="71">
        <v>0.15038039659682501</v>
      </c>
      <c r="F703" s="68">
        <v>51.896646509070898</v>
      </c>
      <c r="G703" s="71">
        <v>0.333325666666488</v>
      </c>
      <c r="H703" s="68">
        <v>24.903793293018101</v>
      </c>
      <c r="I703" s="71">
        <v>0</v>
      </c>
      <c r="J703" s="68">
        <v>0.87960417811984604</v>
      </c>
      <c r="K703" s="71">
        <v>0.11781552312398801</v>
      </c>
      <c r="L703" s="68">
        <v>78.657865786578697</v>
      </c>
    </row>
    <row r="704" spans="1:12" x14ac:dyDescent="0.2">
      <c r="A704" s="72" t="s">
        <v>1665</v>
      </c>
      <c r="B704" s="66" t="s">
        <v>1665</v>
      </c>
      <c r="C704" s="67">
        <v>46</v>
      </c>
      <c r="D704" s="67" t="s">
        <v>335</v>
      </c>
      <c r="E704" s="71">
        <v>0.140979770063583</v>
      </c>
      <c r="F704" s="68">
        <v>44.365035733919697</v>
      </c>
      <c r="G704" s="71">
        <v>0.33007166663983301</v>
      </c>
      <c r="H704" s="68">
        <v>20.175920835624002</v>
      </c>
      <c r="I704" s="71">
        <v>1.90380859305444E-4</v>
      </c>
      <c r="J704" s="68">
        <v>2.2539857064321098</v>
      </c>
      <c r="K704" s="71">
        <v>9.2677262691610002E-2</v>
      </c>
      <c r="L704" s="68">
        <v>75.742574257425701</v>
      </c>
    </row>
    <row r="705" spans="1:12" x14ac:dyDescent="0.2">
      <c r="A705" s="72" t="s">
        <v>1666</v>
      </c>
      <c r="B705" s="66" t="s">
        <v>1667</v>
      </c>
      <c r="C705" s="67">
        <v>46</v>
      </c>
      <c r="D705" s="67" t="s">
        <v>335</v>
      </c>
      <c r="E705" s="71">
        <v>0.21129173401170701</v>
      </c>
      <c r="F705" s="68">
        <v>78.889499725123699</v>
      </c>
      <c r="G705" s="71">
        <v>0.32383933305411</v>
      </c>
      <c r="H705" s="68">
        <v>16.547553600879599</v>
      </c>
      <c r="I705" s="71">
        <v>5.8585382613539003E-3</v>
      </c>
      <c r="J705" s="68">
        <v>34.9092908191314</v>
      </c>
      <c r="K705" s="71">
        <v>0.30417733071965503</v>
      </c>
      <c r="L705" s="68">
        <v>91.7491749174917</v>
      </c>
    </row>
    <row r="706" spans="1:12" x14ac:dyDescent="0.2">
      <c r="A706" s="72" t="s">
        <v>1668</v>
      </c>
      <c r="B706" s="66" t="s">
        <v>1669</v>
      </c>
      <c r="C706" s="67">
        <v>46</v>
      </c>
      <c r="D706" s="67" t="s">
        <v>335</v>
      </c>
      <c r="E706" s="71">
        <v>0.19946249576927899</v>
      </c>
      <c r="F706" s="68">
        <v>75.316107751511794</v>
      </c>
      <c r="G706" s="71">
        <v>0.32730299985797101</v>
      </c>
      <c r="H706" s="68">
        <v>17.921935129191901</v>
      </c>
      <c r="I706" s="71">
        <v>1.93576062538543E-3</v>
      </c>
      <c r="J706" s="68">
        <v>14.788345244639901</v>
      </c>
      <c r="K706" s="71">
        <v>0.26914872682447999</v>
      </c>
      <c r="L706" s="68">
        <v>90.649064906490693</v>
      </c>
    </row>
    <row r="707" spans="1:12" x14ac:dyDescent="0.2">
      <c r="A707" s="72" t="s">
        <v>1670</v>
      </c>
      <c r="B707" s="66" t="s">
        <v>1671</v>
      </c>
      <c r="C707" s="67">
        <v>46</v>
      </c>
      <c r="D707" s="67" t="s">
        <v>335</v>
      </c>
      <c r="E707" s="71">
        <v>0.21216784471535</v>
      </c>
      <c r="F707" s="68">
        <v>79.109400769653703</v>
      </c>
      <c r="G707" s="71">
        <v>0.32344366629973598</v>
      </c>
      <c r="H707" s="68">
        <v>16.4376030786146</v>
      </c>
      <c r="I707" s="71">
        <v>1.51039919497921E-3</v>
      </c>
      <c r="J707" s="68">
        <v>11.1050027487631</v>
      </c>
      <c r="K707" s="71">
        <v>0.31154946865133398</v>
      </c>
      <c r="L707" s="68">
        <v>92.299229922992296</v>
      </c>
    </row>
    <row r="708" spans="1:12" x14ac:dyDescent="0.2">
      <c r="A708" s="72" t="s">
        <v>1672</v>
      </c>
      <c r="B708" s="66" t="s">
        <v>1673</v>
      </c>
      <c r="C708" s="67">
        <v>46</v>
      </c>
      <c r="D708" s="67" t="s">
        <v>335</v>
      </c>
      <c r="E708" s="71">
        <v>0.34343453688618197</v>
      </c>
      <c r="F708" s="68">
        <v>96.261682242990702</v>
      </c>
      <c r="G708" s="71">
        <v>0.33333333333333298</v>
      </c>
      <c r="H708" s="68">
        <v>38.537658053875802</v>
      </c>
      <c r="I708" s="71">
        <v>2.08353877491623E-4</v>
      </c>
      <c r="J708" s="68">
        <v>2.4738867509620701</v>
      </c>
      <c r="K708" s="71">
        <v>0.69676192344772103</v>
      </c>
      <c r="L708" s="68">
        <v>98.019801980197997</v>
      </c>
    </row>
    <row r="709" spans="1:12" x14ac:dyDescent="0.2">
      <c r="A709" s="72" t="s">
        <v>1674</v>
      </c>
      <c r="B709" s="66" t="s">
        <v>1675</v>
      </c>
      <c r="C709" s="67">
        <v>46</v>
      </c>
      <c r="D709" s="67" t="s">
        <v>335</v>
      </c>
      <c r="E709" s="71">
        <v>0.27826746013678599</v>
      </c>
      <c r="F709" s="68">
        <v>91.808686091258906</v>
      </c>
      <c r="G709" s="71">
        <v>0.28651566785156601</v>
      </c>
      <c r="H709" s="68">
        <v>12.314458493677799</v>
      </c>
      <c r="I709" s="71">
        <v>1.6901293768409899E-3</v>
      </c>
      <c r="J709" s="68">
        <v>12.644310060472799</v>
      </c>
      <c r="K709" s="71">
        <v>0.54659658318195004</v>
      </c>
      <c r="L709" s="68">
        <v>96.919691969196904</v>
      </c>
    </row>
    <row r="710" spans="1:12" x14ac:dyDescent="0.2">
      <c r="A710" s="72" t="s">
        <v>1676</v>
      </c>
      <c r="B710" s="66" t="s">
        <v>1677</v>
      </c>
      <c r="C710" s="67">
        <v>46</v>
      </c>
      <c r="D710" s="67" t="s">
        <v>335</v>
      </c>
      <c r="E710" s="71">
        <v>0.28268696066798998</v>
      </c>
      <c r="F710" s="68">
        <v>92.028587135788896</v>
      </c>
      <c r="G710" s="71">
        <v>0.29412931006536502</v>
      </c>
      <c r="H710" s="68">
        <v>12.9191863661352</v>
      </c>
      <c r="I710" s="71">
        <v>1.57144089007819E-2</v>
      </c>
      <c r="J710" s="68">
        <v>57.119296316657497</v>
      </c>
      <c r="K710" s="71">
        <v>0.53821716303782396</v>
      </c>
      <c r="L710" s="68">
        <v>96.809680968096799</v>
      </c>
    </row>
    <row r="711" spans="1:12" x14ac:dyDescent="0.2">
      <c r="A711" s="72" t="s">
        <v>1678</v>
      </c>
      <c r="B711" s="66" t="s">
        <v>1679</v>
      </c>
      <c r="C711" s="67">
        <v>46</v>
      </c>
      <c r="D711" s="67" t="s">
        <v>335</v>
      </c>
      <c r="E711" s="71">
        <v>0.25917167179260098</v>
      </c>
      <c r="F711" s="68">
        <v>89.334799340296897</v>
      </c>
      <c r="G711" s="71">
        <v>0.34323979231429202</v>
      </c>
      <c r="H711" s="68">
        <v>45.739417262232003</v>
      </c>
      <c r="I711" s="71">
        <v>3.31901735838093E-3</v>
      </c>
      <c r="J711" s="68">
        <v>23.859263331500799</v>
      </c>
      <c r="K711" s="71">
        <v>0.43095620570512999</v>
      </c>
      <c r="L711" s="68">
        <v>95.104510451045101</v>
      </c>
    </row>
    <row r="712" spans="1:12" x14ac:dyDescent="0.2">
      <c r="A712" s="72" t="s">
        <v>1680</v>
      </c>
      <c r="B712" s="66" t="s">
        <v>1680</v>
      </c>
      <c r="C712" s="67">
        <v>46</v>
      </c>
      <c r="D712" s="67" t="s">
        <v>335</v>
      </c>
      <c r="E712" s="71">
        <v>0.229772253618414</v>
      </c>
      <c r="F712" s="68">
        <v>84.332050577240295</v>
      </c>
      <c r="G712" s="71">
        <v>0.33333333333333298</v>
      </c>
      <c r="H712" s="68">
        <v>38.537658053875802</v>
      </c>
      <c r="I712" s="71">
        <v>4.4200311391194E-4</v>
      </c>
      <c r="J712" s="68">
        <v>3.7383177570093502</v>
      </c>
      <c r="K712" s="71">
        <v>0.35554142440799602</v>
      </c>
      <c r="L712" s="68">
        <v>93.564356435643603</v>
      </c>
    </row>
    <row r="713" spans="1:12" x14ac:dyDescent="0.2">
      <c r="A713" s="72" t="s">
        <v>1681</v>
      </c>
      <c r="B713" s="66" t="s">
        <v>1682</v>
      </c>
      <c r="C713" s="67">
        <v>46</v>
      </c>
      <c r="D713" s="67" t="s">
        <v>335</v>
      </c>
      <c r="E713" s="71">
        <v>0.117992568949252</v>
      </c>
      <c r="F713" s="68">
        <v>18.6366135239142</v>
      </c>
      <c r="G713" s="71">
        <v>0.33046899998058998</v>
      </c>
      <c r="H713" s="68">
        <v>20.780648708081401</v>
      </c>
      <c r="I713" s="71">
        <v>4.65301470819949E-4</v>
      </c>
      <c r="J713" s="68">
        <v>4.0131940626717997</v>
      </c>
      <c r="K713" s="71">
        <v>2.3043405396346601E-2</v>
      </c>
      <c r="L713" s="68">
        <v>54.1254125412541</v>
      </c>
    </row>
    <row r="714" spans="1:12" x14ac:dyDescent="0.2">
      <c r="A714" s="72" t="s">
        <v>1683</v>
      </c>
      <c r="B714" s="66" t="s">
        <v>1684</v>
      </c>
      <c r="C714" s="67">
        <v>46</v>
      </c>
      <c r="D714" s="67" t="s">
        <v>335</v>
      </c>
      <c r="E714" s="71">
        <v>0.31894583934092602</v>
      </c>
      <c r="F714" s="68">
        <v>94.887300714678403</v>
      </c>
      <c r="G714" s="71">
        <v>0.31996633373007799</v>
      </c>
      <c r="H714" s="68">
        <v>15.612974161627299</v>
      </c>
      <c r="I714" s="71">
        <v>2.0137102709262202E-2</v>
      </c>
      <c r="J714" s="68">
        <v>61.5722924683892</v>
      </c>
      <c r="K714" s="71">
        <v>0.61673408158343701</v>
      </c>
      <c r="L714" s="68">
        <v>97.634763476347601</v>
      </c>
    </row>
    <row r="715" spans="1:12" x14ac:dyDescent="0.2">
      <c r="A715" s="72" t="s">
        <v>1685</v>
      </c>
      <c r="B715" s="66" t="s">
        <v>1686</v>
      </c>
      <c r="C715" s="67">
        <v>46</v>
      </c>
      <c r="D715" s="67" t="s">
        <v>335</v>
      </c>
      <c r="E715" s="71">
        <v>0.129130243589587</v>
      </c>
      <c r="F715" s="68">
        <v>31.665750412314502</v>
      </c>
      <c r="G715" s="71">
        <v>0.38285154525940801</v>
      </c>
      <c r="H715" s="68">
        <v>64.156129741616297</v>
      </c>
      <c r="I715" s="71">
        <v>2.4443304733202499E-3</v>
      </c>
      <c r="J715" s="68">
        <v>17.811984606926899</v>
      </c>
      <c r="K715" s="71">
        <v>2.0948550360315099E-3</v>
      </c>
      <c r="L715" s="68">
        <v>24.2024202420242</v>
      </c>
    </row>
    <row r="716" spans="1:12" x14ac:dyDescent="0.2">
      <c r="A716" s="72" t="s">
        <v>1687</v>
      </c>
      <c r="B716" s="66" t="s">
        <v>1687</v>
      </c>
      <c r="C716" s="67">
        <v>46</v>
      </c>
      <c r="D716" s="67" t="s">
        <v>335</v>
      </c>
      <c r="E716" s="71">
        <v>0.111797939698618</v>
      </c>
      <c r="F716" s="68">
        <v>9.7306212204508</v>
      </c>
      <c r="G716" s="71">
        <v>0.33283099991963999</v>
      </c>
      <c r="H716" s="68">
        <v>23.639362286970901</v>
      </c>
      <c r="I716" s="71">
        <v>4.6796414018086498E-4</v>
      </c>
      <c r="J716" s="68">
        <v>4.0681693238042902</v>
      </c>
      <c r="K716" s="71">
        <v>2.0948550360315099E-3</v>
      </c>
      <c r="L716" s="68">
        <v>24.2024202420242</v>
      </c>
    </row>
    <row r="717" spans="1:12" x14ac:dyDescent="0.2">
      <c r="A717" s="72" t="s">
        <v>1688</v>
      </c>
      <c r="B717" s="66" t="s">
        <v>1689</v>
      </c>
      <c r="C717" s="67">
        <v>46</v>
      </c>
      <c r="D717" s="67" t="s">
        <v>335</v>
      </c>
      <c r="E717" s="71">
        <v>0.110118478345836</v>
      </c>
      <c r="F717" s="68">
        <v>8.5211654755360104</v>
      </c>
      <c r="G717" s="71">
        <v>0.32284600018724102</v>
      </c>
      <c r="H717" s="68">
        <v>16.327652556349602</v>
      </c>
      <c r="I717" s="71">
        <v>5.4145798142340197E-3</v>
      </c>
      <c r="J717" s="68">
        <v>33.424958768554198</v>
      </c>
      <c r="K717" s="71">
        <v>2.0948550360315099E-3</v>
      </c>
      <c r="L717" s="68">
        <v>24.2024202420242</v>
      </c>
    </row>
    <row r="718" spans="1:12" x14ac:dyDescent="0.2">
      <c r="A718" s="72" t="s">
        <v>1690</v>
      </c>
      <c r="B718" s="66" t="s">
        <v>1691</v>
      </c>
      <c r="C718" s="67">
        <v>46</v>
      </c>
      <c r="D718" s="67" t="s">
        <v>335</v>
      </c>
      <c r="E718" s="71">
        <v>0.11117923106892801</v>
      </c>
      <c r="F718" s="68">
        <v>9.2358438702583801</v>
      </c>
      <c r="G718" s="71">
        <v>0.33333333333333298</v>
      </c>
      <c r="H718" s="68">
        <v>38.537658053875802</v>
      </c>
      <c r="I718" s="71">
        <v>2.0435987345024999E-4</v>
      </c>
      <c r="J718" s="68">
        <v>2.3089609675645999</v>
      </c>
      <c r="K718" s="71">
        <v>0</v>
      </c>
      <c r="L718" s="68">
        <v>16.941694169416898</v>
      </c>
    </row>
    <row r="719" spans="1:12" x14ac:dyDescent="0.2">
      <c r="A719" s="72" t="s">
        <v>1692</v>
      </c>
      <c r="B719" s="66" t="s">
        <v>1693</v>
      </c>
      <c r="C719" s="67">
        <v>46</v>
      </c>
      <c r="D719" s="67" t="s">
        <v>335</v>
      </c>
      <c r="E719" s="71">
        <v>0.13453409112905201</v>
      </c>
      <c r="F719" s="68">
        <v>38.2627817482133</v>
      </c>
      <c r="G719" s="71">
        <v>0.32802866658236801</v>
      </c>
      <c r="H719" s="68">
        <v>18.251786695986802</v>
      </c>
      <c r="I719" s="71">
        <v>1.7500394374615801E-3</v>
      </c>
      <c r="J719" s="68">
        <v>13.3040131940627</v>
      </c>
      <c r="K719" s="71">
        <v>7.3823567367326398E-2</v>
      </c>
      <c r="L719" s="68">
        <v>71.617161716171594</v>
      </c>
    </row>
    <row r="720" spans="1:12" x14ac:dyDescent="0.2">
      <c r="A720" s="72" t="s">
        <v>1694</v>
      </c>
      <c r="B720" s="66" t="s">
        <v>1695</v>
      </c>
      <c r="C720" s="67">
        <v>46</v>
      </c>
      <c r="D720" s="67" t="s">
        <v>335</v>
      </c>
      <c r="E720" s="71">
        <v>0.13186513123952201</v>
      </c>
      <c r="F720" s="68">
        <v>35.0742166025289</v>
      </c>
      <c r="G720" s="71">
        <v>0.39256727298786398</v>
      </c>
      <c r="H720" s="68">
        <v>66.849917537108297</v>
      </c>
      <c r="I720" s="71">
        <v>3.0281207307009299E-3</v>
      </c>
      <c r="J720" s="68">
        <v>22.210005497526101</v>
      </c>
      <c r="K720" s="71">
        <v>0</v>
      </c>
      <c r="L720" s="68">
        <v>16.941694169416898</v>
      </c>
    </row>
    <row r="721" spans="1:12" x14ac:dyDescent="0.2">
      <c r="A721" s="72" t="s">
        <v>1696</v>
      </c>
      <c r="B721" s="66" t="s">
        <v>1697</v>
      </c>
      <c r="C721" s="67">
        <v>46</v>
      </c>
      <c r="D721" s="67" t="s">
        <v>335</v>
      </c>
      <c r="E721" s="71">
        <v>0.14137634928977499</v>
      </c>
      <c r="F721" s="68">
        <v>44.8048378229797</v>
      </c>
      <c r="G721" s="71">
        <v>0.39699707199927597</v>
      </c>
      <c r="H721" s="68">
        <v>68.279274326553093</v>
      </c>
      <c r="I721" s="71">
        <v>4.0885704737020799E-3</v>
      </c>
      <c r="J721" s="68">
        <v>27.377680043980199</v>
      </c>
      <c r="K721" s="71">
        <v>2.3043405396346601E-2</v>
      </c>
      <c r="L721" s="68">
        <v>54.1254125412541</v>
      </c>
    </row>
    <row r="722" spans="1:12" x14ac:dyDescent="0.2">
      <c r="A722" s="72" t="s">
        <v>1698</v>
      </c>
      <c r="B722" s="66" t="s">
        <v>1698</v>
      </c>
      <c r="C722" s="67">
        <v>46</v>
      </c>
      <c r="D722" s="67" t="s">
        <v>335</v>
      </c>
      <c r="E722" s="71">
        <v>0.111433294103782</v>
      </c>
      <c r="F722" s="68">
        <v>9.3457943925233593</v>
      </c>
      <c r="G722" s="71">
        <v>0.33333333333333298</v>
      </c>
      <c r="H722" s="68">
        <v>38.537658053875802</v>
      </c>
      <c r="I722" s="71">
        <v>9.6654897801225497E-4</v>
      </c>
      <c r="J722" s="68">
        <v>7.0918086860912597</v>
      </c>
      <c r="K722" s="71">
        <v>0</v>
      </c>
      <c r="L722" s="68">
        <v>16.941694169416898</v>
      </c>
    </row>
    <row r="723" spans="1:12" x14ac:dyDescent="0.2">
      <c r="A723" s="72" t="s">
        <v>1699</v>
      </c>
      <c r="B723" s="66" t="s">
        <v>1699</v>
      </c>
      <c r="C723" s="67">
        <v>46</v>
      </c>
      <c r="D723" s="67" t="s">
        <v>335</v>
      </c>
      <c r="E723" s="71">
        <v>0.15710657131158601</v>
      </c>
      <c r="F723" s="68">
        <v>56.349642660802601</v>
      </c>
      <c r="G723" s="71">
        <v>0.34070806794789499</v>
      </c>
      <c r="H723" s="68">
        <v>43.980208905992299</v>
      </c>
      <c r="I723" s="71">
        <v>2.32184768271814E-3</v>
      </c>
      <c r="J723" s="68">
        <v>17.042330951072</v>
      </c>
      <c r="K723" s="71">
        <v>0.128289798304146</v>
      </c>
      <c r="L723" s="68">
        <v>80.088008800880104</v>
      </c>
    </row>
    <row r="724" spans="1:12" x14ac:dyDescent="0.2">
      <c r="A724" s="72" t="s">
        <v>1700</v>
      </c>
      <c r="B724" s="66" t="s">
        <v>1701</v>
      </c>
      <c r="C724" s="67">
        <v>46</v>
      </c>
      <c r="D724" s="67" t="s">
        <v>335</v>
      </c>
      <c r="E724" s="71">
        <v>0.119957516880721</v>
      </c>
      <c r="F724" s="68">
        <v>21.2204507971413</v>
      </c>
      <c r="G724" s="71">
        <v>0.35631655579432903</v>
      </c>
      <c r="H724" s="68">
        <v>53.216052776250699</v>
      </c>
      <c r="I724" s="71">
        <v>1.4611398118022699E-3</v>
      </c>
      <c r="J724" s="68">
        <v>10.5552501374382</v>
      </c>
      <c r="K724" s="71">
        <v>2.0948550360315099E-3</v>
      </c>
      <c r="L724" s="68">
        <v>24.2024202420242</v>
      </c>
    </row>
    <row r="725" spans="1:12" x14ac:dyDescent="0.2">
      <c r="A725" s="72" t="s">
        <v>1702</v>
      </c>
      <c r="B725" s="66" t="s">
        <v>1703</v>
      </c>
      <c r="C725" s="67">
        <v>46</v>
      </c>
      <c r="D725" s="67" t="s">
        <v>335</v>
      </c>
      <c r="E725" s="71">
        <v>0.11299260516486299</v>
      </c>
      <c r="F725" s="68">
        <v>11.434854315558001</v>
      </c>
      <c r="G725" s="71">
        <v>0.32952933351838598</v>
      </c>
      <c r="H725" s="68">
        <v>19.846069268829002</v>
      </c>
      <c r="I725" s="71">
        <v>3.1639168681076098E-3</v>
      </c>
      <c r="J725" s="68">
        <v>23.1445849367785</v>
      </c>
      <c r="K725" s="71">
        <v>6.2845651080945296E-3</v>
      </c>
      <c r="L725" s="68">
        <v>36.633663366336599</v>
      </c>
    </row>
    <row r="726" spans="1:12" x14ac:dyDescent="0.2">
      <c r="A726" s="72" t="s">
        <v>1704</v>
      </c>
      <c r="B726" s="66" t="s">
        <v>1705</v>
      </c>
      <c r="C726" s="67">
        <v>46</v>
      </c>
      <c r="D726" s="67" t="s">
        <v>335</v>
      </c>
      <c r="E726" s="71">
        <v>0.110731221371309</v>
      </c>
      <c r="F726" s="68">
        <v>8.85101704233095</v>
      </c>
      <c r="G726" s="71">
        <v>0.32841733337647799</v>
      </c>
      <c r="H726" s="68">
        <v>18.746564046179198</v>
      </c>
      <c r="I726" s="71">
        <v>1.68147570141801E-3</v>
      </c>
      <c r="J726" s="68">
        <v>12.5343595382078</v>
      </c>
      <c r="K726" s="71">
        <v>2.0948550360315099E-3</v>
      </c>
      <c r="L726" s="68">
        <v>24.2024202420242</v>
      </c>
    </row>
    <row r="727" spans="1:12" x14ac:dyDescent="0.2">
      <c r="A727" s="72" t="s">
        <v>1706</v>
      </c>
      <c r="B727" s="66" t="s">
        <v>1707</v>
      </c>
      <c r="C727" s="67">
        <v>46</v>
      </c>
      <c r="D727" s="67" t="s">
        <v>335</v>
      </c>
      <c r="E727" s="71">
        <v>0.11165229865871699</v>
      </c>
      <c r="F727" s="68">
        <v>9.5656954370533303</v>
      </c>
      <c r="G727" s="71">
        <v>0.33333333333333298</v>
      </c>
      <c r="H727" s="68">
        <v>38.537658053875802</v>
      </c>
      <c r="I727" s="71">
        <v>1.62356264281811E-3</v>
      </c>
      <c r="J727" s="68">
        <v>12.1495327102804</v>
      </c>
      <c r="K727" s="71">
        <v>0</v>
      </c>
      <c r="L727" s="68">
        <v>16.941694169416898</v>
      </c>
    </row>
    <row r="728" spans="1:12" x14ac:dyDescent="0.2">
      <c r="A728" s="72" t="s">
        <v>1708</v>
      </c>
      <c r="B728" s="66" t="s">
        <v>1709</v>
      </c>
      <c r="C728" s="67">
        <v>46</v>
      </c>
      <c r="D728" s="67" t="s">
        <v>335</v>
      </c>
      <c r="E728" s="71">
        <v>0.11111111111111099</v>
      </c>
      <c r="F728" s="68">
        <v>9.0709180868609103</v>
      </c>
      <c r="G728" s="71">
        <v>0.33333333333333298</v>
      </c>
      <c r="H728" s="68">
        <v>38.537658053875802</v>
      </c>
      <c r="I728" s="71">
        <v>0</v>
      </c>
      <c r="J728" s="68">
        <v>0.87960417811984604</v>
      </c>
      <c r="K728" s="71">
        <v>0</v>
      </c>
      <c r="L728" s="68">
        <v>16.941694169416898</v>
      </c>
    </row>
    <row r="729" spans="1:12" x14ac:dyDescent="0.2">
      <c r="A729" s="72" t="s">
        <v>1710</v>
      </c>
      <c r="B729" s="66" t="s">
        <v>1711</v>
      </c>
      <c r="C729" s="67">
        <v>46</v>
      </c>
      <c r="D729" s="67" t="s">
        <v>335</v>
      </c>
      <c r="E729" s="71">
        <v>0.15535842746138001</v>
      </c>
      <c r="F729" s="68">
        <v>55.5250137438153</v>
      </c>
      <c r="G729" s="71">
        <v>0.333011999999621</v>
      </c>
      <c r="H729" s="68">
        <v>24.024189114898299</v>
      </c>
      <c r="I729" s="71">
        <v>0.13306328238452</v>
      </c>
      <c r="J729" s="68">
        <v>91.478834524464006</v>
      </c>
      <c r="K729" s="71">
        <v>0</v>
      </c>
      <c r="L729" s="68">
        <v>16.941694169416898</v>
      </c>
    </row>
    <row r="730" spans="1:12" x14ac:dyDescent="0.2">
      <c r="A730" s="72" t="s">
        <v>1712</v>
      </c>
      <c r="B730" s="66" t="s">
        <v>1713</v>
      </c>
      <c r="C730" s="67">
        <v>46</v>
      </c>
      <c r="D730" s="67" t="s">
        <v>335</v>
      </c>
      <c r="E730" s="71">
        <v>0.112889612353584</v>
      </c>
      <c r="F730" s="68">
        <v>11.214953271028</v>
      </c>
      <c r="G730" s="71">
        <v>0.33707522944824297</v>
      </c>
      <c r="H730" s="68">
        <v>41.561297416162702</v>
      </c>
      <c r="I730" s="71">
        <v>1.59360761250781E-3</v>
      </c>
      <c r="J730" s="68">
        <v>11.7097306212204</v>
      </c>
      <c r="K730" s="71">
        <v>0</v>
      </c>
      <c r="L730" s="68">
        <v>16.941694169416898</v>
      </c>
    </row>
    <row r="731" spans="1:12" x14ac:dyDescent="0.2">
      <c r="A731" s="72" t="s">
        <v>1714</v>
      </c>
      <c r="B731" s="66" t="s">
        <v>1715</v>
      </c>
      <c r="C731" s="67">
        <v>46</v>
      </c>
      <c r="D731" s="67" t="s">
        <v>335</v>
      </c>
      <c r="E731" s="71">
        <v>0.112052586619308</v>
      </c>
      <c r="F731" s="68">
        <v>10.2253985706432</v>
      </c>
      <c r="G731" s="71">
        <v>0.33333333333333298</v>
      </c>
      <c r="H731" s="68">
        <v>38.537658053875802</v>
      </c>
      <c r="I731" s="71">
        <v>2.8244265245909099E-3</v>
      </c>
      <c r="J731" s="68">
        <v>20.780648708081401</v>
      </c>
      <c r="K731" s="71">
        <v>0</v>
      </c>
      <c r="L731" s="68">
        <v>16.941694169416898</v>
      </c>
    </row>
    <row r="732" spans="1:12" x14ac:dyDescent="0.2">
      <c r="A732" s="72" t="s">
        <v>1716</v>
      </c>
      <c r="B732" s="66" t="s">
        <v>1717</v>
      </c>
      <c r="C732" s="67">
        <v>46</v>
      </c>
      <c r="D732" s="67" t="s">
        <v>335</v>
      </c>
      <c r="E732" s="71">
        <v>0.11816320411900599</v>
      </c>
      <c r="F732" s="68">
        <v>18.856514568444201</v>
      </c>
      <c r="G732" s="71">
        <v>0.35015259506995799</v>
      </c>
      <c r="H732" s="68">
        <v>49.642660802638801</v>
      </c>
      <c r="I732" s="71">
        <v>4.3370172870595596E-3</v>
      </c>
      <c r="J732" s="68">
        <v>28.587135788895001</v>
      </c>
      <c r="K732" s="71">
        <v>0</v>
      </c>
      <c r="L732" s="68">
        <v>16.941694169416898</v>
      </c>
    </row>
    <row r="733" spans="1:12" x14ac:dyDescent="0.2">
      <c r="A733" s="72" t="s">
        <v>1718</v>
      </c>
      <c r="B733" s="66" t="s">
        <v>1719</v>
      </c>
      <c r="C733" s="67">
        <v>46</v>
      </c>
      <c r="D733" s="67" t="s">
        <v>335</v>
      </c>
      <c r="E733" s="71">
        <v>0.10966119199913001</v>
      </c>
      <c r="F733" s="68">
        <v>8.3012644310060502</v>
      </c>
      <c r="G733" s="71">
        <v>0.32648066679812898</v>
      </c>
      <c r="H733" s="68">
        <v>17.427157778999501</v>
      </c>
      <c r="I733" s="71">
        <v>2.5029091992603901E-3</v>
      </c>
      <c r="J733" s="68">
        <v>18.3617372182518</v>
      </c>
      <c r="K733" s="71">
        <v>0</v>
      </c>
      <c r="L733" s="68">
        <v>16.941694169416898</v>
      </c>
    </row>
    <row r="734" spans="1:12" x14ac:dyDescent="0.2">
      <c r="A734" s="72" t="s">
        <v>1720</v>
      </c>
      <c r="B734" s="66" t="s">
        <v>1721</v>
      </c>
      <c r="C734" s="67">
        <v>46</v>
      </c>
      <c r="D734" s="67" t="s">
        <v>335</v>
      </c>
      <c r="E734" s="71">
        <v>0.111839573070435</v>
      </c>
      <c r="F734" s="68">
        <v>9.8405717427157793</v>
      </c>
      <c r="G734" s="71">
        <v>0.33333333333333298</v>
      </c>
      <c r="H734" s="68">
        <v>38.537658053875802</v>
      </c>
      <c r="I734" s="71">
        <v>2.1853858779712402E-3</v>
      </c>
      <c r="J734" s="68">
        <v>16.382627817482099</v>
      </c>
      <c r="K734" s="71">
        <v>0</v>
      </c>
      <c r="L734" s="68">
        <v>16.941694169416898</v>
      </c>
    </row>
    <row r="735" spans="1:12" x14ac:dyDescent="0.2">
      <c r="A735" s="72" t="s">
        <v>1722</v>
      </c>
      <c r="B735" s="66" t="s">
        <v>1723</v>
      </c>
      <c r="C735" s="67">
        <v>46</v>
      </c>
      <c r="D735" s="67" t="s">
        <v>335</v>
      </c>
      <c r="E735" s="71">
        <v>0.11305219653434299</v>
      </c>
      <c r="F735" s="68">
        <v>11.599780098955501</v>
      </c>
      <c r="G735" s="71">
        <v>0.33333333187804498</v>
      </c>
      <c r="H735" s="68">
        <v>25.0137438152831</v>
      </c>
      <c r="I735" s="71">
        <v>1.6335476529215399E-3</v>
      </c>
      <c r="J735" s="68">
        <v>12.314458493677799</v>
      </c>
      <c r="K735" s="71">
        <v>4.1897100720630197E-3</v>
      </c>
      <c r="L735" s="68">
        <v>31.1881188118812</v>
      </c>
    </row>
    <row r="736" spans="1:12" x14ac:dyDescent="0.2">
      <c r="A736" s="72" t="s">
        <v>1724</v>
      </c>
      <c r="B736" s="66" t="s">
        <v>1725</v>
      </c>
      <c r="C736" s="67">
        <v>46</v>
      </c>
      <c r="D736" s="67" t="s">
        <v>335</v>
      </c>
      <c r="E736" s="71">
        <v>9.1997395071211602E-2</v>
      </c>
      <c r="F736" s="68">
        <v>6.4870808136338596</v>
      </c>
      <c r="G736" s="71">
        <v>0.27322700316599302</v>
      </c>
      <c r="H736" s="68">
        <v>11.4898295766905</v>
      </c>
      <c r="I736" s="71">
        <v>6.7032701161042797E-4</v>
      </c>
      <c r="J736" s="68">
        <v>5.0027487630566201</v>
      </c>
      <c r="K736" s="71">
        <v>2.0948550360315099E-3</v>
      </c>
      <c r="L736" s="68">
        <v>24.2024202420242</v>
      </c>
    </row>
    <row r="737" spans="1:12" x14ac:dyDescent="0.2">
      <c r="A737" s="72" t="s">
        <v>1726</v>
      </c>
      <c r="B737" s="66" t="s">
        <v>1727</v>
      </c>
      <c r="C737" s="67">
        <v>46</v>
      </c>
      <c r="D737" s="67" t="s">
        <v>335</v>
      </c>
      <c r="E737" s="71">
        <v>0.11790545880667901</v>
      </c>
      <c r="F737" s="68">
        <v>18.3617372182518</v>
      </c>
      <c r="G737" s="71">
        <v>0.35182521550644602</v>
      </c>
      <c r="H737" s="68">
        <v>50.632215503023602</v>
      </c>
      <c r="I737" s="71">
        <v>1.8911609135900901E-3</v>
      </c>
      <c r="J737" s="68">
        <v>14.568444200109999</v>
      </c>
      <c r="K737" s="71">
        <v>0</v>
      </c>
      <c r="L737" s="68">
        <v>16.941694169416898</v>
      </c>
    </row>
    <row r="738" spans="1:12" x14ac:dyDescent="0.2">
      <c r="A738" s="72" t="s">
        <v>1728</v>
      </c>
      <c r="B738" s="66" t="s">
        <v>1729</v>
      </c>
      <c r="C738" s="67">
        <v>46</v>
      </c>
      <c r="D738" s="67" t="s">
        <v>335</v>
      </c>
      <c r="E738" s="71">
        <v>0.12277592326900599</v>
      </c>
      <c r="F738" s="68">
        <v>24.848818031885699</v>
      </c>
      <c r="G738" s="71">
        <v>0.35571137704233602</v>
      </c>
      <c r="H738" s="68">
        <v>52.666300164925801</v>
      </c>
      <c r="I738" s="71">
        <v>4.2369726205564798E-3</v>
      </c>
      <c r="J738" s="68">
        <v>28.037383177570099</v>
      </c>
      <c r="K738" s="71">
        <v>8.3794201441260395E-3</v>
      </c>
      <c r="L738" s="68">
        <v>39.438943894389404</v>
      </c>
    </row>
    <row r="739" spans="1:12" x14ac:dyDescent="0.2">
      <c r="A739" s="72" t="s">
        <v>1730</v>
      </c>
      <c r="B739" s="66" t="s">
        <v>1731</v>
      </c>
      <c r="C739" s="67">
        <v>48</v>
      </c>
      <c r="D739" s="67" t="s">
        <v>335</v>
      </c>
      <c r="E739" s="71">
        <v>0.112117698238929</v>
      </c>
      <c r="F739" s="68">
        <v>10.2803738317757</v>
      </c>
      <c r="G739" s="71">
        <v>0.31909700075804798</v>
      </c>
      <c r="H739" s="68">
        <v>15.338097855964801</v>
      </c>
      <c r="I739" s="71">
        <v>4.68696374255116E-3</v>
      </c>
      <c r="J739" s="68">
        <v>29.741616272677302</v>
      </c>
      <c r="K739" s="71">
        <v>1.2569130216189099E-2</v>
      </c>
      <c r="L739" s="68">
        <v>45.269526952695301</v>
      </c>
    </row>
    <row r="740" spans="1:12" x14ac:dyDescent="0.2">
      <c r="A740" s="72" t="s">
        <v>1732</v>
      </c>
      <c r="B740" s="66" t="s">
        <v>1733</v>
      </c>
      <c r="C740" s="67">
        <v>48</v>
      </c>
      <c r="D740" s="67" t="s">
        <v>335</v>
      </c>
      <c r="E740" s="71">
        <v>0.11059599980455299</v>
      </c>
      <c r="F740" s="68">
        <v>8.7410665200659707</v>
      </c>
      <c r="G740" s="71">
        <v>0.31183462155964897</v>
      </c>
      <c r="H740" s="68">
        <v>14.2935678944475</v>
      </c>
      <c r="I740" s="71">
        <v>3.1945375657581399E-3</v>
      </c>
      <c r="J740" s="68">
        <v>23.309510720175901</v>
      </c>
      <c r="K740" s="71">
        <v>1.67588402882521E-2</v>
      </c>
      <c r="L740" s="68">
        <v>50.220022002200203</v>
      </c>
    </row>
    <row r="741" spans="1:12" x14ac:dyDescent="0.2">
      <c r="A741" s="72" t="s">
        <v>1734</v>
      </c>
      <c r="B741" s="66" t="s">
        <v>1735</v>
      </c>
      <c r="C741" s="67">
        <v>48</v>
      </c>
      <c r="D741" s="67" t="s">
        <v>335</v>
      </c>
      <c r="E741" s="71">
        <v>0.145433018125674</v>
      </c>
      <c r="F741" s="68">
        <v>48.873007146783898</v>
      </c>
      <c r="G741" s="71">
        <v>0.32945586074579702</v>
      </c>
      <c r="H741" s="68">
        <v>19.6261682242991</v>
      </c>
      <c r="I741" s="71">
        <v>8.3799788234878797E-2</v>
      </c>
      <c r="J741" s="68">
        <v>86.036283672347494</v>
      </c>
      <c r="K741" s="71">
        <v>2.3043405396346601E-2</v>
      </c>
      <c r="L741" s="68">
        <v>54.1254125412541</v>
      </c>
    </row>
    <row r="742" spans="1:12" x14ac:dyDescent="0.2">
      <c r="A742" s="72" t="s">
        <v>1736</v>
      </c>
      <c r="B742" s="66" t="s">
        <v>1737</v>
      </c>
      <c r="C742" s="67">
        <v>48</v>
      </c>
      <c r="D742" s="67" t="s">
        <v>335</v>
      </c>
      <c r="E742" s="71">
        <v>0.11511485249803401</v>
      </c>
      <c r="F742" s="68">
        <v>14.568444200109999</v>
      </c>
      <c r="G742" s="71">
        <v>0.33333333333333298</v>
      </c>
      <c r="H742" s="68">
        <v>38.537658053875802</v>
      </c>
      <c r="I742" s="71">
        <v>1.20112241607674E-2</v>
      </c>
      <c r="J742" s="68">
        <v>50.962067069818602</v>
      </c>
      <c r="K742" s="71">
        <v>0</v>
      </c>
      <c r="L742" s="68">
        <v>16.941694169416898</v>
      </c>
    </row>
    <row r="743" spans="1:12" x14ac:dyDescent="0.2">
      <c r="A743" s="72" t="s">
        <v>1738</v>
      </c>
      <c r="B743" s="66" t="s">
        <v>1739</v>
      </c>
      <c r="C743" s="67">
        <v>48</v>
      </c>
      <c r="D743" s="67" t="s">
        <v>335</v>
      </c>
      <c r="E743" s="71">
        <v>0.11469225007947099</v>
      </c>
      <c r="F743" s="68">
        <v>13.853765805387599</v>
      </c>
      <c r="G743" s="71">
        <v>0.33333333333333298</v>
      </c>
      <c r="H743" s="68">
        <v>38.537658053875802</v>
      </c>
      <c r="I743" s="71">
        <v>1.07434169050799E-2</v>
      </c>
      <c r="J743" s="68">
        <v>48.653106102254</v>
      </c>
      <c r="K743" s="71">
        <v>0</v>
      </c>
      <c r="L743" s="68">
        <v>16.941694169416898</v>
      </c>
    </row>
    <row r="744" spans="1:12" x14ac:dyDescent="0.2">
      <c r="A744" s="72" t="s">
        <v>1740</v>
      </c>
      <c r="B744" s="66" t="s">
        <v>1741</v>
      </c>
      <c r="C744" s="67">
        <v>48</v>
      </c>
      <c r="D744" s="67" t="s">
        <v>335</v>
      </c>
      <c r="E744" s="71">
        <v>0.148126936067875</v>
      </c>
      <c r="F744" s="68">
        <v>50.412314458493697</v>
      </c>
      <c r="G744" s="71">
        <v>0.33333333333333298</v>
      </c>
      <c r="H744" s="68">
        <v>38.537658053875802</v>
      </c>
      <c r="I744" s="71">
        <v>0.111047474870293</v>
      </c>
      <c r="J744" s="68">
        <v>89.224848818031901</v>
      </c>
      <c r="K744" s="71">
        <v>0</v>
      </c>
      <c r="L744" s="68">
        <v>16.941694169416898</v>
      </c>
    </row>
    <row r="745" spans="1:12" x14ac:dyDescent="0.2">
      <c r="A745" s="72" t="s">
        <v>1742</v>
      </c>
      <c r="B745" s="66" t="s">
        <v>1742</v>
      </c>
      <c r="C745" s="67">
        <v>48</v>
      </c>
      <c r="D745" s="67" t="s">
        <v>335</v>
      </c>
      <c r="E745" s="71">
        <v>0.15285752232341299</v>
      </c>
      <c r="F745" s="68">
        <v>53.326003298515701</v>
      </c>
      <c r="G745" s="71">
        <v>0.346600828065873</v>
      </c>
      <c r="H745" s="68">
        <v>47.663551401869199</v>
      </c>
      <c r="I745" s="71">
        <v>9.3118043580081397E-2</v>
      </c>
      <c r="J745" s="68">
        <v>87.080813633864807</v>
      </c>
      <c r="K745" s="71">
        <v>1.88536953242836E-2</v>
      </c>
      <c r="L745" s="68">
        <v>51.650165016501603</v>
      </c>
    </row>
    <row r="746" spans="1:12" x14ac:dyDescent="0.2">
      <c r="A746" s="72" t="s">
        <v>814</v>
      </c>
      <c r="B746" s="66" t="s">
        <v>1743</v>
      </c>
      <c r="C746" s="67">
        <v>48</v>
      </c>
      <c r="D746" s="67" t="s">
        <v>335</v>
      </c>
      <c r="E746" s="71">
        <v>0.125656974642437</v>
      </c>
      <c r="F746" s="68">
        <v>27.487630566245201</v>
      </c>
      <c r="G746" s="71">
        <v>0.33333333332551501</v>
      </c>
      <c r="H746" s="68">
        <v>25.453545904342999</v>
      </c>
      <c r="I746" s="71">
        <v>4.3637590601794903E-2</v>
      </c>
      <c r="J746" s="68">
        <v>75.920835623969197</v>
      </c>
      <c r="K746" s="71">
        <v>0</v>
      </c>
      <c r="L746" s="68">
        <v>16.941694169416898</v>
      </c>
    </row>
    <row r="747" spans="1:12" x14ac:dyDescent="0.2">
      <c r="A747" s="72" t="s">
        <v>1744</v>
      </c>
      <c r="B747" s="66" t="s">
        <v>1745</v>
      </c>
      <c r="C747" s="67">
        <v>48</v>
      </c>
      <c r="D747" s="67" t="s">
        <v>335</v>
      </c>
      <c r="E747" s="71">
        <v>0.11332074020805601</v>
      </c>
      <c r="F747" s="68">
        <v>12.1495327102804</v>
      </c>
      <c r="G747" s="71">
        <v>0.33333333333333298</v>
      </c>
      <c r="H747" s="68">
        <v>38.537658053875802</v>
      </c>
      <c r="I747" s="71">
        <v>6.6288872908343696E-3</v>
      </c>
      <c r="J747" s="68">
        <v>37.383177570093501</v>
      </c>
      <c r="K747" s="71">
        <v>0</v>
      </c>
      <c r="L747" s="68">
        <v>16.941694169416898</v>
      </c>
    </row>
    <row r="748" spans="1:12" x14ac:dyDescent="0.2">
      <c r="A748" s="72" t="s">
        <v>1746</v>
      </c>
      <c r="B748" s="66" t="s">
        <v>1747</v>
      </c>
      <c r="C748" s="67">
        <v>48</v>
      </c>
      <c r="D748" s="67" t="s">
        <v>335</v>
      </c>
      <c r="E748" s="71">
        <v>0.152043720179387</v>
      </c>
      <c r="F748" s="68">
        <v>52.886201209455699</v>
      </c>
      <c r="G748" s="71">
        <v>0.33333333333333298</v>
      </c>
      <c r="H748" s="68">
        <v>38.537658053875802</v>
      </c>
      <c r="I748" s="71">
        <v>0.116513262096733</v>
      </c>
      <c r="J748" s="68">
        <v>89.719626168224295</v>
      </c>
      <c r="K748" s="71">
        <v>6.2845651080945296E-3</v>
      </c>
      <c r="L748" s="68">
        <v>36.633663366336599</v>
      </c>
    </row>
    <row r="749" spans="1:12" x14ac:dyDescent="0.2">
      <c r="A749" s="72" t="s">
        <v>1748</v>
      </c>
      <c r="B749" s="66" t="s">
        <v>1748</v>
      </c>
      <c r="C749" s="67">
        <v>46</v>
      </c>
      <c r="D749" s="67" t="s">
        <v>335</v>
      </c>
      <c r="E749" s="71">
        <v>0.16666666666666699</v>
      </c>
      <c r="F749" s="68">
        <v>61.0775151181968</v>
      </c>
      <c r="G749" s="71">
        <v>0.5</v>
      </c>
      <c r="H749" s="68">
        <v>86.750962067069807</v>
      </c>
      <c r="I749" s="71">
        <v>0</v>
      </c>
      <c r="J749" s="68">
        <v>0.87960417811984604</v>
      </c>
      <c r="K749" s="71">
        <v>0</v>
      </c>
      <c r="L749" s="68">
        <v>16.941694169416898</v>
      </c>
    </row>
    <row r="750" spans="1:12" x14ac:dyDescent="0.2">
      <c r="A750" s="72" t="s">
        <v>1749</v>
      </c>
      <c r="B750" s="66" t="s">
        <v>1750</v>
      </c>
      <c r="C750" s="67">
        <v>46</v>
      </c>
      <c r="D750" s="67" t="s">
        <v>335</v>
      </c>
      <c r="E750" s="71">
        <v>9.4414364852453497E-2</v>
      </c>
      <c r="F750" s="68">
        <v>6.7069818581638296</v>
      </c>
      <c r="G750" s="71">
        <v>0.28286233283875001</v>
      </c>
      <c r="H750" s="68">
        <v>12.094557449147899</v>
      </c>
      <c r="I750" s="71">
        <v>3.8076171861088799E-4</v>
      </c>
      <c r="J750" s="68">
        <v>3.3534909290819099</v>
      </c>
      <c r="K750" s="71">
        <v>0</v>
      </c>
      <c r="L750" s="68">
        <v>16.941694169416898</v>
      </c>
    </row>
    <row r="751" spans="1:12" x14ac:dyDescent="0.2">
      <c r="A751" s="72" t="s">
        <v>1751</v>
      </c>
      <c r="B751" s="66" t="s">
        <v>1752</v>
      </c>
      <c r="C751" s="67">
        <v>46</v>
      </c>
      <c r="D751" s="67" t="s">
        <v>335</v>
      </c>
      <c r="E751" s="71">
        <v>0.103274023751088</v>
      </c>
      <c r="F751" s="68">
        <v>7.4216602528862001</v>
      </c>
      <c r="G751" s="71">
        <v>0.30787166594639398</v>
      </c>
      <c r="H751" s="68">
        <v>13.578889499725101</v>
      </c>
      <c r="I751" s="71">
        <v>1.9504053068704599E-3</v>
      </c>
      <c r="J751" s="68">
        <v>14.8433205057724</v>
      </c>
      <c r="K751" s="71">
        <v>0</v>
      </c>
      <c r="L751" s="68">
        <v>16.941694169416898</v>
      </c>
    </row>
    <row r="752" spans="1:12" x14ac:dyDescent="0.2">
      <c r="A752" s="72" t="s">
        <v>1753</v>
      </c>
      <c r="B752" s="66" t="s">
        <v>1754</v>
      </c>
      <c r="C752" s="67">
        <v>46</v>
      </c>
      <c r="D752" s="67" t="s">
        <v>335</v>
      </c>
      <c r="E752" s="71">
        <v>0.108736986226996</v>
      </c>
      <c r="F752" s="68">
        <v>8.0263881253435905</v>
      </c>
      <c r="G752" s="71">
        <v>0.32051018366293699</v>
      </c>
      <c r="H752" s="68">
        <v>15.9428257284222</v>
      </c>
      <c r="I752" s="71">
        <v>3.6059199820195498E-3</v>
      </c>
      <c r="J752" s="68">
        <v>25.068719076415601</v>
      </c>
      <c r="K752" s="71">
        <v>2.0948550360315099E-3</v>
      </c>
      <c r="L752" s="68">
        <v>24.2024202420242</v>
      </c>
    </row>
    <row r="753" spans="1:12" x14ac:dyDescent="0.2">
      <c r="A753" s="72" t="s">
        <v>1755</v>
      </c>
      <c r="B753" s="66" t="s">
        <v>1756</v>
      </c>
      <c r="C753" s="67">
        <v>48</v>
      </c>
      <c r="D753" s="67" t="s">
        <v>335</v>
      </c>
      <c r="E753" s="71">
        <v>0.16990253234122701</v>
      </c>
      <c r="F753" s="68">
        <v>63.221550302363902</v>
      </c>
      <c r="G753" s="71">
        <v>0.32841166656017901</v>
      </c>
      <c r="H753" s="68">
        <v>18.691588785046701</v>
      </c>
      <c r="I753" s="71">
        <v>0.177106220391439</v>
      </c>
      <c r="J753" s="68">
        <v>94.282572842221001</v>
      </c>
      <c r="K753" s="71">
        <v>4.1897100720630197E-3</v>
      </c>
      <c r="L753" s="68">
        <v>31.1881188118812</v>
      </c>
    </row>
    <row r="754" spans="1:12" x14ac:dyDescent="0.2">
      <c r="A754" s="72" t="s">
        <v>1757</v>
      </c>
      <c r="B754" s="66" t="s">
        <v>1758</v>
      </c>
      <c r="C754" s="67">
        <v>48</v>
      </c>
      <c r="D754" s="67" t="s">
        <v>335</v>
      </c>
      <c r="E754" s="71">
        <v>0.114411711645189</v>
      </c>
      <c r="F754" s="68">
        <v>13.523914238592599</v>
      </c>
      <c r="G754" s="71">
        <v>0.33333333333333298</v>
      </c>
      <c r="H754" s="68">
        <v>38.537658053875802</v>
      </c>
      <c r="I754" s="71">
        <v>7.8069465662036703E-3</v>
      </c>
      <c r="J754" s="68">
        <v>40.956569543705299</v>
      </c>
      <c r="K754" s="71">
        <v>2.0948550360315099E-3</v>
      </c>
      <c r="L754" s="68">
        <v>24.2024202420242</v>
      </c>
    </row>
    <row r="755" spans="1:12" x14ac:dyDescent="0.2">
      <c r="A755" s="72" t="s">
        <v>1759</v>
      </c>
      <c r="B755" s="66" t="s">
        <v>1760</v>
      </c>
      <c r="C755" s="67">
        <v>48</v>
      </c>
      <c r="D755" s="67" t="s">
        <v>335</v>
      </c>
      <c r="E755" s="71">
        <v>0.127286681697655</v>
      </c>
      <c r="F755" s="68">
        <v>29.576690489279802</v>
      </c>
      <c r="G755" s="71">
        <v>0.32655266694227902</v>
      </c>
      <c r="H755" s="68">
        <v>17.5371083012644</v>
      </c>
      <c r="I755" s="71">
        <v>5.5307378150686502E-2</v>
      </c>
      <c r="J755" s="68">
        <v>78.944474986256196</v>
      </c>
      <c r="K755" s="71">
        <v>0</v>
      </c>
      <c r="L755" s="68">
        <v>16.941694169416898</v>
      </c>
    </row>
    <row r="756" spans="1:12" x14ac:dyDescent="0.2">
      <c r="A756" s="72" t="s">
        <v>1761</v>
      </c>
      <c r="B756" s="66" t="s">
        <v>1762</v>
      </c>
      <c r="C756" s="67">
        <v>42</v>
      </c>
      <c r="D756" s="67" t="s">
        <v>335</v>
      </c>
      <c r="E756" s="71">
        <v>0.162925155830736</v>
      </c>
      <c r="F756" s="68">
        <v>59.208356239692101</v>
      </c>
      <c r="G756" s="71">
        <v>0.40915579326533902</v>
      </c>
      <c r="H756" s="68">
        <v>72.017592083562405</v>
      </c>
      <c r="I756" s="71">
        <v>2.2051306041570001E-2</v>
      </c>
      <c r="J756" s="68">
        <v>63.111599780098999</v>
      </c>
      <c r="K756" s="71">
        <v>5.7568368185298001E-2</v>
      </c>
      <c r="L756" s="68">
        <v>67.601760176017606</v>
      </c>
    </row>
    <row r="757" spans="1:12" x14ac:dyDescent="0.2">
      <c r="A757" s="72" t="s">
        <v>1763</v>
      </c>
      <c r="B757" s="66" t="s">
        <v>1764</v>
      </c>
      <c r="C757" s="67">
        <v>42</v>
      </c>
      <c r="D757" s="67" t="s">
        <v>335</v>
      </c>
      <c r="E757" s="71">
        <v>0.11806947913700799</v>
      </c>
      <c r="F757" s="68">
        <v>18.8015393073117</v>
      </c>
      <c r="G757" s="71">
        <v>0.33340153404037398</v>
      </c>
      <c r="H757" s="68">
        <v>38.812534359538198</v>
      </c>
      <c r="I757" s="71">
        <v>1.2427483226523799E-2</v>
      </c>
      <c r="J757" s="68">
        <v>51.566794942275997</v>
      </c>
      <c r="K757" s="71">
        <v>8.3794201441260395E-3</v>
      </c>
      <c r="L757" s="68">
        <v>39.438943894389404</v>
      </c>
    </row>
    <row r="758" spans="1:12" x14ac:dyDescent="0.2">
      <c r="A758" s="72" t="s">
        <v>1765</v>
      </c>
      <c r="B758" s="66" t="s">
        <v>1766</v>
      </c>
      <c r="C758" s="67">
        <v>42</v>
      </c>
      <c r="D758" s="67" t="s">
        <v>335</v>
      </c>
      <c r="E758" s="71">
        <v>0.193715928003583</v>
      </c>
      <c r="F758" s="68">
        <v>73.117097306212202</v>
      </c>
      <c r="G758" s="71">
        <v>0.53239038103709402</v>
      </c>
      <c r="H758" s="68">
        <v>89.719626168224295</v>
      </c>
      <c r="I758" s="71">
        <v>3.6188272757467499E-2</v>
      </c>
      <c r="J758" s="68">
        <v>72.677295217152306</v>
      </c>
      <c r="K758" s="71">
        <v>1.2569130216189099E-2</v>
      </c>
      <c r="L758" s="68">
        <v>45.269526952695301</v>
      </c>
    </row>
    <row r="759" spans="1:12" x14ac:dyDescent="0.2">
      <c r="A759" s="72" t="s">
        <v>1767</v>
      </c>
      <c r="B759" s="66" t="s">
        <v>1768</v>
      </c>
      <c r="C759" s="67">
        <v>42</v>
      </c>
      <c r="D759" s="67" t="s">
        <v>335</v>
      </c>
      <c r="E759" s="71">
        <v>0.11993031663569099</v>
      </c>
      <c r="F759" s="68">
        <v>21.165475536008799</v>
      </c>
      <c r="G759" s="71">
        <v>0.32358333348957002</v>
      </c>
      <c r="H759" s="68">
        <v>16.492578339747102</v>
      </c>
      <c r="I759" s="71">
        <v>2.9923051309407599E-2</v>
      </c>
      <c r="J759" s="68">
        <v>69.323804288070406</v>
      </c>
      <c r="K759" s="71">
        <v>6.2845651080945296E-3</v>
      </c>
      <c r="L759" s="68">
        <v>36.633663366336599</v>
      </c>
    </row>
    <row r="760" spans="1:12" x14ac:dyDescent="0.2">
      <c r="A760" s="72" t="s">
        <v>1769</v>
      </c>
      <c r="B760" s="66" t="s">
        <v>1770</v>
      </c>
      <c r="C760" s="67">
        <v>42</v>
      </c>
      <c r="D760" s="67" t="s">
        <v>335</v>
      </c>
      <c r="E760" s="71">
        <v>0.24041577374647199</v>
      </c>
      <c r="F760" s="68">
        <v>86.641011544804797</v>
      </c>
      <c r="G760" s="71">
        <v>0.33062864841554401</v>
      </c>
      <c r="H760" s="68">
        <v>21.165475536008799</v>
      </c>
      <c r="I760" s="71">
        <v>0.373859832535621</v>
      </c>
      <c r="J760" s="68">
        <v>98.845519516217706</v>
      </c>
      <c r="K760" s="71">
        <v>1.67588402882521E-2</v>
      </c>
      <c r="L760" s="68">
        <v>50.220022002200203</v>
      </c>
    </row>
    <row r="761" spans="1:12" x14ac:dyDescent="0.2">
      <c r="A761" s="72" t="s">
        <v>1771</v>
      </c>
      <c r="B761" s="66" t="s">
        <v>1772</v>
      </c>
      <c r="C761" s="67">
        <v>43</v>
      </c>
      <c r="D761" s="67" t="s">
        <v>335</v>
      </c>
      <c r="E761" s="71">
        <v>0.12042682307776</v>
      </c>
      <c r="F761" s="68">
        <v>21.825178669598699</v>
      </c>
      <c r="G761" s="71">
        <v>0.354437409226732</v>
      </c>
      <c r="H761" s="68">
        <v>52.061572292468398</v>
      </c>
      <c r="I761" s="71">
        <v>5.5849489845198499E-4</v>
      </c>
      <c r="J761" s="68">
        <v>4.5629466739967004</v>
      </c>
      <c r="K761" s="71">
        <v>6.2845651080945296E-3</v>
      </c>
      <c r="L761" s="68">
        <v>36.633663366336599</v>
      </c>
    </row>
    <row r="762" spans="1:12" x14ac:dyDescent="0.2">
      <c r="A762" s="72" t="s">
        <v>1773</v>
      </c>
      <c r="B762" s="66" t="s">
        <v>1774</v>
      </c>
      <c r="C762" s="67">
        <v>43</v>
      </c>
      <c r="D762" s="67" t="s">
        <v>335</v>
      </c>
      <c r="E762" s="71">
        <v>0.11723075710882901</v>
      </c>
      <c r="F762" s="68">
        <v>17.592083562396901</v>
      </c>
      <c r="G762" s="71">
        <v>0.34465283945457398</v>
      </c>
      <c r="H762" s="68">
        <v>46.619021440351801</v>
      </c>
      <c r="I762" s="71">
        <v>7.5486676381948897E-4</v>
      </c>
      <c r="J762" s="68">
        <v>5.4425508521165504</v>
      </c>
      <c r="K762" s="71">
        <v>6.2845651080945296E-3</v>
      </c>
      <c r="L762" s="68">
        <v>36.633663366336599</v>
      </c>
    </row>
    <row r="763" spans="1:12" x14ac:dyDescent="0.2">
      <c r="A763" s="72" t="s">
        <v>1775</v>
      </c>
      <c r="B763" s="66" t="s">
        <v>1776</v>
      </c>
      <c r="C763" s="67">
        <v>43</v>
      </c>
      <c r="D763" s="67" t="s">
        <v>335</v>
      </c>
      <c r="E763" s="71">
        <v>0.12959300831774001</v>
      </c>
      <c r="F763" s="68">
        <v>32.2155030236394</v>
      </c>
      <c r="G763" s="71">
        <v>0.35611002966321997</v>
      </c>
      <c r="H763" s="68">
        <v>53.051126992853199</v>
      </c>
      <c r="I763" s="71">
        <v>7.4252864330499695E-4</v>
      </c>
      <c r="J763" s="68">
        <v>5.3875755909840599</v>
      </c>
      <c r="K763" s="71">
        <v>3.1926466646696301E-2</v>
      </c>
      <c r="L763" s="68">
        <v>59.240924092409202</v>
      </c>
    </row>
    <row r="764" spans="1:12" x14ac:dyDescent="0.2">
      <c r="A764" s="72" t="s">
        <v>1777</v>
      </c>
      <c r="B764" s="66" t="s">
        <v>1778</v>
      </c>
      <c r="C764" s="67">
        <v>43</v>
      </c>
      <c r="D764" s="67" t="s">
        <v>335</v>
      </c>
      <c r="E764" s="71">
        <v>0.15420190162495101</v>
      </c>
      <c r="F764" s="68">
        <v>54.425508521165497</v>
      </c>
      <c r="G764" s="71">
        <v>0.40670549896049901</v>
      </c>
      <c r="H764" s="68">
        <v>71.247938427707496</v>
      </c>
      <c r="I764" s="71">
        <v>4.2669276508667701E-4</v>
      </c>
      <c r="J764" s="68">
        <v>3.5733919736118702</v>
      </c>
      <c r="K764" s="71">
        <v>5.5473513149266497E-2</v>
      </c>
      <c r="L764" s="68">
        <v>67.051705170517096</v>
      </c>
    </row>
    <row r="765" spans="1:12" x14ac:dyDescent="0.2">
      <c r="A765" s="72" t="s">
        <v>1779</v>
      </c>
      <c r="B765" s="66" t="s">
        <v>1780</v>
      </c>
      <c r="C765" s="67">
        <v>43</v>
      </c>
      <c r="D765" s="67" t="s">
        <v>335</v>
      </c>
      <c r="E765" s="71">
        <v>0.15049860085167199</v>
      </c>
      <c r="F765" s="68">
        <v>51.951621770203403</v>
      </c>
      <c r="G765" s="71">
        <v>0.34217832982169299</v>
      </c>
      <c r="H765" s="68">
        <v>45.244639912039602</v>
      </c>
      <c r="I765" s="71">
        <v>4.65301470819949E-4</v>
      </c>
      <c r="J765" s="68">
        <v>4.0131940626717997</v>
      </c>
      <c r="K765" s="71">
        <v>0.108852171262501</v>
      </c>
      <c r="L765" s="68">
        <v>77.7777777777778</v>
      </c>
    </row>
    <row r="766" spans="1:12" x14ac:dyDescent="0.2">
      <c r="A766" s="72" t="s">
        <v>414</v>
      </c>
      <c r="B766" s="66" t="s">
        <v>1781</v>
      </c>
      <c r="C766" s="67">
        <v>43</v>
      </c>
      <c r="D766" s="67" t="s">
        <v>335</v>
      </c>
      <c r="E766" s="71">
        <v>0.12984950375203699</v>
      </c>
      <c r="F766" s="68">
        <v>32.490379329301803</v>
      </c>
      <c r="G766" s="71">
        <v>0.35892874951461501</v>
      </c>
      <c r="H766" s="68">
        <v>54.150632215503002</v>
      </c>
      <c r="I766" s="71">
        <v>7.8815013083093001E-4</v>
      </c>
      <c r="J766" s="68">
        <v>5.6624518966465098</v>
      </c>
      <c r="K766" s="71">
        <v>2.9831611610664801E-2</v>
      </c>
      <c r="L766" s="68">
        <v>58.195819581958197</v>
      </c>
    </row>
    <row r="767" spans="1:12" x14ac:dyDescent="0.2">
      <c r="A767" s="72" t="s">
        <v>1782</v>
      </c>
      <c r="B767" s="66" t="s">
        <v>1783</v>
      </c>
      <c r="C767" s="67">
        <v>43</v>
      </c>
      <c r="D767" s="67" t="s">
        <v>335</v>
      </c>
      <c r="E767" s="71">
        <v>0.13221856253102901</v>
      </c>
      <c r="F767" s="68">
        <v>35.623969213853798</v>
      </c>
      <c r="G767" s="71">
        <v>0.35544582455423301</v>
      </c>
      <c r="H767" s="68">
        <v>52.611324903793303</v>
      </c>
      <c r="I767" s="71">
        <v>9.0397624803074603E-4</v>
      </c>
      <c r="J767" s="68">
        <v>6.4321055525013699</v>
      </c>
      <c r="K767" s="71">
        <v>4.0305886790822303E-2</v>
      </c>
      <c r="L767" s="68">
        <v>63.201320132013201</v>
      </c>
    </row>
    <row r="768" spans="1:12" x14ac:dyDescent="0.2">
      <c r="A768" s="72" t="s">
        <v>1784</v>
      </c>
      <c r="B768" s="66" t="s">
        <v>1785</v>
      </c>
      <c r="C768" s="67">
        <v>43</v>
      </c>
      <c r="D768" s="67" t="s">
        <v>335</v>
      </c>
      <c r="E768" s="71">
        <v>0.127778587103796</v>
      </c>
      <c r="F768" s="68">
        <v>29.961517317207299</v>
      </c>
      <c r="G768" s="71">
        <v>0.35102332631005301</v>
      </c>
      <c r="H768" s="68">
        <v>50.137438152831201</v>
      </c>
      <c r="I768" s="71">
        <v>3.8596835463868798E-4</v>
      </c>
      <c r="J768" s="68">
        <v>3.4084661902144</v>
      </c>
      <c r="K768" s="71">
        <v>3.1926466646696301E-2</v>
      </c>
      <c r="L768" s="68">
        <v>59.240924092409202</v>
      </c>
    </row>
    <row r="769" spans="1:12" x14ac:dyDescent="0.2">
      <c r="A769" s="72" t="s">
        <v>1786</v>
      </c>
      <c r="B769" s="66" t="s">
        <v>1787</v>
      </c>
      <c r="C769" s="67">
        <v>43</v>
      </c>
      <c r="D769" s="67" t="s">
        <v>335</v>
      </c>
      <c r="E769" s="71">
        <v>0.199469435598608</v>
      </c>
      <c r="F769" s="68">
        <v>75.371083012644306</v>
      </c>
      <c r="G769" s="71">
        <v>0.34029918322439801</v>
      </c>
      <c r="H769" s="68">
        <v>43.210555250137404</v>
      </c>
      <c r="I769" s="71">
        <v>0.24763484839126701</v>
      </c>
      <c r="J769" s="68">
        <v>96.206706981858204</v>
      </c>
      <c r="K769" s="71">
        <v>1.04742751801575E-2</v>
      </c>
      <c r="L769" s="68">
        <v>42.519251925192499</v>
      </c>
    </row>
    <row r="770" spans="1:12" x14ac:dyDescent="0.2">
      <c r="A770" s="72" t="s">
        <v>1788</v>
      </c>
      <c r="B770" s="66" t="s">
        <v>1789</v>
      </c>
      <c r="C770" s="67">
        <v>43</v>
      </c>
      <c r="D770" s="67" t="s">
        <v>335</v>
      </c>
      <c r="E770" s="71">
        <v>0.119866115467384</v>
      </c>
      <c r="F770" s="68">
        <v>21.0555250137438</v>
      </c>
      <c r="G770" s="71">
        <v>0.34465283945457398</v>
      </c>
      <c r="H770" s="68">
        <v>46.619021440351801</v>
      </c>
      <c r="I770" s="71">
        <v>6.5660868034519097E-3</v>
      </c>
      <c r="J770" s="68">
        <v>37.108301264430999</v>
      </c>
      <c r="K770" s="71">
        <v>8.3794201441260395E-3</v>
      </c>
      <c r="L770" s="68">
        <v>39.438943894389404</v>
      </c>
    </row>
    <row r="771" spans="1:12" x14ac:dyDescent="0.2">
      <c r="A771" s="72" t="s">
        <v>1790</v>
      </c>
      <c r="B771" s="66" t="s">
        <v>1791</v>
      </c>
      <c r="C771" s="67">
        <v>43</v>
      </c>
      <c r="D771" s="67" t="s">
        <v>335</v>
      </c>
      <c r="E771" s="71">
        <v>0.122434908306412</v>
      </c>
      <c r="F771" s="68">
        <v>24.5739417262232</v>
      </c>
      <c r="G771" s="71">
        <v>0.342040645734288</v>
      </c>
      <c r="H771" s="68">
        <v>44.859813084112098</v>
      </c>
      <c r="I771" s="71">
        <v>1.47898040047911E-2</v>
      </c>
      <c r="J771" s="68">
        <v>55.6899395272128</v>
      </c>
      <c r="K771" s="71">
        <v>1.04742751801575E-2</v>
      </c>
      <c r="L771" s="68">
        <v>42.519251925192499</v>
      </c>
    </row>
    <row r="772" spans="1:12" x14ac:dyDescent="0.2">
      <c r="A772" s="72" t="s">
        <v>1792</v>
      </c>
      <c r="B772" s="66" t="s">
        <v>1793</v>
      </c>
      <c r="C772" s="67">
        <v>43</v>
      </c>
      <c r="D772" s="67" t="s">
        <v>335</v>
      </c>
      <c r="E772" s="71">
        <v>0.14017780191693099</v>
      </c>
      <c r="F772" s="68">
        <v>43.980208905992299</v>
      </c>
      <c r="G772" s="71">
        <v>0.40608592056717402</v>
      </c>
      <c r="H772" s="68">
        <v>70.973062122045107</v>
      </c>
      <c r="I772" s="71">
        <v>1.87835496742918E-3</v>
      </c>
      <c r="J772" s="68">
        <v>14.403518416712499</v>
      </c>
      <c r="K772" s="71">
        <v>1.2569130216189099E-2</v>
      </c>
      <c r="L772" s="68">
        <v>45.269526952695301</v>
      </c>
    </row>
    <row r="773" spans="1:12" x14ac:dyDescent="0.2">
      <c r="A773" s="72" t="s">
        <v>1794</v>
      </c>
      <c r="B773" s="66" t="s">
        <v>1795</v>
      </c>
      <c r="C773" s="67">
        <v>43</v>
      </c>
      <c r="D773" s="67" t="s">
        <v>335</v>
      </c>
      <c r="E773" s="71">
        <v>0.124934409256859</v>
      </c>
      <c r="F773" s="68">
        <v>26.7729521715228</v>
      </c>
      <c r="G773" s="71">
        <v>0.34900649565505099</v>
      </c>
      <c r="H773" s="68">
        <v>48.927982407916403</v>
      </c>
      <c r="I773" s="71">
        <v>2.1607022043462099E-2</v>
      </c>
      <c r="J773" s="68">
        <v>62.781748213303999</v>
      </c>
      <c r="K773" s="71">
        <v>4.1897100720630197E-3</v>
      </c>
      <c r="L773" s="68">
        <v>31.1881188118812</v>
      </c>
    </row>
    <row r="774" spans="1:12" x14ac:dyDescent="0.2">
      <c r="A774" s="72" t="s">
        <v>1796</v>
      </c>
      <c r="B774" s="66" t="s">
        <v>1797</v>
      </c>
      <c r="C774" s="67">
        <v>43</v>
      </c>
      <c r="D774" s="67" t="s">
        <v>335</v>
      </c>
      <c r="E774" s="71">
        <v>0.13870275740895799</v>
      </c>
      <c r="F774" s="68">
        <v>42.2759758108851</v>
      </c>
      <c r="G774" s="71">
        <v>0.38324038219358397</v>
      </c>
      <c r="H774" s="68">
        <v>64.540956569543695</v>
      </c>
      <c r="I774" s="71">
        <v>2.0298759817101299E-2</v>
      </c>
      <c r="J774" s="68">
        <v>61.847168774051703</v>
      </c>
      <c r="K774" s="71">
        <v>1.2569130216189099E-2</v>
      </c>
      <c r="L774" s="68">
        <v>45.269526952695301</v>
      </c>
    </row>
    <row r="775" spans="1:12" x14ac:dyDescent="0.2">
      <c r="A775" s="72" t="s">
        <v>1798</v>
      </c>
      <c r="B775" s="66" t="s">
        <v>1799</v>
      </c>
      <c r="C775" s="67">
        <v>43</v>
      </c>
      <c r="D775" s="67" t="s">
        <v>335</v>
      </c>
      <c r="E775" s="71">
        <v>0.11480626876423899</v>
      </c>
      <c r="F775" s="68">
        <v>14.018691588785</v>
      </c>
      <c r="G775" s="71">
        <v>0.33594552705362002</v>
      </c>
      <c r="H775" s="68">
        <v>40.351841671247897</v>
      </c>
      <c r="I775" s="71">
        <v>9.3859094972264506E-5</v>
      </c>
      <c r="J775" s="68">
        <v>1.3194062671797699</v>
      </c>
      <c r="K775" s="71">
        <v>8.3794201441260395E-3</v>
      </c>
      <c r="L775" s="68">
        <v>39.438943894389404</v>
      </c>
    </row>
    <row r="776" spans="1:12" x14ac:dyDescent="0.2">
      <c r="A776" s="72" t="s">
        <v>1800</v>
      </c>
      <c r="B776" s="66" t="s">
        <v>1801</v>
      </c>
      <c r="C776" s="67">
        <v>43</v>
      </c>
      <c r="D776" s="67" t="s">
        <v>335</v>
      </c>
      <c r="E776" s="71">
        <v>0.154128912994664</v>
      </c>
      <c r="F776" s="68">
        <v>54.260582737767997</v>
      </c>
      <c r="G776" s="71">
        <v>0.41795616303803701</v>
      </c>
      <c r="H776" s="68">
        <v>74.326553051126993</v>
      </c>
      <c r="I776" s="71">
        <v>2.97665906937341E-2</v>
      </c>
      <c r="J776" s="68">
        <v>69.158878504672899</v>
      </c>
      <c r="K776" s="71">
        <v>1.4663985252220599E-2</v>
      </c>
      <c r="L776" s="68">
        <v>48.074807480748099</v>
      </c>
    </row>
    <row r="777" spans="1:12" x14ac:dyDescent="0.2">
      <c r="A777" s="72" t="s">
        <v>1802</v>
      </c>
      <c r="B777" s="66" t="s">
        <v>1803</v>
      </c>
      <c r="C777" s="67">
        <v>43</v>
      </c>
      <c r="D777" s="67" t="s">
        <v>335</v>
      </c>
      <c r="E777" s="71">
        <v>0.126299061058009</v>
      </c>
      <c r="F777" s="68">
        <v>28.037383177570099</v>
      </c>
      <c r="G777" s="71">
        <v>0.34079824781972901</v>
      </c>
      <c r="H777" s="68">
        <v>44.035184167124797</v>
      </c>
      <c r="I777" s="71">
        <v>3.1814370246204898E-2</v>
      </c>
      <c r="J777" s="68">
        <v>70.643210555250107</v>
      </c>
      <c r="K777" s="71">
        <v>6.2845651080945296E-3</v>
      </c>
      <c r="L777" s="68">
        <v>36.633663366336599</v>
      </c>
    </row>
    <row r="778" spans="1:12" x14ac:dyDescent="0.2">
      <c r="A778" s="72" t="s">
        <v>1804</v>
      </c>
      <c r="B778" s="66" t="s">
        <v>1805</v>
      </c>
      <c r="C778" s="67">
        <v>43</v>
      </c>
      <c r="D778" s="67" t="s">
        <v>335</v>
      </c>
      <c r="E778" s="71">
        <v>0.13692844683217401</v>
      </c>
      <c r="F778" s="68">
        <v>40.296866410115399</v>
      </c>
      <c r="G778" s="71">
        <v>0.34834229054606403</v>
      </c>
      <c r="H778" s="68">
        <v>48.708081363386498</v>
      </c>
      <c r="I778" s="71">
        <v>6.8497169309546203E-4</v>
      </c>
      <c r="J778" s="68">
        <v>5.1126992853216002</v>
      </c>
      <c r="K778" s="71">
        <v>6.1758078257361002E-2</v>
      </c>
      <c r="L778" s="68">
        <v>69.031903190318999</v>
      </c>
    </row>
    <row r="779" spans="1:12" x14ac:dyDescent="0.2">
      <c r="A779" s="72" t="s">
        <v>1806</v>
      </c>
      <c r="B779" s="66" t="s">
        <v>1807</v>
      </c>
      <c r="C779" s="67">
        <v>43</v>
      </c>
      <c r="D779" s="67" t="s">
        <v>335</v>
      </c>
      <c r="E779" s="71">
        <v>0.12964244409039399</v>
      </c>
      <c r="F779" s="68">
        <v>32.3804288070368</v>
      </c>
      <c r="G779" s="71">
        <v>0.33333333333333298</v>
      </c>
      <c r="H779" s="68">
        <v>38.537658053875802</v>
      </c>
      <c r="I779" s="71">
        <v>1.20485788581418E-4</v>
      </c>
      <c r="J779" s="68">
        <v>1.6492578339747099</v>
      </c>
      <c r="K779" s="71">
        <v>5.5473513149266497E-2</v>
      </c>
      <c r="L779" s="68">
        <v>67.051705170517096</v>
      </c>
    </row>
    <row r="780" spans="1:12" x14ac:dyDescent="0.2">
      <c r="A780" s="72" t="s">
        <v>1808</v>
      </c>
      <c r="B780" s="66" t="s">
        <v>1809</v>
      </c>
      <c r="C780" s="67">
        <v>43</v>
      </c>
      <c r="D780" s="67" t="s">
        <v>335</v>
      </c>
      <c r="E780" s="71">
        <v>0.30001095026076102</v>
      </c>
      <c r="F780" s="68">
        <v>93.677844969763598</v>
      </c>
      <c r="G780" s="71">
        <v>0.34539188300948098</v>
      </c>
      <c r="H780" s="68">
        <v>47.003848268279299</v>
      </c>
      <c r="I780" s="71">
        <v>0.54416669259264305</v>
      </c>
      <c r="J780" s="68">
        <v>99.450247388675095</v>
      </c>
      <c r="K780" s="71">
        <v>1.04742751801575E-2</v>
      </c>
      <c r="L780" s="68">
        <v>42.519251925192499</v>
      </c>
    </row>
    <row r="781" spans="1:12" x14ac:dyDescent="0.2">
      <c r="A781" s="72" t="s">
        <v>1810</v>
      </c>
      <c r="B781" s="66" t="s">
        <v>1811</v>
      </c>
      <c r="C781" s="67">
        <v>43</v>
      </c>
      <c r="D781" s="67" t="s">
        <v>335</v>
      </c>
      <c r="E781" s="71">
        <v>0.220625375644139</v>
      </c>
      <c r="F781" s="68">
        <v>81.363386476085793</v>
      </c>
      <c r="G781" s="71">
        <v>0.31916487236094399</v>
      </c>
      <c r="H781" s="68">
        <v>15.3930731170973</v>
      </c>
      <c r="I781" s="71">
        <v>0.336426689463377</v>
      </c>
      <c r="J781" s="68">
        <v>97.800989554700394</v>
      </c>
      <c r="K781" s="71">
        <v>6.2845651080945296E-3</v>
      </c>
      <c r="L781" s="68">
        <v>36.633663366336599</v>
      </c>
    </row>
    <row r="782" spans="1:12" x14ac:dyDescent="0.2">
      <c r="A782" s="72" t="s">
        <v>1812</v>
      </c>
      <c r="B782" s="66" t="s">
        <v>1813</v>
      </c>
      <c r="C782" s="67">
        <v>42</v>
      </c>
      <c r="D782" s="67" t="s">
        <v>335</v>
      </c>
      <c r="E782" s="71">
        <v>0.124726067910691</v>
      </c>
      <c r="F782" s="68">
        <v>26.553051126992901</v>
      </c>
      <c r="G782" s="71">
        <v>0.33507479581352401</v>
      </c>
      <c r="H782" s="68">
        <v>39.5821880153931</v>
      </c>
      <c r="I782" s="71">
        <v>2.65342777023602E-2</v>
      </c>
      <c r="J782" s="68">
        <v>66.684991753710804</v>
      </c>
      <c r="K782" s="71">
        <v>1.2569130216189099E-2</v>
      </c>
      <c r="L782" s="68">
        <v>45.269526952695301</v>
      </c>
    </row>
    <row r="783" spans="1:12" x14ac:dyDescent="0.2">
      <c r="A783" s="72" t="s">
        <v>1814</v>
      </c>
      <c r="B783" s="66" t="s">
        <v>1815</v>
      </c>
      <c r="C783" s="67">
        <v>43</v>
      </c>
      <c r="D783" s="67" t="s">
        <v>335</v>
      </c>
      <c r="E783" s="71">
        <v>0.113191417934496</v>
      </c>
      <c r="F783" s="68">
        <v>11.819681143485401</v>
      </c>
      <c r="G783" s="71">
        <v>0.33086199998924898</v>
      </c>
      <c r="H783" s="68">
        <v>21.605277625068702</v>
      </c>
      <c r="I783" s="71">
        <v>3.32833670114413E-4</v>
      </c>
      <c r="J783" s="68">
        <v>3.1335898845519501</v>
      </c>
      <c r="K783" s="71">
        <v>8.3794201441260395E-3</v>
      </c>
      <c r="L783" s="68">
        <v>39.438943894389404</v>
      </c>
    </row>
    <row r="784" spans="1:12" x14ac:dyDescent="0.2">
      <c r="A784" s="72" t="s">
        <v>1816</v>
      </c>
      <c r="B784" s="66" t="s">
        <v>1817</v>
      </c>
      <c r="C784" s="67">
        <v>43</v>
      </c>
      <c r="D784" s="67" t="s">
        <v>335</v>
      </c>
      <c r="E784" s="71">
        <v>0.20671444556269999</v>
      </c>
      <c r="F784" s="68">
        <v>77.8449697636064</v>
      </c>
      <c r="G784" s="71">
        <v>0.241741053882778</v>
      </c>
      <c r="H784" s="68">
        <v>9.9505222649807603</v>
      </c>
      <c r="I784" s="71">
        <v>0.36792800762516598</v>
      </c>
      <c r="J784" s="68">
        <v>98.680593732820199</v>
      </c>
      <c r="K784" s="71">
        <v>1.04742751801575E-2</v>
      </c>
      <c r="L784" s="68">
        <v>42.519251925192499</v>
      </c>
    </row>
    <row r="785" spans="1:12" x14ac:dyDescent="0.2">
      <c r="A785" s="72" t="s">
        <v>1818</v>
      </c>
      <c r="B785" s="66" t="s">
        <v>1819</v>
      </c>
      <c r="C785" s="67">
        <v>42</v>
      </c>
      <c r="D785" s="67" t="s">
        <v>335</v>
      </c>
      <c r="E785" s="71">
        <v>0.11717899576518601</v>
      </c>
      <c r="F785" s="68">
        <v>17.5371083012644</v>
      </c>
      <c r="G785" s="71">
        <v>0.33333333333333298</v>
      </c>
      <c r="H785" s="68">
        <v>38.537658053875802</v>
      </c>
      <c r="I785" s="71">
        <v>1.4013943890160399E-2</v>
      </c>
      <c r="J785" s="68">
        <v>54.480483782298002</v>
      </c>
      <c r="K785" s="71">
        <v>4.1897100720630197E-3</v>
      </c>
      <c r="L785" s="68">
        <v>31.1881188118812</v>
      </c>
    </row>
    <row r="786" spans="1:12" x14ac:dyDescent="0.2">
      <c r="A786" s="72" t="s">
        <v>1820</v>
      </c>
      <c r="B786" s="66" t="s">
        <v>1821</v>
      </c>
      <c r="C786" s="67">
        <v>42</v>
      </c>
      <c r="D786" s="67" t="s">
        <v>335</v>
      </c>
      <c r="E786" s="71">
        <v>0.13718433147046399</v>
      </c>
      <c r="F786" s="68">
        <v>40.571742715777901</v>
      </c>
      <c r="G786" s="71">
        <v>0.33333333333333298</v>
      </c>
      <c r="H786" s="68">
        <v>38.537658053875802</v>
      </c>
      <c r="I786" s="71">
        <v>6.3555675825838404E-2</v>
      </c>
      <c r="J786" s="68">
        <v>81.473336998350703</v>
      </c>
      <c r="K786" s="71">
        <v>1.4663985252220599E-2</v>
      </c>
      <c r="L786" s="68">
        <v>48.074807480748099</v>
      </c>
    </row>
    <row r="787" spans="1:12" x14ac:dyDescent="0.2">
      <c r="A787" s="72" t="s">
        <v>1822</v>
      </c>
      <c r="B787" s="66" t="s">
        <v>1823</v>
      </c>
      <c r="C787" s="67">
        <v>43</v>
      </c>
      <c r="D787" s="67" t="s">
        <v>335</v>
      </c>
      <c r="E787" s="71">
        <v>0.13537467816576601</v>
      </c>
      <c r="F787" s="68">
        <v>39.032435404068202</v>
      </c>
      <c r="G787" s="71">
        <v>0.24257333137946199</v>
      </c>
      <c r="H787" s="68">
        <v>10.0604727872457</v>
      </c>
      <c r="I787" s="71">
        <v>0.153076427937679</v>
      </c>
      <c r="J787" s="68">
        <v>92.633315008246299</v>
      </c>
      <c r="K787" s="71">
        <v>1.04742751801575E-2</v>
      </c>
      <c r="L787" s="68">
        <v>42.519251925192499</v>
      </c>
    </row>
    <row r="788" spans="1:12" x14ac:dyDescent="0.2">
      <c r="A788" s="72" t="s">
        <v>1824</v>
      </c>
      <c r="B788" s="66" t="s">
        <v>1825</v>
      </c>
      <c r="C788" s="67">
        <v>43</v>
      </c>
      <c r="D788" s="67" t="s">
        <v>335</v>
      </c>
      <c r="E788" s="71">
        <v>9.0071245223848295E-2</v>
      </c>
      <c r="F788" s="68">
        <v>6.3221550302363898</v>
      </c>
      <c r="G788" s="71">
        <v>0.232898050770661</v>
      </c>
      <c r="H788" s="68">
        <v>9.6756459593183095</v>
      </c>
      <c r="I788" s="71">
        <v>3.3125974828821098E-2</v>
      </c>
      <c r="J788" s="68">
        <v>71.357888949972505</v>
      </c>
      <c r="K788" s="71">
        <v>4.1897100720630197E-3</v>
      </c>
      <c r="L788" s="68">
        <v>31.1881188118812</v>
      </c>
    </row>
    <row r="789" spans="1:12" x14ac:dyDescent="0.2">
      <c r="A789" s="72" t="s">
        <v>1826</v>
      </c>
      <c r="B789" s="66" t="s">
        <v>1827</v>
      </c>
      <c r="C789" s="67">
        <v>42</v>
      </c>
      <c r="D789" s="67" t="s">
        <v>335</v>
      </c>
      <c r="E789" s="71">
        <v>0.162598615170892</v>
      </c>
      <c r="F789" s="68">
        <v>59.098405717427198</v>
      </c>
      <c r="G789" s="71">
        <v>0.36321356367138902</v>
      </c>
      <c r="H789" s="68">
        <v>56.019791094007701</v>
      </c>
      <c r="I789" s="71">
        <v>0.118297716733193</v>
      </c>
      <c r="J789" s="68">
        <v>89.884551951621802</v>
      </c>
      <c r="K789" s="71">
        <v>6.2845651080945296E-3</v>
      </c>
      <c r="L789" s="68">
        <v>36.633663366336599</v>
      </c>
    </row>
    <row r="790" spans="1:12" x14ac:dyDescent="0.2">
      <c r="A790" s="72" t="s">
        <v>1828</v>
      </c>
      <c r="B790" s="66" t="s">
        <v>1829</v>
      </c>
      <c r="C790" s="67">
        <v>43</v>
      </c>
      <c r="D790" s="67" t="s">
        <v>335</v>
      </c>
      <c r="E790" s="71">
        <v>0.33298082112705601</v>
      </c>
      <c r="F790" s="68">
        <v>95.876855415063204</v>
      </c>
      <c r="G790" s="71">
        <v>0.27223078100195403</v>
      </c>
      <c r="H790" s="68">
        <v>11.324903793293</v>
      </c>
      <c r="I790" s="71">
        <v>0.72042711727111897</v>
      </c>
      <c r="J790" s="68">
        <v>99.945024738867502</v>
      </c>
      <c r="K790" s="71">
        <v>6.2845651080945296E-3</v>
      </c>
      <c r="L790" s="68">
        <v>36.633663366336599</v>
      </c>
    </row>
    <row r="791" spans="1:12" x14ac:dyDescent="0.2">
      <c r="A791" s="72" t="s">
        <v>1830</v>
      </c>
      <c r="B791" s="66" t="s">
        <v>1831</v>
      </c>
      <c r="C791" s="67">
        <v>42</v>
      </c>
      <c r="D791" s="67" t="s">
        <v>335</v>
      </c>
      <c r="E791" s="71">
        <v>0.176017758915337</v>
      </c>
      <c r="F791" s="68">
        <v>66.080263881253401</v>
      </c>
      <c r="G791" s="71">
        <v>0.33333333333333298</v>
      </c>
      <c r="H791" s="68">
        <v>38.537658053875802</v>
      </c>
      <c r="I791" s="71">
        <v>0.190530233340614</v>
      </c>
      <c r="J791" s="68">
        <v>94.887300714678403</v>
      </c>
      <c r="K791" s="71">
        <v>4.1897100720630197E-3</v>
      </c>
      <c r="L791" s="68">
        <v>31.1881188118812</v>
      </c>
    </row>
    <row r="792" spans="1:12" x14ac:dyDescent="0.2">
      <c r="A792" s="72" t="s">
        <v>1832</v>
      </c>
      <c r="B792" s="66" t="s">
        <v>1833</v>
      </c>
      <c r="C792" s="67">
        <v>42</v>
      </c>
      <c r="D792" s="67" t="s">
        <v>335</v>
      </c>
      <c r="E792" s="71">
        <v>0.124584228143983</v>
      </c>
      <c r="F792" s="68">
        <v>26.4980758658604</v>
      </c>
      <c r="G792" s="71">
        <v>0.33333333333333298</v>
      </c>
      <c r="H792" s="68">
        <v>38.537658053875802</v>
      </c>
      <c r="I792" s="71">
        <v>2.3660510810363002E-2</v>
      </c>
      <c r="J792" s="68">
        <v>64.595931830676193</v>
      </c>
      <c r="K792" s="71">
        <v>1.67588402882521E-2</v>
      </c>
      <c r="L792" s="68">
        <v>50.220022002200203</v>
      </c>
    </row>
    <row r="793" spans="1:12" x14ac:dyDescent="0.2">
      <c r="A793" s="72" t="s">
        <v>1834</v>
      </c>
      <c r="B793" s="66" t="s">
        <v>1835</v>
      </c>
      <c r="C793" s="67">
        <v>42</v>
      </c>
      <c r="D793" s="67" t="s">
        <v>335</v>
      </c>
      <c r="E793" s="71">
        <v>0.131629188048069</v>
      </c>
      <c r="F793" s="68">
        <v>34.469488730071497</v>
      </c>
      <c r="G793" s="71">
        <v>0.36328240571509202</v>
      </c>
      <c r="H793" s="68">
        <v>56.129741616272703</v>
      </c>
      <c r="I793" s="71">
        <v>1.27514631048315E-2</v>
      </c>
      <c r="J793" s="68">
        <v>52.116547553600903</v>
      </c>
      <c r="K793" s="71">
        <v>1.88536953242836E-2</v>
      </c>
      <c r="L793" s="68">
        <v>51.650165016501603</v>
      </c>
    </row>
    <row r="794" spans="1:12" x14ac:dyDescent="0.2">
      <c r="A794" s="72" t="s">
        <v>1836</v>
      </c>
      <c r="B794" s="66" t="s">
        <v>1837</v>
      </c>
      <c r="C794" s="67">
        <v>42</v>
      </c>
      <c r="D794" s="67" t="s">
        <v>335</v>
      </c>
      <c r="E794" s="71">
        <v>0.118452319418684</v>
      </c>
      <c r="F794" s="68">
        <v>19.516217702034101</v>
      </c>
      <c r="G794" s="71">
        <v>0.33333333333333298</v>
      </c>
      <c r="H794" s="68">
        <v>38.537658053875802</v>
      </c>
      <c r="I794" s="71">
        <v>3.1699295984358999E-3</v>
      </c>
      <c r="J794" s="68">
        <v>23.199560197910898</v>
      </c>
      <c r="K794" s="71">
        <v>1.88536953242836E-2</v>
      </c>
      <c r="L794" s="68">
        <v>51.650165016501603</v>
      </c>
    </row>
    <row r="795" spans="1:12" x14ac:dyDescent="0.2">
      <c r="A795" s="72" t="s">
        <v>1838</v>
      </c>
      <c r="B795" s="66" t="s">
        <v>1839</v>
      </c>
      <c r="C795" s="67">
        <v>43</v>
      </c>
      <c r="D795" s="67" t="s">
        <v>335</v>
      </c>
      <c r="E795" s="71">
        <v>0.123015863717143</v>
      </c>
      <c r="F795" s="68">
        <v>25.068719076415601</v>
      </c>
      <c r="G795" s="71">
        <v>0.33006533345414102</v>
      </c>
      <c r="H795" s="68">
        <v>20.1209455744915</v>
      </c>
      <c r="I795" s="71">
        <v>2.01285623730031E-2</v>
      </c>
      <c r="J795" s="68">
        <v>61.462341946124198</v>
      </c>
      <c r="K795" s="71">
        <v>1.88536953242836E-2</v>
      </c>
      <c r="L795" s="68">
        <v>51.650165016501603</v>
      </c>
    </row>
    <row r="796" spans="1:12" x14ac:dyDescent="0.2">
      <c r="A796" s="72" t="s">
        <v>1840</v>
      </c>
      <c r="B796" s="66" t="s">
        <v>1841</v>
      </c>
      <c r="C796" s="67">
        <v>43</v>
      </c>
      <c r="D796" s="67" t="s">
        <v>335</v>
      </c>
      <c r="E796" s="71">
        <v>0.14956267325366401</v>
      </c>
      <c r="F796" s="68">
        <v>51.456844420011002</v>
      </c>
      <c r="G796" s="71">
        <v>0.43956254462497601</v>
      </c>
      <c r="H796" s="68">
        <v>78.999450247388694</v>
      </c>
      <c r="I796" s="71">
        <v>4.9357650639537901E-3</v>
      </c>
      <c r="J796" s="68">
        <v>31.061022539857099</v>
      </c>
      <c r="K796" s="71">
        <v>4.1897100720630197E-3</v>
      </c>
      <c r="L796" s="68">
        <v>31.1881188118812</v>
      </c>
    </row>
    <row r="797" spans="1:12" x14ac:dyDescent="0.2">
      <c r="A797" s="72" t="s">
        <v>1842</v>
      </c>
      <c r="B797" s="66" t="s">
        <v>1843</v>
      </c>
      <c r="C797" s="67">
        <v>43</v>
      </c>
      <c r="D797" s="67" t="s">
        <v>335</v>
      </c>
      <c r="E797" s="71">
        <v>0.18961123701778199</v>
      </c>
      <c r="F797" s="68">
        <v>71.522814733369998</v>
      </c>
      <c r="G797" s="71">
        <v>0.50101984106561703</v>
      </c>
      <c r="H797" s="68">
        <v>86.860912589334802</v>
      </c>
      <c r="I797" s="71">
        <v>5.524473977154E-2</v>
      </c>
      <c r="J797" s="68">
        <v>78.889499725123699</v>
      </c>
      <c r="K797" s="71">
        <v>1.2569130216189099E-2</v>
      </c>
      <c r="L797" s="68">
        <v>45.269526952695301</v>
      </c>
    </row>
    <row r="798" spans="1:12" x14ac:dyDescent="0.2">
      <c r="A798" s="72" t="s">
        <v>1844</v>
      </c>
      <c r="B798" s="66" t="s">
        <v>1845</v>
      </c>
      <c r="C798" s="67">
        <v>43</v>
      </c>
      <c r="D798" s="67" t="s">
        <v>335</v>
      </c>
      <c r="E798" s="71">
        <v>0.14653567208361601</v>
      </c>
      <c r="F798" s="68">
        <v>49.257833974711403</v>
      </c>
      <c r="G798" s="71">
        <v>0.40643013078568802</v>
      </c>
      <c r="H798" s="68">
        <v>71.028037383177605</v>
      </c>
      <c r="I798" s="71">
        <v>2.0607755248970398E-2</v>
      </c>
      <c r="J798" s="68">
        <v>61.957119296316698</v>
      </c>
      <c r="K798" s="71">
        <v>1.2569130216189099E-2</v>
      </c>
      <c r="L798" s="68">
        <v>45.269526952695301</v>
      </c>
    </row>
    <row r="799" spans="1:12" x14ac:dyDescent="0.2">
      <c r="A799" s="72" t="s">
        <v>1846</v>
      </c>
      <c r="B799" s="66" t="s">
        <v>1847</v>
      </c>
      <c r="C799" s="67">
        <v>43</v>
      </c>
      <c r="D799" s="67" t="s">
        <v>335</v>
      </c>
      <c r="E799" s="71">
        <v>0.129917195030302</v>
      </c>
      <c r="F799" s="68">
        <v>32.765255634964298</v>
      </c>
      <c r="G799" s="71">
        <v>0.36170554624898299</v>
      </c>
      <c r="H799" s="68">
        <v>55.305112699285303</v>
      </c>
      <c r="I799" s="71">
        <v>1.3382053589703799E-2</v>
      </c>
      <c r="J799" s="68">
        <v>53.380978559648199</v>
      </c>
      <c r="K799" s="71">
        <v>1.4663985252220599E-2</v>
      </c>
      <c r="L799" s="68">
        <v>48.074807480748099</v>
      </c>
    </row>
    <row r="800" spans="1:12" x14ac:dyDescent="0.2">
      <c r="A800" s="72" t="s">
        <v>1848</v>
      </c>
      <c r="B800" s="66" t="s">
        <v>1849</v>
      </c>
      <c r="C800" s="67">
        <v>43</v>
      </c>
      <c r="D800" s="67" t="s">
        <v>335</v>
      </c>
      <c r="E800" s="71">
        <v>0.122414468785586</v>
      </c>
      <c r="F800" s="68">
        <v>24.518966465090699</v>
      </c>
      <c r="G800" s="71">
        <v>0.33238133330963798</v>
      </c>
      <c r="H800" s="68">
        <v>22.8147333699835</v>
      </c>
      <c r="I800" s="71">
        <v>1.1818667650773201E-2</v>
      </c>
      <c r="J800" s="68">
        <v>50.632215503023602</v>
      </c>
      <c r="K800" s="71">
        <v>2.3043405396346601E-2</v>
      </c>
      <c r="L800" s="68">
        <v>54.1254125412541</v>
      </c>
    </row>
    <row r="801" spans="1:12" x14ac:dyDescent="0.2">
      <c r="A801" s="72" t="s">
        <v>1850</v>
      </c>
      <c r="B801" s="66" t="s">
        <v>1851</v>
      </c>
      <c r="C801" s="67">
        <v>43</v>
      </c>
      <c r="D801" s="67" t="s">
        <v>335</v>
      </c>
      <c r="E801" s="71">
        <v>8.7263143541126895E-2</v>
      </c>
      <c r="F801" s="68">
        <v>5.77240241891149</v>
      </c>
      <c r="G801" s="71">
        <v>0.22923466369023399</v>
      </c>
      <c r="H801" s="68">
        <v>9.6206706981858208</v>
      </c>
      <c r="I801" s="71">
        <v>1.16062165728315E-2</v>
      </c>
      <c r="J801" s="68">
        <v>50.247388675096197</v>
      </c>
      <c r="K801" s="71">
        <v>2.09485503603151E-2</v>
      </c>
      <c r="L801" s="68">
        <v>53.025302530253001</v>
      </c>
    </row>
    <row r="802" spans="1:12" x14ac:dyDescent="0.2">
      <c r="A802" s="72" t="s">
        <v>1765</v>
      </c>
      <c r="B802" s="66" t="s">
        <v>1852</v>
      </c>
      <c r="C802" s="67">
        <v>43</v>
      </c>
      <c r="D802" s="67" t="s">
        <v>335</v>
      </c>
      <c r="E802" s="71">
        <v>0.119668795256656</v>
      </c>
      <c r="F802" s="68">
        <v>20.780648708081401</v>
      </c>
      <c r="G802" s="71">
        <v>0.33333333333333298</v>
      </c>
      <c r="H802" s="68">
        <v>38.537658053875802</v>
      </c>
      <c r="I802" s="71">
        <v>1.1009067184414001E-2</v>
      </c>
      <c r="J802" s="68">
        <v>49.312809235843901</v>
      </c>
      <c r="K802" s="71">
        <v>1.4663985252220599E-2</v>
      </c>
      <c r="L802" s="68">
        <v>48.074807480748099</v>
      </c>
    </row>
    <row r="803" spans="1:12" x14ac:dyDescent="0.2">
      <c r="A803" s="72" t="s">
        <v>1853</v>
      </c>
      <c r="B803" s="66" t="s">
        <v>1854</v>
      </c>
      <c r="C803" s="67">
        <v>43</v>
      </c>
      <c r="D803" s="67" t="s">
        <v>335</v>
      </c>
      <c r="E803" s="71">
        <v>9.3866057549071902E-2</v>
      </c>
      <c r="F803" s="68">
        <v>6.65200659703134</v>
      </c>
      <c r="G803" s="71">
        <v>0.260258015650706</v>
      </c>
      <c r="H803" s="68">
        <v>10.8301264431006</v>
      </c>
      <c r="I803" s="71">
        <v>6.67617174428868E-3</v>
      </c>
      <c r="J803" s="68">
        <v>37.603078614623399</v>
      </c>
      <c r="K803" s="71">
        <v>1.4663985252220599E-2</v>
      </c>
      <c r="L803" s="68">
        <v>48.074807480748099</v>
      </c>
    </row>
    <row r="804" spans="1:12" x14ac:dyDescent="0.2">
      <c r="A804" s="72" t="s">
        <v>1855</v>
      </c>
      <c r="B804" s="66" t="s">
        <v>1856</v>
      </c>
      <c r="C804" s="67">
        <v>43</v>
      </c>
      <c r="D804" s="67" t="s">
        <v>335</v>
      </c>
      <c r="E804" s="71">
        <v>8.8571345476463198E-2</v>
      </c>
      <c r="F804" s="68">
        <v>6.1022539857064304</v>
      </c>
      <c r="G804" s="71">
        <v>0.248050664302854</v>
      </c>
      <c r="H804" s="68">
        <v>10.170423309510699</v>
      </c>
      <c r="I804" s="71">
        <v>2.99938687431512E-3</v>
      </c>
      <c r="J804" s="68">
        <v>21.9901044529961</v>
      </c>
      <c r="K804" s="71">
        <v>1.4663985252220599E-2</v>
      </c>
      <c r="L804" s="68">
        <v>48.074807480748099</v>
      </c>
    </row>
    <row r="805" spans="1:12" x14ac:dyDescent="0.2">
      <c r="A805" s="72" t="s">
        <v>1857</v>
      </c>
      <c r="B805" s="66" t="s">
        <v>1858</v>
      </c>
      <c r="C805" s="67">
        <v>43</v>
      </c>
      <c r="D805" s="67" t="s">
        <v>335</v>
      </c>
      <c r="E805" s="71">
        <v>0.138206089466615</v>
      </c>
      <c r="F805" s="68">
        <v>41.561297416162702</v>
      </c>
      <c r="G805" s="71">
        <v>0.35012829146185298</v>
      </c>
      <c r="H805" s="68">
        <v>49.477735019241301</v>
      </c>
      <c r="I805" s="71">
        <v>6.3704364459898596E-4</v>
      </c>
      <c r="J805" s="68">
        <v>4.8378229796591503</v>
      </c>
      <c r="K805" s="71">
        <v>6.3852933293392505E-2</v>
      </c>
      <c r="L805" s="68">
        <v>69.911991199119896</v>
      </c>
    </row>
    <row r="806" spans="1:12" x14ac:dyDescent="0.2">
      <c r="A806" s="72" t="s">
        <v>1859</v>
      </c>
      <c r="B806" s="66" t="s">
        <v>1860</v>
      </c>
      <c r="C806" s="67">
        <v>43</v>
      </c>
      <c r="D806" s="67" t="s">
        <v>335</v>
      </c>
      <c r="E806" s="71">
        <v>7.8918449858236497E-2</v>
      </c>
      <c r="F806" s="68">
        <v>5.1676745464540996</v>
      </c>
      <c r="G806" s="71">
        <v>0.22055633543592101</v>
      </c>
      <c r="H806" s="68">
        <v>9.1808686091258895</v>
      </c>
      <c r="I806" s="71">
        <v>1.5350288865676701E-3</v>
      </c>
      <c r="J806" s="68">
        <v>11.269928532160501</v>
      </c>
      <c r="K806" s="71">
        <v>1.4663985252220599E-2</v>
      </c>
      <c r="L806" s="68">
        <v>48.074807480748099</v>
      </c>
    </row>
    <row r="807" spans="1:12" x14ac:dyDescent="0.2">
      <c r="A807" s="72" t="s">
        <v>1861</v>
      </c>
      <c r="B807" s="66" t="s">
        <v>1862</v>
      </c>
      <c r="C807" s="67">
        <v>43</v>
      </c>
      <c r="D807" s="67" t="s">
        <v>335</v>
      </c>
      <c r="E807" s="71">
        <v>0.121068542605546</v>
      </c>
      <c r="F807" s="68">
        <v>22.704782847718501</v>
      </c>
      <c r="G807" s="71">
        <v>0.33038633326528299</v>
      </c>
      <c r="H807" s="68">
        <v>20.670698185816399</v>
      </c>
      <c r="I807" s="71">
        <v>1.60604542631019E-2</v>
      </c>
      <c r="J807" s="68">
        <v>57.5590984057174</v>
      </c>
      <c r="K807" s="71">
        <v>1.67588402882521E-2</v>
      </c>
      <c r="L807" s="68">
        <v>50.220022002200203</v>
      </c>
    </row>
    <row r="808" spans="1:12" x14ac:dyDescent="0.2">
      <c r="A808" s="72" t="s">
        <v>1863</v>
      </c>
      <c r="B808" s="66" t="s">
        <v>1864</v>
      </c>
      <c r="C808" s="67">
        <v>43</v>
      </c>
      <c r="D808" s="67" t="s">
        <v>335</v>
      </c>
      <c r="E808" s="71">
        <v>0.117347193699575</v>
      </c>
      <c r="F808" s="68">
        <v>17.757009345794401</v>
      </c>
      <c r="G808" s="71">
        <v>0.33244566669008702</v>
      </c>
      <c r="H808" s="68">
        <v>23.034634414513501</v>
      </c>
      <c r="I808" s="71">
        <v>7.4221908435514105E-4</v>
      </c>
      <c r="J808" s="68">
        <v>5.3326003298515703</v>
      </c>
      <c r="K808" s="71">
        <v>1.88536953242836E-2</v>
      </c>
      <c r="L808" s="68">
        <v>51.650165016501603</v>
      </c>
    </row>
    <row r="809" spans="1:12" x14ac:dyDescent="0.2">
      <c r="A809" s="72" t="s">
        <v>1865</v>
      </c>
      <c r="B809" s="66" t="s">
        <v>1866</v>
      </c>
      <c r="C809" s="67">
        <v>43</v>
      </c>
      <c r="D809" s="67" t="s">
        <v>335</v>
      </c>
      <c r="E809" s="71">
        <v>7.2073821318626802E-2</v>
      </c>
      <c r="F809" s="68">
        <v>4.7828477185266598</v>
      </c>
      <c r="G809" s="71">
        <v>0.188978665598939</v>
      </c>
      <c r="H809" s="68">
        <v>8.5761407366684992</v>
      </c>
      <c r="I809" s="71">
        <v>1.0483958068689301E-2</v>
      </c>
      <c r="J809" s="68">
        <v>48.048378229796597</v>
      </c>
      <c r="K809" s="71">
        <v>1.67588402882521E-2</v>
      </c>
      <c r="L809" s="68">
        <v>50.220022002200203</v>
      </c>
    </row>
    <row r="810" spans="1:12" x14ac:dyDescent="0.2">
      <c r="A810" s="72" t="s">
        <v>1867</v>
      </c>
      <c r="B810" s="66" t="s">
        <v>1868</v>
      </c>
      <c r="C810" s="67">
        <v>43</v>
      </c>
      <c r="D810" s="67" t="s">
        <v>335</v>
      </c>
      <c r="E810" s="71">
        <v>0.117060023691482</v>
      </c>
      <c r="F810" s="68">
        <v>17.427157778999501</v>
      </c>
      <c r="G810" s="71">
        <v>0.33000333327846498</v>
      </c>
      <c r="H810" s="68">
        <v>20.065970313358999</v>
      </c>
      <c r="I810" s="71">
        <v>2.32304247169803E-3</v>
      </c>
      <c r="J810" s="68">
        <v>17.097306212204501</v>
      </c>
      <c r="K810" s="71">
        <v>1.88536953242836E-2</v>
      </c>
      <c r="L810" s="68">
        <v>51.650165016501603</v>
      </c>
    </row>
    <row r="811" spans="1:12" x14ac:dyDescent="0.2">
      <c r="A811" s="72" t="s">
        <v>1869</v>
      </c>
      <c r="B811" s="66" t="s">
        <v>1870</v>
      </c>
      <c r="C811" s="67">
        <v>43</v>
      </c>
      <c r="D811" s="67" t="s">
        <v>335</v>
      </c>
      <c r="E811" s="71">
        <v>0.11499068939621</v>
      </c>
      <c r="F811" s="68">
        <v>14.458493677845</v>
      </c>
      <c r="G811" s="71">
        <v>0.23703100215075301</v>
      </c>
      <c r="H811" s="68">
        <v>9.8405717427157793</v>
      </c>
      <c r="I811" s="71">
        <v>9.5371935821688694E-2</v>
      </c>
      <c r="J811" s="68">
        <v>87.355689939527196</v>
      </c>
      <c r="K811" s="71">
        <v>1.2569130216189099E-2</v>
      </c>
      <c r="L811" s="68">
        <v>45.269526952695301</v>
      </c>
    </row>
    <row r="812" spans="1:12" x14ac:dyDescent="0.2">
      <c r="A812" s="72" t="s">
        <v>1871</v>
      </c>
      <c r="B812" s="66" t="s">
        <v>1872</v>
      </c>
      <c r="C812" s="67">
        <v>43</v>
      </c>
      <c r="D812" s="67" t="s">
        <v>335</v>
      </c>
      <c r="E812" s="71">
        <v>0.12963813307774699</v>
      </c>
      <c r="F812" s="68">
        <v>32.325453545904303</v>
      </c>
      <c r="G812" s="71">
        <v>0.34116991449419198</v>
      </c>
      <c r="H812" s="68">
        <v>44.365035733919697</v>
      </c>
      <c r="I812" s="71">
        <v>1.7912873128383099E-2</v>
      </c>
      <c r="J812" s="68">
        <v>59.538207806487101</v>
      </c>
      <c r="K812" s="71">
        <v>2.9831611610664801E-2</v>
      </c>
      <c r="L812" s="68">
        <v>58.195819581958197</v>
      </c>
    </row>
    <row r="813" spans="1:12" x14ac:dyDescent="0.2">
      <c r="A813" s="72" t="s">
        <v>1873</v>
      </c>
      <c r="B813" s="66" t="s">
        <v>1873</v>
      </c>
      <c r="C813" s="67">
        <v>43</v>
      </c>
      <c r="D813" s="67" t="s">
        <v>335</v>
      </c>
      <c r="E813" s="71">
        <v>0.144247850301608</v>
      </c>
      <c r="F813" s="68">
        <v>47.883452446399097</v>
      </c>
      <c r="G813" s="71">
        <v>0.33333333333333298</v>
      </c>
      <c r="H813" s="68">
        <v>38.537658053875802</v>
      </c>
      <c r="I813" s="71">
        <v>9.9153827394959596E-3</v>
      </c>
      <c r="J813" s="68">
        <v>46.564046179219403</v>
      </c>
      <c r="K813" s="71">
        <v>8.9494834831994205E-2</v>
      </c>
      <c r="L813" s="68">
        <v>75.0825082508251</v>
      </c>
    </row>
    <row r="814" spans="1:12" x14ac:dyDescent="0.2">
      <c r="A814" s="72" t="s">
        <v>1874</v>
      </c>
      <c r="B814" s="66" t="s">
        <v>1875</v>
      </c>
      <c r="C814" s="67">
        <v>43</v>
      </c>
      <c r="D814" s="67" t="s">
        <v>335</v>
      </c>
      <c r="E814" s="71">
        <v>0.133135154831485</v>
      </c>
      <c r="F814" s="68">
        <v>36.778449697636098</v>
      </c>
      <c r="G814" s="71">
        <v>0.33333333333333298</v>
      </c>
      <c r="H814" s="68">
        <v>38.537658053875802</v>
      </c>
      <c r="I814" s="71">
        <v>8.5037629758233403E-3</v>
      </c>
      <c r="J814" s="68">
        <v>42.660802638812498</v>
      </c>
      <c r="K814" s="71">
        <v>5.7568368185298001E-2</v>
      </c>
      <c r="L814" s="68">
        <v>67.601760176017606</v>
      </c>
    </row>
    <row r="815" spans="1:12" x14ac:dyDescent="0.2">
      <c r="A815" s="72" t="s">
        <v>1876</v>
      </c>
      <c r="B815" s="66" t="s">
        <v>1877</v>
      </c>
      <c r="C815" s="67">
        <v>43</v>
      </c>
      <c r="D815" s="67" t="s">
        <v>335</v>
      </c>
      <c r="E815" s="71">
        <v>0.14794618027357501</v>
      </c>
      <c r="F815" s="68">
        <v>50.192413413963699</v>
      </c>
      <c r="G815" s="71">
        <v>0.33333333333333298</v>
      </c>
      <c r="H815" s="68">
        <v>38.537658053875802</v>
      </c>
      <c r="I815" s="71">
        <v>2.93897927995233E-2</v>
      </c>
      <c r="J815" s="68">
        <v>68.829026937877998</v>
      </c>
      <c r="K815" s="71">
        <v>8.1115414687868301E-2</v>
      </c>
      <c r="L815" s="68">
        <v>73.487348734873507</v>
      </c>
    </row>
    <row r="816" spans="1:12" x14ac:dyDescent="0.2">
      <c r="A816" s="72" t="s">
        <v>1878</v>
      </c>
      <c r="B816" s="66" t="s">
        <v>1879</v>
      </c>
      <c r="C816" s="67">
        <v>43</v>
      </c>
      <c r="D816" s="67" t="s">
        <v>335</v>
      </c>
      <c r="E816" s="71">
        <v>0.200314540259938</v>
      </c>
      <c r="F816" s="68">
        <v>75.700934579439206</v>
      </c>
      <c r="G816" s="71">
        <v>0.437731828713462</v>
      </c>
      <c r="H816" s="68">
        <v>78.559648158328798</v>
      </c>
      <c r="I816" s="71">
        <v>9.8640239409652202E-3</v>
      </c>
      <c r="J816" s="68">
        <v>46.399120395821903</v>
      </c>
      <c r="K816" s="71">
        <v>0.153347768125387</v>
      </c>
      <c r="L816" s="68">
        <v>82.453245324532503</v>
      </c>
    </row>
    <row r="817" spans="1:12" x14ac:dyDescent="0.2">
      <c r="A817" s="72" t="s">
        <v>1880</v>
      </c>
      <c r="B817" s="66" t="s">
        <v>1881</v>
      </c>
      <c r="C817" s="67">
        <v>43</v>
      </c>
      <c r="D817" s="67" t="s">
        <v>335</v>
      </c>
      <c r="E817" s="71">
        <v>0.14351394603949799</v>
      </c>
      <c r="F817" s="68">
        <v>47.003848268279299</v>
      </c>
      <c r="G817" s="71">
        <v>0.35161868937533702</v>
      </c>
      <c r="H817" s="68">
        <v>50.357339197361199</v>
      </c>
      <c r="I817" s="71">
        <v>4.0712116988365202E-2</v>
      </c>
      <c r="J817" s="68">
        <v>74.601429356789396</v>
      </c>
      <c r="K817" s="71">
        <v>3.8211031754790799E-2</v>
      </c>
      <c r="L817" s="68">
        <v>62.2112211221122</v>
      </c>
    </row>
    <row r="818" spans="1:12" x14ac:dyDescent="0.2">
      <c r="A818" s="72" t="s">
        <v>1882</v>
      </c>
      <c r="B818" s="66" t="s">
        <v>1883</v>
      </c>
      <c r="C818" s="67">
        <v>43</v>
      </c>
      <c r="D818" s="67" t="s">
        <v>335</v>
      </c>
      <c r="E818" s="71">
        <v>0.15961969344499499</v>
      </c>
      <c r="F818" s="68">
        <v>57.449147883452397</v>
      </c>
      <c r="G818" s="71">
        <v>0.33333333333333298</v>
      </c>
      <c r="H818" s="68">
        <v>38.537658053875802</v>
      </c>
      <c r="I818" s="71">
        <v>8.9368191645183108E-3</v>
      </c>
      <c r="J818" s="68">
        <v>44.090159428257301</v>
      </c>
      <c r="K818" s="71">
        <v>0.136588927837135</v>
      </c>
      <c r="L818" s="68">
        <v>80.858085808580896</v>
      </c>
    </row>
    <row r="819" spans="1:12" x14ac:dyDescent="0.2">
      <c r="A819" s="72" t="s">
        <v>1884</v>
      </c>
      <c r="B819" s="66" t="s">
        <v>1885</v>
      </c>
      <c r="C819" s="67">
        <v>43</v>
      </c>
      <c r="D819" s="67" t="s">
        <v>335</v>
      </c>
      <c r="E819" s="71">
        <v>0.18826019142479899</v>
      </c>
      <c r="F819" s="68">
        <v>70.698185816382605</v>
      </c>
      <c r="G819" s="71">
        <v>0.484362478744439</v>
      </c>
      <c r="H819" s="68">
        <v>85.101704233095106</v>
      </c>
      <c r="I819" s="71">
        <v>2.0754872308629099E-2</v>
      </c>
      <c r="J819" s="68">
        <v>62.012094557449103</v>
      </c>
      <c r="K819" s="71">
        <v>5.9663223221329498E-2</v>
      </c>
      <c r="L819" s="68">
        <v>68.371837183718398</v>
      </c>
    </row>
    <row r="820" spans="1:12" x14ac:dyDescent="0.2">
      <c r="A820" s="72" t="s">
        <v>1886</v>
      </c>
      <c r="B820" s="66" t="s">
        <v>1887</v>
      </c>
      <c r="C820" s="67">
        <v>43</v>
      </c>
      <c r="D820" s="67" t="s">
        <v>335</v>
      </c>
      <c r="E820" s="71">
        <v>0.131851522483177</v>
      </c>
      <c r="F820" s="68">
        <v>35.019241341396402</v>
      </c>
      <c r="G820" s="71">
        <v>0.33477261389194701</v>
      </c>
      <c r="H820" s="68">
        <v>39.252336448598101</v>
      </c>
      <c r="I820" s="71">
        <v>1.2096646622636899E-2</v>
      </c>
      <c r="J820" s="68">
        <v>51.126992853216102</v>
      </c>
      <c r="K820" s="71">
        <v>4.8685306934948297E-2</v>
      </c>
      <c r="L820" s="68">
        <v>65.676567656765698</v>
      </c>
    </row>
    <row r="821" spans="1:12" x14ac:dyDescent="0.2">
      <c r="A821" s="72" t="s">
        <v>1888</v>
      </c>
      <c r="B821" s="66" t="s">
        <v>1889</v>
      </c>
      <c r="C821" s="67">
        <v>43</v>
      </c>
      <c r="D821" s="67" t="s">
        <v>335</v>
      </c>
      <c r="E821" s="71">
        <v>0.15140583397427099</v>
      </c>
      <c r="F821" s="68">
        <v>52.611324903793303</v>
      </c>
      <c r="G821" s="71">
        <v>0.33915786729895298</v>
      </c>
      <c r="H821" s="68">
        <v>42.550852116547603</v>
      </c>
      <c r="I821" s="71">
        <v>0.100395649371639</v>
      </c>
      <c r="J821" s="68">
        <v>87.795492028587105</v>
      </c>
      <c r="K821" s="71">
        <v>1.4663985252220599E-2</v>
      </c>
      <c r="L821" s="68">
        <v>48.074807480748099</v>
      </c>
    </row>
    <row r="822" spans="1:12" x14ac:dyDescent="0.2">
      <c r="A822" s="72" t="s">
        <v>1890</v>
      </c>
      <c r="B822" s="66" t="s">
        <v>1891</v>
      </c>
      <c r="C822" s="67">
        <v>42</v>
      </c>
      <c r="D822" s="67" t="s">
        <v>335</v>
      </c>
      <c r="E822" s="71">
        <v>0.163659114165428</v>
      </c>
      <c r="F822" s="68">
        <v>59.428257284222099</v>
      </c>
      <c r="G822" s="71">
        <v>0.33333333333333298</v>
      </c>
      <c r="H822" s="68">
        <v>38.537658053875802</v>
      </c>
      <c r="I822" s="71">
        <v>0.155549154126919</v>
      </c>
      <c r="J822" s="68">
        <v>93.183067619571204</v>
      </c>
      <c r="K822" s="71">
        <v>2.0948550360315099E-3</v>
      </c>
      <c r="L822" s="68">
        <v>24.2024202420242</v>
      </c>
    </row>
    <row r="823" spans="1:12" x14ac:dyDescent="0.2">
      <c r="A823" s="72" t="s">
        <v>1892</v>
      </c>
      <c r="B823" s="66" t="s">
        <v>1893</v>
      </c>
      <c r="C823" s="67">
        <v>42</v>
      </c>
      <c r="D823" s="67" t="s">
        <v>335</v>
      </c>
      <c r="E823" s="71">
        <v>0.117042708283179</v>
      </c>
      <c r="F823" s="68">
        <v>17.317207256734498</v>
      </c>
      <c r="G823" s="71">
        <v>0.33594552705362002</v>
      </c>
      <c r="H823" s="68">
        <v>40.351841671247897</v>
      </c>
      <c r="I823" s="71">
        <v>6.8031776517911398E-3</v>
      </c>
      <c r="J823" s="68">
        <v>37.822979659153397</v>
      </c>
      <c r="K823" s="71">
        <v>8.3794201441260395E-3</v>
      </c>
      <c r="L823" s="68">
        <v>39.438943894389404</v>
      </c>
    </row>
    <row r="824" spans="1:12" x14ac:dyDescent="0.2">
      <c r="A824" s="72" t="s">
        <v>1894</v>
      </c>
      <c r="B824" s="66" t="s">
        <v>1895</v>
      </c>
      <c r="C824" s="67">
        <v>42</v>
      </c>
      <c r="D824" s="67" t="s">
        <v>335</v>
      </c>
      <c r="E824" s="71">
        <v>0.12630126306112499</v>
      </c>
      <c r="F824" s="68">
        <v>28.0923584387026</v>
      </c>
      <c r="G824" s="71">
        <v>0.33333333333333298</v>
      </c>
      <c r="H824" s="68">
        <v>38.537658053875802</v>
      </c>
      <c r="I824" s="71">
        <v>2.6716760525759001E-2</v>
      </c>
      <c r="J824" s="68">
        <v>66.849917537108297</v>
      </c>
      <c r="K824" s="71">
        <v>1.88536953242836E-2</v>
      </c>
      <c r="L824" s="68">
        <v>51.650165016501603</v>
      </c>
    </row>
    <row r="825" spans="1:12" x14ac:dyDescent="0.2">
      <c r="A825" s="72" t="s">
        <v>1896</v>
      </c>
      <c r="B825" s="66" t="s">
        <v>1897</v>
      </c>
      <c r="C825" s="67">
        <v>43</v>
      </c>
      <c r="D825" s="67" t="s">
        <v>335</v>
      </c>
      <c r="E825" s="71">
        <v>0.12892045200882701</v>
      </c>
      <c r="F825" s="68">
        <v>31.170973062121998</v>
      </c>
      <c r="G825" s="71">
        <v>0.33701245204296698</v>
      </c>
      <c r="H825" s="68">
        <v>41.506322155030198</v>
      </c>
      <c r="I825" s="71">
        <v>7.3481621566606299E-3</v>
      </c>
      <c r="J825" s="68">
        <v>39.637163276525598</v>
      </c>
      <c r="K825" s="71">
        <v>4.2400741826853799E-2</v>
      </c>
      <c r="L825" s="68">
        <v>63.916391639163898</v>
      </c>
    </row>
    <row r="826" spans="1:12" x14ac:dyDescent="0.2">
      <c r="A826" s="72" t="s">
        <v>1898</v>
      </c>
      <c r="B826" s="66" t="s">
        <v>1899</v>
      </c>
      <c r="C826" s="67">
        <v>43</v>
      </c>
      <c r="D826" s="67" t="s">
        <v>335</v>
      </c>
      <c r="E826" s="71">
        <v>0.12530791960652601</v>
      </c>
      <c r="F826" s="68">
        <v>27.047828477185298</v>
      </c>
      <c r="G826" s="71">
        <v>0.31394049629991</v>
      </c>
      <c r="H826" s="68">
        <v>14.568444200109999</v>
      </c>
      <c r="I826" s="71">
        <v>2.8465581943165501E-2</v>
      </c>
      <c r="J826" s="68">
        <v>68.224299065420595</v>
      </c>
      <c r="K826" s="71">
        <v>3.3517680576504102E-2</v>
      </c>
      <c r="L826" s="68">
        <v>59.790979097909798</v>
      </c>
    </row>
    <row r="827" spans="1:12" x14ac:dyDescent="0.2">
      <c r="A827" s="72" t="s">
        <v>1900</v>
      </c>
      <c r="B827" s="66" t="s">
        <v>1901</v>
      </c>
      <c r="C827" s="67">
        <v>43</v>
      </c>
      <c r="D827" s="67" t="s">
        <v>335</v>
      </c>
      <c r="E827" s="71">
        <v>0.142055317832078</v>
      </c>
      <c r="F827" s="68">
        <v>45.629466739967</v>
      </c>
      <c r="G827" s="71">
        <v>0.33333333333333298</v>
      </c>
      <c r="H827" s="68">
        <v>38.537658053875802</v>
      </c>
      <c r="I827" s="71">
        <v>5.2526733372079401E-2</v>
      </c>
      <c r="J827" s="68">
        <v>78.339747113798794</v>
      </c>
      <c r="K827" s="71">
        <v>4.0305886790822303E-2</v>
      </c>
      <c r="L827" s="68">
        <v>63.201320132013201</v>
      </c>
    </row>
    <row r="828" spans="1:12" x14ac:dyDescent="0.2">
      <c r="A828" s="72" t="s">
        <v>1902</v>
      </c>
      <c r="B828" s="66" t="s">
        <v>1903</v>
      </c>
      <c r="C828" s="67">
        <v>43</v>
      </c>
      <c r="D828" s="67" t="s">
        <v>335</v>
      </c>
      <c r="E828" s="71">
        <v>0.16653594443734701</v>
      </c>
      <c r="F828" s="68">
        <v>60.967564595931798</v>
      </c>
      <c r="G828" s="71">
        <v>0.33065366665352702</v>
      </c>
      <c r="H828" s="68">
        <v>21.2204507971413</v>
      </c>
      <c r="I828" s="71">
        <v>1.3511543497094901E-2</v>
      </c>
      <c r="J828" s="68">
        <v>53.600879604178097</v>
      </c>
      <c r="K828" s="71">
        <v>0.15544262316141799</v>
      </c>
      <c r="L828" s="68">
        <v>82.728272827282694</v>
      </c>
    </row>
    <row r="829" spans="1:12" x14ac:dyDescent="0.2">
      <c r="A829" s="72" t="s">
        <v>1904</v>
      </c>
      <c r="B829" s="66" t="s">
        <v>1905</v>
      </c>
      <c r="C829" s="67">
        <v>43</v>
      </c>
      <c r="D829" s="67" t="s">
        <v>335</v>
      </c>
      <c r="E829" s="71">
        <v>6.9419687192274607E-2</v>
      </c>
      <c r="F829" s="68">
        <v>4.6728971962616797</v>
      </c>
      <c r="G829" s="71">
        <v>0.138164169905659</v>
      </c>
      <c r="H829" s="68">
        <v>7.2017592083562398</v>
      </c>
      <c r="I829" s="71">
        <v>4.6103437590171002E-4</v>
      </c>
      <c r="J829" s="68">
        <v>3.90324354040682</v>
      </c>
      <c r="K829" s="71">
        <v>6.9633857295263404E-2</v>
      </c>
      <c r="L829" s="68">
        <v>70.792079207920807</v>
      </c>
    </row>
    <row r="830" spans="1:12" x14ac:dyDescent="0.2">
      <c r="A830" s="72" t="s">
        <v>1906</v>
      </c>
      <c r="B830" s="66" t="s">
        <v>1907</v>
      </c>
      <c r="C830" s="67">
        <v>43</v>
      </c>
      <c r="D830" s="67" t="s">
        <v>335</v>
      </c>
      <c r="E830" s="71">
        <v>8.2727672961684207E-2</v>
      </c>
      <c r="F830" s="68">
        <v>5.4425508521165504</v>
      </c>
      <c r="G830" s="71">
        <v>0.163779335230472</v>
      </c>
      <c r="H830" s="68">
        <v>7.6415612974161604</v>
      </c>
      <c r="I830" s="71">
        <v>1.05841107096383E-4</v>
      </c>
      <c r="J830" s="68">
        <v>1.4843320505772399</v>
      </c>
      <c r="K830" s="71">
        <v>8.4297842547484E-2</v>
      </c>
      <c r="L830" s="68">
        <v>73.927392739273898</v>
      </c>
    </row>
    <row r="831" spans="1:12" x14ac:dyDescent="0.2">
      <c r="A831" s="72" t="s">
        <v>1908</v>
      </c>
      <c r="B831" s="66" t="s">
        <v>1909</v>
      </c>
      <c r="C831" s="67">
        <v>43</v>
      </c>
      <c r="D831" s="67" t="s">
        <v>335</v>
      </c>
      <c r="E831" s="71">
        <v>0.12871271322455899</v>
      </c>
      <c r="F831" s="68">
        <v>30.9510720175921</v>
      </c>
      <c r="G831" s="71">
        <v>0.33337252705896198</v>
      </c>
      <c r="H831" s="68">
        <v>38.647608576140698</v>
      </c>
      <c r="I831" s="71">
        <v>1.2459725823891699E-2</v>
      </c>
      <c r="J831" s="68">
        <v>51.676745464541</v>
      </c>
      <c r="K831" s="71">
        <v>4.0305886790822303E-2</v>
      </c>
      <c r="L831" s="68">
        <v>63.201320132013201</v>
      </c>
    </row>
    <row r="832" spans="1:12" x14ac:dyDescent="0.2">
      <c r="A832" s="72" t="s">
        <v>1910</v>
      </c>
      <c r="B832" s="66" t="s">
        <v>1911</v>
      </c>
      <c r="C832" s="67">
        <v>43</v>
      </c>
      <c r="D832" s="67" t="s">
        <v>335</v>
      </c>
      <c r="E832" s="71">
        <v>0.115403231250679</v>
      </c>
      <c r="F832" s="68">
        <v>15.118196811434901</v>
      </c>
      <c r="G832" s="71">
        <v>0.224853358602358</v>
      </c>
      <c r="H832" s="68">
        <v>9.5107201759208309</v>
      </c>
      <c r="I832" s="71">
        <v>4.38674777210796E-4</v>
      </c>
      <c r="J832" s="68">
        <v>3.6833424958768601</v>
      </c>
      <c r="K832" s="71">
        <v>0.120917660372467</v>
      </c>
      <c r="L832" s="68">
        <v>79.097909790979102</v>
      </c>
    </row>
    <row r="833" spans="1:12" x14ac:dyDescent="0.2">
      <c r="A833" s="72" t="s">
        <v>771</v>
      </c>
      <c r="B833" s="66" t="s">
        <v>1912</v>
      </c>
      <c r="C833" s="67">
        <v>42</v>
      </c>
      <c r="D833" s="67" t="s">
        <v>335</v>
      </c>
      <c r="E833" s="71">
        <v>0.17629009594850301</v>
      </c>
      <c r="F833" s="68">
        <v>66.135239142385899</v>
      </c>
      <c r="G833" s="71">
        <v>0.44723334721921099</v>
      </c>
      <c r="H833" s="68">
        <v>79.989004947773495</v>
      </c>
      <c r="I833" s="71">
        <v>6.9067810410108205E-2</v>
      </c>
      <c r="J833" s="68">
        <v>82.737768004398006</v>
      </c>
      <c r="K833" s="71">
        <v>1.2569130216189099E-2</v>
      </c>
      <c r="L833" s="68">
        <v>45.269526952695301</v>
      </c>
    </row>
    <row r="834" spans="1:12" x14ac:dyDescent="0.2">
      <c r="A834" s="72" t="s">
        <v>1913</v>
      </c>
      <c r="B834" s="66" t="s">
        <v>1914</v>
      </c>
      <c r="C834" s="67">
        <v>42</v>
      </c>
      <c r="D834" s="67" t="s">
        <v>335</v>
      </c>
      <c r="E834" s="71">
        <v>0.13298040350967799</v>
      </c>
      <c r="F834" s="68">
        <v>36.558548653106101</v>
      </c>
      <c r="G834" s="71">
        <v>0.31788366637332999</v>
      </c>
      <c r="H834" s="68">
        <v>15.118196811434901</v>
      </c>
      <c r="I834" s="71">
        <v>7.6867834083640701E-2</v>
      </c>
      <c r="J834" s="68">
        <v>84.496976360637703</v>
      </c>
      <c r="K834" s="71">
        <v>4.1897100720630197E-3</v>
      </c>
      <c r="L834" s="68">
        <v>31.1881188118812</v>
      </c>
    </row>
    <row r="835" spans="1:12" x14ac:dyDescent="0.2">
      <c r="A835" s="72" t="s">
        <v>1915</v>
      </c>
      <c r="B835" s="66" t="s">
        <v>1916</v>
      </c>
      <c r="C835" s="67">
        <v>42</v>
      </c>
      <c r="D835" s="67" t="s">
        <v>335</v>
      </c>
      <c r="E835" s="71">
        <v>0.14605995268188601</v>
      </c>
      <c r="F835" s="68">
        <v>49.092908191313903</v>
      </c>
      <c r="G835" s="71">
        <v>0.40123063113204999</v>
      </c>
      <c r="H835" s="68">
        <v>69.653655854865306</v>
      </c>
      <c r="I835" s="71">
        <v>2.4380096697417499E-2</v>
      </c>
      <c r="J835" s="68">
        <v>65.200659703133596</v>
      </c>
      <c r="K835" s="71">
        <v>1.2569130216189099E-2</v>
      </c>
      <c r="L835" s="68">
        <v>45.269526952695301</v>
      </c>
    </row>
    <row r="836" spans="1:12" x14ac:dyDescent="0.2">
      <c r="A836" s="72" t="s">
        <v>1917</v>
      </c>
      <c r="B836" s="66" t="s">
        <v>1918</v>
      </c>
      <c r="C836" s="67">
        <v>42</v>
      </c>
      <c r="D836" s="67" t="s">
        <v>335</v>
      </c>
      <c r="E836" s="71">
        <v>0.118314610737647</v>
      </c>
      <c r="F836" s="68">
        <v>19.2963166575041</v>
      </c>
      <c r="G836" s="71">
        <v>0.33333333333333298</v>
      </c>
      <c r="H836" s="68">
        <v>38.537658053875802</v>
      </c>
      <c r="I836" s="71">
        <v>6.6194851929286304E-4</v>
      </c>
      <c r="J836" s="68">
        <v>4.9477735019241296</v>
      </c>
      <c r="K836" s="71">
        <v>2.09485503603151E-2</v>
      </c>
      <c r="L836" s="68">
        <v>53.025302530253001</v>
      </c>
    </row>
    <row r="837" spans="1:12" x14ac:dyDescent="0.2">
      <c r="A837" s="72" t="s">
        <v>1919</v>
      </c>
      <c r="B837" s="66" t="s">
        <v>1920</v>
      </c>
      <c r="C837" s="67">
        <v>42</v>
      </c>
      <c r="D837" s="67" t="s">
        <v>335</v>
      </c>
      <c r="E837" s="71">
        <v>0.117415692961651</v>
      </c>
      <c r="F837" s="68">
        <v>17.811984606926899</v>
      </c>
      <c r="G837" s="71">
        <v>0.32572000027067199</v>
      </c>
      <c r="H837" s="68">
        <v>16.822429906542101</v>
      </c>
      <c r="I837" s="71">
        <v>9.7682383260288205E-3</v>
      </c>
      <c r="J837" s="68">
        <v>46.069268829026903</v>
      </c>
      <c r="K837" s="71">
        <v>1.67588402882521E-2</v>
      </c>
      <c r="L837" s="68">
        <v>50.220022002200203</v>
      </c>
    </row>
    <row r="838" spans="1:12" x14ac:dyDescent="0.2">
      <c r="A838" s="72" t="s">
        <v>1921</v>
      </c>
      <c r="B838" s="66" t="s">
        <v>1922</v>
      </c>
      <c r="C838" s="67">
        <v>42</v>
      </c>
      <c r="D838" s="67" t="s">
        <v>335</v>
      </c>
      <c r="E838" s="71">
        <v>0.124402339807866</v>
      </c>
      <c r="F838" s="68">
        <v>26.443100604727899</v>
      </c>
      <c r="G838" s="71">
        <v>0.328889666791568</v>
      </c>
      <c r="H838" s="68">
        <v>19.186366135239101</v>
      </c>
      <c r="I838" s="71">
        <v>3.3843077451873399E-2</v>
      </c>
      <c r="J838" s="68">
        <v>71.577789994502496</v>
      </c>
      <c r="K838" s="71">
        <v>1.04742751801575E-2</v>
      </c>
      <c r="L838" s="68">
        <v>42.519251925192499</v>
      </c>
    </row>
    <row r="839" spans="1:12" x14ac:dyDescent="0.2">
      <c r="A839" s="72" t="s">
        <v>1923</v>
      </c>
      <c r="B839" s="66" t="s">
        <v>1924</v>
      </c>
      <c r="C839" s="67">
        <v>42</v>
      </c>
      <c r="D839" s="67" t="s">
        <v>335</v>
      </c>
      <c r="E839" s="71">
        <v>0.123566350650704</v>
      </c>
      <c r="F839" s="68">
        <v>25.563496426608001</v>
      </c>
      <c r="G839" s="71">
        <v>0.33681625829371498</v>
      </c>
      <c r="H839" s="68">
        <v>41.341396371632797</v>
      </c>
      <c r="I839" s="71">
        <v>6.64967818998653E-3</v>
      </c>
      <c r="J839" s="68">
        <v>37.493128092358397</v>
      </c>
      <c r="K839" s="71">
        <v>2.7233115468409601E-2</v>
      </c>
      <c r="L839" s="68">
        <v>56.270627062706303</v>
      </c>
    </row>
    <row r="840" spans="1:12" x14ac:dyDescent="0.2">
      <c r="A840" s="72" t="s">
        <v>1925</v>
      </c>
      <c r="B840" s="66" t="s">
        <v>1926</v>
      </c>
      <c r="C840" s="67">
        <v>42</v>
      </c>
      <c r="D840" s="67" t="s">
        <v>335</v>
      </c>
      <c r="E840" s="71">
        <v>0.11918326704373999</v>
      </c>
      <c r="F840" s="68">
        <v>20.175920835624002</v>
      </c>
      <c r="G840" s="71">
        <v>0.33277166664623697</v>
      </c>
      <c r="H840" s="68">
        <v>23.529411764705898</v>
      </c>
      <c r="I840" s="71">
        <v>1.73472908863632E-3</v>
      </c>
      <c r="J840" s="68">
        <v>13.0841121495327</v>
      </c>
      <c r="K840" s="71">
        <v>2.3043405396346601E-2</v>
      </c>
      <c r="L840" s="68">
        <v>54.1254125412541</v>
      </c>
    </row>
    <row r="841" spans="1:12" x14ac:dyDescent="0.2">
      <c r="A841" s="72" t="s">
        <v>1927</v>
      </c>
      <c r="B841" s="66" t="s">
        <v>1928</v>
      </c>
      <c r="C841" s="67">
        <v>42</v>
      </c>
      <c r="D841" s="67" t="s">
        <v>335</v>
      </c>
      <c r="E841" s="71">
        <v>0.11791926777147101</v>
      </c>
      <c r="F841" s="68">
        <v>18.5266630016493</v>
      </c>
      <c r="G841" s="71">
        <v>0.32948933323489499</v>
      </c>
      <c r="H841" s="68">
        <v>19.736118746563999</v>
      </c>
      <c r="I841" s="71">
        <v>3.3199197192023099E-3</v>
      </c>
      <c r="J841" s="68">
        <v>23.9142385926333</v>
      </c>
      <c r="K841" s="71">
        <v>2.09485503603151E-2</v>
      </c>
      <c r="L841" s="68">
        <v>53.025302530253001</v>
      </c>
    </row>
    <row r="842" spans="1:12" x14ac:dyDescent="0.2">
      <c r="A842" s="72" t="s">
        <v>1929</v>
      </c>
      <c r="B842" s="66" t="s">
        <v>1930</v>
      </c>
      <c r="C842" s="67">
        <v>42</v>
      </c>
      <c r="D842" s="67" t="s">
        <v>335</v>
      </c>
      <c r="E842" s="71">
        <v>9.6144059136568205E-2</v>
      </c>
      <c r="F842" s="68">
        <v>6.9268829026937899</v>
      </c>
      <c r="G842" s="71">
        <v>0.25558775550083301</v>
      </c>
      <c r="H842" s="68">
        <v>10.6652006597031</v>
      </c>
      <c r="I842" s="71">
        <v>9.1795526217555105E-4</v>
      </c>
      <c r="J842" s="68">
        <v>6.5420560747663501</v>
      </c>
      <c r="K842" s="71">
        <v>3.1926466646696301E-2</v>
      </c>
      <c r="L842" s="68">
        <v>59.240924092409202</v>
      </c>
    </row>
    <row r="843" spans="1:12" x14ac:dyDescent="0.2">
      <c r="A843" s="72" t="s">
        <v>1931</v>
      </c>
      <c r="B843" s="66" t="s">
        <v>1932</v>
      </c>
      <c r="C843" s="67">
        <v>42</v>
      </c>
      <c r="D843" s="67" t="s">
        <v>335</v>
      </c>
      <c r="E843" s="71">
        <v>0.128292708529195</v>
      </c>
      <c r="F843" s="68">
        <v>30.566245189664699</v>
      </c>
      <c r="G843" s="71">
        <v>0.33236838340309899</v>
      </c>
      <c r="H843" s="68">
        <v>22.759758108850999</v>
      </c>
      <c r="I843" s="71">
        <v>4.2035467004327302E-2</v>
      </c>
      <c r="J843" s="68">
        <v>75.151181968114301</v>
      </c>
      <c r="K843" s="71">
        <v>1.04742751801575E-2</v>
      </c>
      <c r="L843" s="68">
        <v>42.519251925192499</v>
      </c>
    </row>
    <row r="844" spans="1:12" x14ac:dyDescent="0.2">
      <c r="A844" s="72" t="s">
        <v>1933</v>
      </c>
      <c r="B844" s="66" t="s">
        <v>1934</v>
      </c>
      <c r="C844" s="67">
        <v>42</v>
      </c>
      <c r="D844" s="67" t="s">
        <v>335</v>
      </c>
      <c r="E844" s="71">
        <v>0.12901530507690501</v>
      </c>
      <c r="F844" s="68">
        <v>31.500824628917002</v>
      </c>
      <c r="G844" s="71">
        <v>0.30676166690218598</v>
      </c>
      <c r="H844" s="68">
        <v>13.4689389774601</v>
      </c>
      <c r="I844" s="71">
        <v>5.9570398549779E-3</v>
      </c>
      <c r="J844" s="68">
        <v>35.4040681693238</v>
      </c>
      <c r="K844" s="71">
        <v>7.4327208473550094E-2</v>
      </c>
      <c r="L844" s="68">
        <v>72.112211221122095</v>
      </c>
    </row>
    <row r="845" spans="1:12" x14ac:dyDescent="0.2">
      <c r="A845" s="72" t="s">
        <v>1935</v>
      </c>
      <c r="B845" s="66" t="s">
        <v>1936</v>
      </c>
      <c r="C845" s="67">
        <v>42</v>
      </c>
      <c r="D845" s="67" t="s">
        <v>335</v>
      </c>
      <c r="E845" s="71">
        <v>0.135126405400812</v>
      </c>
      <c r="F845" s="68">
        <v>38.7575590984057</v>
      </c>
      <c r="G845" s="71">
        <v>0.36466364760782999</v>
      </c>
      <c r="H845" s="68">
        <v>56.624518966465097</v>
      </c>
      <c r="I845" s="71">
        <v>3.6525858522543198E-2</v>
      </c>
      <c r="J845" s="68">
        <v>72.842221000549799</v>
      </c>
      <c r="K845" s="71">
        <v>4.1897100720630197E-3</v>
      </c>
      <c r="L845" s="68">
        <v>31.1881188118812</v>
      </c>
    </row>
    <row r="846" spans="1:12" x14ac:dyDescent="0.2">
      <c r="A846" s="72" t="s">
        <v>1937</v>
      </c>
      <c r="B846" s="66" t="s">
        <v>1938</v>
      </c>
      <c r="C846" s="67">
        <v>42</v>
      </c>
      <c r="D846" s="67" t="s">
        <v>335</v>
      </c>
      <c r="E846" s="71">
        <v>0.12987750036489801</v>
      </c>
      <c r="F846" s="68">
        <v>32.5453545904343</v>
      </c>
      <c r="G846" s="71">
        <v>0.32224166631058199</v>
      </c>
      <c r="H846" s="68">
        <v>16.217702034084699</v>
      </c>
      <c r="I846" s="71">
        <v>1.6610672813132402E-2</v>
      </c>
      <c r="J846" s="68">
        <v>58.273776800439798</v>
      </c>
      <c r="K846" s="71">
        <v>5.0780161970979801E-2</v>
      </c>
      <c r="L846" s="68">
        <v>66.116611661166104</v>
      </c>
    </row>
    <row r="847" spans="1:12" x14ac:dyDescent="0.2">
      <c r="A847" s="72" t="s">
        <v>393</v>
      </c>
      <c r="B847" s="66" t="s">
        <v>1939</v>
      </c>
      <c r="C847" s="67">
        <v>42</v>
      </c>
      <c r="D847" s="67" t="s">
        <v>335</v>
      </c>
      <c r="E847" s="71">
        <v>0.12900327746944501</v>
      </c>
      <c r="F847" s="68">
        <v>31.390874106651999</v>
      </c>
      <c r="G847" s="71">
        <v>0.33079300006255102</v>
      </c>
      <c r="H847" s="68">
        <v>21.495327102803699</v>
      </c>
      <c r="I847" s="71">
        <v>2.4290365699088701E-2</v>
      </c>
      <c r="J847" s="68">
        <v>65.035733919736103</v>
      </c>
      <c r="K847" s="71">
        <v>3.1926466646696301E-2</v>
      </c>
      <c r="L847" s="68">
        <v>59.240924092409202</v>
      </c>
    </row>
    <row r="848" spans="1:12" x14ac:dyDescent="0.2">
      <c r="A848" s="72" t="s">
        <v>1940</v>
      </c>
      <c r="B848" s="66" t="s">
        <v>1941</v>
      </c>
      <c r="C848" s="67">
        <v>42</v>
      </c>
      <c r="D848" s="67" t="s">
        <v>335</v>
      </c>
      <c r="E848" s="71">
        <v>0.13705841642532701</v>
      </c>
      <c r="F848" s="68">
        <v>40.406816932380401</v>
      </c>
      <c r="G848" s="71">
        <v>0.33238566666874397</v>
      </c>
      <c r="H848" s="68">
        <v>22.869708631116001</v>
      </c>
      <c r="I848" s="71">
        <v>4.46237413368809E-3</v>
      </c>
      <c r="J848" s="68">
        <v>29.136888400219899</v>
      </c>
      <c r="K848" s="71">
        <v>7.4327208473550094E-2</v>
      </c>
      <c r="L848" s="68">
        <v>72.112211221122095</v>
      </c>
    </row>
    <row r="849" spans="1:12" x14ac:dyDescent="0.2">
      <c r="A849" s="72" t="s">
        <v>1942</v>
      </c>
      <c r="B849" s="66" t="s">
        <v>1943</v>
      </c>
      <c r="C849" s="67">
        <v>42</v>
      </c>
      <c r="D849" s="67" t="s">
        <v>335</v>
      </c>
      <c r="E849" s="71">
        <v>0.14305662488129001</v>
      </c>
      <c r="F849" s="68">
        <v>46.619021440351801</v>
      </c>
      <c r="G849" s="71">
        <v>0.33261833334952601</v>
      </c>
      <c r="H849" s="68">
        <v>23.199560197910898</v>
      </c>
      <c r="I849" s="71">
        <v>9.2361831222279103E-2</v>
      </c>
      <c r="J849" s="68">
        <v>86.970863111599797</v>
      </c>
      <c r="K849" s="71">
        <v>4.1897100720630197E-3</v>
      </c>
      <c r="L849" s="68">
        <v>31.1881188118812</v>
      </c>
    </row>
    <row r="850" spans="1:12" x14ac:dyDescent="0.2">
      <c r="A850" s="72" t="s">
        <v>1944</v>
      </c>
      <c r="B850" s="66" t="s">
        <v>1945</v>
      </c>
      <c r="C850" s="67">
        <v>42</v>
      </c>
      <c r="D850" s="67" t="s">
        <v>335</v>
      </c>
      <c r="E850" s="71">
        <v>0.14960543996613501</v>
      </c>
      <c r="F850" s="68">
        <v>51.5118196811435</v>
      </c>
      <c r="G850" s="71">
        <v>0.33333333333333298</v>
      </c>
      <c r="H850" s="68">
        <v>38.537658053875802</v>
      </c>
      <c r="I850" s="71">
        <v>0.113388131529039</v>
      </c>
      <c r="J850" s="68">
        <v>89.554700384826802</v>
      </c>
      <c r="K850" s="71">
        <v>2.0948550360315099E-3</v>
      </c>
      <c r="L850" s="68">
        <v>24.2024202420242</v>
      </c>
    </row>
    <row r="851" spans="1:12" x14ac:dyDescent="0.2">
      <c r="A851" s="72" t="s">
        <v>1946</v>
      </c>
      <c r="B851" s="66" t="s">
        <v>1947</v>
      </c>
      <c r="C851" s="67">
        <v>42</v>
      </c>
      <c r="D851" s="67" t="s">
        <v>335</v>
      </c>
      <c r="E851" s="71">
        <v>0.120738846764762</v>
      </c>
      <c r="F851" s="68">
        <v>22.1550302363936</v>
      </c>
      <c r="G851" s="71">
        <v>0.33333333333333298</v>
      </c>
      <c r="H851" s="68">
        <v>38.537658053875802</v>
      </c>
      <c r="I851" s="71">
        <v>1.84089317807954E-2</v>
      </c>
      <c r="J851" s="68">
        <v>60.252886201209499</v>
      </c>
      <c r="K851" s="71">
        <v>1.04742751801575E-2</v>
      </c>
      <c r="L851" s="68">
        <v>42.519251925192499</v>
      </c>
    </row>
    <row r="852" spans="1:12" x14ac:dyDescent="0.2">
      <c r="A852" s="72" t="s">
        <v>1948</v>
      </c>
      <c r="B852" s="66" t="s">
        <v>1949</v>
      </c>
      <c r="C852" s="67">
        <v>42</v>
      </c>
      <c r="D852" s="67" t="s">
        <v>335</v>
      </c>
      <c r="E852" s="71">
        <v>0.123734340376136</v>
      </c>
      <c r="F852" s="68">
        <v>25.728422210005501</v>
      </c>
      <c r="G852" s="71">
        <v>0.33768698953381099</v>
      </c>
      <c r="H852" s="68">
        <v>41.891148982957702</v>
      </c>
      <c r="I852" s="71">
        <v>1.25674812342814E-2</v>
      </c>
      <c r="J852" s="68">
        <v>51.8416712479384</v>
      </c>
      <c r="K852" s="71">
        <v>2.09485503603151E-2</v>
      </c>
      <c r="L852" s="68">
        <v>53.025302530253001</v>
      </c>
    </row>
    <row r="853" spans="1:12" x14ac:dyDescent="0.2">
      <c r="A853" s="72" t="s">
        <v>1950</v>
      </c>
      <c r="B853" s="66" t="s">
        <v>1951</v>
      </c>
      <c r="C853" s="67">
        <v>42</v>
      </c>
      <c r="D853" s="67" t="s">
        <v>335</v>
      </c>
      <c r="E853" s="71">
        <v>0.212365404565624</v>
      </c>
      <c r="F853" s="68">
        <v>79.164376030786102</v>
      </c>
      <c r="G853" s="71">
        <v>0.491281839447196</v>
      </c>
      <c r="H853" s="68">
        <v>85.706432105552494</v>
      </c>
      <c r="I853" s="71">
        <v>6.1012890595969801E-2</v>
      </c>
      <c r="J853" s="68">
        <v>80.758658603628405</v>
      </c>
      <c r="K853" s="71">
        <v>8.4801483653707599E-2</v>
      </c>
      <c r="L853" s="68">
        <v>73.982398239823993</v>
      </c>
    </row>
    <row r="854" spans="1:12" x14ac:dyDescent="0.2">
      <c r="A854" s="72" t="s">
        <v>1952</v>
      </c>
      <c r="B854" s="66" t="s">
        <v>1953</v>
      </c>
      <c r="C854" s="67">
        <v>42</v>
      </c>
      <c r="D854" s="67" t="s">
        <v>335</v>
      </c>
      <c r="E854" s="71">
        <v>0.13857679308894599</v>
      </c>
      <c r="F854" s="68">
        <v>42.1110500274876</v>
      </c>
      <c r="G854" s="71">
        <v>0.32934400001999498</v>
      </c>
      <c r="H854" s="68">
        <v>19.4612424409016</v>
      </c>
      <c r="I854" s="71">
        <v>7.8694607012305805E-3</v>
      </c>
      <c r="J854" s="68">
        <v>41.121495327102799</v>
      </c>
      <c r="K854" s="71">
        <v>7.8516918545613101E-2</v>
      </c>
      <c r="L854" s="68">
        <v>72.882288228822901</v>
      </c>
    </row>
    <row r="855" spans="1:12" x14ac:dyDescent="0.2">
      <c r="A855" s="72" t="s">
        <v>1954</v>
      </c>
      <c r="B855" s="66" t="s">
        <v>1955</v>
      </c>
      <c r="C855" s="67">
        <v>42</v>
      </c>
      <c r="D855" s="67" t="s">
        <v>335</v>
      </c>
      <c r="E855" s="71">
        <v>0.20934490344752599</v>
      </c>
      <c r="F855" s="68">
        <v>78.284771852666296</v>
      </c>
      <c r="G855" s="71">
        <v>0.45800980008242698</v>
      </c>
      <c r="H855" s="68">
        <v>81.473336998350703</v>
      </c>
      <c r="I855" s="71">
        <v>8.2977219906384698E-3</v>
      </c>
      <c r="J855" s="68">
        <v>42.2759758108851</v>
      </c>
      <c r="K855" s="71">
        <v>0.16172718826951299</v>
      </c>
      <c r="L855" s="68">
        <v>83.1683168316832</v>
      </c>
    </row>
    <row r="856" spans="1:12" x14ac:dyDescent="0.2">
      <c r="A856" s="72" t="s">
        <v>1956</v>
      </c>
      <c r="B856" s="66" t="s">
        <v>1957</v>
      </c>
      <c r="C856" s="67">
        <v>42</v>
      </c>
      <c r="D856" s="67" t="s">
        <v>335</v>
      </c>
      <c r="E856" s="71">
        <v>0.22757555556630599</v>
      </c>
      <c r="F856" s="68">
        <v>83.727322704782793</v>
      </c>
      <c r="G856" s="71">
        <v>0.40347372684688798</v>
      </c>
      <c r="H856" s="68">
        <v>70.1484332050577</v>
      </c>
      <c r="I856" s="71">
        <v>8.6735803200172993E-3</v>
      </c>
      <c r="J856" s="68">
        <v>43.210555250137404</v>
      </c>
      <c r="K856" s="71">
        <v>0.27057935953201401</v>
      </c>
      <c r="L856" s="68">
        <v>90.759075907590798</v>
      </c>
    </row>
    <row r="857" spans="1:12" x14ac:dyDescent="0.2">
      <c r="A857" s="72" t="s">
        <v>1958</v>
      </c>
      <c r="B857" s="66" t="s">
        <v>1959</v>
      </c>
      <c r="C857" s="67">
        <v>43</v>
      </c>
      <c r="D857" s="67" t="s">
        <v>335</v>
      </c>
      <c r="E857" s="71">
        <v>0.19501356736974401</v>
      </c>
      <c r="F857" s="68">
        <v>73.8317757009346</v>
      </c>
      <c r="G857" s="71">
        <v>0.37081365815704098</v>
      </c>
      <c r="H857" s="68">
        <v>59.318306761957103</v>
      </c>
      <c r="I857" s="71">
        <v>1.2160526054737001E-3</v>
      </c>
      <c r="J857" s="68">
        <v>8.9609675645959292</v>
      </c>
      <c r="K857" s="71">
        <v>0.213010991346716</v>
      </c>
      <c r="L857" s="68">
        <v>87.238723872387197</v>
      </c>
    </row>
    <row r="858" spans="1:12" x14ac:dyDescent="0.2">
      <c r="A858" s="72" t="s">
        <v>1960</v>
      </c>
      <c r="B858" s="66" t="s">
        <v>1961</v>
      </c>
      <c r="C858" s="67">
        <v>42</v>
      </c>
      <c r="D858" s="67" t="s">
        <v>335</v>
      </c>
      <c r="E858" s="71">
        <v>0.11626074809449401</v>
      </c>
      <c r="F858" s="68">
        <v>16.2726772952172</v>
      </c>
      <c r="G858" s="71">
        <v>0.30814367102828299</v>
      </c>
      <c r="H858" s="68">
        <v>13.6338647608576</v>
      </c>
      <c r="I858" s="71">
        <v>2.4275415004089401E-3</v>
      </c>
      <c r="J858" s="68">
        <v>17.592083562396901</v>
      </c>
      <c r="K858" s="71">
        <v>3.8211031754790799E-2</v>
      </c>
      <c r="L858" s="68">
        <v>62.2112211221122</v>
      </c>
    </row>
    <row r="859" spans="1:12" x14ac:dyDescent="0.2">
      <c r="A859" s="72" t="s">
        <v>1962</v>
      </c>
      <c r="B859" s="66" t="s">
        <v>1963</v>
      </c>
      <c r="C859" s="67">
        <v>42</v>
      </c>
      <c r="D859" s="67" t="s">
        <v>335</v>
      </c>
      <c r="E859" s="71">
        <v>0.15892326560900899</v>
      </c>
      <c r="F859" s="68">
        <v>57.009345794392502</v>
      </c>
      <c r="G859" s="71">
        <v>0.37435115282991299</v>
      </c>
      <c r="H859" s="68">
        <v>60.582737768004399</v>
      </c>
      <c r="I859" s="71">
        <v>5.5828192098196797E-2</v>
      </c>
      <c r="J859" s="68">
        <v>79.549202858713599</v>
      </c>
      <c r="K859" s="71">
        <v>4.65904518989168E-2</v>
      </c>
      <c r="L859" s="68">
        <v>65.291529152915302</v>
      </c>
    </row>
    <row r="860" spans="1:12" x14ac:dyDescent="0.2">
      <c r="A860" s="72" t="s">
        <v>1964</v>
      </c>
      <c r="B860" s="66" t="s">
        <v>1965</v>
      </c>
      <c r="C860" s="67">
        <v>42</v>
      </c>
      <c r="D860" s="67" t="s">
        <v>335</v>
      </c>
      <c r="E860" s="71">
        <v>0.14186284073925801</v>
      </c>
      <c r="F860" s="68">
        <v>45.189664650907098</v>
      </c>
      <c r="G860" s="71">
        <v>0.32297499974344501</v>
      </c>
      <c r="H860" s="68">
        <v>16.382627817482099</v>
      </c>
      <c r="I860" s="71">
        <v>3.2476024072842502E-2</v>
      </c>
      <c r="J860" s="68">
        <v>70.918086860912595</v>
      </c>
      <c r="K860" s="71">
        <v>7.0137498401487003E-2</v>
      </c>
      <c r="L860" s="68">
        <v>70.902090209020898</v>
      </c>
    </row>
    <row r="861" spans="1:12" x14ac:dyDescent="0.2">
      <c r="A861" s="72" t="s">
        <v>1966</v>
      </c>
      <c r="B861" s="66" t="s">
        <v>1967</v>
      </c>
      <c r="C861" s="67">
        <v>42</v>
      </c>
      <c r="D861" s="67" t="s">
        <v>335</v>
      </c>
      <c r="E861" s="71">
        <v>0.13552270649850601</v>
      </c>
      <c r="F861" s="68">
        <v>39.197361187465603</v>
      </c>
      <c r="G861" s="71">
        <v>0.32631966670403301</v>
      </c>
      <c r="H861" s="68">
        <v>17.317207256734498</v>
      </c>
      <c r="I861" s="71">
        <v>5.9212443179355997E-3</v>
      </c>
      <c r="J861" s="68">
        <v>35.2391423859263</v>
      </c>
      <c r="K861" s="71">
        <v>7.4327208473550094E-2</v>
      </c>
      <c r="L861" s="68">
        <v>72.112211221122095</v>
      </c>
    </row>
    <row r="862" spans="1:12" x14ac:dyDescent="0.2">
      <c r="A862" s="72" t="s">
        <v>1968</v>
      </c>
      <c r="B862" s="66" t="s">
        <v>1968</v>
      </c>
      <c r="C862" s="67">
        <v>42</v>
      </c>
      <c r="D862" s="67" t="s">
        <v>335</v>
      </c>
      <c r="E862" s="71">
        <v>0.15414207635860699</v>
      </c>
      <c r="F862" s="68">
        <v>54.315557998900502</v>
      </c>
      <c r="G862" s="71">
        <v>0.34976927020575099</v>
      </c>
      <c r="H862" s="68">
        <v>49.147883452446401</v>
      </c>
      <c r="I862" s="71">
        <v>2.21357367776153E-3</v>
      </c>
      <c r="J862" s="68">
        <v>16.712479384277099</v>
      </c>
      <c r="K862" s="71">
        <v>0.11044338519230899</v>
      </c>
      <c r="L862" s="68">
        <v>78.107810781078101</v>
      </c>
    </row>
    <row r="863" spans="1:12" x14ac:dyDescent="0.2">
      <c r="A863" s="72" t="s">
        <v>1969</v>
      </c>
      <c r="B863" s="66" t="s">
        <v>1970</v>
      </c>
      <c r="C863" s="67">
        <v>42</v>
      </c>
      <c r="D863" s="67" t="s">
        <v>335</v>
      </c>
      <c r="E863" s="71">
        <v>0.18795858879461</v>
      </c>
      <c r="F863" s="68">
        <v>70.533260032985197</v>
      </c>
      <c r="G863" s="71">
        <v>0.33235466669206798</v>
      </c>
      <c r="H863" s="68">
        <v>22.704782847718501</v>
      </c>
      <c r="I863" s="71">
        <v>8.4961537780695096E-2</v>
      </c>
      <c r="J863" s="68">
        <v>86.256184716877399</v>
      </c>
      <c r="K863" s="71">
        <v>0.146559561911069</v>
      </c>
      <c r="L863" s="68">
        <v>81.903190319031907</v>
      </c>
    </row>
    <row r="864" spans="1:12" x14ac:dyDescent="0.2">
      <c r="A864" s="72" t="s">
        <v>1971</v>
      </c>
      <c r="B864" s="66" t="s">
        <v>1972</v>
      </c>
      <c r="C864" s="67">
        <v>42</v>
      </c>
      <c r="D864" s="67" t="s">
        <v>335</v>
      </c>
      <c r="E864" s="71">
        <v>0.20088851410915601</v>
      </c>
      <c r="F864" s="68">
        <v>75.755909840571704</v>
      </c>
      <c r="G864" s="71">
        <v>0.36648996250066301</v>
      </c>
      <c r="H864" s="68">
        <v>57.669048927982402</v>
      </c>
      <c r="I864" s="71">
        <v>0.15346895120912801</v>
      </c>
      <c r="J864" s="68">
        <v>92.743265530511295</v>
      </c>
      <c r="K864" s="71">
        <v>8.2706628617676095E-2</v>
      </c>
      <c r="L864" s="68">
        <v>73.762376237623798</v>
      </c>
    </row>
    <row r="865" spans="1:12" x14ac:dyDescent="0.2">
      <c r="A865" s="72" t="s">
        <v>1973</v>
      </c>
      <c r="B865" s="66" t="s">
        <v>1973</v>
      </c>
      <c r="C865" s="67">
        <v>42</v>
      </c>
      <c r="D865" s="67" t="s">
        <v>335</v>
      </c>
      <c r="E865" s="71">
        <v>0.18082174939103399</v>
      </c>
      <c r="F865" s="68">
        <v>68.059373282023103</v>
      </c>
      <c r="G865" s="71">
        <v>0.39664556101352999</v>
      </c>
      <c r="H865" s="68">
        <v>68.1143485431556</v>
      </c>
      <c r="I865" s="71">
        <v>3.7974798109518197E-2</v>
      </c>
      <c r="J865" s="68">
        <v>73.556899395272097</v>
      </c>
      <c r="K865" s="71">
        <v>0.107844889050054</v>
      </c>
      <c r="L865" s="68">
        <v>77.557755775577505</v>
      </c>
    </row>
    <row r="866" spans="1:12" x14ac:dyDescent="0.2">
      <c r="A866" s="72" t="s">
        <v>1974</v>
      </c>
      <c r="B866" s="66" t="s">
        <v>1975</v>
      </c>
      <c r="C866" s="67">
        <v>42</v>
      </c>
      <c r="D866" s="67" t="s">
        <v>335</v>
      </c>
      <c r="E866" s="71">
        <v>0.17681274245619799</v>
      </c>
      <c r="F866" s="68">
        <v>66.355140186915904</v>
      </c>
      <c r="G866" s="71">
        <v>0.38217799139422798</v>
      </c>
      <c r="H866" s="68">
        <v>63.9362286970863</v>
      </c>
      <c r="I866" s="71">
        <v>5.2984477140500398E-2</v>
      </c>
      <c r="J866" s="68">
        <v>78.559648158328798</v>
      </c>
      <c r="K866" s="71">
        <v>9.5275758833865104E-2</v>
      </c>
      <c r="L866" s="68">
        <v>76.182618261826207</v>
      </c>
    </row>
    <row r="867" spans="1:12" x14ac:dyDescent="0.2">
      <c r="A867" s="72" t="s">
        <v>1976</v>
      </c>
      <c r="B867" s="66" t="s">
        <v>1976</v>
      </c>
      <c r="C867" s="67">
        <v>42</v>
      </c>
      <c r="D867" s="67" t="s">
        <v>335</v>
      </c>
      <c r="E867" s="71">
        <v>0.14756267363432701</v>
      </c>
      <c r="F867" s="68">
        <v>49.972512369433801</v>
      </c>
      <c r="G867" s="71">
        <v>0.42123256186731001</v>
      </c>
      <c r="H867" s="68">
        <v>75.096206706981903</v>
      </c>
      <c r="I867" s="71">
        <v>4.69661874741901E-3</v>
      </c>
      <c r="J867" s="68">
        <v>29.8515667949423</v>
      </c>
      <c r="K867" s="71">
        <v>1.67588402882521E-2</v>
      </c>
      <c r="L867" s="68">
        <v>50.220022002200203</v>
      </c>
    </row>
    <row r="868" spans="1:12" x14ac:dyDescent="0.2">
      <c r="A868" s="72" t="s">
        <v>1977</v>
      </c>
      <c r="B868" s="66" t="s">
        <v>1977</v>
      </c>
      <c r="C868" s="67">
        <v>43</v>
      </c>
      <c r="D868" s="67" t="s">
        <v>335</v>
      </c>
      <c r="E868" s="71">
        <v>0.13404316963082699</v>
      </c>
      <c r="F868" s="68">
        <v>37.877954920285902</v>
      </c>
      <c r="G868" s="71">
        <v>0.370581127415885</v>
      </c>
      <c r="H868" s="68">
        <v>59.208356239692101</v>
      </c>
      <c r="I868" s="71">
        <v>8.50497608024974E-3</v>
      </c>
      <c r="J868" s="68">
        <v>42.715777899945003</v>
      </c>
      <c r="K868" s="71">
        <v>2.3043405396346601E-2</v>
      </c>
      <c r="L868" s="68">
        <v>54.1254125412541</v>
      </c>
    </row>
    <row r="869" spans="1:12" x14ac:dyDescent="0.2">
      <c r="A869" s="72" t="s">
        <v>1978</v>
      </c>
      <c r="B869" s="66" t="s">
        <v>1979</v>
      </c>
      <c r="C869" s="67">
        <v>42</v>
      </c>
      <c r="D869" s="67" t="s">
        <v>335</v>
      </c>
      <c r="E869" s="71">
        <v>0.19092798992285601</v>
      </c>
      <c r="F869" s="68">
        <v>72.072567344694903</v>
      </c>
      <c r="G869" s="71">
        <v>0.37693128094036399</v>
      </c>
      <c r="H869" s="68">
        <v>62.067069818581601</v>
      </c>
      <c r="I869" s="71">
        <v>2.1990339119960299E-3</v>
      </c>
      <c r="J869" s="68">
        <v>16.4376030786146</v>
      </c>
      <c r="K869" s="71">
        <v>0.19365365491620901</v>
      </c>
      <c r="L869" s="68">
        <v>85.478547854785504</v>
      </c>
    </row>
    <row r="870" spans="1:12" x14ac:dyDescent="0.2">
      <c r="A870" s="72" t="s">
        <v>1980</v>
      </c>
      <c r="B870" s="66" t="s">
        <v>1981</v>
      </c>
      <c r="C870" s="67">
        <v>43</v>
      </c>
      <c r="D870" s="67" t="s">
        <v>335</v>
      </c>
      <c r="E870" s="71">
        <v>0.22440878622507199</v>
      </c>
      <c r="F870" s="68">
        <v>82.517866959868101</v>
      </c>
      <c r="G870" s="71">
        <v>0.40799300858055598</v>
      </c>
      <c r="H870" s="68">
        <v>71.632765255634993</v>
      </c>
      <c r="I870" s="71">
        <v>6.63918906147337E-3</v>
      </c>
      <c r="J870" s="68">
        <v>37.438152831225899</v>
      </c>
      <c r="K870" s="71">
        <v>0.258594161033186</v>
      </c>
      <c r="L870" s="68">
        <v>89.988998899890007</v>
      </c>
    </row>
    <row r="871" spans="1:12" x14ac:dyDescent="0.2">
      <c r="A871" s="72" t="s">
        <v>1982</v>
      </c>
      <c r="B871" s="66" t="s">
        <v>1983</v>
      </c>
      <c r="C871" s="67">
        <v>43</v>
      </c>
      <c r="D871" s="67" t="s">
        <v>335</v>
      </c>
      <c r="E871" s="71">
        <v>0.18454661449639201</v>
      </c>
      <c r="F871" s="68">
        <v>69.323804288070406</v>
      </c>
      <c r="G871" s="71">
        <v>0.33445585007719297</v>
      </c>
      <c r="H871" s="68">
        <v>39.197361187465603</v>
      </c>
      <c r="I871" s="71">
        <v>3.92078063394778E-4</v>
      </c>
      <c r="J871" s="68">
        <v>3.4634414513468901</v>
      </c>
      <c r="K871" s="71">
        <v>0.218791915348587</v>
      </c>
      <c r="L871" s="68">
        <v>87.623762376237593</v>
      </c>
    </row>
    <row r="872" spans="1:12" x14ac:dyDescent="0.2">
      <c r="A872" s="72" t="s">
        <v>1984</v>
      </c>
      <c r="B872" s="66" t="s">
        <v>1985</v>
      </c>
      <c r="C872" s="67">
        <v>43</v>
      </c>
      <c r="D872" s="67" t="s">
        <v>335</v>
      </c>
      <c r="E872" s="71">
        <v>0.201802182500183</v>
      </c>
      <c r="F872" s="68">
        <v>76.140736668499201</v>
      </c>
      <c r="G872" s="71">
        <v>0.42913817274196298</v>
      </c>
      <c r="H872" s="68">
        <v>76.855415063221599</v>
      </c>
      <c r="I872" s="71">
        <v>1.24463314530416E-2</v>
      </c>
      <c r="J872" s="68">
        <v>51.621770203408502</v>
      </c>
      <c r="K872" s="71">
        <v>0.16382204330554401</v>
      </c>
      <c r="L872" s="68">
        <v>83.3333333333333</v>
      </c>
    </row>
    <row r="873" spans="1:12" x14ac:dyDescent="0.2">
      <c r="A873" s="72" t="s">
        <v>1792</v>
      </c>
      <c r="B873" s="66" t="s">
        <v>1986</v>
      </c>
      <c r="C873" s="67">
        <v>43</v>
      </c>
      <c r="D873" s="67" t="s">
        <v>335</v>
      </c>
      <c r="E873" s="71">
        <v>0.13966205664943501</v>
      </c>
      <c r="F873" s="68">
        <v>43.375481033534903</v>
      </c>
      <c r="G873" s="71">
        <v>0.235900685051285</v>
      </c>
      <c r="H873" s="68">
        <v>9.7855964815832905</v>
      </c>
      <c r="I873" s="71">
        <v>2.5046013032238002E-3</v>
      </c>
      <c r="J873" s="68">
        <v>18.416712479384302</v>
      </c>
      <c r="K873" s="71">
        <v>0.18058088359379601</v>
      </c>
      <c r="L873" s="68">
        <v>84.378437843784397</v>
      </c>
    </row>
    <row r="874" spans="1:12" x14ac:dyDescent="0.2">
      <c r="A874" s="72" t="s">
        <v>1987</v>
      </c>
      <c r="B874" s="66" t="s">
        <v>1987</v>
      </c>
      <c r="C874" s="67">
        <v>43</v>
      </c>
      <c r="D874" s="67" t="s">
        <v>335</v>
      </c>
      <c r="E874" s="71">
        <v>6.7137846899197301E-2</v>
      </c>
      <c r="F874" s="68">
        <v>4.61792193512919</v>
      </c>
      <c r="G874" s="71">
        <v>8.3174653145218297E-2</v>
      </c>
      <c r="H874" s="68">
        <v>5.4975261132490401</v>
      </c>
      <c r="I874" s="71">
        <v>4.2336442838553301E-4</v>
      </c>
      <c r="J874" s="68">
        <v>3.5184167124793801</v>
      </c>
      <c r="K874" s="71">
        <v>0.11781552312398801</v>
      </c>
      <c r="L874" s="68">
        <v>78.657865786578697</v>
      </c>
    </row>
    <row r="875" spans="1:12" x14ac:dyDescent="0.2">
      <c r="A875" s="72" t="s">
        <v>1988</v>
      </c>
      <c r="B875" s="66" t="s">
        <v>1989</v>
      </c>
      <c r="C875" s="67">
        <v>43</v>
      </c>
      <c r="D875" s="67" t="s">
        <v>335</v>
      </c>
      <c r="E875" s="71">
        <v>0.21390668342963201</v>
      </c>
      <c r="F875" s="68">
        <v>79.769103903243504</v>
      </c>
      <c r="G875" s="71">
        <v>0.25343333559821202</v>
      </c>
      <c r="H875" s="68">
        <v>10.4452996151732</v>
      </c>
      <c r="I875" s="71">
        <v>0.217092533453461</v>
      </c>
      <c r="J875" s="68">
        <v>95.656954370533299</v>
      </c>
      <c r="K875" s="71">
        <v>0.17119418123722299</v>
      </c>
      <c r="L875" s="68">
        <v>83.773377337733805</v>
      </c>
    </row>
    <row r="876" spans="1:12" x14ac:dyDescent="0.2">
      <c r="A876" s="72" t="s">
        <v>1990</v>
      </c>
      <c r="B876" s="66" t="s">
        <v>1990</v>
      </c>
      <c r="C876" s="67">
        <v>43</v>
      </c>
      <c r="D876" s="67" t="s">
        <v>335</v>
      </c>
      <c r="E876" s="71">
        <v>4.6899941796390399E-2</v>
      </c>
      <c r="F876" s="68">
        <v>3.1885651456844402</v>
      </c>
      <c r="G876" s="71">
        <v>6.3874494998091905E-2</v>
      </c>
      <c r="H876" s="68">
        <v>4.8927982407916399</v>
      </c>
      <c r="I876" s="71">
        <v>1.41054909394488E-3</v>
      </c>
      <c r="J876" s="68">
        <v>10.335349092908199</v>
      </c>
      <c r="K876" s="71">
        <v>7.5414781297134303E-2</v>
      </c>
      <c r="L876" s="68">
        <v>72.2222222222222</v>
      </c>
    </row>
    <row r="877" spans="1:12" x14ac:dyDescent="0.2">
      <c r="A877" s="72" t="s">
        <v>1991</v>
      </c>
      <c r="B877" s="66" t="s">
        <v>1992</v>
      </c>
      <c r="C877" s="67">
        <v>43</v>
      </c>
      <c r="D877" s="67" t="s">
        <v>335</v>
      </c>
      <c r="E877" s="71">
        <v>0.14415613898631299</v>
      </c>
      <c r="F877" s="68">
        <v>47.8284771852666</v>
      </c>
      <c r="G877" s="71">
        <v>0.301176078379288</v>
      </c>
      <c r="H877" s="68">
        <v>13.194062671797701</v>
      </c>
      <c r="I877" s="71">
        <v>8.7834642773773602E-3</v>
      </c>
      <c r="J877" s="68">
        <v>43.705332600329797</v>
      </c>
      <c r="K877" s="71">
        <v>0.122508874302275</v>
      </c>
      <c r="L877" s="68">
        <v>79.262926292629302</v>
      </c>
    </row>
    <row r="878" spans="1:12" x14ac:dyDescent="0.2">
      <c r="A878" s="72" t="s">
        <v>1993</v>
      </c>
      <c r="B878" s="66" t="s">
        <v>1994</v>
      </c>
      <c r="C878" s="67">
        <v>43</v>
      </c>
      <c r="D878" s="67" t="s">
        <v>335</v>
      </c>
      <c r="E878" s="71">
        <v>0.129431995646519</v>
      </c>
      <c r="F878" s="68">
        <v>31.940626717976901</v>
      </c>
      <c r="G878" s="71">
        <v>0.13025382518931</v>
      </c>
      <c r="H878" s="68">
        <v>7.0368334249587701</v>
      </c>
      <c r="I878" s="71">
        <v>1.0425917003442701E-2</v>
      </c>
      <c r="J878" s="68">
        <v>47.883452446399097</v>
      </c>
      <c r="K878" s="71">
        <v>0.24761624474680499</v>
      </c>
      <c r="L878" s="68">
        <v>89.273927392739296</v>
      </c>
    </row>
    <row r="879" spans="1:12" x14ac:dyDescent="0.2">
      <c r="A879" s="72" t="s">
        <v>1995</v>
      </c>
      <c r="B879" s="66" t="s">
        <v>1996</v>
      </c>
      <c r="C879" s="67">
        <v>43</v>
      </c>
      <c r="D879" s="67" t="s">
        <v>335</v>
      </c>
      <c r="E879" s="71">
        <v>5.2351478171265502E-2</v>
      </c>
      <c r="F879" s="68">
        <v>3.4634414513468901</v>
      </c>
      <c r="G879" s="71">
        <v>0.102654525203953</v>
      </c>
      <c r="H879" s="68">
        <v>5.9373282023089597</v>
      </c>
      <c r="I879" s="71">
        <v>4.1233884450876503E-3</v>
      </c>
      <c r="J879" s="68">
        <v>27.487630566245201</v>
      </c>
      <c r="K879" s="71">
        <v>5.0276520864756202E-2</v>
      </c>
      <c r="L879" s="68">
        <v>65.841584158415799</v>
      </c>
    </row>
    <row r="880" spans="1:12" x14ac:dyDescent="0.2">
      <c r="A880" s="72" t="s">
        <v>1997</v>
      </c>
      <c r="B880" s="66" t="s">
        <v>1998</v>
      </c>
      <c r="C880" s="67">
        <v>43</v>
      </c>
      <c r="D880" s="67" t="s">
        <v>335</v>
      </c>
      <c r="E880" s="71">
        <v>0.206814140390436</v>
      </c>
      <c r="F880" s="68">
        <v>77.899945024738898</v>
      </c>
      <c r="G880" s="71">
        <v>0.337717066459295</v>
      </c>
      <c r="H880" s="68">
        <v>41.9461242440902</v>
      </c>
      <c r="I880" s="71">
        <v>2.25399797490193E-2</v>
      </c>
      <c r="J880" s="68">
        <v>63.661352391423897</v>
      </c>
      <c r="K880" s="71">
        <v>0.26018537496299399</v>
      </c>
      <c r="L880" s="68">
        <v>90.154015401540093</v>
      </c>
    </row>
    <row r="881" spans="1:12" x14ac:dyDescent="0.2">
      <c r="A881" s="72" t="s">
        <v>1999</v>
      </c>
      <c r="B881" s="66" t="s">
        <v>2000</v>
      </c>
      <c r="C881" s="67">
        <v>43</v>
      </c>
      <c r="D881" s="67" t="s">
        <v>335</v>
      </c>
      <c r="E881" s="71">
        <v>0.184799932314091</v>
      </c>
      <c r="F881" s="68">
        <v>69.433754810335301</v>
      </c>
      <c r="G881" s="71">
        <v>0.389539805432773</v>
      </c>
      <c r="H881" s="68">
        <v>66.135239142385899</v>
      </c>
      <c r="I881" s="71">
        <v>4.1400854524354597E-3</v>
      </c>
      <c r="J881" s="68">
        <v>27.542605827377699</v>
      </c>
      <c r="K881" s="71">
        <v>0.16071990605706599</v>
      </c>
      <c r="L881" s="68">
        <v>83.113311331133104</v>
      </c>
    </row>
    <row r="882" spans="1:12" x14ac:dyDescent="0.2">
      <c r="A882" s="72" t="s">
        <v>2001</v>
      </c>
      <c r="B882" s="66" t="s">
        <v>2002</v>
      </c>
      <c r="C882" s="67">
        <v>43</v>
      </c>
      <c r="D882" s="67" t="s">
        <v>335</v>
      </c>
      <c r="E882" s="71">
        <v>0.19621516825912499</v>
      </c>
      <c r="F882" s="68">
        <v>74.326553051126993</v>
      </c>
      <c r="G882" s="71">
        <v>0.38329819964039002</v>
      </c>
      <c r="H882" s="68">
        <v>64.595931830676193</v>
      </c>
      <c r="I882" s="71">
        <v>2.2266572530654201E-3</v>
      </c>
      <c r="J882" s="68">
        <v>16.822429906542101</v>
      </c>
      <c r="K882" s="71">
        <v>0.20312064788391901</v>
      </c>
      <c r="L882" s="68">
        <v>86.1936193619362</v>
      </c>
    </row>
    <row r="883" spans="1:12" x14ac:dyDescent="0.2">
      <c r="A883" s="72" t="s">
        <v>2003</v>
      </c>
      <c r="B883" s="66" t="s">
        <v>2004</v>
      </c>
      <c r="C883" s="67">
        <v>43</v>
      </c>
      <c r="D883" s="67" t="s">
        <v>335</v>
      </c>
      <c r="E883" s="71">
        <v>0.10916802287357399</v>
      </c>
      <c r="F883" s="68">
        <v>8.0813633864760899</v>
      </c>
      <c r="G883" s="71">
        <v>3.4286055138249699E-2</v>
      </c>
      <c r="H883" s="68">
        <v>3.6833424958768601</v>
      </c>
      <c r="I883" s="71">
        <v>2.9346569553638801E-2</v>
      </c>
      <c r="J883" s="68">
        <v>68.719076415613003</v>
      </c>
      <c r="K883" s="71">
        <v>0.26387144392883299</v>
      </c>
      <c r="L883" s="68">
        <v>90.319031903190293</v>
      </c>
    </row>
    <row r="884" spans="1:12" x14ac:dyDescent="0.2">
      <c r="A884" s="72" t="s">
        <v>2005</v>
      </c>
      <c r="B884" s="66" t="s">
        <v>2006</v>
      </c>
      <c r="C884" s="67">
        <v>43</v>
      </c>
      <c r="D884" s="67" t="s">
        <v>335</v>
      </c>
      <c r="E884" s="71">
        <v>8.4270083390525802E-2</v>
      </c>
      <c r="F884" s="68">
        <v>5.6624518966465098</v>
      </c>
      <c r="G884" s="71">
        <v>2.11055024628958E-2</v>
      </c>
      <c r="H884" s="68">
        <v>2.9136888400219898</v>
      </c>
      <c r="I884" s="71">
        <v>1.02340456067025E-2</v>
      </c>
      <c r="J884" s="68">
        <v>47.278724573941702</v>
      </c>
      <c r="K884" s="71">
        <v>0.221470702101979</v>
      </c>
      <c r="L884" s="68">
        <v>87.843784378437803</v>
      </c>
    </row>
    <row r="885" spans="1:12" x14ac:dyDescent="0.2">
      <c r="A885" s="72" t="s">
        <v>2007</v>
      </c>
      <c r="B885" s="66" t="s">
        <v>2008</v>
      </c>
      <c r="C885" s="67">
        <v>43</v>
      </c>
      <c r="D885" s="67" t="s">
        <v>335</v>
      </c>
      <c r="E885" s="71">
        <v>0.124173151646367</v>
      </c>
      <c r="F885" s="68">
        <v>26.3331500824629</v>
      </c>
      <c r="G885" s="71">
        <v>5.2933891449936703E-2</v>
      </c>
      <c r="H885" s="68">
        <v>4.4529961517317203</v>
      </c>
      <c r="I885" s="71">
        <v>7.0288126253824001E-3</v>
      </c>
      <c r="J885" s="68">
        <v>38.4277075316108</v>
      </c>
      <c r="K885" s="71">
        <v>0.31255675086378099</v>
      </c>
      <c r="L885" s="68">
        <v>92.409240924092401</v>
      </c>
    </row>
    <row r="886" spans="1:12" x14ac:dyDescent="0.2">
      <c r="A886" s="72" t="s">
        <v>2009</v>
      </c>
      <c r="B886" s="66" t="s">
        <v>2010</v>
      </c>
      <c r="C886" s="67">
        <v>43</v>
      </c>
      <c r="D886" s="67" t="s">
        <v>335</v>
      </c>
      <c r="E886" s="71">
        <v>5.57757130811063E-2</v>
      </c>
      <c r="F886" s="68">
        <v>3.6283672347443701</v>
      </c>
      <c r="G886" s="71">
        <v>5.5341034308329498E-2</v>
      </c>
      <c r="H886" s="68">
        <v>4.7278724573941702</v>
      </c>
      <c r="I886" s="71">
        <v>4.64485699115888E-3</v>
      </c>
      <c r="J886" s="68">
        <v>29.466739967014799</v>
      </c>
      <c r="K886" s="71">
        <v>0.107341247943831</v>
      </c>
      <c r="L886" s="68">
        <v>77.4477447744774</v>
      </c>
    </row>
    <row r="887" spans="1:12" x14ac:dyDescent="0.2">
      <c r="A887" s="72" t="s">
        <v>2011</v>
      </c>
      <c r="B887" s="66" t="s">
        <v>2012</v>
      </c>
      <c r="C887" s="67">
        <v>43</v>
      </c>
      <c r="D887" s="67" t="s">
        <v>335</v>
      </c>
      <c r="E887" s="71">
        <v>6.27671744064979E-2</v>
      </c>
      <c r="F887" s="68">
        <v>4.2880703683342496</v>
      </c>
      <c r="G887" s="71">
        <v>4.0933067502539999E-2</v>
      </c>
      <c r="H887" s="68">
        <v>4.1781198460692703</v>
      </c>
      <c r="I887" s="71">
        <v>2.9037488419167401E-3</v>
      </c>
      <c r="J887" s="68">
        <v>21.275426058273801</v>
      </c>
      <c r="K887" s="71">
        <v>0.14446470687503701</v>
      </c>
      <c r="L887" s="68">
        <v>81.738173817381707</v>
      </c>
    </row>
    <row r="888" spans="1:12" x14ac:dyDescent="0.2">
      <c r="A888" s="72" t="s">
        <v>1814</v>
      </c>
      <c r="B888" s="66" t="s">
        <v>2013</v>
      </c>
      <c r="C888" s="67">
        <v>42</v>
      </c>
      <c r="D888" s="67" t="s">
        <v>335</v>
      </c>
      <c r="E888" s="71">
        <v>0.16549628233928201</v>
      </c>
      <c r="F888" s="68">
        <v>60.362836723474402</v>
      </c>
      <c r="G888" s="71">
        <v>0.39196102731486898</v>
      </c>
      <c r="H888" s="68">
        <v>66.575041231445894</v>
      </c>
      <c r="I888" s="71">
        <v>1.76314810132388E-2</v>
      </c>
      <c r="J888" s="68">
        <v>59.208356239692101</v>
      </c>
      <c r="K888" s="71">
        <v>8.6896338689739103E-2</v>
      </c>
      <c r="L888" s="68">
        <v>74.587458745874599</v>
      </c>
    </row>
    <row r="889" spans="1:12" x14ac:dyDescent="0.2">
      <c r="A889" s="72" t="s">
        <v>2014</v>
      </c>
      <c r="B889" s="66" t="s">
        <v>2015</v>
      </c>
      <c r="C889" s="67">
        <v>42</v>
      </c>
      <c r="D889" s="67" t="s">
        <v>335</v>
      </c>
      <c r="E889" s="71">
        <v>0.15308242062064301</v>
      </c>
      <c r="F889" s="68">
        <v>53.545904343045599</v>
      </c>
      <c r="G889" s="71">
        <v>0.43653112383742299</v>
      </c>
      <c r="H889" s="68">
        <v>78.339747113798794</v>
      </c>
      <c r="I889" s="71">
        <v>5.9572977362556401E-3</v>
      </c>
      <c r="J889" s="68">
        <v>35.459043430456298</v>
      </c>
      <c r="K889" s="71">
        <v>1.67588402882521E-2</v>
      </c>
      <c r="L889" s="68">
        <v>50.220022002200203</v>
      </c>
    </row>
    <row r="890" spans="1:12" x14ac:dyDescent="0.2">
      <c r="A890" s="72" t="s">
        <v>2016</v>
      </c>
      <c r="B890" s="66" t="s">
        <v>2016</v>
      </c>
      <c r="C890" s="67">
        <v>42</v>
      </c>
      <c r="D890" s="67" t="s">
        <v>335</v>
      </c>
      <c r="E890" s="71">
        <v>0.17026539500332699</v>
      </c>
      <c r="F890" s="68">
        <v>63.441451346893899</v>
      </c>
      <c r="G890" s="71">
        <v>0.42803044833686399</v>
      </c>
      <c r="H890" s="68">
        <v>76.635514018691595</v>
      </c>
      <c r="I890" s="71">
        <v>4.03649948462622E-2</v>
      </c>
      <c r="J890" s="68">
        <v>74.271577789994495</v>
      </c>
      <c r="K890" s="71">
        <v>4.2400741826853799E-2</v>
      </c>
      <c r="L890" s="68">
        <v>63.916391639163898</v>
      </c>
    </row>
    <row r="891" spans="1:12" x14ac:dyDescent="0.2">
      <c r="A891" s="72" t="s">
        <v>2017</v>
      </c>
      <c r="B891" s="66" t="s">
        <v>2018</v>
      </c>
      <c r="C891" s="67">
        <v>42</v>
      </c>
      <c r="D891" s="67" t="s">
        <v>335</v>
      </c>
      <c r="E891" s="71">
        <v>0.13357550969099899</v>
      </c>
      <c r="F891" s="68">
        <v>37.218251786696001</v>
      </c>
      <c r="G891" s="71">
        <v>0.33191884967768098</v>
      </c>
      <c r="H891" s="68">
        <v>22.429906542056099</v>
      </c>
      <c r="I891" s="71">
        <v>2.85989106589321E-3</v>
      </c>
      <c r="J891" s="68">
        <v>21.165475536008799</v>
      </c>
      <c r="K891" s="71">
        <v>6.5947788329423995E-2</v>
      </c>
      <c r="L891" s="68">
        <v>70.242024202420197</v>
      </c>
    </row>
    <row r="892" spans="1:12" x14ac:dyDescent="0.2">
      <c r="A892" s="72" t="s">
        <v>2019</v>
      </c>
      <c r="B892" s="66" t="s">
        <v>2019</v>
      </c>
      <c r="C892" s="67">
        <v>42</v>
      </c>
      <c r="D892" s="67" t="s">
        <v>335</v>
      </c>
      <c r="E892" s="71">
        <v>0.14461142482542799</v>
      </c>
      <c r="F892" s="68">
        <v>48.433205057724003</v>
      </c>
      <c r="G892" s="71">
        <v>0.33332033333370098</v>
      </c>
      <c r="H892" s="68">
        <v>24.848818031885699</v>
      </c>
      <c r="I892" s="71">
        <v>1.6216098595099399E-2</v>
      </c>
      <c r="J892" s="68">
        <v>57.998900494777402</v>
      </c>
      <c r="K892" s="71">
        <v>8.4297842547484E-2</v>
      </c>
      <c r="L892" s="68">
        <v>73.927392739273898</v>
      </c>
    </row>
    <row r="893" spans="1:12" x14ac:dyDescent="0.2">
      <c r="A893" s="72" t="s">
        <v>2020</v>
      </c>
      <c r="B893" s="66" t="s">
        <v>2021</v>
      </c>
      <c r="C893" s="67">
        <v>42</v>
      </c>
      <c r="D893" s="67" t="s">
        <v>335</v>
      </c>
      <c r="E893" s="71">
        <v>0.142134474960498</v>
      </c>
      <c r="F893" s="68">
        <v>45.684442001099498</v>
      </c>
      <c r="G893" s="71">
        <v>0.34295783505258298</v>
      </c>
      <c r="H893" s="68">
        <v>45.519516217701998</v>
      </c>
      <c r="I893" s="71">
        <v>2.0096297641741499E-2</v>
      </c>
      <c r="J893" s="68">
        <v>61.4073666849918</v>
      </c>
      <c r="K893" s="71">
        <v>6.3349292187168907E-2</v>
      </c>
      <c r="L893" s="68">
        <v>69.471947194719505</v>
      </c>
    </row>
    <row r="894" spans="1:12" x14ac:dyDescent="0.2">
      <c r="A894" s="72" t="s">
        <v>2022</v>
      </c>
      <c r="B894" s="66" t="s">
        <v>2022</v>
      </c>
      <c r="C894" s="67">
        <v>42</v>
      </c>
      <c r="D894" s="67" t="s">
        <v>335</v>
      </c>
      <c r="E894" s="71">
        <v>0.194580856924709</v>
      </c>
      <c r="F894" s="68">
        <v>73.5019241341396</v>
      </c>
      <c r="G894" s="71">
        <v>0.51239481071581205</v>
      </c>
      <c r="H894" s="68">
        <v>88.290269378779598</v>
      </c>
      <c r="I894" s="71">
        <v>2.6852163195428099E-2</v>
      </c>
      <c r="J894" s="68">
        <v>67.179769103903197</v>
      </c>
      <c r="K894" s="71">
        <v>4.4495596862885303E-2</v>
      </c>
      <c r="L894" s="68">
        <v>64.851485148514897</v>
      </c>
    </row>
    <row r="895" spans="1:12" x14ac:dyDescent="0.2">
      <c r="A895" s="72" t="s">
        <v>2023</v>
      </c>
      <c r="B895" s="66" t="s">
        <v>2024</v>
      </c>
      <c r="C895" s="67">
        <v>42</v>
      </c>
      <c r="D895" s="67" t="s">
        <v>335</v>
      </c>
      <c r="E895" s="71">
        <v>0.155158250469384</v>
      </c>
      <c r="F895" s="68">
        <v>55.250137438152798</v>
      </c>
      <c r="G895" s="71">
        <v>0.40748317282885099</v>
      </c>
      <c r="H895" s="68">
        <v>71.522814733369998</v>
      </c>
      <c r="I895" s="71">
        <v>3.4948173182955601E-2</v>
      </c>
      <c r="J895" s="68">
        <v>72.292468389224894</v>
      </c>
      <c r="K895" s="71">
        <v>2.3043405396346601E-2</v>
      </c>
      <c r="L895" s="68">
        <v>54.1254125412541</v>
      </c>
    </row>
    <row r="896" spans="1:12" x14ac:dyDescent="0.2">
      <c r="A896" s="72" t="s">
        <v>2025</v>
      </c>
      <c r="B896" s="66" t="s">
        <v>2026</v>
      </c>
      <c r="C896" s="67">
        <v>42</v>
      </c>
      <c r="D896" s="67" t="s">
        <v>335</v>
      </c>
      <c r="E896" s="71">
        <v>0.1324730963571</v>
      </c>
      <c r="F896" s="68">
        <v>36.008796041781203</v>
      </c>
      <c r="G896" s="71">
        <v>0.35952411257989902</v>
      </c>
      <c r="H896" s="68">
        <v>54.480483782298002</v>
      </c>
      <c r="I896" s="71">
        <v>1.2756916059021999E-2</v>
      </c>
      <c r="J896" s="68">
        <v>52.1715228147334</v>
      </c>
      <c r="K896" s="71">
        <v>2.5138260432378101E-2</v>
      </c>
      <c r="L896" s="68">
        <v>55.170517051705197</v>
      </c>
    </row>
    <row r="897" spans="1:12" x14ac:dyDescent="0.2">
      <c r="A897" s="72" t="s">
        <v>2027</v>
      </c>
      <c r="B897" s="66" t="s">
        <v>2027</v>
      </c>
      <c r="C897" s="67">
        <v>42</v>
      </c>
      <c r="D897" s="67" t="s">
        <v>335</v>
      </c>
      <c r="E897" s="71">
        <v>0.13241784053378999</v>
      </c>
      <c r="F897" s="68">
        <v>35.8988455195162</v>
      </c>
      <c r="G897" s="71">
        <v>0.34160910408457501</v>
      </c>
      <c r="H897" s="68">
        <v>44.6399120395822</v>
      </c>
      <c r="I897" s="71">
        <v>1.5338530725972299E-2</v>
      </c>
      <c r="J897" s="68">
        <v>56.624518966465097</v>
      </c>
      <c r="K897" s="71">
        <v>4.0305886790822303E-2</v>
      </c>
      <c r="L897" s="68">
        <v>63.201320132013201</v>
      </c>
    </row>
    <row r="898" spans="1:12" x14ac:dyDescent="0.2">
      <c r="A898" s="72" t="s">
        <v>2028</v>
      </c>
      <c r="B898" s="66" t="s">
        <v>2029</v>
      </c>
      <c r="C898" s="67">
        <v>42</v>
      </c>
      <c r="D898" s="67" t="s">
        <v>335</v>
      </c>
      <c r="E898" s="71">
        <v>0.157781632385328</v>
      </c>
      <c r="F898" s="68">
        <v>56.734469488730099</v>
      </c>
      <c r="G898" s="71">
        <v>0.42649696160270201</v>
      </c>
      <c r="H898" s="68">
        <v>76.305662451896694</v>
      </c>
      <c r="I898" s="71">
        <v>2.17096751209029E-2</v>
      </c>
      <c r="J898" s="68">
        <v>62.946673996701499</v>
      </c>
      <c r="K898" s="71">
        <v>2.5138260432378101E-2</v>
      </c>
      <c r="L898" s="68">
        <v>55.170517051705197</v>
      </c>
    </row>
    <row r="899" spans="1:12" x14ac:dyDescent="0.2">
      <c r="A899" s="72" t="s">
        <v>2030</v>
      </c>
      <c r="B899" s="66" t="s">
        <v>2031</v>
      </c>
      <c r="C899" s="67">
        <v>43</v>
      </c>
      <c r="D899" s="67" t="s">
        <v>335</v>
      </c>
      <c r="E899" s="71">
        <v>6.4297910033151398E-2</v>
      </c>
      <c r="F899" s="68">
        <v>4.3980208905992297</v>
      </c>
      <c r="G899" s="71">
        <v>0.121588824311093</v>
      </c>
      <c r="H899" s="68">
        <v>6.7069818581638296</v>
      </c>
      <c r="I899" s="71">
        <v>7.9556136011924503E-3</v>
      </c>
      <c r="J899" s="68">
        <v>41.396371632765302</v>
      </c>
      <c r="K899" s="71">
        <v>6.3349292187168907E-2</v>
      </c>
      <c r="L899" s="68">
        <v>69.471947194719505</v>
      </c>
    </row>
    <row r="900" spans="1:12" x14ac:dyDescent="0.2">
      <c r="A900" s="72" t="s">
        <v>2032</v>
      </c>
      <c r="B900" s="66" t="s">
        <v>2032</v>
      </c>
      <c r="C900" s="67">
        <v>42</v>
      </c>
      <c r="D900" s="67" t="s">
        <v>335</v>
      </c>
      <c r="E900" s="71">
        <v>0.16187237844538799</v>
      </c>
      <c r="F900" s="68">
        <v>58.5486531061023</v>
      </c>
      <c r="G900" s="71">
        <v>0.36763795196363902</v>
      </c>
      <c r="H900" s="68">
        <v>58.108851017042298</v>
      </c>
      <c r="I900" s="71">
        <v>9.6306532162468497E-3</v>
      </c>
      <c r="J900" s="68">
        <v>45.849367784496998</v>
      </c>
      <c r="K900" s="71">
        <v>0.108348530156278</v>
      </c>
      <c r="L900" s="68">
        <v>77.722772277227705</v>
      </c>
    </row>
    <row r="901" spans="1:12" x14ac:dyDescent="0.2">
      <c r="A901" s="72" t="s">
        <v>2033</v>
      </c>
      <c r="B901" s="66" t="s">
        <v>2034</v>
      </c>
      <c r="C901" s="67">
        <v>42</v>
      </c>
      <c r="D901" s="67" t="s">
        <v>335</v>
      </c>
      <c r="E901" s="71">
        <v>0.189887429264989</v>
      </c>
      <c r="F901" s="68">
        <v>71.687740516767406</v>
      </c>
      <c r="G901" s="71">
        <v>0.43135362391589899</v>
      </c>
      <c r="H901" s="68">
        <v>77.405167674546405</v>
      </c>
      <c r="I901" s="71">
        <v>2.5770423650727799E-2</v>
      </c>
      <c r="J901" s="68">
        <v>66.135239142385899</v>
      </c>
      <c r="K901" s="71">
        <v>0.112538240228341</v>
      </c>
      <c r="L901" s="68">
        <v>78.272827282728301</v>
      </c>
    </row>
    <row r="902" spans="1:12" x14ac:dyDescent="0.2">
      <c r="A902" s="72" t="s">
        <v>2035</v>
      </c>
      <c r="B902" s="66" t="s">
        <v>2036</v>
      </c>
      <c r="C902" s="67">
        <v>42</v>
      </c>
      <c r="D902" s="67" t="s">
        <v>335</v>
      </c>
      <c r="E902" s="71">
        <v>0.267958228340547</v>
      </c>
      <c r="F902" s="68">
        <v>90.5992303463442</v>
      </c>
      <c r="G902" s="71">
        <v>0.34557406635502402</v>
      </c>
      <c r="H902" s="68">
        <v>47.223749312809197</v>
      </c>
      <c r="I902" s="71">
        <v>0.31433955289780502</v>
      </c>
      <c r="J902" s="68">
        <v>96.921385376580503</v>
      </c>
      <c r="K902" s="71">
        <v>0.14396106576881301</v>
      </c>
      <c r="L902" s="68">
        <v>81.628162816281602</v>
      </c>
    </row>
    <row r="903" spans="1:12" x14ac:dyDescent="0.2">
      <c r="A903" s="72" t="s">
        <v>2037</v>
      </c>
      <c r="B903" s="66" t="s">
        <v>2038</v>
      </c>
      <c r="C903" s="67">
        <v>42</v>
      </c>
      <c r="D903" s="67" t="s">
        <v>335</v>
      </c>
      <c r="E903" s="71">
        <v>0.11755632793597701</v>
      </c>
      <c r="F903" s="68">
        <v>18.0318856514568</v>
      </c>
      <c r="G903" s="71">
        <v>0.119835181490912</v>
      </c>
      <c r="H903" s="68">
        <v>6.5420560747663501</v>
      </c>
      <c r="I903" s="71">
        <v>0.18255728145226299</v>
      </c>
      <c r="J903" s="68">
        <v>94.502473886751005</v>
      </c>
      <c r="K903" s="71">
        <v>5.0276520864756202E-2</v>
      </c>
      <c r="L903" s="68">
        <v>65.841584158415799</v>
      </c>
    </row>
    <row r="904" spans="1:12" x14ac:dyDescent="0.2">
      <c r="A904" s="72" t="s">
        <v>2039</v>
      </c>
      <c r="B904" s="66" t="s">
        <v>2040</v>
      </c>
      <c r="C904" s="67">
        <v>42</v>
      </c>
      <c r="D904" s="67" t="s">
        <v>335</v>
      </c>
      <c r="E904" s="71">
        <v>0.151118584252871</v>
      </c>
      <c r="F904" s="68">
        <v>52.446399120395803</v>
      </c>
      <c r="G904" s="71">
        <v>0.26954136469995399</v>
      </c>
      <c r="H904" s="68">
        <v>11.1599780098955</v>
      </c>
      <c r="I904" s="71">
        <v>7.8064354044634507E-2</v>
      </c>
      <c r="J904" s="68">
        <v>84.991753710830096</v>
      </c>
      <c r="K904" s="71">
        <v>0.105750034014023</v>
      </c>
      <c r="L904" s="68">
        <v>77.227722772277204</v>
      </c>
    </row>
    <row r="905" spans="1:12" x14ac:dyDescent="0.2">
      <c r="A905" s="72" t="s">
        <v>2041</v>
      </c>
      <c r="B905" s="66" t="s">
        <v>2042</v>
      </c>
      <c r="C905" s="67">
        <v>42</v>
      </c>
      <c r="D905" s="67" t="s">
        <v>335</v>
      </c>
      <c r="E905" s="71">
        <v>8.8052624781463501E-2</v>
      </c>
      <c r="F905" s="68">
        <v>5.9373282023089597</v>
      </c>
      <c r="G905" s="71">
        <v>0.14905152065719501</v>
      </c>
      <c r="H905" s="68">
        <v>7.31170973062122</v>
      </c>
      <c r="I905" s="71">
        <v>0.104632078507038</v>
      </c>
      <c r="J905" s="68">
        <v>88.455195162177006</v>
      </c>
      <c r="K905" s="71">
        <v>1.04742751801575E-2</v>
      </c>
      <c r="L905" s="68">
        <v>42.519251925192499</v>
      </c>
    </row>
    <row r="906" spans="1:12" x14ac:dyDescent="0.2">
      <c r="A906" s="72" t="s">
        <v>2043</v>
      </c>
      <c r="B906" s="66" t="s">
        <v>2043</v>
      </c>
      <c r="C906" s="67">
        <v>42</v>
      </c>
      <c r="D906" s="67" t="s">
        <v>335</v>
      </c>
      <c r="E906" s="71">
        <v>5.7062573256253801E-2</v>
      </c>
      <c r="F906" s="68">
        <v>3.90324354040682</v>
      </c>
      <c r="G906" s="71">
        <v>0.14925901925877999</v>
      </c>
      <c r="H906" s="68">
        <v>7.3666849917537096</v>
      </c>
      <c r="I906" s="71">
        <v>1.7738990437918399E-2</v>
      </c>
      <c r="J906" s="68">
        <v>59.373282023089601</v>
      </c>
      <c r="K906" s="71">
        <v>4.1897100720630197E-3</v>
      </c>
      <c r="L906" s="68">
        <v>31.1881188118812</v>
      </c>
    </row>
    <row r="907" spans="1:12" x14ac:dyDescent="0.2">
      <c r="A907" s="72" t="s">
        <v>2044</v>
      </c>
      <c r="B907" s="66" t="s">
        <v>2044</v>
      </c>
      <c r="C907" s="67">
        <v>42</v>
      </c>
      <c r="D907" s="67" t="s">
        <v>335</v>
      </c>
      <c r="E907" s="71">
        <v>5.71055628481522E-2</v>
      </c>
      <c r="F907" s="68">
        <v>3.95821880153931</v>
      </c>
      <c r="G907" s="71">
        <v>0.10914098904938099</v>
      </c>
      <c r="H907" s="68">
        <v>6.1022539857064304</v>
      </c>
      <c r="I907" s="71">
        <v>6.2175699495075197E-2</v>
      </c>
      <c r="J907" s="68">
        <v>81.1984606926883</v>
      </c>
      <c r="K907" s="71">
        <v>0</v>
      </c>
      <c r="L907" s="68">
        <v>16.941694169416898</v>
      </c>
    </row>
    <row r="908" spans="1:12" x14ac:dyDescent="0.2">
      <c r="A908" s="72" t="s">
        <v>2045</v>
      </c>
      <c r="B908" s="66" t="s">
        <v>2046</v>
      </c>
      <c r="C908" s="67">
        <v>42</v>
      </c>
      <c r="D908" s="67" t="s">
        <v>335</v>
      </c>
      <c r="E908" s="71">
        <v>3.5465642692175899E-2</v>
      </c>
      <c r="F908" s="68">
        <v>2.69378779549203</v>
      </c>
      <c r="G908" s="71">
        <v>1.047904952244E-2</v>
      </c>
      <c r="H908" s="68">
        <v>1.9791094007696499</v>
      </c>
      <c r="I908" s="71">
        <v>8.1253893301867303E-2</v>
      </c>
      <c r="J908" s="68">
        <v>85.431555799890006</v>
      </c>
      <c r="K908" s="71">
        <v>1.4663985252220599E-2</v>
      </c>
      <c r="L908" s="68">
        <v>48.074807480748099</v>
      </c>
    </row>
    <row r="909" spans="1:12" x14ac:dyDescent="0.2">
      <c r="A909" s="72" t="s">
        <v>2047</v>
      </c>
      <c r="B909" s="66" t="s">
        <v>2048</v>
      </c>
      <c r="C909" s="67">
        <v>42</v>
      </c>
      <c r="D909" s="67" t="s">
        <v>335</v>
      </c>
      <c r="E909" s="71">
        <v>0.17633909345093399</v>
      </c>
      <c r="F909" s="68">
        <v>66.190214403518397</v>
      </c>
      <c r="G909" s="71">
        <v>0.40212110130087197</v>
      </c>
      <c r="H909" s="68">
        <v>69.708631115997804</v>
      </c>
      <c r="I909" s="71">
        <v>1.2766724893779601E-2</v>
      </c>
      <c r="J909" s="68">
        <v>52.281473336998403</v>
      </c>
      <c r="K909" s="71">
        <v>0.114129454158149</v>
      </c>
      <c r="L909" s="68">
        <v>78.327832783278296</v>
      </c>
    </row>
    <row r="910" spans="1:12" x14ac:dyDescent="0.2">
      <c r="A910" s="72" t="s">
        <v>2049</v>
      </c>
      <c r="B910" s="66" t="s">
        <v>2050</v>
      </c>
      <c r="C910" s="67">
        <v>42</v>
      </c>
      <c r="D910" s="67" t="s">
        <v>335</v>
      </c>
      <c r="E910" s="71">
        <v>0.13926177349640301</v>
      </c>
      <c r="F910" s="68">
        <v>42.825728422209998</v>
      </c>
      <c r="G910" s="71">
        <v>0.37485952385038801</v>
      </c>
      <c r="H910" s="68">
        <v>61.022539857064302</v>
      </c>
      <c r="I910" s="71">
        <v>1.3597826134379E-2</v>
      </c>
      <c r="J910" s="68">
        <v>53.765805387575597</v>
      </c>
      <c r="K910" s="71">
        <v>2.9327970504441098E-2</v>
      </c>
      <c r="L910" s="68">
        <v>57.645764576457701</v>
      </c>
    </row>
    <row r="911" spans="1:12" x14ac:dyDescent="0.2">
      <c r="A911" s="72" t="s">
        <v>2051</v>
      </c>
      <c r="B911" s="66" t="s">
        <v>2052</v>
      </c>
      <c r="C911" s="67">
        <v>42</v>
      </c>
      <c r="D911" s="67" t="s">
        <v>335</v>
      </c>
      <c r="E911" s="71">
        <v>6.3905358805564999E-2</v>
      </c>
      <c r="F911" s="68">
        <v>4.3430456294667401</v>
      </c>
      <c r="G911" s="71">
        <v>3.6266865314960803E-2</v>
      </c>
      <c r="H911" s="68">
        <v>3.8482682792743299</v>
      </c>
      <c r="I911" s="71">
        <v>3.2940336799459402E-2</v>
      </c>
      <c r="J911" s="68">
        <v>71.247938427707496</v>
      </c>
      <c r="K911" s="71">
        <v>0.122508874302275</v>
      </c>
      <c r="L911" s="68">
        <v>79.262926292629302</v>
      </c>
    </row>
    <row r="912" spans="1:12" x14ac:dyDescent="0.2">
      <c r="A912" s="72" t="s">
        <v>2053</v>
      </c>
      <c r="B912" s="66" t="s">
        <v>2054</v>
      </c>
      <c r="C912" s="67">
        <v>42</v>
      </c>
      <c r="D912" s="67" t="s">
        <v>335</v>
      </c>
      <c r="E912" s="71">
        <v>2.7834671490874301E-2</v>
      </c>
      <c r="F912" s="68">
        <v>2.1440351841671199</v>
      </c>
      <c r="G912" s="71">
        <v>2.9826667062119801E-10</v>
      </c>
      <c r="H912" s="68">
        <v>0.43980208905992302</v>
      </c>
      <c r="I912" s="71">
        <v>1.12716607368377E-2</v>
      </c>
      <c r="J912" s="68">
        <v>49.642660802638801</v>
      </c>
      <c r="K912" s="71">
        <v>7.2232353437518507E-2</v>
      </c>
      <c r="L912" s="68">
        <v>71.287128712871294</v>
      </c>
    </row>
    <row r="913" spans="1:12" x14ac:dyDescent="0.2">
      <c r="A913" s="72" t="s">
        <v>2055</v>
      </c>
      <c r="B913" s="66" t="s">
        <v>2056</v>
      </c>
      <c r="C913" s="67">
        <v>43</v>
      </c>
      <c r="D913" s="67" t="s">
        <v>335</v>
      </c>
      <c r="E913" s="71">
        <v>9.9856155295209498E-2</v>
      </c>
      <c r="F913" s="68">
        <v>7.0918086860912597</v>
      </c>
      <c r="G913" s="71">
        <v>0.110836370470752</v>
      </c>
      <c r="H913" s="68">
        <v>6.2671797691039002</v>
      </c>
      <c r="I913" s="71">
        <v>1.1253349069558801E-2</v>
      </c>
      <c r="J913" s="68">
        <v>49.587685541506303</v>
      </c>
      <c r="K913" s="71">
        <v>0.17747874634531799</v>
      </c>
      <c r="L913" s="68">
        <v>84.323432343234302</v>
      </c>
    </row>
    <row r="914" spans="1:12" x14ac:dyDescent="0.2">
      <c r="A914" s="72" t="s">
        <v>2057</v>
      </c>
      <c r="B914" s="66" t="s">
        <v>2058</v>
      </c>
      <c r="C914" s="67">
        <v>43</v>
      </c>
      <c r="D914" s="67" t="s">
        <v>335</v>
      </c>
      <c r="E914" s="71">
        <v>2.7760788128586501E-2</v>
      </c>
      <c r="F914" s="68">
        <v>2.0890599230346298</v>
      </c>
      <c r="G914" s="71">
        <v>2.0680493417661299E-2</v>
      </c>
      <c r="H914" s="68">
        <v>2.8037383177570101</v>
      </c>
      <c r="I914" s="71">
        <v>1.6011419069181399E-2</v>
      </c>
      <c r="J914" s="68">
        <v>57.504123144584902</v>
      </c>
      <c r="K914" s="71">
        <v>4.65904518989168E-2</v>
      </c>
      <c r="L914" s="68">
        <v>65.291529152915302</v>
      </c>
    </row>
    <row r="915" spans="1:12" x14ac:dyDescent="0.2">
      <c r="A915" s="72" t="s">
        <v>2059</v>
      </c>
      <c r="B915" s="66" t="s">
        <v>2060</v>
      </c>
      <c r="C915" s="67">
        <v>42</v>
      </c>
      <c r="D915" s="67" t="s">
        <v>335</v>
      </c>
      <c r="E915" s="71">
        <v>4.9442800005364003E-2</v>
      </c>
      <c r="F915" s="68">
        <v>3.3534909290819099</v>
      </c>
      <c r="G915" s="71">
        <v>1.9156087451032901E-2</v>
      </c>
      <c r="H915" s="68">
        <v>2.74876305662452</v>
      </c>
      <c r="I915" s="71">
        <v>0.12707745752902799</v>
      </c>
      <c r="J915" s="68">
        <v>90.9290819131391</v>
      </c>
      <c r="K915" s="71">
        <v>2.0948550360315099E-3</v>
      </c>
      <c r="L915" s="68">
        <v>24.2024202420242</v>
      </c>
    </row>
    <row r="916" spans="1:12" x14ac:dyDescent="0.2">
      <c r="A916" s="72" t="s">
        <v>2061</v>
      </c>
      <c r="B916" s="66" t="s">
        <v>2062</v>
      </c>
      <c r="C916" s="67">
        <v>42</v>
      </c>
      <c r="D916" s="67" t="s">
        <v>335</v>
      </c>
      <c r="E916" s="71">
        <v>7.9889068724853005E-2</v>
      </c>
      <c r="F916" s="68">
        <v>5.2776250687190798</v>
      </c>
      <c r="G916" s="71">
        <v>0.101734753489318</v>
      </c>
      <c r="H916" s="68">
        <v>5.8273776800439796</v>
      </c>
      <c r="I916" s="71">
        <v>0.13374274261317801</v>
      </c>
      <c r="J916" s="68">
        <v>91.588785046729001</v>
      </c>
      <c r="K916" s="71">
        <v>4.1897100720630197E-3</v>
      </c>
      <c r="L916" s="68">
        <v>31.1881188118812</v>
      </c>
    </row>
    <row r="917" spans="1:12" x14ac:dyDescent="0.2">
      <c r="A917" s="72" t="s">
        <v>2063</v>
      </c>
      <c r="B917" s="66" t="s">
        <v>2064</v>
      </c>
      <c r="C917" s="67">
        <v>42</v>
      </c>
      <c r="D917" s="67" t="s">
        <v>335</v>
      </c>
      <c r="E917" s="71">
        <v>0.12853630495950899</v>
      </c>
      <c r="F917" s="68">
        <v>30.7861462341946</v>
      </c>
      <c r="G917" s="71">
        <v>0.25998399740440897</v>
      </c>
      <c r="H917" s="68">
        <v>10.7751511819681</v>
      </c>
      <c r="I917" s="71">
        <v>0.121435207402054</v>
      </c>
      <c r="J917" s="68">
        <v>90.434304562946707</v>
      </c>
      <c r="K917" s="71">
        <v>4.1897100720630197E-3</v>
      </c>
      <c r="L917" s="68">
        <v>31.1881188118812</v>
      </c>
    </row>
    <row r="918" spans="1:12" x14ac:dyDescent="0.2">
      <c r="A918" s="72" t="s">
        <v>2065</v>
      </c>
      <c r="B918" s="66" t="s">
        <v>2066</v>
      </c>
      <c r="C918" s="67">
        <v>42</v>
      </c>
      <c r="D918" s="67" t="s">
        <v>335</v>
      </c>
      <c r="E918" s="71">
        <v>2.9349903048370499E-2</v>
      </c>
      <c r="F918" s="68">
        <v>2.36393622869709</v>
      </c>
      <c r="G918" s="71">
        <v>7.8365811608588892E-3</v>
      </c>
      <c r="H918" s="68">
        <v>1.7042330951072</v>
      </c>
      <c r="I918" s="71">
        <v>7.3928562876158094E-2</v>
      </c>
      <c r="J918" s="68">
        <v>83.837273227047802</v>
      </c>
      <c r="K918" s="71">
        <v>6.2845651080945296E-3</v>
      </c>
      <c r="L918" s="68">
        <v>36.633663366336599</v>
      </c>
    </row>
    <row r="919" spans="1:12" x14ac:dyDescent="0.2">
      <c r="A919" s="72" t="s">
        <v>2067</v>
      </c>
      <c r="B919" s="66" t="s">
        <v>2068</v>
      </c>
      <c r="C919" s="67">
        <v>42</v>
      </c>
      <c r="D919" s="67" t="s">
        <v>335</v>
      </c>
      <c r="E919" s="71">
        <v>5.6679867096120697E-2</v>
      </c>
      <c r="F919" s="68">
        <v>3.7932930181418398</v>
      </c>
      <c r="G919" s="71">
        <v>2.4491087785281501E-2</v>
      </c>
      <c r="H919" s="68">
        <v>3.2985156679494199</v>
      </c>
      <c r="I919" s="71">
        <v>0.13507423832292301</v>
      </c>
      <c r="J919" s="68">
        <v>91.643760307861498</v>
      </c>
      <c r="K919" s="71">
        <v>1.04742751801575E-2</v>
      </c>
      <c r="L919" s="68">
        <v>42.519251925192499</v>
      </c>
    </row>
    <row r="920" spans="1:12" x14ac:dyDescent="0.2">
      <c r="A920" s="72" t="s">
        <v>2069</v>
      </c>
      <c r="B920" s="66" t="s">
        <v>2070</v>
      </c>
      <c r="C920" s="67">
        <v>42</v>
      </c>
      <c r="D920" s="67" t="s">
        <v>335</v>
      </c>
      <c r="E920" s="71">
        <v>2.7028214790126601E-2</v>
      </c>
      <c r="F920" s="68">
        <v>2.0340846619021402</v>
      </c>
      <c r="G920" s="71">
        <v>5.2243877875059299E-3</v>
      </c>
      <c r="H920" s="68">
        <v>1.2644310060472801</v>
      </c>
      <c r="I920" s="71">
        <v>6.9575691474779502E-2</v>
      </c>
      <c r="J920" s="68">
        <v>83.012644310060494</v>
      </c>
      <c r="K920" s="71">
        <v>6.2845651080945296E-3</v>
      </c>
      <c r="L920" s="68">
        <v>36.633663366336599</v>
      </c>
    </row>
    <row r="921" spans="1:12" x14ac:dyDescent="0.2">
      <c r="A921" s="72" t="s">
        <v>2071</v>
      </c>
      <c r="B921" s="66" t="s">
        <v>2071</v>
      </c>
      <c r="C921" s="67">
        <v>42</v>
      </c>
      <c r="D921" s="67" t="s">
        <v>335</v>
      </c>
      <c r="E921" s="71">
        <v>4.2676665453874003E-2</v>
      </c>
      <c r="F921" s="68">
        <v>3.07861462341946</v>
      </c>
      <c r="G921" s="71">
        <v>2.55329870540555E-4</v>
      </c>
      <c r="H921" s="68">
        <v>0.769653655854865</v>
      </c>
      <c r="I921" s="71">
        <v>0.123584956419018</v>
      </c>
      <c r="J921" s="68">
        <v>90.5992303463442</v>
      </c>
      <c r="K921" s="71">
        <v>4.1897100720630197E-3</v>
      </c>
      <c r="L921" s="68">
        <v>31.1881188118812</v>
      </c>
    </row>
    <row r="922" spans="1:12" x14ac:dyDescent="0.2">
      <c r="A922" s="72" t="s">
        <v>2072</v>
      </c>
      <c r="B922" s="66" t="s">
        <v>2073</v>
      </c>
      <c r="C922" s="67">
        <v>42</v>
      </c>
      <c r="D922" s="67" t="s">
        <v>335</v>
      </c>
      <c r="E922" s="71">
        <v>5.8414029789209197E-2</v>
      </c>
      <c r="F922" s="68">
        <v>4.0131940626717997</v>
      </c>
      <c r="G922" s="71">
        <v>5.3722024434787498E-2</v>
      </c>
      <c r="H922" s="68">
        <v>4.5079714128642099</v>
      </c>
      <c r="I922" s="71">
        <v>0.108950934716651</v>
      </c>
      <c r="J922" s="68">
        <v>88.785046728972006</v>
      </c>
      <c r="K922" s="71">
        <v>1.2569130216189099E-2</v>
      </c>
      <c r="L922" s="68">
        <v>45.269526952695301</v>
      </c>
    </row>
    <row r="923" spans="1:12" x14ac:dyDescent="0.2">
      <c r="A923" s="72" t="s">
        <v>2074</v>
      </c>
      <c r="B923" s="66" t="s">
        <v>2074</v>
      </c>
      <c r="C923" s="67">
        <v>42</v>
      </c>
      <c r="D923" s="67" t="s">
        <v>335</v>
      </c>
      <c r="E923" s="71">
        <v>5.6100674645550297E-2</v>
      </c>
      <c r="F923" s="68">
        <v>3.6833424958768601</v>
      </c>
      <c r="G923" s="71">
        <v>0.122821535612805</v>
      </c>
      <c r="H923" s="68">
        <v>6.7619571192963202</v>
      </c>
      <c r="I923" s="71">
        <v>4.5480488323846303E-2</v>
      </c>
      <c r="J923" s="68">
        <v>76.415612974161604</v>
      </c>
      <c r="K923" s="71">
        <v>0</v>
      </c>
      <c r="L923" s="68">
        <v>16.941694169416898</v>
      </c>
    </row>
    <row r="924" spans="1:12" x14ac:dyDescent="0.2">
      <c r="A924" s="72" t="s">
        <v>2075</v>
      </c>
      <c r="B924" s="66" t="s">
        <v>2076</v>
      </c>
      <c r="C924" s="67">
        <v>43</v>
      </c>
      <c r="D924" s="67" t="s">
        <v>335</v>
      </c>
      <c r="E924" s="71">
        <v>1.61546639960411E-2</v>
      </c>
      <c r="F924" s="68">
        <v>1.0995052226498101</v>
      </c>
      <c r="G924" s="71">
        <v>9.2133329934551301E-3</v>
      </c>
      <c r="H924" s="68">
        <v>1.86915887850467</v>
      </c>
      <c r="I924" s="71">
        <v>3.7155803958636602E-2</v>
      </c>
      <c r="J924" s="68">
        <v>73.227047828477197</v>
      </c>
      <c r="K924" s="71">
        <v>2.0948550360315099E-3</v>
      </c>
      <c r="L924" s="68">
        <v>24.2024202420242</v>
      </c>
    </row>
    <row r="925" spans="1:12" x14ac:dyDescent="0.2">
      <c r="A925" s="72" t="s">
        <v>2077</v>
      </c>
      <c r="B925" s="66" t="s">
        <v>2078</v>
      </c>
      <c r="C925" s="67">
        <v>43</v>
      </c>
      <c r="D925" s="67" t="s">
        <v>335</v>
      </c>
      <c r="E925" s="71">
        <v>3.9166247277192E-2</v>
      </c>
      <c r="F925" s="68">
        <v>2.9136888400219898</v>
      </c>
      <c r="G925" s="71">
        <v>1.6017329363537801E-2</v>
      </c>
      <c r="H925" s="68">
        <v>2.5288620120945602</v>
      </c>
      <c r="I925" s="71">
        <v>2.5562990064680199E-2</v>
      </c>
      <c r="J925" s="68">
        <v>65.860362836723496</v>
      </c>
      <c r="K925" s="71">
        <v>7.5918422403357902E-2</v>
      </c>
      <c r="L925" s="68">
        <v>72.332233223322305</v>
      </c>
    </row>
    <row r="926" spans="1:12" x14ac:dyDescent="0.2">
      <c r="A926" s="72" t="s">
        <v>2079</v>
      </c>
      <c r="B926" s="66" t="s">
        <v>2080</v>
      </c>
      <c r="C926" s="67">
        <v>43</v>
      </c>
      <c r="D926" s="67" t="s">
        <v>335</v>
      </c>
      <c r="E926" s="71">
        <v>7.9272034583776699E-3</v>
      </c>
      <c r="F926" s="68">
        <v>0.43980208905992302</v>
      </c>
      <c r="G926" s="71">
        <v>7.3926810408789399E-3</v>
      </c>
      <c r="H926" s="68">
        <v>1.5942825728422201</v>
      </c>
      <c r="I926" s="71">
        <v>5.9146541540965204E-3</v>
      </c>
      <c r="J926" s="68">
        <v>35.184167124793802</v>
      </c>
      <c r="K926" s="71">
        <v>1.04742751801575E-2</v>
      </c>
      <c r="L926" s="68">
        <v>42.519251925192499</v>
      </c>
    </row>
    <row r="927" spans="1:12" x14ac:dyDescent="0.2">
      <c r="A927" s="72" t="s">
        <v>2081</v>
      </c>
      <c r="B927" s="66" t="s">
        <v>2082</v>
      </c>
      <c r="C927" s="67">
        <v>43</v>
      </c>
      <c r="D927" s="67" t="s">
        <v>335</v>
      </c>
      <c r="E927" s="71">
        <v>5.6194901104181898E-2</v>
      </c>
      <c r="F927" s="68">
        <v>3.7383177570093502</v>
      </c>
      <c r="G927" s="71">
        <v>2.21096797991195E-2</v>
      </c>
      <c r="H927" s="68">
        <v>3.1335898845519501</v>
      </c>
      <c r="I927" s="71">
        <v>3.0175988508363899E-3</v>
      </c>
      <c r="J927" s="68">
        <v>22.1550302363936</v>
      </c>
      <c r="K927" s="71">
        <v>0.14345742466259001</v>
      </c>
      <c r="L927" s="68">
        <v>81.573157315731606</v>
      </c>
    </row>
    <row r="928" spans="1:12" x14ac:dyDescent="0.2">
      <c r="A928" s="72" t="s">
        <v>2083</v>
      </c>
      <c r="B928" s="66" t="s">
        <v>2084</v>
      </c>
      <c r="C928" s="67">
        <v>43</v>
      </c>
      <c r="D928" s="67" t="s">
        <v>335</v>
      </c>
      <c r="E928" s="71">
        <v>3.5413492397293501E-2</v>
      </c>
      <c r="F928" s="68">
        <v>2.6388125343595399</v>
      </c>
      <c r="G928" s="71">
        <v>3.9542338190061199E-2</v>
      </c>
      <c r="H928" s="68">
        <v>4.0681693238042902</v>
      </c>
      <c r="I928" s="71">
        <v>3.3488468146505202E-3</v>
      </c>
      <c r="J928" s="68">
        <v>24.0791643760308</v>
      </c>
      <c r="K928" s="71">
        <v>6.3349292187168907E-2</v>
      </c>
      <c r="L928" s="68">
        <v>69.471947194719505</v>
      </c>
    </row>
    <row r="929" spans="1:12" x14ac:dyDescent="0.2">
      <c r="A929" s="72" t="s">
        <v>2085</v>
      </c>
      <c r="B929" s="66" t="s">
        <v>2086</v>
      </c>
      <c r="C929" s="67">
        <v>43</v>
      </c>
      <c r="D929" s="67" t="s">
        <v>335</v>
      </c>
      <c r="E929" s="71">
        <v>0.16921331018681099</v>
      </c>
      <c r="F929" s="68">
        <v>62.946673996701499</v>
      </c>
      <c r="G929" s="71">
        <v>0.12593267315929099</v>
      </c>
      <c r="H929" s="68">
        <v>6.9268829026937899</v>
      </c>
      <c r="I929" s="71">
        <v>3.7807971608024203E-2</v>
      </c>
      <c r="J929" s="68">
        <v>73.446948873007102</v>
      </c>
      <c r="K929" s="71">
        <v>0.34389928579311702</v>
      </c>
      <c r="L929" s="68">
        <v>93.124312431243098</v>
      </c>
    </row>
    <row r="930" spans="1:12" x14ac:dyDescent="0.2">
      <c r="A930" s="72" t="s">
        <v>2087</v>
      </c>
      <c r="B930" s="66" t="s">
        <v>2088</v>
      </c>
      <c r="C930" s="67">
        <v>43</v>
      </c>
      <c r="D930" s="67" t="s">
        <v>335</v>
      </c>
      <c r="E930" s="71">
        <v>2.9259174344309299E-2</v>
      </c>
      <c r="F930" s="68">
        <v>2.3089609675645999</v>
      </c>
      <c r="G930" s="71">
        <v>5.1814846399431902E-2</v>
      </c>
      <c r="H930" s="68">
        <v>4.3980208905992297</v>
      </c>
      <c r="I930" s="71">
        <v>3.5014102096036202E-4</v>
      </c>
      <c r="J930" s="68">
        <v>3.2435404068169298</v>
      </c>
      <c r="K930" s="71">
        <v>3.5612535612535599E-2</v>
      </c>
      <c r="L930" s="68">
        <v>60.561056105610596</v>
      </c>
    </row>
    <row r="931" spans="1:12" x14ac:dyDescent="0.2">
      <c r="A931" s="72" t="s">
        <v>1810</v>
      </c>
      <c r="B931" s="66" t="s">
        <v>2089</v>
      </c>
      <c r="C931" s="67">
        <v>42</v>
      </c>
      <c r="D931" s="67" t="s">
        <v>335</v>
      </c>
      <c r="E931" s="71">
        <v>1.2300862132076901E-2</v>
      </c>
      <c r="F931" s="68">
        <v>0.65970313358988497</v>
      </c>
      <c r="G931" s="71">
        <v>1.12899728433717E-3</v>
      </c>
      <c r="H931" s="68">
        <v>0.934579439252336</v>
      </c>
      <c r="I931" s="71">
        <v>3.5773589111893503E-2</v>
      </c>
      <c r="J931" s="68">
        <v>72.567344694887296</v>
      </c>
      <c r="K931" s="71">
        <v>0</v>
      </c>
      <c r="L931" s="68">
        <v>16.941694169416898</v>
      </c>
    </row>
    <row r="932" spans="1:12" x14ac:dyDescent="0.2">
      <c r="A932" s="72" t="s">
        <v>2090</v>
      </c>
      <c r="B932" s="66" t="s">
        <v>2091</v>
      </c>
      <c r="C932" s="67">
        <v>43</v>
      </c>
      <c r="D932" s="67" t="s">
        <v>335</v>
      </c>
      <c r="E932" s="71">
        <v>1.6671156219535199E-2</v>
      </c>
      <c r="F932" s="68">
        <v>1.1544804837822999</v>
      </c>
      <c r="G932" s="71">
        <v>4.2941665532936497E-2</v>
      </c>
      <c r="H932" s="68">
        <v>4.23309510720176</v>
      </c>
      <c r="I932" s="71">
        <v>7.0718031256692196E-3</v>
      </c>
      <c r="J932" s="68">
        <v>38.647608576140698</v>
      </c>
      <c r="K932" s="71">
        <v>0</v>
      </c>
      <c r="L932" s="68">
        <v>16.941694169416898</v>
      </c>
    </row>
    <row r="933" spans="1:12" x14ac:dyDescent="0.2">
      <c r="A933" s="72" t="s">
        <v>2092</v>
      </c>
      <c r="B933" s="66" t="s">
        <v>2093</v>
      </c>
      <c r="C933" s="67">
        <v>43</v>
      </c>
      <c r="D933" s="67" t="s">
        <v>335</v>
      </c>
      <c r="E933" s="71">
        <v>0.199320021728214</v>
      </c>
      <c r="F933" s="68">
        <v>75.261132490379296</v>
      </c>
      <c r="G933" s="71">
        <v>0.28936417620419702</v>
      </c>
      <c r="H933" s="68">
        <v>12.5343595382078</v>
      </c>
      <c r="I933" s="71">
        <v>2.9076349421195101E-3</v>
      </c>
      <c r="J933" s="68">
        <v>21.330401319406299</v>
      </c>
      <c r="K933" s="71">
        <v>0.305688254038326</v>
      </c>
      <c r="L933" s="68">
        <v>91.9141914191419</v>
      </c>
    </row>
    <row r="934" spans="1:12" x14ac:dyDescent="0.2">
      <c r="A934" s="72" t="s">
        <v>2094</v>
      </c>
      <c r="B934" s="66" t="s">
        <v>2095</v>
      </c>
      <c r="C934" s="67">
        <v>43</v>
      </c>
      <c r="D934" s="67" t="s">
        <v>335</v>
      </c>
      <c r="E934" s="71">
        <v>0.13855752658752399</v>
      </c>
      <c r="F934" s="68">
        <v>42.056074766355103</v>
      </c>
      <c r="G934" s="71">
        <v>0.20586207440632101</v>
      </c>
      <c r="H934" s="68">
        <v>8.9059923034634405</v>
      </c>
      <c r="I934" s="71">
        <v>5.6825752598843298E-3</v>
      </c>
      <c r="J934" s="68">
        <v>34.414513468938999</v>
      </c>
      <c r="K934" s="71">
        <v>0.20412793009636701</v>
      </c>
      <c r="L934" s="68">
        <v>86.413641364136396</v>
      </c>
    </row>
    <row r="935" spans="1:12" x14ac:dyDescent="0.2">
      <c r="A935" s="72" t="s">
        <v>2096</v>
      </c>
      <c r="B935" s="66" t="s">
        <v>2096</v>
      </c>
      <c r="C935" s="67">
        <v>42</v>
      </c>
      <c r="D935" s="67" t="s">
        <v>335</v>
      </c>
      <c r="E935" s="71">
        <v>0.26264586720412902</v>
      </c>
      <c r="F935" s="68">
        <v>89.829576690489304</v>
      </c>
      <c r="G935" s="71">
        <v>0.49513513869587</v>
      </c>
      <c r="H935" s="68">
        <v>85.926333150082499</v>
      </c>
      <c r="I935" s="71">
        <v>0.108031869250657</v>
      </c>
      <c r="J935" s="68">
        <v>88.730071467839494</v>
      </c>
      <c r="K935" s="71">
        <v>0.18477059366585899</v>
      </c>
      <c r="L935" s="68">
        <v>84.653465346534603</v>
      </c>
    </row>
    <row r="936" spans="1:12" x14ac:dyDescent="0.2">
      <c r="A936" s="72" t="s">
        <v>2097</v>
      </c>
      <c r="B936" s="66" t="s">
        <v>2098</v>
      </c>
      <c r="C936" s="67">
        <v>42</v>
      </c>
      <c r="D936" s="67" t="s">
        <v>335</v>
      </c>
      <c r="E936" s="71">
        <v>4.3983166507408002E-2</v>
      </c>
      <c r="F936" s="68">
        <v>3.1335898845519501</v>
      </c>
      <c r="G936" s="71">
        <v>0.101510934262297</v>
      </c>
      <c r="H936" s="68">
        <v>5.77240241891149</v>
      </c>
      <c r="I936" s="71">
        <v>2.6248855187863601E-2</v>
      </c>
      <c r="J936" s="68">
        <v>66.520065970313397</v>
      </c>
      <c r="K936" s="71">
        <v>4.1897100720630197E-3</v>
      </c>
      <c r="L936" s="68">
        <v>31.1881188118812</v>
      </c>
    </row>
    <row r="937" spans="1:12" x14ac:dyDescent="0.2">
      <c r="A937" s="72" t="s">
        <v>2099</v>
      </c>
      <c r="B937" s="66" t="s">
        <v>2100</v>
      </c>
      <c r="C937" s="67">
        <v>42</v>
      </c>
      <c r="D937" s="67" t="s">
        <v>335</v>
      </c>
      <c r="E937" s="71">
        <v>9.3031614369902205E-2</v>
      </c>
      <c r="F937" s="68">
        <v>6.5970313358988504</v>
      </c>
      <c r="G937" s="71">
        <v>0.170439973327903</v>
      </c>
      <c r="H937" s="68">
        <v>7.8614623419461198</v>
      </c>
      <c r="I937" s="71">
        <v>9.1896029493551606E-2</v>
      </c>
      <c r="J937" s="68">
        <v>86.9158878504673</v>
      </c>
      <c r="K937" s="71">
        <v>1.67588402882521E-2</v>
      </c>
      <c r="L937" s="68">
        <v>50.220022002200203</v>
      </c>
    </row>
    <row r="938" spans="1:12" x14ac:dyDescent="0.2">
      <c r="A938" s="72" t="s">
        <v>2101</v>
      </c>
      <c r="B938" s="66" t="s">
        <v>2102</v>
      </c>
      <c r="C938" s="67">
        <v>42</v>
      </c>
      <c r="D938" s="67" t="s">
        <v>335</v>
      </c>
      <c r="E938" s="71">
        <v>0.16386086396759</v>
      </c>
      <c r="F938" s="68">
        <v>59.538207806487101</v>
      </c>
      <c r="G938" s="71">
        <v>0.36536725551585802</v>
      </c>
      <c r="H938" s="68">
        <v>57.229246838922499</v>
      </c>
      <c r="I938" s="71">
        <v>0.12202562631484801</v>
      </c>
      <c r="J938" s="68">
        <v>90.489279824079205</v>
      </c>
      <c r="K938" s="71">
        <v>4.1897100720630197E-3</v>
      </c>
      <c r="L938" s="68">
        <v>31.1881188118812</v>
      </c>
    </row>
    <row r="939" spans="1:12" x14ac:dyDescent="0.2">
      <c r="A939" s="72" t="s">
        <v>2103</v>
      </c>
      <c r="B939" s="66" t="s">
        <v>2104</v>
      </c>
      <c r="C939" s="67">
        <v>42</v>
      </c>
      <c r="D939" s="67" t="s">
        <v>335</v>
      </c>
      <c r="E939" s="71">
        <v>0.124747296984659</v>
      </c>
      <c r="F939" s="68">
        <v>26.6080263881253</v>
      </c>
      <c r="G939" s="71">
        <v>0.36248792201882901</v>
      </c>
      <c r="H939" s="68">
        <v>55.744914788345199</v>
      </c>
      <c r="I939" s="71">
        <v>9.6591138991155099E-3</v>
      </c>
      <c r="J939" s="68">
        <v>45.904343045629503</v>
      </c>
      <c r="K939" s="71">
        <v>2.0948550360315099E-3</v>
      </c>
      <c r="L939" s="68">
        <v>24.2024202420242</v>
      </c>
    </row>
    <row r="940" spans="1:12" x14ac:dyDescent="0.2">
      <c r="A940" s="72" t="s">
        <v>2105</v>
      </c>
      <c r="B940" s="66" t="s">
        <v>2106</v>
      </c>
      <c r="C940" s="67">
        <v>42</v>
      </c>
      <c r="D940" s="67" t="s">
        <v>335</v>
      </c>
      <c r="E940" s="71">
        <v>0.20272207822648899</v>
      </c>
      <c r="F940" s="68">
        <v>76.690489279824106</v>
      </c>
      <c r="G940" s="71">
        <v>0.440595175280518</v>
      </c>
      <c r="H940" s="68">
        <v>79.219351291918599</v>
      </c>
      <c r="I940" s="71">
        <v>5.13467502047672E-2</v>
      </c>
      <c r="J940" s="68">
        <v>78.009895547003893</v>
      </c>
      <c r="K940" s="71">
        <v>0.11622430919418</v>
      </c>
      <c r="L940" s="68">
        <v>78.492849284928496</v>
      </c>
    </row>
    <row r="941" spans="1:12" x14ac:dyDescent="0.2">
      <c r="A941" s="72" t="s">
        <v>2107</v>
      </c>
      <c r="B941" s="66" t="s">
        <v>2108</v>
      </c>
      <c r="C941" s="67">
        <v>42</v>
      </c>
      <c r="D941" s="67" t="s">
        <v>335</v>
      </c>
      <c r="E941" s="71">
        <v>0.15490309850623399</v>
      </c>
      <c r="F941" s="68">
        <v>54.975261132490402</v>
      </c>
      <c r="G941" s="71">
        <v>0.43818950769134002</v>
      </c>
      <c r="H941" s="68">
        <v>78.669598680593694</v>
      </c>
      <c r="I941" s="71">
        <v>5.5712374670469E-3</v>
      </c>
      <c r="J941" s="68">
        <v>34.084661902143999</v>
      </c>
      <c r="K941" s="71">
        <v>2.09485503603151E-2</v>
      </c>
      <c r="L941" s="68">
        <v>53.025302530253001</v>
      </c>
    </row>
    <row r="942" spans="1:12" x14ac:dyDescent="0.2">
      <c r="A942" s="72" t="s">
        <v>2109</v>
      </c>
      <c r="B942" s="66" t="s">
        <v>2110</v>
      </c>
      <c r="C942" s="67">
        <v>42</v>
      </c>
      <c r="D942" s="67" t="s">
        <v>335</v>
      </c>
      <c r="E942" s="71">
        <v>0.181353193965094</v>
      </c>
      <c r="F942" s="68">
        <v>68.334249587685505</v>
      </c>
      <c r="G942" s="71">
        <v>0.40699212619400499</v>
      </c>
      <c r="H942" s="68">
        <v>71.302913688839993</v>
      </c>
      <c r="I942" s="71">
        <v>9.7265210016677206E-2</v>
      </c>
      <c r="J942" s="68">
        <v>87.5755909840572</v>
      </c>
      <c r="K942" s="71">
        <v>3.98022456845986E-2</v>
      </c>
      <c r="L942" s="68">
        <v>62.5412541254125</v>
      </c>
    </row>
    <row r="943" spans="1:12" x14ac:dyDescent="0.2">
      <c r="A943" s="72" t="s">
        <v>2111</v>
      </c>
      <c r="B943" s="66" t="s">
        <v>2112</v>
      </c>
      <c r="C943" s="67">
        <v>42</v>
      </c>
      <c r="D943" s="67" t="s">
        <v>335</v>
      </c>
      <c r="E943" s="71">
        <v>0.12027609819416001</v>
      </c>
      <c r="F943" s="68">
        <v>21.550302363936201</v>
      </c>
      <c r="G943" s="71">
        <v>0.35248942061543298</v>
      </c>
      <c r="H943" s="68">
        <v>51.017042330951099</v>
      </c>
      <c r="I943" s="71">
        <v>2.0543088589523501E-3</v>
      </c>
      <c r="J943" s="68">
        <v>15.3930731170973</v>
      </c>
      <c r="K943" s="71">
        <v>6.2845651080945296E-3</v>
      </c>
      <c r="L943" s="68">
        <v>36.633663366336599</v>
      </c>
    </row>
    <row r="944" spans="1:12" x14ac:dyDescent="0.2">
      <c r="A944" s="72" t="s">
        <v>2113</v>
      </c>
      <c r="B944" s="66" t="s">
        <v>2114</v>
      </c>
      <c r="C944" s="67">
        <v>42</v>
      </c>
      <c r="D944" s="67" t="s">
        <v>335</v>
      </c>
      <c r="E944" s="71">
        <v>0.12634477204318401</v>
      </c>
      <c r="F944" s="68">
        <v>28.2572842221001</v>
      </c>
      <c r="G944" s="71">
        <v>0.33333333333333298</v>
      </c>
      <c r="H944" s="68">
        <v>38.537658053875802</v>
      </c>
      <c r="I944" s="71">
        <v>2.6847287471933799E-2</v>
      </c>
      <c r="J944" s="68">
        <v>67.124793842770799</v>
      </c>
      <c r="K944" s="71">
        <v>1.88536953242836E-2</v>
      </c>
      <c r="L944" s="68">
        <v>51.650165016501603</v>
      </c>
    </row>
    <row r="945" spans="1:12" x14ac:dyDescent="0.2">
      <c r="A945" s="72" t="s">
        <v>2115</v>
      </c>
      <c r="B945" s="66" t="s">
        <v>2116</v>
      </c>
      <c r="C945" s="67">
        <v>43</v>
      </c>
      <c r="D945" s="67" t="s">
        <v>335</v>
      </c>
      <c r="E945" s="71">
        <v>9.5953564941708896E-2</v>
      </c>
      <c r="F945" s="68">
        <v>6.8169323804288098</v>
      </c>
      <c r="G945" s="71">
        <v>0.273016353519479</v>
      </c>
      <c r="H945" s="68">
        <v>11.434854315558001</v>
      </c>
      <c r="I945" s="71">
        <v>1.2749486269616001E-2</v>
      </c>
      <c r="J945" s="68">
        <v>52.061572292468398</v>
      </c>
      <c r="K945" s="71">
        <v>2.0948550360315099E-3</v>
      </c>
      <c r="L945" s="68">
        <v>24.2024202420242</v>
      </c>
    </row>
    <row r="946" spans="1:12" x14ac:dyDescent="0.2">
      <c r="A946" s="72" t="s">
        <v>2117</v>
      </c>
      <c r="B946" s="66" t="s">
        <v>2118</v>
      </c>
      <c r="C946" s="67">
        <v>43</v>
      </c>
      <c r="D946" s="67" t="s">
        <v>335</v>
      </c>
      <c r="E946" s="71">
        <v>0.14925069257809701</v>
      </c>
      <c r="F946" s="68">
        <v>51.126992853216102</v>
      </c>
      <c r="G946" s="71">
        <v>0.29873033206905603</v>
      </c>
      <c r="H946" s="68">
        <v>13.0841121495327</v>
      </c>
      <c r="I946" s="71">
        <v>8.7467488622620798E-3</v>
      </c>
      <c r="J946" s="68">
        <v>43.540406816932403</v>
      </c>
      <c r="K946" s="71">
        <v>0.14027499680297401</v>
      </c>
      <c r="L946" s="68">
        <v>81.353135313531396</v>
      </c>
    </row>
    <row r="947" spans="1:12" x14ac:dyDescent="0.2">
      <c r="A947" s="72" t="s">
        <v>2119</v>
      </c>
      <c r="B947" s="66" t="s">
        <v>2120</v>
      </c>
      <c r="C947" s="67">
        <v>43</v>
      </c>
      <c r="D947" s="67" t="s">
        <v>335</v>
      </c>
      <c r="E947" s="71">
        <v>3.8460656037764003E-2</v>
      </c>
      <c r="F947" s="68">
        <v>2.8587135788895002</v>
      </c>
      <c r="G947" s="71">
        <v>7.4530664799582605E-2</v>
      </c>
      <c r="H947" s="68">
        <v>5.2226498075865901</v>
      </c>
      <c r="I947" s="71">
        <v>1.36181878453E-2</v>
      </c>
      <c r="J947" s="68">
        <v>53.820780648708102</v>
      </c>
      <c r="K947" s="71">
        <v>2.7233115468409601E-2</v>
      </c>
      <c r="L947" s="68">
        <v>56.270627062706303</v>
      </c>
    </row>
    <row r="948" spans="1:12" x14ac:dyDescent="0.2">
      <c r="A948" s="72" t="s">
        <v>2121</v>
      </c>
      <c r="B948" s="66" t="s">
        <v>2122</v>
      </c>
      <c r="C948" s="67">
        <v>43</v>
      </c>
      <c r="D948" s="67" t="s">
        <v>335</v>
      </c>
      <c r="E948" s="71">
        <v>0.104813390854955</v>
      </c>
      <c r="F948" s="68">
        <v>7.5865860362836699</v>
      </c>
      <c r="G948" s="71">
        <v>0.28566566805709698</v>
      </c>
      <c r="H948" s="68">
        <v>12.259483232545399</v>
      </c>
      <c r="I948" s="71">
        <v>3.6362440753884701E-3</v>
      </c>
      <c r="J948" s="68">
        <v>25.343595382078099</v>
      </c>
      <c r="K948" s="71">
        <v>2.5138260432378101E-2</v>
      </c>
      <c r="L948" s="68">
        <v>55.170517051705197</v>
      </c>
    </row>
    <row r="949" spans="1:12" x14ac:dyDescent="0.2">
      <c r="A949" s="72" t="s">
        <v>2123</v>
      </c>
      <c r="B949" s="66" t="s">
        <v>2124</v>
      </c>
      <c r="C949" s="67">
        <v>43</v>
      </c>
      <c r="D949" s="67" t="s">
        <v>335</v>
      </c>
      <c r="E949" s="71">
        <v>0.11801677850609101</v>
      </c>
      <c r="F949" s="68">
        <v>18.691588785046701</v>
      </c>
      <c r="G949" s="71">
        <v>0.306089019978532</v>
      </c>
      <c r="H949" s="68">
        <v>13.358988455195201</v>
      </c>
      <c r="I949" s="71">
        <v>1.02539248911743E-2</v>
      </c>
      <c r="J949" s="68">
        <v>47.333699835074199</v>
      </c>
      <c r="K949" s="71">
        <v>3.7707390648567103E-2</v>
      </c>
      <c r="L949" s="68">
        <v>61.826182618261797</v>
      </c>
    </row>
    <row r="950" spans="1:12" x14ac:dyDescent="0.2">
      <c r="A950" s="72" t="s">
        <v>2125</v>
      </c>
      <c r="B950" s="66" t="s">
        <v>2125</v>
      </c>
      <c r="C950" s="67">
        <v>43</v>
      </c>
      <c r="D950" s="67" t="s">
        <v>335</v>
      </c>
      <c r="E950" s="71">
        <v>3.5247792325842901E-2</v>
      </c>
      <c r="F950" s="68">
        <v>2.5838372732270498</v>
      </c>
      <c r="G950" s="71">
        <v>9.6527950128857495E-2</v>
      </c>
      <c r="H950" s="68">
        <v>5.6624518966465098</v>
      </c>
      <c r="I950" s="71">
        <v>7.1205718126397298E-3</v>
      </c>
      <c r="J950" s="68">
        <v>38.867509620670702</v>
      </c>
      <c r="K950" s="71">
        <v>2.0948550360315099E-3</v>
      </c>
      <c r="L950" s="68">
        <v>24.2024202420242</v>
      </c>
    </row>
    <row r="951" spans="1:12" x14ac:dyDescent="0.2">
      <c r="A951" s="72" t="s">
        <v>2126</v>
      </c>
      <c r="B951" s="66" t="s">
        <v>2127</v>
      </c>
      <c r="C951" s="67">
        <v>43</v>
      </c>
      <c r="D951" s="67" t="s">
        <v>335</v>
      </c>
      <c r="E951" s="71">
        <v>6.0502973685854999E-2</v>
      </c>
      <c r="F951" s="68">
        <v>4.0681693238042902</v>
      </c>
      <c r="G951" s="71">
        <v>0.14344912213822</v>
      </c>
      <c r="H951" s="68">
        <v>7.2567344694887304</v>
      </c>
      <c r="I951" s="71">
        <v>2.3395813667124E-2</v>
      </c>
      <c r="J951" s="68">
        <v>64.4310060472787</v>
      </c>
      <c r="K951" s="71">
        <v>1.4663985252220599E-2</v>
      </c>
      <c r="L951" s="68">
        <v>48.074807480748099</v>
      </c>
    </row>
    <row r="952" spans="1:12" x14ac:dyDescent="0.2">
      <c r="A952" s="72" t="s">
        <v>2128</v>
      </c>
      <c r="B952" s="66" t="s">
        <v>2129</v>
      </c>
      <c r="C952" s="67">
        <v>42</v>
      </c>
      <c r="D952" s="67" t="s">
        <v>335</v>
      </c>
      <c r="E952" s="71">
        <v>0.29946863453370998</v>
      </c>
      <c r="F952" s="68">
        <v>93.567894447498603</v>
      </c>
      <c r="G952" s="71">
        <v>0.65745659643805199</v>
      </c>
      <c r="H952" s="68">
        <v>95.547003848268304</v>
      </c>
      <c r="I952" s="71">
        <v>6.9251484819630699E-2</v>
      </c>
      <c r="J952" s="68">
        <v>82.847718526663002</v>
      </c>
      <c r="K952" s="71">
        <v>0.17169782234344699</v>
      </c>
      <c r="L952" s="68">
        <v>83.828382838283801</v>
      </c>
    </row>
    <row r="953" spans="1:12" x14ac:dyDescent="0.2">
      <c r="A953" s="72" t="s">
        <v>2130</v>
      </c>
      <c r="B953" s="66" t="s">
        <v>2131</v>
      </c>
      <c r="C953" s="67">
        <v>42</v>
      </c>
      <c r="D953" s="67" t="s">
        <v>335</v>
      </c>
      <c r="E953" s="71">
        <v>0.22002403538257201</v>
      </c>
      <c r="F953" s="68">
        <v>81.1984606926883</v>
      </c>
      <c r="G953" s="71">
        <v>0.56101104320087802</v>
      </c>
      <c r="H953" s="68">
        <v>91.698735568993996</v>
      </c>
      <c r="I953" s="71">
        <v>2.7332350615543399E-2</v>
      </c>
      <c r="J953" s="68">
        <v>67.399670148433202</v>
      </c>
      <c r="K953" s="71">
        <v>7.1728712331294894E-2</v>
      </c>
      <c r="L953" s="68">
        <v>70.957095709571007</v>
      </c>
    </row>
    <row r="954" spans="1:12" x14ac:dyDescent="0.2">
      <c r="A954" s="72" t="s">
        <v>2132</v>
      </c>
      <c r="B954" s="66" t="s">
        <v>2133</v>
      </c>
      <c r="C954" s="67">
        <v>42</v>
      </c>
      <c r="D954" s="67" t="s">
        <v>335</v>
      </c>
      <c r="E954" s="71">
        <v>0.177292871512191</v>
      </c>
      <c r="F954" s="68">
        <v>66.684991753710804</v>
      </c>
      <c r="G954" s="71">
        <v>0.42620579640100897</v>
      </c>
      <c r="H954" s="68">
        <v>76.195711929631699</v>
      </c>
      <c r="I954" s="71">
        <v>6.2073492296364097E-3</v>
      </c>
      <c r="J954" s="68">
        <v>36.118746564046198</v>
      </c>
      <c r="K954" s="71">
        <v>9.9465468905928195E-2</v>
      </c>
      <c r="L954" s="68">
        <v>76.457645764576498</v>
      </c>
    </row>
    <row r="955" spans="1:12" x14ac:dyDescent="0.2">
      <c r="A955" s="72" t="s">
        <v>494</v>
      </c>
      <c r="B955" s="66" t="s">
        <v>2134</v>
      </c>
      <c r="C955" s="67">
        <v>42</v>
      </c>
      <c r="D955" s="67" t="s">
        <v>335</v>
      </c>
      <c r="E955" s="71">
        <v>0.16805863659116499</v>
      </c>
      <c r="F955" s="68">
        <v>61.792193512919198</v>
      </c>
      <c r="G955" s="71">
        <v>0.37068489353615902</v>
      </c>
      <c r="H955" s="68">
        <v>59.263331500824599</v>
      </c>
      <c r="I955" s="71">
        <v>5.54777387979467E-2</v>
      </c>
      <c r="J955" s="68">
        <v>79.274326553051097</v>
      </c>
      <c r="K955" s="71">
        <v>7.8013277439389406E-2</v>
      </c>
      <c r="L955" s="68">
        <v>72.717271727172701</v>
      </c>
    </row>
    <row r="956" spans="1:12" x14ac:dyDescent="0.2">
      <c r="A956" s="72" t="s">
        <v>2135</v>
      </c>
      <c r="B956" s="66" t="s">
        <v>2136</v>
      </c>
      <c r="C956" s="67">
        <v>42</v>
      </c>
      <c r="D956" s="67" t="s">
        <v>335</v>
      </c>
      <c r="E956" s="71">
        <v>8.8230765108481393E-2</v>
      </c>
      <c r="F956" s="68">
        <v>5.9923034634414503</v>
      </c>
      <c r="G956" s="71">
        <v>0.22089566559850901</v>
      </c>
      <c r="H956" s="68">
        <v>9.3457943925233593</v>
      </c>
      <c r="I956" s="71">
        <v>2.49429344026517E-2</v>
      </c>
      <c r="J956" s="68">
        <v>65.475536008795999</v>
      </c>
      <c r="K956" s="71">
        <v>1.88536953242836E-2</v>
      </c>
      <c r="L956" s="68">
        <v>51.650165016501603</v>
      </c>
    </row>
    <row r="957" spans="1:12" x14ac:dyDescent="0.2">
      <c r="A957" s="72" t="s">
        <v>2137</v>
      </c>
      <c r="B957" s="66" t="s">
        <v>2137</v>
      </c>
      <c r="C957" s="67">
        <v>42</v>
      </c>
      <c r="D957" s="67" t="s">
        <v>335</v>
      </c>
      <c r="E957" s="71">
        <v>0.10695376235382401</v>
      </c>
      <c r="F957" s="68">
        <v>7.8064870808136302</v>
      </c>
      <c r="G957" s="71">
        <v>0.28676216335638499</v>
      </c>
      <c r="H957" s="68">
        <v>12.3694337548103</v>
      </c>
      <c r="I957" s="71">
        <v>4.7711532006458899E-3</v>
      </c>
      <c r="J957" s="68">
        <v>30.236393622869699</v>
      </c>
      <c r="K957" s="71">
        <v>2.9327970504441098E-2</v>
      </c>
      <c r="L957" s="68">
        <v>57.645764576457701</v>
      </c>
    </row>
    <row r="958" spans="1:12" x14ac:dyDescent="0.2">
      <c r="A958" s="72" t="s">
        <v>2138</v>
      </c>
      <c r="B958" s="66" t="s">
        <v>2139</v>
      </c>
      <c r="C958" s="67">
        <v>42</v>
      </c>
      <c r="D958" s="67" t="s">
        <v>335</v>
      </c>
      <c r="E958" s="71">
        <v>7.6041873144908304E-2</v>
      </c>
      <c r="F958" s="68">
        <v>4.9477735019241296</v>
      </c>
      <c r="G958" s="71">
        <v>0.18857213299717601</v>
      </c>
      <c r="H958" s="68">
        <v>8.5211654755360104</v>
      </c>
      <c r="I958" s="71">
        <v>3.9409508250131502E-3</v>
      </c>
      <c r="J958" s="68">
        <v>26.443100604727899</v>
      </c>
      <c r="K958" s="71">
        <v>3.5612535612535599E-2</v>
      </c>
      <c r="L958" s="68">
        <v>60.561056105610596</v>
      </c>
    </row>
    <row r="959" spans="1:12" x14ac:dyDescent="0.2">
      <c r="A959" s="72" t="s">
        <v>2140</v>
      </c>
      <c r="B959" s="66" t="s">
        <v>2141</v>
      </c>
      <c r="C959" s="67">
        <v>42</v>
      </c>
      <c r="D959" s="67" t="s">
        <v>335</v>
      </c>
      <c r="E959" s="71">
        <v>0.16493456727574901</v>
      </c>
      <c r="F959" s="68">
        <v>59.978009895546997</v>
      </c>
      <c r="G959" s="71">
        <v>0.31637300016814801</v>
      </c>
      <c r="H959" s="68">
        <v>14.6783947223749</v>
      </c>
      <c r="I959" s="71">
        <v>0.16167186137084799</v>
      </c>
      <c r="J959" s="68">
        <v>93.512919186366105</v>
      </c>
      <c r="K959" s="71">
        <v>1.67588402882521E-2</v>
      </c>
      <c r="L959" s="68">
        <v>50.220022002200203</v>
      </c>
    </row>
    <row r="960" spans="1:12" x14ac:dyDescent="0.2">
      <c r="A960" s="72" t="s">
        <v>2142</v>
      </c>
      <c r="B960" s="66" t="s">
        <v>2143</v>
      </c>
      <c r="C960" s="67">
        <v>42</v>
      </c>
      <c r="D960" s="67" t="s">
        <v>335</v>
      </c>
      <c r="E960" s="71">
        <v>0.20631090223453</v>
      </c>
      <c r="F960" s="68">
        <v>77.735019241341405</v>
      </c>
      <c r="G960" s="71">
        <v>0.52934992705933803</v>
      </c>
      <c r="H960" s="68">
        <v>89.499725123694304</v>
      </c>
      <c r="I960" s="71">
        <v>6.0254809139811398E-2</v>
      </c>
      <c r="J960" s="68">
        <v>80.593732820230898</v>
      </c>
      <c r="K960" s="71">
        <v>2.9327970504441098E-2</v>
      </c>
      <c r="L960" s="68">
        <v>57.645764576457701</v>
      </c>
    </row>
    <row r="961" spans="1:12" x14ac:dyDescent="0.2">
      <c r="A961" s="72" t="s">
        <v>2144</v>
      </c>
      <c r="B961" s="66" t="s">
        <v>2145</v>
      </c>
      <c r="C961" s="67">
        <v>42</v>
      </c>
      <c r="D961" s="67" t="s">
        <v>335</v>
      </c>
      <c r="E961" s="71">
        <v>8.3062646521758599E-2</v>
      </c>
      <c r="F961" s="68">
        <v>5.4975261132490401</v>
      </c>
      <c r="G961" s="71">
        <v>0.158386131295324</v>
      </c>
      <c r="H961" s="68">
        <v>7.4766355140186898</v>
      </c>
      <c r="I961" s="71">
        <v>4.26201424412272E-2</v>
      </c>
      <c r="J961" s="68">
        <v>75.316107751511794</v>
      </c>
      <c r="K961" s="71">
        <v>4.8181665828724698E-2</v>
      </c>
      <c r="L961" s="68">
        <v>65.456545654565502</v>
      </c>
    </row>
    <row r="962" spans="1:12" x14ac:dyDescent="0.2">
      <c r="A962" s="72" t="s">
        <v>2146</v>
      </c>
      <c r="B962" s="66" t="s">
        <v>2147</v>
      </c>
      <c r="C962" s="67">
        <v>42</v>
      </c>
      <c r="D962" s="67" t="s">
        <v>335</v>
      </c>
      <c r="E962" s="71">
        <v>9.0346198657417096E-2</v>
      </c>
      <c r="F962" s="68">
        <v>6.3771302913688803</v>
      </c>
      <c r="G962" s="71">
        <v>0.17000249048772401</v>
      </c>
      <c r="H962" s="68">
        <v>7.69653655854865</v>
      </c>
      <c r="I962" s="71">
        <v>6.3328714835960406E-2</v>
      </c>
      <c r="J962" s="68">
        <v>81.253435953820798</v>
      </c>
      <c r="K962" s="71">
        <v>3.7707390648567103E-2</v>
      </c>
      <c r="L962" s="68">
        <v>61.826182618261797</v>
      </c>
    </row>
    <row r="963" spans="1:12" x14ac:dyDescent="0.2">
      <c r="A963" s="72" t="s">
        <v>2148</v>
      </c>
      <c r="B963" s="66" t="s">
        <v>2149</v>
      </c>
      <c r="C963" s="67">
        <v>42</v>
      </c>
      <c r="D963" s="67" t="s">
        <v>335</v>
      </c>
      <c r="E963" s="71">
        <v>0.139291407159576</v>
      </c>
      <c r="F963" s="68">
        <v>42.880703683342503</v>
      </c>
      <c r="G963" s="71">
        <v>0.38315254729438097</v>
      </c>
      <c r="H963" s="68">
        <v>64.4310060472787</v>
      </c>
      <c r="I963" s="71">
        <v>1.79628338960937E-2</v>
      </c>
      <c r="J963" s="68">
        <v>59.593183067619599</v>
      </c>
      <c r="K963" s="71">
        <v>1.67588402882521E-2</v>
      </c>
      <c r="L963" s="68">
        <v>50.220022002200203</v>
      </c>
    </row>
    <row r="964" spans="1:12" x14ac:dyDescent="0.2">
      <c r="A964" s="72" t="s">
        <v>2150</v>
      </c>
      <c r="B964" s="66" t="s">
        <v>2151</v>
      </c>
      <c r="C964" s="67">
        <v>42</v>
      </c>
      <c r="D964" s="67" t="s">
        <v>335</v>
      </c>
      <c r="E964" s="71">
        <v>0.21123935866207799</v>
      </c>
      <c r="F964" s="68">
        <v>78.834524463991201</v>
      </c>
      <c r="G964" s="71">
        <v>0.57261497358236402</v>
      </c>
      <c r="H964" s="68">
        <v>92.523364485981304</v>
      </c>
      <c r="I964" s="71">
        <v>5.2723682259745497E-2</v>
      </c>
      <c r="J964" s="68">
        <v>78.449697636063803</v>
      </c>
      <c r="K964" s="71">
        <v>8.3794201441260395E-3</v>
      </c>
      <c r="L964" s="68">
        <v>39.438943894389404</v>
      </c>
    </row>
    <row r="965" spans="1:12" x14ac:dyDescent="0.2">
      <c r="A965" s="72" t="s">
        <v>2152</v>
      </c>
      <c r="B965" s="66" t="s">
        <v>2152</v>
      </c>
      <c r="C965" s="67">
        <v>42</v>
      </c>
      <c r="D965" s="67" t="s">
        <v>335</v>
      </c>
      <c r="E965" s="71">
        <v>0.112769753966582</v>
      </c>
      <c r="F965" s="68">
        <v>11.1599780098955</v>
      </c>
      <c r="G965" s="71">
        <v>0.33333333333333298</v>
      </c>
      <c r="H965" s="68">
        <v>38.537658053875802</v>
      </c>
      <c r="I965" s="71">
        <v>4.9759285664132697E-3</v>
      </c>
      <c r="J965" s="68">
        <v>31.335898845519502</v>
      </c>
      <c r="K965" s="71">
        <v>0</v>
      </c>
      <c r="L965" s="68">
        <v>16.941694169416898</v>
      </c>
    </row>
    <row r="966" spans="1:12" x14ac:dyDescent="0.2">
      <c r="A966" s="72" t="s">
        <v>2153</v>
      </c>
      <c r="B966" s="66" t="s">
        <v>2154</v>
      </c>
      <c r="C966" s="67">
        <v>42</v>
      </c>
      <c r="D966" s="67" t="s">
        <v>335</v>
      </c>
      <c r="E966" s="71">
        <v>0.13592003252586199</v>
      </c>
      <c r="F966" s="68">
        <v>39.5821880153931</v>
      </c>
      <c r="G966" s="71">
        <v>0.29098044200277101</v>
      </c>
      <c r="H966" s="68">
        <v>12.6992853216053</v>
      </c>
      <c r="I966" s="71">
        <v>0.106305380394659</v>
      </c>
      <c r="J966" s="68">
        <v>88.620120945574499</v>
      </c>
      <c r="K966" s="71">
        <v>1.04742751801575E-2</v>
      </c>
      <c r="L966" s="68">
        <v>42.519251925192499</v>
      </c>
    </row>
    <row r="967" spans="1:12" x14ac:dyDescent="0.2">
      <c r="A967" s="72" t="s">
        <v>2155</v>
      </c>
      <c r="B967" s="66" t="s">
        <v>2155</v>
      </c>
      <c r="C967" s="67">
        <v>42</v>
      </c>
      <c r="D967" s="67" t="s">
        <v>335</v>
      </c>
      <c r="E967" s="71">
        <v>0.14111197175825199</v>
      </c>
      <c r="F967" s="68">
        <v>44.529961517317197</v>
      </c>
      <c r="G967" s="71">
        <v>0.33333333333333298</v>
      </c>
      <c r="H967" s="68">
        <v>38.537658053875802</v>
      </c>
      <c r="I967" s="71">
        <v>8.7907726905390796E-2</v>
      </c>
      <c r="J967" s="68">
        <v>86.586036283672399</v>
      </c>
      <c r="K967" s="71">
        <v>2.0948550360315099E-3</v>
      </c>
      <c r="L967" s="68">
        <v>24.2024202420242</v>
      </c>
    </row>
    <row r="968" spans="1:12" x14ac:dyDescent="0.2">
      <c r="A968" s="72" t="s">
        <v>2156</v>
      </c>
      <c r="B968" s="66" t="s">
        <v>2156</v>
      </c>
      <c r="C968" s="67">
        <v>42</v>
      </c>
      <c r="D968" s="67" t="s">
        <v>335</v>
      </c>
      <c r="E968" s="71">
        <v>0.154327656107864</v>
      </c>
      <c r="F968" s="68">
        <v>54.590434304562997</v>
      </c>
      <c r="G968" s="71">
        <v>0.35631655579432903</v>
      </c>
      <c r="H968" s="68">
        <v>53.216052776250699</v>
      </c>
      <c r="I968" s="71">
        <v>0.10457155749323099</v>
      </c>
      <c r="J968" s="68">
        <v>88.400219901044494</v>
      </c>
      <c r="K968" s="71">
        <v>2.0948550360315099E-3</v>
      </c>
      <c r="L968" s="68">
        <v>24.2024202420242</v>
      </c>
    </row>
    <row r="969" spans="1:12" x14ac:dyDescent="0.2">
      <c r="A969" s="72" t="s">
        <v>2157</v>
      </c>
      <c r="B969" s="66" t="s">
        <v>2157</v>
      </c>
      <c r="C969" s="67">
        <v>42</v>
      </c>
      <c r="D969" s="67" t="s">
        <v>335</v>
      </c>
      <c r="E969" s="71">
        <v>0.140171908700437</v>
      </c>
      <c r="F969" s="68">
        <v>43.925233644859802</v>
      </c>
      <c r="G969" s="71">
        <v>0.33333333333333298</v>
      </c>
      <c r="H969" s="68">
        <v>38.537658053875802</v>
      </c>
      <c r="I969" s="71">
        <v>8.2992682695914893E-2</v>
      </c>
      <c r="J969" s="68">
        <v>85.981308411214997</v>
      </c>
      <c r="K969" s="71">
        <v>4.1897100720630197E-3</v>
      </c>
      <c r="L969" s="68">
        <v>31.1881188118812</v>
      </c>
    </row>
    <row r="970" spans="1:12" x14ac:dyDescent="0.2">
      <c r="A970" s="72" t="s">
        <v>2158</v>
      </c>
      <c r="B970" s="66" t="s">
        <v>2158</v>
      </c>
      <c r="C970" s="67">
        <v>42</v>
      </c>
      <c r="D970" s="67" t="s">
        <v>335</v>
      </c>
      <c r="E970" s="71">
        <v>0.175934095423258</v>
      </c>
      <c r="F970" s="68">
        <v>66.025288620120904</v>
      </c>
      <c r="G970" s="71">
        <v>0.340562237423158</v>
      </c>
      <c r="H970" s="68">
        <v>43.925233644859802</v>
      </c>
      <c r="I970" s="71">
        <v>0.178860628702491</v>
      </c>
      <c r="J970" s="68">
        <v>94.392523364485996</v>
      </c>
      <c r="K970" s="71">
        <v>8.3794201441260395E-3</v>
      </c>
      <c r="L970" s="68">
        <v>39.438943894389404</v>
      </c>
    </row>
    <row r="971" spans="1:12" x14ac:dyDescent="0.2">
      <c r="A971" s="72" t="s">
        <v>393</v>
      </c>
      <c r="B971" s="66" t="s">
        <v>2159</v>
      </c>
      <c r="C971" s="67">
        <v>42</v>
      </c>
      <c r="D971" s="67" t="s">
        <v>335</v>
      </c>
      <c r="E971" s="71">
        <v>0.13583271813102299</v>
      </c>
      <c r="F971" s="68">
        <v>39.472237493128098</v>
      </c>
      <c r="G971" s="71">
        <v>0.37192087607234398</v>
      </c>
      <c r="H971" s="68">
        <v>59.703133589884601</v>
      </c>
      <c r="I971" s="71">
        <v>2.92927132126309E-2</v>
      </c>
      <c r="J971" s="68">
        <v>68.554150632215496</v>
      </c>
      <c r="K971" s="71">
        <v>6.2845651080945296E-3</v>
      </c>
      <c r="L971" s="68">
        <v>36.633663366336599</v>
      </c>
    </row>
    <row r="972" spans="1:12" x14ac:dyDescent="0.2">
      <c r="A972" s="72" t="s">
        <v>2160</v>
      </c>
      <c r="B972" s="66" t="s">
        <v>2161</v>
      </c>
      <c r="C972" s="67">
        <v>42</v>
      </c>
      <c r="D972" s="67" t="s">
        <v>335</v>
      </c>
      <c r="E972" s="71">
        <v>0.22572216753163099</v>
      </c>
      <c r="F972" s="68">
        <v>82.792743265530504</v>
      </c>
      <c r="G972" s="71">
        <v>0.461461009046017</v>
      </c>
      <c r="H972" s="68">
        <v>82.188015393073101</v>
      </c>
      <c r="I972" s="71">
        <v>0.198946653260624</v>
      </c>
      <c r="J972" s="68">
        <v>95.162177020340806</v>
      </c>
      <c r="K972" s="71">
        <v>1.67588402882521E-2</v>
      </c>
      <c r="L972" s="68">
        <v>50.220022002200203</v>
      </c>
    </row>
    <row r="973" spans="1:12" x14ac:dyDescent="0.2">
      <c r="A973" s="72" t="s">
        <v>2162</v>
      </c>
      <c r="B973" s="66" t="s">
        <v>2163</v>
      </c>
      <c r="C973" s="67">
        <v>42</v>
      </c>
      <c r="D973" s="67" t="s">
        <v>335</v>
      </c>
      <c r="E973" s="71">
        <v>0.26543911643031798</v>
      </c>
      <c r="F973" s="68">
        <v>90.2693787795492</v>
      </c>
      <c r="G973" s="71">
        <v>0.45787211599502098</v>
      </c>
      <c r="H973" s="68">
        <v>81.418361737218206</v>
      </c>
      <c r="I973" s="71">
        <v>0.323781248043711</v>
      </c>
      <c r="J973" s="68">
        <v>97.141286421110493</v>
      </c>
      <c r="K973" s="71">
        <v>1.4663985252220599E-2</v>
      </c>
      <c r="L973" s="68">
        <v>48.074807480748099</v>
      </c>
    </row>
    <row r="974" spans="1:12" x14ac:dyDescent="0.2">
      <c r="A974" s="72" t="s">
        <v>2164</v>
      </c>
      <c r="B974" s="66" t="s">
        <v>2165</v>
      </c>
      <c r="C974" s="67">
        <v>42</v>
      </c>
      <c r="D974" s="67" t="s">
        <v>335</v>
      </c>
      <c r="E974" s="71">
        <v>0.118242438366865</v>
      </c>
      <c r="F974" s="68">
        <v>19.1313908741067</v>
      </c>
      <c r="G974" s="71">
        <v>0.33333333333333298</v>
      </c>
      <c r="H974" s="68">
        <v>38.537658053875802</v>
      </c>
      <c r="I974" s="71">
        <v>1.51094166591666E-2</v>
      </c>
      <c r="J974" s="68">
        <v>56.184716877405201</v>
      </c>
      <c r="K974" s="71">
        <v>6.2845651080945296E-3</v>
      </c>
      <c r="L974" s="68">
        <v>36.633663366336599</v>
      </c>
    </row>
    <row r="975" spans="1:12" x14ac:dyDescent="0.2">
      <c r="A975" s="72" t="s">
        <v>2166</v>
      </c>
      <c r="B975" s="66" t="s">
        <v>2167</v>
      </c>
      <c r="C975" s="67">
        <v>42</v>
      </c>
      <c r="D975" s="67" t="s">
        <v>335</v>
      </c>
      <c r="E975" s="71">
        <v>0.12589271787900699</v>
      </c>
      <c r="F975" s="68">
        <v>27.7625068719076</v>
      </c>
      <c r="G975" s="71">
        <v>0.357920334187114</v>
      </c>
      <c r="H975" s="68">
        <v>53.710830126443099</v>
      </c>
      <c r="I975" s="71">
        <v>1.1378399305781E-2</v>
      </c>
      <c r="J975" s="68">
        <v>49.917537108301303</v>
      </c>
      <c r="K975" s="71">
        <v>8.3794201441260395E-3</v>
      </c>
      <c r="L975" s="68">
        <v>39.438943894389404</v>
      </c>
    </row>
    <row r="976" spans="1:12" x14ac:dyDescent="0.2">
      <c r="A976" s="72" t="s">
        <v>2168</v>
      </c>
      <c r="B976" s="66" t="s">
        <v>2169</v>
      </c>
      <c r="C976" s="67">
        <v>42</v>
      </c>
      <c r="D976" s="67" t="s">
        <v>335</v>
      </c>
      <c r="E976" s="71">
        <v>0.12370065622552601</v>
      </c>
      <c r="F976" s="68">
        <v>25.673446948873</v>
      </c>
      <c r="G976" s="71">
        <v>0.338557720773906</v>
      </c>
      <c r="H976" s="68">
        <v>42.4409015942826</v>
      </c>
      <c r="I976" s="71">
        <v>2.4164827758544598E-2</v>
      </c>
      <c r="J976" s="68">
        <v>64.925783397471093</v>
      </c>
      <c r="K976" s="71">
        <v>8.3794201441260395E-3</v>
      </c>
      <c r="L976" s="68">
        <v>39.438943894389404</v>
      </c>
    </row>
    <row r="977" spans="1:12" x14ac:dyDescent="0.2">
      <c r="A977" s="72" t="s">
        <v>1069</v>
      </c>
      <c r="B977" s="66" t="s">
        <v>2170</v>
      </c>
      <c r="C977" s="67">
        <v>42</v>
      </c>
      <c r="D977" s="67" t="s">
        <v>335</v>
      </c>
      <c r="E977" s="71">
        <v>0.14218803969973201</v>
      </c>
      <c r="F977" s="68">
        <v>45.7943925233645</v>
      </c>
      <c r="G977" s="71">
        <v>0.32899099985814401</v>
      </c>
      <c r="H977" s="68">
        <v>19.241341396371599</v>
      </c>
      <c r="I977" s="71">
        <v>6.8245148736610695E-2</v>
      </c>
      <c r="J977" s="68">
        <v>82.407916437603106</v>
      </c>
      <c r="K977" s="71">
        <v>2.9327970504441098E-2</v>
      </c>
      <c r="L977" s="68">
        <v>57.645764576457701</v>
      </c>
    </row>
    <row r="978" spans="1:12" x14ac:dyDescent="0.2">
      <c r="A978" s="72" t="s">
        <v>2171</v>
      </c>
      <c r="B978" s="66" t="s">
        <v>2172</v>
      </c>
      <c r="C978" s="67">
        <v>42</v>
      </c>
      <c r="D978" s="67" t="s">
        <v>335</v>
      </c>
      <c r="E978" s="71">
        <v>0.121011191276216</v>
      </c>
      <c r="F978" s="68">
        <v>22.649807586586</v>
      </c>
      <c r="G978" s="71">
        <v>0.33333333333333298</v>
      </c>
      <c r="H978" s="68">
        <v>38.537658053875802</v>
      </c>
      <c r="I978" s="71">
        <v>2.9700240495315701E-2</v>
      </c>
      <c r="J978" s="68">
        <v>69.048927982407903</v>
      </c>
      <c r="K978" s="71">
        <v>0</v>
      </c>
      <c r="L978" s="68">
        <v>16.941694169416898</v>
      </c>
    </row>
    <row r="979" spans="1:12" x14ac:dyDescent="0.2">
      <c r="A979" s="72" t="s">
        <v>2173</v>
      </c>
      <c r="B979" s="66" t="s">
        <v>2174</v>
      </c>
      <c r="C979" s="67">
        <v>42</v>
      </c>
      <c r="D979" s="67" t="s">
        <v>335</v>
      </c>
      <c r="E979" s="71">
        <v>0.12590116959573</v>
      </c>
      <c r="F979" s="68">
        <v>27.817482133040102</v>
      </c>
      <c r="G979" s="71">
        <v>0.34304906106178901</v>
      </c>
      <c r="H979" s="68">
        <v>45.684442001099498</v>
      </c>
      <c r="I979" s="71">
        <v>3.0464737653337001E-2</v>
      </c>
      <c r="J979" s="68">
        <v>69.708631115997804</v>
      </c>
      <c r="K979" s="71">
        <v>4.1897100720630197E-3</v>
      </c>
      <c r="L979" s="68">
        <v>31.1881188118812</v>
      </c>
    </row>
    <row r="980" spans="1:12" x14ac:dyDescent="0.2">
      <c r="A980" s="72" t="s">
        <v>2175</v>
      </c>
      <c r="B980" s="66" t="s">
        <v>2176</v>
      </c>
      <c r="C980" s="67">
        <v>42</v>
      </c>
      <c r="D980" s="67" t="s">
        <v>335</v>
      </c>
      <c r="E980" s="71">
        <v>0.15335508897521699</v>
      </c>
      <c r="F980" s="68">
        <v>53.765805387575597</v>
      </c>
      <c r="G980" s="71">
        <v>0.33333333333333298</v>
      </c>
      <c r="H980" s="68">
        <v>38.537658053875802</v>
      </c>
      <c r="I980" s="71">
        <v>0.122542223520255</v>
      </c>
      <c r="J980" s="68">
        <v>90.544255085211702</v>
      </c>
      <c r="K980" s="71">
        <v>4.1897100720630197E-3</v>
      </c>
      <c r="L980" s="68">
        <v>31.1881188118812</v>
      </c>
    </row>
    <row r="981" spans="1:12" x14ac:dyDescent="0.2">
      <c r="A981" s="72" t="s">
        <v>810</v>
      </c>
      <c r="B981" s="66" t="s">
        <v>2177</v>
      </c>
      <c r="C981" s="67">
        <v>42</v>
      </c>
      <c r="D981" s="67" t="s">
        <v>335</v>
      </c>
      <c r="E981" s="71">
        <v>0.177888774267287</v>
      </c>
      <c r="F981" s="68">
        <v>66.904892798240795</v>
      </c>
      <c r="G981" s="71">
        <v>0.35597234557581497</v>
      </c>
      <c r="H981" s="68">
        <v>52.941176470588204</v>
      </c>
      <c r="I981" s="71">
        <v>0.16721970204588901</v>
      </c>
      <c r="J981" s="68">
        <v>93.897746014293602</v>
      </c>
      <c r="K981" s="71">
        <v>1.04742751801575E-2</v>
      </c>
      <c r="L981" s="68">
        <v>42.519251925192499</v>
      </c>
    </row>
    <row r="982" spans="1:12" x14ac:dyDescent="0.2">
      <c r="A982" s="72" t="s">
        <v>2178</v>
      </c>
      <c r="B982" s="66" t="s">
        <v>2179</v>
      </c>
      <c r="C982" s="67">
        <v>42</v>
      </c>
      <c r="D982" s="67" t="s">
        <v>335</v>
      </c>
      <c r="E982" s="71">
        <v>0.12837148032465501</v>
      </c>
      <c r="F982" s="68">
        <v>30.6212204507971</v>
      </c>
      <c r="G982" s="71">
        <v>0.33333333333333298</v>
      </c>
      <c r="H982" s="68">
        <v>38.537658053875802</v>
      </c>
      <c r="I982" s="71">
        <v>3.9211977424441602E-2</v>
      </c>
      <c r="J982" s="68">
        <v>73.886750962067097</v>
      </c>
      <c r="K982" s="71">
        <v>1.2569130216189099E-2</v>
      </c>
      <c r="L982" s="68">
        <v>45.269526952695301</v>
      </c>
    </row>
    <row r="983" spans="1:12" x14ac:dyDescent="0.2">
      <c r="A983" s="72" t="s">
        <v>2180</v>
      </c>
      <c r="B983" s="66" t="s">
        <v>2181</v>
      </c>
      <c r="C983" s="67">
        <v>42</v>
      </c>
      <c r="D983" s="67" t="s">
        <v>335</v>
      </c>
      <c r="E983" s="71">
        <v>0.11464218970755299</v>
      </c>
      <c r="F983" s="68">
        <v>13.743815283122601</v>
      </c>
      <c r="G983" s="71">
        <v>0.33177733331825898</v>
      </c>
      <c r="H983" s="68">
        <v>22.264980758658599</v>
      </c>
      <c r="I983" s="71">
        <v>1.00543807683692E-2</v>
      </c>
      <c r="J983" s="68">
        <v>46.893897746014297</v>
      </c>
      <c r="K983" s="71">
        <v>2.0948550360315099E-3</v>
      </c>
      <c r="L983" s="68">
        <v>24.2024202420242</v>
      </c>
    </row>
    <row r="984" spans="1:12" x14ac:dyDescent="0.2">
      <c r="A984" s="72" t="s">
        <v>2182</v>
      </c>
      <c r="B984" s="66" t="s">
        <v>2183</v>
      </c>
      <c r="C984" s="67">
        <v>42</v>
      </c>
      <c r="D984" s="67" t="s">
        <v>335</v>
      </c>
      <c r="E984" s="71">
        <v>0.12163592573580199</v>
      </c>
      <c r="F984" s="68">
        <v>23.309510720175901</v>
      </c>
      <c r="G984" s="71">
        <v>0.35161868937533702</v>
      </c>
      <c r="H984" s="68">
        <v>50.357339197361199</v>
      </c>
      <c r="I984" s="71">
        <v>9.0993777600070092E-3</v>
      </c>
      <c r="J984" s="68">
        <v>44.6399120395822</v>
      </c>
      <c r="K984" s="71">
        <v>4.1897100720630197E-3</v>
      </c>
      <c r="L984" s="68">
        <v>31.1881188118812</v>
      </c>
    </row>
    <row r="985" spans="1:12" x14ac:dyDescent="0.2">
      <c r="A985" s="72" t="s">
        <v>2184</v>
      </c>
      <c r="B985" s="66" t="s">
        <v>2185</v>
      </c>
      <c r="C985" s="67">
        <v>42</v>
      </c>
      <c r="D985" s="67" t="s">
        <v>335</v>
      </c>
      <c r="E985" s="71">
        <v>0.12822282364187501</v>
      </c>
      <c r="F985" s="68">
        <v>30.4562946673997</v>
      </c>
      <c r="G985" s="71">
        <v>0.33333333333333298</v>
      </c>
      <c r="H985" s="68">
        <v>38.537658053875802</v>
      </c>
      <c r="I985" s="71">
        <v>4.2955717448164898E-2</v>
      </c>
      <c r="J985" s="68">
        <v>75.371083012644306</v>
      </c>
      <c r="K985" s="71">
        <v>8.3794201441260395E-3</v>
      </c>
      <c r="L985" s="68">
        <v>39.438943894389404</v>
      </c>
    </row>
    <row r="986" spans="1:12" x14ac:dyDescent="0.2">
      <c r="A986" s="72" t="s">
        <v>2186</v>
      </c>
      <c r="B986" s="66" t="s">
        <v>2186</v>
      </c>
      <c r="C986" s="67">
        <v>42</v>
      </c>
      <c r="D986" s="67" t="s">
        <v>335</v>
      </c>
      <c r="E986" s="71">
        <v>0.192825107076079</v>
      </c>
      <c r="F986" s="68">
        <v>72.567344694887296</v>
      </c>
      <c r="G986" s="71">
        <v>0.33439346247027601</v>
      </c>
      <c r="H986" s="68">
        <v>39.142385926333098</v>
      </c>
      <c r="I986" s="71">
        <v>0.21475388825351799</v>
      </c>
      <c r="J986" s="68">
        <v>95.547003848268304</v>
      </c>
      <c r="K986" s="71">
        <v>2.9327970504441098E-2</v>
      </c>
      <c r="L986" s="68">
        <v>57.645764576457701</v>
      </c>
    </row>
    <row r="987" spans="1:12" x14ac:dyDescent="0.2">
      <c r="A987" s="72" t="s">
        <v>2187</v>
      </c>
      <c r="B987" s="66" t="s">
        <v>2188</v>
      </c>
      <c r="C987" s="67">
        <v>43</v>
      </c>
      <c r="D987" s="67" t="s">
        <v>335</v>
      </c>
      <c r="E987" s="71">
        <v>0.260014552051541</v>
      </c>
      <c r="F987" s="68">
        <v>89.444749862561807</v>
      </c>
      <c r="G987" s="71">
        <v>0.52073222634140703</v>
      </c>
      <c r="H987" s="68">
        <v>88.785046728972006</v>
      </c>
      <c r="I987" s="71">
        <v>0.23417316938083799</v>
      </c>
      <c r="J987" s="68">
        <v>95.931830676195702</v>
      </c>
      <c r="K987" s="71">
        <v>2.5138260432378101E-2</v>
      </c>
      <c r="L987" s="68">
        <v>55.170517051705197</v>
      </c>
    </row>
    <row r="988" spans="1:12" x14ac:dyDescent="0.2">
      <c r="A988" s="72" t="s">
        <v>2189</v>
      </c>
      <c r="B988" s="66" t="s">
        <v>2190</v>
      </c>
      <c r="C988" s="67">
        <v>43</v>
      </c>
      <c r="D988" s="67" t="s">
        <v>335</v>
      </c>
      <c r="E988" s="71">
        <v>0.21110334224713401</v>
      </c>
      <c r="F988" s="68">
        <v>78.724573941726206</v>
      </c>
      <c r="G988" s="71">
        <v>0.542770313874536</v>
      </c>
      <c r="H988" s="68">
        <v>90.544255085211702</v>
      </c>
      <c r="I988" s="71">
        <v>8.4255147758770105E-2</v>
      </c>
      <c r="J988" s="68">
        <v>86.146234194612404</v>
      </c>
      <c r="K988" s="71">
        <v>6.2845651080945296E-3</v>
      </c>
      <c r="L988" s="68">
        <v>36.633663366336599</v>
      </c>
    </row>
    <row r="989" spans="1:12" x14ac:dyDescent="0.2">
      <c r="A989" s="72" t="s">
        <v>2191</v>
      </c>
      <c r="B989" s="66" t="s">
        <v>2192</v>
      </c>
      <c r="C989" s="67">
        <v>43</v>
      </c>
      <c r="D989" s="67" t="s">
        <v>335</v>
      </c>
      <c r="E989" s="71">
        <v>0.23943710645255301</v>
      </c>
      <c r="F989" s="68">
        <v>86.256184716877399</v>
      </c>
      <c r="G989" s="71">
        <v>0.68525024235971399</v>
      </c>
      <c r="H989" s="68">
        <v>96.151731720725707</v>
      </c>
      <c r="I989" s="71">
        <v>3.0966221961913499E-2</v>
      </c>
      <c r="J989" s="68">
        <v>70.1484332050577</v>
      </c>
      <c r="K989" s="71">
        <v>2.0948550360315099E-3</v>
      </c>
      <c r="L989" s="68">
        <v>24.2024202420242</v>
      </c>
    </row>
    <row r="990" spans="1:12" x14ac:dyDescent="0.2">
      <c r="A990" s="72" t="s">
        <v>2193</v>
      </c>
      <c r="B990" s="66" t="s">
        <v>2194</v>
      </c>
      <c r="C990" s="67">
        <v>43</v>
      </c>
      <c r="D990" s="67" t="s">
        <v>335</v>
      </c>
      <c r="E990" s="71">
        <v>0.14010851425329701</v>
      </c>
      <c r="F990" s="68">
        <v>43.870258383727297</v>
      </c>
      <c r="G990" s="71">
        <v>0.39818049736261202</v>
      </c>
      <c r="H990" s="68">
        <v>68.664101154480505</v>
      </c>
      <c r="I990" s="71">
        <v>1.58604802891846E-2</v>
      </c>
      <c r="J990" s="68">
        <v>57.449147883452397</v>
      </c>
      <c r="K990" s="71">
        <v>6.2845651080945296E-3</v>
      </c>
      <c r="L990" s="68">
        <v>36.633663366336599</v>
      </c>
    </row>
    <row r="991" spans="1:12" x14ac:dyDescent="0.2">
      <c r="A991" s="72" t="s">
        <v>2195</v>
      </c>
      <c r="B991" s="66" t="s">
        <v>2196</v>
      </c>
      <c r="C991" s="67">
        <v>43</v>
      </c>
      <c r="D991" s="67" t="s">
        <v>335</v>
      </c>
      <c r="E991" s="71">
        <v>0.129914115469419</v>
      </c>
      <c r="F991" s="68">
        <v>32.7102803738318</v>
      </c>
      <c r="G991" s="71">
        <v>0.38404227138997699</v>
      </c>
      <c r="H991" s="68">
        <v>64.870808136338596</v>
      </c>
      <c r="I991" s="71">
        <v>1.51036494621661E-3</v>
      </c>
      <c r="J991" s="68">
        <v>11.050027487630601</v>
      </c>
      <c r="K991" s="71">
        <v>4.1897100720630197E-3</v>
      </c>
      <c r="L991" s="68">
        <v>31.1881188118812</v>
      </c>
    </row>
    <row r="992" spans="1:12" x14ac:dyDescent="0.2">
      <c r="A992" s="72" t="s">
        <v>2197</v>
      </c>
      <c r="B992" s="66" t="s">
        <v>2198</v>
      </c>
      <c r="C992" s="67">
        <v>43</v>
      </c>
      <c r="D992" s="67" t="s">
        <v>335</v>
      </c>
      <c r="E992" s="71">
        <v>0.143454359702997</v>
      </c>
      <c r="F992" s="68">
        <v>46.893897746014297</v>
      </c>
      <c r="G992" s="71">
        <v>0.40995768246173098</v>
      </c>
      <c r="H992" s="68">
        <v>72.457394172622301</v>
      </c>
      <c r="I992" s="71">
        <v>1.6215686575197098E-2</v>
      </c>
      <c r="J992" s="68">
        <v>57.943925233644897</v>
      </c>
      <c r="K992" s="71">
        <v>4.1897100720630197E-3</v>
      </c>
      <c r="L992" s="68">
        <v>31.1881188118812</v>
      </c>
    </row>
    <row r="993" spans="1:12" x14ac:dyDescent="0.2">
      <c r="A993" s="72" t="s">
        <v>414</v>
      </c>
      <c r="B993" s="66" t="s">
        <v>2199</v>
      </c>
      <c r="C993" s="67">
        <v>43</v>
      </c>
      <c r="D993" s="67" t="s">
        <v>335</v>
      </c>
      <c r="E993" s="71">
        <v>0.255533941258831</v>
      </c>
      <c r="F993" s="68">
        <v>88.730071467839494</v>
      </c>
      <c r="G993" s="71">
        <v>0.72106369196299103</v>
      </c>
      <c r="H993" s="68">
        <v>96.921385376580503</v>
      </c>
      <c r="I993" s="71">
        <v>4.1348421741437498E-2</v>
      </c>
      <c r="J993" s="68">
        <v>74.986256184716893</v>
      </c>
      <c r="K993" s="71">
        <v>4.1897100720630197E-3</v>
      </c>
      <c r="L993" s="68">
        <v>31.1881188118812</v>
      </c>
    </row>
    <row r="994" spans="1:12" x14ac:dyDescent="0.2">
      <c r="A994" s="72" t="s">
        <v>2200</v>
      </c>
      <c r="B994" s="66" t="s">
        <v>2201</v>
      </c>
      <c r="C994" s="67">
        <v>43</v>
      </c>
      <c r="D994" s="67" t="s">
        <v>335</v>
      </c>
      <c r="E994" s="71">
        <v>0.27716971885449398</v>
      </c>
      <c r="F994" s="68">
        <v>91.698735568993996</v>
      </c>
      <c r="G994" s="71">
        <v>0.52276390673996198</v>
      </c>
      <c r="H994" s="68">
        <v>89.004947773501897</v>
      </c>
      <c r="I994" s="71">
        <v>0.30455553975145899</v>
      </c>
      <c r="J994" s="68">
        <v>96.6465090709181</v>
      </c>
      <c r="K994" s="71">
        <v>4.1897100720630197E-3</v>
      </c>
      <c r="L994" s="68">
        <v>31.1881188118812</v>
      </c>
    </row>
    <row r="995" spans="1:12" x14ac:dyDescent="0.2">
      <c r="A995" s="72" t="s">
        <v>2202</v>
      </c>
      <c r="B995" s="66" t="s">
        <v>2203</v>
      </c>
      <c r="C995" s="67">
        <v>43</v>
      </c>
      <c r="D995" s="67" t="s">
        <v>335</v>
      </c>
      <c r="E995" s="71">
        <v>0.20691610941812699</v>
      </c>
      <c r="F995" s="68">
        <v>77.954920285871395</v>
      </c>
      <c r="G995" s="71">
        <v>0.53591793271313704</v>
      </c>
      <c r="H995" s="68">
        <v>89.829576690489304</v>
      </c>
      <c r="I995" s="71">
        <v>8.0640685469179699E-2</v>
      </c>
      <c r="J995" s="68">
        <v>85.321605277625096</v>
      </c>
      <c r="K995" s="71">
        <v>4.1897100720630197E-3</v>
      </c>
      <c r="L995" s="68">
        <v>31.1881188118812</v>
      </c>
    </row>
    <row r="996" spans="1:12" x14ac:dyDescent="0.2">
      <c r="A996" s="72" t="s">
        <v>2204</v>
      </c>
      <c r="B996" s="66" t="s">
        <v>2205</v>
      </c>
      <c r="C996" s="67">
        <v>43</v>
      </c>
      <c r="D996" s="67" t="s">
        <v>335</v>
      </c>
      <c r="E996" s="71">
        <v>0.162350242576908</v>
      </c>
      <c r="F996" s="68">
        <v>58.933479934029698</v>
      </c>
      <c r="G996" s="71">
        <v>0.45814748416983198</v>
      </c>
      <c r="H996" s="68">
        <v>81.528312259483201</v>
      </c>
      <c r="I996" s="71">
        <v>2.6808388524858999E-2</v>
      </c>
      <c r="J996" s="68">
        <v>67.069818581638302</v>
      </c>
      <c r="K996" s="71">
        <v>2.0948550360315099E-3</v>
      </c>
      <c r="L996" s="68">
        <v>24.2024202420242</v>
      </c>
    </row>
    <row r="997" spans="1:12" x14ac:dyDescent="0.2">
      <c r="A997" s="72" t="s">
        <v>2206</v>
      </c>
      <c r="B997" s="66" t="s">
        <v>2207</v>
      </c>
      <c r="C997" s="67">
        <v>43</v>
      </c>
      <c r="D997" s="67" t="s">
        <v>335</v>
      </c>
      <c r="E997" s="71">
        <v>0.26905176304092898</v>
      </c>
      <c r="F997" s="68">
        <v>90.709180868609096</v>
      </c>
      <c r="G997" s="71">
        <v>0.69180304001826098</v>
      </c>
      <c r="H997" s="68">
        <v>96.371632765255598</v>
      </c>
      <c r="I997" s="71">
        <v>0.111162539032463</v>
      </c>
      <c r="J997" s="68">
        <v>89.279824079164399</v>
      </c>
      <c r="K997" s="71">
        <v>4.1897100720630197E-3</v>
      </c>
      <c r="L997" s="68">
        <v>31.1881188118812</v>
      </c>
    </row>
    <row r="998" spans="1:12" x14ac:dyDescent="0.2">
      <c r="A998" s="72" t="s">
        <v>2208</v>
      </c>
      <c r="B998" s="66" t="s">
        <v>2209</v>
      </c>
      <c r="C998" s="67">
        <v>43</v>
      </c>
      <c r="D998" s="67" t="s">
        <v>335</v>
      </c>
      <c r="E998" s="71">
        <v>0.13647143590306299</v>
      </c>
      <c r="F998" s="68">
        <v>40.076965365585501</v>
      </c>
      <c r="G998" s="71">
        <v>0.36763606191556902</v>
      </c>
      <c r="H998" s="68">
        <v>58.0538757559098</v>
      </c>
      <c r="I998" s="71">
        <v>1.6136344255017199E-2</v>
      </c>
      <c r="J998" s="68">
        <v>57.778999450247397</v>
      </c>
      <c r="K998" s="71">
        <v>2.56419015386017E-2</v>
      </c>
      <c r="L998" s="68">
        <v>55.500550055005498</v>
      </c>
    </row>
    <row r="999" spans="1:12" x14ac:dyDescent="0.2">
      <c r="A999" s="72" t="s">
        <v>2210</v>
      </c>
      <c r="B999" s="66" t="s">
        <v>2211</v>
      </c>
      <c r="C999" s="67">
        <v>43</v>
      </c>
      <c r="D999" s="67" t="s">
        <v>335</v>
      </c>
      <c r="E999" s="71">
        <v>0.22738907234886899</v>
      </c>
      <c r="F999" s="68">
        <v>83.672347443650395</v>
      </c>
      <c r="G999" s="71">
        <v>0.66726446982056198</v>
      </c>
      <c r="H999" s="68">
        <v>95.766904892798195</v>
      </c>
      <c r="I999" s="71">
        <v>1.28078921900119E-2</v>
      </c>
      <c r="J999" s="68">
        <v>52.391423859263298</v>
      </c>
      <c r="K999" s="71">
        <v>2.0948550360315099E-3</v>
      </c>
      <c r="L999" s="68">
        <v>24.2024202420242</v>
      </c>
    </row>
    <row r="1000" spans="1:12" x14ac:dyDescent="0.2">
      <c r="A1000" s="72" t="s">
        <v>1850</v>
      </c>
      <c r="B1000" s="66" t="s">
        <v>2212</v>
      </c>
      <c r="C1000" s="67">
        <v>43</v>
      </c>
      <c r="D1000" s="67" t="s">
        <v>335</v>
      </c>
      <c r="E1000" s="71">
        <v>0.183812240569179</v>
      </c>
      <c r="F1000" s="68">
        <v>69.048927982407903</v>
      </c>
      <c r="G1000" s="71">
        <v>0.47437138284117297</v>
      </c>
      <c r="H1000" s="68">
        <v>84.002199010445295</v>
      </c>
      <c r="I1000" s="71">
        <v>7.0780773758270202E-2</v>
      </c>
      <c r="J1000" s="68">
        <v>83.2325453545904</v>
      </c>
      <c r="K1000" s="71">
        <v>6.2845651080945296E-3</v>
      </c>
      <c r="L1000" s="68">
        <v>36.633663366336599</v>
      </c>
    </row>
    <row r="1001" spans="1:12" x14ac:dyDescent="0.2">
      <c r="A1001" s="72" t="s">
        <v>2213</v>
      </c>
      <c r="B1001" s="66" t="s">
        <v>2214</v>
      </c>
      <c r="C1001" s="67">
        <v>43</v>
      </c>
      <c r="D1001" s="67" t="s">
        <v>335</v>
      </c>
      <c r="E1001" s="71">
        <v>0.26562453375362699</v>
      </c>
      <c r="F1001" s="68">
        <v>90.324354040681698</v>
      </c>
      <c r="G1001" s="71">
        <v>0.759950818204854</v>
      </c>
      <c r="H1001" s="68">
        <v>97.416162726772995</v>
      </c>
      <c r="I1001" s="71">
        <v>3.4827928019997199E-2</v>
      </c>
      <c r="J1001" s="68">
        <v>72.182517866959898</v>
      </c>
      <c r="K1001" s="71">
        <v>2.0948550360315099E-3</v>
      </c>
      <c r="L1001" s="68">
        <v>24.2024202420242</v>
      </c>
    </row>
    <row r="1002" spans="1:12" x14ac:dyDescent="0.2">
      <c r="A1002" s="72" t="s">
        <v>2215</v>
      </c>
      <c r="B1002" s="66" t="s">
        <v>2216</v>
      </c>
      <c r="C1002" s="67">
        <v>43</v>
      </c>
      <c r="D1002" s="67" t="s">
        <v>335</v>
      </c>
      <c r="E1002" s="71">
        <v>0.166960109542896</v>
      </c>
      <c r="F1002" s="68">
        <v>61.2424409015943</v>
      </c>
      <c r="G1002" s="71">
        <v>0.35248942061543298</v>
      </c>
      <c r="H1002" s="68">
        <v>51.017042330951099</v>
      </c>
      <c r="I1002" s="71">
        <v>0.14420119794119099</v>
      </c>
      <c r="J1002" s="68">
        <v>92.083562396921394</v>
      </c>
      <c r="K1002" s="71">
        <v>4.1897100720630197E-3</v>
      </c>
      <c r="L1002" s="68">
        <v>31.1881188118812</v>
      </c>
    </row>
    <row r="1003" spans="1:12" x14ac:dyDescent="0.2">
      <c r="A1003" s="72" t="s">
        <v>2217</v>
      </c>
      <c r="B1003" s="66" t="s">
        <v>2218</v>
      </c>
      <c r="C1003" s="67">
        <v>43</v>
      </c>
      <c r="D1003" s="67" t="s">
        <v>335</v>
      </c>
      <c r="E1003" s="71">
        <v>0.26209261517863902</v>
      </c>
      <c r="F1003" s="68">
        <v>89.664650907091797</v>
      </c>
      <c r="G1003" s="71">
        <v>0.77981954125202202</v>
      </c>
      <c r="H1003" s="68">
        <v>98.020890599230299</v>
      </c>
      <c r="I1003" s="71">
        <v>1.7373917579972399E-4</v>
      </c>
      <c r="J1003" s="68">
        <v>1.9241341396371601</v>
      </c>
      <c r="K1003" s="71">
        <v>6.2845651080945296E-3</v>
      </c>
      <c r="L1003" s="68">
        <v>36.633663366336599</v>
      </c>
    </row>
    <row r="1004" spans="1:12" x14ac:dyDescent="0.2">
      <c r="A1004" s="72" t="s">
        <v>2219</v>
      </c>
      <c r="B1004" s="66" t="s">
        <v>2220</v>
      </c>
      <c r="C1004" s="67">
        <v>43</v>
      </c>
      <c r="D1004" s="67" t="s">
        <v>335</v>
      </c>
      <c r="E1004" s="71">
        <v>0.122062481522573</v>
      </c>
      <c r="F1004" s="68">
        <v>23.694337548103402</v>
      </c>
      <c r="G1004" s="71">
        <v>0.35530814046682802</v>
      </c>
      <c r="H1004" s="68">
        <v>52.501374381528301</v>
      </c>
      <c r="I1004" s="71">
        <v>4.5947389927965803E-3</v>
      </c>
      <c r="J1004" s="68">
        <v>29.411764705882401</v>
      </c>
      <c r="K1004" s="71">
        <v>6.2845651080945296E-3</v>
      </c>
      <c r="L1004" s="68">
        <v>36.633663366336599</v>
      </c>
    </row>
    <row r="1005" spans="1:12" x14ac:dyDescent="0.2">
      <c r="A1005" s="72" t="s">
        <v>2195</v>
      </c>
      <c r="B1005" s="66" t="s">
        <v>2221</v>
      </c>
      <c r="C1005" s="67">
        <v>43</v>
      </c>
      <c r="D1005" s="67" t="s">
        <v>335</v>
      </c>
      <c r="E1005" s="71">
        <v>0.16863000177471901</v>
      </c>
      <c r="F1005" s="68">
        <v>62.561847168774101</v>
      </c>
      <c r="G1005" s="71">
        <v>0.50367666150156498</v>
      </c>
      <c r="H1005" s="68">
        <v>87.300714678394698</v>
      </c>
      <c r="I1005" s="71">
        <v>1.18488786560731E-4</v>
      </c>
      <c r="J1005" s="68">
        <v>1.5942825728422201</v>
      </c>
      <c r="K1005" s="71">
        <v>2.0948550360315099E-3</v>
      </c>
      <c r="L1005" s="68">
        <v>24.2024202420242</v>
      </c>
    </row>
    <row r="1006" spans="1:12" x14ac:dyDescent="0.2">
      <c r="A1006" s="72" t="s">
        <v>2222</v>
      </c>
      <c r="B1006" s="66" t="s">
        <v>2223</v>
      </c>
      <c r="C1006" s="67">
        <v>43</v>
      </c>
      <c r="D1006" s="67" t="s">
        <v>335</v>
      </c>
      <c r="E1006" s="71">
        <v>0.14384628968079399</v>
      </c>
      <c r="F1006" s="68">
        <v>47.333699835074199</v>
      </c>
      <c r="G1006" s="71">
        <v>0.40521518932707801</v>
      </c>
      <c r="H1006" s="68">
        <v>70.478284771852699</v>
      </c>
      <c r="I1006" s="71">
        <v>6.8177817670052299E-4</v>
      </c>
      <c r="J1006" s="68">
        <v>5.0577240241891204</v>
      </c>
      <c r="K1006" s="71">
        <v>2.56419015386017E-2</v>
      </c>
      <c r="L1006" s="68">
        <v>55.500550055005498</v>
      </c>
    </row>
    <row r="1007" spans="1:12" x14ac:dyDescent="0.2">
      <c r="A1007" s="72" t="s">
        <v>2224</v>
      </c>
      <c r="B1007" s="66" t="s">
        <v>2225</v>
      </c>
      <c r="C1007" s="67">
        <v>43</v>
      </c>
      <c r="D1007" s="67" t="s">
        <v>335</v>
      </c>
      <c r="E1007" s="71">
        <v>0.13784965229455201</v>
      </c>
      <c r="F1007" s="68">
        <v>41.121495327102799</v>
      </c>
      <c r="G1007" s="71">
        <v>0.37948208905839098</v>
      </c>
      <c r="H1007" s="68">
        <v>63.056624518966501</v>
      </c>
      <c r="I1007" s="71">
        <v>8.4249662866632199E-3</v>
      </c>
      <c r="J1007" s="68">
        <v>42.495876855415098</v>
      </c>
      <c r="K1007" s="71">
        <v>2.56419015386017E-2</v>
      </c>
      <c r="L1007" s="68">
        <v>55.500550055005498</v>
      </c>
    </row>
    <row r="1008" spans="1:12" x14ac:dyDescent="0.2">
      <c r="A1008" s="72" t="s">
        <v>2226</v>
      </c>
      <c r="B1008" s="66" t="s">
        <v>2227</v>
      </c>
      <c r="C1008" s="67">
        <v>43</v>
      </c>
      <c r="D1008" s="67" t="s">
        <v>335</v>
      </c>
      <c r="E1008" s="71">
        <v>0.13106572568105099</v>
      </c>
      <c r="F1008" s="68">
        <v>34.084661902143999</v>
      </c>
      <c r="G1008" s="71">
        <v>0.36756721987186602</v>
      </c>
      <c r="H1008" s="68">
        <v>57.998900494777402</v>
      </c>
      <c r="I1008" s="71">
        <v>1.9345392063192499E-2</v>
      </c>
      <c r="J1008" s="68">
        <v>60.857614073666902</v>
      </c>
      <c r="K1008" s="71">
        <v>6.2845651080945296E-3</v>
      </c>
      <c r="L1008" s="68">
        <v>36.633663366336599</v>
      </c>
    </row>
    <row r="1009" spans="1:12" x14ac:dyDescent="0.2">
      <c r="A1009" s="72" t="s">
        <v>2228</v>
      </c>
      <c r="B1009" s="66" t="s">
        <v>2229</v>
      </c>
      <c r="C1009" s="67">
        <v>43</v>
      </c>
      <c r="D1009" s="67" t="s">
        <v>335</v>
      </c>
      <c r="E1009" s="71">
        <v>0.13003587596642299</v>
      </c>
      <c r="F1009" s="68">
        <v>32.820230896096803</v>
      </c>
      <c r="G1009" s="71">
        <v>0.33420406457342899</v>
      </c>
      <c r="H1009" s="68">
        <v>39.0874106652007</v>
      </c>
      <c r="I1009" s="71">
        <v>2.8166806751208199E-2</v>
      </c>
      <c r="J1009" s="68">
        <v>67.894447498625595</v>
      </c>
      <c r="K1009" s="71">
        <v>2.7736756574633301E-2</v>
      </c>
      <c r="L1009" s="68">
        <v>56.655665566556699</v>
      </c>
    </row>
    <row r="1010" spans="1:12" x14ac:dyDescent="0.2">
      <c r="A1010" s="72" t="s">
        <v>2230</v>
      </c>
      <c r="B1010" s="66" t="s">
        <v>2231</v>
      </c>
      <c r="C1010" s="67">
        <v>43</v>
      </c>
      <c r="D1010" s="67" t="s">
        <v>335</v>
      </c>
      <c r="E1010" s="71">
        <v>0.138438355484545</v>
      </c>
      <c r="F1010" s="68">
        <v>42.001099505222598</v>
      </c>
      <c r="G1010" s="71">
        <v>0.37533495898902203</v>
      </c>
      <c r="H1010" s="68">
        <v>61.2424409015943</v>
      </c>
      <c r="I1010" s="71">
        <v>8.0536408179171706E-3</v>
      </c>
      <c r="J1010" s="68">
        <v>41.6162726772952</v>
      </c>
      <c r="K1010" s="71">
        <v>3.1926466646696301E-2</v>
      </c>
      <c r="L1010" s="68">
        <v>59.240924092409202</v>
      </c>
    </row>
    <row r="1011" spans="1:12" x14ac:dyDescent="0.2">
      <c r="A1011" s="72" t="s">
        <v>414</v>
      </c>
      <c r="B1011" s="66" t="s">
        <v>2232</v>
      </c>
      <c r="C1011" s="67">
        <v>43</v>
      </c>
      <c r="D1011" s="67" t="s">
        <v>335</v>
      </c>
      <c r="E1011" s="71">
        <v>0.142942667910127</v>
      </c>
      <c r="F1011" s="68">
        <v>46.454095656954401</v>
      </c>
      <c r="G1011" s="71">
        <v>0.38399008547742702</v>
      </c>
      <c r="H1011" s="68">
        <v>64.815832875206198</v>
      </c>
      <c r="I1011" s="71">
        <v>8.7217415341957205E-3</v>
      </c>
      <c r="J1011" s="68">
        <v>43.430456294667401</v>
      </c>
      <c r="K1011" s="71">
        <v>3.6116176718759302E-2</v>
      </c>
      <c r="L1011" s="68">
        <v>61.221122112211198</v>
      </c>
    </row>
    <row r="1012" spans="1:12" x14ac:dyDescent="0.2">
      <c r="A1012" s="72" t="s">
        <v>2233</v>
      </c>
      <c r="B1012" s="66" t="s">
        <v>2234</v>
      </c>
      <c r="C1012" s="67">
        <v>43</v>
      </c>
      <c r="D1012" s="67" t="s">
        <v>335</v>
      </c>
      <c r="E1012" s="71">
        <v>0.14774690069830401</v>
      </c>
      <c r="F1012" s="68">
        <v>50.027487630566199</v>
      </c>
      <c r="G1012" s="71">
        <v>0.33333333333333298</v>
      </c>
      <c r="H1012" s="68">
        <v>38.537658053875802</v>
      </c>
      <c r="I1012" s="71">
        <v>6.5411771898694002E-2</v>
      </c>
      <c r="J1012" s="68">
        <v>81.858163826278201</v>
      </c>
      <c r="K1012" s="71">
        <v>4.4495596862885303E-2</v>
      </c>
      <c r="L1012" s="68">
        <v>64.851485148514897</v>
      </c>
    </row>
    <row r="1013" spans="1:12" x14ac:dyDescent="0.2">
      <c r="A1013" s="72" t="s">
        <v>2235</v>
      </c>
      <c r="B1013" s="66" t="s">
        <v>2236</v>
      </c>
      <c r="C1013" s="67">
        <v>43</v>
      </c>
      <c r="D1013" s="67" t="s">
        <v>335</v>
      </c>
      <c r="E1013" s="71">
        <v>0.169561282680254</v>
      </c>
      <c r="F1013" s="68">
        <v>63.111599780098999</v>
      </c>
      <c r="G1013" s="71">
        <v>0.36206746425648301</v>
      </c>
      <c r="H1013" s="68">
        <v>55.5250137438153</v>
      </c>
      <c r="I1013" s="71">
        <v>0.14661638378427899</v>
      </c>
      <c r="J1013" s="68">
        <v>92.303463441451399</v>
      </c>
      <c r="K1013" s="71">
        <v>0</v>
      </c>
      <c r="L1013" s="68">
        <v>16.941694169416898</v>
      </c>
    </row>
    <row r="1014" spans="1:12" x14ac:dyDescent="0.2">
      <c r="A1014" s="72" t="s">
        <v>2237</v>
      </c>
      <c r="B1014" s="66" t="s">
        <v>2238</v>
      </c>
      <c r="C1014" s="67">
        <v>43</v>
      </c>
      <c r="D1014" s="67" t="s">
        <v>335</v>
      </c>
      <c r="E1014" s="71">
        <v>0.115229600625759</v>
      </c>
      <c r="F1014" s="68">
        <v>14.7333699835074</v>
      </c>
      <c r="G1014" s="71">
        <v>0.33333333333333298</v>
      </c>
      <c r="H1014" s="68">
        <v>38.537658053875802</v>
      </c>
      <c r="I1014" s="71">
        <v>1.0260613507911701E-2</v>
      </c>
      <c r="J1014" s="68">
        <v>47.388675096206697</v>
      </c>
      <c r="K1014" s="71">
        <v>2.0948550360315099E-3</v>
      </c>
      <c r="L1014" s="68">
        <v>24.2024202420242</v>
      </c>
    </row>
    <row r="1015" spans="1:12" x14ac:dyDescent="0.2">
      <c r="A1015" s="72" t="s">
        <v>2239</v>
      </c>
      <c r="B1015" s="66" t="s">
        <v>2237</v>
      </c>
      <c r="C1015" s="67">
        <v>43</v>
      </c>
      <c r="D1015" s="67" t="s">
        <v>335</v>
      </c>
      <c r="E1015" s="71">
        <v>0.14540036751558399</v>
      </c>
      <c r="F1015" s="68">
        <v>48.763056624519002</v>
      </c>
      <c r="G1015" s="71">
        <v>0.33238765620267802</v>
      </c>
      <c r="H1015" s="68">
        <v>22.924683892248499</v>
      </c>
      <c r="I1015" s="71">
        <v>9.7528881235979206E-2</v>
      </c>
      <c r="J1015" s="68">
        <v>87.630566245189698</v>
      </c>
      <c r="K1015" s="71">
        <v>6.2845651080945296E-3</v>
      </c>
      <c r="L1015" s="68">
        <v>36.633663366336599</v>
      </c>
    </row>
    <row r="1016" spans="1:12" x14ac:dyDescent="0.2">
      <c r="A1016" s="72" t="s">
        <v>2240</v>
      </c>
      <c r="B1016" s="66" t="s">
        <v>2241</v>
      </c>
      <c r="C1016" s="67">
        <v>43</v>
      </c>
      <c r="D1016" s="67" t="s">
        <v>335</v>
      </c>
      <c r="E1016" s="71">
        <v>0.127129212908515</v>
      </c>
      <c r="F1016" s="68">
        <v>29.411764705882401</v>
      </c>
      <c r="G1016" s="71">
        <v>0.35074795813524201</v>
      </c>
      <c r="H1016" s="68">
        <v>49.972512369433801</v>
      </c>
      <c r="I1016" s="71">
        <v>2.8544825554270799E-2</v>
      </c>
      <c r="J1016" s="68">
        <v>68.279274326553093</v>
      </c>
      <c r="K1016" s="71">
        <v>2.0948550360315099E-3</v>
      </c>
      <c r="L1016" s="68">
        <v>24.2024202420242</v>
      </c>
    </row>
    <row r="1017" spans="1:12" x14ac:dyDescent="0.2">
      <c r="A1017" s="72" t="s">
        <v>2242</v>
      </c>
      <c r="B1017" s="66" t="s">
        <v>2243</v>
      </c>
      <c r="C1017" s="67">
        <v>43</v>
      </c>
      <c r="D1017" s="67" t="s">
        <v>335</v>
      </c>
      <c r="E1017" s="71">
        <v>0.15310632034854499</v>
      </c>
      <c r="F1017" s="68">
        <v>53.600879604178097</v>
      </c>
      <c r="G1017" s="71">
        <v>0.37265392322503299</v>
      </c>
      <c r="H1017" s="68">
        <v>60.142935678944497</v>
      </c>
      <c r="I1017" s="71">
        <v>8.4570182784571193E-2</v>
      </c>
      <c r="J1017" s="68">
        <v>86.201209455744902</v>
      </c>
      <c r="K1017" s="71">
        <v>2.0948550360315099E-3</v>
      </c>
      <c r="L1017" s="68">
        <v>24.2024202420242</v>
      </c>
    </row>
    <row r="1018" spans="1:12" x14ac:dyDescent="0.2">
      <c r="A1018" s="72" t="s">
        <v>2244</v>
      </c>
      <c r="B1018" s="66" t="s">
        <v>2245</v>
      </c>
      <c r="C1018" s="67">
        <v>43</v>
      </c>
      <c r="D1018" s="67" t="s">
        <v>335</v>
      </c>
      <c r="E1018" s="71">
        <v>0.14008498931477101</v>
      </c>
      <c r="F1018" s="68">
        <v>43.815283122594799</v>
      </c>
      <c r="G1018" s="71">
        <v>0.346488218365335</v>
      </c>
      <c r="H1018" s="68">
        <v>47.608576140736702</v>
      </c>
      <c r="I1018" s="71">
        <v>4.3935137968312998E-2</v>
      </c>
      <c r="J1018" s="68">
        <v>76.030786146234206</v>
      </c>
      <c r="K1018" s="71">
        <v>2.9831611610664801E-2</v>
      </c>
      <c r="L1018" s="68">
        <v>58.195819581958197</v>
      </c>
    </row>
    <row r="1019" spans="1:12" x14ac:dyDescent="0.2">
      <c r="A1019" s="72" t="s">
        <v>2246</v>
      </c>
      <c r="B1019" s="66" t="s">
        <v>2247</v>
      </c>
      <c r="C1019" s="67">
        <v>43</v>
      </c>
      <c r="D1019" s="67" t="s">
        <v>335</v>
      </c>
      <c r="E1019" s="71">
        <v>0.15425912402835201</v>
      </c>
      <c r="F1019" s="68">
        <v>54.480483782298002</v>
      </c>
      <c r="G1019" s="71">
        <v>0.38209428277867802</v>
      </c>
      <c r="H1019" s="68">
        <v>63.881253435953802</v>
      </c>
      <c r="I1019" s="71">
        <v>5.2946332731744601E-2</v>
      </c>
      <c r="J1019" s="68">
        <v>78.504672897196301</v>
      </c>
      <c r="K1019" s="71">
        <v>2.7736756574633301E-2</v>
      </c>
      <c r="L1019" s="68">
        <v>56.655665566556699</v>
      </c>
    </row>
    <row r="1020" spans="1:12" x14ac:dyDescent="0.2">
      <c r="A1020" s="72" t="s">
        <v>2248</v>
      </c>
      <c r="B1020" s="66" t="s">
        <v>2249</v>
      </c>
      <c r="C1020" s="67">
        <v>43</v>
      </c>
      <c r="D1020" s="67" t="s">
        <v>335</v>
      </c>
      <c r="E1020" s="71">
        <v>0.13861076505310299</v>
      </c>
      <c r="F1020" s="68">
        <v>42.166025288620098</v>
      </c>
      <c r="G1020" s="71">
        <v>0.34813576441495597</v>
      </c>
      <c r="H1020" s="68">
        <v>48.378229796591498</v>
      </c>
      <c r="I1020" s="71">
        <v>4.2054629205750801E-2</v>
      </c>
      <c r="J1020" s="68">
        <v>75.206157229246799</v>
      </c>
      <c r="K1020" s="71">
        <v>2.56419015386017E-2</v>
      </c>
      <c r="L1020" s="68">
        <v>55.500550055005498</v>
      </c>
    </row>
    <row r="1021" spans="1:12" x14ac:dyDescent="0.2">
      <c r="A1021" s="72" t="s">
        <v>2250</v>
      </c>
      <c r="B1021" s="66" t="s">
        <v>2248</v>
      </c>
      <c r="C1021" s="67">
        <v>43</v>
      </c>
      <c r="D1021" s="67" t="s">
        <v>335</v>
      </c>
      <c r="E1021" s="71">
        <v>0.23131433614916599</v>
      </c>
      <c r="F1021" s="68">
        <v>84.771852666300205</v>
      </c>
      <c r="G1021" s="71">
        <v>0.55960998699878095</v>
      </c>
      <c r="H1021" s="68">
        <v>91.588785046729001</v>
      </c>
      <c r="I1021" s="71">
        <v>4.06484765446588E-2</v>
      </c>
      <c r="J1021" s="68">
        <v>74.546454095656998</v>
      </c>
      <c r="K1021" s="71">
        <v>9.3684544904057296E-2</v>
      </c>
      <c r="L1021" s="68">
        <v>76.072607260726102</v>
      </c>
    </row>
    <row r="1022" spans="1:12" x14ac:dyDescent="0.2">
      <c r="A1022" s="72" t="s">
        <v>1900</v>
      </c>
      <c r="B1022" s="66" t="s">
        <v>2251</v>
      </c>
      <c r="C1022" s="67">
        <v>43</v>
      </c>
      <c r="D1022" s="67" t="s">
        <v>335</v>
      </c>
      <c r="E1022" s="71">
        <v>0.14429256160177301</v>
      </c>
      <c r="F1022" s="68">
        <v>48.1583287520616</v>
      </c>
      <c r="G1022" s="71">
        <v>0.36206746425648301</v>
      </c>
      <c r="H1022" s="68">
        <v>55.5250137438153</v>
      </c>
      <c r="I1022" s="71">
        <v>1.53367073995699E-2</v>
      </c>
      <c r="J1022" s="68">
        <v>56.569543705332599</v>
      </c>
      <c r="K1022" s="71">
        <v>5.5473513149266497E-2</v>
      </c>
      <c r="L1022" s="68">
        <v>67.051705170517096</v>
      </c>
    </row>
    <row r="1023" spans="1:12" x14ac:dyDescent="0.2">
      <c r="A1023" s="72" t="s">
        <v>2252</v>
      </c>
      <c r="B1023" s="66" t="s">
        <v>2253</v>
      </c>
      <c r="C1023" s="67">
        <v>43</v>
      </c>
      <c r="D1023" s="67" t="s">
        <v>335</v>
      </c>
      <c r="E1023" s="71">
        <v>0.13181744974788601</v>
      </c>
      <c r="F1023" s="68">
        <v>34.854315557998902</v>
      </c>
      <c r="G1023" s="71">
        <v>0.33594552705362002</v>
      </c>
      <c r="H1023" s="68">
        <v>40.351841671247897</v>
      </c>
      <c r="I1023" s="71">
        <v>2.7580355543341099E-2</v>
      </c>
      <c r="J1023" s="68">
        <v>67.509620670698197</v>
      </c>
      <c r="K1023" s="71">
        <v>3.1926466646696301E-2</v>
      </c>
      <c r="L1023" s="68">
        <v>59.240924092409202</v>
      </c>
    </row>
    <row r="1024" spans="1:12" x14ac:dyDescent="0.2">
      <c r="A1024" s="72" t="s">
        <v>1902</v>
      </c>
      <c r="B1024" s="66" t="s">
        <v>2254</v>
      </c>
      <c r="C1024" s="67">
        <v>43</v>
      </c>
      <c r="D1024" s="67" t="s">
        <v>335</v>
      </c>
      <c r="E1024" s="71">
        <v>0.211065256203709</v>
      </c>
      <c r="F1024" s="68">
        <v>78.669598680593694</v>
      </c>
      <c r="G1024" s="71">
        <v>0.47844967086683898</v>
      </c>
      <c r="H1024" s="68">
        <v>84.551951621770201</v>
      </c>
      <c r="I1024" s="71">
        <v>3.7514506337659598E-2</v>
      </c>
      <c r="J1024" s="68">
        <v>73.391973611874704</v>
      </c>
      <c r="K1024" s="71">
        <v>0.11723159140662801</v>
      </c>
      <c r="L1024" s="68">
        <v>78.547854785478506</v>
      </c>
    </row>
    <row r="1025" spans="1:12" x14ac:dyDescent="0.2">
      <c r="A1025" s="72" t="s">
        <v>2255</v>
      </c>
      <c r="B1025" s="66" t="s">
        <v>2256</v>
      </c>
      <c r="C1025" s="67">
        <v>43</v>
      </c>
      <c r="D1025" s="67" t="s">
        <v>335</v>
      </c>
      <c r="E1025" s="71">
        <v>0.130191396168546</v>
      </c>
      <c r="F1025" s="68">
        <v>33.095107201759198</v>
      </c>
      <c r="G1025" s="71">
        <v>0.33333333318324498</v>
      </c>
      <c r="H1025" s="68">
        <v>25.233644859813101</v>
      </c>
      <c r="I1025" s="71">
        <v>3.1598953783791198E-2</v>
      </c>
      <c r="J1025" s="68">
        <v>70.478284771852699</v>
      </c>
      <c r="K1025" s="71">
        <v>2.56419015386017E-2</v>
      </c>
      <c r="L1025" s="68">
        <v>55.500550055005498</v>
      </c>
    </row>
    <row r="1026" spans="1:12" x14ac:dyDescent="0.2">
      <c r="A1026" s="72" t="s">
        <v>2257</v>
      </c>
      <c r="B1026" s="66" t="s">
        <v>2258</v>
      </c>
      <c r="C1026" s="67">
        <v>43</v>
      </c>
      <c r="D1026" s="67" t="s">
        <v>335</v>
      </c>
      <c r="E1026" s="71">
        <v>0.135130368705631</v>
      </c>
      <c r="F1026" s="68">
        <v>38.812534359538198</v>
      </c>
      <c r="G1026" s="71">
        <v>0.33333333333333298</v>
      </c>
      <c r="H1026" s="68">
        <v>38.537658053875802</v>
      </c>
      <c r="I1026" s="71">
        <v>7.20577727835605E-2</v>
      </c>
      <c r="J1026" s="68">
        <v>83.397471137987907</v>
      </c>
      <c r="K1026" s="71">
        <v>0</v>
      </c>
      <c r="L1026" s="68">
        <v>16.941694169416898</v>
      </c>
    </row>
    <row r="1027" spans="1:12" x14ac:dyDescent="0.2">
      <c r="A1027" s="72" t="s">
        <v>2259</v>
      </c>
      <c r="B1027" s="66" t="s">
        <v>2260</v>
      </c>
      <c r="C1027" s="67">
        <v>43</v>
      </c>
      <c r="D1027" s="67" t="s">
        <v>335</v>
      </c>
      <c r="E1027" s="71">
        <v>0.16770035950092199</v>
      </c>
      <c r="F1027" s="68">
        <v>61.627267729521698</v>
      </c>
      <c r="G1027" s="71">
        <v>0.37185203402864098</v>
      </c>
      <c r="H1027" s="68">
        <v>59.648158328752103</v>
      </c>
      <c r="I1027" s="71">
        <v>0.131249044474124</v>
      </c>
      <c r="J1027" s="68">
        <v>91.258933479934001</v>
      </c>
      <c r="K1027" s="71">
        <v>0</v>
      </c>
      <c r="L1027" s="68">
        <v>16.941694169416898</v>
      </c>
    </row>
    <row r="1028" spans="1:12" x14ac:dyDescent="0.2">
      <c r="A1028" s="72" t="s">
        <v>2261</v>
      </c>
      <c r="B1028" s="66" t="s">
        <v>2261</v>
      </c>
      <c r="C1028" s="67">
        <v>43</v>
      </c>
      <c r="D1028" s="67" t="s">
        <v>335</v>
      </c>
      <c r="E1028" s="71">
        <v>0.135108890488572</v>
      </c>
      <c r="F1028" s="68">
        <v>38.702583837273203</v>
      </c>
      <c r="G1028" s="71">
        <v>0.33333333333333298</v>
      </c>
      <c r="H1028" s="68">
        <v>38.537658053875802</v>
      </c>
      <c r="I1028" s="71">
        <v>6.1519062952224597E-2</v>
      </c>
      <c r="J1028" s="68">
        <v>80.923584387025798</v>
      </c>
      <c r="K1028" s="71">
        <v>1.04742751801575E-2</v>
      </c>
      <c r="L1028" s="68">
        <v>42.519251925192499</v>
      </c>
    </row>
    <row r="1029" spans="1:12" x14ac:dyDescent="0.2">
      <c r="A1029" s="72" t="s">
        <v>2262</v>
      </c>
      <c r="B1029" s="66" t="s">
        <v>2263</v>
      </c>
      <c r="C1029" s="67">
        <v>43</v>
      </c>
      <c r="D1029" s="67" t="s">
        <v>335</v>
      </c>
      <c r="E1029" s="71">
        <v>0.133454354217202</v>
      </c>
      <c r="F1029" s="68">
        <v>36.998350742165997</v>
      </c>
      <c r="G1029" s="71">
        <v>0.33333333333333298</v>
      </c>
      <c r="H1029" s="68">
        <v>38.537658053875802</v>
      </c>
      <c r="I1029" s="71">
        <v>1.0819409888484701E-3</v>
      </c>
      <c r="J1029" s="68">
        <v>7.9714128642111097</v>
      </c>
      <c r="K1029" s="71">
        <v>6.5947788329423995E-2</v>
      </c>
      <c r="L1029" s="68">
        <v>70.242024202420197</v>
      </c>
    </row>
    <row r="1030" spans="1:12" x14ac:dyDescent="0.2">
      <c r="A1030" s="72" t="s">
        <v>2264</v>
      </c>
      <c r="B1030" s="66" t="s">
        <v>2265</v>
      </c>
      <c r="C1030" s="67">
        <v>43</v>
      </c>
      <c r="D1030" s="67" t="s">
        <v>335</v>
      </c>
      <c r="E1030" s="71">
        <v>0.123075730324251</v>
      </c>
      <c r="F1030" s="68">
        <v>25.123694337548098</v>
      </c>
      <c r="G1030" s="71">
        <v>0.33333333333333298</v>
      </c>
      <c r="H1030" s="68">
        <v>38.537658053875802</v>
      </c>
      <c r="I1030" s="71">
        <v>1.8725359566905901E-3</v>
      </c>
      <c r="J1030" s="68">
        <v>14.2935678944475</v>
      </c>
      <c r="K1030" s="71">
        <v>3.4021321682727798E-2</v>
      </c>
      <c r="L1030" s="68">
        <v>60.231023102310203</v>
      </c>
    </row>
    <row r="1031" spans="1:12" x14ac:dyDescent="0.2">
      <c r="A1031" s="72" t="s">
        <v>2266</v>
      </c>
      <c r="B1031" s="66" t="s">
        <v>2267</v>
      </c>
      <c r="C1031" s="67">
        <v>43</v>
      </c>
      <c r="D1031" s="67" t="s">
        <v>335</v>
      </c>
      <c r="E1031" s="71">
        <v>0.13501074517763501</v>
      </c>
      <c r="F1031" s="68">
        <v>38.5926333150082</v>
      </c>
      <c r="G1031" s="71">
        <v>0.33333333333333298</v>
      </c>
      <c r="H1031" s="68">
        <v>38.537658053875802</v>
      </c>
      <c r="I1031" s="71">
        <v>4.1867290588905502E-2</v>
      </c>
      <c r="J1031" s="68">
        <v>75.096206706981903</v>
      </c>
      <c r="K1031" s="71">
        <v>2.9831611610664801E-2</v>
      </c>
      <c r="L1031" s="68">
        <v>58.195819581958197</v>
      </c>
    </row>
    <row r="1032" spans="1:12" x14ac:dyDescent="0.2">
      <c r="A1032" s="72" t="s">
        <v>2268</v>
      </c>
      <c r="B1032" s="66" t="s">
        <v>2269</v>
      </c>
      <c r="C1032" s="67">
        <v>43</v>
      </c>
      <c r="D1032" s="67" t="s">
        <v>335</v>
      </c>
      <c r="E1032" s="71">
        <v>0.144392694852815</v>
      </c>
      <c r="F1032" s="68">
        <v>48.323254535459</v>
      </c>
      <c r="G1032" s="71">
        <v>0.33333333333333298</v>
      </c>
      <c r="H1032" s="68">
        <v>38.537658053875802</v>
      </c>
      <c r="I1032" s="71">
        <v>9.3560186117016705E-2</v>
      </c>
      <c r="J1032" s="68">
        <v>87.190764156129703</v>
      </c>
      <c r="K1032" s="71">
        <v>6.2845651080945296E-3</v>
      </c>
      <c r="L1032" s="68">
        <v>36.633663366336599</v>
      </c>
    </row>
    <row r="1033" spans="1:12" x14ac:dyDescent="0.2">
      <c r="A1033" s="72" t="s">
        <v>2270</v>
      </c>
      <c r="B1033" s="66" t="s">
        <v>2271</v>
      </c>
      <c r="C1033" s="67">
        <v>43</v>
      </c>
      <c r="D1033" s="67" t="s">
        <v>335</v>
      </c>
      <c r="E1033" s="71">
        <v>0.13876928366041</v>
      </c>
      <c r="F1033" s="68">
        <v>42.330951072017598</v>
      </c>
      <c r="G1033" s="71">
        <v>0.35276478879024398</v>
      </c>
      <c r="H1033" s="68">
        <v>51.236943375480998</v>
      </c>
      <c r="I1033" s="71">
        <v>1.78498393362499E-3</v>
      </c>
      <c r="J1033" s="68">
        <v>13.4139637163277</v>
      </c>
      <c r="K1033" s="71">
        <v>6.1758078257361002E-2</v>
      </c>
      <c r="L1033" s="68">
        <v>69.031903190318999</v>
      </c>
    </row>
    <row r="1034" spans="1:12" x14ac:dyDescent="0.2">
      <c r="A1034" s="72" t="s">
        <v>2272</v>
      </c>
      <c r="B1034" s="66" t="s">
        <v>2273</v>
      </c>
      <c r="C1034" s="67">
        <v>43</v>
      </c>
      <c r="D1034" s="67" t="s">
        <v>335</v>
      </c>
      <c r="E1034" s="71">
        <v>0.193768011061726</v>
      </c>
      <c r="F1034" s="68">
        <v>73.172072567344699</v>
      </c>
      <c r="G1034" s="71">
        <v>0.47489790386275399</v>
      </c>
      <c r="H1034" s="68">
        <v>84.112149532710305</v>
      </c>
      <c r="I1034" s="71">
        <v>1.27215844183679E-2</v>
      </c>
      <c r="J1034" s="68">
        <v>52.0065970313359</v>
      </c>
      <c r="K1034" s="71">
        <v>9.3684544904057296E-2</v>
      </c>
      <c r="L1034" s="68">
        <v>76.072607260726102</v>
      </c>
    </row>
    <row r="1035" spans="1:12" x14ac:dyDescent="0.2">
      <c r="A1035" s="72" t="s">
        <v>2274</v>
      </c>
      <c r="B1035" s="66" t="s">
        <v>2275</v>
      </c>
      <c r="C1035" s="67">
        <v>43</v>
      </c>
      <c r="D1035" s="67" t="s">
        <v>335</v>
      </c>
      <c r="E1035" s="71">
        <v>0.14431454800017501</v>
      </c>
      <c r="F1035" s="68">
        <v>48.213304013194097</v>
      </c>
      <c r="G1035" s="71">
        <v>0.346394301934765</v>
      </c>
      <c r="H1035" s="68">
        <v>47.553600879604197</v>
      </c>
      <c r="I1035" s="71">
        <v>1.24421730582936E-3</v>
      </c>
      <c r="J1035" s="68">
        <v>9.1258933479934008</v>
      </c>
      <c r="K1035" s="71">
        <v>8.5305124759931197E-2</v>
      </c>
      <c r="L1035" s="68">
        <v>74.092409240924098</v>
      </c>
    </row>
    <row r="1036" spans="1:12" x14ac:dyDescent="0.2">
      <c r="A1036" s="72" t="s">
        <v>2276</v>
      </c>
      <c r="B1036" s="66" t="s">
        <v>2277</v>
      </c>
      <c r="C1036" s="67">
        <v>43</v>
      </c>
      <c r="D1036" s="67" t="s">
        <v>335</v>
      </c>
      <c r="E1036" s="71">
        <v>0.15766866111563799</v>
      </c>
      <c r="F1036" s="68">
        <v>56.624518966465097</v>
      </c>
      <c r="G1036" s="71">
        <v>0.37512843285791397</v>
      </c>
      <c r="H1036" s="68">
        <v>61.187465640461802</v>
      </c>
      <c r="I1036" s="71">
        <v>3.2955128803790199E-6</v>
      </c>
      <c r="J1036" s="68">
        <v>0.934579439252336</v>
      </c>
      <c r="K1036" s="71">
        <v>9.7874254976120303E-2</v>
      </c>
      <c r="L1036" s="68">
        <v>76.347634763476293</v>
      </c>
    </row>
    <row r="1037" spans="1:12" x14ac:dyDescent="0.2">
      <c r="A1037" s="72" t="s">
        <v>2278</v>
      </c>
      <c r="B1037" s="66" t="s">
        <v>2279</v>
      </c>
      <c r="C1037" s="67">
        <v>43</v>
      </c>
      <c r="D1037" s="67" t="s">
        <v>335</v>
      </c>
      <c r="E1037" s="71">
        <v>0.14024213501253999</v>
      </c>
      <c r="F1037" s="68">
        <v>44.090159428257301</v>
      </c>
      <c r="G1037" s="71">
        <v>0.37996398336431098</v>
      </c>
      <c r="H1037" s="68">
        <v>63.386476085761402</v>
      </c>
      <c r="I1037" s="71">
        <v>4.5653488248547698E-4</v>
      </c>
      <c r="J1037" s="68">
        <v>3.8482682792743299</v>
      </c>
      <c r="K1037" s="71">
        <v>4.0305886790822303E-2</v>
      </c>
      <c r="L1037" s="68">
        <v>63.201320132013201</v>
      </c>
    </row>
    <row r="1038" spans="1:12" x14ac:dyDescent="0.2">
      <c r="A1038" s="72" t="s">
        <v>2280</v>
      </c>
      <c r="B1038" s="66" t="s">
        <v>2281</v>
      </c>
      <c r="C1038" s="67">
        <v>43</v>
      </c>
      <c r="D1038" s="67" t="s">
        <v>335</v>
      </c>
      <c r="E1038" s="71">
        <v>0.138931806968802</v>
      </c>
      <c r="F1038" s="68">
        <v>42.495876855415098</v>
      </c>
      <c r="G1038" s="71">
        <v>0.33681625829371498</v>
      </c>
      <c r="H1038" s="68">
        <v>41.341396371632797</v>
      </c>
      <c r="I1038" s="71">
        <v>7.7468091751722997E-3</v>
      </c>
      <c r="J1038" s="68">
        <v>40.846619021440297</v>
      </c>
      <c r="K1038" s="71">
        <v>7.2232353437518507E-2</v>
      </c>
      <c r="L1038" s="68">
        <v>71.287128712871294</v>
      </c>
    </row>
    <row r="1039" spans="1:12" x14ac:dyDescent="0.2">
      <c r="A1039" s="72" t="s">
        <v>2282</v>
      </c>
      <c r="B1039" s="66" t="s">
        <v>2283</v>
      </c>
      <c r="C1039" s="67">
        <v>43</v>
      </c>
      <c r="D1039" s="67" t="s">
        <v>335</v>
      </c>
      <c r="E1039" s="71">
        <v>0.15269684999527799</v>
      </c>
      <c r="F1039" s="68">
        <v>53.216052776250699</v>
      </c>
      <c r="G1039" s="71">
        <v>0.35276478879024398</v>
      </c>
      <c r="H1039" s="68">
        <v>51.236943375480998</v>
      </c>
      <c r="I1039" s="71">
        <v>1.16694111137578E-3</v>
      </c>
      <c r="J1039" s="68">
        <v>8.5211654755360104</v>
      </c>
      <c r="K1039" s="71">
        <v>0.104158820084215</v>
      </c>
      <c r="L1039" s="68">
        <v>77.117711771177099</v>
      </c>
    </row>
    <row r="1040" spans="1:12" x14ac:dyDescent="0.2">
      <c r="A1040" s="72" t="s">
        <v>2284</v>
      </c>
      <c r="B1040" s="66" t="s">
        <v>2285</v>
      </c>
      <c r="C1040" s="67">
        <v>43</v>
      </c>
      <c r="D1040" s="67" t="s">
        <v>335</v>
      </c>
      <c r="E1040" s="71">
        <v>0.17342347500549901</v>
      </c>
      <c r="F1040" s="68">
        <v>64.815832875206198</v>
      </c>
      <c r="G1040" s="71">
        <v>0.42780957485389798</v>
      </c>
      <c r="H1040" s="68">
        <v>76.525563496426599</v>
      </c>
      <c r="I1040" s="71">
        <v>8.7116029457462202E-4</v>
      </c>
      <c r="J1040" s="68">
        <v>5.9923034634414503</v>
      </c>
      <c r="K1040" s="71">
        <v>9.1589689868025806E-2</v>
      </c>
      <c r="L1040" s="68">
        <v>75.687568756875706</v>
      </c>
    </row>
    <row r="1041" spans="1:12" x14ac:dyDescent="0.2">
      <c r="A1041" s="72" t="s">
        <v>2286</v>
      </c>
      <c r="B1041" s="66" t="s">
        <v>2287</v>
      </c>
      <c r="C1041" s="67">
        <v>43</v>
      </c>
      <c r="D1041" s="67" t="s">
        <v>335</v>
      </c>
      <c r="E1041" s="71">
        <v>0.17773767659526299</v>
      </c>
      <c r="F1041" s="68">
        <v>66.794942275975799</v>
      </c>
      <c r="G1041" s="71">
        <v>0.46042669529147701</v>
      </c>
      <c r="H1041" s="68">
        <v>81.968114348543196</v>
      </c>
      <c r="I1041" s="71">
        <v>2.6488360928244E-3</v>
      </c>
      <c r="J1041" s="68">
        <v>19.516217702034101</v>
      </c>
      <c r="K1041" s="71">
        <v>7.0137498401487003E-2</v>
      </c>
      <c r="L1041" s="68">
        <v>70.902090209020898</v>
      </c>
    </row>
    <row r="1042" spans="1:12" x14ac:dyDescent="0.2">
      <c r="A1042" s="72" t="s">
        <v>2288</v>
      </c>
      <c r="B1042" s="66" t="s">
        <v>2289</v>
      </c>
      <c r="C1042" s="67">
        <v>43</v>
      </c>
      <c r="D1042" s="67" t="s">
        <v>335</v>
      </c>
      <c r="E1042" s="71">
        <v>0.129486593104229</v>
      </c>
      <c r="F1042" s="68">
        <v>32.0505772402419</v>
      </c>
      <c r="G1042" s="71">
        <v>0.33920658120483899</v>
      </c>
      <c r="H1042" s="68">
        <v>42.605827377680001</v>
      </c>
      <c r="I1042" s="71">
        <v>1.3137021389087801E-2</v>
      </c>
      <c r="J1042" s="68">
        <v>53.106102253985703</v>
      </c>
      <c r="K1042" s="71">
        <v>3.6116176718759302E-2</v>
      </c>
      <c r="L1042" s="68">
        <v>61.221122112211198</v>
      </c>
    </row>
    <row r="1043" spans="1:12" x14ac:dyDescent="0.2">
      <c r="A1043" s="72" t="s">
        <v>2290</v>
      </c>
      <c r="B1043" s="66" t="s">
        <v>2291</v>
      </c>
      <c r="C1043" s="67">
        <v>43</v>
      </c>
      <c r="D1043" s="67" t="s">
        <v>335</v>
      </c>
      <c r="E1043" s="71">
        <v>0.122970508175509</v>
      </c>
      <c r="F1043" s="68">
        <v>25.0137438152831</v>
      </c>
      <c r="G1043" s="71">
        <v>0.33333333333333298</v>
      </c>
      <c r="H1043" s="68">
        <v>38.537658053875802</v>
      </c>
      <c r="I1043" s="71">
        <v>1.55686951046507E-3</v>
      </c>
      <c r="J1043" s="68">
        <v>11.434854315558001</v>
      </c>
      <c r="K1043" s="71">
        <v>3.4021321682727798E-2</v>
      </c>
      <c r="L1043" s="68">
        <v>60.231023102310203</v>
      </c>
    </row>
    <row r="1044" spans="1:12" x14ac:dyDescent="0.2">
      <c r="A1044" s="72" t="s">
        <v>2292</v>
      </c>
      <c r="B1044" s="66" t="s">
        <v>2293</v>
      </c>
      <c r="C1044" s="67">
        <v>43</v>
      </c>
      <c r="D1044" s="67" t="s">
        <v>335</v>
      </c>
      <c r="E1044" s="71">
        <v>0.13106830347738499</v>
      </c>
      <c r="F1044" s="68">
        <v>34.139637163276497</v>
      </c>
      <c r="G1044" s="71">
        <v>0.33333333333333298</v>
      </c>
      <c r="H1044" s="68">
        <v>38.537658053875802</v>
      </c>
      <c r="I1044" s="71">
        <v>2.08353877491623E-4</v>
      </c>
      <c r="J1044" s="68">
        <v>2.4738867509620701</v>
      </c>
      <c r="K1044" s="71">
        <v>5.9663223221329498E-2</v>
      </c>
      <c r="L1044" s="68">
        <v>68.371837183718398</v>
      </c>
    </row>
    <row r="1045" spans="1:12" x14ac:dyDescent="0.2">
      <c r="A1045" s="72" t="s">
        <v>2294</v>
      </c>
      <c r="B1045" s="66" t="s">
        <v>2295</v>
      </c>
      <c r="C1045" s="67">
        <v>43</v>
      </c>
      <c r="D1045" s="67" t="s">
        <v>335</v>
      </c>
      <c r="E1045" s="71">
        <v>0.143426731731014</v>
      </c>
      <c r="F1045" s="68">
        <v>46.838922484881799</v>
      </c>
      <c r="G1045" s="71">
        <v>0.33949729405770401</v>
      </c>
      <c r="H1045" s="68">
        <v>43.045629466740003</v>
      </c>
      <c r="I1045" s="71">
        <v>1.28806630334278E-3</v>
      </c>
      <c r="J1045" s="68">
        <v>9.5656954370533303</v>
      </c>
      <c r="K1045" s="71">
        <v>8.9494834831994205E-2</v>
      </c>
      <c r="L1045" s="68">
        <v>75.0825082508251</v>
      </c>
    </row>
    <row r="1046" spans="1:12" x14ac:dyDescent="0.2">
      <c r="A1046" s="72" t="s">
        <v>2296</v>
      </c>
      <c r="B1046" s="66" t="s">
        <v>2297</v>
      </c>
      <c r="C1046" s="67">
        <v>43</v>
      </c>
      <c r="D1046" s="67" t="s">
        <v>335</v>
      </c>
      <c r="E1046" s="71">
        <v>0.14219748334559801</v>
      </c>
      <c r="F1046" s="68">
        <v>45.849367784496998</v>
      </c>
      <c r="G1046" s="71">
        <v>0.33303966666211998</v>
      </c>
      <c r="H1046" s="68">
        <v>24.134139637163301</v>
      </c>
      <c r="I1046" s="71">
        <v>4.0579485426805598E-3</v>
      </c>
      <c r="J1046" s="68">
        <v>27.157778999450301</v>
      </c>
      <c r="K1046" s="71">
        <v>8.9494834831994205E-2</v>
      </c>
      <c r="L1046" s="68">
        <v>75.0825082508251</v>
      </c>
    </row>
    <row r="1047" spans="1:12" x14ac:dyDescent="0.2">
      <c r="A1047" s="72" t="s">
        <v>2298</v>
      </c>
      <c r="B1047" s="66" t="s">
        <v>2299</v>
      </c>
      <c r="C1047" s="67">
        <v>43</v>
      </c>
      <c r="D1047" s="67" t="s">
        <v>335</v>
      </c>
      <c r="E1047" s="71">
        <v>0.123149836684031</v>
      </c>
      <c r="F1047" s="68">
        <v>25.288620120945598</v>
      </c>
      <c r="G1047" s="71">
        <v>0.33333333333333298</v>
      </c>
      <c r="H1047" s="68">
        <v>38.537658053875802</v>
      </c>
      <c r="I1047" s="71">
        <v>0</v>
      </c>
      <c r="J1047" s="68">
        <v>0.87960417811984604</v>
      </c>
      <c r="K1047" s="71">
        <v>3.6116176718759302E-2</v>
      </c>
      <c r="L1047" s="68">
        <v>61.221122112211198</v>
      </c>
    </row>
    <row r="1048" spans="1:12" x14ac:dyDescent="0.2">
      <c r="A1048" s="72" t="s">
        <v>2300</v>
      </c>
      <c r="B1048" s="66" t="s">
        <v>2301</v>
      </c>
      <c r="C1048" s="67">
        <v>43</v>
      </c>
      <c r="D1048" s="67" t="s">
        <v>335</v>
      </c>
      <c r="E1048" s="71">
        <v>0.131780789392654</v>
      </c>
      <c r="F1048" s="68">
        <v>34.7443650357339</v>
      </c>
      <c r="G1048" s="71">
        <v>0.33333333333333298</v>
      </c>
      <c r="H1048" s="68">
        <v>38.537658053875802</v>
      </c>
      <c r="I1048" s="71">
        <v>2.5095658726626702E-4</v>
      </c>
      <c r="J1048" s="68">
        <v>2.69378779549203</v>
      </c>
      <c r="K1048" s="71">
        <v>6.1758078257361002E-2</v>
      </c>
      <c r="L1048" s="68">
        <v>69.031903190318999</v>
      </c>
    </row>
    <row r="1049" spans="1:12" x14ac:dyDescent="0.2">
      <c r="A1049" s="72" t="s">
        <v>2302</v>
      </c>
      <c r="B1049" s="66" t="s">
        <v>2303</v>
      </c>
      <c r="C1049" s="67">
        <v>43</v>
      </c>
      <c r="D1049" s="67" t="s">
        <v>335</v>
      </c>
      <c r="E1049" s="71">
        <v>0.35023958547830097</v>
      </c>
      <c r="F1049" s="68">
        <v>96.921385376580503</v>
      </c>
      <c r="G1049" s="71">
        <v>0.95791156100159902</v>
      </c>
      <c r="H1049" s="68">
        <v>99.505222649807607</v>
      </c>
      <c r="I1049" s="71">
        <v>1.21750556527852E-3</v>
      </c>
      <c r="J1049" s="68">
        <v>9.0159428257284198</v>
      </c>
      <c r="K1049" s="71">
        <v>9.1589689868025806E-2</v>
      </c>
      <c r="L1049" s="68">
        <v>75.687568756875706</v>
      </c>
    </row>
    <row r="1050" spans="1:12" x14ac:dyDescent="0.2">
      <c r="A1050" s="72" t="s">
        <v>2168</v>
      </c>
      <c r="B1050" s="66" t="s">
        <v>2304</v>
      </c>
      <c r="C1050" s="67">
        <v>43</v>
      </c>
      <c r="D1050" s="67" t="s">
        <v>335</v>
      </c>
      <c r="E1050" s="71">
        <v>0.150739310088574</v>
      </c>
      <c r="F1050" s="68">
        <v>52.116547553600903</v>
      </c>
      <c r="G1050" s="71">
        <v>0.33681625829371498</v>
      </c>
      <c r="H1050" s="68">
        <v>41.341396371632797</v>
      </c>
      <c r="I1050" s="71">
        <v>2.6493560141107301E-4</v>
      </c>
      <c r="J1050" s="68">
        <v>2.8037383177570101</v>
      </c>
      <c r="K1050" s="71">
        <v>0.115136736370596</v>
      </c>
      <c r="L1050" s="68">
        <v>78.382838283828406</v>
      </c>
    </row>
    <row r="1051" spans="1:12" x14ac:dyDescent="0.2">
      <c r="A1051" s="72" t="s">
        <v>2305</v>
      </c>
      <c r="B1051" s="66" t="s">
        <v>2306</v>
      </c>
      <c r="C1051" s="67">
        <v>43</v>
      </c>
      <c r="D1051" s="67" t="s">
        <v>335</v>
      </c>
      <c r="E1051" s="71">
        <v>0.15443992538135801</v>
      </c>
      <c r="F1051" s="68">
        <v>54.7003848268279</v>
      </c>
      <c r="G1051" s="71">
        <v>0.33333333333333298</v>
      </c>
      <c r="H1051" s="68">
        <v>38.537658053875802</v>
      </c>
      <c r="I1051" s="71">
        <v>1.8572118792384201E-4</v>
      </c>
      <c r="J1051" s="68">
        <v>2.0890599230346298</v>
      </c>
      <c r="K1051" s="71">
        <v>0.129800721622817</v>
      </c>
      <c r="L1051" s="68">
        <v>80.253025302530304</v>
      </c>
    </row>
    <row r="1052" spans="1:12" x14ac:dyDescent="0.2">
      <c r="A1052" s="72" t="s">
        <v>2307</v>
      </c>
      <c r="B1052" s="66" t="s">
        <v>2308</v>
      </c>
      <c r="C1052" s="67">
        <v>43</v>
      </c>
      <c r="D1052" s="67" t="s">
        <v>335</v>
      </c>
      <c r="E1052" s="71">
        <v>0.141190780190764</v>
      </c>
      <c r="F1052" s="68">
        <v>44.584936778449702</v>
      </c>
      <c r="G1052" s="71">
        <v>0.33256933331405802</v>
      </c>
      <c r="H1052" s="68">
        <v>23.1445849367785</v>
      </c>
      <c r="I1052" s="71">
        <v>1.50817242624094E-3</v>
      </c>
      <c r="J1052" s="68">
        <v>10.9950522264981</v>
      </c>
      <c r="K1052" s="71">
        <v>8.9494834831994205E-2</v>
      </c>
      <c r="L1052" s="68">
        <v>75.0825082508251</v>
      </c>
    </row>
    <row r="1053" spans="1:12" x14ac:dyDescent="0.2">
      <c r="A1053" s="72" t="s">
        <v>2309</v>
      </c>
      <c r="B1053" s="66" t="s">
        <v>2310</v>
      </c>
      <c r="C1053" s="67">
        <v>43</v>
      </c>
      <c r="D1053" s="67" t="s">
        <v>335</v>
      </c>
      <c r="E1053" s="71">
        <v>0.12689990199418699</v>
      </c>
      <c r="F1053" s="68">
        <v>29.136888400219899</v>
      </c>
      <c r="G1053" s="71">
        <v>0.32845400015543602</v>
      </c>
      <c r="H1053" s="68">
        <v>18.856514568444201</v>
      </c>
      <c r="I1053" s="71">
        <v>1.6129529108364699E-2</v>
      </c>
      <c r="J1053" s="68">
        <v>57.7240241891149</v>
      </c>
      <c r="K1053" s="71">
        <v>3.6116176718759302E-2</v>
      </c>
      <c r="L1053" s="68">
        <v>61.221122112211198</v>
      </c>
    </row>
    <row r="1054" spans="1:12" x14ac:dyDescent="0.2">
      <c r="A1054" s="72" t="s">
        <v>2311</v>
      </c>
      <c r="B1054" s="66" t="s">
        <v>2312</v>
      </c>
      <c r="C1054" s="67">
        <v>43</v>
      </c>
      <c r="D1054" s="67" t="s">
        <v>335</v>
      </c>
      <c r="E1054" s="71">
        <v>0.135188562256951</v>
      </c>
      <c r="F1054" s="68">
        <v>38.867509620670702</v>
      </c>
      <c r="G1054" s="71">
        <v>0.33333333333333298</v>
      </c>
      <c r="H1054" s="68">
        <v>38.537658053875802</v>
      </c>
      <c r="I1054" s="71">
        <v>0</v>
      </c>
      <c r="J1054" s="68">
        <v>0.87960417811984604</v>
      </c>
      <c r="K1054" s="71">
        <v>7.2232353437518507E-2</v>
      </c>
      <c r="L1054" s="68">
        <v>71.287128712871294</v>
      </c>
    </row>
    <row r="1055" spans="1:12" x14ac:dyDescent="0.2">
      <c r="A1055" s="72" t="s">
        <v>2313</v>
      </c>
      <c r="B1055" s="66" t="s">
        <v>2314</v>
      </c>
      <c r="C1055" s="67">
        <v>43</v>
      </c>
      <c r="D1055" s="67" t="s">
        <v>335</v>
      </c>
      <c r="E1055" s="71">
        <v>0.131092489390746</v>
      </c>
      <c r="F1055" s="68">
        <v>34.249587685541499</v>
      </c>
      <c r="G1055" s="71">
        <v>0.33333333333333298</v>
      </c>
      <c r="H1055" s="68">
        <v>38.537658053875802</v>
      </c>
      <c r="I1055" s="71">
        <v>2.8091161757656498E-4</v>
      </c>
      <c r="J1055" s="68">
        <v>2.9136888400219898</v>
      </c>
      <c r="K1055" s="71">
        <v>5.9663223221329498E-2</v>
      </c>
      <c r="L1055" s="68">
        <v>68.371837183718398</v>
      </c>
    </row>
    <row r="1056" spans="1:12" x14ac:dyDescent="0.2">
      <c r="A1056" s="72" t="s">
        <v>2315</v>
      </c>
      <c r="B1056" s="66" t="s">
        <v>2316</v>
      </c>
      <c r="C1056" s="67">
        <v>43</v>
      </c>
      <c r="D1056" s="67" t="s">
        <v>335</v>
      </c>
      <c r="E1056" s="71">
        <v>0.150991762631974</v>
      </c>
      <c r="F1056" s="68">
        <v>52.336448598130801</v>
      </c>
      <c r="G1056" s="71">
        <v>0.36300703754028102</v>
      </c>
      <c r="H1056" s="68">
        <v>55.909840571742699</v>
      </c>
      <c r="I1056" s="71">
        <v>4.7341552364771398E-4</v>
      </c>
      <c r="J1056" s="68">
        <v>4.1231445849367798</v>
      </c>
      <c r="K1056" s="71">
        <v>8.9494834831994205E-2</v>
      </c>
      <c r="L1056" s="68">
        <v>75.0825082508251</v>
      </c>
    </row>
    <row r="1057" spans="1:12" x14ac:dyDescent="0.2">
      <c r="A1057" s="72" t="s">
        <v>2317</v>
      </c>
      <c r="B1057" s="66" t="s">
        <v>2317</v>
      </c>
      <c r="C1057" s="67">
        <v>43</v>
      </c>
      <c r="D1057" s="67" t="s">
        <v>335</v>
      </c>
      <c r="E1057" s="71">
        <v>0.11537692914907401</v>
      </c>
      <c r="F1057" s="68">
        <v>15.0632215503024</v>
      </c>
      <c r="G1057" s="71">
        <v>0.33333333333333298</v>
      </c>
      <c r="H1057" s="68">
        <v>38.537658053875802</v>
      </c>
      <c r="I1057" s="71">
        <v>2.28323897698487E-4</v>
      </c>
      <c r="J1057" s="68">
        <v>2.5838372732270498</v>
      </c>
      <c r="K1057" s="71">
        <v>1.2569130216189099E-2</v>
      </c>
      <c r="L1057" s="68">
        <v>45.269526952695301</v>
      </c>
    </row>
    <row r="1058" spans="1:12" x14ac:dyDescent="0.2">
      <c r="A1058" s="72" t="s">
        <v>2318</v>
      </c>
      <c r="B1058" s="66" t="s">
        <v>2319</v>
      </c>
      <c r="C1058" s="67">
        <v>43</v>
      </c>
      <c r="D1058" s="67" t="s">
        <v>335</v>
      </c>
      <c r="E1058" s="71">
        <v>0.147205785860688</v>
      </c>
      <c r="F1058" s="68">
        <v>49.752611324903803</v>
      </c>
      <c r="G1058" s="71">
        <v>0.349877226895146</v>
      </c>
      <c r="H1058" s="68">
        <v>49.367784496976398</v>
      </c>
      <c r="I1058" s="71">
        <v>1.5044081889171499E-4</v>
      </c>
      <c r="J1058" s="68">
        <v>1.8141836173721799</v>
      </c>
      <c r="K1058" s="71">
        <v>9.1589689868025806E-2</v>
      </c>
      <c r="L1058" s="68">
        <v>75.687568756875706</v>
      </c>
    </row>
    <row r="1059" spans="1:12" x14ac:dyDescent="0.2">
      <c r="A1059" s="72" t="s">
        <v>2320</v>
      </c>
      <c r="B1059" s="66" t="s">
        <v>2321</v>
      </c>
      <c r="C1059" s="67">
        <v>43</v>
      </c>
      <c r="D1059" s="67" t="s">
        <v>335</v>
      </c>
      <c r="E1059" s="71">
        <v>0.14894225308798201</v>
      </c>
      <c r="F1059" s="68">
        <v>50.852116547553599</v>
      </c>
      <c r="G1059" s="71">
        <v>0.38264501912830001</v>
      </c>
      <c r="H1059" s="68">
        <v>64.046179219351302</v>
      </c>
      <c r="I1059" s="71">
        <v>3.2880684225420698E-4</v>
      </c>
      <c r="J1059" s="68">
        <v>3.07861462341946</v>
      </c>
      <c r="K1059" s="71">
        <v>6.3852933293392505E-2</v>
      </c>
      <c r="L1059" s="68">
        <v>69.911991199119896</v>
      </c>
    </row>
    <row r="1060" spans="1:12" x14ac:dyDescent="0.2">
      <c r="A1060" s="72" t="s">
        <v>2322</v>
      </c>
      <c r="B1060" s="66" t="s">
        <v>2323</v>
      </c>
      <c r="C1060" s="67">
        <v>43</v>
      </c>
      <c r="D1060" s="67" t="s">
        <v>335</v>
      </c>
      <c r="E1060" s="71">
        <v>0.14670017869948301</v>
      </c>
      <c r="F1060" s="68">
        <v>49.477735019241301</v>
      </c>
      <c r="G1060" s="71">
        <v>0.33333333333333298</v>
      </c>
      <c r="H1060" s="68">
        <v>38.537658053875802</v>
      </c>
      <c r="I1060" s="71">
        <v>9.8865386459455298E-6</v>
      </c>
      <c r="J1060" s="68">
        <v>0.98955470038482696</v>
      </c>
      <c r="K1060" s="71">
        <v>0.10675731622647</v>
      </c>
      <c r="L1060" s="68">
        <v>77.337733773377295</v>
      </c>
    </row>
    <row r="1061" spans="1:12" x14ac:dyDescent="0.2">
      <c r="A1061" s="72" t="s">
        <v>2324</v>
      </c>
      <c r="B1061" s="66" t="s">
        <v>2325</v>
      </c>
      <c r="C1061" s="67">
        <v>43</v>
      </c>
      <c r="D1061" s="67" t="s">
        <v>335</v>
      </c>
      <c r="E1061" s="71">
        <v>0.141885977692153</v>
      </c>
      <c r="F1061" s="68">
        <v>45.2996151731721</v>
      </c>
      <c r="G1061" s="71">
        <v>0.33333333333333298</v>
      </c>
      <c r="H1061" s="68">
        <v>38.537658053875802</v>
      </c>
      <c r="I1061" s="71">
        <v>7.3490987509861896E-4</v>
      </c>
      <c r="J1061" s="68">
        <v>5.2776250687190798</v>
      </c>
      <c r="K1061" s="71">
        <v>9.1589689868025806E-2</v>
      </c>
      <c r="L1061" s="68">
        <v>75.687568756875706</v>
      </c>
    </row>
    <row r="1062" spans="1:12" x14ac:dyDescent="0.2">
      <c r="A1062" s="72" t="s">
        <v>2326</v>
      </c>
      <c r="B1062" s="66" t="s">
        <v>2327</v>
      </c>
      <c r="C1062" s="67">
        <v>43</v>
      </c>
      <c r="D1062" s="67" t="s">
        <v>335</v>
      </c>
      <c r="E1062" s="71">
        <v>0.13596073634372699</v>
      </c>
      <c r="F1062" s="68">
        <v>39.637163276525598</v>
      </c>
      <c r="G1062" s="71">
        <v>0.33333333333333298</v>
      </c>
      <c r="H1062" s="68">
        <v>38.537658053875802</v>
      </c>
      <c r="I1062" s="71">
        <v>2.2166722429619901E-4</v>
      </c>
      <c r="J1062" s="68">
        <v>2.5288620120945602</v>
      </c>
      <c r="K1062" s="71">
        <v>7.4327208473550094E-2</v>
      </c>
      <c r="L1062" s="68">
        <v>72.112211221122095</v>
      </c>
    </row>
    <row r="1063" spans="1:12" x14ac:dyDescent="0.2">
      <c r="A1063" s="72" t="s">
        <v>2328</v>
      </c>
      <c r="B1063" s="66" t="s">
        <v>2329</v>
      </c>
      <c r="C1063" s="67">
        <v>43</v>
      </c>
      <c r="D1063" s="67" t="s">
        <v>335</v>
      </c>
      <c r="E1063" s="71">
        <v>0.17703034384595201</v>
      </c>
      <c r="F1063" s="68">
        <v>66.465090709180899</v>
      </c>
      <c r="G1063" s="71">
        <v>0.36321356367138902</v>
      </c>
      <c r="H1063" s="68">
        <v>56.019791094007701</v>
      </c>
      <c r="I1063" s="71">
        <v>0.165782612830434</v>
      </c>
      <c r="J1063" s="68">
        <v>93.842770753161105</v>
      </c>
      <c r="K1063" s="71">
        <v>2.0948550360315099E-3</v>
      </c>
      <c r="L1063" s="68">
        <v>24.2024202420242</v>
      </c>
    </row>
    <row r="1064" spans="1:12" x14ac:dyDescent="0.2">
      <c r="A1064" s="72" t="s">
        <v>2330</v>
      </c>
      <c r="B1064" s="66" t="s">
        <v>2331</v>
      </c>
      <c r="C1064" s="67">
        <v>43</v>
      </c>
      <c r="D1064" s="67" t="s">
        <v>335</v>
      </c>
      <c r="E1064" s="71">
        <v>0.164618176360809</v>
      </c>
      <c r="F1064" s="68">
        <v>59.758108851016999</v>
      </c>
      <c r="G1064" s="71">
        <v>0.369033314177246</v>
      </c>
      <c r="H1064" s="68">
        <v>58.823529411764703</v>
      </c>
      <c r="I1064" s="71">
        <v>0.12063150483311599</v>
      </c>
      <c r="J1064" s="68">
        <v>90.324354040681698</v>
      </c>
      <c r="K1064" s="71">
        <v>4.1897100720630197E-3</v>
      </c>
      <c r="L1064" s="68">
        <v>31.1881188118812</v>
      </c>
    </row>
    <row r="1065" spans="1:12" x14ac:dyDescent="0.2">
      <c r="A1065" s="72" t="s">
        <v>2332</v>
      </c>
      <c r="B1065" s="66" t="s">
        <v>2333</v>
      </c>
      <c r="C1065" s="67">
        <v>43</v>
      </c>
      <c r="D1065" s="67" t="s">
        <v>335</v>
      </c>
      <c r="E1065" s="71">
        <v>0.143635215706609</v>
      </c>
      <c r="F1065" s="68">
        <v>47.113798790544301</v>
      </c>
      <c r="G1065" s="71">
        <v>0.38303385606247597</v>
      </c>
      <c r="H1065" s="68">
        <v>64.266080263881193</v>
      </c>
      <c r="I1065" s="71">
        <v>4.36820809852871E-2</v>
      </c>
      <c r="J1065" s="68">
        <v>75.975810885101694</v>
      </c>
      <c r="K1065" s="71">
        <v>4.1897100720630197E-3</v>
      </c>
      <c r="L1065" s="68">
        <v>31.1881188118812</v>
      </c>
    </row>
    <row r="1066" spans="1:12" x14ac:dyDescent="0.2">
      <c r="A1066" s="72" t="s">
        <v>2334</v>
      </c>
      <c r="B1066" s="66" t="s">
        <v>2335</v>
      </c>
      <c r="C1066" s="67">
        <v>43</v>
      </c>
      <c r="D1066" s="67" t="s">
        <v>335</v>
      </c>
      <c r="E1066" s="71">
        <v>0.171867851874966</v>
      </c>
      <c r="F1066" s="68">
        <v>64.211105002748795</v>
      </c>
      <c r="G1066" s="71">
        <v>0.45647486373334401</v>
      </c>
      <c r="H1066" s="68">
        <v>81.1984606926883</v>
      </c>
      <c r="I1066" s="71">
        <v>2.3012515172792899E-2</v>
      </c>
      <c r="J1066" s="68">
        <v>64.156129741616297</v>
      </c>
      <c r="K1066" s="71">
        <v>3.6116176718759302E-2</v>
      </c>
      <c r="L1066" s="68">
        <v>61.221122112211198</v>
      </c>
    </row>
    <row r="1067" spans="1:12" x14ac:dyDescent="0.2">
      <c r="A1067" s="72" t="s">
        <v>2336</v>
      </c>
      <c r="B1067" s="66" t="s">
        <v>2337</v>
      </c>
      <c r="C1067" s="67">
        <v>43</v>
      </c>
      <c r="D1067" s="67" t="s">
        <v>335</v>
      </c>
      <c r="E1067" s="71">
        <v>0.132726567651831</v>
      </c>
      <c r="F1067" s="68">
        <v>36.2286970863112</v>
      </c>
      <c r="G1067" s="71">
        <v>0.33333333333333298</v>
      </c>
      <c r="H1067" s="68">
        <v>38.537658053875802</v>
      </c>
      <c r="I1067" s="71">
        <v>3.0882913647974899E-3</v>
      </c>
      <c r="J1067" s="68">
        <v>22.704782847718501</v>
      </c>
      <c r="K1067" s="71">
        <v>6.1758078257361002E-2</v>
      </c>
      <c r="L1067" s="68">
        <v>69.031903190318999</v>
      </c>
    </row>
    <row r="1068" spans="1:12" x14ac:dyDescent="0.2">
      <c r="A1068" s="72" t="s">
        <v>2338</v>
      </c>
      <c r="B1068" s="66" t="s">
        <v>2339</v>
      </c>
      <c r="C1068" s="67">
        <v>43</v>
      </c>
      <c r="D1068" s="67" t="s">
        <v>335</v>
      </c>
      <c r="E1068" s="71">
        <v>0.149499709492625</v>
      </c>
      <c r="F1068" s="68">
        <v>51.291918636613502</v>
      </c>
      <c r="G1068" s="71">
        <v>0.36729185169705503</v>
      </c>
      <c r="H1068" s="68">
        <v>57.943925233644897</v>
      </c>
      <c r="I1068" s="71">
        <v>9.1862092951578003E-5</v>
      </c>
      <c r="J1068" s="68">
        <v>1.2644310060472801</v>
      </c>
      <c r="K1068" s="71">
        <v>8.1115414687868301E-2</v>
      </c>
      <c r="L1068" s="68">
        <v>73.487348734873507</v>
      </c>
    </row>
    <row r="1069" spans="1:12" x14ac:dyDescent="0.2">
      <c r="A1069" s="72" t="s">
        <v>1999</v>
      </c>
      <c r="B1069" s="66" t="s">
        <v>2340</v>
      </c>
      <c r="C1069" s="67">
        <v>43</v>
      </c>
      <c r="D1069" s="67" t="s">
        <v>335</v>
      </c>
      <c r="E1069" s="71">
        <v>0.134017279971506</v>
      </c>
      <c r="F1069" s="68">
        <v>37.822979659153397</v>
      </c>
      <c r="G1069" s="71">
        <v>0.36481734206417399</v>
      </c>
      <c r="H1069" s="68">
        <v>56.899395272127499</v>
      </c>
      <c r="I1069" s="71">
        <v>1.11832113158443E-3</v>
      </c>
      <c r="J1069" s="68">
        <v>8.0813633864760899</v>
      </c>
      <c r="K1069" s="71">
        <v>3.6116176718759302E-2</v>
      </c>
      <c r="L1069" s="68">
        <v>61.221122112211198</v>
      </c>
    </row>
    <row r="1070" spans="1:12" x14ac:dyDescent="0.2">
      <c r="A1070" s="72" t="s">
        <v>2341</v>
      </c>
      <c r="B1070" s="66" t="s">
        <v>2341</v>
      </c>
      <c r="C1070" s="67">
        <v>43</v>
      </c>
      <c r="D1070" s="67" t="s">
        <v>335</v>
      </c>
      <c r="E1070" s="71">
        <v>0.13122594712244401</v>
      </c>
      <c r="F1070" s="68">
        <v>34.359538207806501</v>
      </c>
      <c r="G1070" s="71">
        <v>0.34029918325409703</v>
      </c>
      <c r="H1070" s="68">
        <v>43.540406816932403</v>
      </c>
      <c r="I1070" s="71">
        <v>0</v>
      </c>
      <c r="J1070" s="68">
        <v>0.87960417811984604</v>
      </c>
      <c r="K1070" s="71">
        <v>5.3378658113235E-2</v>
      </c>
      <c r="L1070" s="68">
        <v>66.3366336633663</v>
      </c>
    </row>
    <row r="1071" spans="1:12" x14ac:dyDescent="0.2">
      <c r="A1071" s="72" t="s">
        <v>2342</v>
      </c>
      <c r="B1071" s="66" t="s">
        <v>2343</v>
      </c>
      <c r="C1071" s="67">
        <v>43</v>
      </c>
      <c r="D1071" s="67" t="s">
        <v>335</v>
      </c>
      <c r="E1071" s="71">
        <v>0.14170510326119101</v>
      </c>
      <c r="F1071" s="68">
        <v>45.024738867509598</v>
      </c>
      <c r="G1071" s="71">
        <v>0.39511062466444702</v>
      </c>
      <c r="H1071" s="68">
        <v>67.564595931830695</v>
      </c>
      <c r="I1071" s="71">
        <v>1.7307350845949501E-4</v>
      </c>
      <c r="J1071" s="68">
        <v>1.86915887850467</v>
      </c>
      <c r="K1071" s="71">
        <v>2.9831611610664801E-2</v>
      </c>
      <c r="L1071" s="68">
        <v>58.195819581958197</v>
      </c>
    </row>
    <row r="1072" spans="1:12" x14ac:dyDescent="0.2">
      <c r="A1072" s="72" t="s">
        <v>2195</v>
      </c>
      <c r="B1072" s="66" t="s">
        <v>2344</v>
      </c>
      <c r="C1072" s="67">
        <v>43</v>
      </c>
      <c r="D1072" s="67" t="s">
        <v>335</v>
      </c>
      <c r="E1072" s="71">
        <v>0.141978039657043</v>
      </c>
      <c r="F1072" s="68">
        <v>45.519516217701998</v>
      </c>
      <c r="G1072" s="71">
        <v>0.39598135590454298</v>
      </c>
      <c r="H1072" s="68">
        <v>67.894447498625595</v>
      </c>
      <c r="I1072" s="71">
        <v>1.21151455921646E-4</v>
      </c>
      <c r="J1072" s="68">
        <v>1.7042330951072</v>
      </c>
      <c r="K1072" s="71">
        <v>2.9831611610664801E-2</v>
      </c>
      <c r="L1072" s="68">
        <v>58.195819581958197</v>
      </c>
    </row>
    <row r="1073" spans="1:12" x14ac:dyDescent="0.2">
      <c r="A1073" s="72" t="s">
        <v>2345</v>
      </c>
      <c r="B1073" s="66" t="s">
        <v>2346</v>
      </c>
      <c r="C1073" s="67">
        <v>43</v>
      </c>
      <c r="D1073" s="67" t="s">
        <v>335</v>
      </c>
      <c r="E1073" s="71">
        <v>0.13814958267373401</v>
      </c>
      <c r="F1073" s="68">
        <v>41.506322155030198</v>
      </c>
      <c r="G1073" s="71">
        <v>0.33333333333333298</v>
      </c>
      <c r="H1073" s="68">
        <v>38.537658053875802</v>
      </c>
      <c r="I1073" s="71">
        <v>0</v>
      </c>
      <c r="J1073" s="68">
        <v>0.87960417811984604</v>
      </c>
      <c r="K1073" s="71">
        <v>8.1115414687868301E-2</v>
      </c>
      <c r="L1073" s="68">
        <v>73.487348734873507</v>
      </c>
    </row>
    <row r="1074" spans="1:12" x14ac:dyDescent="0.2">
      <c r="A1074" s="72" t="s">
        <v>2347</v>
      </c>
      <c r="B1074" s="66" t="s">
        <v>2348</v>
      </c>
      <c r="C1074" s="67">
        <v>43</v>
      </c>
      <c r="D1074" s="67" t="s">
        <v>335</v>
      </c>
      <c r="E1074" s="71">
        <v>0.13099885218488799</v>
      </c>
      <c r="F1074" s="68">
        <v>33.919736118746599</v>
      </c>
      <c r="G1074" s="71">
        <v>0.33333333333333298</v>
      </c>
      <c r="H1074" s="68">
        <v>38.537658053875802</v>
      </c>
      <c r="I1074" s="71">
        <v>0</v>
      </c>
      <c r="J1074" s="68">
        <v>0.87960417811984604</v>
      </c>
      <c r="K1074" s="71">
        <v>5.9663223221329498E-2</v>
      </c>
      <c r="L1074" s="68">
        <v>68.371837183718398</v>
      </c>
    </row>
    <row r="1075" spans="1:12" x14ac:dyDescent="0.2">
      <c r="A1075" s="72" t="s">
        <v>2349</v>
      </c>
      <c r="B1075" s="66" t="s">
        <v>2350</v>
      </c>
      <c r="C1075" s="67">
        <v>43</v>
      </c>
      <c r="D1075" s="67" t="s">
        <v>335</v>
      </c>
      <c r="E1075" s="71">
        <v>0.138856965139394</v>
      </c>
      <c r="F1075" s="68">
        <v>42.4409015942826</v>
      </c>
      <c r="G1075" s="71">
        <v>0.33333333333333298</v>
      </c>
      <c r="H1075" s="68">
        <v>38.537658053875802</v>
      </c>
      <c r="I1075" s="71">
        <v>2.72923609493819E-5</v>
      </c>
      <c r="J1075" s="68">
        <v>1.0995052226498101</v>
      </c>
      <c r="K1075" s="71">
        <v>8.3210269723899805E-2</v>
      </c>
      <c r="L1075" s="68">
        <v>73.817381738173793</v>
      </c>
    </row>
    <row r="1076" spans="1:12" x14ac:dyDescent="0.2">
      <c r="A1076" s="72" t="s">
        <v>2351</v>
      </c>
      <c r="B1076" s="66" t="s">
        <v>2352</v>
      </c>
      <c r="C1076" s="67">
        <v>43</v>
      </c>
      <c r="D1076" s="67" t="s">
        <v>335</v>
      </c>
      <c r="E1076" s="71">
        <v>0.18699471417772301</v>
      </c>
      <c r="F1076" s="68">
        <v>70.038482682792704</v>
      </c>
      <c r="G1076" s="71">
        <v>0.496896926324289</v>
      </c>
      <c r="H1076" s="68">
        <v>86.256184716877399</v>
      </c>
      <c r="I1076" s="71">
        <v>2.34282915488294E-4</v>
      </c>
      <c r="J1076" s="68">
        <v>2.6388125343595399</v>
      </c>
      <c r="K1076" s="71">
        <v>6.3852933293392505E-2</v>
      </c>
      <c r="L1076" s="68">
        <v>69.911991199119896</v>
      </c>
    </row>
    <row r="1077" spans="1:12" x14ac:dyDescent="0.2">
      <c r="A1077" s="72" t="s">
        <v>2353</v>
      </c>
      <c r="B1077" s="66" t="s">
        <v>2354</v>
      </c>
      <c r="C1077" s="67">
        <v>43</v>
      </c>
      <c r="D1077" s="67" t="s">
        <v>335</v>
      </c>
      <c r="E1077" s="71">
        <v>0.18617028222929799</v>
      </c>
      <c r="F1077" s="68">
        <v>69.873556899395297</v>
      </c>
      <c r="G1077" s="71">
        <v>0.431268284486239</v>
      </c>
      <c r="H1077" s="68">
        <v>77.350192413414007</v>
      </c>
      <c r="I1077" s="71">
        <v>1.63155065090085E-3</v>
      </c>
      <c r="J1077" s="68">
        <v>12.259483232545399</v>
      </c>
      <c r="K1077" s="71">
        <v>0.12561101155075399</v>
      </c>
      <c r="L1077" s="68">
        <v>79.537953795379494</v>
      </c>
    </row>
    <row r="1078" spans="1:12" x14ac:dyDescent="0.2">
      <c r="A1078" s="72" t="s">
        <v>2355</v>
      </c>
      <c r="B1078" s="66" t="s">
        <v>2356</v>
      </c>
      <c r="C1078" s="67">
        <v>43</v>
      </c>
      <c r="D1078" s="67" t="s">
        <v>335</v>
      </c>
      <c r="E1078" s="71">
        <v>0.14303757775780701</v>
      </c>
      <c r="F1078" s="68">
        <v>46.564046179219403</v>
      </c>
      <c r="G1078" s="71">
        <v>0.33333333333333298</v>
      </c>
      <c r="H1078" s="68">
        <v>38.537658053875802</v>
      </c>
      <c r="I1078" s="71">
        <v>0</v>
      </c>
      <c r="J1078" s="68">
        <v>0.87960417811984604</v>
      </c>
      <c r="K1078" s="71">
        <v>9.57793999400888E-2</v>
      </c>
      <c r="L1078" s="68">
        <v>76.237623762376202</v>
      </c>
    </row>
    <row r="1079" spans="1:12" x14ac:dyDescent="0.2">
      <c r="A1079" s="72" t="s">
        <v>2357</v>
      </c>
      <c r="B1079" s="66" t="s">
        <v>2358</v>
      </c>
      <c r="C1079" s="67">
        <v>43</v>
      </c>
      <c r="D1079" s="67" t="s">
        <v>335</v>
      </c>
      <c r="E1079" s="71">
        <v>0.14100352033885</v>
      </c>
      <c r="F1079" s="68">
        <v>44.420010995052202</v>
      </c>
      <c r="G1079" s="71">
        <v>0.33333333333333298</v>
      </c>
      <c r="H1079" s="68">
        <v>38.537658053875802</v>
      </c>
      <c r="I1079" s="71">
        <v>1.8239285122269801E-4</v>
      </c>
      <c r="J1079" s="68">
        <v>2.0340846619021402</v>
      </c>
      <c r="K1079" s="71">
        <v>8.9494834831994205E-2</v>
      </c>
      <c r="L1079" s="68">
        <v>75.0825082508251</v>
      </c>
    </row>
    <row r="1080" spans="1:12" x14ac:dyDescent="0.2">
      <c r="A1080" s="72" t="s">
        <v>2359</v>
      </c>
      <c r="B1080" s="66" t="s">
        <v>2360</v>
      </c>
      <c r="C1080" s="67">
        <v>43</v>
      </c>
      <c r="D1080" s="67" t="s">
        <v>335</v>
      </c>
      <c r="E1080" s="71">
        <v>0.18706506613978499</v>
      </c>
      <c r="F1080" s="68">
        <v>70.093457943925202</v>
      </c>
      <c r="G1080" s="71">
        <v>0.40970652961496101</v>
      </c>
      <c r="H1080" s="68">
        <v>72.237493128092396</v>
      </c>
      <c r="I1080" s="71">
        <v>2.33061075106913E-3</v>
      </c>
      <c r="J1080" s="68">
        <v>17.152281473336998</v>
      </c>
      <c r="K1080" s="71">
        <v>0.14915805805332399</v>
      </c>
      <c r="L1080" s="68">
        <v>82.123212321232103</v>
      </c>
    </row>
    <row r="1081" spans="1:12" x14ac:dyDescent="0.2">
      <c r="A1081" s="72" t="s">
        <v>2361</v>
      </c>
      <c r="B1081" s="66" t="s">
        <v>2362</v>
      </c>
      <c r="C1081" s="67">
        <v>43</v>
      </c>
      <c r="D1081" s="67" t="s">
        <v>335</v>
      </c>
      <c r="E1081" s="71">
        <v>0.141962597987739</v>
      </c>
      <c r="F1081" s="68">
        <v>45.4645409565695</v>
      </c>
      <c r="G1081" s="71">
        <v>0.33333333333333298</v>
      </c>
      <c r="H1081" s="68">
        <v>38.537658053875802</v>
      </c>
      <c r="I1081" s="71">
        <v>9.6477076185755295E-4</v>
      </c>
      <c r="J1081" s="68">
        <v>6.9818581638262804</v>
      </c>
      <c r="K1081" s="71">
        <v>9.1589689868025806E-2</v>
      </c>
      <c r="L1081" s="68">
        <v>75.687568756875706</v>
      </c>
    </row>
    <row r="1082" spans="1:12" x14ac:dyDescent="0.2">
      <c r="A1082" s="72" t="s">
        <v>2363</v>
      </c>
      <c r="B1082" s="66" t="s">
        <v>2364</v>
      </c>
      <c r="C1082" s="67">
        <v>43</v>
      </c>
      <c r="D1082" s="67" t="s">
        <v>335</v>
      </c>
      <c r="E1082" s="71">
        <v>0.13545064045441799</v>
      </c>
      <c r="F1082" s="68">
        <v>39.142385926333098</v>
      </c>
      <c r="G1082" s="71">
        <v>0.33333333333333298</v>
      </c>
      <c r="H1082" s="68">
        <v>38.537658053875802</v>
      </c>
      <c r="I1082" s="71">
        <v>7.8623459240184798E-4</v>
      </c>
      <c r="J1082" s="68">
        <v>5.6074766355140202</v>
      </c>
      <c r="K1082" s="71">
        <v>7.2232353437518507E-2</v>
      </c>
      <c r="L1082" s="68">
        <v>71.287128712871294</v>
      </c>
    </row>
    <row r="1083" spans="1:12" x14ac:dyDescent="0.2">
      <c r="A1083" s="72" t="s">
        <v>2365</v>
      </c>
      <c r="B1083" s="66" t="s">
        <v>2366</v>
      </c>
      <c r="C1083" s="67">
        <v>43</v>
      </c>
      <c r="D1083" s="67" t="s">
        <v>335</v>
      </c>
      <c r="E1083" s="71">
        <v>0.131024717037489</v>
      </c>
      <c r="F1083" s="68">
        <v>34.029686641011502</v>
      </c>
      <c r="G1083" s="71">
        <v>0.33333333333333298</v>
      </c>
      <c r="H1083" s="68">
        <v>38.537658053875802</v>
      </c>
      <c r="I1083" s="71">
        <v>2.17244959383645E-3</v>
      </c>
      <c r="J1083" s="68">
        <v>16.217702034084699</v>
      </c>
      <c r="K1083" s="71">
        <v>5.7568368185298001E-2</v>
      </c>
      <c r="L1083" s="68">
        <v>67.601760176017606</v>
      </c>
    </row>
    <row r="1084" spans="1:12" x14ac:dyDescent="0.2">
      <c r="A1084" s="72" t="s">
        <v>2367</v>
      </c>
      <c r="B1084" s="66" t="s">
        <v>2368</v>
      </c>
      <c r="C1084" s="67">
        <v>43</v>
      </c>
      <c r="D1084" s="67" t="s">
        <v>335</v>
      </c>
      <c r="E1084" s="71">
        <v>0.13829247926277</v>
      </c>
      <c r="F1084" s="68">
        <v>41.726223199560202</v>
      </c>
      <c r="G1084" s="71">
        <v>0.33333333333333298</v>
      </c>
      <c r="H1084" s="68">
        <v>38.537658053875802</v>
      </c>
      <c r="I1084" s="71">
        <v>4.2868976710736401E-4</v>
      </c>
      <c r="J1084" s="68">
        <v>3.6283672347443701</v>
      </c>
      <c r="K1084" s="71">
        <v>8.1115414687868301E-2</v>
      </c>
      <c r="L1084" s="68">
        <v>73.487348734873507</v>
      </c>
    </row>
    <row r="1085" spans="1:12" x14ac:dyDescent="0.2">
      <c r="A1085" s="72" t="s">
        <v>2369</v>
      </c>
      <c r="B1085" s="66" t="s">
        <v>2370</v>
      </c>
      <c r="C1085" s="67">
        <v>43</v>
      </c>
      <c r="D1085" s="67" t="s">
        <v>335</v>
      </c>
      <c r="E1085" s="71">
        <v>0.131913555585564</v>
      </c>
      <c r="F1085" s="68">
        <v>35.184167124793802</v>
      </c>
      <c r="G1085" s="71">
        <v>0.33333333333333298</v>
      </c>
      <c r="H1085" s="68">
        <v>38.537658053875802</v>
      </c>
      <c r="I1085" s="71">
        <v>1.1528962722211801E-3</v>
      </c>
      <c r="J1085" s="68">
        <v>8.3012644310060502</v>
      </c>
      <c r="K1085" s="71">
        <v>6.1254437151137403E-2</v>
      </c>
      <c r="L1085" s="68">
        <v>68.536853685368499</v>
      </c>
    </row>
    <row r="1086" spans="1:12" x14ac:dyDescent="0.2">
      <c r="A1086" s="72" t="s">
        <v>2371</v>
      </c>
      <c r="B1086" s="66" t="s">
        <v>2372</v>
      </c>
      <c r="C1086" s="67">
        <v>43</v>
      </c>
      <c r="D1086" s="67" t="s">
        <v>335</v>
      </c>
      <c r="E1086" s="71">
        <v>0.13218703214078401</v>
      </c>
      <c r="F1086" s="68">
        <v>35.5689939527213</v>
      </c>
      <c r="G1086" s="71">
        <v>0.33331500000008502</v>
      </c>
      <c r="H1086" s="68">
        <v>24.793842770753201</v>
      </c>
      <c r="I1086" s="71">
        <v>7.7725832730001602E-3</v>
      </c>
      <c r="J1086" s="68">
        <v>40.901594282572802</v>
      </c>
      <c r="K1086" s="71">
        <v>5.5473513149266497E-2</v>
      </c>
      <c r="L1086" s="68">
        <v>67.051705170517096</v>
      </c>
    </row>
    <row r="1087" spans="1:12" x14ac:dyDescent="0.2">
      <c r="A1087" s="72" t="s">
        <v>2371</v>
      </c>
      <c r="B1087" s="66" t="s">
        <v>2373</v>
      </c>
      <c r="C1087" s="67">
        <v>43</v>
      </c>
      <c r="D1087" s="67" t="s">
        <v>335</v>
      </c>
      <c r="E1087" s="71">
        <v>0.148387633320225</v>
      </c>
      <c r="F1087" s="68">
        <v>50.577240241891197</v>
      </c>
      <c r="G1087" s="71">
        <v>0.357713808056005</v>
      </c>
      <c r="H1087" s="68">
        <v>53.655854865310602</v>
      </c>
      <c r="I1087" s="71">
        <v>6.8373183230256897E-3</v>
      </c>
      <c r="J1087" s="68">
        <v>37.932930181418399</v>
      </c>
      <c r="K1087" s="71">
        <v>8.0611773581644605E-2</v>
      </c>
      <c r="L1087" s="68">
        <v>73.212321232123202</v>
      </c>
    </row>
    <row r="1088" spans="1:12" x14ac:dyDescent="0.2">
      <c r="A1088" s="72" t="s">
        <v>2374</v>
      </c>
      <c r="B1088" s="66" t="s">
        <v>2375</v>
      </c>
      <c r="C1088" s="67">
        <v>43</v>
      </c>
      <c r="D1088" s="67" t="s">
        <v>335</v>
      </c>
      <c r="E1088" s="71">
        <v>0.15558612999152799</v>
      </c>
      <c r="F1088" s="68">
        <v>55.634964266080303</v>
      </c>
      <c r="G1088" s="71">
        <v>0.33333333333333298</v>
      </c>
      <c r="H1088" s="68">
        <v>38.537658053875802</v>
      </c>
      <c r="I1088" s="71">
        <v>1.46022513048165E-2</v>
      </c>
      <c r="J1088" s="68">
        <v>55.579989004947798</v>
      </c>
      <c r="K1088" s="71">
        <v>0.11882280533643499</v>
      </c>
      <c r="L1088" s="68">
        <v>78.712871287128706</v>
      </c>
    </row>
    <row r="1089" spans="1:12" x14ac:dyDescent="0.2">
      <c r="A1089" s="72" t="s">
        <v>1779</v>
      </c>
      <c r="B1089" s="66" t="s">
        <v>2376</v>
      </c>
      <c r="C1089" s="67">
        <v>43</v>
      </c>
      <c r="D1089" s="67" t="s">
        <v>335</v>
      </c>
      <c r="E1089" s="71">
        <v>0.12988865095559099</v>
      </c>
      <c r="F1089" s="68">
        <v>32.600329851566798</v>
      </c>
      <c r="G1089" s="71">
        <v>0.33679192495981097</v>
      </c>
      <c r="H1089" s="68">
        <v>40.626717976910399</v>
      </c>
      <c r="I1089" s="71">
        <v>2.0938659359830301E-3</v>
      </c>
      <c r="J1089" s="68">
        <v>15.448048378229799</v>
      </c>
      <c r="K1089" s="71">
        <v>5.0780161970979801E-2</v>
      </c>
      <c r="L1089" s="68">
        <v>66.116611661166104</v>
      </c>
    </row>
    <row r="1090" spans="1:12" x14ac:dyDescent="0.2">
      <c r="A1090" s="72" t="s">
        <v>2377</v>
      </c>
      <c r="B1090" s="66" t="s">
        <v>2378</v>
      </c>
      <c r="C1090" s="67">
        <v>43</v>
      </c>
      <c r="D1090" s="67" t="s">
        <v>335</v>
      </c>
      <c r="E1090" s="71">
        <v>0.175498440770331</v>
      </c>
      <c r="F1090" s="68">
        <v>65.750412314458501</v>
      </c>
      <c r="G1090" s="71">
        <v>0.41093081161461098</v>
      </c>
      <c r="H1090" s="68">
        <v>72.842221000549799</v>
      </c>
      <c r="I1090" s="71">
        <v>5.12112550407357E-3</v>
      </c>
      <c r="J1090" s="68">
        <v>31.8856514568444</v>
      </c>
      <c r="K1090" s="71">
        <v>0.11044338519230899</v>
      </c>
      <c r="L1090" s="68">
        <v>78.107810781078101</v>
      </c>
    </row>
    <row r="1091" spans="1:12" x14ac:dyDescent="0.2">
      <c r="A1091" s="72" t="s">
        <v>2379</v>
      </c>
      <c r="B1091" s="66" t="s">
        <v>2380</v>
      </c>
      <c r="C1091" s="67">
        <v>43</v>
      </c>
      <c r="D1091" s="67" t="s">
        <v>335</v>
      </c>
      <c r="E1091" s="71">
        <v>0.142423654407621</v>
      </c>
      <c r="F1091" s="68">
        <v>46.069268829026903</v>
      </c>
      <c r="G1091" s="71">
        <v>0.33338106459921402</v>
      </c>
      <c r="H1091" s="68">
        <v>38.702583837273203</v>
      </c>
      <c r="I1091" s="71">
        <v>2.0535371959263699E-4</v>
      </c>
      <c r="J1091" s="68">
        <v>2.36393622869709</v>
      </c>
      <c r="K1091" s="71">
        <v>9.3684544904057296E-2</v>
      </c>
      <c r="L1091" s="68">
        <v>76.072607260726102</v>
      </c>
    </row>
    <row r="1092" spans="1:12" x14ac:dyDescent="0.2">
      <c r="A1092" s="72" t="s">
        <v>2381</v>
      </c>
      <c r="B1092" s="66" t="s">
        <v>2382</v>
      </c>
      <c r="C1092" s="67">
        <v>43</v>
      </c>
      <c r="D1092" s="67" t="s">
        <v>335</v>
      </c>
      <c r="E1092" s="71">
        <v>0.12652670015775</v>
      </c>
      <c r="F1092" s="68">
        <v>28.8620120945574</v>
      </c>
      <c r="G1092" s="71">
        <v>0.32842500011877601</v>
      </c>
      <c r="H1092" s="68">
        <v>18.8015393073117</v>
      </c>
      <c r="I1092" s="71">
        <v>2.46979341952633E-3</v>
      </c>
      <c r="J1092" s="68">
        <v>17.921935129191901</v>
      </c>
      <c r="K1092" s="71">
        <v>4.8685306934948297E-2</v>
      </c>
      <c r="L1092" s="68">
        <v>65.676567656765698</v>
      </c>
    </row>
    <row r="1093" spans="1:12" x14ac:dyDescent="0.2">
      <c r="A1093" s="72" t="s">
        <v>2383</v>
      </c>
      <c r="B1093" s="66" t="s">
        <v>2384</v>
      </c>
      <c r="C1093" s="67">
        <v>43</v>
      </c>
      <c r="D1093" s="67" t="s">
        <v>335</v>
      </c>
      <c r="E1093" s="71">
        <v>0.11675757527746999</v>
      </c>
      <c r="F1093" s="68">
        <v>16.8774051676745</v>
      </c>
      <c r="G1093" s="71">
        <v>0.33333333333333298</v>
      </c>
      <c r="H1093" s="68">
        <v>38.537658053875802</v>
      </c>
      <c r="I1093" s="71">
        <v>1.8055221082572301E-4</v>
      </c>
      <c r="J1093" s="68">
        <v>1.9791094007696499</v>
      </c>
      <c r="K1093" s="71">
        <v>1.67588402882521E-2</v>
      </c>
      <c r="L1093" s="68">
        <v>50.220022002200203</v>
      </c>
    </row>
    <row r="1094" spans="1:12" x14ac:dyDescent="0.2">
      <c r="A1094" s="72" t="s">
        <v>2385</v>
      </c>
      <c r="B1094" s="66" t="s">
        <v>2386</v>
      </c>
      <c r="C1094" s="67">
        <v>43</v>
      </c>
      <c r="D1094" s="67" t="s">
        <v>335</v>
      </c>
      <c r="E1094" s="71">
        <v>0.189937146762134</v>
      </c>
      <c r="F1094" s="68">
        <v>71.742715777899903</v>
      </c>
      <c r="G1094" s="71">
        <v>0.39543061955491998</v>
      </c>
      <c r="H1094" s="68">
        <v>67.619571192963207</v>
      </c>
      <c r="I1094" s="71">
        <v>6.3690673538754497E-3</v>
      </c>
      <c r="J1094" s="68">
        <v>36.613523914238598</v>
      </c>
      <c r="K1094" s="71">
        <v>0.16801175337760699</v>
      </c>
      <c r="L1094" s="68">
        <v>83.553355335533595</v>
      </c>
    </row>
    <row r="1095" spans="1:12" x14ac:dyDescent="0.2">
      <c r="A1095" s="72" t="s">
        <v>2387</v>
      </c>
      <c r="B1095" s="66" t="s">
        <v>2388</v>
      </c>
      <c r="C1095" s="67">
        <v>43</v>
      </c>
      <c r="D1095" s="67" t="s">
        <v>335</v>
      </c>
      <c r="E1095" s="71">
        <v>0.15997018571185101</v>
      </c>
      <c r="F1095" s="68">
        <v>57.7240241891149</v>
      </c>
      <c r="G1095" s="71">
        <v>0.33679025829444698</v>
      </c>
      <c r="H1095" s="68">
        <v>40.571742715777901</v>
      </c>
      <c r="I1095" s="71">
        <v>4.9401570741644703E-3</v>
      </c>
      <c r="J1095" s="68">
        <v>31.1159978009896</v>
      </c>
      <c r="K1095" s="71">
        <v>0.13818014176694299</v>
      </c>
      <c r="L1095" s="68">
        <v>81.023102310230996</v>
      </c>
    </row>
    <row r="1096" spans="1:12" x14ac:dyDescent="0.2">
      <c r="A1096" s="72" t="s">
        <v>2389</v>
      </c>
      <c r="B1096" s="66" t="s">
        <v>2390</v>
      </c>
      <c r="C1096" s="67">
        <v>43</v>
      </c>
      <c r="D1096" s="67" t="s">
        <v>335</v>
      </c>
      <c r="E1096" s="71">
        <v>0.168145289011117</v>
      </c>
      <c r="F1096" s="68">
        <v>62.012094557449103</v>
      </c>
      <c r="G1096" s="71">
        <v>0.26390965840707098</v>
      </c>
      <c r="H1096" s="68">
        <v>10.885101704233101</v>
      </c>
      <c r="I1096" s="71">
        <v>3.84931335659454E-2</v>
      </c>
      <c r="J1096" s="68">
        <v>73.666849917537107</v>
      </c>
      <c r="K1096" s="71">
        <v>0.20203307506033499</v>
      </c>
      <c r="L1096" s="68">
        <v>86.138613861386105</v>
      </c>
    </row>
    <row r="1097" spans="1:12" x14ac:dyDescent="0.2">
      <c r="A1097" s="72" t="s">
        <v>2391</v>
      </c>
      <c r="B1097" s="66" t="s">
        <v>2392</v>
      </c>
      <c r="C1097" s="67">
        <v>43</v>
      </c>
      <c r="D1097" s="67" t="s">
        <v>335</v>
      </c>
      <c r="E1097" s="71">
        <v>0.197234731438899</v>
      </c>
      <c r="F1097" s="68">
        <v>74.656404617921893</v>
      </c>
      <c r="G1097" s="71">
        <v>0.38317154014988097</v>
      </c>
      <c r="H1097" s="68">
        <v>64.485981308411198</v>
      </c>
      <c r="I1097" s="71">
        <v>6.8257657363842705E-2</v>
      </c>
      <c r="J1097" s="68">
        <v>82.462891698735604</v>
      </c>
      <c r="K1097" s="71">
        <v>0.14027499680297401</v>
      </c>
      <c r="L1097" s="68">
        <v>81.353135313531396</v>
      </c>
    </row>
    <row r="1098" spans="1:12" x14ac:dyDescent="0.2">
      <c r="A1098" s="72" t="s">
        <v>1999</v>
      </c>
      <c r="B1098" s="66" t="s">
        <v>2393</v>
      </c>
      <c r="C1098" s="67">
        <v>43</v>
      </c>
      <c r="D1098" s="67" t="s">
        <v>335</v>
      </c>
      <c r="E1098" s="71">
        <v>0.15898923326672601</v>
      </c>
      <c r="F1098" s="68">
        <v>57.064321055524999</v>
      </c>
      <c r="G1098" s="71">
        <v>0.35081680017894501</v>
      </c>
      <c r="H1098" s="68">
        <v>50.027487630566199</v>
      </c>
      <c r="I1098" s="71">
        <v>5.2332392487669001E-3</v>
      </c>
      <c r="J1098" s="68">
        <v>32.270478284771897</v>
      </c>
      <c r="K1098" s="71">
        <v>0.120917660372467</v>
      </c>
      <c r="L1098" s="68">
        <v>79.097909790979102</v>
      </c>
    </row>
    <row r="1099" spans="1:12" x14ac:dyDescent="0.2">
      <c r="A1099" s="72" t="s">
        <v>2394</v>
      </c>
      <c r="B1099" s="66" t="s">
        <v>2395</v>
      </c>
      <c r="C1099" s="67">
        <v>43</v>
      </c>
      <c r="D1099" s="67" t="s">
        <v>335</v>
      </c>
      <c r="E1099" s="71">
        <v>0.13822241661609899</v>
      </c>
      <c r="F1099" s="68">
        <v>41.6162726772952</v>
      </c>
      <c r="G1099" s="71">
        <v>0.33333333333333298</v>
      </c>
      <c r="H1099" s="68">
        <v>38.537658053875802</v>
      </c>
      <c r="I1099" s="71">
        <v>2.1670693293634E-2</v>
      </c>
      <c r="J1099" s="68">
        <v>62.891698735569001</v>
      </c>
      <c r="K1099" s="71">
        <v>5.9663223221329498E-2</v>
      </c>
      <c r="L1099" s="68">
        <v>68.371837183718398</v>
      </c>
    </row>
    <row r="1100" spans="1:12" x14ac:dyDescent="0.2">
      <c r="A1100" s="72" t="s">
        <v>2396</v>
      </c>
      <c r="B1100" s="66" t="s">
        <v>2397</v>
      </c>
      <c r="C1100" s="67">
        <v>43</v>
      </c>
      <c r="D1100" s="67" t="s">
        <v>335</v>
      </c>
      <c r="E1100" s="71">
        <v>0.152643333974918</v>
      </c>
      <c r="F1100" s="68">
        <v>53.106102253985703</v>
      </c>
      <c r="G1100" s="71">
        <v>0.40381793706540198</v>
      </c>
      <c r="H1100" s="68">
        <v>70.203408466190197</v>
      </c>
      <c r="I1100" s="71">
        <v>1.38061780685309E-2</v>
      </c>
      <c r="J1100" s="68">
        <v>54.2056074766355</v>
      </c>
      <c r="K1100" s="71">
        <v>4.0305886790822303E-2</v>
      </c>
      <c r="L1100" s="68">
        <v>63.201320132013201</v>
      </c>
    </row>
    <row r="1101" spans="1:12" x14ac:dyDescent="0.2">
      <c r="A1101" s="72" t="s">
        <v>414</v>
      </c>
      <c r="B1101" s="66" t="s">
        <v>2398</v>
      </c>
      <c r="C1101" s="67">
        <v>43</v>
      </c>
      <c r="D1101" s="67" t="s">
        <v>335</v>
      </c>
      <c r="E1101" s="71">
        <v>0.193424725644115</v>
      </c>
      <c r="F1101" s="68">
        <v>72.897196261682197</v>
      </c>
      <c r="G1101" s="71">
        <v>0.45292309672926001</v>
      </c>
      <c r="H1101" s="68">
        <v>80.703683342495907</v>
      </c>
      <c r="I1101" s="71">
        <v>8.0246337604250508E-3</v>
      </c>
      <c r="J1101" s="68">
        <v>41.561297416162702</v>
      </c>
      <c r="K1101" s="71">
        <v>0.119326446442659</v>
      </c>
      <c r="L1101" s="68">
        <v>78.767876787678802</v>
      </c>
    </row>
    <row r="1102" spans="1:12" x14ac:dyDescent="0.2">
      <c r="A1102" s="72" t="s">
        <v>2399</v>
      </c>
      <c r="B1102" s="66" t="s">
        <v>2400</v>
      </c>
      <c r="C1102" s="67">
        <v>43</v>
      </c>
      <c r="D1102" s="67" t="s">
        <v>335</v>
      </c>
      <c r="E1102" s="71">
        <v>0.238120841279962</v>
      </c>
      <c r="F1102" s="68">
        <v>86.036283672347494</v>
      </c>
      <c r="G1102" s="71">
        <v>0.46014009949679302</v>
      </c>
      <c r="H1102" s="68">
        <v>81.803188565145703</v>
      </c>
      <c r="I1102" s="71">
        <v>0.16263273447506801</v>
      </c>
      <c r="J1102" s="68">
        <v>93.677844969763598</v>
      </c>
      <c r="K1102" s="71">
        <v>9.1589689868025806E-2</v>
      </c>
      <c r="L1102" s="68">
        <v>75.687568756875706</v>
      </c>
    </row>
    <row r="1103" spans="1:12" x14ac:dyDescent="0.2">
      <c r="A1103" s="72" t="s">
        <v>2401</v>
      </c>
      <c r="B1103" s="66" t="s">
        <v>2402</v>
      </c>
      <c r="C1103" s="67">
        <v>43</v>
      </c>
      <c r="D1103" s="67" t="s">
        <v>335</v>
      </c>
      <c r="E1103" s="71">
        <v>0.12788584631158001</v>
      </c>
      <c r="F1103" s="68">
        <v>30.071467839472199</v>
      </c>
      <c r="G1103" s="71">
        <v>0.33681625829371498</v>
      </c>
      <c r="H1103" s="68">
        <v>41.341396371632797</v>
      </c>
      <c r="I1103" s="71">
        <v>4.4405388141714004E-3</v>
      </c>
      <c r="J1103" s="68">
        <v>28.971962616822399</v>
      </c>
      <c r="K1103" s="71">
        <v>4.2400741826853799E-2</v>
      </c>
      <c r="L1103" s="68">
        <v>63.916391639163898</v>
      </c>
    </row>
    <row r="1104" spans="1:12" x14ac:dyDescent="0.2">
      <c r="A1104" s="72" t="s">
        <v>2193</v>
      </c>
      <c r="B1104" s="66" t="s">
        <v>2403</v>
      </c>
      <c r="C1104" s="67">
        <v>43</v>
      </c>
      <c r="D1104" s="67" t="s">
        <v>335</v>
      </c>
      <c r="E1104" s="71">
        <v>0.14048956475188701</v>
      </c>
      <c r="F1104" s="68">
        <v>44.145134689389799</v>
      </c>
      <c r="G1104" s="71">
        <v>0.33333333333333298</v>
      </c>
      <c r="H1104" s="68">
        <v>38.537658053875802</v>
      </c>
      <c r="I1104" s="71">
        <v>7.0199462344599801E-3</v>
      </c>
      <c r="J1104" s="68">
        <v>38.372732270478302</v>
      </c>
      <c r="K1104" s="71">
        <v>8.1115414687868301E-2</v>
      </c>
      <c r="L1104" s="68">
        <v>73.487348734873507</v>
      </c>
    </row>
    <row r="1105" spans="1:12" x14ac:dyDescent="0.2">
      <c r="A1105" s="72" t="s">
        <v>2404</v>
      </c>
      <c r="B1105" s="66" t="s">
        <v>2405</v>
      </c>
      <c r="C1105" s="67">
        <v>43</v>
      </c>
      <c r="D1105" s="67" t="s">
        <v>335</v>
      </c>
      <c r="E1105" s="71">
        <v>0.14369998278519899</v>
      </c>
      <c r="F1105" s="68">
        <v>47.168774051676699</v>
      </c>
      <c r="G1105" s="71">
        <v>0.34043686734150203</v>
      </c>
      <c r="H1105" s="68">
        <v>43.870258383727297</v>
      </c>
      <c r="I1105" s="71">
        <v>1.1682461821015901E-3</v>
      </c>
      <c r="J1105" s="68">
        <v>8.5761407366684992</v>
      </c>
      <c r="K1105" s="71">
        <v>8.9494834831994205E-2</v>
      </c>
      <c r="L1105" s="68">
        <v>75.0825082508251</v>
      </c>
    </row>
    <row r="1106" spans="1:12" x14ac:dyDescent="0.2">
      <c r="A1106" s="72" t="s">
        <v>2406</v>
      </c>
      <c r="B1106" s="66" t="s">
        <v>2407</v>
      </c>
      <c r="C1106" s="67">
        <v>43</v>
      </c>
      <c r="D1106" s="67" t="s">
        <v>335</v>
      </c>
      <c r="E1106" s="71">
        <v>0.17121305160994399</v>
      </c>
      <c r="F1106" s="68">
        <v>63.881253435953802</v>
      </c>
      <c r="G1106" s="71">
        <v>0.37453306979263001</v>
      </c>
      <c r="H1106" s="68">
        <v>60.747663551401899</v>
      </c>
      <c r="I1106" s="71">
        <v>9.2594327025829701E-4</v>
      </c>
      <c r="J1106" s="68">
        <v>6.65200659703134</v>
      </c>
      <c r="K1106" s="71">
        <v>0.13818014176694299</v>
      </c>
      <c r="L1106" s="68">
        <v>81.023102310230996</v>
      </c>
    </row>
    <row r="1107" spans="1:12" x14ac:dyDescent="0.2">
      <c r="A1107" s="72" t="s">
        <v>2408</v>
      </c>
      <c r="B1107" s="66" t="s">
        <v>2409</v>
      </c>
      <c r="C1107" s="67">
        <v>43</v>
      </c>
      <c r="D1107" s="67" t="s">
        <v>335</v>
      </c>
      <c r="E1107" s="71">
        <v>0.164630466089147</v>
      </c>
      <c r="F1107" s="68">
        <v>59.813084112149497</v>
      </c>
      <c r="G1107" s="71">
        <v>0.37091246074484302</v>
      </c>
      <c r="H1107" s="68">
        <v>59.373282023089601</v>
      </c>
      <c r="I1107" s="71">
        <v>1.4630407366320699E-2</v>
      </c>
      <c r="J1107" s="68">
        <v>55.634964266080303</v>
      </c>
      <c r="K1107" s="71">
        <v>0.108348530156278</v>
      </c>
      <c r="L1107" s="68">
        <v>77.722772277227705</v>
      </c>
    </row>
    <row r="1108" spans="1:12" x14ac:dyDescent="0.2">
      <c r="A1108" s="72" t="s">
        <v>2410</v>
      </c>
      <c r="B1108" s="66" t="s">
        <v>2411</v>
      </c>
      <c r="C1108" s="67">
        <v>43</v>
      </c>
      <c r="D1108" s="67" t="s">
        <v>335</v>
      </c>
      <c r="E1108" s="71">
        <v>0.149892513894991</v>
      </c>
      <c r="F1108" s="68">
        <v>51.676745464541</v>
      </c>
      <c r="G1108" s="71">
        <v>0.36039484381999498</v>
      </c>
      <c r="H1108" s="68">
        <v>54.920285871357898</v>
      </c>
      <c r="I1108" s="71">
        <v>2.3863591752385001E-3</v>
      </c>
      <c r="J1108" s="68">
        <v>17.482133040131899</v>
      </c>
      <c r="K1108" s="71">
        <v>8.6896338689739103E-2</v>
      </c>
      <c r="L1108" s="68">
        <v>74.587458745874599</v>
      </c>
    </row>
    <row r="1109" spans="1:12" x14ac:dyDescent="0.2">
      <c r="A1109" s="72" t="s">
        <v>2412</v>
      </c>
      <c r="B1109" s="66" t="s">
        <v>2413</v>
      </c>
      <c r="C1109" s="67">
        <v>43</v>
      </c>
      <c r="D1109" s="67" t="s">
        <v>335</v>
      </c>
      <c r="E1109" s="71">
        <v>0.177204118117744</v>
      </c>
      <c r="F1109" s="68">
        <v>66.630016492578306</v>
      </c>
      <c r="G1109" s="71">
        <v>0.37661874249133498</v>
      </c>
      <c r="H1109" s="68">
        <v>62.012094557449103</v>
      </c>
      <c r="I1109" s="71">
        <v>2.5696531345305699E-2</v>
      </c>
      <c r="J1109" s="68">
        <v>66.025288620120904</v>
      </c>
      <c r="K1109" s="71">
        <v>0.129297080516593</v>
      </c>
      <c r="L1109" s="68">
        <v>80.198019801980195</v>
      </c>
    </row>
    <row r="1110" spans="1:12" x14ac:dyDescent="0.2">
      <c r="A1110" s="72" t="s">
        <v>2276</v>
      </c>
      <c r="B1110" s="66" t="s">
        <v>2414</v>
      </c>
      <c r="C1110" s="67">
        <v>43</v>
      </c>
      <c r="D1110" s="67" t="s">
        <v>335</v>
      </c>
      <c r="E1110" s="71">
        <v>0.16141027676679001</v>
      </c>
      <c r="F1110" s="68">
        <v>58.2188015393073</v>
      </c>
      <c r="G1110" s="71">
        <v>0.37024825563585601</v>
      </c>
      <c r="H1110" s="68">
        <v>59.153380978559603</v>
      </c>
      <c r="I1110" s="71">
        <v>2.7086235974775701E-2</v>
      </c>
      <c r="J1110" s="68">
        <v>67.234744365035695</v>
      </c>
      <c r="K1110" s="71">
        <v>8.6896338689739103E-2</v>
      </c>
      <c r="L1110" s="68">
        <v>74.587458745874599</v>
      </c>
    </row>
    <row r="1111" spans="1:12" x14ac:dyDescent="0.2">
      <c r="A1111" s="72" t="s">
        <v>2415</v>
      </c>
      <c r="B1111" s="66" t="s">
        <v>2416</v>
      </c>
      <c r="C1111" s="67">
        <v>43</v>
      </c>
      <c r="D1111" s="67" t="s">
        <v>335</v>
      </c>
      <c r="E1111" s="71">
        <v>0.14393789656961301</v>
      </c>
      <c r="F1111" s="68">
        <v>47.553600879604197</v>
      </c>
      <c r="G1111" s="71">
        <v>0.25085258952039402</v>
      </c>
      <c r="H1111" s="68">
        <v>10.2253985706432</v>
      </c>
      <c r="I1111" s="71">
        <v>6.4736790994264007E-2</v>
      </c>
      <c r="J1111" s="68">
        <v>81.638262781748196</v>
      </c>
      <c r="K1111" s="71">
        <v>0.11622430919418</v>
      </c>
      <c r="L1111" s="68">
        <v>78.492849284928496</v>
      </c>
    </row>
    <row r="1112" spans="1:12" x14ac:dyDescent="0.2">
      <c r="A1112" s="72" t="s">
        <v>1999</v>
      </c>
      <c r="B1112" s="66" t="s">
        <v>2417</v>
      </c>
      <c r="C1112" s="67">
        <v>43</v>
      </c>
      <c r="D1112" s="67" t="s">
        <v>335</v>
      </c>
      <c r="E1112" s="71">
        <v>6.5401370124683805E-2</v>
      </c>
      <c r="F1112" s="68">
        <v>4.5079714128642099</v>
      </c>
      <c r="G1112" s="71">
        <v>9.2039226795433304E-2</v>
      </c>
      <c r="H1112" s="68">
        <v>5.6074766355140202</v>
      </c>
      <c r="I1112" s="71">
        <v>5.0970460062703101E-4</v>
      </c>
      <c r="J1112" s="68">
        <v>4.2880703683342496</v>
      </c>
      <c r="K1112" s="71">
        <v>0.10365517897799099</v>
      </c>
      <c r="L1112" s="68">
        <v>77.062706270627103</v>
      </c>
    </row>
    <row r="1113" spans="1:12" x14ac:dyDescent="0.2">
      <c r="A1113" s="72" t="s">
        <v>2377</v>
      </c>
      <c r="B1113" s="66" t="s">
        <v>2418</v>
      </c>
      <c r="C1113" s="67">
        <v>43</v>
      </c>
      <c r="D1113" s="67" t="s">
        <v>335</v>
      </c>
      <c r="E1113" s="71">
        <v>0.18421638469384299</v>
      </c>
      <c r="F1113" s="68">
        <v>69.213853765805396</v>
      </c>
      <c r="G1113" s="71">
        <v>0.39620060927009798</v>
      </c>
      <c r="H1113" s="68">
        <v>68.059373282023103</v>
      </c>
      <c r="I1113" s="71">
        <v>1.1983837936393399E-2</v>
      </c>
      <c r="J1113" s="68">
        <v>50.907091808686097</v>
      </c>
      <c r="K1113" s="71">
        <v>0.14446470687503701</v>
      </c>
      <c r="L1113" s="68">
        <v>81.738173817381707</v>
      </c>
    </row>
    <row r="1114" spans="1:12" x14ac:dyDescent="0.2">
      <c r="A1114" s="72" t="s">
        <v>2419</v>
      </c>
      <c r="B1114" s="66" t="s">
        <v>2420</v>
      </c>
      <c r="C1114" s="67">
        <v>43</v>
      </c>
      <c r="D1114" s="67" t="s">
        <v>335</v>
      </c>
      <c r="E1114" s="71">
        <v>0.19330929094957999</v>
      </c>
      <c r="F1114" s="68">
        <v>72.787245739417301</v>
      </c>
      <c r="G1114" s="71">
        <v>0.381567761757096</v>
      </c>
      <c r="H1114" s="68">
        <v>63.661352391423897</v>
      </c>
      <c r="I1114" s="71">
        <v>9.8391001079491197E-2</v>
      </c>
      <c r="J1114" s="68">
        <v>87.685541506322195</v>
      </c>
      <c r="K1114" s="71">
        <v>9.9969110012151793E-2</v>
      </c>
      <c r="L1114" s="68">
        <v>76.512651265126493</v>
      </c>
    </row>
    <row r="1115" spans="1:12" x14ac:dyDescent="0.2">
      <c r="A1115" s="72" t="s">
        <v>2421</v>
      </c>
      <c r="B1115" s="66" t="s">
        <v>2422</v>
      </c>
      <c r="C1115" s="67">
        <v>43</v>
      </c>
      <c r="D1115" s="67" t="s">
        <v>335</v>
      </c>
      <c r="E1115" s="71">
        <v>0.17882331491332301</v>
      </c>
      <c r="F1115" s="68">
        <v>67.344694887300705</v>
      </c>
      <c r="G1115" s="71">
        <v>0.33078852559014799</v>
      </c>
      <c r="H1115" s="68">
        <v>21.440351841671198</v>
      </c>
      <c r="I1115" s="71">
        <v>8.0574048705290294E-2</v>
      </c>
      <c r="J1115" s="68">
        <v>85.266630016492599</v>
      </c>
      <c r="K1115" s="71">
        <v>0.12510737044452999</v>
      </c>
      <c r="L1115" s="68">
        <v>79.427942794279403</v>
      </c>
    </row>
    <row r="1116" spans="1:12" x14ac:dyDescent="0.2">
      <c r="A1116" s="72" t="s">
        <v>2423</v>
      </c>
      <c r="B1116" s="66" t="s">
        <v>2423</v>
      </c>
      <c r="C1116" s="67">
        <v>43</v>
      </c>
      <c r="D1116" s="67" t="s">
        <v>335</v>
      </c>
      <c r="E1116" s="71">
        <v>0.109468013702195</v>
      </c>
      <c r="F1116" s="68">
        <v>8.2462891698735596</v>
      </c>
      <c r="G1116" s="71">
        <v>0.17248559775963801</v>
      </c>
      <c r="H1116" s="68">
        <v>7.9714128642111097</v>
      </c>
      <c r="I1116" s="71">
        <v>3.5779574340063501E-3</v>
      </c>
      <c r="J1116" s="68">
        <v>24.958768554150598</v>
      </c>
      <c r="K1116" s="71">
        <v>0.152340485912939</v>
      </c>
      <c r="L1116" s="68">
        <v>82.343234323432299</v>
      </c>
    </row>
    <row r="1117" spans="1:12" x14ac:dyDescent="0.2">
      <c r="A1117" s="72" t="s">
        <v>2424</v>
      </c>
      <c r="B1117" s="66" t="s">
        <v>2425</v>
      </c>
      <c r="C1117" s="67">
        <v>43</v>
      </c>
      <c r="D1117" s="67" t="s">
        <v>335</v>
      </c>
      <c r="E1117" s="71">
        <v>0.20098774227433799</v>
      </c>
      <c r="F1117" s="68">
        <v>75.810885101704201</v>
      </c>
      <c r="G1117" s="71">
        <v>0.34514887523592203</v>
      </c>
      <c r="H1117" s="68">
        <v>46.948873007146801</v>
      </c>
      <c r="I1117" s="71">
        <v>0.11804299589034201</v>
      </c>
      <c r="J1117" s="68">
        <v>89.829576690489304</v>
      </c>
      <c r="K1117" s="71">
        <v>0.13977135569675</v>
      </c>
      <c r="L1117" s="68">
        <v>81.243124312431206</v>
      </c>
    </row>
    <row r="1118" spans="1:12" x14ac:dyDescent="0.2">
      <c r="A1118" s="72" t="s">
        <v>2426</v>
      </c>
      <c r="B1118" s="66" t="s">
        <v>2427</v>
      </c>
      <c r="C1118" s="67">
        <v>43</v>
      </c>
      <c r="D1118" s="67" t="s">
        <v>335</v>
      </c>
      <c r="E1118" s="71">
        <v>0.14360665442396101</v>
      </c>
      <c r="F1118" s="68">
        <v>47.058823529411796</v>
      </c>
      <c r="G1118" s="71">
        <v>0.11860008243088201</v>
      </c>
      <c r="H1118" s="68">
        <v>6.4321055525013699</v>
      </c>
      <c r="I1118" s="71">
        <v>0.10440588177879601</v>
      </c>
      <c r="J1118" s="68">
        <v>88.290269378779598</v>
      </c>
      <c r="K1118" s="71">
        <v>0.20781399906220599</v>
      </c>
      <c r="L1118" s="68">
        <v>86.798679867986806</v>
      </c>
    </row>
    <row r="1119" spans="1:12" x14ac:dyDescent="0.2">
      <c r="A1119" s="72" t="s">
        <v>2428</v>
      </c>
      <c r="B1119" s="66" t="s">
        <v>2429</v>
      </c>
      <c r="C1119" s="67">
        <v>43</v>
      </c>
      <c r="D1119" s="67" t="s">
        <v>335</v>
      </c>
      <c r="E1119" s="71">
        <v>9.8032756622122894E-2</v>
      </c>
      <c r="F1119" s="68">
        <v>6.9818581638262804</v>
      </c>
      <c r="G1119" s="71">
        <v>7.56401491289381E-2</v>
      </c>
      <c r="H1119" s="68">
        <v>5.2776250687190798</v>
      </c>
      <c r="I1119" s="71">
        <v>1.68076981373796E-3</v>
      </c>
      <c r="J1119" s="68">
        <v>12.479384277075299</v>
      </c>
      <c r="K1119" s="71">
        <v>0.21677735092369299</v>
      </c>
      <c r="L1119" s="68">
        <v>87.458745874587507</v>
      </c>
    </row>
    <row r="1120" spans="1:12" x14ac:dyDescent="0.2">
      <c r="A1120" s="72" t="s">
        <v>2430</v>
      </c>
      <c r="B1120" s="66" t="s">
        <v>2431</v>
      </c>
      <c r="C1120" s="67">
        <v>43</v>
      </c>
      <c r="D1120" s="67" t="s">
        <v>335</v>
      </c>
      <c r="E1120" s="71">
        <v>0.115931042782566</v>
      </c>
      <c r="F1120" s="68">
        <v>15.722924683892201</v>
      </c>
      <c r="G1120" s="71">
        <v>7.0661520853386506E-2</v>
      </c>
      <c r="H1120" s="68">
        <v>5.1126992853216002</v>
      </c>
      <c r="I1120" s="71">
        <v>8.5668123871911108E-3</v>
      </c>
      <c r="J1120" s="68">
        <v>42.880703683342503</v>
      </c>
      <c r="K1120" s="71">
        <v>0.26856479510712</v>
      </c>
      <c r="L1120" s="68">
        <v>90.594059405940598</v>
      </c>
    </row>
    <row r="1121" spans="1:12" x14ac:dyDescent="0.2">
      <c r="A1121" s="72" t="s">
        <v>2432</v>
      </c>
      <c r="B1121" s="66" t="s">
        <v>2433</v>
      </c>
      <c r="C1121" s="67">
        <v>43</v>
      </c>
      <c r="D1121" s="67" t="s">
        <v>335</v>
      </c>
      <c r="E1121" s="71">
        <v>7.8707056803748204E-2</v>
      </c>
      <c r="F1121" s="68">
        <v>5.1126992853216002</v>
      </c>
      <c r="G1121" s="71">
        <v>5.4033646984335701E-2</v>
      </c>
      <c r="H1121" s="68">
        <v>4.5629466739967004</v>
      </c>
      <c r="I1121" s="71">
        <v>1.92727623338118E-2</v>
      </c>
      <c r="J1121" s="68">
        <v>60.692688290269402</v>
      </c>
      <c r="K1121" s="71">
        <v>0.162814761093097</v>
      </c>
      <c r="L1121" s="68">
        <v>83.278327832783305</v>
      </c>
    </row>
    <row r="1122" spans="1:12" x14ac:dyDescent="0.2">
      <c r="A1122" s="72" t="s">
        <v>2434</v>
      </c>
      <c r="B1122" s="66" t="s">
        <v>2435</v>
      </c>
      <c r="C1122" s="67">
        <v>43</v>
      </c>
      <c r="D1122" s="67" t="s">
        <v>335</v>
      </c>
      <c r="E1122" s="71">
        <v>0.116643931648358</v>
      </c>
      <c r="F1122" s="68">
        <v>16.657504123144601</v>
      </c>
      <c r="G1122" s="71">
        <v>2.09663918169265E-2</v>
      </c>
      <c r="H1122" s="68">
        <v>2.8587135788895002</v>
      </c>
      <c r="I1122" s="71">
        <v>2.9481423586778702E-2</v>
      </c>
      <c r="J1122" s="68">
        <v>68.884002199010396</v>
      </c>
      <c r="K1122" s="71">
        <v>0.29948397954136902</v>
      </c>
      <c r="L1122" s="68">
        <v>91.5841584158416</v>
      </c>
    </row>
    <row r="1123" spans="1:12" x14ac:dyDescent="0.2">
      <c r="A1123" s="72" t="s">
        <v>2436</v>
      </c>
      <c r="B1123" s="66" t="s">
        <v>2437</v>
      </c>
      <c r="C1123" s="67">
        <v>43</v>
      </c>
      <c r="D1123" s="67" t="s">
        <v>335</v>
      </c>
      <c r="E1123" s="71">
        <v>8.8606631468944999E-2</v>
      </c>
      <c r="F1123" s="68">
        <v>6.15722924683892</v>
      </c>
      <c r="G1123" s="71">
        <v>1.57097908168723E-2</v>
      </c>
      <c r="H1123" s="68">
        <v>2.4738867509620701</v>
      </c>
      <c r="I1123" s="71">
        <v>9.0264491335028795E-4</v>
      </c>
      <c r="J1123" s="68">
        <v>6.3771302913688803</v>
      </c>
      <c r="K1123" s="71">
        <v>0.24920745867661301</v>
      </c>
      <c r="L1123" s="68">
        <v>89.438943894389396</v>
      </c>
    </row>
    <row r="1124" spans="1:12" x14ac:dyDescent="0.2">
      <c r="A1124" s="72" t="s">
        <v>2276</v>
      </c>
      <c r="B1124" s="66" t="s">
        <v>2438</v>
      </c>
      <c r="C1124" s="67">
        <v>43</v>
      </c>
      <c r="D1124" s="67" t="s">
        <v>335</v>
      </c>
      <c r="E1124" s="71">
        <v>8.8404289485046805E-2</v>
      </c>
      <c r="F1124" s="68">
        <v>6.0472787245739399</v>
      </c>
      <c r="G1124" s="71">
        <v>3.9480667327742199E-2</v>
      </c>
      <c r="H1124" s="68">
        <v>4.0131940626717997</v>
      </c>
      <c r="I1124" s="71">
        <v>2.47064082795104E-2</v>
      </c>
      <c r="J1124" s="68">
        <v>65.255634964266093</v>
      </c>
      <c r="K1124" s="71">
        <v>0.20102579284788799</v>
      </c>
      <c r="L1124" s="68">
        <v>86.028602860286</v>
      </c>
    </row>
    <row r="1125" spans="1:12" x14ac:dyDescent="0.2">
      <c r="A1125" s="72" t="s">
        <v>2439</v>
      </c>
      <c r="B1125" s="66" t="s">
        <v>2440</v>
      </c>
      <c r="C1125" s="67">
        <v>42</v>
      </c>
      <c r="D1125" s="67" t="s">
        <v>335</v>
      </c>
      <c r="E1125" s="71">
        <v>0.132717515127354</v>
      </c>
      <c r="F1125" s="68">
        <v>36.173721825178703</v>
      </c>
      <c r="G1125" s="71">
        <v>0.33022599995225299</v>
      </c>
      <c r="H1125" s="68">
        <v>20.5607476635514</v>
      </c>
      <c r="I1125" s="71">
        <v>5.5357415213619497E-2</v>
      </c>
      <c r="J1125" s="68">
        <v>79.054425508521206</v>
      </c>
      <c r="K1125" s="71">
        <v>1.2569130216189099E-2</v>
      </c>
      <c r="L1125" s="68">
        <v>45.269526952695301</v>
      </c>
    </row>
    <row r="1126" spans="1:12" x14ac:dyDescent="0.2">
      <c r="A1126" s="72" t="s">
        <v>2441</v>
      </c>
      <c r="B1126" s="66" t="s">
        <v>2442</v>
      </c>
      <c r="C1126" s="67">
        <v>43</v>
      </c>
      <c r="D1126" s="67" t="s">
        <v>335</v>
      </c>
      <c r="E1126" s="71">
        <v>0.13802357927199499</v>
      </c>
      <c r="F1126" s="68">
        <v>41.396371632765302</v>
      </c>
      <c r="G1126" s="71">
        <v>0.31093602196873699</v>
      </c>
      <c r="H1126" s="68">
        <v>14.018691588785</v>
      </c>
      <c r="I1126" s="71">
        <v>6.5427325198681802E-2</v>
      </c>
      <c r="J1126" s="68">
        <v>81.968114348543196</v>
      </c>
      <c r="K1126" s="71">
        <v>3.7707390648567103E-2</v>
      </c>
      <c r="L1126" s="68">
        <v>61.826182618261797</v>
      </c>
    </row>
    <row r="1127" spans="1:12" x14ac:dyDescent="0.2">
      <c r="A1127" s="72" t="s">
        <v>2443</v>
      </c>
      <c r="B1127" s="66" t="s">
        <v>2444</v>
      </c>
      <c r="C1127" s="67">
        <v>42</v>
      </c>
      <c r="D1127" s="67" t="s">
        <v>335</v>
      </c>
      <c r="E1127" s="71">
        <v>0.13091176641067601</v>
      </c>
      <c r="F1127" s="68">
        <v>33.809785596481603</v>
      </c>
      <c r="G1127" s="71">
        <v>0.36438756712896297</v>
      </c>
      <c r="H1127" s="68">
        <v>56.569543705332599</v>
      </c>
      <c r="I1127" s="71">
        <v>5.3043267067194901E-3</v>
      </c>
      <c r="J1127" s="68">
        <v>32.490379329301803</v>
      </c>
      <c r="K1127" s="71">
        <v>2.3043405396346601E-2</v>
      </c>
      <c r="L1127" s="68">
        <v>54.1254125412541</v>
      </c>
    </row>
    <row r="1128" spans="1:12" x14ac:dyDescent="0.2">
      <c r="A1128" s="72" t="s">
        <v>2445</v>
      </c>
      <c r="B1128" s="66" t="s">
        <v>2446</v>
      </c>
      <c r="C1128" s="67">
        <v>43</v>
      </c>
      <c r="D1128" s="67" t="s">
        <v>335</v>
      </c>
      <c r="E1128" s="71">
        <v>0.35111832242545299</v>
      </c>
      <c r="F1128" s="68">
        <v>97.086311159977996</v>
      </c>
      <c r="G1128" s="71">
        <v>0.51795885124281205</v>
      </c>
      <c r="H1128" s="68">
        <v>88.565145684442001</v>
      </c>
      <c r="I1128" s="71">
        <v>0.48042624399050499</v>
      </c>
      <c r="J1128" s="68">
        <v>99.3402968664101</v>
      </c>
      <c r="K1128" s="71">
        <v>5.4969872043042801E-2</v>
      </c>
      <c r="L1128" s="68">
        <v>66.556655665566595</v>
      </c>
    </row>
    <row r="1129" spans="1:12" x14ac:dyDescent="0.2">
      <c r="A1129" s="72" t="s">
        <v>2447</v>
      </c>
      <c r="B1129" s="66" t="s">
        <v>2448</v>
      </c>
      <c r="C1129" s="67">
        <v>42</v>
      </c>
      <c r="D1129" s="67" t="s">
        <v>335</v>
      </c>
      <c r="E1129" s="71">
        <v>0.18744240395046799</v>
      </c>
      <c r="F1129" s="68">
        <v>70.368334249587704</v>
      </c>
      <c r="G1129" s="71">
        <v>0.32885666648544198</v>
      </c>
      <c r="H1129" s="68">
        <v>19.1313908741067</v>
      </c>
      <c r="I1129" s="71">
        <v>2.1094998011851498E-3</v>
      </c>
      <c r="J1129" s="68">
        <v>15.667949422759801</v>
      </c>
      <c r="K1129" s="71">
        <v>0.23136104556477599</v>
      </c>
      <c r="L1129" s="68">
        <v>88.393839383938399</v>
      </c>
    </row>
    <row r="1130" spans="1:12" x14ac:dyDescent="0.2">
      <c r="A1130" s="72" t="s">
        <v>452</v>
      </c>
      <c r="B1130" s="66" t="s">
        <v>2449</v>
      </c>
      <c r="C1130" s="67">
        <v>42</v>
      </c>
      <c r="D1130" s="67" t="s">
        <v>335</v>
      </c>
      <c r="E1130" s="71">
        <v>0.195962870004949</v>
      </c>
      <c r="F1130" s="68">
        <v>74.271577789994495</v>
      </c>
      <c r="G1130" s="71">
        <v>0.35593270235165497</v>
      </c>
      <c r="H1130" s="68">
        <v>52.721275426058298</v>
      </c>
      <c r="I1130" s="71">
        <v>4.7845721704782799E-3</v>
      </c>
      <c r="J1130" s="68">
        <v>30.401319406267199</v>
      </c>
      <c r="K1130" s="71">
        <v>0.22717133549271301</v>
      </c>
      <c r="L1130" s="68">
        <v>88.228822882288199</v>
      </c>
    </row>
    <row r="1131" spans="1:12" x14ac:dyDescent="0.2">
      <c r="A1131" s="72" t="s">
        <v>2450</v>
      </c>
      <c r="B1131" s="66" t="s">
        <v>2451</v>
      </c>
      <c r="C1131" s="67">
        <v>42</v>
      </c>
      <c r="D1131" s="67" t="s">
        <v>335</v>
      </c>
      <c r="E1131" s="71">
        <v>0.15178074825776799</v>
      </c>
      <c r="F1131" s="68">
        <v>52.831225948323301</v>
      </c>
      <c r="G1131" s="71">
        <v>0.33333333333333298</v>
      </c>
      <c r="H1131" s="68">
        <v>38.537658053875802</v>
      </c>
      <c r="I1131" s="71">
        <v>2.8828007642138501E-2</v>
      </c>
      <c r="J1131" s="68">
        <v>68.389224848818003</v>
      </c>
      <c r="K1131" s="71">
        <v>9.31809037978336E-2</v>
      </c>
      <c r="L1131" s="68">
        <v>75.907590759075902</v>
      </c>
    </row>
    <row r="1132" spans="1:12" x14ac:dyDescent="0.2">
      <c r="A1132" s="72" t="s">
        <v>2452</v>
      </c>
      <c r="B1132" s="66" t="s">
        <v>2453</v>
      </c>
      <c r="C1132" s="67">
        <v>42</v>
      </c>
      <c r="D1132" s="67" t="s">
        <v>335</v>
      </c>
      <c r="E1132" s="71">
        <v>0.23573351532498299</v>
      </c>
      <c r="F1132" s="68">
        <v>85.651456844419997</v>
      </c>
      <c r="G1132" s="71">
        <v>0.65570052786838595</v>
      </c>
      <c r="H1132" s="68">
        <v>95.437053326003294</v>
      </c>
      <c r="I1132" s="71">
        <v>1.3792627457995499E-2</v>
      </c>
      <c r="J1132" s="68">
        <v>54.150632215503002</v>
      </c>
      <c r="K1132" s="71">
        <v>3.7707390648567103E-2</v>
      </c>
      <c r="L1132" s="68">
        <v>61.826182618261797</v>
      </c>
    </row>
    <row r="1133" spans="1:12" x14ac:dyDescent="0.2">
      <c r="A1133" s="72" t="s">
        <v>2454</v>
      </c>
      <c r="B1133" s="66" t="s">
        <v>2455</v>
      </c>
      <c r="C1133" s="67">
        <v>42</v>
      </c>
      <c r="D1133" s="67" t="s">
        <v>335</v>
      </c>
      <c r="E1133" s="71">
        <v>0.29697084433611098</v>
      </c>
      <c r="F1133" s="68">
        <v>93.128092358438707</v>
      </c>
      <c r="G1133" s="71">
        <v>0.78717187954046197</v>
      </c>
      <c r="H1133" s="68">
        <v>98.185816382627806</v>
      </c>
      <c r="I1133" s="71">
        <v>5.8911559610251097E-4</v>
      </c>
      <c r="J1133" s="68">
        <v>4.6728971962616797</v>
      </c>
      <c r="K1133" s="71">
        <v>0.10315153787176801</v>
      </c>
      <c r="L1133" s="68">
        <v>76.952695269526998</v>
      </c>
    </row>
    <row r="1134" spans="1:12" x14ac:dyDescent="0.2">
      <c r="A1134" s="72" t="s">
        <v>2160</v>
      </c>
      <c r="B1134" s="66" t="s">
        <v>2456</v>
      </c>
      <c r="C1134" s="67">
        <v>42</v>
      </c>
      <c r="D1134" s="67" t="s">
        <v>335</v>
      </c>
      <c r="E1134" s="71">
        <v>0.28395936482452799</v>
      </c>
      <c r="F1134" s="68">
        <v>92.193512919186404</v>
      </c>
      <c r="G1134" s="71">
        <v>0.78362489036723004</v>
      </c>
      <c r="H1134" s="68">
        <v>98.075865860362796</v>
      </c>
      <c r="I1134" s="71">
        <v>1.37869731695362E-2</v>
      </c>
      <c r="J1134" s="68">
        <v>54.095656954370497</v>
      </c>
      <c r="K1134" s="71">
        <v>5.4466230936819203E-2</v>
      </c>
      <c r="L1134" s="68">
        <v>66.446644664466405</v>
      </c>
    </row>
    <row r="1135" spans="1:12" x14ac:dyDescent="0.2">
      <c r="A1135" s="72" t="s">
        <v>1230</v>
      </c>
      <c r="B1135" s="66" t="s">
        <v>2457</v>
      </c>
      <c r="C1135" s="67">
        <v>42</v>
      </c>
      <c r="D1135" s="67" t="s">
        <v>335</v>
      </c>
      <c r="E1135" s="71">
        <v>0.15150861411879499</v>
      </c>
      <c r="F1135" s="68">
        <v>52.721275426058298</v>
      </c>
      <c r="G1135" s="71">
        <v>0.41781847895063101</v>
      </c>
      <c r="H1135" s="68">
        <v>74.271577789994495</v>
      </c>
      <c r="I1135" s="71">
        <v>1.5758813045438601E-2</v>
      </c>
      <c r="J1135" s="68">
        <v>57.174271577790002</v>
      </c>
      <c r="K1135" s="71">
        <v>2.09485503603151E-2</v>
      </c>
      <c r="L1135" s="68">
        <v>53.025302530253001</v>
      </c>
    </row>
    <row r="1136" spans="1:12" x14ac:dyDescent="0.2">
      <c r="A1136" s="72" t="s">
        <v>2458</v>
      </c>
      <c r="B1136" s="66" t="s">
        <v>2459</v>
      </c>
      <c r="C1136" s="67">
        <v>42</v>
      </c>
      <c r="D1136" s="67" t="s">
        <v>335</v>
      </c>
      <c r="E1136" s="71">
        <v>0.157588995930663</v>
      </c>
      <c r="F1136" s="68">
        <v>56.514568444200101</v>
      </c>
      <c r="G1136" s="71">
        <v>0.34629788543767998</v>
      </c>
      <c r="H1136" s="68">
        <v>47.388675096206697</v>
      </c>
      <c r="I1136" s="71">
        <v>0.103425696957962</v>
      </c>
      <c r="J1136" s="68">
        <v>88.180318856514603</v>
      </c>
      <c r="K1136" s="71">
        <v>2.3043405396346601E-2</v>
      </c>
      <c r="L1136" s="68">
        <v>54.1254125412541</v>
      </c>
    </row>
    <row r="1137" spans="1:12" x14ac:dyDescent="0.2">
      <c r="A1137" s="72" t="s">
        <v>771</v>
      </c>
      <c r="B1137" s="66" t="s">
        <v>2460</v>
      </c>
      <c r="C1137" s="67">
        <v>42</v>
      </c>
      <c r="D1137" s="67" t="s">
        <v>335</v>
      </c>
      <c r="E1137" s="71">
        <v>0.202892171146139</v>
      </c>
      <c r="F1137" s="68">
        <v>76.855415063221599</v>
      </c>
      <c r="G1137" s="71">
        <v>0.57630870282897495</v>
      </c>
      <c r="H1137" s="68">
        <v>92.798240791643806</v>
      </c>
      <c r="I1137" s="71">
        <v>7.2295501770632299E-3</v>
      </c>
      <c r="J1137" s="68">
        <v>39.0874106652007</v>
      </c>
      <c r="K1137" s="71">
        <v>2.5138260432378101E-2</v>
      </c>
      <c r="L1137" s="68">
        <v>55.170517051705197</v>
      </c>
    </row>
    <row r="1138" spans="1:12" x14ac:dyDescent="0.2">
      <c r="A1138" s="72" t="s">
        <v>2461</v>
      </c>
      <c r="B1138" s="66" t="s">
        <v>2462</v>
      </c>
      <c r="C1138" s="67">
        <v>42</v>
      </c>
      <c r="D1138" s="67" t="s">
        <v>335</v>
      </c>
      <c r="E1138" s="71">
        <v>0.11992110427169</v>
      </c>
      <c r="F1138" s="68">
        <v>21.110500274876301</v>
      </c>
      <c r="G1138" s="71">
        <v>0.315787000653385</v>
      </c>
      <c r="H1138" s="68">
        <v>14.623419461242401</v>
      </c>
      <c r="I1138" s="71">
        <v>1.88380517293085E-2</v>
      </c>
      <c r="J1138" s="68">
        <v>60.472787245739397</v>
      </c>
      <c r="K1138" s="71">
        <v>2.5138260432378101E-2</v>
      </c>
      <c r="L1138" s="68">
        <v>55.170517051705197</v>
      </c>
    </row>
    <row r="1139" spans="1:12" x14ac:dyDescent="0.2">
      <c r="A1139" s="72" t="s">
        <v>2463</v>
      </c>
      <c r="B1139" s="66" t="s">
        <v>2464</v>
      </c>
      <c r="C1139" s="67">
        <v>42</v>
      </c>
      <c r="D1139" s="67" t="s">
        <v>335</v>
      </c>
      <c r="E1139" s="71">
        <v>0.247662874207324</v>
      </c>
      <c r="F1139" s="68">
        <v>87.630566245189698</v>
      </c>
      <c r="G1139" s="71">
        <v>0.64694949169244798</v>
      </c>
      <c r="H1139" s="68">
        <v>95.107201759208394</v>
      </c>
      <c r="I1139" s="71">
        <v>5.20471751728636E-2</v>
      </c>
      <c r="J1139" s="68">
        <v>78.119846069268803</v>
      </c>
      <c r="K1139" s="71">
        <v>4.3991955756661698E-2</v>
      </c>
      <c r="L1139" s="68">
        <v>64.466446644664501</v>
      </c>
    </row>
    <row r="1140" spans="1:12" x14ac:dyDescent="0.2">
      <c r="A1140" s="72" t="s">
        <v>2465</v>
      </c>
      <c r="B1140" s="66" t="s">
        <v>2466</v>
      </c>
      <c r="C1140" s="67">
        <v>42</v>
      </c>
      <c r="D1140" s="67" t="s">
        <v>335</v>
      </c>
      <c r="E1140" s="71">
        <v>0.18820759397894901</v>
      </c>
      <c r="F1140" s="68">
        <v>70.643210555250107</v>
      </c>
      <c r="G1140" s="71">
        <v>0.477465470867379</v>
      </c>
      <c r="H1140" s="68">
        <v>84.387025838372693</v>
      </c>
      <c r="I1140" s="71">
        <v>4.3165355312807303E-2</v>
      </c>
      <c r="J1140" s="68">
        <v>75.536008796041799</v>
      </c>
      <c r="K1140" s="71">
        <v>4.3991955756661698E-2</v>
      </c>
      <c r="L1140" s="68">
        <v>64.466446644664501</v>
      </c>
    </row>
    <row r="1141" spans="1:12" x14ac:dyDescent="0.2">
      <c r="A1141" s="72" t="s">
        <v>2467</v>
      </c>
      <c r="B1141" s="66" t="s">
        <v>2468</v>
      </c>
      <c r="C1141" s="67">
        <v>42</v>
      </c>
      <c r="D1141" s="67" t="s">
        <v>335</v>
      </c>
      <c r="E1141" s="71">
        <v>0.185319890688251</v>
      </c>
      <c r="F1141" s="68">
        <v>69.763606377130301</v>
      </c>
      <c r="G1141" s="71">
        <v>0.53624580076625095</v>
      </c>
      <c r="H1141" s="68">
        <v>89.884551951621802</v>
      </c>
      <c r="I1141" s="71">
        <v>2.9550310102509701E-3</v>
      </c>
      <c r="J1141" s="68">
        <v>21.605277625068702</v>
      </c>
      <c r="K1141" s="71">
        <v>1.67588402882521E-2</v>
      </c>
      <c r="L1141" s="68">
        <v>50.220022002200203</v>
      </c>
    </row>
    <row r="1142" spans="1:12" x14ac:dyDescent="0.2">
      <c r="A1142" s="72" t="s">
        <v>2469</v>
      </c>
      <c r="B1142" s="66" t="s">
        <v>2470</v>
      </c>
      <c r="C1142" s="67">
        <v>42</v>
      </c>
      <c r="D1142" s="67" t="s">
        <v>335</v>
      </c>
      <c r="E1142" s="71">
        <v>0.16158453470453199</v>
      </c>
      <c r="F1142" s="68">
        <v>58.328752061572303</v>
      </c>
      <c r="G1142" s="71">
        <v>0.42645694930788303</v>
      </c>
      <c r="H1142" s="68">
        <v>76.250687190764197</v>
      </c>
      <c r="I1142" s="71">
        <v>3.7348104445398399E-2</v>
      </c>
      <c r="J1142" s="68">
        <v>73.282023089609694</v>
      </c>
      <c r="K1142" s="71">
        <v>2.09485503603151E-2</v>
      </c>
      <c r="L1142" s="68">
        <v>53.025302530253001</v>
      </c>
    </row>
    <row r="1143" spans="1:12" x14ac:dyDescent="0.2">
      <c r="A1143" s="72" t="s">
        <v>2471</v>
      </c>
      <c r="B1143" s="66" t="s">
        <v>2472</v>
      </c>
      <c r="C1143" s="67">
        <v>42</v>
      </c>
      <c r="D1143" s="67" t="s">
        <v>335</v>
      </c>
      <c r="E1143" s="71">
        <v>0.175602934853099</v>
      </c>
      <c r="F1143" s="68">
        <v>65.805387575590998</v>
      </c>
      <c r="G1143" s="71">
        <v>0.50426514902939101</v>
      </c>
      <c r="H1143" s="68">
        <v>87.465640461792205</v>
      </c>
      <c r="I1143" s="71">
        <v>5.7848152416546802E-3</v>
      </c>
      <c r="J1143" s="68">
        <v>34.7443650357339</v>
      </c>
      <c r="K1143" s="71">
        <v>1.67588402882521E-2</v>
      </c>
      <c r="L1143" s="68">
        <v>50.220022002200203</v>
      </c>
    </row>
    <row r="1144" spans="1:12" x14ac:dyDescent="0.2">
      <c r="A1144" s="72" t="s">
        <v>2473</v>
      </c>
      <c r="B1144" s="66" t="s">
        <v>2474</v>
      </c>
      <c r="C1144" s="67">
        <v>42</v>
      </c>
      <c r="D1144" s="67" t="s">
        <v>335</v>
      </c>
      <c r="E1144" s="71">
        <v>0.18943004338823599</v>
      </c>
      <c r="F1144" s="68">
        <v>71.357888949972505</v>
      </c>
      <c r="G1144" s="71">
        <v>0.51205219520846701</v>
      </c>
      <c r="H1144" s="68">
        <v>88.235294117647101</v>
      </c>
      <c r="I1144" s="71">
        <v>3.1099674523862499E-2</v>
      </c>
      <c r="J1144" s="68">
        <v>70.258383727322695</v>
      </c>
      <c r="K1144" s="71">
        <v>2.5138260432378101E-2</v>
      </c>
      <c r="L1144" s="68">
        <v>55.170517051705197</v>
      </c>
    </row>
    <row r="1145" spans="1:12" x14ac:dyDescent="0.2">
      <c r="A1145" s="72" t="s">
        <v>1696</v>
      </c>
      <c r="B1145" s="66" t="s">
        <v>2475</v>
      </c>
      <c r="C1145" s="67">
        <v>42</v>
      </c>
      <c r="D1145" s="67" t="s">
        <v>335</v>
      </c>
      <c r="E1145" s="71">
        <v>0.114297778055976</v>
      </c>
      <c r="F1145" s="68">
        <v>13.3040131940627</v>
      </c>
      <c r="G1145" s="71">
        <v>0.30954871181981702</v>
      </c>
      <c r="H1145" s="68">
        <v>13.688840021990099</v>
      </c>
      <c r="I1145" s="71">
        <v>8.2063619157335295E-3</v>
      </c>
      <c r="J1145" s="68">
        <v>42.056074766355103</v>
      </c>
      <c r="K1145" s="71">
        <v>2.5138260432378101E-2</v>
      </c>
      <c r="L1145" s="68">
        <v>55.170517051705197</v>
      </c>
    </row>
    <row r="1146" spans="1:12" x14ac:dyDescent="0.2">
      <c r="A1146" s="72" t="s">
        <v>2476</v>
      </c>
      <c r="B1146" s="66" t="s">
        <v>2477</v>
      </c>
      <c r="C1146" s="67">
        <v>42</v>
      </c>
      <c r="D1146" s="67" t="s">
        <v>335</v>
      </c>
      <c r="E1146" s="71">
        <v>0.11196454874764999</v>
      </c>
      <c r="F1146" s="68">
        <v>10.0604727872457</v>
      </c>
      <c r="G1146" s="71">
        <v>0.31662233353939001</v>
      </c>
      <c r="H1146" s="68">
        <v>14.788345244639901</v>
      </c>
      <c r="I1146" s="71">
        <v>1.08918925594332E-2</v>
      </c>
      <c r="J1146" s="68">
        <v>48.982957669048901</v>
      </c>
      <c r="K1146" s="71">
        <v>8.3794201441260395E-3</v>
      </c>
      <c r="L1146" s="68">
        <v>39.438943894389404</v>
      </c>
    </row>
    <row r="1147" spans="1:12" x14ac:dyDescent="0.2">
      <c r="A1147" s="72" t="s">
        <v>1627</v>
      </c>
      <c r="B1147" s="66" t="s">
        <v>2478</v>
      </c>
      <c r="C1147" s="67">
        <v>42</v>
      </c>
      <c r="D1147" s="67" t="s">
        <v>335</v>
      </c>
      <c r="E1147" s="71">
        <v>0.18505936420758101</v>
      </c>
      <c r="F1147" s="68">
        <v>69.598680593732794</v>
      </c>
      <c r="G1147" s="71">
        <v>0.51425816920341605</v>
      </c>
      <c r="H1147" s="68">
        <v>88.400219901044494</v>
      </c>
      <c r="I1147" s="71">
        <v>1.57816629869495E-2</v>
      </c>
      <c r="J1147" s="68">
        <v>57.284222100054997</v>
      </c>
      <c r="K1147" s="71">
        <v>2.5138260432378101E-2</v>
      </c>
      <c r="L1147" s="68">
        <v>55.170517051705197</v>
      </c>
    </row>
    <row r="1148" spans="1:12" x14ac:dyDescent="0.2">
      <c r="A1148" s="72" t="s">
        <v>2479</v>
      </c>
      <c r="B1148" s="66" t="s">
        <v>2480</v>
      </c>
      <c r="C1148" s="67">
        <v>42</v>
      </c>
      <c r="D1148" s="67" t="s">
        <v>335</v>
      </c>
      <c r="E1148" s="71">
        <v>0.17172709705665301</v>
      </c>
      <c r="F1148" s="68">
        <v>64.156129741616297</v>
      </c>
      <c r="G1148" s="71">
        <v>0.48996033265704803</v>
      </c>
      <c r="H1148" s="68">
        <v>85.541506322155001</v>
      </c>
      <c r="I1148" s="71">
        <v>1.05569732606915E-2</v>
      </c>
      <c r="J1148" s="68">
        <v>48.323254535459</v>
      </c>
      <c r="K1148" s="71">
        <v>1.4663985252220599E-2</v>
      </c>
      <c r="L1148" s="68">
        <v>48.074807480748099</v>
      </c>
    </row>
    <row r="1149" spans="1:12" x14ac:dyDescent="0.2">
      <c r="A1149" s="72" t="s">
        <v>2481</v>
      </c>
      <c r="B1149" s="66" t="s">
        <v>2482</v>
      </c>
      <c r="C1149" s="67">
        <v>42</v>
      </c>
      <c r="D1149" s="67" t="s">
        <v>335</v>
      </c>
      <c r="E1149" s="71">
        <v>0.24144478342102901</v>
      </c>
      <c r="F1149" s="68">
        <v>86.805937328202305</v>
      </c>
      <c r="G1149" s="71">
        <v>0.65209587413512404</v>
      </c>
      <c r="H1149" s="68">
        <v>95.272127542605801</v>
      </c>
      <c r="I1149" s="71">
        <v>5.5479635839709697E-2</v>
      </c>
      <c r="J1149" s="68">
        <v>79.329301814183594</v>
      </c>
      <c r="K1149" s="71">
        <v>1.67588402882521E-2</v>
      </c>
      <c r="L1149" s="68">
        <v>50.220022002200203</v>
      </c>
    </row>
    <row r="1150" spans="1:12" x14ac:dyDescent="0.2">
      <c r="A1150" s="72" t="s">
        <v>2483</v>
      </c>
      <c r="B1150" s="66" t="s">
        <v>2484</v>
      </c>
      <c r="C1150" s="67">
        <v>42</v>
      </c>
      <c r="D1150" s="67" t="s">
        <v>335</v>
      </c>
      <c r="E1150" s="71">
        <v>0.160576364434136</v>
      </c>
      <c r="F1150" s="68">
        <v>57.833974711379902</v>
      </c>
      <c r="G1150" s="71">
        <v>0.427991885656965</v>
      </c>
      <c r="H1150" s="68">
        <v>76.580538757559097</v>
      </c>
      <c r="I1150" s="71">
        <v>4.74526425373493E-2</v>
      </c>
      <c r="J1150" s="68">
        <v>76.745464540956604</v>
      </c>
      <c r="K1150" s="71">
        <v>6.2845651080945296E-3</v>
      </c>
      <c r="L1150" s="68">
        <v>36.633663366336599</v>
      </c>
    </row>
    <row r="1151" spans="1:12" x14ac:dyDescent="0.2">
      <c r="A1151" s="72" t="s">
        <v>2485</v>
      </c>
      <c r="B1151" s="66" t="s">
        <v>2486</v>
      </c>
      <c r="C1151" s="67">
        <v>42</v>
      </c>
      <c r="D1151" s="67" t="s">
        <v>335</v>
      </c>
      <c r="E1151" s="71">
        <v>0.26329486297019</v>
      </c>
      <c r="F1151" s="68">
        <v>89.9395272127543</v>
      </c>
      <c r="G1151" s="71">
        <v>0.66549248014319196</v>
      </c>
      <c r="H1151" s="68">
        <v>95.711929631665797</v>
      </c>
      <c r="I1151" s="71">
        <v>0.10763326847912701</v>
      </c>
      <c r="J1151" s="68">
        <v>88.675096206706996</v>
      </c>
      <c r="K1151" s="71">
        <v>1.67588402882521E-2</v>
      </c>
      <c r="L1151" s="68">
        <v>50.220022002200203</v>
      </c>
    </row>
    <row r="1152" spans="1:12" x14ac:dyDescent="0.2">
      <c r="A1152" s="72" t="s">
        <v>844</v>
      </c>
      <c r="B1152" s="66" t="s">
        <v>2487</v>
      </c>
      <c r="C1152" s="67">
        <v>42</v>
      </c>
      <c r="D1152" s="67" t="s">
        <v>335</v>
      </c>
      <c r="E1152" s="71">
        <v>0.17717677809715801</v>
      </c>
      <c r="F1152" s="68">
        <v>66.575041231445894</v>
      </c>
      <c r="G1152" s="71">
        <v>0.50370758127636495</v>
      </c>
      <c r="H1152" s="68">
        <v>87.355689939527196</v>
      </c>
      <c r="I1152" s="71">
        <v>1.94433328709828E-2</v>
      </c>
      <c r="J1152" s="68">
        <v>61.022539857064302</v>
      </c>
      <c r="K1152" s="71">
        <v>8.3794201441260395E-3</v>
      </c>
      <c r="L1152" s="68">
        <v>39.438943894389404</v>
      </c>
    </row>
    <row r="1153" spans="1:12" x14ac:dyDescent="0.2">
      <c r="A1153" s="72" t="s">
        <v>2488</v>
      </c>
      <c r="B1153" s="66" t="s">
        <v>2489</v>
      </c>
      <c r="C1153" s="67">
        <v>42</v>
      </c>
      <c r="D1153" s="67" t="s">
        <v>335</v>
      </c>
      <c r="E1153" s="71">
        <v>0.184450317005667</v>
      </c>
      <c r="F1153" s="68">
        <v>69.268829026937894</v>
      </c>
      <c r="G1153" s="71">
        <v>0.50767989160550797</v>
      </c>
      <c r="H1153" s="68">
        <v>88.015393073117096</v>
      </c>
      <c r="I1153" s="71">
        <v>2.8912219123241299E-2</v>
      </c>
      <c r="J1153" s="68">
        <v>68.444200109950501</v>
      </c>
      <c r="K1153" s="71">
        <v>1.67588402882521E-2</v>
      </c>
      <c r="L1153" s="68">
        <v>50.220022002200203</v>
      </c>
    </row>
    <row r="1154" spans="1:12" x14ac:dyDescent="0.2">
      <c r="A1154" s="72" t="s">
        <v>2490</v>
      </c>
      <c r="B1154" s="66" t="s">
        <v>2491</v>
      </c>
      <c r="C1154" s="67">
        <v>42</v>
      </c>
      <c r="D1154" s="67" t="s">
        <v>335</v>
      </c>
      <c r="E1154" s="71">
        <v>0.121351549204838</v>
      </c>
      <c r="F1154" s="68">
        <v>22.979659153381</v>
      </c>
      <c r="G1154" s="71">
        <v>0.33333333333333298</v>
      </c>
      <c r="H1154" s="68">
        <v>38.537658053875802</v>
      </c>
      <c r="I1154" s="71">
        <v>2.0247039101022601E-2</v>
      </c>
      <c r="J1154" s="68">
        <v>61.7372182517867</v>
      </c>
      <c r="K1154" s="71">
        <v>1.04742751801575E-2</v>
      </c>
      <c r="L1154" s="68">
        <v>42.519251925192499</v>
      </c>
    </row>
    <row r="1155" spans="1:12" x14ac:dyDescent="0.2">
      <c r="A1155" s="72" t="s">
        <v>2492</v>
      </c>
      <c r="B1155" s="66" t="s">
        <v>2493</v>
      </c>
      <c r="C1155" s="67">
        <v>42</v>
      </c>
      <c r="D1155" s="67" t="s">
        <v>335</v>
      </c>
      <c r="E1155" s="71">
        <v>0.122244188979538</v>
      </c>
      <c r="F1155" s="68">
        <v>24.299065420560702</v>
      </c>
      <c r="G1155" s="71">
        <v>0.33711843075815401</v>
      </c>
      <c r="H1155" s="68">
        <v>41.6162726772952</v>
      </c>
      <c r="I1155" s="71">
        <v>1.0760440856176501E-2</v>
      </c>
      <c r="J1155" s="68">
        <v>48.763056624519002</v>
      </c>
      <c r="K1155" s="71">
        <v>1.88536953242836E-2</v>
      </c>
      <c r="L1155" s="68">
        <v>51.650165016501603</v>
      </c>
    </row>
    <row r="1156" spans="1:12" x14ac:dyDescent="0.2">
      <c r="A1156" s="72" t="s">
        <v>2494</v>
      </c>
      <c r="B1156" s="66" t="s">
        <v>2495</v>
      </c>
      <c r="C1156" s="67">
        <v>42</v>
      </c>
      <c r="D1156" s="67" t="s">
        <v>335</v>
      </c>
      <c r="E1156" s="71">
        <v>0.15036202917991601</v>
      </c>
      <c r="F1156" s="68">
        <v>51.8416712479384</v>
      </c>
      <c r="G1156" s="71">
        <v>0.32863866647295997</v>
      </c>
      <c r="H1156" s="68">
        <v>18.9664650907092</v>
      </c>
      <c r="I1156" s="71">
        <v>0.1098782908506</v>
      </c>
      <c r="J1156" s="68">
        <v>88.949972512369399</v>
      </c>
      <c r="K1156" s="71">
        <v>1.2569130216189099E-2</v>
      </c>
      <c r="L1156" s="68">
        <v>45.269526952695301</v>
      </c>
    </row>
    <row r="1157" spans="1:12" x14ac:dyDescent="0.2">
      <c r="A1157" s="72" t="s">
        <v>2496</v>
      </c>
      <c r="B1157" s="66" t="s">
        <v>2497</v>
      </c>
      <c r="C1157" s="67">
        <v>43</v>
      </c>
      <c r="D1157" s="67" t="s">
        <v>335</v>
      </c>
      <c r="E1157" s="71">
        <v>0.16147522715047199</v>
      </c>
      <c r="F1157" s="68">
        <v>58.273776800439798</v>
      </c>
      <c r="G1157" s="71">
        <v>0.38305807139051701</v>
      </c>
      <c r="H1157" s="68">
        <v>64.376030786146202</v>
      </c>
      <c r="I1157" s="71">
        <v>2.0755836479254299E-2</v>
      </c>
      <c r="J1157" s="68">
        <v>62.067069818581601</v>
      </c>
      <c r="K1157" s="71">
        <v>8.0611773581644605E-2</v>
      </c>
      <c r="L1157" s="68">
        <v>73.212321232123202</v>
      </c>
    </row>
    <row r="1158" spans="1:12" x14ac:dyDescent="0.2">
      <c r="A1158" s="72" t="s">
        <v>2498</v>
      </c>
      <c r="B1158" s="66" t="s">
        <v>2499</v>
      </c>
      <c r="C1158" s="67">
        <v>42</v>
      </c>
      <c r="D1158" s="67" t="s">
        <v>335</v>
      </c>
      <c r="E1158" s="71">
        <v>0.18770449260722999</v>
      </c>
      <c r="F1158" s="68">
        <v>70.423309510720202</v>
      </c>
      <c r="G1158" s="71">
        <v>0.464862181243826</v>
      </c>
      <c r="H1158" s="68">
        <v>82.902693787795499</v>
      </c>
      <c r="I1158" s="71">
        <v>7.5207891181518702E-2</v>
      </c>
      <c r="J1158" s="68">
        <v>84.112149532710305</v>
      </c>
      <c r="K1158" s="71">
        <v>2.3043405396346601E-2</v>
      </c>
      <c r="L1158" s="68">
        <v>54.1254125412541</v>
      </c>
    </row>
    <row r="1159" spans="1:12" x14ac:dyDescent="0.2">
      <c r="A1159" s="72" t="s">
        <v>2500</v>
      </c>
      <c r="B1159" s="66" t="s">
        <v>2501</v>
      </c>
      <c r="C1159" s="67">
        <v>42</v>
      </c>
      <c r="D1159" s="67" t="s">
        <v>335</v>
      </c>
      <c r="E1159" s="71">
        <v>0.18900223286286</v>
      </c>
      <c r="F1159" s="68">
        <v>71.247938427707496</v>
      </c>
      <c r="G1159" s="71">
        <v>0.54288758657432101</v>
      </c>
      <c r="H1159" s="68">
        <v>90.5992303463442</v>
      </c>
      <c r="I1159" s="71">
        <v>9.4551267620394501E-3</v>
      </c>
      <c r="J1159" s="68">
        <v>45.684442001099498</v>
      </c>
      <c r="K1159" s="71">
        <v>1.4663985252220599E-2</v>
      </c>
      <c r="L1159" s="68">
        <v>48.074807480748099</v>
      </c>
    </row>
    <row r="1160" spans="1:12" x14ac:dyDescent="0.2">
      <c r="A1160" s="72" t="s">
        <v>2502</v>
      </c>
      <c r="B1160" s="66" t="s">
        <v>2503</v>
      </c>
      <c r="C1160" s="67">
        <v>43</v>
      </c>
      <c r="D1160" s="67" t="s">
        <v>335</v>
      </c>
      <c r="E1160" s="71">
        <v>0.34898638515647001</v>
      </c>
      <c r="F1160" s="68">
        <v>96.756459593183095</v>
      </c>
      <c r="G1160" s="71">
        <v>0.69945719156646602</v>
      </c>
      <c r="H1160" s="68">
        <v>96.536558548653105</v>
      </c>
      <c r="I1160" s="71">
        <v>0.30979457325437698</v>
      </c>
      <c r="J1160" s="68">
        <v>96.756459593183095</v>
      </c>
      <c r="K1160" s="71">
        <v>3.7707390648567103E-2</v>
      </c>
      <c r="L1160" s="68">
        <v>61.826182618261797</v>
      </c>
    </row>
    <row r="1161" spans="1:12" x14ac:dyDescent="0.2">
      <c r="A1161" s="72" t="s">
        <v>2504</v>
      </c>
      <c r="B1161" s="66" t="s">
        <v>2505</v>
      </c>
      <c r="C1161" s="67">
        <v>43</v>
      </c>
      <c r="D1161" s="67" t="s">
        <v>335</v>
      </c>
      <c r="E1161" s="71">
        <v>0.18631867502403501</v>
      </c>
      <c r="F1161" s="68">
        <v>69.983507421660207</v>
      </c>
      <c r="G1161" s="71">
        <v>0.33333333333333298</v>
      </c>
      <c r="H1161" s="68">
        <v>38.537658053875802</v>
      </c>
      <c r="I1161" s="71">
        <v>0.14920062822919</v>
      </c>
      <c r="J1161" s="68">
        <v>92.358438702583797</v>
      </c>
      <c r="K1161" s="71">
        <v>7.6422063509581598E-2</v>
      </c>
      <c r="L1161" s="68">
        <v>72.442244224422495</v>
      </c>
    </row>
    <row r="1162" spans="1:12" x14ac:dyDescent="0.2">
      <c r="A1162" s="72" t="s">
        <v>2506</v>
      </c>
      <c r="B1162" s="66" t="s">
        <v>2507</v>
      </c>
      <c r="C1162" s="67">
        <v>43</v>
      </c>
      <c r="D1162" s="67" t="s">
        <v>335</v>
      </c>
      <c r="E1162" s="71">
        <v>0.129466384202574</v>
      </c>
      <c r="F1162" s="68">
        <v>31.995601979109399</v>
      </c>
      <c r="G1162" s="71">
        <v>0.33333333333333298</v>
      </c>
      <c r="H1162" s="68">
        <v>38.537658053875802</v>
      </c>
      <c r="I1162" s="71">
        <v>1.7358428625822601E-2</v>
      </c>
      <c r="J1162" s="68">
        <v>58.988455195162203</v>
      </c>
      <c r="K1162" s="71">
        <v>3.7707390648567103E-2</v>
      </c>
      <c r="L1162" s="68">
        <v>61.826182618261797</v>
      </c>
    </row>
    <row r="1163" spans="1:12" x14ac:dyDescent="0.2">
      <c r="A1163" s="72" t="s">
        <v>2508</v>
      </c>
      <c r="B1163" s="66" t="s">
        <v>2509</v>
      </c>
      <c r="C1163" s="67">
        <v>43</v>
      </c>
      <c r="D1163" s="67" t="s">
        <v>335</v>
      </c>
      <c r="E1163" s="71">
        <v>0.174946224541627</v>
      </c>
      <c r="F1163" s="68">
        <v>65.475536008795999</v>
      </c>
      <c r="G1163" s="71">
        <v>0.33333333333333298</v>
      </c>
      <c r="H1163" s="68">
        <v>38.537658053875802</v>
      </c>
      <c r="I1163" s="71">
        <v>5.9609763632700402E-2</v>
      </c>
      <c r="J1163" s="68">
        <v>80.483782297965902</v>
      </c>
      <c r="K1163" s="71">
        <v>0.13189557665884799</v>
      </c>
      <c r="L1163" s="68">
        <v>80.3080308030803</v>
      </c>
    </row>
    <row r="1164" spans="1:12" x14ac:dyDescent="0.2">
      <c r="A1164" s="72" t="s">
        <v>2510</v>
      </c>
      <c r="B1164" s="66" t="s">
        <v>2511</v>
      </c>
      <c r="C1164" s="67">
        <v>43</v>
      </c>
      <c r="D1164" s="67" t="s">
        <v>335</v>
      </c>
      <c r="E1164" s="71">
        <v>0.21638666136089299</v>
      </c>
      <c r="F1164" s="68">
        <v>80.208905992303499</v>
      </c>
      <c r="G1164" s="71">
        <v>0.61029851366780397</v>
      </c>
      <c r="H1164" s="68">
        <v>94.007696536558598</v>
      </c>
      <c r="I1164" s="71">
        <v>1.1628354946466401E-2</v>
      </c>
      <c r="J1164" s="68">
        <v>50.302363936228701</v>
      </c>
      <c r="K1164" s="71">
        <v>2.7233115468409601E-2</v>
      </c>
      <c r="L1164" s="68">
        <v>56.270627062706303</v>
      </c>
    </row>
    <row r="1165" spans="1:12" x14ac:dyDescent="0.2">
      <c r="A1165" s="72" t="s">
        <v>2512</v>
      </c>
      <c r="B1165" s="66" t="s">
        <v>2513</v>
      </c>
      <c r="C1165" s="67">
        <v>43</v>
      </c>
      <c r="D1165" s="67" t="s">
        <v>335</v>
      </c>
      <c r="E1165" s="71">
        <v>0.18152150581739701</v>
      </c>
      <c r="F1165" s="68">
        <v>68.444200109950501</v>
      </c>
      <c r="G1165" s="71">
        <v>0.40434445808698299</v>
      </c>
      <c r="H1165" s="68">
        <v>70.368334249587704</v>
      </c>
      <c r="I1165" s="71">
        <v>0.125556074112988</v>
      </c>
      <c r="J1165" s="68">
        <v>90.874106652006603</v>
      </c>
      <c r="K1165" s="71">
        <v>1.4663985252220599E-2</v>
      </c>
      <c r="L1165" s="68">
        <v>48.074807480748099</v>
      </c>
    </row>
    <row r="1166" spans="1:12" x14ac:dyDescent="0.2">
      <c r="A1166" s="72" t="s">
        <v>2514</v>
      </c>
      <c r="B1166" s="66" t="s">
        <v>2515</v>
      </c>
      <c r="C1166" s="67">
        <v>43</v>
      </c>
      <c r="D1166" s="67" t="s">
        <v>335</v>
      </c>
      <c r="E1166" s="71">
        <v>0.22234421928866999</v>
      </c>
      <c r="F1166" s="68">
        <v>81.913139087410698</v>
      </c>
      <c r="G1166" s="71">
        <v>0.565412408081159</v>
      </c>
      <c r="H1166" s="68">
        <v>92.083562396921394</v>
      </c>
      <c r="I1166" s="71">
        <v>8.2766554460568798E-2</v>
      </c>
      <c r="J1166" s="68">
        <v>85.816382627817504</v>
      </c>
      <c r="K1166" s="71">
        <v>1.88536953242836E-2</v>
      </c>
      <c r="L1166" s="68">
        <v>51.650165016501603</v>
      </c>
    </row>
    <row r="1167" spans="1:12" x14ac:dyDescent="0.2">
      <c r="A1167" s="72" t="s">
        <v>2516</v>
      </c>
      <c r="B1167" s="66" t="s">
        <v>2517</v>
      </c>
      <c r="C1167" s="67">
        <v>42</v>
      </c>
      <c r="D1167" s="67" t="s">
        <v>335</v>
      </c>
      <c r="E1167" s="71">
        <v>0.19458006366678501</v>
      </c>
      <c r="F1167" s="68">
        <v>73.446948873007102</v>
      </c>
      <c r="G1167" s="71">
        <v>0.57113601925113</v>
      </c>
      <c r="H1167" s="68">
        <v>92.358438702583797</v>
      </c>
      <c r="I1167" s="71">
        <v>1.0509316713192499E-2</v>
      </c>
      <c r="J1167" s="68">
        <v>48.1583287520616</v>
      </c>
      <c r="K1167" s="71">
        <v>2.0948550360315099E-3</v>
      </c>
      <c r="L1167" s="68">
        <v>24.2024202420242</v>
      </c>
    </row>
    <row r="1168" spans="1:12" x14ac:dyDescent="0.2">
      <c r="A1168" s="72" t="s">
        <v>2518</v>
      </c>
      <c r="B1168" s="66" t="s">
        <v>2519</v>
      </c>
      <c r="C1168" s="67">
        <v>42</v>
      </c>
      <c r="D1168" s="67" t="s">
        <v>335</v>
      </c>
      <c r="E1168" s="71">
        <v>0.14867105201914799</v>
      </c>
      <c r="F1168" s="68">
        <v>50.742166025288597</v>
      </c>
      <c r="G1168" s="71">
        <v>0.37849602448224001</v>
      </c>
      <c r="H1168" s="68">
        <v>62.781748213303999</v>
      </c>
      <c r="I1168" s="71">
        <v>6.5422276539172805E-2</v>
      </c>
      <c r="J1168" s="68">
        <v>81.913139087410698</v>
      </c>
      <c r="K1168" s="71">
        <v>2.0948550360315099E-3</v>
      </c>
      <c r="L1168" s="68">
        <v>24.2024202420242</v>
      </c>
    </row>
    <row r="1169" spans="1:12" x14ac:dyDescent="0.2">
      <c r="A1169" s="72" t="s">
        <v>2520</v>
      </c>
      <c r="B1169" s="66" t="s">
        <v>2521</v>
      </c>
      <c r="C1169" s="67">
        <v>43</v>
      </c>
      <c r="D1169" s="67" t="s">
        <v>335</v>
      </c>
      <c r="E1169" s="71">
        <v>0.31554380956420403</v>
      </c>
      <c r="F1169" s="68">
        <v>94.667399670148399</v>
      </c>
      <c r="G1169" s="71">
        <v>0.66112092048381199</v>
      </c>
      <c r="H1169" s="68">
        <v>95.656954370533299</v>
      </c>
      <c r="I1169" s="71">
        <v>0.28341565317276801</v>
      </c>
      <c r="J1169" s="68">
        <v>96.591533809785602</v>
      </c>
      <c r="K1169" s="71">
        <v>2.0948550360315099E-3</v>
      </c>
      <c r="L1169" s="68">
        <v>24.2024202420242</v>
      </c>
    </row>
    <row r="1170" spans="1:12" x14ac:dyDescent="0.2">
      <c r="A1170" s="72" t="s">
        <v>2522</v>
      </c>
      <c r="B1170" s="66" t="s">
        <v>2523</v>
      </c>
      <c r="C1170" s="67">
        <v>43</v>
      </c>
      <c r="D1170" s="67" t="s">
        <v>335</v>
      </c>
      <c r="E1170" s="71">
        <v>0.122517558906191</v>
      </c>
      <c r="F1170" s="68">
        <v>24.683892248488199</v>
      </c>
      <c r="G1170" s="71">
        <v>0.311528268612211</v>
      </c>
      <c r="H1170" s="68">
        <v>14.12864211105</v>
      </c>
      <c r="I1170" s="71">
        <v>1.4127307385732899E-2</v>
      </c>
      <c r="J1170" s="68">
        <v>54.7003848268279</v>
      </c>
      <c r="K1170" s="71">
        <v>4.1897100720630097E-2</v>
      </c>
      <c r="L1170" s="68">
        <v>63.476347634763499</v>
      </c>
    </row>
    <row r="1171" spans="1:12" x14ac:dyDescent="0.2">
      <c r="A1171" s="72" t="s">
        <v>2524</v>
      </c>
      <c r="B1171" s="66" t="s">
        <v>2525</v>
      </c>
      <c r="C1171" s="67">
        <v>43</v>
      </c>
      <c r="D1171" s="67" t="s">
        <v>335</v>
      </c>
      <c r="E1171" s="71">
        <v>0.18525369226215399</v>
      </c>
      <c r="F1171" s="68">
        <v>69.708631115997804</v>
      </c>
      <c r="G1171" s="71">
        <v>0.33135399997422699</v>
      </c>
      <c r="H1171" s="68">
        <v>21.825178669598699</v>
      </c>
      <c r="I1171" s="71">
        <v>0.14379530323059</v>
      </c>
      <c r="J1171" s="68">
        <v>91.973611874656399</v>
      </c>
      <c r="K1171" s="71">
        <v>8.0611773581644605E-2</v>
      </c>
      <c r="L1171" s="68">
        <v>73.212321232123202</v>
      </c>
    </row>
    <row r="1172" spans="1:12" x14ac:dyDescent="0.2">
      <c r="A1172" s="72" t="s">
        <v>2526</v>
      </c>
      <c r="B1172" s="66" t="s">
        <v>2527</v>
      </c>
      <c r="C1172" s="67">
        <v>43</v>
      </c>
      <c r="D1172" s="67" t="s">
        <v>335</v>
      </c>
      <c r="E1172" s="71">
        <v>0.17291828994431199</v>
      </c>
      <c r="F1172" s="68">
        <v>64.540956569543695</v>
      </c>
      <c r="G1172" s="71">
        <v>0.50582299458018798</v>
      </c>
      <c r="H1172" s="68">
        <v>87.685541506322195</v>
      </c>
      <c r="I1172" s="71">
        <v>1.0837020216716E-2</v>
      </c>
      <c r="J1172" s="68">
        <v>48.927982407916403</v>
      </c>
      <c r="K1172" s="71">
        <v>2.0948550360315099E-3</v>
      </c>
      <c r="L1172" s="68">
        <v>24.2024202420242</v>
      </c>
    </row>
    <row r="1173" spans="1:12" x14ac:dyDescent="0.2">
      <c r="A1173" s="72" t="s">
        <v>2528</v>
      </c>
      <c r="B1173" s="66" t="s">
        <v>2529</v>
      </c>
      <c r="C1173" s="67">
        <v>43</v>
      </c>
      <c r="D1173" s="67" t="s">
        <v>335</v>
      </c>
      <c r="E1173" s="71">
        <v>0.13966834740463899</v>
      </c>
      <c r="F1173" s="68">
        <v>43.430456294667401</v>
      </c>
      <c r="G1173" s="71">
        <v>0.40546278609295899</v>
      </c>
      <c r="H1173" s="68">
        <v>70.588235294117695</v>
      </c>
      <c r="I1173" s="71">
        <v>9.35254604889388E-3</v>
      </c>
      <c r="J1173" s="68">
        <v>45.354590434304598</v>
      </c>
      <c r="K1173" s="71">
        <v>4.1897100720630197E-3</v>
      </c>
      <c r="L1173" s="68">
        <v>31.1881188118812</v>
      </c>
    </row>
    <row r="1174" spans="1:12" x14ac:dyDescent="0.2">
      <c r="A1174" s="72" t="s">
        <v>2530</v>
      </c>
      <c r="B1174" s="66" t="s">
        <v>2531</v>
      </c>
      <c r="C1174" s="67">
        <v>43</v>
      </c>
      <c r="D1174" s="67" t="s">
        <v>335</v>
      </c>
      <c r="E1174" s="71">
        <v>0.55520518600200597</v>
      </c>
      <c r="F1174" s="68">
        <v>99.890049477735005</v>
      </c>
      <c r="G1174" s="71">
        <v>0.98270244015369901</v>
      </c>
      <c r="H1174" s="68">
        <v>99.725123694337597</v>
      </c>
      <c r="I1174" s="71">
        <v>0.67662855274422495</v>
      </c>
      <c r="J1174" s="68">
        <v>99.780098955469995</v>
      </c>
      <c r="K1174" s="71">
        <v>6.2845651080945296E-3</v>
      </c>
      <c r="L1174" s="68">
        <v>36.633663366336599</v>
      </c>
    </row>
    <row r="1175" spans="1:12" x14ac:dyDescent="0.2">
      <c r="A1175" s="72" t="s">
        <v>2532</v>
      </c>
      <c r="B1175" s="66" t="s">
        <v>2533</v>
      </c>
      <c r="C1175" s="67">
        <v>43</v>
      </c>
      <c r="D1175" s="67" t="s">
        <v>335</v>
      </c>
      <c r="E1175" s="71">
        <v>0.167314368108819</v>
      </c>
      <c r="F1175" s="68">
        <v>61.4073666849918</v>
      </c>
      <c r="G1175" s="71">
        <v>0.420086462452404</v>
      </c>
      <c r="H1175" s="68">
        <v>74.711379879054405</v>
      </c>
      <c r="I1175" s="71">
        <v>2.2193418652724999E-2</v>
      </c>
      <c r="J1175" s="68">
        <v>63.331500824628897</v>
      </c>
      <c r="K1175" s="71">
        <v>5.9663223221329498E-2</v>
      </c>
      <c r="L1175" s="68">
        <v>68.371837183718398</v>
      </c>
    </row>
    <row r="1176" spans="1:12" x14ac:dyDescent="0.2">
      <c r="A1176" s="72" t="s">
        <v>2534</v>
      </c>
      <c r="B1176" s="66" t="s">
        <v>2535</v>
      </c>
      <c r="C1176" s="67">
        <v>43</v>
      </c>
      <c r="D1176" s="67" t="s">
        <v>335</v>
      </c>
      <c r="E1176" s="71">
        <v>0.15521971729324099</v>
      </c>
      <c r="F1176" s="68">
        <v>55.305112699285303</v>
      </c>
      <c r="G1176" s="71">
        <v>0.41364713355322202</v>
      </c>
      <c r="H1176" s="68">
        <v>73.5019241341396</v>
      </c>
      <c r="I1176" s="71">
        <v>3.3267113915534498E-3</v>
      </c>
      <c r="J1176" s="68">
        <v>23.969213853765801</v>
      </c>
      <c r="K1176" s="71">
        <v>4.8685306934948297E-2</v>
      </c>
      <c r="L1176" s="68">
        <v>65.676567656765698</v>
      </c>
    </row>
    <row r="1177" spans="1:12" x14ac:dyDescent="0.2">
      <c r="A1177" s="72" t="s">
        <v>2536</v>
      </c>
      <c r="B1177" s="66" t="s">
        <v>2537</v>
      </c>
      <c r="C1177" s="67">
        <v>43</v>
      </c>
      <c r="D1177" s="67" t="s">
        <v>335</v>
      </c>
      <c r="E1177" s="71">
        <v>0.18075546479295801</v>
      </c>
      <c r="F1177" s="68">
        <v>68.004398020890605</v>
      </c>
      <c r="G1177" s="71">
        <v>0.40936231939644702</v>
      </c>
      <c r="H1177" s="68">
        <v>72.182517866959898</v>
      </c>
      <c r="I1177" s="71">
        <v>2.9752537110658998E-2</v>
      </c>
      <c r="J1177" s="68">
        <v>69.103903243540401</v>
      </c>
      <c r="K1177" s="71">
        <v>0.10315153787176801</v>
      </c>
      <c r="L1177" s="68">
        <v>76.952695269526998</v>
      </c>
    </row>
    <row r="1178" spans="1:12" x14ac:dyDescent="0.2">
      <c r="A1178" s="72" t="s">
        <v>2538</v>
      </c>
      <c r="B1178" s="66" t="s">
        <v>2539</v>
      </c>
      <c r="C1178" s="67">
        <v>43</v>
      </c>
      <c r="D1178" s="67" t="s">
        <v>335</v>
      </c>
      <c r="E1178" s="71">
        <v>0.18950251224724299</v>
      </c>
      <c r="F1178" s="68">
        <v>71.4678394722375</v>
      </c>
      <c r="G1178" s="71">
        <v>0.43661350939905003</v>
      </c>
      <c r="H1178" s="68">
        <v>78.394722374931305</v>
      </c>
      <c r="I1178" s="71">
        <v>2.56403522224318E-2</v>
      </c>
      <c r="J1178" s="68">
        <v>65.970313358988406</v>
      </c>
      <c r="K1178" s="71">
        <v>0.106253675120246</v>
      </c>
      <c r="L1178" s="68">
        <v>77.282728272827299</v>
      </c>
    </row>
    <row r="1179" spans="1:12" x14ac:dyDescent="0.2">
      <c r="A1179" s="72" t="s">
        <v>2540</v>
      </c>
      <c r="B1179" s="66" t="s">
        <v>2541</v>
      </c>
      <c r="C1179" s="67">
        <v>43</v>
      </c>
      <c r="D1179" s="67" t="s">
        <v>335</v>
      </c>
      <c r="E1179" s="71">
        <v>0.221968599224772</v>
      </c>
      <c r="F1179" s="68">
        <v>81.693238042880694</v>
      </c>
      <c r="G1179" s="71">
        <v>0.51836562382382301</v>
      </c>
      <c r="H1179" s="68">
        <v>88.675096206706996</v>
      </c>
      <c r="I1179" s="71">
        <v>7.3212965376941996E-2</v>
      </c>
      <c r="J1179" s="68">
        <v>83.672347443650395</v>
      </c>
      <c r="K1179" s="71">
        <v>7.4327208473550094E-2</v>
      </c>
      <c r="L1179" s="68">
        <v>72.112211221122095</v>
      </c>
    </row>
    <row r="1180" spans="1:12" x14ac:dyDescent="0.2">
      <c r="A1180" s="72" t="s">
        <v>2542</v>
      </c>
      <c r="B1180" s="66" t="s">
        <v>2543</v>
      </c>
      <c r="C1180" s="67">
        <v>43</v>
      </c>
      <c r="D1180" s="67" t="s">
        <v>335</v>
      </c>
      <c r="E1180" s="71">
        <v>0.202600141453879</v>
      </c>
      <c r="F1180" s="68">
        <v>76.580538757559097</v>
      </c>
      <c r="G1180" s="71">
        <v>0.495565062605762</v>
      </c>
      <c r="H1180" s="68">
        <v>86.036283672347494</v>
      </c>
      <c r="I1180" s="71">
        <v>3.8868315995961101E-3</v>
      </c>
      <c r="J1180" s="68">
        <v>26.223199560197902</v>
      </c>
      <c r="K1180" s="71">
        <v>0.108348530156278</v>
      </c>
      <c r="L1180" s="68">
        <v>77.722772277227705</v>
      </c>
    </row>
    <row r="1181" spans="1:12" x14ac:dyDescent="0.2">
      <c r="A1181" s="72" t="s">
        <v>393</v>
      </c>
      <c r="B1181" s="66" t="s">
        <v>2544</v>
      </c>
      <c r="C1181" s="67">
        <v>43</v>
      </c>
      <c r="D1181" s="67" t="s">
        <v>335</v>
      </c>
      <c r="E1181" s="71">
        <v>0.433540173464314</v>
      </c>
      <c r="F1181" s="68">
        <v>98.625618471687702</v>
      </c>
      <c r="G1181" s="71">
        <v>0.84731666839789799</v>
      </c>
      <c r="H1181" s="68">
        <v>98.845519516217706</v>
      </c>
      <c r="I1181" s="71">
        <v>0.423975881490603</v>
      </c>
      <c r="J1181" s="68">
        <v>99.065420560747697</v>
      </c>
      <c r="K1181" s="71">
        <v>2.9327970504441098E-2</v>
      </c>
      <c r="L1181" s="68">
        <v>57.645764576457701</v>
      </c>
    </row>
    <row r="1182" spans="1:12" x14ac:dyDescent="0.2">
      <c r="A1182" s="72" t="s">
        <v>2545</v>
      </c>
      <c r="B1182" s="66" t="s">
        <v>2546</v>
      </c>
      <c r="C1182" s="67">
        <v>42</v>
      </c>
      <c r="D1182" s="67" t="s">
        <v>335</v>
      </c>
      <c r="E1182" s="71">
        <v>0.19357155801942899</v>
      </c>
      <c r="F1182" s="68">
        <v>73.007146783947206</v>
      </c>
      <c r="G1182" s="71">
        <v>0.39795149774229299</v>
      </c>
      <c r="H1182" s="68">
        <v>68.499175371082998</v>
      </c>
      <c r="I1182" s="71">
        <v>3.2013904332862803E-2</v>
      </c>
      <c r="J1182" s="68">
        <v>70.863111599780098</v>
      </c>
      <c r="K1182" s="71">
        <v>0.15074927198313201</v>
      </c>
      <c r="L1182" s="68">
        <v>82.288228822882303</v>
      </c>
    </row>
    <row r="1183" spans="1:12" x14ac:dyDescent="0.2">
      <c r="A1183" s="72" t="s">
        <v>2547</v>
      </c>
      <c r="B1183" s="66" t="s">
        <v>2548</v>
      </c>
      <c r="C1183" s="67">
        <v>42</v>
      </c>
      <c r="D1183" s="67" t="s">
        <v>335</v>
      </c>
      <c r="E1183" s="71">
        <v>0.20437854977286801</v>
      </c>
      <c r="F1183" s="68">
        <v>77.020340846619007</v>
      </c>
      <c r="G1183" s="71">
        <v>0.44757935343516198</v>
      </c>
      <c r="H1183" s="68">
        <v>80.043980208906007</v>
      </c>
      <c r="I1183" s="71">
        <v>6.4276037561832901E-3</v>
      </c>
      <c r="J1183" s="68">
        <v>36.668499175371103</v>
      </c>
      <c r="K1183" s="71">
        <v>0.159128692127258</v>
      </c>
      <c r="L1183" s="68">
        <v>82.948294829482904</v>
      </c>
    </row>
    <row r="1184" spans="1:12" x14ac:dyDescent="0.2">
      <c r="A1184" s="72" t="s">
        <v>2549</v>
      </c>
      <c r="B1184" s="66" t="s">
        <v>2550</v>
      </c>
      <c r="C1184" s="67">
        <v>42</v>
      </c>
      <c r="D1184" s="67" t="s">
        <v>335</v>
      </c>
      <c r="E1184" s="71">
        <v>0.15304446055783699</v>
      </c>
      <c r="F1184" s="68">
        <v>53.490929081913102</v>
      </c>
      <c r="G1184" s="71">
        <v>0.330830666619573</v>
      </c>
      <c r="H1184" s="68">
        <v>21.550302363936201</v>
      </c>
      <c r="I1184" s="71">
        <v>5.1655785601756896E-4</v>
      </c>
      <c r="J1184" s="68">
        <v>4.3430456294667401</v>
      </c>
      <c r="K1184" s="71">
        <v>0.127786157197922</v>
      </c>
      <c r="L1184" s="68">
        <v>79.867986798679894</v>
      </c>
    </row>
    <row r="1185" spans="1:12" x14ac:dyDescent="0.2">
      <c r="A1185" s="72" t="s">
        <v>2551</v>
      </c>
      <c r="B1185" s="66" t="s">
        <v>2552</v>
      </c>
      <c r="C1185" s="67">
        <v>43</v>
      </c>
      <c r="D1185" s="67" t="s">
        <v>335</v>
      </c>
      <c r="E1185" s="71">
        <v>0.17584076219622</v>
      </c>
      <c r="F1185" s="68">
        <v>65.970313358988406</v>
      </c>
      <c r="G1185" s="71">
        <v>0.13401446300433101</v>
      </c>
      <c r="H1185" s="68">
        <v>7.1467839472237502</v>
      </c>
      <c r="I1185" s="71">
        <v>7.2077959643584103E-3</v>
      </c>
      <c r="J1185" s="68">
        <v>39.032435404068202</v>
      </c>
      <c r="K1185" s="71">
        <v>0.38630002761997101</v>
      </c>
      <c r="L1185" s="68">
        <v>94.389438943894405</v>
      </c>
    </row>
    <row r="1186" spans="1:12" x14ac:dyDescent="0.2">
      <c r="A1186" s="72" t="s">
        <v>2553</v>
      </c>
      <c r="B1186" s="66" t="s">
        <v>2554</v>
      </c>
      <c r="C1186" s="67">
        <v>43</v>
      </c>
      <c r="D1186" s="67" t="s">
        <v>335</v>
      </c>
      <c r="E1186" s="71">
        <v>0.19345106727604799</v>
      </c>
      <c r="F1186" s="68">
        <v>72.952171522814695</v>
      </c>
      <c r="G1186" s="71">
        <v>0.34041994764393702</v>
      </c>
      <c r="H1186" s="68">
        <v>43.705332600329797</v>
      </c>
      <c r="I1186" s="71">
        <v>2.2073529001987902E-3</v>
      </c>
      <c r="J1186" s="68">
        <v>16.547553600879599</v>
      </c>
      <c r="K1186" s="71">
        <v>0.237725901284008</v>
      </c>
      <c r="L1186" s="68">
        <v>88.8888888888889</v>
      </c>
    </row>
    <row r="1187" spans="1:12" x14ac:dyDescent="0.2">
      <c r="A1187" s="72" t="s">
        <v>2555</v>
      </c>
      <c r="B1187" s="66" t="s">
        <v>2556</v>
      </c>
      <c r="C1187" s="67">
        <v>43</v>
      </c>
      <c r="D1187" s="67" t="s">
        <v>335</v>
      </c>
      <c r="E1187" s="71">
        <v>0.212951260466402</v>
      </c>
      <c r="F1187" s="68">
        <v>79.329301814183594</v>
      </c>
      <c r="G1187" s="71">
        <v>0.43300974696642902</v>
      </c>
      <c r="H1187" s="68">
        <v>77.625068719076395</v>
      </c>
      <c r="I1187" s="71">
        <v>2.13945483149545E-3</v>
      </c>
      <c r="J1187" s="68">
        <v>15.832875206157199</v>
      </c>
      <c r="K1187" s="71">
        <v>0.20370457960127999</v>
      </c>
      <c r="L1187" s="68">
        <v>86.303630363036305</v>
      </c>
    </row>
    <row r="1188" spans="1:12" x14ac:dyDescent="0.2">
      <c r="A1188" s="72" t="s">
        <v>2557</v>
      </c>
      <c r="B1188" s="66" t="s">
        <v>2558</v>
      </c>
      <c r="C1188" s="67">
        <v>43</v>
      </c>
      <c r="D1188" s="67" t="s">
        <v>335</v>
      </c>
      <c r="E1188" s="71">
        <v>0.25148399122387399</v>
      </c>
      <c r="F1188" s="68">
        <v>88.125343595382105</v>
      </c>
      <c r="G1188" s="71">
        <v>0.46085033992357799</v>
      </c>
      <c r="H1188" s="68">
        <v>82.078064870808106</v>
      </c>
      <c r="I1188" s="71">
        <v>7.6940666353118702E-3</v>
      </c>
      <c r="J1188" s="68">
        <v>40.791643760307899</v>
      </c>
      <c r="K1188" s="71">
        <v>0.28590756711273202</v>
      </c>
      <c r="L1188" s="68">
        <v>91.034103410341004</v>
      </c>
    </row>
    <row r="1189" spans="1:12" x14ac:dyDescent="0.2">
      <c r="A1189" s="72" t="s">
        <v>2559</v>
      </c>
      <c r="B1189" s="66" t="s">
        <v>2560</v>
      </c>
      <c r="C1189" s="67">
        <v>43</v>
      </c>
      <c r="D1189" s="67" t="s">
        <v>335</v>
      </c>
      <c r="E1189" s="71">
        <v>0.218892747434521</v>
      </c>
      <c r="F1189" s="68">
        <v>80.813633864760902</v>
      </c>
      <c r="G1189" s="71">
        <v>0.27834659557400199</v>
      </c>
      <c r="H1189" s="68">
        <v>11.654755360088</v>
      </c>
      <c r="I1189" s="71">
        <v>1.2899878858768201E-2</v>
      </c>
      <c r="J1189" s="68">
        <v>52.501374381528301</v>
      </c>
      <c r="K1189" s="71">
        <v>0.36543176787079301</v>
      </c>
      <c r="L1189" s="68">
        <v>93.839383938393794</v>
      </c>
    </row>
    <row r="1190" spans="1:12" x14ac:dyDescent="0.2">
      <c r="A1190" s="72" t="s">
        <v>2561</v>
      </c>
      <c r="B1190" s="66" t="s">
        <v>2562</v>
      </c>
      <c r="C1190" s="67">
        <v>43</v>
      </c>
      <c r="D1190" s="67" t="s">
        <v>335</v>
      </c>
      <c r="E1190" s="71">
        <v>0.43689255633724999</v>
      </c>
      <c r="F1190" s="68">
        <v>98.790544255085194</v>
      </c>
      <c r="G1190" s="71">
        <v>0.33333333333333298</v>
      </c>
      <c r="H1190" s="68">
        <v>38.537658053875802</v>
      </c>
      <c r="I1190" s="71">
        <v>1.43813727154523E-2</v>
      </c>
      <c r="J1190" s="68">
        <v>55.250137438152798</v>
      </c>
      <c r="K1190" s="71">
        <v>0.96296296296296302</v>
      </c>
      <c r="L1190" s="68">
        <v>99.009900990098998</v>
      </c>
    </row>
    <row r="1191" spans="1:12" x14ac:dyDescent="0.2">
      <c r="A1191" s="72" t="s">
        <v>2563</v>
      </c>
      <c r="B1191" s="66" t="s">
        <v>2564</v>
      </c>
      <c r="C1191" s="67">
        <v>43</v>
      </c>
      <c r="D1191" s="67" t="s">
        <v>335</v>
      </c>
      <c r="E1191" s="71">
        <v>0.45114365272540802</v>
      </c>
      <c r="F1191" s="68">
        <v>99.065420560747697</v>
      </c>
      <c r="G1191" s="71">
        <v>0.32673499982493598</v>
      </c>
      <c r="H1191" s="68">
        <v>17.592083562396901</v>
      </c>
      <c r="I1191" s="71">
        <v>2.6695958351288102E-2</v>
      </c>
      <c r="J1191" s="68">
        <v>66.794942275975799</v>
      </c>
      <c r="K1191" s="71">
        <v>1</v>
      </c>
      <c r="L1191" s="68">
        <v>100</v>
      </c>
    </row>
    <row r="1192" spans="1:12" x14ac:dyDescent="0.2">
      <c r="A1192" s="72" t="s">
        <v>2565</v>
      </c>
      <c r="B1192" s="66" t="s">
        <v>2566</v>
      </c>
      <c r="C1192" s="67">
        <v>43</v>
      </c>
      <c r="D1192" s="67" t="s">
        <v>335</v>
      </c>
      <c r="E1192" s="71">
        <v>0.232358919088894</v>
      </c>
      <c r="F1192" s="68">
        <v>84.936778449697599</v>
      </c>
      <c r="G1192" s="71">
        <v>0.22080554317763099</v>
      </c>
      <c r="H1192" s="68">
        <v>9.2358438702583801</v>
      </c>
      <c r="I1192" s="71">
        <v>5.6373215281438398E-2</v>
      </c>
      <c r="J1192" s="68">
        <v>79.989004947773495</v>
      </c>
      <c r="K1192" s="71">
        <v>0.41989799880761203</v>
      </c>
      <c r="L1192" s="68">
        <v>94.994499449944996</v>
      </c>
    </row>
    <row r="1193" spans="1:12" x14ac:dyDescent="0.2">
      <c r="A1193" s="72" t="s">
        <v>2567</v>
      </c>
      <c r="B1193" s="66" t="s">
        <v>2568</v>
      </c>
      <c r="C1193" s="67">
        <v>43</v>
      </c>
      <c r="D1193" s="67" t="s">
        <v>335</v>
      </c>
      <c r="E1193" s="71">
        <v>0.15320393597090901</v>
      </c>
      <c r="F1193" s="68">
        <v>53.710830126443099</v>
      </c>
      <c r="G1193" s="71">
        <v>5.3739935893489096E-3</v>
      </c>
      <c r="H1193" s="68">
        <v>1.3194062671797699</v>
      </c>
      <c r="I1193" s="71">
        <v>2.9169899752922099E-3</v>
      </c>
      <c r="J1193" s="68">
        <v>21.440351841671198</v>
      </c>
      <c r="K1193" s="71">
        <v>0.45132082434808501</v>
      </c>
      <c r="L1193" s="68">
        <v>95.434543454345402</v>
      </c>
    </row>
    <row r="1194" spans="1:12" x14ac:dyDescent="0.2">
      <c r="A1194" s="72" t="s">
        <v>2328</v>
      </c>
      <c r="B1194" s="66" t="s">
        <v>2569</v>
      </c>
      <c r="C1194" s="67">
        <v>42</v>
      </c>
      <c r="D1194" s="67" t="s">
        <v>335</v>
      </c>
      <c r="E1194" s="71">
        <v>0.35517012276785997</v>
      </c>
      <c r="F1194" s="68">
        <v>97.251236943375503</v>
      </c>
      <c r="G1194" s="71">
        <v>0.41854008195692299</v>
      </c>
      <c r="H1194" s="68">
        <v>74.436503573392002</v>
      </c>
      <c r="I1194" s="71">
        <v>2.5039212478709799E-2</v>
      </c>
      <c r="J1194" s="68">
        <v>65.585486531060994</v>
      </c>
      <c r="K1194" s="71">
        <v>0.62193107386794699</v>
      </c>
      <c r="L1194" s="68">
        <v>97.689768976897696</v>
      </c>
    </row>
    <row r="1195" spans="1:12" x14ac:dyDescent="0.2">
      <c r="A1195" s="72" t="s">
        <v>2204</v>
      </c>
      <c r="B1195" s="66" t="s">
        <v>2570</v>
      </c>
      <c r="C1195" s="67">
        <v>43</v>
      </c>
      <c r="D1195" s="67" t="s">
        <v>335</v>
      </c>
      <c r="E1195" s="71">
        <v>0.48088229954069001</v>
      </c>
      <c r="F1195" s="68">
        <v>99.505222649807607</v>
      </c>
      <c r="G1195" s="71">
        <v>0.42319474422836101</v>
      </c>
      <c r="H1195" s="68">
        <v>75.371083012644306</v>
      </c>
      <c r="I1195" s="71">
        <v>1.9452154393710501E-2</v>
      </c>
      <c r="J1195" s="68">
        <v>61.0775151181968</v>
      </c>
      <c r="K1195" s="71">
        <v>1</v>
      </c>
      <c r="L1195" s="68">
        <v>100</v>
      </c>
    </row>
    <row r="1196" spans="1:12" x14ac:dyDescent="0.2">
      <c r="A1196" s="72" t="s">
        <v>2571</v>
      </c>
      <c r="B1196" s="66" t="s">
        <v>2572</v>
      </c>
      <c r="C1196" s="67">
        <v>43</v>
      </c>
      <c r="D1196" s="67" t="s">
        <v>335</v>
      </c>
      <c r="E1196" s="71">
        <v>0.186267075458591</v>
      </c>
      <c r="F1196" s="68">
        <v>69.928532160527794</v>
      </c>
      <c r="G1196" s="71">
        <v>0.17123827473636799</v>
      </c>
      <c r="H1196" s="68">
        <v>7.9164376030786103</v>
      </c>
      <c r="I1196" s="71">
        <v>1.1576617977317001E-2</v>
      </c>
      <c r="J1196" s="68">
        <v>50.192413413963699</v>
      </c>
      <c r="K1196" s="71">
        <v>0.375986333662087</v>
      </c>
      <c r="L1196" s="68">
        <v>94.059405940594004</v>
      </c>
    </row>
    <row r="1197" spans="1:12" x14ac:dyDescent="0.2">
      <c r="A1197" s="72" t="s">
        <v>2573</v>
      </c>
      <c r="B1197" s="66" t="s">
        <v>2574</v>
      </c>
      <c r="C1197" s="67">
        <v>43</v>
      </c>
      <c r="D1197" s="67" t="s">
        <v>335</v>
      </c>
      <c r="E1197" s="71">
        <v>0.182064695640937</v>
      </c>
      <c r="F1197" s="68">
        <v>68.499175371082998</v>
      </c>
      <c r="G1197" s="71">
        <v>6.1276686459974996E-3</v>
      </c>
      <c r="H1197" s="68">
        <v>1.4843320505772399</v>
      </c>
      <c r="I1197" s="71">
        <v>3.6877859134164297E-2</v>
      </c>
      <c r="J1197" s="68">
        <v>72.952171522814695</v>
      </c>
      <c r="K1197" s="71">
        <v>0.50318855914264904</v>
      </c>
      <c r="L1197" s="68">
        <v>96.424642464246404</v>
      </c>
    </row>
    <row r="1198" spans="1:12" x14ac:dyDescent="0.2">
      <c r="A1198" s="72" t="s">
        <v>2575</v>
      </c>
      <c r="B1198" s="66" t="s">
        <v>2576</v>
      </c>
      <c r="C1198" s="67">
        <v>43</v>
      </c>
      <c r="D1198" s="67" t="s">
        <v>335</v>
      </c>
      <c r="E1198" s="71">
        <v>0.316866499606417</v>
      </c>
      <c r="F1198" s="68">
        <v>94.722374931280896</v>
      </c>
      <c r="G1198" s="71">
        <v>0.12934804299710101</v>
      </c>
      <c r="H1198" s="68">
        <v>6.9818581638262804</v>
      </c>
      <c r="I1198" s="71">
        <v>3.7089552578465801E-2</v>
      </c>
      <c r="J1198" s="68">
        <v>73.172072567344699</v>
      </c>
      <c r="K1198" s="71">
        <v>0.78416190324368396</v>
      </c>
      <c r="L1198" s="68">
        <v>98.184818481848197</v>
      </c>
    </row>
    <row r="1199" spans="1:12" x14ac:dyDescent="0.2">
      <c r="A1199" s="72" t="s">
        <v>2577</v>
      </c>
      <c r="B1199" s="66" t="s">
        <v>2578</v>
      </c>
      <c r="C1199" s="67">
        <v>43</v>
      </c>
      <c r="D1199" s="67" t="s">
        <v>335</v>
      </c>
      <c r="E1199" s="71">
        <v>0.146673212071702</v>
      </c>
      <c r="F1199" s="68">
        <v>49.422759758108903</v>
      </c>
      <c r="G1199" s="71">
        <v>2.5705841846982099E-2</v>
      </c>
      <c r="H1199" s="68">
        <v>3.3534909290819099</v>
      </c>
      <c r="I1199" s="71">
        <v>1.4276773097243799E-2</v>
      </c>
      <c r="J1199" s="68">
        <v>54.975261132490402</v>
      </c>
      <c r="K1199" s="71">
        <v>0.40003702127088098</v>
      </c>
      <c r="L1199" s="68">
        <v>94.499449944994495</v>
      </c>
    </row>
    <row r="1200" spans="1:12" x14ac:dyDescent="0.2">
      <c r="A1200" s="72" t="s">
        <v>2579</v>
      </c>
      <c r="B1200" s="66" t="s">
        <v>2579</v>
      </c>
      <c r="C1200" s="67">
        <v>43</v>
      </c>
      <c r="D1200" s="67" t="s">
        <v>335</v>
      </c>
      <c r="E1200" s="71">
        <v>0.104916881829136</v>
      </c>
      <c r="F1200" s="68">
        <v>7.6415612974161604</v>
      </c>
      <c r="G1200" s="71">
        <v>3.2504517648927297E-2</v>
      </c>
      <c r="H1200" s="68">
        <v>3.6283672347443701</v>
      </c>
      <c r="I1200" s="71">
        <v>2.46296915884666E-5</v>
      </c>
      <c r="J1200" s="68">
        <v>1.04452996151732</v>
      </c>
      <c r="K1200" s="71">
        <v>0.28222149814689301</v>
      </c>
      <c r="L1200" s="68">
        <v>90.979097909790994</v>
      </c>
    </row>
    <row r="1201" spans="1:12" x14ac:dyDescent="0.2">
      <c r="A1201" s="72" t="s">
        <v>2580</v>
      </c>
      <c r="B1201" s="66" t="s">
        <v>2581</v>
      </c>
      <c r="C1201" s="67">
        <v>43</v>
      </c>
      <c r="D1201" s="67" t="s">
        <v>335</v>
      </c>
      <c r="E1201" s="71">
        <v>0.10107869557431499</v>
      </c>
      <c r="F1201" s="68">
        <v>7.2567344694887304</v>
      </c>
      <c r="G1201" s="71">
        <v>2.20465854941648E-2</v>
      </c>
      <c r="H1201" s="68">
        <v>3.07861462341946</v>
      </c>
      <c r="I1201" s="71">
        <v>7.8510643322371593E-3</v>
      </c>
      <c r="J1201" s="68">
        <v>41.066520065970302</v>
      </c>
      <c r="K1201" s="71">
        <v>0.27333843689654302</v>
      </c>
      <c r="L1201" s="68">
        <v>90.814081408140794</v>
      </c>
    </row>
    <row r="1202" spans="1:12" x14ac:dyDescent="0.2">
      <c r="A1202" s="72" t="s">
        <v>2582</v>
      </c>
      <c r="B1202" s="66" t="s">
        <v>2583</v>
      </c>
      <c r="C1202" s="67">
        <v>43</v>
      </c>
      <c r="D1202" s="67" t="s">
        <v>335</v>
      </c>
      <c r="E1202" s="71">
        <v>0.21863906095725</v>
      </c>
      <c r="F1202" s="68">
        <v>80.703683342495907</v>
      </c>
      <c r="G1202" s="71">
        <v>0.105124634439055</v>
      </c>
      <c r="H1202" s="68">
        <v>5.9923034634414503</v>
      </c>
      <c r="I1202" s="71">
        <v>2.1011102147149401E-3</v>
      </c>
      <c r="J1202" s="68">
        <v>15.503023639362301</v>
      </c>
      <c r="K1202" s="71">
        <v>0.54869143821798105</v>
      </c>
      <c r="L1202" s="68">
        <v>97.029702970296995</v>
      </c>
    </row>
    <row r="1203" spans="1:12" x14ac:dyDescent="0.2">
      <c r="A1203" s="72" t="s">
        <v>2584</v>
      </c>
      <c r="B1203" s="66" t="s">
        <v>2585</v>
      </c>
      <c r="C1203" s="67">
        <v>43</v>
      </c>
      <c r="D1203" s="67" t="s">
        <v>335</v>
      </c>
      <c r="E1203" s="71">
        <v>0.13229374414147299</v>
      </c>
      <c r="F1203" s="68">
        <v>35.678944474986302</v>
      </c>
      <c r="G1203" s="71">
        <v>1.3093346771322499E-2</v>
      </c>
      <c r="H1203" s="68">
        <v>2.2539857064321098</v>
      </c>
      <c r="I1203" s="71">
        <v>1.5169868829150899E-3</v>
      </c>
      <c r="J1203" s="68">
        <v>11.1599780098955</v>
      </c>
      <c r="K1203" s="71">
        <v>0.382270898770182</v>
      </c>
      <c r="L1203" s="68">
        <v>94.2794279427943</v>
      </c>
    </row>
    <row r="1204" spans="1:12" x14ac:dyDescent="0.2">
      <c r="A1204" s="72" t="s">
        <v>2586</v>
      </c>
      <c r="B1204" s="66" t="s">
        <v>2587</v>
      </c>
      <c r="C1204" s="67">
        <v>43</v>
      </c>
      <c r="D1204" s="67" t="s">
        <v>335</v>
      </c>
      <c r="E1204" s="71">
        <v>0.18720755248926299</v>
      </c>
      <c r="F1204" s="68">
        <v>70.203408466190197</v>
      </c>
      <c r="G1204" s="71">
        <v>2.9280430531532599E-2</v>
      </c>
      <c r="H1204" s="68">
        <v>3.4634414513468901</v>
      </c>
      <c r="I1204" s="71">
        <v>1.65845375774177E-2</v>
      </c>
      <c r="J1204" s="68">
        <v>58.2188015393073</v>
      </c>
      <c r="K1204" s="71">
        <v>0.51575768935883803</v>
      </c>
      <c r="L1204" s="68">
        <v>96.644664466446599</v>
      </c>
    </row>
    <row r="1205" spans="1:12" x14ac:dyDescent="0.2">
      <c r="A1205" s="72" t="s">
        <v>2588</v>
      </c>
      <c r="B1205" s="66" t="s">
        <v>2589</v>
      </c>
      <c r="C1205" s="67">
        <v>43</v>
      </c>
      <c r="D1205" s="67" t="s">
        <v>335</v>
      </c>
      <c r="E1205" s="71">
        <v>0.20284974367219299</v>
      </c>
      <c r="F1205" s="68">
        <v>76.800439802089102</v>
      </c>
      <c r="G1205" s="71">
        <v>1.5550664429979801E-2</v>
      </c>
      <c r="H1205" s="68">
        <v>2.41891148982958</v>
      </c>
      <c r="I1205" s="71">
        <v>0.104473992696172</v>
      </c>
      <c r="J1205" s="68">
        <v>88.345244639911996</v>
      </c>
      <c r="K1205" s="71">
        <v>0.48852457389042803</v>
      </c>
      <c r="L1205" s="68">
        <v>96.204620462046194</v>
      </c>
    </row>
    <row r="1206" spans="1:12" x14ac:dyDescent="0.2">
      <c r="A1206" s="72" t="s">
        <v>2590</v>
      </c>
      <c r="B1206" s="66" t="s">
        <v>2591</v>
      </c>
      <c r="C1206" s="67">
        <v>43</v>
      </c>
      <c r="D1206" s="67" t="s">
        <v>335</v>
      </c>
      <c r="E1206" s="71">
        <v>0.480165776534209</v>
      </c>
      <c r="F1206" s="68">
        <v>99.450247388675095</v>
      </c>
      <c r="G1206" s="71">
        <v>0.432483225944848</v>
      </c>
      <c r="H1206" s="68">
        <v>77.460142935678903</v>
      </c>
      <c r="I1206" s="71">
        <v>8.0141036577802693E-3</v>
      </c>
      <c r="J1206" s="68">
        <v>41.506322155030198</v>
      </c>
      <c r="K1206" s="71">
        <v>1</v>
      </c>
      <c r="L1206" s="68">
        <v>100</v>
      </c>
    </row>
    <row r="1207" spans="1:12" x14ac:dyDescent="0.2">
      <c r="A1207" s="72" t="s">
        <v>2592</v>
      </c>
      <c r="B1207" s="66" t="s">
        <v>2593</v>
      </c>
      <c r="C1207" s="67">
        <v>42</v>
      </c>
      <c r="D1207" s="67" t="s">
        <v>335</v>
      </c>
      <c r="E1207" s="71">
        <v>0.44286777568010099</v>
      </c>
      <c r="F1207" s="68">
        <v>98.900494777350204</v>
      </c>
      <c r="G1207" s="71">
        <v>0.313334333069622</v>
      </c>
      <c r="H1207" s="68">
        <v>14.458493677845</v>
      </c>
      <c r="I1207" s="71">
        <v>1.5268993970680199E-2</v>
      </c>
      <c r="J1207" s="68">
        <v>56.404617921935099</v>
      </c>
      <c r="K1207" s="71">
        <v>1</v>
      </c>
      <c r="L1207" s="68">
        <v>100</v>
      </c>
    </row>
    <row r="1208" spans="1:12" x14ac:dyDescent="0.2">
      <c r="A1208" s="72" t="s">
        <v>2594</v>
      </c>
      <c r="B1208" s="66" t="s">
        <v>2595</v>
      </c>
      <c r="C1208" s="67">
        <v>43</v>
      </c>
      <c r="D1208" s="67" t="s">
        <v>335</v>
      </c>
      <c r="E1208" s="71">
        <v>0.21121065775849401</v>
      </c>
      <c r="F1208" s="68">
        <v>78.779549202858703</v>
      </c>
      <c r="G1208" s="71">
        <v>6.8772991465074998E-2</v>
      </c>
      <c r="H1208" s="68">
        <v>5.0027487630566201</v>
      </c>
      <c r="I1208" s="71">
        <v>1.8766039734680301E-2</v>
      </c>
      <c r="J1208" s="68">
        <v>60.4178119846069</v>
      </c>
      <c r="K1208" s="71">
        <v>0.54609294207572601</v>
      </c>
      <c r="L1208" s="68">
        <v>96.864686468646894</v>
      </c>
    </row>
    <row r="1209" spans="1:12" x14ac:dyDescent="0.2">
      <c r="A1209" s="72" t="s">
        <v>2596</v>
      </c>
      <c r="B1209" s="66" t="s">
        <v>2597</v>
      </c>
      <c r="C1209" s="67">
        <v>43</v>
      </c>
      <c r="D1209" s="67" t="s">
        <v>335</v>
      </c>
      <c r="E1209" s="71">
        <v>0.20273253838642699</v>
      </c>
      <c r="F1209" s="68">
        <v>76.745464540956604</v>
      </c>
      <c r="G1209" s="71">
        <v>5.49093331649885E-2</v>
      </c>
      <c r="H1209" s="68">
        <v>4.6728971962616797</v>
      </c>
      <c r="I1209" s="71">
        <v>3.0056298465022499E-3</v>
      </c>
      <c r="J1209" s="68">
        <v>22.100054975261099</v>
      </c>
      <c r="K1209" s="71">
        <v>0.55028265214778904</v>
      </c>
      <c r="L1209" s="68">
        <v>97.084708470847104</v>
      </c>
    </row>
    <row r="1210" spans="1:12" x14ac:dyDescent="0.2">
      <c r="A1210" s="72" t="s">
        <v>2598</v>
      </c>
      <c r="B1210" s="66" t="s">
        <v>2599</v>
      </c>
      <c r="C1210" s="67">
        <v>43</v>
      </c>
      <c r="D1210" s="67" t="s">
        <v>335</v>
      </c>
      <c r="E1210" s="71">
        <v>0.19774451428498699</v>
      </c>
      <c r="F1210" s="68">
        <v>74.8213304013194</v>
      </c>
      <c r="G1210" s="71">
        <v>2.8433329449980699E-2</v>
      </c>
      <c r="H1210" s="68">
        <v>3.4084661902144</v>
      </c>
      <c r="I1210" s="71">
        <v>1.0327851185129499E-2</v>
      </c>
      <c r="J1210" s="68">
        <v>47.553600879604197</v>
      </c>
      <c r="K1210" s="71">
        <v>0.55447236221985197</v>
      </c>
      <c r="L1210" s="68">
        <v>97.194719471947195</v>
      </c>
    </row>
    <row r="1211" spans="1:12" x14ac:dyDescent="0.2">
      <c r="A1211" s="72" t="s">
        <v>2600</v>
      </c>
      <c r="B1211" s="66" t="s">
        <v>2601</v>
      </c>
      <c r="C1211" s="67">
        <v>43</v>
      </c>
      <c r="D1211" s="67" t="s">
        <v>335</v>
      </c>
      <c r="E1211" s="71">
        <v>0.37384157387660299</v>
      </c>
      <c r="F1211" s="68">
        <v>97.691039032435398</v>
      </c>
      <c r="G1211" s="71">
        <v>0.131574880480615</v>
      </c>
      <c r="H1211" s="68">
        <v>7.0918086860912597</v>
      </c>
      <c r="I1211" s="71">
        <v>4.4731103247528201E-2</v>
      </c>
      <c r="J1211" s="68">
        <v>76.140736668499201</v>
      </c>
      <c r="K1211" s="71">
        <v>0.945218737901666</v>
      </c>
      <c r="L1211" s="68">
        <v>98.954895489549003</v>
      </c>
    </row>
    <row r="1212" spans="1:12" x14ac:dyDescent="0.2">
      <c r="A1212" s="72" t="s">
        <v>2602</v>
      </c>
      <c r="B1212" s="66" t="s">
        <v>2603</v>
      </c>
      <c r="C1212" s="67">
        <v>43</v>
      </c>
      <c r="D1212" s="67" t="s">
        <v>335</v>
      </c>
      <c r="E1212" s="71">
        <v>0.438217715492211</v>
      </c>
      <c r="F1212" s="68">
        <v>98.845519516217706</v>
      </c>
      <c r="G1212" s="71">
        <v>0.33018916393338099</v>
      </c>
      <c r="H1212" s="68">
        <v>20.450797141286401</v>
      </c>
      <c r="I1212" s="71">
        <v>5.5246921997214996E-4</v>
      </c>
      <c r="J1212" s="68">
        <v>4.5079714128642099</v>
      </c>
      <c r="K1212" s="71">
        <v>0.98391151332327798</v>
      </c>
      <c r="L1212" s="68">
        <v>99.174917491749198</v>
      </c>
    </row>
    <row r="1213" spans="1:12" x14ac:dyDescent="0.2">
      <c r="A1213" s="72" t="s">
        <v>2604</v>
      </c>
      <c r="B1213" s="66" t="s">
        <v>2605</v>
      </c>
      <c r="C1213" s="67">
        <v>43</v>
      </c>
      <c r="D1213" s="67" t="s">
        <v>335</v>
      </c>
      <c r="E1213" s="71">
        <v>0.258035100060167</v>
      </c>
      <c r="F1213" s="68">
        <v>89.224848818031901</v>
      </c>
      <c r="G1213" s="71">
        <v>0.18850335652945199</v>
      </c>
      <c r="H1213" s="68">
        <v>8.4661902144035199</v>
      </c>
      <c r="I1213" s="71">
        <v>1.07649627882419E-2</v>
      </c>
      <c r="J1213" s="68">
        <v>48.8180318856515</v>
      </c>
      <c r="K1213" s="71">
        <v>0.57483698086280699</v>
      </c>
      <c r="L1213" s="68">
        <v>97.4697469746975</v>
      </c>
    </row>
    <row r="1214" spans="1:12" x14ac:dyDescent="0.2">
      <c r="A1214" s="72" t="s">
        <v>2606</v>
      </c>
      <c r="B1214" s="66" t="s">
        <v>2607</v>
      </c>
      <c r="C1214" s="67">
        <v>42</v>
      </c>
      <c r="D1214" s="67" t="s">
        <v>335</v>
      </c>
      <c r="E1214" s="71">
        <v>0.23987522659208299</v>
      </c>
      <c r="F1214" s="68">
        <v>86.421110500274906</v>
      </c>
      <c r="G1214" s="71">
        <v>0.62887964927224005</v>
      </c>
      <c r="H1214" s="68">
        <v>94.832325453545906</v>
      </c>
      <c r="I1214" s="71">
        <v>1.5331249206874099E-2</v>
      </c>
      <c r="J1214" s="68">
        <v>56.514568444200101</v>
      </c>
      <c r="K1214" s="71">
        <v>7.5414781297134303E-2</v>
      </c>
      <c r="L1214" s="68">
        <v>72.2222222222222</v>
      </c>
    </row>
    <row r="1215" spans="1:12" x14ac:dyDescent="0.2">
      <c r="A1215" s="72" t="s">
        <v>2608</v>
      </c>
      <c r="B1215" s="66" t="s">
        <v>2608</v>
      </c>
      <c r="C1215" s="67">
        <v>42</v>
      </c>
      <c r="D1215" s="67" t="s">
        <v>335</v>
      </c>
      <c r="E1215" s="71">
        <v>0.155055281557791</v>
      </c>
      <c r="F1215" s="68">
        <v>55.085211654755398</v>
      </c>
      <c r="G1215" s="71">
        <v>0.44533766841517097</v>
      </c>
      <c r="H1215" s="68">
        <v>79.769103903243504</v>
      </c>
      <c r="I1215" s="71">
        <v>7.2590460420138003E-3</v>
      </c>
      <c r="J1215" s="68">
        <v>39.197361187465603</v>
      </c>
      <c r="K1215" s="71">
        <v>1.2569130216189099E-2</v>
      </c>
      <c r="L1215" s="68">
        <v>45.269526952695301</v>
      </c>
    </row>
    <row r="1216" spans="1:12" x14ac:dyDescent="0.2">
      <c r="A1216" s="72" t="s">
        <v>2609</v>
      </c>
      <c r="B1216" s="66" t="s">
        <v>2610</v>
      </c>
      <c r="C1216" s="67">
        <v>42</v>
      </c>
      <c r="D1216" s="67" t="s">
        <v>335</v>
      </c>
      <c r="E1216" s="71">
        <v>0.28442799814817099</v>
      </c>
      <c r="F1216" s="68">
        <v>92.358438702583797</v>
      </c>
      <c r="G1216" s="71">
        <v>0.70330485694256895</v>
      </c>
      <c r="H1216" s="68">
        <v>96.591533809785602</v>
      </c>
      <c r="I1216" s="71">
        <v>2.2192980304021E-2</v>
      </c>
      <c r="J1216" s="68">
        <v>63.276525563496399</v>
      </c>
      <c r="K1216" s="71">
        <v>0.127786157197922</v>
      </c>
      <c r="L1216" s="68">
        <v>79.867986798679894</v>
      </c>
    </row>
    <row r="1217" spans="1:12" x14ac:dyDescent="0.2">
      <c r="A1217" s="72" t="s">
        <v>2611</v>
      </c>
      <c r="B1217" s="66" t="s">
        <v>2611</v>
      </c>
      <c r="C1217" s="67">
        <v>42</v>
      </c>
      <c r="D1217" s="67" t="s">
        <v>335</v>
      </c>
      <c r="E1217" s="71">
        <v>0.19123892059030101</v>
      </c>
      <c r="F1217" s="68">
        <v>72.182517866959898</v>
      </c>
      <c r="G1217" s="71">
        <v>0.42576852887085498</v>
      </c>
      <c r="H1217" s="68">
        <v>76.030786146234206</v>
      </c>
      <c r="I1217" s="71">
        <v>1.38775105940331E-2</v>
      </c>
      <c r="J1217" s="68">
        <v>54.315557998900502</v>
      </c>
      <c r="K1217" s="71">
        <v>0.13407072230601599</v>
      </c>
      <c r="L1217" s="68">
        <v>80.528052805280495</v>
      </c>
    </row>
    <row r="1218" spans="1:12" x14ac:dyDescent="0.2">
      <c r="A1218" s="72" t="s">
        <v>2612</v>
      </c>
      <c r="B1218" s="66" t="s">
        <v>2612</v>
      </c>
      <c r="C1218" s="67">
        <v>42</v>
      </c>
      <c r="D1218" s="67" t="s">
        <v>335</v>
      </c>
      <c r="E1218" s="71">
        <v>0.163435801586302</v>
      </c>
      <c r="F1218" s="68">
        <v>59.318306761957103</v>
      </c>
      <c r="G1218" s="71">
        <v>0.46657942839597499</v>
      </c>
      <c r="H1218" s="68">
        <v>83.067619571193006</v>
      </c>
      <c r="I1218" s="71">
        <v>1.53485562188034E-2</v>
      </c>
      <c r="J1218" s="68">
        <v>56.679494227597601</v>
      </c>
      <c r="K1218" s="71">
        <v>8.3794201441260395E-3</v>
      </c>
      <c r="L1218" s="68">
        <v>39.438943894389404</v>
      </c>
    </row>
    <row r="1219" spans="1:12" x14ac:dyDescent="0.2">
      <c r="A1219" s="72" t="s">
        <v>2613</v>
      </c>
      <c r="B1219" s="66" t="s">
        <v>2614</v>
      </c>
      <c r="C1219" s="67">
        <v>42</v>
      </c>
      <c r="D1219" s="67" t="s">
        <v>335</v>
      </c>
      <c r="E1219" s="71">
        <v>0.24512680595122099</v>
      </c>
      <c r="F1219" s="68">
        <v>87.2457394172622</v>
      </c>
      <c r="G1219" s="71">
        <v>0.51437171116859903</v>
      </c>
      <c r="H1219" s="68">
        <v>88.455195162177006</v>
      </c>
      <c r="I1219" s="71">
        <v>2.8282043370165901E-2</v>
      </c>
      <c r="J1219" s="68">
        <v>68.004398020890605</v>
      </c>
      <c r="K1219" s="71">
        <v>0.19272666331489899</v>
      </c>
      <c r="L1219" s="68">
        <v>85.423542354235394</v>
      </c>
    </row>
    <row r="1220" spans="1:12" x14ac:dyDescent="0.2">
      <c r="A1220" s="72" t="s">
        <v>2615</v>
      </c>
      <c r="B1220" s="66" t="s">
        <v>2616</v>
      </c>
      <c r="C1220" s="67">
        <v>42</v>
      </c>
      <c r="D1220" s="67" t="s">
        <v>335</v>
      </c>
      <c r="E1220" s="71">
        <v>0.16813783608587701</v>
      </c>
      <c r="F1220" s="68">
        <v>61.9021440351842</v>
      </c>
      <c r="G1220" s="71">
        <v>0.33677951665865002</v>
      </c>
      <c r="H1220" s="68">
        <v>40.461792193512899</v>
      </c>
      <c r="I1220" s="71">
        <v>8.4250088605856699E-3</v>
      </c>
      <c r="J1220" s="68">
        <v>42.550852116547603</v>
      </c>
      <c r="K1220" s="71">
        <v>0.15920898273839501</v>
      </c>
      <c r="L1220" s="68">
        <v>83.058305830583095</v>
      </c>
    </row>
    <row r="1221" spans="1:12" x14ac:dyDescent="0.2">
      <c r="A1221" s="72" t="s">
        <v>2617</v>
      </c>
      <c r="B1221" s="66" t="s">
        <v>2617</v>
      </c>
      <c r="C1221" s="67">
        <v>42</v>
      </c>
      <c r="D1221" s="67" t="s">
        <v>335</v>
      </c>
      <c r="E1221" s="71">
        <v>0.161873580858623</v>
      </c>
      <c r="F1221" s="68">
        <v>58.603628367234698</v>
      </c>
      <c r="G1221" s="71">
        <v>0.47003813802831601</v>
      </c>
      <c r="H1221" s="68">
        <v>83.507421660252902</v>
      </c>
      <c r="I1221" s="71">
        <v>7.2031844034253396E-3</v>
      </c>
      <c r="J1221" s="68">
        <v>38.977460142935698</v>
      </c>
      <c r="K1221" s="71">
        <v>8.3794201441260395E-3</v>
      </c>
      <c r="L1221" s="68">
        <v>39.438943894389404</v>
      </c>
    </row>
    <row r="1222" spans="1:12" x14ac:dyDescent="0.2">
      <c r="A1222" s="72" t="s">
        <v>2618</v>
      </c>
      <c r="B1222" s="66" t="s">
        <v>2619</v>
      </c>
      <c r="C1222" s="67">
        <v>42</v>
      </c>
      <c r="D1222" s="67" t="s">
        <v>335</v>
      </c>
      <c r="E1222" s="71">
        <v>0.194763926696044</v>
      </c>
      <c r="F1222" s="68">
        <v>73.666849917537107</v>
      </c>
      <c r="G1222" s="71">
        <v>0.45071405074605397</v>
      </c>
      <c r="H1222" s="68">
        <v>80.318856514568495</v>
      </c>
      <c r="I1222" s="71">
        <v>4.3498962792722203E-2</v>
      </c>
      <c r="J1222" s="68">
        <v>75.755909840571704</v>
      </c>
      <c r="K1222" s="71">
        <v>9.0078766549354802E-2</v>
      </c>
      <c r="L1222" s="68">
        <v>75.192519251925205</v>
      </c>
    </row>
    <row r="1223" spans="1:12" x14ac:dyDescent="0.2">
      <c r="A1223" s="72" t="s">
        <v>2620</v>
      </c>
      <c r="B1223" s="66" t="s">
        <v>2621</v>
      </c>
      <c r="C1223" s="67">
        <v>42</v>
      </c>
      <c r="D1223" s="67" t="s">
        <v>335</v>
      </c>
      <c r="E1223" s="71">
        <v>0.24841733793026299</v>
      </c>
      <c r="F1223" s="68">
        <v>87.740516767454693</v>
      </c>
      <c r="G1223" s="71">
        <v>0.376938737381808</v>
      </c>
      <c r="H1223" s="68">
        <v>62.122045079714098</v>
      </c>
      <c r="I1223" s="71">
        <v>2.5844623323399402E-2</v>
      </c>
      <c r="J1223" s="68">
        <v>66.245189664650894</v>
      </c>
      <c r="K1223" s="71">
        <v>0.342468653085583</v>
      </c>
      <c r="L1223" s="68">
        <v>93.069306930693102</v>
      </c>
    </row>
    <row r="1224" spans="1:12" x14ac:dyDescent="0.2">
      <c r="A1224" s="72" t="s">
        <v>2622</v>
      </c>
      <c r="B1224" s="66" t="s">
        <v>2623</v>
      </c>
      <c r="C1224" s="67">
        <v>42</v>
      </c>
      <c r="D1224" s="67" t="s">
        <v>335</v>
      </c>
      <c r="E1224" s="71">
        <v>0.41169285822468699</v>
      </c>
      <c r="F1224" s="68">
        <v>98.130841121495294</v>
      </c>
      <c r="G1224" s="71">
        <v>0.47182803116458899</v>
      </c>
      <c r="H1224" s="68">
        <v>83.727322704782793</v>
      </c>
      <c r="I1224" s="71">
        <v>1.9394527056611099E-2</v>
      </c>
      <c r="J1224" s="68">
        <v>60.9125893347993</v>
      </c>
      <c r="K1224" s="71">
        <v>0.74385601645286104</v>
      </c>
      <c r="L1224" s="68">
        <v>98.074807480748106</v>
      </c>
    </row>
    <row r="1225" spans="1:12" x14ac:dyDescent="0.2">
      <c r="A1225" s="72" t="s">
        <v>2624</v>
      </c>
      <c r="B1225" s="66" t="s">
        <v>2625</v>
      </c>
      <c r="C1225" s="67">
        <v>43</v>
      </c>
      <c r="D1225" s="67" t="s">
        <v>335</v>
      </c>
      <c r="E1225" s="71">
        <v>0.26497159308170098</v>
      </c>
      <c r="F1225" s="68">
        <v>90.214403518416702</v>
      </c>
      <c r="G1225" s="71">
        <v>0.52768211231585405</v>
      </c>
      <c r="H1225" s="68">
        <v>89.444749862561807</v>
      </c>
      <c r="I1225" s="71">
        <v>8.5582152849272407E-3</v>
      </c>
      <c r="J1225" s="68">
        <v>42.825728422209998</v>
      </c>
      <c r="K1225" s="71">
        <v>0.25867445164432301</v>
      </c>
      <c r="L1225" s="68">
        <v>90.044004400440002</v>
      </c>
    </row>
    <row r="1226" spans="1:12" x14ac:dyDescent="0.2">
      <c r="A1226" s="72" t="s">
        <v>2626</v>
      </c>
      <c r="B1226" s="66" t="s">
        <v>2627</v>
      </c>
      <c r="C1226" s="67">
        <v>43</v>
      </c>
      <c r="D1226" s="67" t="s">
        <v>335</v>
      </c>
      <c r="E1226" s="71">
        <v>0.13017761086549601</v>
      </c>
      <c r="F1226" s="68">
        <v>33.040131940626701</v>
      </c>
      <c r="G1226" s="71">
        <v>7.6078653080368902E-2</v>
      </c>
      <c r="H1226" s="68">
        <v>5.3326003298515703</v>
      </c>
      <c r="I1226" s="71">
        <v>3.4831177511482299E-2</v>
      </c>
      <c r="J1226" s="68">
        <v>72.237493128092396</v>
      </c>
      <c r="K1226" s="71">
        <v>0.27962300200463802</v>
      </c>
      <c r="L1226" s="68">
        <v>90.924092409240899</v>
      </c>
    </row>
    <row r="1227" spans="1:12" x14ac:dyDescent="0.2">
      <c r="A1227" s="72" t="s">
        <v>2628</v>
      </c>
      <c r="B1227" s="66" t="s">
        <v>2628</v>
      </c>
      <c r="C1227" s="67">
        <v>43</v>
      </c>
      <c r="D1227" s="67" t="s">
        <v>335</v>
      </c>
      <c r="E1227" s="71">
        <v>0.16416284989532201</v>
      </c>
      <c r="F1227" s="68">
        <v>59.593183067619599</v>
      </c>
      <c r="G1227" s="71">
        <v>1.7859952489405001E-2</v>
      </c>
      <c r="H1227" s="68">
        <v>2.6388125343595399</v>
      </c>
      <c r="I1227" s="71">
        <v>7.05257366644867E-3</v>
      </c>
      <c r="J1227" s="68">
        <v>38.5926333150082</v>
      </c>
      <c r="K1227" s="71">
        <v>0.46757602353011302</v>
      </c>
      <c r="L1227" s="68">
        <v>95.874587458745907</v>
      </c>
    </row>
    <row r="1228" spans="1:12" x14ac:dyDescent="0.2">
      <c r="A1228" s="72" t="s">
        <v>2629</v>
      </c>
      <c r="B1228" s="66" t="s">
        <v>2630</v>
      </c>
      <c r="C1228" s="67">
        <v>42</v>
      </c>
      <c r="D1228" s="67" t="s">
        <v>335</v>
      </c>
      <c r="E1228" s="71">
        <v>0.113644287035879</v>
      </c>
      <c r="F1228" s="68">
        <v>12.479384277075299</v>
      </c>
      <c r="G1228" s="71">
        <v>0.32001806159111701</v>
      </c>
      <c r="H1228" s="68">
        <v>15.667949422759801</v>
      </c>
      <c r="I1228" s="71">
        <v>4.1559592282687796E-3</v>
      </c>
      <c r="J1228" s="68">
        <v>27.652556349642701</v>
      </c>
      <c r="K1228" s="71">
        <v>1.67588402882521E-2</v>
      </c>
      <c r="L1228" s="68">
        <v>50.220022002200203</v>
      </c>
    </row>
    <row r="1229" spans="1:12" x14ac:dyDescent="0.2">
      <c r="A1229" s="72" t="s">
        <v>2631</v>
      </c>
      <c r="B1229" s="66" t="s">
        <v>2632</v>
      </c>
      <c r="C1229" s="67">
        <v>42</v>
      </c>
      <c r="D1229" s="67" t="s">
        <v>335</v>
      </c>
      <c r="E1229" s="71">
        <v>0.121934977574359</v>
      </c>
      <c r="F1229" s="68">
        <v>23.639362286970901</v>
      </c>
      <c r="G1229" s="71">
        <v>0.349540585426662</v>
      </c>
      <c r="H1229" s="68">
        <v>48.982957669048901</v>
      </c>
      <c r="I1229" s="71">
        <v>1.6003620441955E-3</v>
      </c>
      <c r="J1229" s="68">
        <v>11.764705882352899</v>
      </c>
      <c r="K1229" s="71">
        <v>1.4663985252220599E-2</v>
      </c>
      <c r="L1229" s="68">
        <v>48.074807480748099</v>
      </c>
    </row>
    <row r="1230" spans="1:12" x14ac:dyDescent="0.2">
      <c r="A1230" s="72" t="s">
        <v>2633</v>
      </c>
      <c r="B1230" s="66" t="s">
        <v>2634</v>
      </c>
      <c r="C1230" s="67">
        <v>42</v>
      </c>
      <c r="D1230" s="67" t="s">
        <v>335</v>
      </c>
      <c r="E1230" s="71">
        <v>0.14334683652165101</v>
      </c>
      <c r="F1230" s="68">
        <v>46.728971962616797</v>
      </c>
      <c r="G1230" s="71">
        <v>0.333304322786031</v>
      </c>
      <c r="H1230" s="68">
        <v>24.7388675096207</v>
      </c>
      <c r="I1230" s="71">
        <v>9.8398480891841392E-3</v>
      </c>
      <c r="J1230" s="68">
        <v>46.234194612424403</v>
      </c>
      <c r="K1230" s="71">
        <v>8.6896338689739103E-2</v>
      </c>
      <c r="L1230" s="68">
        <v>74.587458745874599</v>
      </c>
    </row>
    <row r="1231" spans="1:12" x14ac:dyDescent="0.2">
      <c r="A1231" s="72" t="s">
        <v>2635</v>
      </c>
      <c r="B1231" s="66" t="s">
        <v>2636</v>
      </c>
      <c r="C1231" s="67">
        <v>42</v>
      </c>
      <c r="D1231" s="67" t="s">
        <v>335</v>
      </c>
      <c r="E1231" s="71">
        <v>0.12258458716288601</v>
      </c>
      <c r="F1231" s="68">
        <v>24.7388675096207</v>
      </c>
      <c r="G1231" s="71">
        <v>0.34472574610293399</v>
      </c>
      <c r="H1231" s="68">
        <v>46.728971962616797</v>
      </c>
      <c r="I1231" s="71">
        <v>1.0458885169536299E-2</v>
      </c>
      <c r="J1231" s="68">
        <v>47.938427707531602</v>
      </c>
      <c r="K1231" s="71">
        <v>1.2569130216189099E-2</v>
      </c>
      <c r="L1231" s="68">
        <v>45.269526952695301</v>
      </c>
    </row>
    <row r="1232" spans="1:12" x14ac:dyDescent="0.2">
      <c r="A1232" s="72" t="s">
        <v>542</v>
      </c>
      <c r="B1232" s="66" t="s">
        <v>2637</v>
      </c>
      <c r="C1232" s="67">
        <v>42</v>
      </c>
      <c r="D1232" s="67" t="s">
        <v>335</v>
      </c>
      <c r="E1232" s="71">
        <v>0.181345751285476</v>
      </c>
      <c r="F1232" s="68">
        <v>68.279274326553093</v>
      </c>
      <c r="G1232" s="71">
        <v>0.52403979697331504</v>
      </c>
      <c r="H1232" s="68">
        <v>89.114898295766906</v>
      </c>
      <c r="I1232" s="71">
        <v>7.4283266669248399E-3</v>
      </c>
      <c r="J1232" s="68">
        <v>39.967014843320499</v>
      </c>
      <c r="K1232" s="71">
        <v>1.2569130216189099E-2</v>
      </c>
      <c r="L1232" s="68">
        <v>45.269526952695301</v>
      </c>
    </row>
    <row r="1233" spans="1:12" x14ac:dyDescent="0.2">
      <c r="A1233" s="72" t="s">
        <v>2638</v>
      </c>
      <c r="B1233" s="66" t="s">
        <v>2639</v>
      </c>
      <c r="C1233" s="67">
        <v>42</v>
      </c>
      <c r="D1233" s="67" t="s">
        <v>335</v>
      </c>
      <c r="E1233" s="71">
        <v>0.11669545997403</v>
      </c>
      <c r="F1233" s="68">
        <v>16.7674546454096</v>
      </c>
      <c r="G1233" s="71">
        <v>0.33320490802678498</v>
      </c>
      <c r="H1233" s="68">
        <v>24.4090159428257</v>
      </c>
      <c r="I1233" s="71">
        <v>2.2174866430844098E-3</v>
      </c>
      <c r="J1233" s="68">
        <v>16.7674546454096</v>
      </c>
      <c r="K1233" s="71">
        <v>1.4663985252220599E-2</v>
      </c>
      <c r="L1233" s="68">
        <v>48.074807480748099</v>
      </c>
    </row>
    <row r="1234" spans="1:12" x14ac:dyDescent="0.2">
      <c r="A1234" s="72" t="s">
        <v>1069</v>
      </c>
      <c r="B1234" s="66" t="s">
        <v>2640</v>
      </c>
      <c r="C1234" s="67">
        <v>42</v>
      </c>
      <c r="D1234" s="67" t="s">
        <v>335</v>
      </c>
      <c r="E1234" s="71">
        <v>0.168315381146079</v>
      </c>
      <c r="F1234" s="68">
        <v>62.231995601979101</v>
      </c>
      <c r="G1234" s="71">
        <v>0.47993998050025899</v>
      </c>
      <c r="H1234" s="68">
        <v>84.716877405167693</v>
      </c>
      <c r="I1234" s="71">
        <v>1.0342177685757001E-2</v>
      </c>
      <c r="J1234" s="68">
        <v>47.718526663001597</v>
      </c>
      <c r="K1234" s="71">
        <v>1.4663985252220599E-2</v>
      </c>
      <c r="L1234" s="68">
        <v>48.074807480748099</v>
      </c>
    </row>
    <row r="1235" spans="1:12" x14ac:dyDescent="0.2">
      <c r="A1235" s="72" t="s">
        <v>2641</v>
      </c>
      <c r="B1235" s="66" t="s">
        <v>2642</v>
      </c>
      <c r="C1235" s="67">
        <v>42</v>
      </c>
      <c r="D1235" s="67" t="s">
        <v>335</v>
      </c>
      <c r="E1235" s="71">
        <v>0.13109049090559499</v>
      </c>
      <c r="F1235" s="68">
        <v>34.194612424409002</v>
      </c>
      <c r="G1235" s="71">
        <v>0.356989433658497</v>
      </c>
      <c r="H1235" s="68">
        <v>53.271028037383203</v>
      </c>
      <c r="I1235" s="71">
        <v>9.0489235898788094E-3</v>
      </c>
      <c r="J1235" s="68">
        <v>44.3100604727872</v>
      </c>
      <c r="K1235" s="71">
        <v>2.7233115468409601E-2</v>
      </c>
      <c r="L1235" s="68">
        <v>56.270627062706303</v>
      </c>
    </row>
    <row r="1236" spans="1:12" x14ac:dyDescent="0.2">
      <c r="A1236" s="72" t="s">
        <v>1230</v>
      </c>
      <c r="B1236" s="66" t="s">
        <v>2643</v>
      </c>
      <c r="C1236" s="67">
        <v>42</v>
      </c>
      <c r="D1236" s="67" t="s">
        <v>335</v>
      </c>
      <c r="E1236" s="71">
        <v>0.17027441873596</v>
      </c>
      <c r="F1236" s="68">
        <v>63.496426608026397</v>
      </c>
      <c r="G1236" s="71">
        <v>0.40077267976160902</v>
      </c>
      <c r="H1236" s="68">
        <v>69.433754810335301</v>
      </c>
      <c r="I1236" s="71">
        <v>1.8964527684469799E-2</v>
      </c>
      <c r="J1236" s="68">
        <v>60.582737768004399</v>
      </c>
      <c r="K1236" s="71">
        <v>9.1086048761802096E-2</v>
      </c>
      <c r="L1236" s="68">
        <v>75.357535753575306</v>
      </c>
    </row>
    <row r="1237" spans="1:12" x14ac:dyDescent="0.2">
      <c r="A1237" s="72" t="s">
        <v>1398</v>
      </c>
      <c r="B1237" s="66" t="s">
        <v>2644</v>
      </c>
      <c r="C1237" s="67">
        <v>42</v>
      </c>
      <c r="D1237" s="67" t="s">
        <v>335</v>
      </c>
      <c r="E1237" s="71">
        <v>0.12638525518445001</v>
      </c>
      <c r="F1237" s="68">
        <v>28.422210005497501</v>
      </c>
      <c r="G1237" s="71">
        <v>0.35434907681919697</v>
      </c>
      <c r="H1237" s="68">
        <v>52.0065970313359</v>
      </c>
      <c r="I1237" s="71">
        <v>1.01427034819328E-2</v>
      </c>
      <c r="J1237" s="68">
        <v>47.168774051676699</v>
      </c>
      <c r="K1237" s="71">
        <v>1.4663985252220599E-2</v>
      </c>
      <c r="L1237" s="68">
        <v>48.074807480748099</v>
      </c>
    </row>
    <row r="1238" spans="1:12" x14ac:dyDescent="0.2">
      <c r="A1238" s="72" t="s">
        <v>2645</v>
      </c>
      <c r="B1238" s="66" t="s">
        <v>2646</v>
      </c>
      <c r="C1238" s="67">
        <v>42</v>
      </c>
      <c r="D1238" s="67" t="s">
        <v>335</v>
      </c>
      <c r="E1238" s="71">
        <v>0.214374631301189</v>
      </c>
      <c r="F1238" s="68">
        <v>79.934029686640997</v>
      </c>
      <c r="G1238" s="71">
        <v>0.57431293077677303</v>
      </c>
      <c r="H1238" s="68">
        <v>92.633315008246299</v>
      </c>
      <c r="I1238" s="71">
        <v>7.6831976133939902E-4</v>
      </c>
      <c r="J1238" s="68">
        <v>5.4975261132490401</v>
      </c>
      <c r="K1238" s="71">
        <v>6.8042643365455499E-2</v>
      </c>
      <c r="L1238" s="68">
        <v>70.627062706270607</v>
      </c>
    </row>
    <row r="1239" spans="1:12" x14ac:dyDescent="0.2">
      <c r="A1239" s="72" t="s">
        <v>2647</v>
      </c>
      <c r="B1239" s="66" t="s">
        <v>2648</v>
      </c>
      <c r="C1239" s="67">
        <v>42</v>
      </c>
      <c r="D1239" s="67" t="s">
        <v>335</v>
      </c>
      <c r="E1239" s="71">
        <v>0.189272491481869</v>
      </c>
      <c r="F1239" s="68">
        <v>71.302913688839993</v>
      </c>
      <c r="G1239" s="71">
        <v>0.497913587261333</v>
      </c>
      <c r="H1239" s="68">
        <v>86.421110500274906</v>
      </c>
      <c r="I1239" s="71">
        <v>3.1692855429483802E-2</v>
      </c>
      <c r="J1239" s="68">
        <v>70.588235294117695</v>
      </c>
      <c r="K1239" s="71">
        <v>3.8211031754790799E-2</v>
      </c>
      <c r="L1239" s="68">
        <v>62.2112211221122</v>
      </c>
    </row>
    <row r="1240" spans="1:12" x14ac:dyDescent="0.2">
      <c r="A1240" s="72" t="s">
        <v>2649</v>
      </c>
      <c r="B1240" s="66" t="s">
        <v>2650</v>
      </c>
      <c r="C1240" s="67">
        <v>42</v>
      </c>
      <c r="D1240" s="67" t="s">
        <v>335</v>
      </c>
      <c r="E1240" s="71">
        <v>0.139535906350609</v>
      </c>
      <c r="F1240" s="68">
        <v>43.155579989004899</v>
      </c>
      <c r="G1240" s="71">
        <v>0.38510406888343901</v>
      </c>
      <c r="H1240" s="68">
        <v>65.200659703133596</v>
      </c>
      <c r="I1240" s="71">
        <v>2.0934519952198499E-2</v>
      </c>
      <c r="J1240" s="68">
        <v>62.286970863111598</v>
      </c>
      <c r="K1240" s="71">
        <v>1.2569130216189099E-2</v>
      </c>
      <c r="L1240" s="68">
        <v>45.269526952695301</v>
      </c>
    </row>
    <row r="1241" spans="1:12" x14ac:dyDescent="0.2">
      <c r="A1241" s="72" t="s">
        <v>2651</v>
      </c>
      <c r="B1241" s="66" t="s">
        <v>2652</v>
      </c>
      <c r="C1241" s="67">
        <v>42</v>
      </c>
      <c r="D1241" s="67" t="s">
        <v>335</v>
      </c>
      <c r="E1241" s="71">
        <v>0.147920654059678</v>
      </c>
      <c r="F1241" s="68">
        <v>50.137438152831201</v>
      </c>
      <c r="G1241" s="71">
        <v>0.34972868946845398</v>
      </c>
      <c r="H1241" s="68">
        <v>49.092908191313903</v>
      </c>
      <c r="I1241" s="71">
        <v>4.9537675847695202E-2</v>
      </c>
      <c r="J1241" s="68">
        <v>77.5151181968114</v>
      </c>
      <c r="K1241" s="71">
        <v>4.4495596862885303E-2</v>
      </c>
      <c r="L1241" s="68">
        <v>64.851485148514897</v>
      </c>
    </row>
    <row r="1242" spans="1:12" x14ac:dyDescent="0.2">
      <c r="A1242" s="72" t="s">
        <v>2653</v>
      </c>
      <c r="B1242" s="66" t="s">
        <v>2654</v>
      </c>
      <c r="C1242" s="67">
        <v>42</v>
      </c>
      <c r="D1242" s="67" t="s">
        <v>335</v>
      </c>
      <c r="E1242" s="71">
        <v>0.180624982341961</v>
      </c>
      <c r="F1242" s="68">
        <v>67.949422759758093</v>
      </c>
      <c r="G1242" s="71">
        <v>0.49275314998837499</v>
      </c>
      <c r="H1242" s="68">
        <v>85.761407366685006</v>
      </c>
      <c r="I1242" s="71">
        <v>2.8173246677191201E-2</v>
      </c>
      <c r="J1242" s="68">
        <v>67.949422759758093</v>
      </c>
      <c r="K1242" s="71">
        <v>2.09485503603151E-2</v>
      </c>
      <c r="L1242" s="68">
        <v>53.025302530253001</v>
      </c>
    </row>
    <row r="1243" spans="1:12" x14ac:dyDescent="0.2">
      <c r="A1243" s="72" t="s">
        <v>2655</v>
      </c>
      <c r="B1243" s="66" t="s">
        <v>2656</v>
      </c>
      <c r="C1243" s="67">
        <v>42</v>
      </c>
      <c r="D1243" s="67" t="s">
        <v>335</v>
      </c>
      <c r="E1243" s="71">
        <v>0.198379132793958</v>
      </c>
      <c r="F1243" s="68">
        <v>74.986256184716893</v>
      </c>
      <c r="G1243" s="71">
        <v>0.55155779319888998</v>
      </c>
      <c r="H1243" s="68">
        <v>91.094007696536593</v>
      </c>
      <c r="I1243" s="71">
        <v>1.68250446235381E-3</v>
      </c>
      <c r="J1243" s="68">
        <v>12.5893347993403</v>
      </c>
      <c r="K1243" s="71">
        <v>4.1897100720630097E-2</v>
      </c>
      <c r="L1243" s="68">
        <v>63.476347634763499</v>
      </c>
    </row>
    <row r="1244" spans="1:12" x14ac:dyDescent="0.2">
      <c r="A1244" s="72" t="s">
        <v>2657</v>
      </c>
      <c r="B1244" s="66" t="s">
        <v>2658</v>
      </c>
      <c r="C1244" s="67">
        <v>42</v>
      </c>
      <c r="D1244" s="67" t="s">
        <v>335</v>
      </c>
      <c r="E1244" s="71">
        <v>0.167834350270786</v>
      </c>
      <c r="F1244" s="68">
        <v>61.682242990654203</v>
      </c>
      <c r="G1244" s="71">
        <v>0.48614856794029199</v>
      </c>
      <c r="H1244" s="68">
        <v>85.266630016492599</v>
      </c>
      <c r="I1244" s="71">
        <v>1.10699177639705E-2</v>
      </c>
      <c r="J1244" s="68">
        <v>49.367784496976398</v>
      </c>
      <c r="K1244" s="71">
        <v>6.2845651080945296E-3</v>
      </c>
      <c r="L1244" s="68">
        <v>36.633663366336599</v>
      </c>
    </row>
    <row r="1245" spans="1:12" x14ac:dyDescent="0.2">
      <c r="A1245" s="72" t="s">
        <v>2659</v>
      </c>
      <c r="B1245" s="66" t="s">
        <v>2660</v>
      </c>
      <c r="C1245" s="67">
        <v>42</v>
      </c>
      <c r="D1245" s="67" t="s">
        <v>335</v>
      </c>
      <c r="E1245" s="71">
        <v>0.22611227029712599</v>
      </c>
      <c r="F1245" s="68">
        <v>83.067619571193006</v>
      </c>
      <c r="G1245" s="71">
        <v>0.59240663756122902</v>
      </c>
      <c r="H1245" s="68">
        <v>93.6228697086311</v>
      </c>
      <c r="I1245" s="71">
        <v>7.54558981499905E-2</v>
      </c>
      <c r="J1245" s="68">
        <v>84.2221000549753</v>
      </c>
      <c r="K1245" s="71">
        <v>1.04742751801575E-2</v>
      </c>
      <c r="L1245" s="68">
        <v>42.519251925192499</v>
      </c>
    </row>
    <row r="1246" spans="1:12" x14ac:dyDescent="0.2">
      <c r="A1246" s="72" t="s">
        <v>2661</v>
      </c>
      <c r="B1246" s="66" t="s">
        <v>2662</v>
      </c>
      <c r="C1246" s="67">
        <v>42</v>
      </c>
      <c r="D1246" s="67" t="s">
        <v>335</v>
      </c>
      <c r="E1246" s="71">
        <v>0.14258938330198601</v>
      </c>
      <c r="F1246" s="68">
        <v>46.179219351291898</v>
      </c>
      <c r="G1246" s="71">
        <v>0.41055465874065999</v>
      </c>
      <c r="H1246" s="68">
        <v>72.677295217152306</v>
      </c>
      <c r="I1246" s="71">
        <v>2.5495059130764002E-3</v>
      </c>
      <c r="J1246" s="68">
        <v>18.9664650907092</v>
      </c>
      <c r="K1246" s="71">
        <v>1.4663985252220599E-2</v>
      </c>
      <c r="L1246" s="68">
        <v>48.074807480748099</v>
      </c>
    </row>
    <row r="1247" spans="1:12" x14ac:dyDescent="0.2">
      <c r="A1247" s="72" t="s">
        <v>2663</v>
      </c>
      <c r="B1247" s="66" t="s">
        <v>2664</v>
      </c>
      <c r="C1247" s="67">
        <v>42</v>
      </c>
      <c r="D1247" s="67" t="s">
        <v>335</v>
      </c>
      <c r="E1247" s="71">
        <v>0.39165729963259899</v>
      </c>
      <c r="F1247" s="68">
        <v>98.075865860362796</v>
      </c>
      <c r="G1247" s="71">
        <v>0.98255803021871901</v>
      </c>
      <c r="H1247" s="68">
        <v>99.6701484332051</v>
      </c>
      <c r="I1247" s="71">
        <v>0.17774988342685699</v>
      </c>
      <c r="J1247" s="68">
        <v>94.337548103353498</v>
      </c>
      <c r="K1247" s="71">
        <v>1.4663985252220599E-2</v>
      </c>
      <c r="L1247" s="68">
        <v>48.074807480748099</v>
      </c>
    </row>
    <row r="1248" spans="1:12" x14ac:dyDescent="0.2">
      <c r="A1248" s="72" t="s">
        <v>2665</v>
      </c>
      <c r="B1248" s="66" t="s">
        <v>2666</v>
      </c>
      <c r="C1248" s="67">
        <v>42</v>
      </c>
      <c r="D1248" s="67" t="s">
        <v>335</v>
      </c>
      <c r="E1248" s="71">
        <v>0.15484670228518199</v>
      </c>
      <c r="F1248" s="68">
        <v>54.8653106102254</v>
      </c>
      <c r="G1248" s="71">
        <v>0.44582627598338298</v>
      </c>
      <c r="H1248" s="68">
        <v>79.934029686640997</v>
      </c>
      <c r="I1248" s="71">
        <v>4.04984561994401E-3</v>
      </c>
      <c r="J1248" s="68">
        <v>26.992853216052801</v>
      </c>
      <c r="K1248" s="71">
        <v>1.4663985252220599E-2</v>
      </c>
      <c r="L1248" s="68">
        <v>48.074807480748099</v>
      </c>
    </row>
    <row r="1249" spans="1:12" x14ac:dyDescent="0.2">
      <c r="A1249" s="72" t="s">
        <v>2667</v>
      </c>
      <c r="B1249" s="66" t="s">
        <v>2668</v>
      </c>
      <c r="C1249" s="67">
        <v>42</v>
      </c>
      <c r="D1249" s="67" t="s">
        <v>335</v>
      </c>
      <c r="E1249" s="71">
        <v>0.159642974329017</v>
      </c>
      <c r="F1249" s="68">
        <v>57.504123144584902</v>
      </c>
      <c r="G1249" s="71">
        <v>0.45679030372541402</v>
      </c>
      <c r="H1249" s="68">
        <v>81.253435953820798</v>
      </c>
      <c r="I1249" s="71">
        <v>1.19006890132274E-3</v>
      </c>
      <c r="J1249" s="68">
        <v>8.6860912589334802</v>
      </c>
      <c r="K1249" s="71">
        <v>2.09485503603151E-2</v>
      </c>
      <c r="L1249" s="68">
        <v>53.025302530253001</v>
      </c>
    </row>
    <row r="1250" spans="1:12" x14ac:dyDescent="0.2">
      <c r="A1250" s="72" t="s">
        <v>2669</v>
      </c>
      <c r="B1250" s="66" t="s">
        <v>2670</v>
      </c>
      <c r="C1250" s="67">
        <v>42</v>
      </c>
      <c r="D1250" s="67" t="s">
        <v>335</v>
      </c>
      <c r="E1250" s="71">
        <v>0.164613698924966</v>
      </c>
      <c r="F1250" s="68">
        <v>59.703133589884601</v>
      </c>
      <c r="G1250" s="71">
        <v>0.44004659228765802</v>
      </c>
      <c r="H1250" s="68">
        <v>79.109400769653703</v>
      </c>
      <c r="I1250" s="71">
        <v>3.9130519235021401E-2</v>
      </c>
      <c r="J1250" s="68">
        <v>73.8317757009346</v>
      </c>
      <c r="K1250" s="71">
        <v>1.4663985252220599E-2</v>
      </c>
      <c r="L1250" s="68">
        <v>48.074807480748099</v>
      </c>
    </row>
    <row r="1251" spans="1:12" x14ac:dyDescent="0.2">
      <c r="A1251" s="72" t="s">
        <v>2671</v>
      </c>
      <c r="B1251" s="66" t="s">
        <v>2672</v>
      </c>
      <c r="C1251" s="67">
        <v>42</v>
      </c>
      <c r="D1251" s="67" t="s">
        <v>335</v>
      </c>
      <c r="E1251" s="71">
        <v>0.241310426664267</v>
      </c>
      <c r="F1251" s="68">
        <v>86.750962067069807</v>
      </c>
      <c r="G1251" s="71">
        <v>0.462958819348188</v>
      </c>
      <c r="H1251" s="68">
        <v>82.627817482132997</v>
      </c>
      <c r="I1251" s="71">
        <v>0.24002391028429701</v>
      </c>
      <c r="J1251" s="68">
        <v>96.041781198460697</v>
      </c>
      <c r="K1251" s="71">
        <v>2.09485503603151E-2</v>
      </c>
      <c r="L1251" s="68">
        <v>53.025302530253001</v>
      </c>
    </row>
    <row r="1252" spans="1:12" x14ac:dyDescent="0.2">
      <c r="A1252" s="72" t="s">
        <v>2673</v>
      </c>
      <c r="B1252" s="66" t="s">
        <v>2674</v>
      </c>
      <c r="C1252" s="67">
        <v>42</v>
      </c>
      <c r="D1252" s="67" t="s">
        <v>335</v>
      </c>
      <c r="E1252" s="71">
        <v>0.151025560244678</v>
      </c>
      <c r="F1252" s="68">
        <v>52.391423859263298</v>
      </c>
      <c r="G1252" s="71">
        <v>0.38926665883054901</v>
      </c>
      <c r="H1252" s="68">
        <v>66.025288620120904</v>
      </c>
      <c r="I1252" s="71">
        <v>4.07666165071379E-2</v>
      </c>
      <c r="J1252" s="68">
        <v>74.656404617921893</v>
      </c>
      <c r="K1252" s="71">
        <v>2.3043405396346601E-2</v>
      </c>
      <c r="L1252" s="68">
        <v>54.1254125412541</v>
      </c>
    </row>
    <row r="1253" spans="1:12" x14ac:dyDescent="0.2">
      <c r="A1253" s="72" t="s">
        <v>2675</v>
      </c>
      <c r="B1253" s="66" t="s">
        <v>2676</v>
      </c>
      <c r="C1253" s="67">
        <v>42</v>
      </c>
      <c r="D1253" s="67" t="s">
        <v>335</v>
      </c>
      <c r="E1253" s="71">
        <v>0.17873406518124799</v>
      </c>
      <c r="F1253" s="68">
        <v>67.289719626168207</v>
      </c>
      <c r="G1253" s="71">
        <v>0.478734938299202</v>
      </c>
      <c r="H1253" s="68">
        <v>84.606926882902698</v>
      </c>
      <c r="I1253" s="71">
        <v>3.6518706884225399E-2</v>
      </c>
      <c r="J1253" s="68">
        <v>72.787245739417301</v>
      </c>
      <c r="K1253" s="71">
        <v>2.09485503603151E-2</v>
      </c>
      <c r="L1253" s="68">
        <v>53.025302530253001</v>
      </c>
    </row>
    <row r="1254" spans="1:12" x14ac:dyDescent="0.2">
      <c r="A1254" s="72" t="s">
        <v>2677</v>
      </c>
      <c r="B1254" s="66" t="s">
        <v>2678</v>
      </c>
      <c r="C1254" s="67">
        <v>42</v>
      </c>
      <c r="D1254" s="67" t="s">
        <v>335</v>
      </c>
      <c r="E1254" s="71">
        <v>0.141203369746012</v>
      </c>
      <c r="F1254" s="68">
        <v>44.6399120395822</v>
      </c>
      <c r="G1254" s="71">
        <v>0.34552357069466899</v>
      </c>
      <c r="H1254" s="68">
        <v>47.113798790544301</v>
      </c>
      <c r="I1254" s="71">
        <v>1.0547536284133401E-2</v>
      </c>
      <c r="J1254" s="68">
        <v>48.213304013194097</v>
      </c>
      <c r="K1254" s="71">
        <v>6.7539002259231901E-2</v>
      </c>
      <c r="L1254" s="68">
        <v>70.572057205720597</v>
      </c>
    </row>
    <row r="1255" spans="1:12" x14ac:dyDescent="0.2">
      <c r="A1255" s="72" t="s">
        <v>2679</v>
      </c>
      <c r="B1255" s="66" t="s">
        <v>2680</v>
      </c>
      <c r="C1255" s="67">
        <v>42</v>
      </c>
      <c r="D1255" s="67" t="s">
        <v>335</v>
      </c>
      <c r="E1255" s="71">
        <v>0.20025532589256601</v>
      </c>
      <c r="F1255" s="68">
        <v>75.590984057174296</v>
      </c>
      <c r="G1255" s="71">
        <v>0.55023498466801701</v>
      </c>
      <c r="H1255" s="68">
        <v>90.9290819131391</v>
      </c>
      <c r="I1255" s="71">
        <v>2.3297877541271099E-2</v>
      </c>
      <c r="J1255" s="68">
        <v>64.376030786146202</v>
      </c>
      <c r="K1255" s="71">
        <v>2.7233115468409601E-2</v>
      </c>
      <c r="L1255" s="68">
        <v>56.270627062706303</v>
      </c>
    </row>
    <row r="1256" spans="1:12" x14ac:dyDescent="0.2">
      <c r="A1256" s="72" t="s">
        <v>2681</v>
      </c>
      <c r="B1256" s="66" t="s">
        <v>2682</v>
      </c>
      <c r="C1256" s="67">
        <v>42</v>
      </c>
      <c r="D1256" s="67" t="s">
        <v>335</v>
      </c>
      <c r="E1256" s="71">
        <v>0.13838167546968699</v>
      </c>
      <c r="F1256" s="68">
        <v>41.9461242440902</v>
      </c>
      <c r="G1256" s="71">
        <v>0.40562165180884302</v>
      </c>
      <c r="H1256" s="68">
        <v>70.698185816382605</v>
      </c>
      <c r="I1256" s="71">
        <v>5.3336645281547501E-3</v>
      </c>
      <c r="J1256" s="68">
        <v>32.765255634964298</v>
      </c>
      <c r="K1256" s="71">
        <v>4.1897100720630197E-3</v>
      </c>
      <c r="L1256" s="68">
        <v>31.1881188118812</v>
      </c>
    </row>
    <row r="1257" spans="1:12" x14ac:dyDescent="0.2">
      <c r="A1257" s="72" t="s">
        <v>2683</v>
      </c>
      <c r="B1257" s="66" t="s">
        <v>2684</v>
      </c>
      <c r="C1257" s="67">
        <v>42</v>
      </c>
      <c r="D1257" s="67" t="s">
        <v>335</v>
      </c>
      <c r="E1257" s="71">
        <v>0.17832579596734799</v>
      </c>
      <c r="F1257" s="68">
        <v>67.124793842770799</v>
      </c>
      <c r="G1257" s="71">
        <v>0.42959522500324199</v>
      </c>
      <c r="H1257" s="68">
        <v>76.965365585486495</v>
      </c>
      <c r="I1257" s="71">
        <v>8.2338757502455701E-2</v>
      </c>
      <c r="J1257" s="68">
        <v>85.706432105552494</v>
      </c>
      <c r="K1257" s="71">
        <v>2.3043405396346601E-2</v>
      </c>
      <c r="L1257" s="68">
        <v>54.1254125412541</v>
      </c>
    </row>
    <row r="1258" spans="1:12" x14ac:dyDescent="0.2">
      <c r="A1258" s="72" t="s">
        <v>2685</v>
      </c>
      <c r="B1258" s="66" t="s">
        <v>2686</v>
      </c>
      <c r="C1258" s="67">
        <v>42</v>
      </c>
      <c r="D1258" s="67" t="s">
        <v>335</v>
      </c>
      <c r="E1258" s="71">
        <v>0.120703348764138</v>
      </c>
      <c r="F1258" s="68">
        <v>22.100054975261099</v>
      </c>
      <c r="G1258" s="71">
        <v>0.35058002271065303</v>
      </c>
      <c r="H1258" s="68">
        <v>49.807586586036301</v>
      </c>
      <c r="I1258" s="71">
        <v>1.05574840160292E-3</v>
      </c>
      <c r="J1258" s="68">
        <v>7.8064870808136302</v>
      </c>
      <c r="K1258" s="71">
        <v>1.04742751801575E-2</v>
      </c>
      <c r="L1258" s="68">
        <v>42.519251925192499</v>
      </c>
    </row>
    <row r="1259" spans="1:12" x14ac:dyDescent="0.2">
      <c r="A1259" s="72" t="s">
        <v>2687</v>
      </c>
      <c r="B1259" s="66" t="s">
        <v>2688</v>
      </c>
      <c r="C1259" s="67">
        <v>42</v>
      </c>
      <c r="D1259" s="67" t="s">
        <v>335</v>
      </c>
      <c r="E1259" s="71">
        <v>0.16615897007170599</v>
      </c>
      <c r="F1259" s="68">
        <v>60.747663551401899</v>
      </c>
      <c r="G1259" s="71">
        <v>0.42986019253205499</v>
      </c>
      <c r="H1259" s="68">
        <v>77.020340846619007</v>
      </c>
      <c r="I1259" s="71">
        <v>1.07771542383047E-3</v>
      </c>
      <c r="J1259" s="68">
        <v>7.8614623419461198</v>
      </c>
      <c r="K1259" s="71">
        <v>6.7539002259231901E-2</v>
      </c>
      <c r="L1259" s="68">
        <v>70.572057205720597</v>
      </c>
    </row>
    <row r="1260" spans="1:12" x14ac:dyDescent="0.2">
      <c r="A1260" s="72" t="s">
        <v>2689</v>
      </c>
      <c r="B1260" s="66" t="s">
        <v>2690</v>
      </c>
      <c r="C1260" s="67">
        <v>42</v>
      </c>
      <c r="D1260" s="67" t="s">
        <v>335</v>
      </c>
      <c r="E1260" s="71">
        <v>0.195420885770824</v>
      </c>
      <c r="F1260" s="68">
        <v>74.051676745464505</v>
      </c>
      <c r="G1260" s="71">
        <v>0.56183000417706797</v>
      </c>
      <c r="H1260" s="68">
        <v>91.753710830126494</v>
      </c>
      <c r="I1260" s="71">
        <v>1.3892477390575601E-3</v>
      </c>
      <c r="J1260" s="68">
        <v>10.170423309510699</v>
      </c>
      <c r="K1260" s="71">
        <v>2.3043405396346601E-2</v>
      </c>
      <c r="L1260" s="68">
        <v>54.1254125412541</v>
      </c>
    </row>
    <row r="1261" spans="1:12" x14ac:dyDescent="0.2">
      <c r="A1261" s="72" t="s">
        <v>2691</v>
      </c>
      <c r="B1261" s="66" t="s">
        <v>2692</v>
      </c>
      <c r="C1261" s="67">
        <v>42</v>
      </c>
      <c r="D1261" s="67" t="s">
        <v>335</v>
      </c>
      <c r="E1261" s="71">
        <v>0.15628921669572801</v>
      </c>
      <c r="F1261" s="68">
        <v>56.019791094007701</v>
      </c>
      <c r="G1261" s="71">
        <v>0.43108597368317098</v>
      </c>
      <c r="H1261" s="68">
        <v>77.1852666300165</v>
      </c>
      <c r="I1261" s="71">
        <v>1.6654996852525201E-3</v>
      </c>
      <c r="J1261" s="68">
        <v>12.3694337548103</v>
      </c>
      <c r="K1261" s="71">
        <v>3.6116176718759302E-2</v>
      </c>
      <c r="L1261" s="68">
        <v>61.221122112211198</v>
      </c>
    </row>
    <row r="1262" spans="1:12" x14ac:dyDescent="0.2">
      <c r="A1262" s="72" t="s">
        <v>2693</v>
      </c>
      <c r="B1262" s="66" t="s">
        <v>2694</v>
      </c>
      <c r="C1262" s="67">
        <v>42</v>
      </c>
      <c r="D1262" s="67" t="s">
        <v>335</v>
      </c>
      <c r="E1262" s="71">
        <v>0.156660804784337</v>
      </c>
      <c r="F1262" s="68">
        <v>56.184716877405201</v>
      </c>
      <c r="G1262" s="71">
        <v>0.40647475750134998</v>
      </c>
      <c r="H1262" s="68">
        <v>71.1379879054425</v>
      </c>
      <c r="I1262" s="71">
        <v>1.7495785942998701E-3</v>
      </c>
      <c r="J1262" s="68">
        <v>13.2490379329302</v>
      </c>
      <c r="K1262" s="71">
        <v>6.1758078257361002E-2</v>
      </c>
      <c r="L1262" s="68">
        <v>69.031903190318999</v>
      </c>
    </row>
    <row r="1263" spans="1:12" x14ac:dyDescent="0.2">
      <c r="A1263" s="72" t="s">
        <v>2695</v>
      </c>
      <c r="B1263" s="66" t="s">
        <v>2696</v>
      </c>
      <c r="C1263" s="67">
        <v>42</v>
      </c>
      <c r="D1263" s="67" t="s">
        <v>335</v>
      </c>
      <c r="E1263" s="71">
        <v>0.14905554453842501</v>
      </c>
      <c r="F1263" s="68">
        <v>50.962067069818602</v>
      </c>
      <c r="G1263" s="71">
        <v>0.39895927574694301</v>
      </c>
      <c r="H1263" s="68">
        <v>68.938977460142894</v>
      </c>
      <c r="I1263" s="71">
        <v>1.61690596941582E-3</v>
      </c>
      <c r="J1263" s="68">
        <v>11.929631665750399</v>
      </c>
      <c r="K1263" s="71">
        <v>4.65904518989168E-2</v>
      </c>
      <c r="L1263" s="68">
        <v>65.291529152915302</v>
      </c>
    </row>
    <row r="1264" spans="1:12" x14ac:dyDescent="0.2">
      <c r="A1264" s="72" t="s">
        <v>2697</v>
      </c>
      <c r="B1264" s="66" t="s">
        <v>2698</v>
      </c>
      <c r="C1264" s="67">
        <v>42</v>
      </c>
      <c r="D1264" s="67" t="s">
        <v>335</v>
      </c>
      <c r="E1264" s="71">
        <v>0.22994214532812901</v>
      </c>
      <c r="F1264" s="68">
        <v>84.442001099505205</v>
      </c>
      <c r="G1264" s="71">
        <v>0.58462692510547298</v>
      </c>
      <c r="H1264" s="68">
        <v>93.2930181418362</v>
      </c>
      <c r="I1264" s="71">
        <v>7.5871540374473204E-2</v>
      </c>
      <c r="J1264" s="68">
        <v>84.332050577240295</v>
      </c>
      <c r="K1264" s="71">
        <v>2.9327970504441098E-2</v>
      </c>
      <c r="L1264" s="68">
        <v>57.645764576457701</v>
      </c>
    </row>
    <row r="1265" spans="1:12" x14ac:dyDescent="0.2">
      <c r="A1265" s="72" t="s">
        <v>2699</v>
      </c>
      <c r="B1265" s="66" t="s">
        <v>2700</v>
      </c>
      <c r="C1265" s="67">
        <v>42</v>
      </c>
      <c r="D1265" s="67" t="s">
        <v>335</v>
      </c>
      <c r="E1265" s="71">
        <v>0.121368589895338</v>
      </c>
      <c r="F1265" s="68">
        <v>23.034634414513501</v>
      </c>
      <c r="G1265" s="71">
        <v>0.32678066650682502</v>
      </c>
      <c r="H1265" s="68">
        <v>17.647058823529399</v>
      </c>
      <c r="I1265" s="71">
        <v>3.3037814964598498E-3</v>
      </c>
      <c r="J1265" s="68">
        <v>23.804288070368301</v>
      </c>
      <c r="K1265" s="71">
        <v>3.4021321682727798E-2</v>
      </c>
      <c r="L1265" s="68">
        <v>60.231023102310203</v>
      </c>
    </row>
    <row r="1266" spans="1:12" x14ac:dyDescent="0.2">
      <c r="A1266" s="72" t="s">
        <v>2701</v>
      </c>
      <c r="B1266" s="66" t="s">
        <v>2702</v>
      </c>
      <c r="C1266" s="67">
        <v>42</v>
      </c>
      <c r="D1266" s="67" t="s">
        <v>335</v>
      </c>
      <c r="E1266" s="71">
        <v>0.219098031561311</v>
      </c>
      <c r="F1266" s="68">
        <v>80.923584387025798</v>
      </c>
      <c r="G1266" s="71">
        <v>0.61041198713175304</v>
      </c>
      <c r="H1266" s="68">
        <v>94.062671797690996</v>
      </c>
      <c r="I1266" s="71">
        <v>2.8028412227897499E-2</v>
      </c>
      <c r="J1266" s="68">
        <v>67.7844969763606</v>
      </c>
      <c r="K1266" s="71">
        <v>1.88536953242836E-2</v>
      </c>
      <c r="L1266" s="68">
        <v>51.650165016501603</v>
      </c>
    </row>
    <row r="1267" spans="1:12" x14ac:dyDescent="0.2">
      <c r="A1267" s="72" t="s">
        <v>2703</v>
      </c>
      <c r="B1267" s="66" t="s">
        <v>2704</v>
      </c>
      <c r="C1267" s="67">
        <v>42</v>
      </c>
      <c r="D1267" s="67" t="s">
        <v>335</v>
      </c>
      <c r="E1267" s="71">
        <v>0.142507826221068</v>
      </c>
      <c r="F1267" s="68">
        <v>46.124244090159401</v>
      </c>
      <c r="G1267" s="71">
        <v>0.35401746530359901</v>
      </c>
      <c r="H1267" s="68">
        <v>51.8416712479384</v>
      </c>
      <c r="I1267" s="71">
        <v>5.4652318035321903E-2</v>
      </c>
      <c r="J1267" s="68">
        <v>78.834524463991201</v>
      </c>
      <c r="K1267" s="71">
        <v>1.88536953242836E-2</v>
      </c>
      <c r="L1267" s="68">
        <v>51.650165016501603</v>
      </c>
    </row>
    <row r="1268" spans="1:12" x14ac:dyDescent="0.2">
      <c r="A1268" s="72" t="s">
        <v>2693</v>
      </c>
      <c r="B1268" s="66" t="s">
        <v>2705</v>
      </c>
      <c r="C1268" s="67">
        <v>42</v>
      </c>
      <c r="D1268" s="67" t="s">
        <v>335</v>
      </c>
      <c r="E1268" s="71">
        <v>0.23196798661681001</v>
      </c>
      <c r="F1268" s="68">
        <v>84.826827927432703</v>
      </c>
      <c r="G1268" s="71">
        <v>0.56312182044707804</v>
      </c>
      <c r="H1268" s="68">
        <v>91.918636613523901</v>
      </c>
      <c r="I1268" s="71">
        <v>0.105549023934944</v>
      </c>
      <c r="J1268" s="68">
        <v>88.565145684442001</v>
      </c>
      <c r="K1268" s="71">
        <v>2.7233115468409601E-2</v>
      </c>
      <c r="L1268" s="68">
        <v>56.270627062706303</v>
      </c>
    </row>
    <row r="1269" spans="1:12" x14ac:dyDescent="0.2">
      <c r="A1269" s="72" t="s">
        <v>2706</v>
      </c>
      <c r="B1269" s="66" t="s">
        <v>2707</v>
      </c>
      <c r="C1269" s="67">
        <v>42</v>
      </c>
      <c r="D1269" s="67" t="s">
        <v>335</v>
      </c>
      <c r="E1269" s="71">
        <v>0.20587762699043499</v>
      </c>
      <c r="F1269" s="68">
        <v>77.625068719076395</v>
      </c>
      <c r="G1269" s="71">
        <v>0.44018212301830101</v>
      </c>
      <c r="H1269" s="68">
        <v>79.164376030786102</v>
      </c>
      <c r="I1269" s="71">
        <v>0.154407352556657</v>
      </c>
      <c r="J1269" s="68">
        <v>92.9631665750412</v>
      </c>
      <c r="K1269" s="71">
        <v>2.3043405396346601E-2</v>
      </c>
      <c r="L1269" s="68">
        <v>54.1254125412541</v>
      </c>
    </row>
    <row r="1270" spans="1:12" x14ac:dyDescent="0.2">
      <c r="A1270" s="72" t="s">
        <v>546</v>
      </c>
      <c r="B1270" s="66" t="s">
        <v>2708</v>
      </c>
      <c r="C1270" s="67">
        <v>42</v>
      </c>
      <c r="D1270" s="67" t="s">
        <v>335</v>
      </c>
      <c r="E1270" s="71">
        <v>0.173656178041977</v>
      </c>
      <c r="F1270" s="68">
        <v>64.870808136338596</v>
      </c>
      <c r="G1270" s="71">
        <v>0.423018651063163</v>
      </c>
      <c r="H1270" s="68">
        <v>75.316107751511794</v>
      </c>
      <c r="I1270" s="71">
        <v>4.9768217234043899E-2</v>
      </c>
      <c r="J1270" s="68">
        <v>77.625068719076395</v>
      </c>
      <c r="K1270" s="71">
        <v>4.8181665828724698E-2</v>
      </c>
      <c r="L1270" s="68">
        <v>65.456545654565502</v>
      </c>
    </row>
    <row r="1271" spans="1:12" x14ac:dyDescent="0.2">
      <c r="A1271" s="72" t="s">
        <v>2709</v>
      </c>
      <c r="B1271" s="66" t="s">
        <v>2710</v>
      </c>
      <c r="C1271" s="67">
        <v>42</v>
      </c>
      <c r="D1271" s="67" t="s">
        <v>335</v>
      </c>
      <c r="E1271" s="71">
        <v>0.22394646853237701</v>
      </c>
      <c r="F1271" s="68">
        <v>82.352941176470594</v>
      </c>
      <c r="G1271" s="71">
        <v>0.58951443266487802</v>
      </c>
      <c r="H1271" s="68">
        <v>93.512919186366105</v>
      </c>
      <c r="I1271" s="71">
        <v>6.9755842716062597E-2</v>
      </c>
      <c r="J1271" s="68">
        <v>83.122594832325504</v>
      </c>
      <c r="K1271" s="71">
        <v>1.2569130216189099E-2</v>
      </c>
      <c r="L1271" s="68">
        <v>45.269526952695301</v>
      </c>
    </row>
    <row r="1272" spans="1:12" x14ac:dyDescent="0.2">
      <c r="A1272" s="72" t="s">
        <v>2711</v>
      </c>
      <c r="B1272" s="66" t="s">
        <v>2712</v>
      </c>
      <c r="C1272" s="67">
        <v>42</v>
      </c>
      <c r="D1272" s="67" t="s">
        <v>335</v>
      </c>
      <c r="E1272" s="71">
        <v>0.21298468115196301</v>
      </c>
      <c r="F1272" s="68">
        <v>79.384277075316106</v>
      </c>
      <c r="G1272" s="71">
        <v>0.62580977657407499</v>
      </c>
      <c r="H1272" s="68">
        <v>94.557449147883503</v>
      </c>
      <c r="I1272" s="71">
        <v>2.66999170165782E-3</v>
      </c>
      <c r="J1272" s="68">
        <v>19.6261682242991</v>
      </c>
      <c r="K1272" s="71">
        <v>1.04742751801575E-2</v>
      </c>
      <c r="L1272" s="68">
        <v>42.519251925192499</v>
      </c>
    </row>
    <row r="1273" spans="1:12" x14ac:dyDescent="0.2">
      <c r="A1273" s="72" t="s">
        <v>2713</v>
      </c>
      <c r="B1273" s="66" t="s">
        <v>2714</v>
      </c>
      <c r="C1273" s="67">
        <v>42</v>
      </c>
      <c r="D1273" s="67" t="s">
        <v>335</v>
      </c>
      <c r="E1273" s="71">
        <v>0.229730763688583</v>
      </c>
      <c r="F1273" s="68">
        <v>84.277075316107798</v>
      </c>
      <c r="G1273" s="71">
        <v>0.601405086523362</v>
      </c>
      <c r="H1273" s="68">
        <v>93.897746014293602</v>
      </c>
      <c r="I1273" s="71">
        <v>7.7312929362230498E-2</v>
      </c>
      <c r="J1273" s="68">
        <v>84.771852666300205</v>
      </c>
      <c r="K1273" s="71">
        <v>1.04742751801575E-2</v>
      </c>
      <c r="L1273" s="68">
        <v>42.519251925192499</v>
      </c>
    </row>
    <row r="1274" spans="1:12" x14ac:dyDescent="0.2">
      <c r="A1274" s="72" t="s">
        <v>536</v>
      </c>
      <c r="B1274" s="66" t="s">
        <v>2715</v>
      </c>
      <c r="C1274" s="67">
        <v>42</v>
      </c>
      <c r="D1274" s="67" t="s">
        <v>335</v>
      </c>
      <c r="E1274" s="71">
        <v>0.22301908020081901</v>
      </c>
      <c r="F1274" s="68">
        <v>82.133040131940604</v>
      </c>
      <c r="G1274" s="71">
        <v>0.56020576826754798</v>
      </c>
      <c r="H1274" s="68">
        <v>91.643760307861498</v>
      </c>
      <c r="I1274" s="71">
        <v>3.1341836001742097E-2</v>
      </c>
      <c r="J1274" s="68">
        <v>70.368334249587704</v>
      </c>
      <c r="K1274" s="71">
        <v>7.7509636333165793E-2</v>
      </c>
      <c r="L1274" s="68">
        <v>72.5522552255226</v>
      </c>
    </row>
    <row r="1275" spans="1:12" x14ac:dyDescent="0.2">
      <c r="A1275" s="72" t="s">
        <v>2716</v>
      </c>
      <c r="B1275" s="66" t="s">
        <v>2716</v>
      </c>
      <c r="C1275" s="67">
        <v>42</v>
      </c>
      <c r="D1275" s="67" t="s">
        <v>335</v>
      </c>
      <c r="E1275" s="71">
        <v>0.22920778803137901</v>
      </c>
      <c r="F1275" s="68">
        <v>84.167124793842802</v>
      </c>
      <c r="G1275" s="71">
        <v>0.39142117357295703</v>
      </c>
      <c r="H1275" s="68">
        <v>66.465090709180899</v>
      </c>
      <c r="I1275" s="71">
        <v>4.0629876125337097E-2</v>
      </c>
      <c r="J1275" s="68">
        <v>74.4914788345245</v>
      </c>
      <c r="K1275" s="71">
        <v>0.25557231439584399</v>
      </c>
      <c r="L1275" s="68">
        <v>89.768976897689797</v>
      </c>
    </row>
    <row r="1276" spans="1:12" x14ac:dyDescent="0.2">
      <c r="A1276" s="72" t="s">
        <v>2717</v>
      </c>
      <c r="B1276" s="66" t="s">
        <v>2718</v>
      </c>
      <c r="C1276" s="67">
        <v>42</v>
      </c>
      <c r="D1276" s="67" t="s">
        <v>335</v>
      </c>
      <c r="E1276" s="71">
        <v>0.14163413504494299</v>
      </c>
      <c r="F1276" s="68">
        <v>44.914788345244602</v>
      </c>
      <c r="G1276" s="71">
        <v>0.33594552705362002</v>
      </c>
      <c r="H1276" s="68">
        <v>40.351841671247897</v>
      </c>
      <c r="I1276" s="71">
        <v>4.9154632396610602E-2</v>
      </c>
      <c r="J1276" s="68">
        <v>77.405167674546405</v>
      </c>
      <c r="K1276" s="71">
        <v>3.98022456845986E-2</v>
      </c>
      <c r="L1276" s="68">
        <v>62.5412541254125</v>
      </c>
    </row>
    <row r="1277" spans="1:12" x14ac:dyDescent="0.2">
      <c r="A1277" s="72" t="s">
        <v>2719</v>
      </c>
      <c r="B1277" s="66" t="s">
        <v>2720</v>
      </c>
      <c r="C1277" s="67">
        <v>42</v>
      </c>
      <c r="D1277" s="67" t="s">
        <v>335</v>
      </c>
      <c r="E1277" s="71">
        <v>0.23567123798655301</v>
      </c>
      <c r="F1277" s="68">
        <v>85.596481583287499</v>
      </c>
      <c r="G1277" s="71">
        <v>0.41747426873211702</v>
      </c>
      <c r="H1277" s="68">
        <v>74.1616272677295</v>
      </c>
      <c r="I1277" s="71">
        <v>6.1200246300107397E-2</v>
      </c>
      <c r="J1277" s="68">
        <v>80.8686091258933</v>
      </c>
      <c r="K1277" s="71">
        <v>0.22833919892743401</v>
      </c>
      <c r="L1277" s="68">
        <v>88.283828382838294</v>
      </c>
    </row>
    <row r="1278" spans="1:12" x14ac:dyDescent="0.2">
      <c r="A1278" s="72" t="s">
        <v>2721</v>
      </c>
      <c r="B1278" s="66" t="s">
        <v>2722</v>
      </c>
      <c r="C1278" s="67">
        <v>42</v>
      </c>
      <c r="D1278" s="67" t="s">
        <v>335</v>
      </c>
      <c r="E1278" s="71">
        <v>0.21343056175401401</v>
      </c>
      <c r="F1278" s="68">
        <v>79.604178119846097</v>
      </c>
      <c r="G1278" s="71">
        <v>0.49541840741648602</v>
      </c>
      <c r="H1278" s="68">
        <v>85.981308411214997</v>
      </c>
      <c r="I1278" s="71">
        <v>0.123924727485241</v>
      </c>
      <c r="J1278" s="68">
        <v>90.654205607476598</v>
      </c>
      <c r="K1278" s="71">
        <v>2.09485503603151E-2</v>
      </c>
      <c r="L1278" s="68">
        <v>53.025302530253001</v>
      </c>
    </row>
    <row r="1279" spans="1:12" x14ac:dyDescent="0.2">
      <c r="A1279" s="72" t="s">
        <v>2723</v>
      </c>
      <c r="B1279" s="66" t="s">
        <v>2724</v>
      </c>
      <c r="C1279" s="67">
        <v>42</v>
      </c>
      <c r="D1279" s="67" t="s">
        <v>335</v>
      </c>
      <c r="E1279" s="71">
        <v>0.20212619702895901</v>
      </c>
      <c r="F1279" s="68">
        <v>76.360637713029107</v>
      </c>
      <c r="G1279" s="71">
        <v>0.41541281136145303</v>
      </c>
      <c r="H1279" s="68">
        <v>73.776800439802102</v>
      </c>
      <c r="I1279" s="71">
        <v>6.5274477563534397E-2</v>
      </c>
      <c r="J1279" s="68">
        <v>81.803188565145703</v>
      </c>
      <c r="K1279" s="71">
        <v>0.12569130216189001</v>
      </c>
      <c r="L1279" s="68">
        <v>79.647964796479698</v>
      </c>
    </row>
    <row r="1280" spans="1:12" x14ac:dyDescent="0.2">
      <c r="A1280" s="72" t="s">
        <v>2725</v>
      </c>
      <c r="B1280" s="66" t="s">
        <v>2726</v>
      </c>
      <c r="C1280" s="67">
        <v>42</v>
      </c>
      <c r="D1280" s="67" t="s">
        <v>335</v>
      </c>
      <c r="E1280" s="71">
        <v>0.216484804490504</v>
      </c>
      <c r="F1280" s="68">
        <v>80.263881253435997</v>
      </c>
      <c r="G1280" s="71">
        <v>0.4963724509056</v>
      </c>
      <c r="H1280" s="68">
        <v>86.091258933479907</v>
      </c>
      <c r="I1280" s="71">
        <v>9.62453790332265E-3</v>
      </c>
      <c r="J1280" s="68">
        <v>45.7943925233645</v>
      </c>
      <c r="K1280" s="71">
        <v>0.14345742466259001</v>
      </c>
      <c r="L1280" s="68">
        <v>81.573157315731606</v>
      </c>
    </row>
    <row r="1281" spans="1:12" x14ac:dyDescent="0.2">
      <c r="A1281" s="72" t="s">
        <v>2727</v>
      </c>
      <c r="B1281" s="66" t="s">
        <v>2728</v>
      </c>
      <c r="C1281" s="67">
        <v>42</v>
      </c>
      <c r="D1281" s="67" t="s">
        <v>335</v>
      </c>
      <c r="E1281" s="71">
        <v>0.24698112832845801</v>
      </c>
      <c r="F1281" s="68">
        <v>87.465640461792205</v>
      </c>
      <c r="G1281" s="71">
        <v>0.58407891192134398</v>
      </c>
      <c r="H1281" s="68">
        <v>93.238042880703702</v>
      </c>
      <c r="I1281" s="71">
        <v>7.6261243995701502E-3</v>
      </c>
      <c r="J1281" s="68">
        <v>40.571742715777901</v>
      </c>
      <c r="K1281" s="71">
        <v>0.14923834866446101</v>
      </c>
      <c r="L1281" s="68">
        <v>82.233223322332194</v>
      </c>
    </row>
    <row r="1282" spans="1:12" x14ac:dyDescent="0.2">
      <c r="A1282" s="72" t="s">
        <v>2729</v>
      </c>
      <c r="B1282" s="66" t="s">
        <v>2730</v>
      </c>
      <c r="C1282" s="67">
        <v>42</v>
      </c>
      <c r="D1282" s="67" t="s">
        <v>335</v>
      </c>
      <c r="E1282" s="71">
        <v>0.22348779967570101</v>
      </c>
      <c r="F1282" s="68">
        <v>82.297965915338096</v>
      </c>
      <c r="G1282" s="71">
        <v>0.57109139253546803</v>
      </c>
      <c r="H1282" s="68">
        <v>92.303463441451399</v>
      </c>
      <c r="I1282" s="71">
        <v>1.49775151551486E-3</v>
      </c>
      <c r="J1282" s="68">
        <v>10.8301264431006</v>
      </c>
      <c r="K1282" s="71">
        <v>9.7874254976120303E-2</v>
      </c>
      <c r="L1282" s="68">
        <v>76.347634763476293</v>
      </c>
    </row>
    <row r="1283" spans="1:12" x14ac:dyDescent="0.2">
      <c r="A1283" s="72" t="s">
        <v>2731</v>
      </c>
      <c r="B1283" s="66" t="s">
        <v>2732</v>
      </c>
      <c r="C1283" s="67">
        <v>42</v>
      </c>
      <c r="D1283" s="67" t="s">
        <v>335</v>
      </c>
      <c r="E1283" s="71">
        <v>0.20422149280360499</v>
      </c>
      <c r="F1283" s="68">
        <v>76.965365585486495</v>
      </c>
      <c r="G1283" s="71">
        <v>0.53630213446657504</v>
      </c>
      <c r="H1283" s="68">
        <v>89.9395272127543</v>
      </c>
      <c r="I1283" s="71">
        <v>2.7677037009291399E-2</v>
      </c>
      <c r="J1283" s="68">
        <v>67.674546454095605</v>
      </c>
      <c r="K1283" s="71">
        <v>4.8685306934948297E-2</v>
      </c>
      <c r="L1283" s="68">
        <v>65.676567656765698</v>
      </c>
    </row>
    <row r="1284" spans="1:12" x14ac:dyDescent="0.2">
      <c r="A1284" s="72" t="s">
        <v>522</v>
      </c>
      <c r="B1284" s="66" t="s">
        <v>2733</v>
      </c>
      <c r="C1284" s="67">
        <v>42</v>
      </c>
      <c r="D1284" s="67" t="s">
        <v>335</v>
      </c>
      <c r="E1284" s="71">
        <v>0.33203323345197699</v>
      </c>
      <c r="F1284" s="68">
        <v>95.766904892798195</v>
      </c>
      <c r="G1284" s="71">
        <v>0.97032439627895495</v>
      </c>
      <c r="H1284" s="68">
        <v>99.560197910940104</v>
      </c>
      <c r="I1284" s="71">
        <v>6.3704364459898596E-4</v>
      </c>
      <c r="J1284" s="68">
        <v>4.8378229796591503</v>
      </c>
      <c r="K1284" s="71">
        <v>2.5138260432378101E-2</v>
      </c>
      <c r="L1284" s="68">
        <v>55.170517051705197</v>
      </c>
    </row>
    <row r="1285" spans="1:12" x14ac:dyDescent="0.2">
      <c r="A1285" s="72" t="s">
        <v>2734</v>
      </c>
      <c r="B1285" s="66" t="s">
        <v>2735</v>
      </c>
      <c r="C1285" s="67">
        <v>42</v>
      </c>
      <c r="D1285" s="67" t="s">
        <v>335</v>
      </c>
      <c r="E1285" s="71">
        <v>0.14063865913527199</v>
      </c>
      <c r="F1285" s="68">
        <v>44.200109950522297</v>
      </c>
      <c r="G1285" s="71">
        <v>0.37213209504353001</v>
      </c>
      <c r="H1285" s="68">
        <v>59.868059373282001</v>
      </c>
      <c r="I1285" s="71">
        <v>7.3831405354334101E-3</v>
      </c>
      <c r="J1285" s="68">
        <v>39.692138537658103</v>
      </c>
      <c r="K1285" s="71">
        <v>4.2400741826853799E-2</v>
      </c>
      <c r="L1285" s="68">
        <v>63.916391639163898</v>
      </c>
    </row>
    <row r="1286" spans="1:12" x14ac:dyDescent="0.2">
      <c r="A1286" s="72" t="s">
        <v>2736</v>
      </c>
      <c r="B1286" s="66" t="s">
        <v>2737</v>
      </c>
      <c r="C1286" s="67">
        <v>42</v>
      </c>
      <c r="D1286" s="67" t="s">
        <v>335</v>
      </c>
      <c r="E1286" s="71">
        <v>0.327005564866161</v>
      </c>
      <c r="F1286" s="68">
        <v>95.382078064870797</v>
      </c>
      <c r="G1286" s="71">
        <v>0.807778787100077</v>
      </c>
      <c r="H1286" s="68">
        <v>98.460692688290294</v>
      </c>
      <c r="I1286" s="71">
        <v>1.0364440487362801E-3</v>
      </c>
      <c r="J1286" s="68">
        <v>7.5865860362836699</v>
      </c>
      <c r="K1286" s="71">
        <v>0.17220146344966999</v>
      </c>
      <c r="L1286" s="68">
        <v>84.048404840484096</v>
      </c>
    </row>
    <row r="1287" spans="1:12" x14ac:dyDescent="0.2">
      <c r="A1287" s="72" t="s">
        <v>2738</v>
      </c>
      <c r="B1287" s="66" t="s">
        <v>2738</v>
      </c>
      <c r="C1287" s="67">
        <v>42</v>
      </c>
      <c r="D1287" s="67" t="s">
        <v>335</v>
      </c>
      <c r="E1287" s="71">
        <v>0.30471642949074101</v>
      </c>
      <c r="F1287" s="68">
        <v>94.007696536558598</v>
      </c>
      <c r="G1287" s="71">
        <v>0.72790850472212698</v>
      </c>
      <c r="H1287" s="68">
        <v>96.976360637713</v>
      </c>
      <c r="I1287" s="71">
        <v>9.6654897801225497E-4</v>
      </c>
      <c r="J1287" s="68">
        <v>7.0918086860912597</v>
      </c>
      <c r="K1287" s="71">
        <v>0.18527423477208299</v>
      </c>
      <c r="L1287" s="68">
        <v>84.708470847084698</v>
      </c>
    </row>
    <row r="1288" spans="1:12" x14ac:dyDescent="0.2">
      <c r="A1288" s="72" t="s">
        <v>2739</v>
      </c>
      <c r="B1288" s="66" t="s">
        <v>2740</v>
      </c>
      <c r="C1288" s="67">
        <v>42</v>
      </c>
      <c r="D1288" s="67" t="s">
        <v>335</v>
      </c>
      <c r="E1288" s="71">
        <v>0.29905904225122099</v>
      </c>
      <c r="F1288" s="68">
        <v>93.457943925233593</v>
      </c>
      <c r="G1288" s="71">
        <v>0.77795277898279303</v>
      </c>
      <c r="H1288" s="68">
        <v>97.965915338097901</v>
      </c>
      <c r="I1288" s="71">
        <v>1.71603827226866E-2</v>
      </c>
      <c r="J1288" s="68">
        <v>58.658603628367203</v>
      </c>
      <c r="K1288" s="71">
        <v>0.10206396504818301</v>
      </c>
      <c r="L1288" s="68">
        <v>76.732673267326703</v>
      </c>
    </row>
    <row r="1289" spans="1:12" x14ac:dyDescent="0.2">
      <c r="A1289" s="72" t="s">
        <v>2741</v>
      </c>
      <c r="B1289" s="66" t="s">
        <v>2742</v>
      </c>
      <c r="C1289" s="67">
        <v>42</v>
      </c>
      <c r="D1289" s="67" t="s">
        <v>335</v>
      </c>
      <c r="E1289" s="71">
        <v>0.16865751240250099</v>
      </c>
      <c r="F1289" s="68">
        <v>62.671797691039004</v>
      </c>
      <c r="G1289" s="71">
        <v>0.48364984297937003</v>
      </c>
      <c r="H1289" s="68">
        <v>84.991753710830096</v>
      </c>
      <c r="I1289" s="71">
        <v>2.23226942281315E-2</v>
      </c>
      <c r="J1289" s="68">
        <v>63.551401869158902</v>
      </c>
      <c r="K1289" s="71">
        <v>0</v>
      </c>
      <c r="L1289" s="68">
        <v>16.941694169416898</v>
      </c>
    </row>
    <row r="1290" spans="1:12" x14ac:dyDescent="0.2">
      <c r="A1290" s="72" t="s">
        <v>2743</v>
      </c>
      <c r="B1290" s="66" t="s">
        <v>2744</v>
      </c>
      <c r="C1290" s="67">
        <v>42</v>
      </c>
      <c r="D1290" s="67" t="s">
        <v>335</v>
      </c>
      <c r="E1290" s="71">
        <v>0.15701417357864</v>
      </c>
      <c r="F1290" s="68">
        <v>56.294667399670203</v>
      </c>
      <c r="G1290" s="71">
        <v>0.46156156708651103</v>
      </c>
      <c r="H1290" s="68">
        <v>82.297965915338096</v>
      </c>
      <c r="I1290" s="71">
        <v>7.3860986133761197E-3</v>
      </c>
      <c r="J1290" s="68">
        <v>39.747113798790501</v>
      </c>
      <c r="K1290" s="71">
        <v>2.0948550360315099E-3</v>
      </c>
      <c r="L1290" s="68">
        <v>24.2024202420242</v>
      </c>
    </row>
    <row r="1291" spans="1:12" x14ac:dyDescent="0.2">
      <c r="A1291" s="72" t="s">
        <v>2745</v>
      </c>
      <c r="B1291" s="66" t="s">
        <v>2746</v>
      </c>
      <c r="C1291" s="67">
        <v>42</v>
      </c>
      <c r="D1291" s="67" t="s">
        <v>335</v>
      </c>
      <c r="E1291" s="71">
        <v>0.13057847141297901</v>
      </c>
      <c r="F1291" s="68">
        <v>33.369983507421701</v>
      </c>
      <c r="G1291" s="71">
        <v>0.36053252790739998</v>
      </c>
      <c r="H1291" s="68">
        <v>55.0302363936229</v>
      </c>
      <c r="I1291" s="71">
        <v>1.37127472087138E-3</v>
      </c>
      <c r="J1291" s="68">
        <v>9.9505222649807603</v>
      </c>
      <c r="K1291" s="71">
        <v>2.9831611610664801E-2</v>
      </c>
      <c r="L1291" s="68">
        <v>58.195819581958197</v>
      </c>
    </row>
    <row r="1292" spans="1:12" x14ac:dyDescent="0.2">
      <c r="A1292" s="72" t="s">
        <v>2747</v>
      </c>
      <c r="B1292" s="66" t="s">
        <v>2748</v>
      </c>
      <c r="C1292" s="67">
        <v>42</v>
      </c>
      <c r="D1292" s="67" t="s">
        <v>335</v>
      </c>
      <c r="E1292" s="71">
        <v>0.13905909390587201</v>
      </c>
      <c r="F1292" s="68">
        <v>42.660802638812498</v>
      </c>
      <c r="G1292" s="71">
        <v>0.40601707852347102</v>
      </c>
      <c r="H1292" s="68">
        <v>70.918086860912595</v>
      </c>
      <c r="I1292" s="71">
        <v>9.0653481581126107E-3</v>
      </c>
      <c r="J1292" s="68">
        <v>44.365035733919697</v>
      </c>
      <c r="K1292" s="71">
        <v>2.0948550360315099E-3</v>
      </c>
      <c r="L1292" s="68">
        <v>24.2024202420242</v>
      </c>
    </row>
    <row r="1293" spans="1:12" x14ac:dyDescent="0.2">
      <c r="A1293" s="72" t="s">
        <v>2749</v>
      </c>
      <c r="B1293" s="66" t="s">
        <v>2750</v>
      </c>
      <c r="C1293" s="67">
        <v>42</v>
      </c>
      <c r="D1293" s="67" t="s">
        <v>335</v>
      </c>
      <c r="E1293" s="71">
        <v>0.16135173722549701</v>
      </c>
      <c r="F1293" s="68">
        <v>58.108851017042298</v>
      </c>
      <c r="G1293" s="71">
        <v>0.45732137964539898</v>
      </c>
      <c r="H1293" s="68">
        <v>81.308411214953296</v>
      </c>
      <c r="I1293" s="71">
        <v>2.2544121959027899E-2</v>
      </c>
      <c r="J1293" s="68">
        <v>63.7713029136888</v>
      </c>
      <c r="K1293" s="71">
        <v>4.1897100720630197E-3</v>
      </c>
      <c r="L1293" s="68">
        <v>31.1881188118812</v>
      </c>
    </row>
    <row r="1294" spans="1:12" x14ac:dyDescent="0.2">
      <c r="A1294" s="72" t="s">
        <v>2618</v>
      </c>
      <c r="B1294" s="66" t="s">
        <v>2751</v>
      </c>
      <c r="C1294" s="67">
        <v>42</v>
      </c>
      <c r="D1294" s="67" t="s">
        <v>335</v>
      </c>
      <c r="E1294" s="71">
        <v>0.132934069889725</v>
      </c>
      <c r="F1294" s="68">
        <v>36.448598130841098</v>
      </c>
      <c r="G1294" s="71">
        <v>0.37459758945264299</v>
      </c>
      <c r="H1294" s="68">
        <v>60.802638812534397</v>
      </c>
      <c r="I1294" s="71">
        <v>3.25606985621631E-3</v>
      </c>
      <c r="J1294" s="68">
        <v>23.474436503573401</v>
      </c>
      <c r="K1294" s="71">
        <v>2.09485503603151E-2</v>
      </c>
      <c r="L1294" s="68">
        <v>53.025302530253001</v>
      </c>
    </row>
    <row r="1295" spans="1:12" x14ac:dyDescent="0.2">
      <c r="A1295" s="72" t="s">
        <v>2752</v>
      </c>
      <c r="B1295" s="66" t="s">
        <v>2753</v>
      </c>
      <c r="C1295" s="67">
        <v>42</v>
      </c>
      <c r="D1295" s="67" t="s">
        <v>335</v>
      </c>
      <c r="E1295" s="71">
        <v>0.24549402872370399</v>
      </c>
      <c r="F1295" s="68">
        <v>87.300714678394698</v>
      </c>
      <c r="G1295" s="71">
        <v>0.703373698986271</v>
      </c>
      <c r="H1295" s="68">
        <v>96.6465090709181</v>
      </c>
      <c r="I1295" s="71">
        <v>2.2634112004683099E-2</v>
      </c>
      <c r="J1295" s="68">
        <v>63.9362286970863</v>
      </c>
      <c r="K1295" s="71">
        <v>1.04742751801575E-2</v>
      </c>
      <c r="L1295" s="68">
        <v>42.519251925192499</v>
      </c>
    </row>
    <row r="1296" spans="1:12" x14ac:dyDescent="0.2">
      <c r="A1296" s="72" t="s">
        <v>1137</v>
      </c>
      <c r="B1296" s="66" t="s">
        <v>2754</v>
      </c>
      <c r="C1296" s="67">
        <v>42</v>
      </c>
      <c r="D1296" s="67" t="s">
        <v>335</v>
      </c>
      <c r="E1296" s="71">
        <v>0.205674859022379</v>
      </c>
      <c r="F1296" s="68">
        <v>77.460142935678903</v>
      </c>
      <c r="G1296" s="71">
        <v>0.50798569098638002</v>
      </c>
      <c r="H1296" s="68">
        <v>88.070368334249594</v>
      </c>
      <c r="I1296" s="71">
        <v>3.0521967535142899E-2</v>
      </c>
      <c r="J1296" s="68">
        <v>69.763606377130301</v>
      </c>
      <c r="K1296" s="71">
        <v>7.8516918545613101E-2</v>
      </c>
      <c r="L1296" s="68">
        <v>72.882288228822901</v>
      </c>
    </row>
    <row r="1297" spans="1:12" x14ac:dyDescent="0.2">
      <c r="A1297" s="72" t="s">
        <v>2755</v>
      </c>
      <c r="B1297" s="66" t="s">
        <v>2756</v>
      </c>
      <c r="C1297" s="67">
        <v>42</v>
      </c>
      <c r="D1297" s="67" t="s">
        <v>335</v>
      </c>
      <c r="E1297" s="71">
        <v>0.209862786357807</v>
      </c>
      <c r="F1297" s="68">
        <v>78.504672897196301</v>
      </c>
      <c r="G1297" s="71">
        <v>0.41527901647329302</v>
      </c>
      <c r="H1297" s="68">
        <v>73.721825178669604</v>
      </c>
      <c r="I1297" s="71">
        <v>0.13369756901848401</v>
      </c>
      <c r="J1297" s="68">
        <v>91.533809785596503</v>
      </c>
      <c r="K1297" s="71">
        <v>8.0611773581644605E-2</v>
      </c>
      <c r="L1297" s="68">
        <v>73.212321232123202</v>
      </c>
    </row>
    <row r="1298" spans="1:12" x14ac:dyDescent="0.2">
      <c r="A1298" s="72" t="s">
        <v>2757</v>
      </c>
      <c r="B1298" s="66" t="s">
        <v>2758</v>
      </c>
      <c r="C1298" s="67">
        <v>42</v>
      </c>
      <c r="D1298" s="67" t="s">
        <v>335</v>
      </c>
      <c r="E1298" s="71">
        <v>0.20666061630236901</v>
      </c>
      <c r="F1298" s="68">
        <v>77.789994502473903</v>
      </c>
      <c r="G1298" s="71">
        <v>0.56318596933090703</v>
      </c>
      <c r="H1298" s="68">
        <v>91.973611874656399</v>
      </c>
      <c r="I1298" s="71">
        <v>1.4395137749345401E-2</v>
      </c>
      <c r="J1298" s="68">
        <v>55.305112699285303</v>
      </c>
      <c r="K1298" s="71">
        <v>4.2400741826853799E-2</v>
      </c>
      <c r="L1298" s="68">
        <v>63.916391639163898</v>
      </c>
    </row>
    <row r="1299" spans="1:12" x14ac:dyDescent="0.2">
      <c r="A1299" s="72" t="s">
        <v>2759</v>
      </c>
      <c r="B1299" s="66" t="s">
        <v>2760</v>
      </c>
      <c r="C1299" s="67">
        <v>42</v>
      </c>
      <c r="D1299" s="67" t="s">
        <v>335</v>
      </c>
      <c r="E1299" s="71">
        <v>0.30315510346438401</v>
      </c>
      <c r="F1299" s="68">
        <v>93.787795492028593</v>
      </c>
      <c r="G1299" s="71">
        <v>0.85398500746279404</v>
      </c>
      <c r="H1299" s="68">
        <v>98.900494777350204</v>
      </c>
      <c r="I1299" s="71">
        <v>1.51744161395359E-2</v>
      </c>
      <c r="J1299" s="68">
        <v>56.239692138537698</v>
      </c>
      <c r="K1299" s="71">
        <v>4.0305886790822303E-2</v>
      </c>
      <c r="L1299" s="68">
        <v>63.201320132013201</v>
      </c>
    </row>
    <row r="1300" spans="1:12" x14ac:dyDescent="0.2">
      <c r="A1300" s="72" t="s">
        <v>2761</v>
      </c>
      <c r="B1300" s="66" t="s">
        <v>2762</v>
      </c>
      <c r="C1300" s="67">
        <v>42</v>
      </c>
      <c r="D1300" s="67" t="s">
        <v>335</v>
      </c>
      <c r="E1300" s="71">
        <v>0.211751050489522</v>
      </c>
      <c r="F1300" s="68">
        <v>78.944474986256196</v>
      </c>
      <c r="G1300" s="71">
        <v>0.42650157602354499</v>
      </c>
      <c r="H1300" s="68">
        <v>76.415612974161604</v>
      </c>
      <c r="I1300" s="71">
        <v>6.7185003846867899E-3</v>
      </c>
      <c r="J1300" s="68">
        <v>37.658053875755897</v>
      </c>
      <c r="K1300" s="71">
        <v>0.20203307506033499</v>
      </c>
      <c r="L1300" s="68">
        <v>86.138613861386105</v>
      </c>
    </row>
    <row r="1301" spans="1:12" x14ac:dyDescent="0.2">
      <c r="A1301" s="72" t="s">
        <v>2763</v>
      </c>
      <c r="B1301" s="66" t="s">
        <v>2764</v>
      </c>
      <c r="C1301" s="67">
        <v>42</v>
      </c>
      <c r="D1301" s="67" t="s">
        <v>335</v>
      </c>
      <c r="E1301" s="71">
        <v>0.27570453280399498</v>
      </c>
      <c r="F1301" s="68">
        <v>91.533809785596503</v>
      </c>
      <c r="G1301" s="71">
        <v>0.47271271852563401</v>
      </c>
      <c r="H1301" s="68">
        <v>83.837273227047802</v>
      </c>
      <c r="I1301" s="71">
        <v>7.3994568447539599E-3</v>
      </c>
      <c r="J1301" s="68">
        <v>39.912039582188001</v>
      </c>
      <c r="K1301" s="71">
        <v>0.34700142304159598</v>
      </c>
      <c r="L1301" s="68">
        <v>93.399339933993403</v>
      </c>
    </row>
    <row r="1302" spans="1:12" x14ac:dyDescent="0.2">
      <c r="A1302" s="72" t="s">
        <v>2765</v>
      </c>
      <c r="B1302" s="66" t="s">
        <v>2766</v>
      </c>
      <c r="C1302" s="67">
        <v>42</v>
      </c>
      <c r="D1302" s="67" t="s">
        <v>335</v>
      </c>
      <c r="E1302" s="71">
        <v>0.121264645552055</v>
      </c>
      <c r="F1302" s="68">
        <v>22.924683892248499</v>
      </c>
      <c r="G1302" s="71">
        <v>0.35597234557581497</v>
      </c>
      <c r="H1302" s="68">
        <v>52.941176470588204</v>
      </c>
      <c r="I1302" s="71">
        <v>3.6318810082884702E-3</v>
      </c>
      <c r="J1302" s="68">
        <v>25.1786695986806</v>
      </c>
      <c r="K1302" s="71">
        <v>4.1897100720630197E-3</v>
      </c>
      <c r="L1302" s="68">
        <v>31.1881188118812</v>
      </c>
    </row>
    <row r="1303" spans="1:12" x14ac:dyDescent="0.2">
      <c r="A1303" s="72" t="s">
        <v>2767</v>
      </c>
      <c r="B1303" s="66" t="s">
        <v>2767</v>
      </c>
      <c r="C1303" s="67">
        <v>42</v>
      </c>
      <c r="D1303" s="67" t="s">
        <v>335</v>
      </c>
      <c r="E1303" s="71">
        <v>0.142608156081625</v>
      </c>
      <c r="F1303" s="68">
        <v>46.234194612424403</v>
      </c>
      <c r="G1303" s="71">
        <v>0.41880267895009099</v>
      </c>
      <c r="H1303" s="68">
        <v>74.546454095656998</v>
      </c>
      <c r="I1303" s="71">
        <v>4.8320792227210503E-3</v>
      </c>
      <c r="J1303" s="68">
        <v>30.676195711929601</v>
      </c>
      <c r="K1303" s="71">
        <v>4.1897100720630197E-3</v>
      </c>
      <c r="L1303" s="68">
        <v>31.1881188118812</v>
      </c>
    </row>
    <row r="1304" spans="1:12" x14ac:dyDescent="0.2">
      <c r="A1304" s="72" t="s">
        <v>2768</v>
      </c>
      <c r="B1304" s="66" t="s">
        <v>2769</v>
      </c>
      <c r="C1304" s="67">
        <v>42</v>
      </c>
      <c r="D1304" s="67" t="s">
        <v>335</v>
      </c>
      <c r="E1304" s="71">
        <v>0.171210435381004</v>
      </c>
      <c r="F1304" s="68">
        <v>63.826278174821297</v>
      </c>
      <c r="G1304" s="71">
        <v>0.42108655958323499</v>
      </c>
      <c r="H1304" s="68">
        <v>74.986256184716893</v>
      </c>
      <c r="I1304" s="71">
        <v>5.2238859768955502E-2</v>
      </c>
      <c r="J1304" s="68">
        <v>78.174821330401301</v>
      </c>
      <c r="K1304" s="71">
        <v>4.0305886790822303E-2</v>
      </c>
      <c r="L1304" s="68">
        <v>63.201320132013201</v>
      </c>
    </row>
    <row r="1305" spans="1:12" x14ac:dyDescent="0.2">
      <c r="A1305" s="72" t="s">
        <v>2770</v>
      </c>
      <c r="B1305" s="66" t="s">
        <v>2771</v>
      </c>
      <c r="C1305" s="67">
        <v>42</v>
      </c>
      <c r="D1305" s="67" t="s">
        <v>335</v>
      </c>
      <c r="E1305" s="71">
        <v>0.45606007804243798</v>
      </c>
      <c r="F1305" s="68">
        <v>99.175371083012607</v>
      </c>
      <c r="G1305" s="71">
        <v>1</v>
      </c>
      <c r="H1305" s="68">
        <v>100</v>
      </c>
      <c r="I1305" s="71">
        <v>0.36189566901921899</v>
      </c>
      <c r="J1305" s="68">
        <v>98.405717427157796</v>
      </c>
      <c r="K1305" s="71">
        <v>6.2845651080945296E-3</v>
      </c>
      <c r="L1305" s="68">
        <v>36.633663366336599</v>
      </c>
    </row>
    <row r="1306" spans="1:12" x14ac:dyDescent="0.2">
      <c r="A1306" s="72" t="s">
        <v>2772</v>
      </c>
      <c r="B1306" s="66" t="s">
        <v>2773</v>
      </c>
      <c r="C1306" s="67">
        <v>42</v>
      </c>
      <c r="D1306" s="67" t="s">
        <v>335</v>
      </c>
      <c r="E1306" s="71">
        <v>0.44824812432731098</v>
      </c>
      <c r="F1306" s="68">
        <v>98.955470038482702</v>
      </c>
      <c r="G1306" s="71">
        <v>0.93256349317675402</v>
      </c>
      <c r="H1306" s="68">
        <v>99.395272127542597</v>
      </c>
      <c r="I1306" s="71">
        <v>0.33994852636765899</v>
      </c>
      <c r="J1306" s="68">
        <v>97.965915338097901</v>
      </c>
      <c r="K1306" s="71">
        <v>7.2232353437518507E-2</v>
      </c>
      <c r="L1306" s="68">
        <v>71.287128712871294</v>
      </c>
    </row>
    <row r="1307" spans="1:12" x14ac:dyDescent="0.2">
      <c r="A1307" s="72" t="s">
        <v>2774</v>
      </c>
      <c r="B1307" s="66" t="s">
        <v>2775</v>
      </c>
      <c r="C1307" s="67">
        <v>42</v>
      </c>
      <c r="D1307" s="67" t="s">
        <v>335</v>
      </c>
      <c r="E1307" s="71">
        <v>0.116438244515984</v>
      </c>
      <c r="F1307" s="68">
        <v>16.4376030786146</v>
      </c>
      <c r="G1307" s="71">
        <v>0.33188166667975499</v>
      </c>
      <c r="H1307" s="68">
        <v>22.374931280923601</v>
      </c>
      <c r="I1307" s="71">
        <v>2.76908161597594E-3</v>
      </c>
      <c r="J1307" s="68">
        <v>20.340846619021399</v>
      </c>
      <c r="K1307" s="71">
        <v>1.4663985252220599E-2</v>
      </c>
      <c r="L1307" s="68">
        <v>48.074807480748099</v>
      </c>
    </row>
    <row r="1308" spans="1:12" x14ac:dyDescent="0.2">
      <c r="A1308" s="72" t="s">
        <v>2776</v>
      </c>
      <c r="B1308" s="66" t="s">
        <v>2777</v>
      </c>
      <c r="C1308" s="67">
        <v>42</v>
      </c>
      <c r="D1308" s="67" t="s">
        <v>335</v>
      </c>
      <c r="E1308" s="71">
        <v>0.12122656115851101</v>
      </c>
      <c r="F1308" s="68">
        <v>22.869708631116001</v>
      </c>
      <c r="G1308" s="71">
        <v>0.31942953455259299</v>
      </c>
      <c r="H1308" s="68">
        <v>15.448048378229799</v>
      </c>
      <c r="I1308" s="71">
        <v>4.44790323834089E-3</v>
      </c>
      <c r="J1308" s="68">
        <v>29.0269378779549</v>
      </c>
      <c r="K1308" s="71">
        <v>3.98022456845986E-2</v>
      </c>
      <c r="L1308" s="68">
        <v>62.5412541254125</v>
      </c>
    </row>
    <row r="1309" spans="1:12" x14ac:dyDescent="0.2">
      <c r="A1309" s="72" t="s">
        <v>2778</v>
      </c>
      <c r="B1309" s="66" t="s">
        <v>2779</v>
      </c>
      <c r="C1309" s="67">
        <v>42</v>
      </c>
      <c r="D1309" s="67" t="s">
        <v>335</v>
      </c>
      <c r="E1309" s="71">
        <v>0.16127400315506499</v>
      </c>
      <c r="F1309" s="68">
        <v>58.0538757559098</v>
      </c>
      <c r="G1309" s="71">
        <v>0.31042099953513402</v>
      </c>
      <c r="H1309" s="68">
        <v>13.853765805387599</v>
      </c>
      <c r="I1309" s="71">
        <v>1.6228969754778801E-3</v>
      </c>
      <c r="J1309" s="68">
        <v>12.094557449147899</v>
      </c>
      <c r="K1309" s="71">
        <v>0.17177811295458401</v>
      </c>
      <c r="L1309" s="68">
        <v>83.993399339934001</v>
      </c>
    </row>
    <row r="1310" spans="1:12" x14ac:dyDescent="0.2">
      <c r="A1310" s="72" t="s">
        <v>2780</v>
      </c>
      <c r="B1310" s="66" t="s">
        <v>2781</v>
      </c>
      <c r="C1310" s="67">
        <v>42</v>
      </c>
      <c r="D1310" s="67" t="s">
        <v>335</v>
      </c>
      <c r="E1310" s="71">
        <v>0.27801753651956201</v>
      </c>
      <c r="F1310" s="68">
        <v>91.753710830126494</v>
      </c>
      <c r="G1310" s="71">
        <v>0.78827189686578603</v>
      </c>
      <c r="H1310" s="68">
        <v>98.240791643760303</v>
      </c>
      <c r="I1310" s="71">
        <v>8.07332204433364E-3</v>
      </c>
      <c r="J1310" s="68">
        <v>41.726223199560202</v>
      </c>
      <c r="K1310" s="71">
        <v>3.7707390648567103E-2</v>
      </c>
      <c r="L1310" s="68">
        <v>61.826182618261797</v>
      </c>
    </row>
    <row r="1311" spans="1:12" x14ac:dyDescent="0.2">
      <c r="A1311" s="72" t="s">
        <v>2782</v>
      </c>
      <c r="B1311" s="66" t="s">
        <v>2783</v>
      </c>
      <c r="C1311" s="67">
        <v>42</v>
      </c>
      <c r="D1311" s="67" t="s">
        <v>335</v>
      </c>
      <c r="E1311" s="71">
        <v>0.21454460125945601</v>
      </c>
      <c r="F1311" s="68">
        <v>79.989004947773495</v>
      </c>
      <c r="G1311" s="71">
        <v>0.41506860114293898</v>
      </c>
      <c r="H1311" s="68">
        <v>73.666849917537107</v>
      </c>
      <c r="I1311" s="71">
        <v>6.9356219897034097E-2</v>
      </c>
      <c r="J1311" s="68">
        <v>82.902693787795499</v>
      </c>
      <c r="K1311" s="71">
        <v>0.15920898273839501</v>
      </c>
      <c r="L1311" s="68">
        <v>83.058305830583095</v>
      </c>
    </row>
    <row r="1312" spans="1:12" x14ac:dyDescent="0.2">
      <c r="A1312" s="72" t="s">
        <v>2784</v>
      </c>
      <c r="B1312" s="66" t="s">
        <v>2785</v>
      </c>
      <c r="C1312" s="67">
        <v>42</v>
      </c>
      <c r="D1312" s="67" t="s">
        <v>335</v>
      </c>
      <c r="E1312" s="71">
        <v>0.19985020452180799</v>
      </c>
      <c r="F1312" s="68">
        <v>75.481033534909301</v>
      </c>
      <c r="G1312" s="71">
        <v>0.41050841881135403</v>
      </c>
      <c r="H1312" s="68">
        <v>72.622319956019794</v>
      </c>
      <c r="I1312" s="71">
        <v>5.05241511233679E-4</v>
      </c>
      <c r="J1312" s="68">
        <v>4.23309510720176</v>
      </c>
      <c r="K1312" s="71">
        <v>0.18853695324283601</v>
      </c>
      <c r="L1312" s="68">
        <v>85.093509350935093</v>
      </c>
    </row>
    <row r="1313" spans="1:12" x14ac:dyDescent="0.2">
      <c r="A1313" s="72" t="s">
        <v>2786</v>
      </c>
      <c r="B1313" s="66" t="s">
        <v>2787</v>
      </c>
      <c r="C1313" s="67">
        <v>42</v>
      </c>
      <c r="D1313" s="67" t="s">
        <v>335</v>
      </c>
      <c r="E1313" s="71">
        <v>0.16709376300415199</v>
      </c>
      <c r="F1313" s="68">
        <v>61.352391423859302</v>
      </c>
      <c r="G1313" s="71">
        <v>0.397733410002924</v>
      </c>
      <c r="H1313" s="68">
        <v>68.389224848818003</v>
      </c>
      <c r="I1313" s="71">
        <v>8.9998224398937299E-4</v>
      </c>
      <c r="J1313" s="68">
        <v>6.2122045079714097</v>
      </c>
      <c r="K1313" s="71">
        <v>0.10264789676554401</v>
      </c>
      <c r="L1313" s="68">
        <v>76.842684268426794</v>
      </c>
    </row>
    <row r="1314" spans="1:12" x14ac:dyDescent="0.2">
      <c r="A1314" s="72" t="s">
        <v>2788</v>
      </c>
      <c r="B1314" s="66" t="s">
        <v>2789</v>
      </c>
      <c r="C1314" s="67">
        <v>42</v>
      </c>
      <c r="D1314" s="67" t="s">
        <v>335</v>
      </c>
      <c r="E1314" s="71">
        <v>0.34353343881034698</v>
      </c>
      <c r="F1314" s="68">
        <v>96.3166575041231</v>
      </c>
      <c r="G1314" s="71">
        <v>1</v>
      </c>
      <c r="H1314" s="68">
        <v>100</v>
      </c>
      <c r="I1314" s="71">
        <v>2.4315751322945601E-2</v>
      </c>
      <c r="J1314" s="68">
        <v>65.0907091808686</v>
      </c>
      <c r="K1314" s="71">
        <v>6.2845651080945296E-3</v>
      </c>
      <c r="L1314" s="68">
        <v>36.633663366336599</v>
      </c>
    </row>
    <row r="1315" spans="1:12" x14ac:dyDescent="0.2">
      <c r="A1315" s="72" t="s">
        <v>2790</v>
      </c>
      <c r="B1315" s="66" t="s">
        <v>2791</v>
      </c>
      <c r="C1315" s="67">
        <v>42</v>
      </c>
      <c r="D1315" s="67" t="s">
        <v>335</v>
      </c>
      <c r="E1315" s="71">
        <v>0.30437699485042302</v>
      </c>
      <c r="F1315" s="68">
        <v>93.9527212754261</v>
      </c>
      <c r="G1315" s="71">
        <v>0.86556561889540096</v>
      </c>
      <c r="H1315" s="68">
        <v>99.010445299615199</v>
      </c>
      <c r="I1315" s="71">
        <v>1.8237395151426999E-2</v>
      </c>
      <c r="J1315" s="68">
        <v>60.087960417811999</v>
      </c>
      <c r="K1315" s="71">
        <v>2.9327970504441098E-2</v>
      </c>
      <c r="L1315" s="68">
        <v>57.645764576457701</v>
      </c>
    </row>
    <row r="1316" spans="1:12" x14ac:dyDescent="0.2">
      <c r="A1316" s="72" t="s">
        <v>2792</v>
      </c>
      <c r="B1316" s="66" t="s">
        <v>2793</v>
      </c>
      <c r="C1316" s="67">
        <v>42</v>
      </c>
      <c r="D1316" s="67" t="s">
        <v>335</v>
      </c>
      <c r="E1316" s="71">
        <v>0.21199703211811899</v>
      </c>
      <c r="F1316" s="68">
        <v>78.999450247388694</v>
      </c>
      <c r="G1316" s="71">
        <v>0.62356600840034404</v>
      </c>
      <c r="H1316" s="68">
        <v>94.502473886751005</v>
      </c>
      <c r="I1316" s="71">
        <v>1.0330232917981901E-2</v>
      </c>
      <c r="J1316" s="68">
        <v>47.608576140736702</v>
      </c>
      <c r="K1316" s="71">
        <v>2.0948550360315099E-3</v>
      </c>
      <c r="L1316" s="68">
        <v>24.2024202420242</v>
      </c>
    </row>
    <row r="1317" spans="1:12" x14ac:dyDescent="0.2">
      <c r="A1317" s="72" t="s">
        <v>2794</v>
      </c>
      <c r="B1317" s="66" t="s">
        <v>2795</v>
      </c>
      <c r="C1317" s="67">
        <v>42</v>
      </c>
      <c r="D1317" s="67" t="s">
        <v>335</v>
      </c>
      <c r="E1317" s="71">
        <v>0.22776747340808601</v>
      </c>
      <c r="F1317" s="68">
        <v>83.782297965915305</v>
      </c>
      <c r="G1317" s="71">
        <v>0.63130953218945896</v>
      </c>
      <c r="H1317" s="68">
        <v>94.887300714678403</v>
      </c>
      <c r="I1317" s="71">
        <v>5.1992888034798103E-2</v>
      </c>
      <c r="J1317" s="68">
        <v>78.064870808136305</v>
      </c>
      <c r="K1317" s="71">
        <v>0</v>
      </c>
      <c r="L1317" s="68">
        <v>16.941694169416898</v>
      </c>
    </row>
    <row r="1318" spans="1:12" x14ac:dyDescent="0.2">
      <c r="A1318" s="72" t="s">
        <v>2796</v>
      </c>
      <c r="B1318" s="66" t="s">
        <v>2797</v>
      </c>
      <c r="C1318" s="67">
        <v>42</v>
      </c>
      <c r="D1318" s="67" t="s">
        <v>335</v>
      </c>
      <c r="E1318" s="71">
        <v>0.28349206765582302</v>
      </c>
      <c r="F1318" s="68">
        <v>92.138537658053906</v>
      </c>
      <c r="G1318" s="71">
        <v>0.77764461512199401</v>
      </c>
      <c r="H1318" s="68">
        <v>97.910940076965403</v>
      </c>
      <c r="I1318" s="71">
        <v>2.6744777052780701E-2</v>
      </c>
      <c r="J1318" s="68">
        <v>66.904892798240795</v>
      </c>
      <c r="K1318" s="71">
        <v>4.6086810792693202E-2</v>
      </c>
      <c r="L1318" s="68">
        <v>64.961496149615002</v>
      </c>
    </row>
    <row r="1319" spans="1:12" x14ac:dyDescent="0.2">
      <c r="A1319" s="72" t="s">
        <v>2798</v>
      </c>
      <c r="B1319" s="66" t="s">
        <v>2799</v>
      </c>
      <c r="C1319" s="67">
        <v>42</v>
      </c>
      <c r="D1319" s="67" t="s">
        <v>335</v>
      </c>
      <c r="E1319" s="71">
        <v>0.34955691768078601</v>
      </c>
      <c r="F1319" s="68">
        <v>96.811434854315607</v>
      </c>
      <c r="G1319" s="71">
        <v>1</v>
      </c>
      <c r="H1319" s="68">
        <v>100</v>
      </c>
      <c r="I1319" s="71">
        <v>6.7736523217282896E-3</v>
      </c>
      <c r="J1319" s="68">
        <v>37.713029136888402</v>
      </c>
      <c r="K1319" s="71">
        <v>4.1897100720630097E-2</v>
      </c>
      <c r="L1319" s="68">
        <v>63.476347634763499</v>
      </c>
    </row>
    <row r="1320" spans="1:12" x14ac:dyDescent="0.2">
      <c r="A1320" s="72" t="s">
        <v>2800</v>
      </c>
      <c r="B1320" s="66" t="s">
        <v>2801</v>
      </c>
      <c r="C1320" s="67">
        <v>42</v>
      </c>
      <c r="D1320" s="67" t="s">
        <v>335</v>
      </c>
      <c r="E1320" s="71">
        <v>0.204627562427317</v>
      </c>
      <c r="F1320" s="68">
        <v>77.130291368884002</v>
      </c>
      <c r="G1320" s="71">
        <v>0.50334313536896602</v>
      </c>
      <c r="H1320" s="68">
        <v>87.2457394172622</v>
      </c>
      <c r="I1320" s="71">
        <v>9.9865101834720402E-3</v>
      </c>
      <c r="J1320" s="68">
        <v>46.728971962616797</v>
      </c>
      <c r="K1320" s="71">
        <v>0.100553041729512</v>
      </c>
      <c r="L1320" s="68">
        <v>76.567656765676603</v>
      </c>
    </row>
    <row r="1321" spans="1:12" x14ac:dyDescent="0.2">
      <c r="A1321" s="72" t="s">
        <v>2802</v>
      </c>
      <c r="B1321" s="66" t="s">
        <v>2803</v>
      </c>
      <c r="C1321" s="67">
        <v>42</v>
      </c>
      <c r="D1321" s="67" t="s">
        <v>335</v>
      </c>
      <c r="E1321" s="71">
        <v>0.20504421157309299</v>
      </c>
      <c r="F1321" s="68">
        <v>77.295217152281495</v>
      </c>
      <c r="G1321" s="71">
        <v>0.44359620593498</v>
      </c>
      <c r="H1321" s="68">
        <v>79.604178119846097</v>
      </c>
      <c r="I1321" s="71">
        <v>8.1457662234943801E-2</v>
      </c>
      <c r="J1321" s="68">
        <v>85.596481583287499</v>
      </c>
      <c r="K1321" s="71">
        <v>9.0078766549354802E-2</v>
      </c>
      <c r="L1321" s="68">
        <v>75.192519251925205</v>
      </c>
    </row>
    <row r="1322" spans="1:12" x14ac:dyDescent="0.2">
      <c r="A1322" s="72" t="s">
        <v>2804</v>
      </c>
      <c r="B1322" s="66" t="s">
        <v>2805</v>
      </c>
      <c r="C1322" s="67">
        <v>42</v>
      </c>
      <c r="D1322" s="67" t="s">
        <v>335</v>
      </c>
      <c r="E1322" s="71">
        <v>0.222592148264951</v>
      </c>
      <c r="F1322" s="68">
        <v>82.078064870808106</v>
      </c>
      <c r="G1322" s="71">
        <v>0.42336286128167699</v>
      </c>
      <c r="H1322" s="68">
        <v>75.426058273776803</v>
      </c>
      <c r="I1322" s="71">
        <v>1.81692396217733E-2</v>
      </c>
      <c r="J1322" s="68">
        <v>59.868059373282001</v>
      </c>
      <c r="K1322" s="71">
        <v>0.22624434389140299</v>
      </c>
      <c r="L1322" s="68">
        <v>88.118811881188094</v>
      </c>
    </row>
    <row r="1323" spans="1:12" x14ac:dyDescent="0.2">
      <c r="A1323" s="72" t="s">
        <v>2806</v>
      </c>
      <c r="B1323" s="66" t="s">
        <v>2807</v>
      </c>
      <c r="C1323" s="67">
        <v>42</v>
      </c>
      <c r="D1323" s="67" t="s">
        <v>335</v>
      </c>
      <c r="E1323" s="71">
        <v>0.18899330101982201</v>
      </c>
      <c r="F1323" s="68">
        <v>71.192963166574998</v>
      </c>
      <c r="G1323" s="71">
        <v>0.37599916409800999</v>
      </c>
      <c r="H1323" s="68">
        <v>61.7372182517867</v>
      </c>
      <c r="I1323" s="71">
        <v>2.4437857186219601E-3</v>
      </c>
      <c r="J1323" s="68">
        <v>17.757009345794401</v>
      </c>
      <c r="K1323" s="71">
        <v>0.18853695324283601</v>
      </c>
      <c r="L1323" s="68">
        <v>85.093509350935093</v>
      </c>
    </row>
    <row r="1324" spans="1:12" x14ac:dyDescent="0.2">
      <c r="A1324" s="72" t="s">
        <v>2808</v>
      </c>
      <c r="B1324" s="66" t="s">
        <v>2809</v>
      </c>
      <c r="C1324" s="67">
        <v>43</v>
      </c>
      <c r="D1324" s="67" t="s">
        <v>335</v>
      </c>
      <c r="E1324" s="71">
        <v>0.23804848720847999</v>
      </c>
      <c r="F1324" s="68">
        <v>85.981308411214997</v>
      </c>
      <c r="G1324" s="71">
        <v>0.384706476498964</v>
      </c>
      <c r="H1324" s="68">
        <v>65.0907091808686</v>
      </c>
      <c r="I1324" s="71">
        <v>1.7305584757781298E-2</v>
      </c>
      <c r="J1324" s="68">
        <v>58.933479934029698</v>
      </c>
      <c r="K1324" s="71">
        <v>0.31213340036869502</v>
      </c>
      <c r="L1324" s="68">
        <v>92.354235423542306</v>
      </c>
    </row>
    <row r="1325" spans="1:12" x14ac:dyDescent="0.2">
      <c r="A1325" s="72" t="s">
        <v>2810</v>
      </c>
      <c r="B1325" s="66" t="s">
        <v>2811</v>
      </c>
      <c r="C1325" s="67">
        <v>42</v>
      </c>
      <c r="D1325" s="67" t="s">
        <v>335</v>
      </c>
      <c r="E1325" s="71">
        <v>0.25724410626370198</v>
      </c>
      <c r="F1325" s="68">
        <v>89.059923034634394</v>
      </c>
      <c r="G1325" s="71">
        <v>0.50528043989435001</v>
      </c>
      <c r="H1325" s="68">
        <v>87.630566245189698</v>
      </c>
      <c r="I1325" s="71">
        <v>9.8722822884633604E-3</v>
      </c>
      <c r="J1325" s="68">
        <v>46.509070918086898</v>
      </c>
      <c r="K1325" s="71">
        <v>0.25657959660829099</v>
      </c>
      <c r="L1325" s="68">
        <v>89.823982398239806</v>
      </c>
    </row>
    <row r="1326" spans="1:12" x14ac:dyDescent="0.2">
      <c r="A1326" s="72" t="s">
        <v>2812</v>
      </c>
      <c r="B1326" s="66" t="s">
        <v>2813</v>
      </c>
      <c r="C1326" s="67">
        <v>42</v>
      </c>
      <c r="D1326" s="67" t="s">
        <v>335</v>
      </c>
      <c r="E1326" s="71">
        <v>0.41575553519810399</v>
      </c>
      <c r="F1326" s="68">
        <v>98.240791643760303</v>
      </c>
      <c r="G1326" s="71">
        <v>0.39135233152925403</v>
      </c>
      <c r="H1326" s="68">
        <v>66.355140186915904</v>
      </c>
      <c r="I1326" s="71">
        <v>4.3511973140516302E-2</v>
      </c>
      <c r="J1326" s="68">
        <v>75.810885101704201</v>
      </c>
      <c r="K1326" s="71">
        <v>0.81240230092454002</v>
      </c>
      <c r="L1326" s="68">
        <v>98.294829482948302</v>
      </c>
    </row>
    <row r="1327" spans="1:12" x14ac:dyDescent="0.2">
      <c r="A1327" s="72" t="s">
        <v>2814</v>
      </c>
      <c r="B1327" s="66" t="s">
        <v>2815</v>
      </c>
      <c r="C1327" s="67">
        <v>42</v>
      </c>
      <c r="D1327" s="67" t="s">
        <v>335</v>
      </c>
      <c r="E1327" s="71">
        <v>0.326908343378007</v>
      </c>
      <c r="F1327" s="68">
        <v>95.327102803738299</v>
      </c>
      <c r="G1327" s="71">
        <v>0.68838507394652704</v>
      </c>
      <c r="H1327" s="68">
        <v>96.3166575041231</v>
      </c>
      <c r="I1327" s="71">
        <v>4.3636138617106197E-2</v>
      </c>
      <c r="J1327" s="68">
        <v>75.865860362836699</v>
      </c>
      <c r="K1327" s="71">
        <v>0.24870381757038901</v>
      </c>
      <c r="L1327" s="68">
        <v>89.383938393839401</v>
      </c>
    </row>
    <row r="1328" spans="1:12" x14ac:dyDescent="0.2">
      <c r="A1328" s="72" t="s">
        <v>2816</v>
      </c>
      <c r="B1328" s="66" t="s">
        <v>2817</v>
      </c>
      <c r="C1328" s="67">
        <v>42</v>
      </c>
      <c r="D1328" s="67" t="s">
        <v>335</v>
      </c>
      <c r="E1328" s="71">
        <v>0.46805658400074401</v>
      </c>
      <c r="F1328" s="68">
        <v>99.3402968664101</v>
      </c>
      <c r="G1328" s="71">
        <v>0.45610643818678898</v>
      </c>
      <c r="H1328" s="68">
        <v>81.088510170423305</v>
      </c>
      <c r="I1328" s="71">
        <v>5.3566501618632703E-3</v>
      </c>
      <c r="J1328" s="68">
        <v>33.040131940626701</v>
      </c>
      <c r="K1328" s="71">
        <v>0.94270666365358102</v>
      </c>
      <c r="L1328" s="68">
        <v>98.899889988998893</v>
      </c>
    </row>
    <row r="1329" spans="1:12" x14ac:dyDescent="0.2">
      <c r="A1329" s="72" t="s">
        <v>414</v>
      </c>
      <c r="B1329" s="66" t="s">
        <v>2818</v>
      </c>
      <c r="C1329" s="67">
        <v>42</v>
      </c>
      <c r="D1329" s="67" t="s">
        <v>335</v>
      </c>
      <c r="E1329" s="71">
        <v>0.51565357161039505</v>
      </c>
      <c r="F1329" s="68">
        <v>99.780098955469995</v>
      </c>
      <c r="G1329" s="71">
        <v>0.45303656548862398</v>
      </c>
      <c r="H1329" s="68">
        <v>80.758658603628405</v>
      </c>
      <c r="I1329" s="71">
        <v>0.118392056163408</v>
      </c>
      <c r="J1329" s="68">
        <v>89.9395272127543</v>
      </c>
      <c r="K1329" s="71">
        <v>0.97553209317915202</v>
      </c>
      <c r="L1329" s="68">
        <v>99.119911991199103</v>
      </c>
    </row>
    <row r="1330" spans="1:12" x14ac:dyDescent="0.2">
      <c r="A1330" s="72" t="s">
        <v>2819</v>
      </c>
      <c r="B1330" s="66" t="s">
        <v>2820</v>
      </c>
      <c r="C1330" s="67">
        <v>42</v>
      </c>
      <c r="D1330" s="67" t="s">
        <v>335</v>
      </c>
      <c r="E1330" s="71">
        <v>0.42856849123435498</v>
      </c>
      <c r="F1330" s="68">
        <v>98.515667949422806</v>
      </c>
      <c r="G1330" s="71">
        <v>0.49437398603532701</v>
      </c>
      <c r="H1330" s="68">
        <v>85.816382627817504</v>
      </c>
      <c r="I1330" s="71">
        <v>2.97987435199275E-3</v>
      </c>
      <c r="J1330" s="68">
        <v>21.825178669598699</v>
      </c>
      <c r="K1330" s="71">
        <v>0.78835161331574699</v>
      </c>
      <c r="L1330" s="68">
        <v>98.239823982398207</v>
      </c>
    </row>
    <row r="1331" spans="1:12" x14ac:dyDescent="0.2">
      <c r="A1331" s="72" t="s">
        <v>1826</v>
      </c>
      <c r="B1331" s="66" t="s">
        <v>2821</v>
      </c>
      <c r="C1331" s="67">
        <v>43</v>
      </c>
      <c r="D1331" s="67" t="s">
        <v>335</v>
      </c>
      <c r="E1331" s="71">
        <v>0.45833123212794802</v>
      </c>
      <c r="F1331" s="68">
        <v>99.285321605277602</v>
      </c>
      <c r="G1331" s="71">
        <v>0.36467965797676899</v>
      </c>
      <c r="H1331" s="68">
        <v>56.734469488730099</v>
      </c>
      <c r="I1331" s="71">
        <v>1.03140384070753E-2</v>
      </c>
      <c r="J1331" s="68">
        <v>47.498625618471699</v>
      </c>
      <c r="K1331" s="71">
        <v>1</v>
      </c>
      <c r="L1331" s="68">
        <v>100</v>
      </c>
    </row>
    <row r="1332" spans="1:12" x14ac:dyDescent="0.2">
      <c r="A1332" s="72" t="s">
        <v>2822</v>
      </c>
      <c r="B1332" s="66" t="s">
        <v>2823</v>
      </c>
      <c r="C1332" s="67">
        <v>42</v>
      </c>
      <c r="D1332" s="67" t="s">
        <v>335</v>
      </c>
      <c r="E1332" s="71">
        <v>0.434627340740049</v>
      </c>
      <c r="F1332" s="68">
        <v>98.680593732820199</v>
      </c>
      <c r="G1332" s="71">
        <v>0.34813576441495597</v>
      </c>
      <c r="H1332" s="68">
        <v>48.378229796591498</v>
      </c>
      <c r="I1332" s="71">
        <v>1.3039594151611499E-2</v>
      </c>
      <c r="J1332" s="68">
        <v>52.831225948323301</v>
      </c>
      <c r="K1332" s="71">
        <v>0.94270666365358102</v>
      </c>
      <c r="L1332" s="68">
        <v>98.899889988998893</v>
      </c>
    </row>
    <row r="1333" spans="1:12" x14ac:dyDescent="0.2">
      <c r="A1333" s="72" t="s">
        <v>2824</v>
      </c>
      <c r="B1333" s="66" t="s">
        <v>2825</v>
      </c>
      <c r="C1333" s="67">
        <v>42</v>
      </c>
      <c r="D1333" s="67" t="s">
        <v>335</v>
      </c>
      <c r="E1333" s="71">
        <v>0.472099623171849</v>
      </c>
      <c r="F1333" s="68">
        <v>99.395272127542597</v>
      </c>
      <c r="G1333" s="71">
        <v>0.40222379606582898</v>
      </c>
      <c r="H1333" s="68">
        <v>69.763606377130301</v>
      </c>
      <c r="I1333" s="71">
        <v>1.4075073449717101E-2</v>
      </c>
      <c r="J1333" s="68">
        <v>54.645409565695402</v>
      </c>
      <c r="K1333" s="71">
        <v>1</v>
      </c>
      <c r="L1333" s="68">
        <v>100</v>
      </c>
    </row>
    <row r="1334" spans="1:12" x14ac:dyDescent="0.2">
      <c r="A1334" s="72" t="s">
        <v>2826</v>
      </c>
      <c r="B1334" s="66" t="s">
        <v>2827</v>
      </c>
      <c r="C1334" s="67">
        <v>42</v>
      </c>
      <c r="D1334" s="67" t="s">
        <v>335</v>
      </c>
      <c r="E1334" s="71">
        <v>0.448692163982709</v>
      </c>
      <c r="F1334" s="68">
        <v>99.010445299615199</v>
      </c>
      <c r="G1334" s="71">
        <v>0.32573778486695498</v>
      </c>
      <c r="H1334" s="68">
        <v>16.8774051676745</v>
      </c>
      <c r="I1334" s="71">
        <v>2.3858063541705301E-2</v>
      </c>
      <c r="J1334" s="68">
        <v>64.815832875206198</v>
      </c>
      <c r="K1334" s="71">
        <v>0.99648064353946697</v>
      </c>
      <c r="L1334" s="68">
        <v>99.284928492849303</v>
      </c>
    </row>
    <row r="1335" spans="1:12" x14ac:dyDescent="0.2">
      <c r="A1335" s="72" t="s">
        <v>2828</v>
      </c>
      <c r="B1335" s="66" t="s">
        <v>2829</v>
      </c>
      <c r="C1335" s="67">
        <v>42</v>
      </c>
      <c r="D1335" s="67" t="s">
        <v>335</v>
      </c>
      <c r="E1335" s="71">
        <v>0.107087189791082</v>
      </c>
      <c r="F1335" s="68">
        <v>7.8614623419461198</v>
      </c>
      <c r="G1335" s="71">
        <v>0.31000899950546301</v>
      </c>
      <c r="H1335" s="68">
        <v>13.743815283122601</v>
      </c>
      <c r="I1335" s="71">
        <v>4.9680047596878602E-3</v>
      </c>
      <c r="J1335" s="68">
        <v>31.280923584387001</v>
      </c>
      <c r="K1335" s="71">
        <v>6.2845651080945296E-3</v>
      </c>
      <c r="L1335" s="68">
        <v>36.633663366336599</v>
      </c>
    </row>
    <row r="1336" spans="1:12" x14ac:dyDescent="0.2">
      <c r="A1336" s="72" t="s">
        <v>2830</v>
      </c>
      <c r="B1336" s="66" t="s">
        <v>2831</v>
      </c>
      <c r="C1336" s="67">
        <v>42</v>
      </c>
      <c r="D1336" s="67" t="s">
        <v>335</v>
      </c>
      <c r="E1336" s="71">
        <v>0.16469052597849199</v>
      </c>
      <c r="F1336" s="68">
        <v>59.868059373282001</v>
      </c>
      <c r="G1336" s="71">
        <v>0.33307421604054899</v>
      </c>
      <c r="H1336" s="68">
        <v>24.2440901594283</v>
      </c>
      <c r="I1336" s="71">
        <v>3.3795930863417499E-3</v>
      </c>
      <c r="J1336" s="68">
        <v>24.189114898295799</v>
      </c>
      <c r="K1336" s="71">
        <v>0.15761776880858699</v>
      </c>
      <c r="L1336" s="68">
        <v>82.893289328932894</v>
      </c>
    </row>
    <row r="1337" spans="1:12" x14ac:dyDescent="0.2">
      <c r="A1337" s="72" t="s">
        <v>2832</v>
      </c>
      <c r="B1337" s="66" t="s">
        <v>2833</v>
      </c>
      <c r="C1337" s="67">
        <v>42</v>
      </c>
      <c r="D1337" s="67" t="s">
        <v>335</v>
      </c>
      <c r="E1337" s="71">
        <v>0.18837038765682301</v>
      </c>
      <c r="F1337" s="68">
        <v>70.8081363386476</v>
      </c>
      <c r="G1337" s="71">
        <v>0.32946426814933999</v>
      </c>
      <c r="H1337" s="68">
        <v>19.681143485431601</v>
      </c>
      <c r="I1337" s="71">
        <v>3.1179858216318201E-3</v>
      </c>
      <c r="J1337" s="68">
        <v>22.924683892248499</v>
      </c>
      <c r="K1337" s="71">
        <v>0.23252890899949699</v>
      </c>
      <c r="L1337" s="68">
        <v>88.503850385038504</v>
      </c>
    </row>
    <row r="1338" spans="1:12" x14ac:dyDescent="0.2">
      <c r="A1338" s="72" t="s">
        <v>2834</v>
      </c>
      <c r="B1338" s="66" t="s">
        <v>2834</v>
      </c>
      <c r="C1338" s="67">
        <v>42</v>
      </c>
      <c r="D1338" s="67" t="s">
        <v>335</v>
      </c>
      <c r="E1338" s="71">
        <v>0.13985139988332901</v>
      </c>
      <c r="F1338" s="68">
        <v>43.540406816932403</v>
      </c>
      <c r="G1338" s="71">
        <v>0.34475119526030701</v>
      </c>
      <c r="H1338" s="68">
        <v>46.783947223749301</v>
      </c>
      <c r="I1338" s="71">
        <v>1.4830781285783601E-3</v>
      </c>
      <c r="J1338" s="68">
        <v>10.7751511819681</v>
      </c>
      <c r="K1338" s="71">
        <v>7.33199262611028E-2</v>
      </c>
      <c r="L1338" s="68">
        <v>71.342134213421303</v>
      </c>
    </row>
    <row r="1339" spans="1:12" x14ac:dyDescent="0.2">
      <c r="A1339" s="72" t="s">
        <v>2835</v>
      </c>
      <c r="B1339" s="66" t="s">
        <v>2835</v>
      </c>
      <c r="C1339" s="67">
        <v>42</v>
      </c>
      <c r="D1339" s="67" t="s">
        <v>335</v>
      </c>
      <c r="E1339" s="71">
        <v>0.178221105856117</v>
      </c>
      <c r="F1339" s="68">
        <v>67.069818581638302</v>
      </c>
      <c r="G1339" s="71">
        <v>0.51594639725019198</v>
      </c>
      <c r="H1339" s="68">
        <v>88.510170423309503</v>
      </c>
      <c r="I1339" s="71">
        <v>4.0529350659369301E-3</v>
      </c>
      <c r="J1339" s="68">
        <v>27.1028037383178</v>
      </c>
      <c r="K1339" s="71">
        <v>1.4663985252220599E-2</v>
      </c>
      <c r="L1339" s="68">
        <v>48.074807480748099</v>
      </c>
    </row>
    <row r="1340" spans="1:12" x14ac:dyDescent="0.2">
      <c r="A1340" s="72" t="s">
        <v>2836</v>
      </c>
      <c r="B1340" s="66" t="s">
        <v>2837</v>
      </c>
      <c r="C1340" s="67">
        <v>42</v>
      </c>
      <c r="D1340" s="67" t="s">
        <v>335</v>
      </c>
      <c r="E1340" s="71">
        <v>0.22248406897508599</v>
      </c>
      <c r="F1340" s="68">
        <v>82.023089609675694</v>
      </c>
      <c r="G1340" s="71">
        <v>0.542121319549281</v>
      </c>
      <c r="H1340" s="68">
        <v>90.434304562946707</v>
      </c>
      <c r="I1340" s="71">
        <v>5.9241503221807296E-3</v>
      </c>
      <c r="J1340" s="68">
        <v>35.349092908191302</v>
      </c>
      <c r="K1340" s="71">
        <v>0.11940673705379599</v>
      </c>
      <c r="L1340" s="68">
        <v>78.877887788778906</v>
      </c>
    </row>
    <row r="1341" spans="1:12" x14ac:dyDescent="0.2">
      <c r="A1341" s="72" t="s">
        <v>536</v>
      </c>
      <c r="B1341" s="66" t="s">
        <v>2838</v>
      </c>
      <c r="C1341" s="67">
        <v>42</v>
      </c>
      <c r="D1341" s="67" t="s">
        <v>335</v>
      </c>
      <c r="E1341" s="71">
        <v>0.17453908026005699</v>
      </c>
      <c r="F1341" s="68">
        <v>65.365585486531103</v>
      </c>
      <c r="G1341" s="71">
        <v>0.457380566738947</v>
      </c>
      <c r="H1341" s="68">
        <v>81.363386476085793</v>
      </c>
      <c r="I1341" s="71">
        <v>3.3910229602806099E-3</v>
      </c>
      <c r="J1341" s="68">
        <v>24.299065420560702</v>
      </c>
      <c r="K1341" s="71">
        <v>6.2845651080945197E-2</v>
      </c>
      <c r="L1341" s="68">
        <v>69.141914191419104</v>
      </c>
    </row>
    <row r="1342" spans="1:12" x14ac:dyDescent="0.2">
      <c r="A1342" s="72" t="s">
        <v>2839</v>
      </c>
      <c r="B1342" s="66" t="s">
        <v>2840</v>
      </c>
      <c r="C1342" s="67">
        <v>42</v>
      </c>
      <c r="D1342" s="67" t="s">
        <v>335</v>
      </c>
      <c r="E1342" s="71">
        <v>0.190305226545917</v>
      </c>
      <c r="F1342" s="68">
        <v>71.797691039032401</v>
      </c>
      <c r="G1342" s="71">
        <v>0.529960498119875</v>
      </c>
      <c r="H1342" s="68">
        <v>89.6096756459593</v>
      </c>
      <c r="I1342" s="71">
        <v>1.15293583327633E-3</v>
      </c>
      <c r="J1342" s="68">
        <v>8.3562396921385407</v>
      </c>
      <c r="K1342" s="71">
        <v>3.98022456845986E-2</v>
      </c>
      <c r="L1342" s="68">
        <v>62.5412541254125</v>
      </c>
    </row>
    <row r="1343" spans="1:12" x14ac:dyDescent="0.2">
      <c r="A1343" s="72" t="s">
        <v>1086</v>
      </c>
      <c r="B1343" s="66" t="s">
        <v>2841</v>
      </c>
      <c r="C1343" s="67">
        <v>42</v>
      </c>
      <c r="D1343" s="67" t="s">
        <v>335</v>
      </c>
      <c r="E1343" s="71">
        <v>0.12694549105089201</v>
      </c>
      <c r="F1343" s="68">
        <v>29.1918636613524</v>
      </c>
      <c r="G1343" s="71">
        <v>0.33106266657565903</v>
      </c>
      <c r="H1343" s="68">
        <v>21.715228147333701</v>
      </c>
      <c r="I1343" s="71">
        <v>5.7818508203544396E-3</v>
      </c>
      <c r="J1343" s="68">
        <v>34.689389774601402</v>
      </c>
      <c r="K1343" s="71">
        <v>4.3991955756661698E-2</v>
      </c>
      <c r="L1343" s="68">
        <v>64.466446644664501</v>
      </c>
    </row>
    <row r="1344" spans="1:12" x14ac:dyDescent="0.2">
      <c r="A1344" s="72" t="s">
        <v>1627</v>
      </c>
      <c r="B1344" s="66" t="s">
        <v>2842</v>
      </c>
      <c r="C1344" s="67">
        <v>42</v>
      </c>
      <c r="D1344" s="67" t="s">
        <v>335</v>
      </c>
      <c r="E1344" s="71">
        <v>0.17884285903804001</v>
      </c>
      <c r="F1344" s="68">
        <v>67.399670148433202</v>
      </c>
      <c r="G1344" s="71">
        <v>0.39317246141392698</v>
      </c>
      <c r="H1344" s="68">
        <v>66.959868059373306</v>
      </c>
      <c r="I1344" s="71">
        <v>9.0597325005143195E-4</v>
      </c>
      <c r="J1344" s="68">
        <v>6.4870808136338596</v>
      </c>
      <c r="K1344" s="71">
        <v>0.14245014245014301</v>
      </c>
      <c r="L1344" s="68">
        <v>81.463146314631501</v>
      </c>
    </row>
    <row r="1345" spans="1:12" x14ac:dyDescent="0.2">
      <c r="A1345" s="72" t="s">
        <v>2843</v>
      </c>
      <c r="B1345" s="66" t="s">
        <v>2844</v>
      </c>
      <c r="C1345" s="67">
        <v>42</v>
      </c>
      <c r="D1345" s="67" t="s">
        <v>335</v>
      </c>
      <c r="E1345" s="71">
        <v>0.22029378865771199</v>
      </c>
      <c r="F1345" s="68">
        <v>81.253435953820798</v>
      </c>
      <c r="G1345" s="71">
        <v>0.46661643797760499</v>
      </c>
      <c r="H1345" s="68">
        <v>83.122594832325504</v>
      </c>
      <c r="I1345" s="71">
        <v>5.3405999475196302E-2</v>
      </c>
      <c r="J1345" s="68">
        <v>78.724573941726206</v>
      </c>
      <c r="K1345" s="71">
        <v>0.14085892852033499</v>
      </c>
      <c r="L1345" s="68">
        <v>81.408140814081406</v>
      </c>
    </row>
    <row r="1346" spans="1:12" x14ac:dyDescent="0.2">
      <c r="A1346" s="72" t="s">
        <v>2845</v>
      </c>
      <c r="B1346" s="66" t="s">
        <v>2846</v>
      </c>
      <c r="C1346" s="67">
        <v>42</v>
      </c>
      <c r="D1346" s="67" t="s">
        <v>335</v>
      </c>
      <c r="E1346" s="71">
        <v>0.14376180092707699</v>
      </c>
      <c r="F1346" s="68">
        <v>47.223749312809197</v>
      </c>
      <c r="G1346" s="71">
        <v>0.36036204511729603</v>
      </c>
      <c r="H1346" s="68">
        <v>54.8653106102254</v>
      </c>
      <c r="I1346" s="71">
        <v>8.0777065829903197E-3</v>
      </c>
      <c r="J1346" s="68">
        <v>41.7811984606927</v>
      </c>
      <c r="K1346" s="71">
        <v>6.2845651080945197E-2</v>
      </c>
      <c r="L1346" s="68">
        <v>69.141914191419104</v>
      </c>
    </row>
    <row r="1347" spans="1:12" x14ac:dyDescent="0.2">
      <c r="A1347" s="72" t="s">
        <v>2847</v>
      </c>
      <c r="B1347" s="66" t="s">
        <v>2848</v>
      </c>
      <c r="C1347" s="67">
        <v>42</v>
      </c>
      <c r="D1347" s="67" t="s">
        <v>335</v>
      </c>
      <c r="E1347" s="71">
        <v>0.14800925068756601</v>
      </c>
      <c r="F1347" s="68">
        <v>50.247388675096197</v>
      </c>
      <c r="G1347" s="71">
        <v>0.320951201395972</v>
      </c>
      <c r="H1347" s="68">
        <v>15.997800989554699</v>
      </c>
      <c r="I1347" s="71">
        <v>3.66981361292872E-3</v>
      </c>
      <c r="J1347" s="68">
        <v>25.563496426608001</v>
      </c>
      <c r="K1347" s="71">
        <v>0.11940673705379599</v>
      </c>
      <c r="L1347" s="68">
        <v>78.877887788778906</v>
      </c>
    </row>
    <row r="1348" spans="1:12" x14ac:dyDescent="0.2">
      <c r="A1348" s="72" t="s">
        <v>2849</v>
      </c>
      <c r="B1348" s="66" t="s">
        <v>2850</v>
      </c>
      <c r="C1348" s="67">
        <v>42</v>
      </c>
      <c r="D1348" s="67" t="s">
        <v>335</v>
      </c>
      <c r="E1348" s="71">
        <v>0.18490667961760199</v>
      </c>
      <c r="F1348" s="68">
        <v>69.543705332600297</v>
      </c>
      <c r="G1348" s="71">
        <v>0.40435671238335802</v>
      </c>
      <c r="H1348" s="68">
        <v>70.423309510720202</v>
      </c>
      <c r="I1348" s="71">
        <v>1.12497780498672E-3</v>
      </c>
      <c r="J1348" s="68">
        <v>8.1363386476085804</v>
      </c>
      <c r="K1348" s="71">
        <v>0.14923834866446101</v>
      </c>
      <c r="L1348" s="68">
        <v>82.233223322332194</v>
      </c>
    </row>
    <row r="1349" spans="1:12" x14ac:dyDescent="0.2">
      <c r="A1349" s="72" t="s">
        <v>2851</v>
      </c>
      <c r="B1349" s="66" t="s">
        <v>2852</v>
      </c>
      <c r="C1349" s="67">
        <v>43</v>
      </c>
      <c r="D1349" s="67" t="s">
        <v>335</v>
      </c>
      <c r="E1349" s="71">
        <v>0.35495225321415302</v>
      </c>
      <c r="F1349" s="68">
        <v>97.196261682243005</v>
      </c>
      <c r="G1349" s="71">
        <v>1</v>
      </c>
      <c r="H1349" s="68">
        <v>100</v>
      </c>
      <c r="I1349" s="71">
        <v>1.00382634906507E-3</v>
      </c>
      <c r="J1349" s="68">
        <v>7.31170973062122</v>
      </c>
      <c r="K1349" s="71">
        <v>6.3852933293392505E-2</v>
      </c>
      <c r="L1349" s="68">
        <v>69.911991199119896</v>
      </c>
    </row>
    <row r="1350" spans="1:12" x14ac:dyDescent="0.2">
      <c r="A1350" s="72" t="s">
        <v>2853</v>
      </c>
      <c r="B1350" s="66" t="s">
        <v>2854</v>
      </c>
      <c r="C1350" s="67">
        <v>43</v>
      </c>
      <c r="D1350" s="67" t="s">
        <v>335</v>
      </c>
      <c r="E1350" s="71">
        <v>0.19202971435319299</v>
      </c>
      <c r="F1350" s="68">
        <v>72.457394172622301</v>
      </c>
      <c r="G1350" s="71">
        <v>0.40821621998154101</v>
      </c>
      <c r="H1350" s="68">
        <v>71.742715777899903</v>
      </c>
      <c r="I1350" s="71">
        <v>8.2567798318107996E-2</v>
      </c>
      <c r="J1350" s="68">
        <v>85.761407366685006</v>
      </c>
      <c r="K1350" s="71">
        <v>8.5305124759931197E-2</v>
      </c>
      <c r="L1350" s="68">
        <v>74.092409240924098</v>
      </c>
    </row>
    <row r="1351" spans="1:12" x14ac:dyDescent="0.2">
      <c r="A1351" s="72" t="s">
        <v>2855</v>
      </c>
      <c r="B1351" s="66" t="s">
        <v>2856</v>
      </c>
      <c r="C1351" s="67">
        <v>43</v>
      </c>
      <c r="D1351" s="67" t="s">
        <v>335</v>
      </c>
      <c r="E1351" s="71">
        <v>0.20621146101093801</v>
      </c>
      <c r="F1351" s="68">
        <v>77.680043980208893</v>
      </c>
      <c r="G1351" s="71">
        <v>0.49705502179931599</v>
      </c>
      <c r="H1351" s="68">
        <v>86.311159978009897</v>
      </c>
      <c r="I1351" s="71">
        <v>3.4179381437534601E-2</v>
      </c>
      <c r="J1351" s="68">
        <v>71.797691039032401</v>
      </c>
      <c r="K1351" s="71">
        <v>8.7399979795962701E-2</v>
      </c>
      <c r="L1351" s="68">
        <v>74.642464246424694</v>
      </c>
    </row>
    <row r="1352" spans="1:12" x14ac:dyDescent="0.2">
      <c r="A1352" s="72" t="s">
        <v>2857</v>
      </c>
      <c r="B1352" s="66" t="s">
        <v>2858</v>
      </c>
      <c r="C1352" s="67">
        <v>43</v>
      </c>
      <c r="D1352" s="67" t="s">
        <v>335</v>
      </c>
      <c r="E1352" s="71">
        <v>0.25050542519375302</v>
      </c>
      <c r="F1352" s="68">
        <v>87.960417811984598</v>
      </c>
      <c r="G1352" s="71">
        <v>0.692191876952436</v>
      </c>
      <c r="H1352" s="68">
        <v>96.426608026388095</v>
      </c>
      <c r="I1352" s="71">
        <v>1.7560304435236399E-3</v>
      </c>
      <c r="J1352" s="68">
        <v>13.358988455195201</v>
      </c>
      <c r="K1352" s="71">
        <v>5.7568368185298001E-2</v>
      </c>
      <c r="L1352" s="68">
        <v>67.601760176017606</v>
      </c>
    </row>
    <row r="1353" spans="1:12" x14ac:dyDescent="0.2">
      <c r="A1353" s="72" t="s">
        <v>2859</v>
      </c>
      <c r="B1353" s="66" t="s">
        <v>2859</v>
      </c>
      <c r="C1353" s="67">
        <v>43</v>
      </c>
      <c r="D1353" s="67" t="s">
        <v>335</v>
      </c>
      <c r="E1353" s="71">
        <v>0.135264227151594</v>
      </c>
      <c r="F1353" s="68">
        <v>38.9224848818032</v>
      </c>
      <c r="G1353" s="71">
        <v>0.39824933940631502</v>
      </c>
      <c r="H1353" s="68">
        <v>68.774051676745501</v>
      </c>
      <c r="I1353" s="71">
        <v>1.2587769403727099E-3</v>
      </c>
      <c r="J1353" s="68">
        <v>9.3457943925233593</v>
      </c>
      <c r="K1353" s="71">
        <v>6.2845651080945296E-3</v>
      </c>
      <c r="L1353" s="68">
        <v>36.633663366336599</v>
      </c>
    </row>
    <row r="1354" spans="1:12" x14ac:dyDescent="0.2">
      <c r="A1354" s="72" t="s">
        <v>2860</v>
      </c>
      <c r="B1354" s="66" t="s">
        <v>2861</v>
      </c>
      <c r="C1354" s="67">
        <v>43</v>
      </c>
      <c r="D1354" s="67" t="s">
        <v>335</v>
      </c>
      <c r="E1354" s="71">
        <v>0.25469651819327799</v>
      </c>
      <c r="F1354" s="68">
        <v>88.565145684442001</v>
      </c>
      <c r="G1354" s="71">
        <v>0.75591715689484995</v>
      </c>
      <c r="H1354" s="68">
        <v>97.196261682243005</v>
      </c>
      <c r="I1354" s="71">
        <v>1.8878325768889499E-3</v>
      </c>
      <c r="J1354" s="68">
        <v>14.458493677845</v>
      </c>
      <c r="K1354" s="71">
        <v>6.2845651080945296E-3</v>
      </c>
      <c r="L1354" s="68">
        <v>36.633663366336599</v>
      </c>
    </row>
    <row r="1355" spans="1:12" x14ac:dyDescent="0.2">
      <c r="A1355" s="72" t="s">
        <v>2862</v>
      </c>
      <c r="B1355" s="66" t="s">
        <v>2863</v>
      </c>
      <c r="C1355" s="67">
        <v>43</v>
      </c>
      <c r="D1355" s="67" t="s">
        <v>335</v>
      </c>
      <c r="E1355" s="71">
        <v>0.19919581119968499</v>
      </c>
      <c r="F1355" s="68">
        <v>75.151181968114301</v>
      </c>
      <c r="G1355" s="71">
        <v>0.46128619891169997</v>
      </c>
      <c r="H1355" s="68">
        <v>82.133040131940604</v>
      </c>
      <c r="I1355" s="71">
        <v>7.6638011466026598E-2</v>
      </c>
      <c r="J1355" s="68">
        <v>84.387025838372693</v>
      </c>
      <c r="K1355" s="71">
        <v>5.9663223221329498E-2</v>
      </c>
      <c r="L1355" s="68">
        <v>68.371837183718398</v>
      </c>
    </row>
    <row r="1356" spans="1:12" x14ac:dyDescent="0.2">
      <c r="A1356" s="72" t="s">
        <v>2864</v>
      </c>
      <c r="B1356" s="66" t="s">
        <v>2865</v>
      </c>
      <c r="C1356" s="67">
        <v>43</v>
      </c>
      <c r="D1356" s="67" t="s">
        <v>335</v>
      </c>
      <c r="E1356" s="71">
        <v>0.15418197582773199</v>
      </c>
      <c r="F1356" s="68">
        <v>54.370533260033</v>
      </c>
      <c r="G1356" s="71">
        <v>0.39556830364232598</v>
      </c>
      <c r="H1356" s="68">
        <v>67.729521715228103</v>
      </c>
      <c r="I1356" s="71">
        <v>6.4882768804837898E-2</v>
      </c>
      <c r="J1356" s="68">
        <v>81.693238042880694</v>
      </c>
      <c r="K1356" s="71">
        <v>2.0948550360315099E-3</v>
      </c>
      <c r="L1356" s="68">
        <v>24.2024202420242</v>
      </c>
    </row>
    <row r="1357" spans="1:12" x14ac:dyDescent="0.2">
      <c r="A1357" s="72" t="s">
        <v>2866</v>
      </c>
      <c r="B1357" s="66" t="s">
        <v>2867</v>
      </c>
      <c r="C1357" s="67">
        <v>43</v>
      </c>
      <c r="D1357" s="67" t="s">
        <v>335</v>
      </c>
      <c r="E1357" s="71">
        <v>0.24711980310693499</v>
      </c>
      <c r="F1357" s="68">
        <v>87.520615722924703</v>
      </c>
      <c r="G1357" s="71">
        <v>0.377007579425511</v>
      </c>
      <c r="H1357" s="68">
        <v>62.177020340846603</v>
      </c>
      <c r="I1357" s="71">
        <v>0.33661507332066098</v>
      </c>
      <c r="J1357" s="68">
        <v>97.855964815832905</v>
      </c>
      <c r="K1357" s="71">
        <v>2.7736756574633301E-2</v>
      </c>
      <c r="L1357" s="68">
        <v>56.655665566556699</v>
      </c>
    </row>
    <row r="1358" spans="1:12" x14ac:dyDescent="0.2">
      <c r="A1358" s="72" t="s">
        <v>2868</v>
      </c>
      <c r="B1358" s="66" t="s">
        <v>2869</v>
      </c>
      <c r="C1358" s="67">
        <v>43</v>
      </c>
      <c r="D1358" s="67" t="s">
        <v>335</v>
      </c>
      <c r="E1358" s="71">
        <v>0.17968034578991099</v>
      </c>
      <c r="F1358" s="68">
        <v>67.564595931830695</v>
      </c>
      <c r="G1358" s="71">
        <v>0.365894599435378</v>
      </c>
      <c r="H1358" s="68">
        <v>57.504123144584902</v>
      </c>
      <c r="I1358" s="71">
        <v>0.11767292478508901</v>
      </c>
      <c r="J1358" s="68">
        <v>89.774601429356807</v>
      </c>
      <c r="K1358" s="71">
        <v>5.5473513149266497E-2</v>
      </c>
      <c r="L1358" s="68">
        <v>67.051705170517096</v>
      </c>
    </row>
    <row r="1359" spans="1:12" x14ac:dyDescent="0.2">
      <c r="A1359" s="72" t="s">
        <v>2870</v>
      </c>
      <c r="B1359" s="66" t="s">
        <v>2871</v>
      </c>
      <c r="C1359" s="67">
        <v>43</v>
      </c>
      <c r="D1359" s="67" t="s">
        <v>335</v>
      </c>
      <c r="E1359" s="71">
        <v>0.14340626431982201</v>
      </c>
      <c r="F1359" s="68">
        <v>46.783947223749301</v>
      </c>
      <c r="G1359" s="71">
        <v>0.39201653663824099</v>
      </c>
      <c r="H1359" s="68">
        <v>66.630016492578306</v>
      </c>
      <c r="I1359" s="71">
        <v>4.1809346384980399E-3</v>
      </c>
      <c r="J1359" s="68">
        <v>27.872457394172599</v>
      </c>
      <c r="K1359" s="71">
        <v>3.4021321682727798E-2</v>
      </c>
      <c r="L1359" s="68">
        <v>60.231023102310203</v>
      </c>
    </row>
    <row r="1360" spans="1:12" x14ac:dyDescent="0.2">
      <c r="A1360" s="72" t="s">
        <v>2872</v>
      </c>
      <c r="B1360" s="66" t="s">
        <v>2873</v>
      </c>
      <c r="C1360" s="67">
        <v>43</v>
      </c>
      <c r="D1360" s="67" t="s">
        <v>335</v>
      </c>
      <c r="E1360" s="71">
        <v>0.25794163115101598</v>
      </c>
      <c r="F1360" s="68">
        <v>89.114898295766906</v>
      </c>
      <c r="G1360" s="71">
        <v>0.39978427575539699</v>
      </c>
      <c r="H1360" s="68">
        <v>69.103903243540401</v>
      </c>
      <c r="I1360" s="71">
        <v>0.33792444097889202</v>
      </c>
      <c r="J1360" s="68">
        <v>97.910940076965403</v>
      </c>
      <c r="K1360" s="71">
        <v>3.6116176718759302E-2</v>
      </c>
      <c r="L1360" s="68">
        <v>61.221122112211198</v>
      </c>
    </row>
    <row r="1361" spans="1:12" x14ac:dyDescent="0.2">
      <c r="A1361" s="72" t="s">
        <v>2246</v>
      </c>
      <c r="B1361" s="66" t="s">
        <v>2874</v>
      </c>
      <c r="C1361" s="67">
        <v>43</v>
      </c>
      <c r="D1361" s="67" t="s">
        <v>335</v>
      </c>
      <c r="E1361" s="71">
        <v>0.29343096477729003</v>
      </c>
      <c r="F1361" s="68">
        <v>92.908191313908702</v>
      </c>
      <c r="G1361" s="71">
        <v>0.50658843872470405</v>
      </c>
      <c r="H1361" s="68">
        <v>87.795492028587105</v>
      </c>
      <c r="I1361" s="71">
        <v>0.33549342385237602</v>
      </c>
      <c r="J1361" s="68">
        <v>97.691039032435398</v>
      </c>
      <c r="K1361" s="71">
        <v>3.8211031754790799E-2</v>
      </c>
      <c r="L1361" s="68">
        <v>62.2112211221122</v>
      </c>
    </row>
    <row r="1362" spans="1:12" x14ac:dyDescent="0.2">
      <c r="A1362" s="72" t="s">
        <v>2875</v>
      </c>
      <c r="B1362" s="66" t="s">
        <v>2876</v>
      </c>
      <c r="C1362" s="67">
        <v>43</v>
      </c>
      <c r="D1362" s="67" t="s">
        <v>335</v>
      </c>
      <c r="E1362" s="71">
        <v>0.23431646272506099</v>
      </c>
      <c r="F1362" s="68">
        <v>85.266630016492599</v>
      </c>
      <c r="G1362" s="71">
        <v>0.36032600177629198</v>
      </c>
      <c r="H1362" s="68">
        <v>54.810335349092902</v>
      </c>
      <c r="I1362" s="71">
        <v>0.33424396625476599</v>
      </c>
      <c r="J1362" s="68">
        <v>97.251236943375503</v>
      </c>
      <c r="K1362" s="71">
        <v>8.3794201441260395E-3</v>
      </c>
      <c r="L1362" s="68">
        <v>39.438943894389404</v>
      </c>
    </row>
    <row r="1363" spans="1:12" x14ac:dyDescent="0.2">
      <c r="A1363" s="72" t="s">
        <v>2877</v>
      </c>
      <c r="B1363" s="66" t="s">
        <v>2878</v>
      </c>
      <c r="C1363" s="67">
        <v>43</v>
      </c>
      <c r="D1363" s="67" t="s">
        <v>335</v>
      </c>
      <c r="E1363" s="71">
        <v>0.22599730564139001</v>
      </c>
      <c r="F1363" s="68">
        <v>83.012644310060494</v>
      </c>
      <c r="G1363" s="71">
        <v>0.36220514834388801</v>
      </c>
      <c r="H1363" s="68">
        <v>55.634964266080303</v>
      </c>
      <c r="I1363" s="71">
        <v>0.30950220347218599</v>
      </c>
      <c r="J1363" s="68">
        <v>96.701484332050597</v>
      </c>
      <c r="K1363" s="71">
        <v>6.2845651080945296E-3</v>
      </c>
      <c r="L1363" s="68">
        <v>36.633663366336599</v>
      </c>
    </row>
    <row r="1364" spans="1:12" x14ac:dyDescent="0.2">
      <c r="A1364" s="72" t="s">
        <v>2879</v>
      </c>
      <c r="B1364" s="66" t="s">
        <v>2880</v>
      </c>
      <c r="C1364" s="67">
        <v>43</v>
      </c>
      <c r="D1364" s="67" t="s">
        <v>335</v>
      </c>
      <c r="E1364" s="71">
        <v>0.141885546887348</v>
      </c>
      <c r="F1364" s="68">
        <v>45.244639912039602</v>
      </c>
      <c r="G1364" s="71">
        <v>0.41238756537894999</v>
      </c>
      <c r="H1364" s="68">
        <v>73.336998350742206</v>
      </c>
      <c r="I1364" s="71">
        <v>6.9845101749995298E-3</v>
      </c>
      <c r="J1364" s="68">
        <v>38.317757009345797</v>
      </c>
      <c r="K1364" s="71">
        <v>6.2845651080945296E-3</v>
      </c>
      <c r="L1364" s="68">
        <v>36.633663366336599</v>
      </c>
    </row>
    <row r="1365" spans="1:12" x14ac:dyDescent="0.2">
      <c r="A1365" s="72" t="s">
        <v>2881</v>
      </c>
      <c r="B1365" s="66" t="s">
        <v>2881</v>
      </c>
      <c r="C1365" s="67">
        <v>43</v>
      </c>
      <c r="D1365" s="67" t="s">
        <v>335</v>
      </c>
      <c r="E1365" s="71">
        <v>0.238918895008636</v>
      </c>
      <c r="F1365" s="68">
        <v>86.146234194612404</v>
      </c>
      <c r="G1365" s="71">
        <v>0.37599916409800999</v>
      </c>
      <c r="H1365" s="68">
        <v>61.7372182517867</v>
      </c>
      <c r="I1365" s="71">
        <v>0.33447295581980502</v>
      </c>
      <c r="J1365" s="68">
        <v>97.416162726772995</v>
      </c>
      <c r="K1365" s="71">
        <v>6.2845651080945296E-3</v>
      </c>
      <c r="L1365" s="68">
        <v>36.633663366336599</v>
      </c>
    </row>
    <row r="1366" spans="1:12" x14ac:dyDescent="0.2">
      <c r="A1366" s="72" t="s">
        <v>2882</v>
      </c>
      <c r="B1366" s="66" t="s">
        <v>2882</v>
      </c>
      <c r="C1366" s="67">
        <v>43</v>
      </c>
      <c r="D1366" s="67" t="s">
        <v>335</v>
      </c>
      <c r="E1366" s="71">
        <v>0.239738074893032</v>
      </c>
      <c r="F1366" s="68">
        <v>86.311159978009897</v>
      </c>
      <c r="G1366" s="71">
        <v>0.44119053834580202</v>
      </c>
      <c r="H1366" s="68">
        <v>79.329301814183594</v>
      </c>
      <c r="I1366" s="71">
        <v>0.26754941115313502</v>
      </c>
      <c r="J1366" s="68">
        <v>96.536558548653105</v>
      </c>
      <c r="K1366" s="71">
        <v>1.04742751801575E-2</v>
      </c>
      <c r="L1366" s="68">
        <v>42.519251925192499</v>
      </c>
    </row>
    <row r="1367" spans="1:12" x14ac:dyDescent="0.2">
      <c r="A1367" s="72" t="s">
        <v>2250</v>
      </c>
      <c r="B1367" s="66" t="s">
        <v>2883</v>
      </c>
      <c r="C1367" s="67">
        <v>43</v>
      </c>
      <c r="D1367" s="67" t="s">
        <v>335</v>
      </c>
      <c r="E1367" s="71">
        <v>0.25566539893160001</v>
      </c>
      <c r="F1367" s="68">
        <v>88.785046728972006</v>
      </c>
      <c r="G1367" s="71">
        <v>0.42737230726364001</v>
      </c>
      <c r="H1367" s="68">
        <v>76.470588235294102</v>
      </c>
      <c r="I1367" s="71">
        <v>0.33543417945909598</v>
      </c>
      <c r="J1367" s="68">
        <v>97.581088510170403</v>
      </c>
      <c r="K1367" s="71">
        <v>4.1897100720630197E-3</v>
      </c>
      <c r="L1367" s="68">
        <v>31.1881188118812</v>
      </c>
    </row>
    <row r="1368" spans="1:12" x14ac:dyDescent="0.2">
      <c r="A1368" s="72" t="s">
        <v>2884</v>
      </c>
      <c r="B1368" s="66" t="s">
        <v>2885</v>
      </c>
      <c r="C1368" s="67">
        <v>43</v>
      </c>
      <c r="D1368" s="67" t="s">
        <v>335</v>
      </c>
      <c r="E1368" s="71">
        <v>0.17242438770839899</v>
      </c>
      <c r="F1368" s="68">
        <v>64.321055525013705</v>
      </c>
      <c r="G1368" s="71">
        <v>0.357713808056005</v>
      </c>
      <c r="H1368" s="68">
        <v>53.655854865310602</v>
      </c>
      <c r="I1368" s="71">
        <v>0.15536964499712699</v>
      </c>
      <c r="J1368" s="68">
        <v>93.128092358438707</v>
      </c>
      <c r="K1368" s="71">
        <v>4.1897100720630197E-3</v>
      </c>
      <c r="L1368" s="68">
        <v>31.1881188118812</v>
      </c>
    </row>
    <row r="1369" spans="1:12" x14ac:dyDescent="0.2">
      <c r="A1369" s="72" t="s">
        <v>2886</v>
      </c>
      <c r="B1369" s="66" t="s">
        <v>2887</v>
      </c>
      <c r="C1369" s="67">
        <v>43</v>
      </c>
      <c r="D1369" s="67" t="s">
        <v>335</v>
      </c>
      <c r="E1369" s="71">
        <v>0.18778844912269399</v>
      </c>
      <c r="F1369" s="68">
        <v>70.478284771852699</v>
      </c>
      <c r="G1369" s="71">
        <v>0.35858453929610101</v>
      </c>
      <c r="H1369" s="68">
        <v>54.040681693238</v>
      </c>
      <c r="I1369" s="71">
        <v>0.19849624296388599</v>
      </c>
      <c r="J1369" s="68">
        <v>95.107201759208394</v>
      </c>
      <c r="K1369" s="71">
        <v>6.2845651080945296E-3</v>
      </c>
      <c r="L1369" s="68">
        <v>36.633663366336599</v>
      </c>
    </row>
    <row r="1370" spans="1:12" x14ac:dyDescent="0.2">
      <c r="A1370" s="72" t="s">
        <v>2888</v>
      </c>
      <c r="B1370" s="66" t="s">
        <v>2888</v>
      </c>
      <c r="C1370" s="67">
        <v>43</v>
      </c>
      <c r="D1370" s="67" t="s">
        <v>335</v>
      </c>
      <c r="E1370" s="71">
        <v>0.27118913674974099</v>
      </c>
      <c r="F1370" s="68">
        <v>91.039032435404096</v>
      </c>
      <c r="G1370" s="71">
        <v>0.74680059617209904</v>
      </c>
      <c r="H1370" s="68">
        <v>97.141286421110493</v>
      </c>
      <c r="I1370" s="71">
        <v>1.3388155963889399E-2</v>
      </c>
      <c r="J1370" s="68">
        <v>53.435953820780597</v>
      </c>
      <c r="K1370" s="71">
        <v>5.3378658113235E-2</v>
      </c>
      <c r="L1370" s="68">
        <v>66.3366336633663</v>
      </c>
    </row>
    <row r="1371" spans="1:12" x14ac:dyDescent="0.2">
      <c r="A1371" s="72" t="s">
        <v>2889</v>
      </c>
      <c r="B1371" s="66" t="s">
        <v>2890</v>
      </c>
      <c r="C1371" s="67">
        <v>43</v>
      </c>
      <c r="D1371" s="67" t="s">
        <v>335</v>
      </c>
      <c r="E1371" s="71">
        <v>0.326536500137175</v>
      </c>
      <c r="F1371" s="68">
        <v>95.272127542605801</v>
      </c>
      <c r="G1371" s="71">
        <v>0.86822107547953997</v>
      </c>
      <c r="H1371" s="68">
        <v>99.065420560747697</v>
      </c>
      <c r="I1371" s="71">
        <v>5.5914911782719998E-2</v>
      </c>
      <c r="J1371" s="68">
        <v>79.714128642111007</v>
      </c>
      <c r="K1371" s="71">
        <v>5.5473513149266497E-2</v>
      </c>
      <c r="L1371" s="68">
        <v>67.051705170517096</v>
      </c>
    </row>
    <row r="1372" spans="1:12" x14ac:dyDescent="0.2">
      <c r="A1372" s="72" t="s">
        <v>2200</v>
      </c>
      <c r="B1372" s="66" t="s">
        <v>2891</v>
      </c>
      <c r="C1372" s="67">
        <v>43</v>
      </c>
      <c r="D1372" s="67" t="s">
        <v>335</v>
      </c>
      <c r="E1372" s="71">
        <v>0.197391243976269</v>
      </c>
      <c r="F1372" s="68">
        <v>74.711379879054405</v>
      </c>
      <c r="G1372" s="71">
        <v>0.41082841370182699</v>
      </c>
      <c r="H1372" s="68">
        <v>72.787245739417301</v>
      </c>
      <c r="I1372" s="71">
        <v>0.15570341668837701</v>
      </c>
      <c r="J1372" s="68">
        <v>93.238042880703702</v>
      </c>
      <c r="K1372" s="71">
        <v>2.56419015386017E-2</v>
      </c>
      <c r="L1372" s="68">
        <v>55.500550055005498</v>
      </c>
    </row>
    <row r="1373" spans="1:12" x14ac:dyDescent="0.2">
      <c r="A1373" s="72" t="s">
        <v>2892</v>
      </c>
      <c r="B1373" s="66" t="s">
        <v>2893</v>
      </c>
      <c r="C1373" s="67">
        <v>43</v>
      </c>
      <c r="D1373" s="67" t="s">
        <v>335</v>
      </c>
      <c r="E1373" s="71">
        <v>0.233757868970806</v>
      </c>
      <c r="F1373" s="68">
        <v>85.211654755360101</v>
      </c>
      <c r="G1373" s="71">
        <v>0.59462535134608596</v>
      </c>
      <c r="H1373" s="68">
        <v>93.732820230896095</v>
      </c>
      <c r="I1373" s="71">
        <v>7.4721788919635102E-2</v>
      </c>
      <c r="J1373" s="68">
        <v>83.947223749312798</v>
      </c>
      <c r="K1373" s="71">
        <v>3.1926466646696301E-2</v>
      </c>
      <c r="L1373" s="68">
        <v>59.240924092409202</v>
      </c>
    </row>
    <row r="1374" spans="1:12" x14ac:dyDescent="0.2">
      <c r="A1374" s="72" t="s">
        <v>2894</v>
      </c>
      <c r="B1374" s="66" t="s">
        <v>2895</v>
      </c>
      <c r="C1374" s="67">
        <v>43</v>
      </c>
      <c r="D1374" s="67" t="s">
        <v>335</v>
      </c>
      <c r="E1374" s="71">
        <v>0.29357619507076899</v>
      </c>
      <c r="F1374" s="68">
        <v>92.9631665750412</v>
      </c>
      <c r="G1374" s="71">
        <v>0.87977268691173904</v>
      </c>
      <c r="H1374" s="68">
        <v>99.120395821880194</v>
      </c>
      <c r="I1374" s="71">
        <v>9.5589830056859405E-4</v>
      </c>
      <c r="J1374" s="68">
        <v>6.8719076415613003</v>
      </c>
      <c r="K1374" s="71">
        <v>0</v>
      </c>
      <c r="L1374" s="68">
        <v>16.941694169416898</v>
      </c>
    </row>
    <row r="1375" spans="1:12" x14ac:dyDescent="0.2">
      <c r="A1375" s="72" t="s">
        <v>2896</v>
      </c>
      <c r="B1375" s="66" t="s">
        <v>2897</v>
      </c>
      <c r="C1375" s="67">
        <v>43</v>
      </c>
      <c r="D1375" s="67" t="s">
        <v>335</v>
      </c>
      <c r="E1375" s="71">
        <v>0.18863879283005999</v>
      </c>
      <c r="F1375" s="68">
        <v>71.028037383177605</v>
      </c>
      <c r="G1375" s="71">
        <v>0.408766956331163</v>
      </c>
      <c r="H1375" s="68">
        <v>71.907641561297396</v>
      </c>
      <c r="I1375" s="71">
        <v>0.12522295551232099</v>
      </c>
      <c r="J1375" s="68">
        <v>90.819131390874105</v>
      </c>
      <c r="K1375" s="71">
        <v>3.1926466646696301E-2</v>
      </c>
      <c r="L1375" s="68">
        <v>59.240924092409202</v>
      </c>
    </row>
    <row r="1376" spans="1:12" x14ac:dyDescent="0.2">
      <c r="A1376" s="72" t="s">
        <v>2898</v>
      </c>
      <c r="B1376" s="66" t="s">
        <v>2899</v>
      </c>
      <c r="C1376" s="67">
        <v>43</v>
      </c>
      <c r="D1376" s="67" t="s">
        <v>335</v>
      </c>
      <c r="E1376" s="71">
        <v>0.137484149418546</v>
      </c>
      <c r="F1376" s="68">
        <v>40.736668499175401</v>
      </c>
      <c r="G1376" s="71">
        <v>0.34813576441495597</v>
      </c>
      <c r="H1376" s="68">
        <v>48.378229796591498</v>
      </c>
      <c r="I1376" s="71">
        <v>2.5586055833217301E-3</v>
      </c>
      <c r="J1376" s="68">
        <v>19.076415612974198</v>
      </c>
      <c r="K1376" s="71">
        <v>6.1758078257361002E-2</v>
      </c>
      <c r="L1376" s="68">
        <v>69.031903190318999</v>
      </c>
    </row>
    <row r="1377" spans="1:12" x14ac:dyDescent="0.2">
      <c r="A1377" s="72" t="s">
        <v>2900</v>
      </c>
      <c r="B1377" s="66" t="s">
        <v>2901</v>
      </c>
      <c r="C1377" s="67">
        <v>43</v>
      </c>
      <c r="D1377" s="67" t="s">
        <v>335</v>
      </c>
      <c r="E1377" s="71">
        <v>0.14168984860408601</v>
      </c>
      <c r="F1377" s="68">
        <v>44.9697636063771</v>
      </c>
      <c r="G1377" s="71">
        <v>0.404206773999577</v>
      </c>
      <c r="H1377" s="68">
        <v>70.313358988455207</v>
      </c>
      <c r="I1377" s="71">
        <v>8.2936415964911993E-3</v>
      </c>
      <c r="J1377" s="68">
        <v>42.221000549752603</v>
      </c>
      <c r="K1377" s="71">
        <v>1.2569130216189099E-2</v>
      </c>
      <c r="L1377" s="68">
        <v>45.269526952695301</v>
      </c>
    </row>
    <row r="1378" spans="1:12" x14ac:dyDescent="0.2">
      <c r="A1378" s="72" t="s">
        <v>2902</v>
      </c>
      <c r="B1378" s="66" t="s">
        <v>2902</v>
      </c>
      <c r="C1378" s="67">
        <v>43</v>
      </c>
      <c r="D1378" s="67" t="s">
        <v>335</v>
      </c>
      <c r="E1378" s="71">
        <v>0.21988577139764001</v>
      </c>
      <c r="F1378" s="68">
        <v>81.088510170423305</v>
      </c>
      <c r="G1378" s="71">
        <v>0.40340488480318498</v>
      </c>
      <c r="H1378" s="68">
        <v>70.093457943925202</v>
      </c>
      <c r="I1378" s="71">
        <v>0.24577815420957699</v>
      </c>
      <c r="J1378" s="68">
        <v>96.151731720725707</v>
      </c>
      <c r="K1378" s="71">
        <v>1.04742751801575E-2</v>
      </c>
      <c r="L1378" s="68">
        <v>42.519251925192499</v>
      </c>
    </row>
    <row r="1379" spans="1:12" x14ac:dyDescent="0.2">
      <c r="A1379" s="72" t="s">
        <v>2903</v>
      </c>
      <c r="B1379" s="66" t="s">
        <v>2904</v>
      </c>
      <c r="C1379" s="67">
        <v>43</v>
      </c>
      <c r="D1379" s="67" t="s">
        <v>335</v>
      </c>
      <c r="E1379" s="71">
        <v>0.165633738796226</v>
      </c>
      <c r="F1379" s="68">
        <v>60.527762506871902</v>
      </c>
      <c r="G1379" s="71">
        <v>0.48392521115418102</v>
      </c>
      <c r="H1379" s="68">
        <v>85.046728971962594</v>
      </c>
      <c r="I1379" s="71">
        <v>2.5017300543397898E-3</v>
      </c>
      <c r="J1379" s="68">
        <v>18.306761957119299</v>
      </c>
      <c r="K1379" s="71">
        <v>1.04742751801575E-2</v>
      </c>
      <c r="L1379" s="68">
        <v>42.519251925192499</v>
      </c>
    </row>
    <row r="1380" spans="1:12" x14ac:dyDescent="0.2">
      <c r="A1380" s="72" t="s">
        <v>2905</v>
      </c>
      <c r="B1380" s="66" t="s">
        <v>2905</v>
      </c>
      <c r="C1380" s="67">
        <v>43</v>
      </c>
      <c r="D1380" s="67" t="s">
        <v>335</v>
      </c>
      <c r="E1380" s="71">
        <v>0.164854121489481</v>
      </c>
      <c r="F1380" s="68">
        <v>59.923034634414499</v>
      </c>
      <c r="G1380" s="71">
        <v>0.417085431797941</v>
      </c>
      <c r="H1380" s="68">
        <v>74.106652006597002</v>
      </c>
      <c r="I1380" s="71">
        <v>6.4907802454313698E-2</v>
      </c>
      <c r="J1380" s="68">
        <v>81.748213304013206</v>
      </c>
      <c r="K1380" s="71">
        <v>1.2569130216189099E-2</v>
      </c>
      <c r="L1380" s="68">
        <v>45.269526952695301</v>
      </c>
    </row>
    <row r="1381" spans="1:12" x14ac:dyDescent="0.2">
      <c r="A1381" s="72" t="s">
        <v>2906</v>
      </c>
      <c r="B1381" s="66" t="s">
        <v>2907</v>
      </c>
      <c r="C1381" s="67">
        <v>43</v>
      </c>
      <c r="D1381" s="67" t="s">
        <v>335</v>
      </c>
      <c r="E1381" s="71">
        <v>0.19867879991148299</v>
      </c>
      <c r="F1381" s="68">
        <v>75.096206706981903</v>
      </c>
      <c r="G1381" s="71">
        <v>0.45599296942742501</v>
      </c>
      <c r="H1381" s="68">
        <v>80.978559648158296</v>
      </c>
      <c r="I1381" s="71">
        <v>0.11230667373239001</v>
      </c>
      <c r="J1381" s="68">
        <v>89.499725123694304</v>
      </c>
      <c r="K1381" s="71">
        <v>2.7736756574633301E-2</v>
      </c>
      <c r="L1381" s="68">
        <v>56.655665566556699</v>
      </c>
    </row>
    <row r="1382" spans="1:12" x14ac:dyDescent="0.2">
      <c r="A1382" s="72" t="s">
        <v>1765</v>
      </c>
      <c r="B1382" s="66" t="s">
        <v>2908</v>
      </c>
      <c r="C1382" s="67">
        <v>43</v>
      </c>
      <c r="D1382" s="67" t="s">
        <v>335</v>
      </c>
      <c r="E1382" s="71">
        <v>0.25158300625573099</v>
      </c>
      <c r="F1382" s="68">
        <v>88.180318856514603</v>
      </c>
      <c r="G1382" s="71">
        <v>0.43784529747282602</v>
      </c>
      <c r="H1382" s="68">
        <v>78.614623419461196</v>
      </c>
      <c r="I1382" s="71">
        <v>0.25514564303700699</v>
      </c>
      <c r="J1382" s="68">
        <v>96.426608026388095</v>
      </c>
      <c r="K1382" s="71">
        <v>6.1758078257361002E-2</v>
      </c>
      <c r="L1382" s="68">
        <v>69.031903190318999</v>
      </c>
    </row>
    <row r="1383" spans="1:12" x14ac:dyDescent="0.2">
      <c r="A1383" s="72" t="s">
        <v>2909</v>
      </c>
      <c r="B1383" s="66" t="s">
        <v>2910</v>
      </c>
      <c r="C1383" s="67">
        <v>43</v>
      </c>
      <c r="D1383" s="67" t="s">
        <v>335</v>
      </c>
      <c r="E1383" s="71">
        <v>0.12424906342915699</v>
      </c>
      <c r="F1383" s="68">
        <v>26.388125343595402</v>
      </c>
      <c r="G1383" s="71">
        <v>0.34398863434558702</v>
      </c>
      <c r="H1383" s="68">
        <v>46.399120395821903</v>
      </c>
      <c r="I1383" s="71">
        <v>1.0217993672512499E-3</v>
      </c>
      <c r="J1383" s="68">
        <v>7.4216602528862001</v>
      </c>
      <c r="K1383" s="71">
        <v>2.7736756574633301E-2</v>
      </c>
      <c r="L1383" s="68">
        <v>56.655665566556699</v>
      </c>
    </row>
    <row r="1384" spans="1:12" x14ac:dyDescent="0.2">
      <c r="A1384" s="72" t="s">
        <v>2911</v>
      </c>
      <c r="B1384" s="66" t="s">
        <v>2912</v>
      </c>
      <c r="C1384" s="67">
        <v>43</v>
      </c>
      <c r="D1384" s="67" t="s">
        <v>335</v>
      </c>
      <c r="E1384" s="71">
        <v>0.244598199716616</v>
      </c>
      <c r="F1384" s="68">
        <v>87.190764156129703</v>
      </c>
      <c r="G1384" s="71">
        <v>0.36335124775879502</v>
      </c>
      <c r="H1384" s="68">
        <v>56.184716877405201</v>
      </c>
      <c r="I1384" s="71">
        <v>0.334327174672295</v>
      </c>
      <c r="J1384" s="68">
        <v>97.306212204508</v>
      </c>
      <c r="K1384" s="71">
        <v>3.6116176718759302E-2</v>
      </c>
      <c r="L1384" s="68">
        <v>61.221122112211198</v>
      </c>
    </row>
    <row r="1385" spans="1:12" x14ac:dyDescent="0.2">
      <c r="A1385" s="72" t="s">
        <v>2913</v>
      </c>
      <c r="B1385" s="66" t="s">
        <v>2914</v>
      </c>
      <c r="C1385" s="67">
        <v>43</v>
      </c>
      <c r="D1385" s="67" t="s">
        <v>335</v>
      </c>
      <c r="E1385" s="71">
        <v>0.14266302894424601</v>
      </c>
      <c r="F1385" s="68">
        <v>46.289169873556901</v>
      </c>
      <c r="G1385" s="71">
        <v>0.35015259506995799</v>
      </c>
      <c r="H1385" s="68">
        <v>49.642660802638801</v>
      </c>
      <c r="I1385" s="71">
        <v>3.5092832892305598E-3</v>
      </c>
      <c r="J1385" s="68">
        <v>24.518966465090699</v>
      </c>
      <c r="K1385" s="71">
        <v>7.4327208473550094E-2</v>
      </c>
      <c r="L1385" s="68">
        <v>72.112211221122095</v>
      </c>
    </row>
    <row r="1386" spans="1:12" x14ac:dyDescent="0.2">
      <c r="A1386" s="72" t="s">
        <v>2915</v>
      </c>
      <c r="B1386" s="66" t="s">
        <v>2916</v>
      </c>
      <c r="C1386" s="67">
        <v>43</v>
      </c>
      <c r="D1386" s="67" t="s">
        <v>335</v>
      </c>
      <c r="E1386" s="71">
        <v>0.15097809183415201</v>
      </c>
      <c r="F1386" s="68">
        <v>52.281473336998403</v>
      </c>
      <c r="G1386" s="71">
        <v>0.37735178964402499</v>
      </c>
      <c r="H1386" s="68">
        <v>62.286970863111598</v>
      </c>
      <c r="I1386" s="71">
        <v>1.25527738488138E-3</v>
      </c>
      <c r="J1386" s="68">
        <v>9.2358438702583801</v>
      </c>
      <c r="K1386" s="71">
        <v>7.4327208473550094E-2</v>
      </c>
      <c r="L1386" s="68">
        <v>72.112211221122095</v>
      </c>
    </row>
    <row r="1387" spans="1:12" x14ac:dyDescent="0.2">
      <c r="A1387" s="72" t="s">
        <v>496</v>
      </c>
      <c r="B1387" s="66" t="s">
        <v>2917</v>
      </c>
      <c r="C1387" s="67">
        <v>43</v>
      </c>
      <c r="D1387" s="67" t="s">
        <v>335</v>
      </c>
      <c r="E1387" s="71">
        <v>0.15747292961999301</v>
      </c>
      <c r="F1387" s="68">
        <v>56.459593183067597</v>
      </c>
      <c r="G1387" s="71">
        <v>0.35356667798663699</v>
      </c>
      <c r="H1387" s="68">
        <v>51.621770203408502</v>
      </c>
      <c r="I1387" s="71">
        <v>8.4087256810316899E-3</v>
      </c>
      <c r="J1387" s="68">
        <v>42.4409015942826</v>
      </c>
      <c r="K1387" s="71">
        <v>0.11044338519230899</v>
      </c>
      <c r="L1387" s="68">
        <v>78.107810781078101</v>
      </c>
    </row>
    <row r="1388" spans="1:12" x14ac:dyDescent="0.2">
      <c r="A1388" s="72" t="s">
        <v>2826</v>
      </c>
      <c r="B1388" s="66" t="s">
        <v>2918</v>
      </c>
      <c r="C1388" s="67">
        <v>43</v>
      </c>
      <c r="D1388" s="67" t="s">
        <v>335</v>
      </c>
      <c r="E1388" s="71">
        <v>0.130863447548378</v>
      </c>
      <c r="F1388" s="68">
        <v>33.699835074216601</v>
      </c>
      <c r="G1388" s="71">
        <v>0.37171434994123498</v>
      </c>
      <c r="H1388" s="68">
        <v>59.538207806487101</v>
      </c>
      <c r="I1388" s="71">
        <v>2.0222973796151702E-3</v>
      </c>
      <c r="J1388" s="68">
        <v>15.2831225948323</v>
      </c>
      <c r="K1388" s="71">
        <v>1.88536953242836E-2</v>
      </c>
      <c r="L1388" s="68">
        <v>51.650165016501603</v>
      </c>
    </row>
    <row r="1389" spans="1:12" x14ac:dyDescent="0.2">
      <c r="A1389" s="72" t="s">
        <v>2919</v>
      </c>
      <c r="B1389" s="66" t="s">
        <v>2920</v>
      </c>
      <c r="C1389" s="67">
        <v>43</v>
      </c>
      <c r="D1389" s="67" t="s">
        <v>335</v>
      </c>
      <c r="E1389" s="71">
        <v>0.13715453164748101</v>
      </c>
      <c r="F1389" s="68">
        <v>40.516767454645397</v>
      </c>
      <c r="G1389" s="71">
        <v>0.36220514834388801</v>
      </c>
      <c r="H1389" s="68">
        <v>55.634964266080303</v>
      </c>
      <c r="I1389" s="71">
        <v>2.6679946996371298E-3</v>
      </c>
      <c r="J1389" s="68">
        <v>19.571192963166599</v>
      </c>
      <c r="K1389" s="71">
        <v>4.65904518989168E-2</v>
      </c>
      <c r="L1389" s="68">
        <v>65.291529152915302</v>
      </c>
    </row>
    <row r="1390" spans="1:12" x14ac:dyDescent="0.2">
      <c r="A1390" s="72" t="s">
        <v>2921</v>
      </c>
      <c r="B1390" s="66" t="s">
        <v>2922</v>
      </c>
      <c r="C1390" s="67">
        <v>43</v>
      </c>
      <c r="D1390" s="67" t="s">
        <v>335</v>
      </c>
      <c r="E1390" s="71">
        <v>0.13370968064241501</v>
      </c>
      <c r="F1390" s="68">
        <v>37.493128092358397</v>
      </c>
      <c r="G1390" s="71">
        <v>0.33333333333333298</v>
      </c>
      <c r="H1390" s="68">
        <v>38.537658053875802</v>
      </c>
      <c r="I1390" s="71">
        <v>3.9427753005189803E-3</v>
      </c>
      <c r="J1390" s="68">
        <v>26.4980758658604</v>
      </c>
      <c r="K1390" s="71">
        <v>6.3852933293392505E-2</v>
      </c>
      <c r="L1390" s="68">
        <v>69.911991199119896</v>
      </c>
    </row>
    <row r="1391" spans="1:12" x14ac:dyDescent="0.2">
      <c r="A1391" s="72" t="s">
        <v>1769</v>
      </c>
      <c r="B1391" s="66" t="s">
        <v>2923</v>
      </c>
      <c r="C1391" s="67">
        <v>43</v>
      </c>
      <c r="D1391" s="67" t="s">
        <v>335</v>
      </c>
      <c r="E1391" s="71">
        <v>0.13635947110841301</v>
      </c>
      <c r="F1391" s="68">
        <v>39.912039582188001</v>
      </c>
      <c r="G1391" s="71">
        <v>0.33333333333333298</v>
      </c>
      <c r="H1391" s="68">
        <v>38.537658053875802</v>
      </c>
      <c r="I1391" s="71">
        <v>3.5127265543875102E-3</v>
      </c>
      <c r="J1391" s="68">
        <v>24.5739417262232</v>
      </c>
      <c r="K1391" s="71">
        <v>7.2232353437518507E-2</v>
      </c>
      <c r="L1391" s="68">
        <v>71.287128712871294</v>
      </c>
    </row>
    <row r="1392" spans="1:12" x14ac:dyDescent="0.2">
      <c r="A1392" s="72" t="s">
        <v>2924</v>
      </c>
      <c r="B1392" s="66" t="s">
        <v>2925</v>
      </c>
      <c r="C1392" s="67">
        <v>43</v>
      </c>
      <c r="D1392" s="67" t="s">
        <v>335</v>
      </c>
      <c r="E1392" s="71">
        <v>0.168655758123538</v>
      </c>
      <c r="F1392" s="68">
        <v>62.616822429906499</v>
      </c>
      <c r="G1392" s="71">
        <v>0.45344961775084103</v>
      </c>
      <c r="H1392" s="68">
        <v>80.813633864760902</v>
      </c>
      <c r="I1392" s="71">
        <v>1.01169147929203E-2</v>
      </c>
      <c r="J1392" s="68">
        <v>47.003848268279299</v>
      </c>
      <c r="K1392" s="71">
        <v>4.2400741826853799E-2</v>
      </c>
      <c r="L1392" s="68">
        <v>63.916391639163898</v>
      </c>
    </row>
    <row r="1393" spans="1:12" x14ac:dyDescent="0.2">
      <c r="A1393" s="72" t="s">
        <v>2926</v>
      </c>
      <c r="B1393" s="66" t="s">
        <v>2927</v>
      </c>
      <c r="C1393" s="67">
        <v>43</v>
      </c>
      <c r="D1393" s="67" t="s">
        <v>335</v>
      </c>
      <c r="E1393" s="71">
        <v>0.20913069626504499</v>
      </c>
      <c r="F1393" s="68">
        <v>78.229796591533798</v>
      </c>
      <c r="G1393" s="71">
        <v>0.41009536654913697</v>
      </c>
      <c r="H1393" s="68">
        <v>72.567344694887296</v>
      </c>
      <c r="I1393" s="71">
        <v>0.16182320909673201</v>
      </c>
      <c r="J1393" s="68">
        <v>93.567894447498603</v>
      </c>
      <c r="K1393" s="71">
        <v>5.5473513149266497E-2</v>
      </c>
      <c r="L1393" s="68">
        <v>67.051705170517096</v>
      </c>
    </row>
    <row r="1394" spans="1:12" x14ac:dyDescent="0.2">
      <c r="A1394" s="72" t="s">
        <v>2928</v>
      </c>
      <c r="B1394" s="66" t="s">
        <v>2929</v>
      </c>
      <c r="C1394" s="67">
        <v>43</v>
      </c>
      <c r="D1394" s="67" t="s">
        <v>335</v>
      </c>
      <c r="E1394" s="71">
        <v>0.222466656096697</v>
      </c>
      <c r="F1394" s="68">
        <v>81.968114348543196</v>
      </c>
      <c r="G1394" s="71">
        <v>0.418446685809303</v>
      </c>
      <c r="H1394" s="68">
        <v>74.381528312259505</v>
      </c>
      <c r="I1394" s="71">
        <v>0.21912167087012299</v>
      </c>
      <c r="J1394" s="68">
        <v>95.766904892798195</v>
      </c>
      <c r="K1394" s="71">
        <v>2.9831611610664801E-2</v>
      </c>
      <c r="L1394" s="68">
        <v>58.195819581958197</v>
      </c>
    </row>
    <row r="1395" spans="1:12" x14ac:dyDescent="0.2">
      <c r="A1395" s="72" t="s">
        <v>2930</v>
      </c>
      <c r="B1395" s="66" t="s">
        <v>2931</v>
      </c>
      <c r="C1395" s="67">
        <v>43</v>
      </c>
      <c r="D1395" s="67" t="s">
        <v>335</v>
      </c>
      <c r="E1395" s="71">
        <v>0.15292972591178999</v>
      </c>
      <c r="F1395" s="68">
        <v>53.380978559648199</v>
      </c>
      <c r="G1395" s="71">
        <v>0.35311917757059702</v>
      </c>
      <c r="H1395" s="68">
        <v>51.346893897746</v>
      </c>
      <c r="I1395" s="71">
        <v>7.3743533518077206E-2</v>
      </c>
      <c r="J1395" s="68">
        <v>83.727322704782793</v>
      </c>
      <c r="K1395" s="71">
        <v>3.1926466646696301E-2</v>
      </c>
      <c r="L1395" s="68">
        <v>59.240924092409202</v>
      </c>
    </row>
    <row r="1396" spans="1:12" x14ac:dyDescent="0.2">
      <c r="A1396" s="72" t="s">
        <v>2932</v>
      </c>
      <c r="B1396" s="66" t="s">
        <v>2932</v>
      </c>
      <c r="C1396" s="67">
        <v>43</v>
      </c>
      <c r="D1396" s="67" t="s">
        <v>335</v>
      </c>
      <c r="E1396" s="71">
        <v>0.18880784311790599</v>
      </c>
      <c r="F1396" s="68">
        <v>71.1379879054425</v>
      </c>
      <c r="G1396" s="71">
        <v>0.349877226895146</v>
      </c>
      <c r="H1396" s="68">
        <v>49.367784496976398</v>
      </c>
      <c r="I1396" s="71">
        <v>0.188809545883938</v>
      </c>
      <c r="J1396" s="68">
        <v>94.722374931280896</v>
      </c>
      <c r="K1396" s="71">
        <v>2.7736756574633301E-2</v>
      </c>
      <c r="L1396" s="68">
        <v>56.655665566556699</v>
      </c>
    </row>
    <row r="1397" spans="1:12" x14ac:dyDescent="0.2">
      <c r="A1397" s="72" t="s">
        <v>2933</v>
      </c>
      <c r="B1397" s="66" t="s">
        <v>2934</v>
      </c>
      <c r="C1397" s="67">
        <v>43</v>
      </c>
      <c r="D1397" s="67" t="s">
        <v>335</v>
      </c>
      <c r="E1397" s="71">
        <v>0.33152566039967302</v>
      </c>
      <c r="F1397" s="68">
        <v>95.711929631665797</v>
      </c>
      <c r="G1397" s="71">
        <v>0.77184147206333797</v>
      </c>
      <c r="H1397" s="68">
        <v>97.636063771302901</v>
      </c>
      <c r="I1397" s="71">
        <v>0.21854579906362001</v>
      </c>
      <c r="J1397" s="68">
        <v>95.711929631665797</v>
      </c>
      <c r="K1397" s="71">
        <v>4.1897100720630197E-3</v>
      </c>
      <c r="L1397" s="68">
        <v>31.1881188118812</v>
      </c>
    </row>
    <row r="1398" spans="1:12" x14ac:dyDescent="0.2">
      <c r="A1398" s="72" t="s">
        <v>2935</v>
      </c>
      <c r="B1398" s="66" t="s">
        <v>2936</v>
      </c>
      <c r="C1398" s="67">
        <v>43</v>
      </c>
      <c r="D1398" s="67" t="s">
        <v>335</v>
      </c>
      <c r="E1398" s="71">
        <v>0.18339082893512099</v>
      </c>
      <c r="F1398" s="68">
        <v>68.884002199010396</v>
      </c>
      <c r="G1398" s="71">
        <v>0.43681853378647201</v>
      </c>
      <c r="H1398" s="68">
        <v>78.449697636063803</v>
      </c>
      <c r="I1398" s="71">
        <v>5.7880439869624399E-2</v>
      </c>
      <c r="J1398" s="68">
        <v>80.098955470038504</v>
      </c>
      <c r="K1398" s="71">
        <v>5.5473513149266497E-2</v>
      </c>
      <c r="L1398" s="68">
        <v>67.051705170517096</v>
      </c>
    </row>
    <row r="1399" spans="1:12" x14ac:dyDescent="0.2">
      <c r="A1399" s="72" t="s">
        <v>2937</v>
      </c>
      <c r="B1399" s="66" t="s">
        <v>2938</v>
      </c>
      <c r="C1399" s="67">
        <v>43</v>
      </c>
      <c r="D1399" s="67" t="s">
        <v>335</v>
      </c>
      <c r="E1399" s="71">
        <v>0.26057852170361401</v>
      </c>
      <c r="F1399" s="68">
        <v>89.499725123694304</v>
      </c>
      <c r="G1399" s="71">
        <v>0.40594823647976802</v>
      </c>
      <c r="H1399" s="68">
        <v>70.863111599780098</v>
      </c>
      <c r="I1399" s="71">
        <v>0.33548144184025203</v>
      </c>
      <c r="J1399" s="68">
        <v>97.636063771302901</v>
      </c>
      <c r="K1399" s="71">
        <v>4.0305886790822303E-2</v>
      </c>
      <c r="L1399" s="68">
        <v>63.201320132013201</v>
      </c>
    </row>
    <row r="1400" spans="1:12" x14ac:dyDescent="0.2">
      <c r="A1400" s="72" t="s">
        <v>2939</v>
      </c>
      <c r="B1400" s="66" t="s">
        <v>2940</v>
      </c>
      <c r="C1400" s="67">
        <v>43</v>
      </c>
      <c r="D1400" s="67" t="s">
        <v>335</v>
      </c>
      <c r="E1400" s="71">
        <v>0.24399580932190301</v>
      </c>
      <c r="F1400" s="68">
        <v>87.080813633864807</v>
      </c>
      <c r="G1400" s="71">
        <v>0.35196289959385102</v>
      </c>
      <c r="H1400" s="68">
        <v>50.742166025288597</v>
      </c>
      <c r="I1400" s="71">
        <v>0.31617159507846399</v>
      </c>
      <c r="J1400" s="68">
        <v>96.976360637713</v>
      </c>
      <c r="K1400" s="71">
        <v>6.3852933293392505E-2</v>
      </c>
      <c r="L1400" s="68">
        <v>69.911991199119896</v>
      </c>
    </row>
    <row r="1401" spans="1:12" x14ac:dyDescent="0.2">
      <c r="A1401" s="72" t="s">
        <v>1908</v>
      </c>
      <c r="B1401" s="66" t="s">
        <v>2941</v>
      </c>
      <c r="C1401" s="67">
        <v>43</v>
      </c>
      <c r="D1401" s="67" t="s">
        <v>335</v>
      </c>
      <c r="E1401" s="71">
        <v>0.16231972238738401</v>
      </c>
      <c r="F1401" s="68">
        <v>58.878504672897201</v>
      </c>
      <c r="G1401" s="71">
        <v>0.35423088309562401</v>
      </c>
      <c r="H1401" s="68">
        <v>51.951621770203403</v>
      </c>
      <c r="I1401" s="71">
        <v>7.7254770917260907E-2</v>
      </c>
      <c r="J1401" s="68">
        <v>84.716877405167693</v>
      </c>
      <c r="K1401" s="71">
        <v>5.5473513149266497E-2</v>
      </c>
      <c r="L1401" s="68">
        <v>67.051705170517096</v>
      </c>
    </row>
    <row r="1402" spans="1:12" x14ac:dyDescent="0.2">
      <c r="A1402" s="72" t="s">
        <v>2410</v>
      </c>
      <c r="B1402" s="66" t="s">
        <v>2942</v>
      </c>
      <c r="C1402" s="67">
        <v>43</v>
      </c>
      <c r="D1402" s="67" t="s">
        <v>335</v>
      </c>
      <c r="E1402" s="71">
        <v>0.11817985325012401</v>
      </c>
      <c r="F1402" s="68">
        <v>19.021440351841701</v>
      </c>
      <c r="G1402" s="71">
        <v>0.33333333333333298</v>
      </c>
      <c r="H1402" s="68">
        <v>38.537658053875802</v>
      </c>
      <c r="I1402" s="71">
        <v>1.07319512368822E-2</v>
      </c>
      <c r="J1402" s="68">
        <v>48.598130841121502</v>
      </c>
      <c r="K1402" s="71">
        <v>1.04742751801575E-2</v>
      </c>
      <c r="L1402" s="68">
        <v>42.519251925192499</v>
      </c>
    </row>
    <row r="1403" spans="1:12" x14ac:dyDescent="0.2">
      <c r="A1403" s="72" t="s">
        <v>2943</v>
      </c>
      <c r="B1403" s="66" t="s">
        <v>2944</v>
      </c>
      <c r="C1403" s="67">
        <v>43</v>
      </c>
      <c r="D1403" s="67" t="s">
        <v>335</v>
      </c>
      <c r="E1403" s="71">
        <v>0.129063540196487</v>
      </c>
      <c r="F1403" s="68">
        <v>31.610775151182001</v>
      </c>
      <c r="G1403" s="71">
        <v>0.342040645734288</v>
      </c>
      <c r="H1403" s="68">
        <v>44.859813084112098</v>
      </c>
      <c r="I1403" s="71">
        <v>9.0337981364128298E-3</v>
      </c>
      <c r="J1403" s="68">
        <v>44.255085211654801</v>
      </c>
      <c r="K1403" s="71">
        <v>3.6116176718759302E-2</v>
      </c>
      <c r="L1403" s="68">
        <v>61.221122112211198</v>
      </c>
    </row>
    <row r="1404" spans="1:12" x14ac:dyDescent="0.2">
      <c r="A1404" s="72" t="s">
        <v>2945</v>
      </c>
      <c r="B1404" s="66" t="s">
        <v>2946</v>
      </c>
      <c r="C1404" s="67">
        <v>43</v>
      </c>
      <c r="D1404" s="67" t="s">
        <v>335</v>
      </c>
      <c r="E1404" s="71">
        <v>0.31390580550956598</v>
      </c>
      <c r="F1404" s="68">
        <v>94.557449147883503</v>
      </c>
      <c r="G1404" s="71">
        <v>0.39831818145001802</v>
      </c>
      <c r="H1404" s="68">
        <v>68.829026937877998</v>
      </c>
      <c r="I1404" s="71">
        <v>0.47954630178528701</v>
      </c>
      <c r="J1404" s="68">
        <v>99.285321605277602</v>
      </c>
      <c r="K1404" s="71">
        <v>6.3852933293392505E-2</v>
      </c>
      <c r="L1404" s="68">
        <v>69.911991199119896</v>
      </c>
    </row>
    <row r="1405" spans="1:12" x14ac:dyDescent="0.2">
      <c r="A1405" s="72" t="s">
        <v>2947</v>
      </c>
      <c r="B1405" s="66" t="s">
        <v>2948</v>
      </c>
      <c r="C1405" s="67">
        <v>43</v>
      </c>
      <c r="D1405" s="67" t="s">
        <v>335</v>
      </c>
      <c r="E1405" s="71">
        <v>0.244219927620732</v>
      </c>
      <c r="F1405" s="68">
        <v>87.135788894997205</v>
      </c>
      <c r="G1405" s="71">
        <v>0.39556830364232598</v>
      </c>
      <c r="H1405" s="68">
        <v>67.729521715228103</v>
      </c>
      <c r="I1405" s="71">
        <v>0.140759037550269</v>
      </c>
      <c r="J1405" s="68">
        <v>91.863661352391404</v>
      </c>
      <c r="K1405" s="71">
        <v>0.19633244166960101</v>
      </c>
      <c r="L1405" s="68">
        <v>85.808580858085804</v>
      </c>
    </row>
    <row r="1406" spans="1:12" x14ac:dyDescent="0.2">
      <c r="A1406" s="72" t="s">
        <v>2949</v>
      </c>
      <c r="B1406" s="66" t="s">
        <v>2950</v>
      </c>
      <c r="C1406" s="67">
        <v>43</v>
      </c>
      <c r="D1406" s="67" t="s">
        <v>335</v>
      </c>
      <c r="E1406" s="71">
        <v>0.174170620672815</v>
      </c>
      <c r="F1406" s="68">
        <v>65.145684442001098</v>
      </c>
      <c r="G1406" s="71">
        <v>0.33170333335716601</v>
      </c>
      <c r="H1406" s="68">
        <v>22.045079714128601</v>
      </c>
      <c r="I1406" s="71">
        <v>7.04521720786817E-3</v>
      </c>
      <c r="J1406" s="68">
        <v>38.482682792743297</v>
      </c>
      <c r="K1406" s="71">
        <v>0.18376331145341199</v>
      </c>
      <c r="L1406" s="68">
        <v>84.543454345434498</v>
      </c>
    </row>
    <row r="1407" spans="1:12" x14ac:dyDescent="0.2">
      <c r="A1407" s="72" t="s">
        <v>2951</v>
      </c>
      <c r="B1407" s="66" t="s">
        <v>2952</v>
      </c>
      <c r="C1407" s="67">
        <v>43</v>
      </c>
      <c r="D1407" s="67" t="s">
        <v>335</v>
      </c>
      <c r="E1407" s="71">
        <v>0.202449301071672</v>
      </c>
      <c r="F1407" s="68">
        <v>76.470588235294102</v>
      </c>
      <c r="G1407" s="71">
        <v>0.39985311779909999</v>
      </c>
      <c r="H1407" s="68">
        <v>69.158878504672899</v>
      </c>
      <c r="I1407" s="71">
        <v>2.7829236021873101E-3</v>
      </c>
      <c r="J1407" s="68">
        <v>20.615722924683901</v>
      </c>
      <c r="K1407" s="71">
        <v>0.204711861813727</v>
      </c>
      <c r="L1407" s="68">
        <v>86.578657865786596</v>
      </c>
    </row>
    <row r="1408" spans="1:12" x14ac:dyDescent="0.2">
      <c r="A1408" s="72" t="s">
        <v>2953</v>
      </c>
      <c r="B1408" s="66" t="s">
        <v>2954</v>
      </c>
      <c r="C1408" s="67">
        <v>43</v>
      </c>
      <c r="D1408" s="67" t="s">
        <v>335</v>
      </c>
      <c r="E1408" s="71">
        <v>0.15509437832460601</v>
      </c>
      <c r="F1408" s="68">
        <v>55.140186915887803</v>
      </c>
      <c r="G1408" s="71">
        <v>0.358058018274519</v>
      </c>
      <c r="H1408" s="68">
        <v>53.820780648708102</v>
      </c>
      <c r="I1408" s="71">
        <v>3.2897908225749603E-2</v>
      </c>
      <c r="J1408" s="68">
        <v>71.1379879054425</v>
      </c>
      <c r="K1408" s="71">
        <v>7.4327208473550094E-2</v>
      </c>
      <c r="L1408" s="68">
        <v>72.112211221122095</v>
      </c>
    </row>
    <row r="1409" spans="1:12" x14ac:dyDescent="0.2">
      <c r="A1409" s="72" t="s">
        <v>2955</v>
      </c>
      <c r="B1409" s="66" t="s">
        <v>2956</v>
      </c>
      <c r="C1409" s="67">
        <v>43</v>
      </c>
      <c r="D1409" s="67" t="s">
        <v>335</v>
      </c>
      <c r="E1409" s="71">
        <v>0.14414147662313401</v>
      </c>
      <c r="F1409" s="68">
        <v>47.773501924134102</v>
      </c>
      <c r="G1409" s="71">
        <v>0.37197838478256001</v>
      </c>
      <c r="H1409" s="68">
        <v>59.758108851016999</v>
      </c>
      <c r="I1409" s="71">
        <v>1.8045303259989001E-2</v>
      </c>
      <c r="J1409" s="68">
        <v>59.648158328752103</v>
      </c>
      <c r="K1409" s="71">
        <v>4.2400741826853799E-2</v>
      </c>
      <c r="L1409" s="68">
        <v>63.916391639163898</v>
      </c>
    </row>
    <row r="1410" spans="1:12" x14ac:dyDescent="0.2">
      <c r="A1410" s="72" t="s">
        <v>2957</v>
      </c>
      <c r="B1410" s="66" t="s">
        <v>2957</v>
      </c>
      <c r="C1410" s="67">
        <v>43</v>
      </c>
      <c r="D1410" s="67" t="s">
        <v>335</v>
      </c>
      <c r="E1410" s="71">
        <v>0.13602316205307799</v>
      </c>
      <c r="F1410" s="68">
        <v>39.692138537658103</v>
      </c>
      <c r="G1410" s="71">
        <v>0.34029918325409703</v>
      </c>
      <c r="H1410" s="68">
        <v>43.540406816932403</v>
      </c>
      <c r="I1410" s="71">
        <v>6.5158657540008002E-3</v>
      </c>
      <c r="J1410" s="68">
        <v>36.998350742165997</v>
      </c>
      <c r="K1410" s="71">
        <v>6.1254437151137403E-2</v>
      </c>
      <c r="L1410" s="68">
        <v>68.536853685368499</v>
      </c>
    </row>
    <row r="1411" spans="1:12" x14ac:dyDescent="0.2">
      <c r="A1411" s="72" t="s">
        <v>2958</v>
      </c>
      <c r="B1411" s="66" t="s">
        <v>2959</v>
      </c>
      <c r="C1411" s="67">
        <v>43</v>
      </c>
      <c r="D1411" s="67" t="s">
        <v>335</v>
      </c>
      <c r="E1411" s="71">
        <v>0.13194708926975299</v>
      </c>
      <c r="F1411" s="68">
        <v>35.294117647058798</v>
      </c>
      <c r="G1411" s="71">
        <v>0.342040645734288</v>
      </c>
      <c r="H1411" s="68">
        <v>44.859813084112098</v>
      </c>
      <c r="I1411" s="71">
        <v>2.0282941498467499E-2</v>
      </c>
      <c r="J1411" s="68">
        <v>61.792193512919198</v>
      </c>
      <c r="K1411" s="71">
        <v>3.3517680576504102E-2</v>
      </c>
      <c r="L1411" s="68">
        <v>59.790979097909798</v>
      </c>
    </row>
    <row r="1412" spans="1:12" x14ac:dyDescent="0.2">
      <c r="A1412" s="72" t="s">
        <v>2960</v>
      </c>
      <c r="B1412" s="66" t="s">
        <v>2961</v>
      </c>
      <c r="C1412" s="67">
        <v>43</v>
      </c>
      <c r="D1412" s="67" t="s">
        <v>335</v>
      </c>
      <c r="E1412" s="71">
        <v>0.13094970374086001</v>
      </c>
      <c r="F1412" s="68">
        <v>33.864760857614101</v>
      </c>
      <c r="G1412" s="71">
        <v>0.36415313695518797</v>
      </c>
      <c r="H1412" s="68">
        <v>56.459593183067597</v>
      </c>
      <c r="I1412" s="71">
        <v>3.5577138350145398E-3</v>
      </c>
      <c r="J1412" s="68">
        <v>24.848818031885699</v>
      </c>
      <c r="K1412" s="71">
        <v>2.5138260432378101E-2</v>
      </c>
      <c r="L1412" s="68">
        <v>55.170517051705197</v>
      </c>
    </row>
    <row r="1413" spans="1:12" x14ac:dyDescent="0.2">
      <c r="A1413" s="72" t="s">
        <v>2962</v>
      </c>
      <c r="B1413" s="66" t="s">
        <v>2963</v>
      </c>
      <c r="C1413" s="67">
        <v>43</v>
      </c>
      <c r="D1413" s="67" t="s">
        <v>335</v>
      </c>
      <c r="E1413" s="71">
        <v>0.128968140712693</v>
      </c>
      <c r="F1413" s="68">
        <v>31.225948323254499</v>
      </c>
      <c r="G1413" s="71">
        <v>0.33507479581352401</v>
      </c>
      <c r="H1413" s="68">
        <v>39.5821880153931</v>
      </c>
      <c r="I1413" s="71">
        <v>1.15237395337315E-2</v>
      </c>
      <c r="J1413" s="68">
        <v>50.082462891698697</v>
      </c>
      <c r="K1413" s="71">
        <v>4.0305886790822303E-2</v>
      </c>
      <c r="L1413" s="68">
        <v>63.201320132013201</v>
      </c>
    </row>
    <row r="1414" spans="1:12" x14ac:dyDescent="0.2">
      <c r="A1414" s="72" t="s">
        <v>2964</v>
      </c>
      <c r="B1414" s="66" t="s">
        <v>2965</v>
      </c>
      <c r="C1414" s="67">
        <v>43</v>
      </c>
      <c r="D1414" s="67" t="s">
        <v>335</v>
      </c>
      <c r="E1414" s="71">
        <v>0.204031530936466</v>
      </c>
      <c r="F1414" s="68">
        <v>76.910390324353997</v>
      </c>
      <c r="G1414" s="71">
        <v>0.44957785585628401</v>
      </c>
      <c r="H1414" s="68">
        <v>80.208905992303499</v>
      </c>
      <c r="I1414" s="71">
        <v>1.54535339358212E-2</v>
      </c>
      <c r="J1414" s="68">
        <v>56.844420010995101</v>
      </c>
      <c r="K1414" s="71">
        <v>0.147063203017292</v>
      </c>
      <c r="L1414" s="68">
        <v>81.958195819582002</v>
      </c>
    </row>
    <row r="1415" spans="1:12" x14ac:dyDescent="0.2">
      <c r="A1415" s="72" t="s">
        <v>2966</v>
      </c>
      <c r="B1415" s="66" t="s">
        <v>2967</v>
      </c>
      <c r="C1415" s="67">
        <v>43</v>
      </c>
      <c r="D1415" s="67" t="s">
        <v>335</v>
      </c>
      <c r="E1415" s="71">
        <v>0.349576500537363</v>
      </c>
      <c r="F1415" s="68">
        <v>96.866410115448005</v>
      </c>
      <c r="G1415" s="71">
        <v>0.44064269894535402</v>
      </c>
      <c r="H1415" s="68">
        <v>79.274326553051097</v>
      </c>
      <c r="I1415" s="71">
        <v>0.54423386937334195</v>
      </c>
      <c r="J1415" s="68">
        <v>99.505222649807607</v>
      </c>
      <c r="K1415" s="71">
        <v>6.3852933293392505E-2</v>
      </c>
      <c r="L1415" s="68">
        <v>69.911991199119896</v>
      </c>
    </row>
    <row r="1416" spans="1:12" x14ac:dyDescent="0.2">
      <c r="A1416" s="72" t="s">
        <v>2968</v>
      </c>
      <c r="B1416" s="66" t="s">
        <v>2969</v>
      </c>
      <c r="C1416" s="67">
        <v>43</v>
      </c>
      <c r="D1416" s="67" t="s">
        <v>335</v>
      </c>
      <c r="E1416" s="71">
        <v>0.15361213004866001</v>
      </c>
      <c r="F1416" s="68">
        <v>54.040681693238</v>
      </c>
      <c r="G1416" s="71">
        <v>0.35897323646803397</v>
      </c>
      <c r="H1416" s="68">
        <v>54.260582737767997</v>
      </c>
      <c r="I1416" s="71">
        <v>4.4798426598871399E-2</v>
      </c>
      <c r="J1416" s="68">
        <v>76.195711929631699</v>
      </c>
      <c r="K1416" s="71">
        <v>5.7064727079074298E-2</v>
      </c>
      <c r="L1416" s="68">
        <v>67.381738173817396</v>
      </c>
    </row>
    <row r="1417" spans="1:12" x14ac:dyDescent="0.2">
      <c r="A1417" s="72" t="s">
        <v>2970</v>
      </c>
      <c r="B1417" s="66" t="s">
        <v>2971</v>
      </c>
      <c r="C1417" s="67">
        <v>43</v>
      </c>
      <c r="D1417" s="67" t="s">
        <v>335</v>
      </c>
      <c r="E1417" s="71">
        <v>0.26566085406245299</v>
      </c>
      <c r="F1417" s="68">
        <v>90.379329301814195</v>
      </c>
      <c r="G1417" s="71">
        <v>0.32428299982880698</v>
      </c>
      <c r="H1417" s="68">
        <v>16.6025288620121</v>
      </c>
      <c r="I1417" s="71">
        <v>0.34708855080779799</v>
      </c>
      <c r="J1417" s="68">
        <v>98.130841121495294</v>
      </c>
      <c r="K1417" s="71">
        <v>0.12561101155075399</v>
      </c>
      <c r="L1417" s="68">
        <v>79.537953795379494</v>
      </c>
    </row>
    <row r="1418" spans="1:12" x14ac:dyDescent="0.2">
      <c r="A1418" s="72" t="s">
        <v>2972</v>
      </c>
      <c r="B1418" s="66" t="s">
        <v>2973</v>
      </c>
      <c r="C1418" s="67">
        <v>43</v>
      </c>
      <c r="D1418" s="67" t="s">
        <v>335</v>
      </c>
      <c r="E1418" s="71">
        <v>0.29599673307943197</v>
      </c>
      <c r="F1418" s="68">
        <v>93.073117097306195</v>
      </c>
      <c r="G1418" s="71">
        <v>0.36085416579895002</v>
      </c>
      <c r="H1418" s="68">
        <v>55.140186915887803</v>
      </c>
      <c r="I1418" s="71">
        <v>0.452808824965794</v>
      </c>
      <c r="J1418" s="68">
        <v>99.175371083012607</v>
      </c>
      <c r="K1418" s="71">
        <v>7.4327208473550094E-2</v>
      </c>
      <c r="L1418" s="68">
        <v>72.112211221122095</v>
      </c>
    </row>
    <row r="1419" spans="1:12" x14ac:dyDescent="0.2">
      <c r="A1419" s="72" t="s">
        <v>2974</v>
      </c>
      <c r="B1419" s="66" t="s">
        <v>2975</v>
      </c>
      <c r="C1419" s="67">
        <v>43</v>
      </c>
      <c r="D1419" s="67" t="s">
        <v>335</v>
      </c>
      <c r="E1419" s="71">
        <v>0.18228990942284601</v>
      </c>
      <c r="F1419" s="68">
        <v>68.664101154480505</v>
      </c>
      <c r="G1419" s="71">
        <v>0.39142117357295703</v>
      </c>
      <c r="H1419" s="68">
        <v>66.465090709180899</v>
      </c>
      <c r="I1419" s="71">
        <v>1.04802067143209E-2</v>
      </c>
      <c r="J1419" s="68">
        <v>47.9934029686641</v>
      </c>
      <c r="K1419" s="71">
        <v>0.14496834798126099</v>
      </c>
      <c r="L1419" s="68">
        <v>81.793179317931802</v>
      </c>
    </row>
    <row r="1420" spans="1:12" x14ac:dyDescent="0.2">
      <c r="A1420" s="72" t="s">
        <v>2976</v>
      </c>
      <c r="B1420" s="66" t="s">
        <v>2977</v>
      </c>
      <c r="C1420" s="67">
        <v>43</v>
      </c>
      <c r="D1420" s="67" t="s">
        <v>335</v>
      </c>
      <c r="E1420" s="71">
        <v>0.25652720023132902</v>
      </c>
      <c r="F1420" s="68">
        <v>88.894997251236902</v>
      </c>
      <c r="G1420" s="71">
        <v>0.37251623913762799</v>
      </c>
      <c r="H1420" s="68">
        <v>60.032985156679501</v>
      </c>
      <c r="I1420" s="71">
        <v>0.34469398565557202</v>
      </c>
      <c r="J1420" s="68">
        <v>98.075865860362796</v>
      </c>
      <c r="K1420" s="71">
        <v>5.2371375900787699E-2</v>
      </c>
      <c r="L1420" s="68">
        <v>66.226622662266195</v>
      </c>
    </row>
    <row r="1421" spans="1:12" x14ac:dyDescent="0.2">
      <c r="A1421" s="72" t="s">
        <v>2978</v>
      </c>
      <c r="B1421" s="66" t="s">
        <v>2979</v>
      </c>
      <c r="C1421" s="67">
        <v>43</v>
      </c>
      <c r="D1421" s="67" t="s">
        <v>335</v>
      </c>
      <c r="E1421" s="71">
        <v>0.13040821481329901</v>
      </c>
      <c r="F1421" s="68">
        <v>33.260032985156698</v>
      </c>
      <c r="G1421" s="71">
        <v>0.33333333333333298</v>
      </c>
      <c r="H1421" s="68">
        <v>38.537658053875802</v>
      </c>
      <c r="I1421" s="71">
        <v>1.8089065421966501E-2</v>
      </c>
      <c r="J1421" s="68">
        <v>59.758108851016999</v>
      </c>
      <c r="K1421" s="71">
        <v>3.98022456845986E-2</v>
      </c>
      <c r="L1421" s="68">
        <v>62.5412541254125</v>
      </c>
    </row>
    <row r="1422" spans="1:12" x14ac:dyDescent="0.2">
      <c r="A1422" s="72" t="s">
        <v>2980</v>
      </c>
      <c r="B1422" s="66" t="s">
        <v>2981</v>
      </c>
      <c r="C1422" s="67">
        <v>43</v>
      </c>
      <c r="D1422" s="67" t="s">
        <v>335</v>
      </c>
      <c r="E1422" s="71">
        <v>0.20502446136070501</v>
      </c>
      <c r="F1422" s="68">
        <v>77.240241891148997</v>
      </c>
      <c r="G1422" s="71">
        <v>0.564270521249982</v>
      </c>
      <c r="H1422" s="68">
        <v>92.028587135788896</v>
      </c>
      <c r="I1422" s="71">
        <v>1.0496976041310399E-2</v>
      </c>
      <c r="J1422" s="68">
        <v>48.103353490929102</v>
      </c>
      <c r="K1422" s="71">
        <v>4.0305886790822303E-2</v>
      </c>
      <c r="L1422" s="68">
        <v>63.201320132013201</v>
      </c>
    </row>
    <row r="1423" spans="1:12" x14ac:dyDescent="0.2">
      <c r="A1423" s="72" t="s">
        <v>2982</v>
      </c>
      <c r="B1423" s="66" t="s">
        <v>2982</v>
      </c>
      <c r="C1423" s="67">
        <v>43</v>
      </c>
      <c r="D1423" s="67" t="s">
        <v>335</v>
      </c>
      <c r="E1423" s="71">
        <v>0.123766065390705</v>
      </c>
      <c r="F1423" s="68">
        <v>25.893347993403001</v>
      </c>
      <c r="G1423" s="71">
        <v>0.34210948777799</v>
      </c>
      <c r="H1423" s="68">
        <v>45.079714128642102</v>
      </c>
      <c r="I1423" s="71">
        <v>2.29041432860289E-2</v>
      </c>
      <c r="J1423" s="68">
        <v>64.1011544804838</v>
      </c>
      <c r="K1423" s="71">
        <v>6.2845651080945296E-3</v>
      </c>
      <c r="L1423" s="68">
        <v>36.633663366336599</v>
      </c>
    </row>
    <row r="1424" spans="1:12" x14ac:dyDescent="0.2">
      <c r="A1424" s="72" t="s">
        <v>2983</v>
      </c>
      <c r="B1424" s="66" t="s">
        <v>2984</v>
      </c>
      <c r="C1424" s="67">
        <v>43</v>
      </c>
      <c r="D1424" s="67" t="s">
        <v>335</v>
      </c>
      <c r="E1424" s="71">
        <v>0.139498450350028</v>
      </c>
      <c r="F1424" s="68">
        <v>43.100604727872501</v>
      </c>
      <c r="G1424" s="71">
        <v>0.40702549385097198</v>
      </c>
      <c r="H1424" s="68">
        <v>71.412864211105003</v>
      </c>
      <c r="I1424" s="71">
        <v>5.1852920910165001E-3</v>
      </c>
      <c r="J1424" s="68">
        <v>32.105552501374397</v>
      </c>
      <c r="K1424" s="71">
        <v>6.2845651080945296E-3</v>
      </c>
      <c r="L1424" s="68">
        <v>36.633663366336599</v>
      </c>
    </row>
    <row r="1425" spans="1:12" x14ac:dyDescent="0.2">
      <c r="A1425" s="72" t="s">
        <v>2985</v>
      </c>
      <c r="B1425" s="66" t="s">
        <v>2986</v>
      </c>
      <c r="C1425" s="67">
        <v>43</v>
      </c>
      <c r="D1425" s="67" t="s">
        <v>335</v>
      </c>
      <c r="E1425" s="71">
        <v>0.174966378566804</v>
      </c>
      <c r="F1425" s="68">
        <v>65.530511269928496</v>
      </c>
      <c r="G1425" s="71">
        <v>0.48642393611510298</v>
      </c>
      <c r="H1425" s="68">
        <v>85.321605277625096</v>
      </c>
      <c r="I1425" s="71">
        <v>3.4285489513246198E-2</v>
      </c>
      <c r="J1425" s="68">
        <v>71.962616822429894</v>
      </c>
      <c r="K1425" s="71">
        <v>4.1897100720630197E-3</v>
      </c>
      <c r="L1425" s="68">
        <v>31.1881188118812</v>
      </c>
    </row>
    <row r="1426" spans="1:12" x14ac:dyDescent="0.2">
      <c r="A1426" s="72" t="s">
        <v>2987</v>
      </c>
      <c r="B1426" s="66" t="s">
        <v>2987</v>
      </c>
      <c r="C1426" s="67">
        <v>43</v>
      </c>
      <c r="D1426" s="67" t="s">
        <v>335</v>
      </c>
      <c r="E1426" s="71">
        <v>0.130141330058578</v>
      </c>
      <c r="F1426" s="68">
        <v>32.8752061572293</v>
      </c>
      <c r="G1426" s="71">
        <v>0.35895346429547798</v>
      </c>
      <c r="H1426" s="68">
        <v>54.2056074766355</v>
      </c>
      <c r="I1426" s="71">
        <v>3.7337693056234498E-3</v>
      </c>
      <c r="J1426" s="68">
        <v>25.728422210005501</v>
      </c>
      <c r="K1426" s="71">
        <v>2.7736756574633301E-2</v>
      </c>
      <c r="L1426" s="68">
        <v>56.655665566556699</v>
      </c>
    </row>
    <row r="1427" spans="1:12" x14ac:dyDescent="0.2">
      <c r="A1427" s="72" t="s">
        <v>2988</v>
      </c>
      <c r="B1427" s="66" t="s">
        <v>2989</v>
      </c>
      <c r="C1427" s="67">
        <v>43</v>
      </c>
      <c r="D1427" s="67" t="s">
        <v>335</v>
      </c>
      <c r="E1427" s="71">
        <v>0.33721224909604303</v>
      </c>
      <c r="F1427" s="68">
        <v>95.931830676195702</v>
      </c>
      <c r="G1427" s="71">
        <v>1</v>
      </c>
      <c r="H1427" s="68">
        <v>100</v>
      </c>
      <c r="I1427" s="71">
        <v>5.3521821800342701E-3</v>
      </c>
      <c r="J1427" s="68">
        <v>32.985156679494203</v>
      </c>
      <c r="K1427" s="71">
        <v>6.2845651080945296E-3</v>
      </c>
      <c r="L1427" s="68">
        <v>36.633663366336599</v>
      </c>
    </row>
    <row r="1428" spans="1:12" x14ac:dyDescent="0.2">
      <c r="A1428" s="72" t="s">
        <v>2990</v>
      </c>
      <c r="B1428" s="66" t="s">
        <v>2990</v>
      </c>
      <c r="C1428" s="67">
        <v>43</v>
      </c>
      <c r="D1428" s="67" t="s">
        <v>335</v>
      </c>
      <c r="E1428" s="71">
        <v>0.13200418565055699</v>
      </c>
      <c r="F1428" s="68">
        <v>35.4040681693238</v>
      </c>
      <c r="G1428" s="71">
        <v>0.38699867532877702</v>
      </c>
      <c r="H1428" s="68">
        <v>65.530511269928496</v>
      </c>
      <c r="I1428" s="71">
        <v>4.8241715508312204E-3</v>
      </c>
      <c r="J1428" s="68">
        <v>30.6212204507971</v>
      </c>
      <c r="K1428" s="71">
        <v>4.1897100720630197E-3</v>
      </c>
      <c r="L1428" s="68">
        <v>31.1881188118812</v>
      </c>
    </row>
    <row r="1429" spans="1:12" x14ac:dyDescent="0.2">
      <c r="A1429" s="72" t="s">
        <v>2991</v>
      </c>
      <c r="B1429" s="66" t="s">
        <v>2991</v>
      </c>
      <c r="C1429" s="67">
        <v>43</v>
      </c>
      <c r="D1429" s="67" t="s">
        <v>335</v>
      </c>
      <c r="E1429" s="71">
        <v>0.15310946259824901</v>
      </c>
      <c r="F1429" s="68">
        <v>53.655854865310602</v>
      </c>
      <c r="G1429" s="71">
        <v>0.42886261689706101</v>
      </c>
      <c r="H1429" s="68">
        <v>76.745464540956604</v>
      </c>
      <c r="I1429" s="71">
        <v>1.99914957175297E-2</v>
      </c>
      <c r="J1429" s="68">
        <v>61.297416162726797</v>
      </c>
      <c r="K1429" s="71">
        <v>1.04742751801575E-2</v>
      </c>
      <c r="L1429" s="68">
        <v>42.519251925192499</v>
      </c>
    </row>
    <row r="1430" spans="1:12" x14ac:dyDescent="0.2">
      <c r="A1430" s="72" t="s">
        <v>2992</v>
      </c>
      <c r="B1430" s="66" t="s">
        <v>2992</v>
      </c>
      <c r="C1430" s="67">
        <v>43</v>
      </c>
      <c r="D1430" s="67" t="s">
        <v>335</v>
      </c>
      <c r="E1430" s="71">
        <v>0.213109918456347</v>
      </c>
      <c r="F1430" s="68">
        <v>79.439252336448604</v>
      </c>
      <c r="G1430" s="71">
        <v>0.58692645427263301</v>
      </c>
      <c r="H1430" s="68">
        <v>93.402968664101195</v>
      </c>
      <c r="I1430" s="71">
        <v>1.4192269341616199E-2</v>
      </c>
      <c r="J1430" s="68">
        <v>54.8653106102254</v>
      </c>
      <c r="K1430" s="71">
        <v>3.8211031754790799E-2</v>
      </c>
      <c r="L1430" s="68">
        <v>62.2112211221122</v>
      </c>
    </row>
    <row r="1431" spans="1:12" x14ac:dyDescent="0.2">
      <c r="A1431" s="72" t="s">
        <v>2993</v>
      </c>
      <c r="B1431" s="66" t="s">
        <v>2994</v>
      </c>
      <c r="C1431" s="67">
        <v>43</v>
      </c>
      <c r="D1431" s="67" t="s">
        <v>335</v>
      </c>
      <c r="E1431" s="71">
        <v>0.20244583011335299</v>
      </c>
      <c r="F1431" s="68">
        <v>76.415612974161604</v>
      </c>
      <c r="G1431" s="71">
        <v>0.58209090376623596</v>
      </c>
      <c r="H1431" s="68">
        <v>93.073117097306195</v>
      </c>
      <c r="I1431" s="71">
        <v>1.0582601321601199E-2</v>
      </c>
      <c r="J1431" s="68">
        <v>48.4881803188565</v>
      </c>
      <c r="K1431" s="71">
        <v>1.4663985252220599E-2</v>
      </c>
      <c r="L1431" s="68">
        <v>48.074807480748099</v>
      </c>
    </row>
    <row r="1432" spans="1:12" x14ac:dyDescent="0.2">
      <c r="A1432" s="72" t="s">
        <v>2195</v>
      </c>
      <c r="B1432" s="66" t="s">
        <v>2995</v>
      </c>
      <c r="C1432" s="67">
        <v>43</v>
      </c>
      <c r="D1432" s="67" t="s">
        <v>335</v>
      </c>
      <c r="E1432" s="71">
        <v>0.16113818413523001</v>
      </c>
      <c r="F1432" s="68">
        <v>57.998900494777402</v>
      </c>
      <c r="G1432" s="71">
        <v>0.439311391778206</v>
      </c>
      <c r="H1432" s="68">
        <v>78.889499725123699</v>
      </c>
      <c r="I1432" s="71">
        <v>5.8921288726947697E-3</v>
      </c>
      <c r="J1432" s="68">
        <v>35.129191863661397</v>
      </c>
      <c r="K1432" s="71">
        <v>3.8211031754790799E-2</v>
      </c>
      <c r="L1432" s="68">
        <v>62.2112211221122</v>
      </c>
    </row>
    <row r="1433" spans="1:12" x14ac:dyDescent="0.2">
      <c r="A1433" s="72" t="s">
        <v>1850</v>
      </c>
      <c r="B1433" s="66" t="s">
        <v>2996</v>
      </c>
      <c r="C1433" s="67">
        <v>43</v>
      </c>
      <c r="D1433" s="67" t="s">
        <v>335</v>
      </c>
      <c r="E1433" s="71">
        <v>0.156446564211219</v>
      </c>
      <c r="F1433" s="68">
        <v>56.074766355140198</v>
      </c>
      <c r="G1433" s="71">
        <v>0.40702549385097198</v>
      </c>
      <c r="H1433" s="68">
        <v>71.412864211105003</v>
      </c>
      <c r="I1433" s="71">
        <v>2.61980220639253E-2</v>
      </c>
      <c r="J1433" s="68">
        <v>66.465090709180899</v>
      </c>
      <c r="K1433" s="71">
        <v>3.6116176718759302E-2</v>
      </c>
      <c r="L1433" s="68">
        <v>61.221122112211198</v>
      </c>
    </row>
    <row r="1434" spans="1:12" x14ac:dyDescent="0.2">
      <c r="A1434" s="72" t="s">
        <v>2997</v>
      </c>
      <c r="B1434" s="66" t="s">
        <v>2997</v>
      </c>
      <c r="C1434" s="67">
        <v>43</v>
      </c>
      <c r="D1434" s="67" t="s">
        <v>335</v>
      </c>
      <c r="E1434" s="71">
        <v>0.13497452344878499</v>
      </c>
      <c r="F1434" s="68">
        <v>38.537658053875802</v>
      </c>
      <c r="G1434" s="71">
        <v>0.396094824663907</v>
      </c>
      <c r="H1434" s="68">
        <v>67.949422759758093</v>
      </c>
      <c r="I1434" s="71">
        <v>2.54418057435457E-3</v>
      </c>
      <c r="J1434" s="68">
        <v>18.911489829576698</v>
      </c>
      <c r="K1434" s="71">
        <v>6.2845651080945296E-3</v>
      </c>
      <c r="L1434" s="68">
        <v>36.633663366336599</v>
      </c>
    </row>
    <row r="1435" spans="1:12" x14ac:dyDescent="0.2">
      <c r="A1435" s="72" t="s">
        <v>414</v>
      </c>
      <c r="B1435" s="66" t="s">
        <v>2998</v>
      </c>
      <c r="C1435" s="67">
        <v>43</v>
      </c>
      <c r="D1435" s="67" t="s">
        <v>335</v>
      </c>
      <c r="E1435" s="71">
        <v>0.205096034361612</v>
      </c>
      <c r="F1435" s="68">
        <v>77.350192413414007</v>
      </c>
      <c r="G1435" s="71">
        <v>0.46034662562790202</v>
      </c>
      <c r="H1435" s="68">
        <v>81.913139087410698</v>
      </c>
      <c r="I1435" s="71">
        <v>0.146562057312809</v>
      </c>
      <c r="J1435" s="68">
        <v>92.248488180318901</v>
      </c>
      <c r="K1435" s="71">
        <v>8.3794201441260395E-3</v>
      </c>
      <c r="L1435" s="68">
        <v>39.438943894389404</v>
      </c>
    </row>
    <row r="1436" spans="1:12" x14ac:dyDescent="0.2">
      <c r="A1436" s="72" t="s">
        <v>2999</v>
      </c>
      <c r="B1436" s="66" t="s">
        <v>2999</v>
      </c>
      <c r="C1436" s="67">
        <v>43</v>
      </c>
      <c r="D1436" s="67" t="s">
        <v>335</v>
      </c>
      <c r="E1436" s="71">
        <v>0.23989177945305701</v>
      </c>
      <c r="F1436" s="68">
        <v>86.476085761407404</v>
      </c>
      <c r="G1436" s="71">
        <v>0.37902441008051302</v>
      </c>
      <c r="H1436" s="68">
        <v>62.946673996701499</v>
      </c>
      <c r="I1436" s="71">
        <v>0.33227150813453199</v>
      </c>
      <c r="J1436" s="68">
        <v>97.196261682243005</v>
      </c>
      <c r="K1436" s="71">
        <v>8.3794201441260395E-3</v>
      </c>
      <c r="L1436" s="68">
        <v>39.438943894389404</v>
      </c>
    </row>
    <row r="1437" spans="1:12" x14ac:dyDescent="0.2">
      <c r="A1437" s="72" t="s">
        <v>3000</v>
      </c>
      <c r="B1437" s="66" t="s">
        <v>3000</v>
      </c>
      <c r="C1437" s="67">
        <v>43</v>
      </c>
      <c r="D1437" s="67" t="s">
        <v>335</v>
      </c>
      <c r="E1437" s="71">
        <v>0.14394187649009199</v>
      </c>
      <c r="F1437" s="68">
        <v>47.663551401869199</v>
      </c>
      <c r="G1437" s="71">
        <v>0.39584367181713698</v>
      </c>
      <c r="H1437" s="68">
        <v>67.7844969763606</v>
      </c>
      <c r="I1437" s="71">
        <v>3.3887102617108297E-2</v>
      </c>
      <c r="J1437" s="68">
        <v>71.632765255634993</v>
      </c>
      <c r="K1437" s="71">
        <v>2.0948550360315099E-3</v>
      </c>
      <c r="L1437" s="68">
        <v>24.2024202420242</v>
      </c>
    </row>
    <row r="1438" spans="1:12" x14ac:dyDescent="0.2">
      <c r="A1438" s="72" t="s">
        <v>3001</v>
      </c>
      <c r="B1438" s="66" t="s">
        <v>3002</v>
      </c>
      <c r="C1438" s="67">
        <v>43</v>
      </c>
      <c r="D1438" s="67" t="s">
        <v>335</v>
      </c>
      <c r="E1438" s="71">
        <v>0.24025767564488501</v>
      </c>
      <c r="F1438" s="68">
        <v>86.531061022539902</v>
      </c>
      <c r="G1438" s="71">
        <v>0.37453306979263001</v>
      </c>
      <c r="H1438" s="68">
        <v>60.747663551401899</v>
      </c>
      <c r="I1438" s="71">
        <v>0.33995539203392999</v>
      </c>
      <c r="J1438" s="68">
        <v>98.020890599230299</v>
      </c>
      <c r="K1438" s="71">
        <v>6.2845651080945296E-3</v>
      </c>
      <c r="L1438" s="68">
        <v>36.633663366336599</v>
      </c>
    </row>
    <row r="1439" spans="1:12" x14ac:dyDescent="0.2">
      <c r="A1439" s="72" t="s">
        <v>3003</v>
      </c>
      <c r="B1439" s="66" t="s">
        <v>3003</v>
      </c>
      <c r="C1439" s="67">
        <v>43</v>
      </c>
      <c r="D1439" s="67" t="s">
        <v>335</v>
      </c>
      <c r="E1439" s="71">
        <v>0.13169129163302101</v>
      </c>
      <c r="F1439" s="68">
        <v>34.5794392523364</v>
      </c>
      <c r="G1439" s="71">
        <v>0.37641221636022598</v>
      </c>
      <c r="H1439" s="68">
        <v>61.847168774051703</v>
      </c>
      <c r="I1439" s="71">
        <v>1.02822383947112E-2</v>
      </c>
      <c r="J1439" s="68">
        <v>47.443650357339202</v>
      </c>
      <c r="K1439" s="71">
        <v>8.3794201441260395E-3</v>
      </c>
      <c r="L1439" s="68">
        <v>39.438943894389404</v>
      </c>
    </row>
    <row r="1440" spans="1:12" x14ac:dyDescent="0.2">
      <c r="A1440" s="72" t="s">
        <v>2937</v>
      </c>
      <c r="B1440" s="66" t="s">
        <v>3004</v>
      </c>
      <c r="C1440" s="67">
        <v>43</v>
      </c>
      <c r="D1440" s="67" t="s">
        <v>335</v>
      </c>
      <c r="E1440" s="71">
        <v>0.22690068815889</v>
      </c>
      <c r="F1440" s="68">
        <v>83.507421660252902</v>
      </c>
      <c r="G1440" s="71">
        <v>0.66891287492900897</v>
      </c>
      <c r="H1440" s="68">
        <v>95.876855415063204</v>
      </c>
      <c r="I1440" s="71">
        <v>7.5994794755976699E-3</v>
      </c>
      <c r="J1440" s="68">
        <v>40.461792193512899</v>
      </c>
      <c r="K1440" s="71">
        <v>4.1897100720630197E-3</v>
      </c>
      <c r="L1440" s="68">
        <v>31.1881188118812</v>
      </c>
    </row>
    <row r="1441" spans="1:12" x14ac:dyDescent="0.2">
      <c r="A1441" s="72" t="s">
        <v>3005</v>
      </c>
      <c r="B1441" s="66" t="s">
        <v>3005</v>
      </c>
      <c r="C1441" s="67">
        <v>43</v>
      </c>
      <c r="D1441" s="67" t="s">
        <v>335</v>
      </c>
      <c r="E1441" s="71">
        <v>0.25295264844898802</v>
      </c>
      <c r="F1441" s="68">
        <v>88.345244639911996</v>
      </c>
      <c r="G1441" s="71">
        <v>0.74388460240483201</v>
      </c>
      <c r="H1441" s="68">
        <v>97.086311159977996</v>
      </c>
      <c r="I1441" s="71">
        <v>8.6887778340366401E-3</v>
      </c>
      <c r="J1441" s="68">
        <v>43.320505772402399</v>
      </c>
      <c r="K1441" s="71">
        <v>6.2845651080945296E-3</v>
      </c>
      <c r="L1441" s="68">
        <v>36.633663366336599</v>
      </c>
    </row>
    <row r="1442" spans="1:12" x14ac:dyDescent="0.2">
      <c r="A1442" s="72" t="s">
        <v>3006</v>
      </c>
      <c r="B1442" s="66" t="s">
        <v>3006</v>
      </c>
      <c r="C1442" s="67">
        <v>43</v>
      </c>
      <c r="D1442" s="67" t="s">
        <v>335</v>
      </c>
      <c r="E1442" s="71">
        <v>0.13715205734091299</v>
      </c>
      <c r="F1442" s="68">
        <v>40.461792193512899</v>
      </c>
      <c r="G1442" s="71">
        <v>0.39816667273734302</v>
      </c>
      <c r="H1442" s="68">
        <v>68.609125893347993</v>
      </c>
      <c r="I1442" s="71">
        <v>9.0997892133329299E-3</v>
      </c>
      <c r="J1442" s="68">
        <v>44.694887300714697</v>
      </c>
      <c r="K1442" s="71">
        <v>4.1897100720630197E-3</v>
      </c>
      <c r="L1442" s="68">
        <v>31.1881188118812</v>
      </c>
    </row>
    <row r="1443" spans="1:12" x14ac:dyDescent="0.2">
      <c r="A1443" s="72" t="s">
        <v>3007</v>
      </c>
      <c r="B1443" s="66" t="s">
        <v>3008</v>
      </c>
      <c r="C1443" s="67">
        <v>43</v>
      </c>
      <c r="D1443" s="67" t="s">
        <v>335</v>
      </c>
      <c r="E1443" s="71">
        <v>0.148191159221987</v>
      </c>
      <c r="F1443" s="68">
        <v>50.467289719626201</v>
      </c>
      <c r="G1443" s="71">
        <v>0.39802674122314602</v>
      </c>
      <c r="H1443" s="68">
        <v>68.554150632215496</v>
      </c>
      <c r="I1443" s="71">
        <v>3.1882751190593701E-2</v>
      </c>
      <c r="J1443" s="68">
        <v>70.753161077515102</v>
      </c>
      <c r="K1443" s="71">
        <v>1.4663985252220599E-2</v>
      </c>
      <c r="L1443" s="68">
        <v>48.074807480748099</v>
      </c>
    </row>
    <row r="1444" spans="1:12" x14ac:dyDescent="0.2">
      <c r="A1444" s="72" t="s">
        <v>3009</v>
      </c>
      <c r="B1444" s="66" t="s">
        <v>3010</v>
      </c>
      <c r="C1444" s="67">
        <v>43</v>
      </c>
      <c r="D1444" s="67" t="s">
        <v>335</v>
      </c>
      <c r="E1444" s="71">
        <v>0.35553862185334201</v>
      </c>
      <c r="F1444" s="68">
        <v>97.306212204508</v>
      </c>
      <c r="G1444" s="71">
        <v>0.68760978683297302</v>
      </c>
      <c r="H1444" s="68">
        <v>96.261682242990702</v>
      </c>
      <c r="I1444" s="71">
        <v>0.37691122369101998</v>
      </c>
      <c r="J1444" s="68">
        <v>98.955470038482702</v>
      </c>
      <c r="K1444" s="71">
        <v>2.0948550360315099E-3</v>
      </c>
      <c r="L1444" s="68">
        <v>24.2024202420242</v>
      </c>
    </row>
    <row r="1445" spans="1:12" x14ac:dyDescent="0.2">
      <c r="A1445" s="72" t="s">
        <v>3011</v>
      </c>
      <c r="B1445" s="66" t="s">
        <v>3011</v>
      </c>
      <c r="C1445" s="67">
        <v>43</v>
      </c>
      <c r="D1445" s="67" t="s">
        <v>335</v>
      </c>
      <c r="E1445" s="71">
        <v>0.14390915783991401</v>
      </c>
      <c r="F1445" s="68">
        <v>47.498625618471699</v>
      </c>
      <c r="G1445" s="71">
        <v>0.41238756537894999</v>
      </c>
      <c r="H1445" s="68">
        <v>73.336998350742206</v>
      </c>
      <c r="I1445" s="71">
        <v>1.09604879966649E-2</v>
      </c>
      <c r="J1445" s="68">
        <v>49.202858713578898</v>
      </c>
      <c r="K1445" s="71">
        <v>8.3794201441260395E-3</v>
      </c>
      <c r="L1445" s="68">
        <v>39.438943894389404</v>
      </c>
    </row>
    <row r="1446" spans="1:12" x14ac:dyDescent="0.2">
      <c r="A1446" s="72" t="s">
        <v>3012</v>
      </c>
      <c r="B1446" s="66" t="s">
        <v>3012</v>
      </c>
      <c r="C1446" s="67">
        <v>43</v>
      </c>
      <c r="D1446" s="67" t="s">
        <v>335</v>
      </c>
      <c r="E1446" s="71">
        <v>0.17428324646395099</v>
      </c>
      <c r="F1446" s="68">
        <v>65.255634964266093</v>
      </c>
      <c r="G1446" s="71">
        <v>0.50049332004403602</v>
      </c>
      <c r="H1446" s="68">
        <v>86.805937328202305</v>
      </c>
      <c r="I1446" s="71">
        <v>1.6071854239724199E-2</v>
      </c>
      <c r="J1446" s="68">
        <v>57.614073666849897</v>
      </c>
      <c r="K1446" s="71">
        <v>6.2845651080945296E-3</v>
      </c>
      <c r="L1446" s="68">
        <v>36.633663366336599</v>
      </c>
    </row>
    <row r="1447" spans="1:12" x14ac:dyDescent="0.2">
      <c r="A1447" s="72" t="s">
        <v>3013</v>
      </c>
      <c r="B1447" s="66" t="s">
        <v>3013</v>
      </c>
      <c r="C1447" s="67">
        <v>43</v>
      </c>
      <c r="D1447" s="67" t="s">
        <v>335</v>
      </c>
      <c r="E1447" s="71">
        <v>0.129001004600175</v>
      </c>
      <c r="F1447" s="68">
        <v>31.280923584387001</v>
      </c>
      <c r="G1447" s="71">
        <v>0.37774062657820001</v>
      </c>
      <c r="H1447" s="68">
        <v>62.396921385376601</v>
      </c>
      <c r="I1447" s="71">
        <v>5.07267715026087E-3</v>
      </c>
      <c r="J1447" s="68">
        <v>31.555799890049499</v>
      </c>
      <c r="K1447" s="71">
        <v>4.1897100720630197E-3</v>
      </c>
      <c r="L1447" s="68">
        <v>31.1881188118812</v>
      </c>
    </row>
    <row r="1448" spans="1:12" x14ac:dyDescent="0.2">
      <c r="A1448" s="72" t="s">
        <v>3014</v>
      </c>
      <c r="B1448" s="66" t="s">
        <v>3014</v>
      </c>
      <c r="C1448" s="67">
        <v>43</v>
      </c>
      <c r="D1448" s="67" t="s">
        <v>335</v>
      </c>
      <c r="E1448" s="71">
        <v>0.119316276543131</v>
      </c>
      <c r="F1448" s="68">
        <v>20.340846619021399</v>
      </c>
      <c r="G1448" s="71">
        <v>0.34726503317486002</v>
      </c>
      <c r="H1448" s="68">
        <v>47.938427707531602</v>
      </c>
      <c r="I1448" s="71">
        <v>4.3992313464388099E-3</v>
      </c>
      <c r="J1448" s="68">
        <v>28.69708631116</v>
      </c>
      <c r="K1448" s="71">
        <v>6.2845651080945296E-3</v>
      </c>
      <c r="L1448" s="68">
        <v>36.633663366336599</v>
      </c>
    </row>
    <row r="1449" spans="1:12" x14ac:dyDescent="0.2">
      <c r="A1449" s="72" t="s">
        <v>3015</v>
      </c>
      <c r="B1449" s="66" t="s">
        <v>3015</v>
      </c>
      <c r="C1449" s="67">
        <v>43</v>
      </c>
      <c r="D1449" s="67" t="s">
        <v>335</v>
      </c>
      <c r="E1449" s="71">
        <v>0.114599362542782</v>
      </c>
      <c r="F1449" s="68">
        <v>13.688840021990099</v>
      </c>
      <c r="G1449" s="71">
        <v>0.33333333333333298</v>
      </c>
      <c r="H1449" s="68">
        <v>38.537658053875802</v>
      </c>
      <c r="I1449" s="71">
        <v>4.1801891869191901E-3</v>
      </c>
      <c r="J1449" s="68">
        <v>27.817482133040102</v>
      </c>
      <c r="K1449" s="71">
        <v>6.2845651080945296E-3</v>
      </c>
      <c r="L1449" s="68">
        <v>36.633663366336599</v>
      </c>
    </row>
    <row r="1450" spans="1:12" x14ac:dyDescent="0.2">
      <c r="A1450" s="72" t="s">
        <v>3016</v>
      </c>
      <c r="B1450" s="66" t="s">
        <v>3016</v>
      </c>
      <c r="C1450" s="67">
        <v>43</v>
      </c>
      <c r="D1450" s="67" t="s">
        <v>335</v>
      </c>
      <c r="E1450" s="71">
        <v>0.14235273589540201</v>
      </c>
      <c r="F1450" s="68">
        <v>46.014293567894399</v>
      </c>
      <c r="G1450" s="71">
        <v>0.40730086202578297</v>
      </c>
      <c r="H1450" s="68">
        <v>71.4678394722375</v>
      </c>
      <c r="I1450" s="71">
        <v>1.13779255162963E-2</v>
      </c>
      <c r="J1450" s="68">
        <v>49.862561847168799</v>
      </c>
      <c r="K1450" s="71">
        <v>8.3794201441260395E-3</v>
      </c>
      <c r="L1450" s="68">
        <v>39.438943894389404</v>
      </c>
    </row>
    <row r="1451" spans="1:12" x14ac:dyDescent="0.2">
      <c r="A1451" s="72" t="s">
        <v>3017</v>
      </c>
      <c r="B1451" s="66" t="s">
        <v>3017</v>
      </c>
      <c r="C1451" s="67">
        <v>43</v>
      </c>
      <c r="D1451" s="67" t="s">
        <v>335</v>
      </c>
      <c r="E1451" s="71">
        <v>0.193366401988632</v>
      </c>
      <c r="F1451" s="68">
        <v>72.842221000549799</v>
      </c>
      <c r="G1451" s="71">
        <v>0.568410356771479</v>
      </c>
      <c r="H1451" s="68">
        <v>92.138537658053906</v>
      </c>
      <c r="I1451" s="71">
        <v>7.4991391223542796E-3</v>
      </c>
      <c r="J1451" s="68">
        <v>40.186915887850503</v>
      </c>
      <c r="K1451" s="71">
        <v>4.1897100720630197E-3</v>
      </c>
      <c r="L1451" s="68">
        <v>31.1881188118812</v>
      </c>
    </row>
    <row r="1452" spans="1:12" x14ac:dyDescent="0.2">
      <c r="A1452" s="72" t="s">
        <v>3018</v>
      </c>
      <c r="B1452" s="66" t="s">
        <v>3018</v>
      </c>
      <c r="C1452" s="67">
        <v>43</v>
      </c>
      <c r="D1452" s="67" t="s">
        <v>335</v>
      </c>
      <c r="E1452" s="71">
        <v>0.19053156884355699</v>
      </c>
      <c r="F1452" s="68">
        <v>72.017592083562405</v>
      </c>
      <c r="G1452" s="71">
        <v>0.56210871195970302</v>
      </c>
      <c r="H1452" s="68">
        <v>91.863661352391404</v>
      </c>
      <c r="I1452" s="71">
        <v>5.2962844989043797E-3</v>
      </c>
      <c r="J1452" s="68">
        <v>32.435404068169298</v>
      </c>
      <c r="K1452" s="71">
        <v>4.1897100720630197E-3</v>
      </c>
      <c r="L1452" s="68">
        <v>31.1881188118812</v>
      </c>
    </row>
    <row r="1453" spans="1:12" x14ac:dyDescent="0.2">
      <c r="A1453" s="72" t="s">
        <v>3019</v>
      </c>
      <c r="B1453" s="66" t="s">
        <v>3020</v>
      </c>
      <c r="C1453" s="67">
        <v>43</v>
      </c>
      <c r="D1453" s="67" t="s">
        <v>335</v>
      </c>
      <c r="E1453" s="71">
        <v>0.16993637026182901</v>
      </c>
      <c r="F1453" s="68">
        <v>63.276525563496399</v>
      </c>
      <c r="G1453" s="71">
        <v>0.502692461502105</v>
      </c>
      <c r="H1453" s="68">
        <v>87.135788894997205</v>
      </c>
      <c r="I1453" s="71">
        <v>8.3208417528603197E-4</v>
      </c>
      <c r="J1453" s="68">
        <v>5.8823529411764701</v>
      </c>
      <c r="K1453" s="71">
        <v>6.2845651080945296E-3</v>
      </c>
      <c r="L1453" s="68">
        <v>36.633663366336599</v>
      </c>
    </row>
    <row r="1454" spans="1:12" x14ac:dyDescent="0.2">
      <c r="A1454" s="72" t="s">
        <v>3021</v>
      </c>
      <c r="B1454" s="66" t="s">
        <v>3021</v>
      </c>
      <c r="C1454" s="67">
        <v>43</v>
      </c>
      <c r="D1454" s="67" t="s">
        <v>335</v>
      </c>
      <c r="E1454" s="71">
        <v>0.118175685747132</v>
      </c>
      <c r="F1454" s="68">
        <v>18.9664650907092</v>
      </c>
      <c r="G1454" s="71">
        <v>0.34900649565505099</v>
      </c>
      <c r="H1454" s="68">
        <v>48.927982407916403</v>
      </c>
      <c r="I1454" s="71">
        <v>1.33085151428074E-3</v>
      </c>
      <c r="J1454" s="68">
        <v>9.7306212204508</v>
      </c>
      <c r="K1454" s="71">
        <v>4.1897100720630197E-3</v>
      </c>
      <c r="L1454" s="68">
        <v>31.1881188118812</v>
      </c>
    </row>
    <row r="1455" spans="1:12" x14ac:dyDescent="0.2">
      <c r="A1455" s="72" t="s">
        <v>3022</v>
      </c>
      <c r="B1455" s="66" t="s">
        <v>3022</v>
      </c>
      <c r="C1455" s="67">
        <v>43</v>
      </c>
      <c r="D1455" s="67" t="s">
        <v>335</v>
      </c>
      <c r="E1455" s="71">
        <v>0.12585258835278701</v>
      </c>
      <c r="F1455" s="68">
        <v>27.707531610775099</v>
      </c>
      <c r="G1455" s="71">
        <v>0.36777374600297502</v>
      </c>
      <c r="H1455" s="68">
        <v>58.2188015393073</v>
      </c>
      <c r="I1455" s="71">
        <v>1.4045989112589699E-3</v>
      </c>
      <c r="J1455" s="68">
        <v>10.2803738317757</v>
      </c>
      <c r="K1455" s="71">
        <v>8.3794201441260395E-3</v>
      </c>
      <c r="L1455" s="68">
        <v>39.438943894389404</v>
      </c>
    </row>
    <row r="1456" spans="1:12" x14ac:dyDescent="0.2">
      <c r="A1456" s="72" t="s">
        <v>3023</v>
      </c>
      <c r="B1456" s="66" t="s">
        <v>3023</v>
      </c>
      <c r="C1456" s="67">
        <v>43</v>
      </c>
      <c r="D1456" s="67" t="s">
        <v>335</v>
      </c>
      <c r="E1456" s="71">
        <v>0.13833419780030001</v>
      </c>
      <c r="F1456" s="68">
        <v>41.836173721825197</v>
      </c>
      <c r="G1456" s="71">
        <v>0.40267183765049502</v>
      </c>
      <c r="H1456" s="68">
        <v>69.983507421660207</v>
      </c>
      <c r="I1456" s="71">
        <v>1.8564805702483099E-3</v>
      </c>
      <c r="J1456" s="68">
        <v>14.12864211105</v>
      </c>
      <c r="K1456" s="71">
        <v>1.04742751801575E-2</v>
      </c>
      <c r="L1456" s="68">
        <v>42.519251925192499</v>
      </c>
    </row>
    <row r="1457" spans="1:12" x14ac:dyDescent="0.2">
      <c r="A1457" s="72" t="s">
        <v>3024</v>
      </c>
      <c r="B1457" s="66" t="s">
        <v>3024</v>
      </c>
      <c r="C1457" s="67">
        <v>43</v>
      </c>
      <c r="D1457" s="67" t="s">
        <v>335</v>
      </c>
      <c r="E1457" s="71">
        <v>0.126350810165646</v>
      </c>
      <c r="F1457" s="68">
        <v>28.312259483232499</v>
      </c>
      <c r="G1457" s="71">
        <v>0.373731180596237</v>
      </c>
      <c r="H1457" s="68">
        <v>60.362836723474402</v>
      </c>
      <c r="I1457" s="71">
        <v>1.1315398286389101E-3</v>
      </c>
      <c r="J1457" s="68">
        <v>8.1913139087410691</v>
      </c>
      <c r="K1457" s="71">
        <v>4.1897100720630197E-3</v>
      </c>
      <c r="L1457" s="68">
        <v>31.1881188118812</v>
      </c>
    </row>
    <row r="1458" spans="1:12" x14ac:dyDescent="0.2">
      <c r="A1458" s="72" t="s">
        <v>3025</v>
      </c>
      <c r="B1458" s="66" t="s">
        <v>3025</v>
      </c>
      <c r="C1458" s="67">
        <v>43</v>
      </c>
      <c r="D1458" s="67" t="s">
        <v>335</v>
      </c>
      <c r="E1458" s="71">
        <v>0.126489880057441</v>
      </c>
      <c r="F1458" s="68">
        <v>28.642111050027498</v>
      </c>
      <c r="G1458" s="71">
        <v>0.36488618410787699</v>
      </c>
      <c r="H1458" s="68">
        <v>57.009345794392502</v>
      </c>
      <c r="I1458" s="71">
        <v>2.0143258482552E-3</v>
      </c>
      <c r="J1458" s="68">
        <v>15.2281473336998</v>
      </c>
      <c r="K1458" s="71">
        <v>1.2569130216189099E-2</v>
      </c>
      <c r="L1458" s="68">
        <v>45.269526952695301</v>
      </c>
    </row>
    <row r="1459" spans="1:12" x14ac:dyDescent="0.2">
      <c r="A1459" s="72" t="s">
        <v>3026</v>
      </c>
      <c r="B1459" s="66" t="s">
        <v>3026</v>
      </c>
      <c r="C1459" s="67">
        <v>43</v>
      </c>
      <c r="D1459" s="67" t="s">
        <v>335</v>
      </c>
      <c r="E1459" s="71">
        <v>0.13015862016945701</v>
      </c>
      <c r="F1459" s="68">
        <v>32.985156679494203</v>
      </c>
      <c r="G1459" s="71">
        <v>0.38049050438589199</v>
      </c>
      <c r="H1459" s="68">
        <v>63.496426608026397</v>
      </c>
      <c r="I1459" s="71">
        <v>3.7007910143831901E-3</v>
      </c>
      <c r="J1459" s="68">
        <v>25.618471687740499</v>
      </c>
      <c r="K1459" s="71">
        <v>6.2845651080945296E-3</v>
      </c>
      <c r="L1459" s="68">
        <v>36.633663366336599</v>
      </c>
    </row>
    <row r="1460" spans="1:12" x14ac:dyDescent="0.2">
      <c r="A1460" s="72" t="s">
        <v>3027</v>
      </c>
      <c r="B1460" s="66" t="s">
        <v>3027</v>
      </c>
      <c r="C1460" s="67">
        <v>43</v>
      </c>
      <c r="D1460" s="67" t="s">
        <v>335</v>
      </c>
      <c r="E1460" s="71">
        <v>0.12676840912673601</v>
      </c>
      <c r="F1460" s="68">
        <v>28.971962616822399</v>
      </c>
      <c r="G1460" s="71">
        <v>0.37185203402864098</v>
      </c>
      <c r="H1460" s="68">
        <v>59.648158328752103</v>
      </c>
      <c r="I1460" s="71">
        <v>2.16862824347373E-3</v>
      </c>
      <c r="J1460" s="68">
        <v>16.052776250687199</v>
      </c>
      <c r="K1460" s="71">
        <v>6.2845651080945296E-3</v>
      </c>
      <c r="L1460" s="68">
        <v>36.633663366336599</v>
      </c>
    </row>
    <row r="1461" spans="1:12" x14ac:dyDescent="0.2">
      <c r="A1461" s="72" t="s">
        <v>3028</v>
      </c>
      <c r="B1461" s="66" t="s">
        <v>3028</v>
      </c>
      <c r="C1461" s="67">
        <v>43</v>
      </c>
      <c r="D1461" s="67" t="s">
        <v>335</v>
      </c>
      <c r="E1461" s="71">
        <v>0.13868577216830899</v>
      </c>
      <c r="F1461" s="68">
        <v>42.221000549752603</v>
      </c>
      <c r="G1461" s="71">
        <v>0.39368915707472901</v>
      </c>
      <c r="H1461" s="68">
        <v>67.234744365035695</v>
      </c>
      <c r="I1461" s="71">
        <v>1.41960906988166E-3</v>
      </c>
      <c r="J1461" s="68">
        <v>10.3903243540407</v>
      </c>
      <c r="K1461" s="71">
        <v>2.09485503603151E-2</v>
      </c>
      <c r="L1461" s="68">
        <v>53.025302530253001</v>
      </c>
    </row>
    <row r="1462" spans="1:12" x14ac:dyDescent="0.2">
      <c r="A1462" s="72" t="s">
        <v>3029</v>
      </c>
      <c r="B1462" s="66" t="s">
        <v>3029</v>
      </c>
      <c r="C1462" s="67">
        <v>43</v>
      </c>
      <c r="D1462" s="67" t="s">
        <v>335</v>
      </c>
      <c r="E1462" s="71">
        <v>0.114936836569816</v>
      </c>
      <c r="F1462" s="68">
        <v>14.2935678944475</v>
      </c>
      <c r="G1462" s="71">
        <v>0.33333333333333298</v>
      </c>
      <c r="H1462" s="68">
        <v>38.537658053875802</v>
      </c>
      <c r="I1462" s="71">
        <v>1.00290119595786E-3</v>
      </c>
      <c r="J1462" s="68">
        <v>7.2567344694887304</v>
      </c>
      <c r="K1462" s="71">
        <v>1.04742751801575E-2</v>
      </c>
      <c r="L1462" s="68">
        <v>42.519251925192499</v>
      </c>
    </row>
    <row r="1463" spans="1:12" x14ac:dyDescent="0.2">
      <c r="A1463" s="72" t="s">
        <v>3030</v>
      </c>
      <c r="B1463" s="66" t="s">
        <v>3030</v>
      </c>
      <c r="C1463" s="67">
        <v>43</v>
      </c>
      <c r="D1463" s="67" t="s">
        <v>335</v>
      </c>
      <c r="E1463" s="71">
        <v>0.132422485985314</v>
      </c>
      <c r="F1463" s="68">
        <v>35.953820780648698</v>
      </c>
      <c r="G1463" s="71">
        <v>0.38731867021924998</v>
      </c>
      <c r="H1463" s="68">
        <v>65.585486531060994</v>
      </c>
      <c r="I1463" s="71">
        <v>9.9487877366911306E-3</v>
      </c>
      <c r="J1463" s="68">
        <v>46.619021440351801</v>
      </c>
      <c r="K1463" s="71">
        <v>0</v>
      </c>
      <c r="L1463" s="68">
        <v>16.941694169416898</v>
      </c>
    </row>
    <row r="1464" spans="1:12" x14ac:dyDescent="0.2">
      <c r="A1464" s="72" t="s">
        <v>3031</v>
      </c>
      <c r="B1464" s="66" t="s">
        <v>3031</v>
      </c>
      <c r="C1464" s="67">
        <v>43</v>
      </c>
      <c r="D1464" s="67" t="s">
        <v>335</v>
      </c>
      <c r="E1464" s="71">
        <v>0.115319215669268</v>
      </c>
      <c r="F1464" s="68">
        <v>14.8433205057724</v>
      </c>
      <c r="G1464" s="71">
        <v>0.338557720773906</v>
      </c>
      <c r="H1464" s="68">
        <v>42.4409015942826</v>
      </c>
      <c r="I1464" s="71">
        <v>3.2102161618345199E-3</v>
      </c>
      <c r="J1464" s="68">
        <v>23.364485981308398</v>
      </c>
      <c r="K1464" s="71">
        <v>4.1897100720630197E-3</v>
      </c>
      <c r="L1464" s="68">
        <v>31.1881188118812</v>
      </c>
    </row>
    <row r="1465" spans="1:12" x14ac:dyDescent="0.2">
      <c r="A1465" s="72" t="s">
        <v>2498</v>
      </c>
      <c r="B1465" s="66" t="s">
        <v>3032</v>
      </c>
      <c r="C1465" s="67">
        <v>43</v>
      </c>
      <c r="D1465" s="67" t="s">
        <v>335</v>
      </c>
      <c r="E1465" s="71">
        <v>0.12565167477479999</v>
      </c>
      <c r="F1465" s="68">
        <v>27.4326553051127</v>
      </c>
      <c r="G1465" s="71">
        <v>0.35175637346274302</v>
      </c>
      <c r="H1465" s="68">
        <v>50.577240241891197</v>
      </c>
      <c r="I1465" s="71">
        <v>4.2501005013412599E-3</v>
      </c>
      <c r="J1465" s="68">
        <v>28.202308960967599</v>
      </c>
      <c r="K1465" s="71">
        <v>2.09485503603151E-2</v>
      </c>
      <c r="L1465" s="68">
        <v>53.025302530253001</v>
      </c>
    </row>
    <row r="1466" spans="1:12" x14ac:dyDescent="0.2">
      <c r="A1466" s="72" t="s">
        <v>3033</v>
      </c>
      <c r="B1466" s="66" t="s">
        <v>3033</v>
      </c>
      <c r="C1466" s="67">
        <v>43</v>
      </c>
      <c r="D1466" s="67" t="s">
        <v>335</v>
      </c>
      <c r="E1466" s="71">
        <v>0.143266566612964</v>
      </c>
      <c r="F1466" s="68">
        <v>46.673996701484299</v>
      </c>
      <c r="G1466" s="71">
        <v>0.38752519635035898</v>
      </c>
      <c r="H1466" s="68">
        <v>65.640461792193506</v>
      </c>
      <c r="I1466" s="71">
        <v>4.22745034885324E-2</v>
      </c>
      <c r="J1466" s="68">
        <v>75.261132490379296</v>
      </c>
      <c r="K1466" s="71">
        <v>0</v>
      </c>
      <c r="L1466" s="68">
        <v>16.941694169416898</v>
      </c>
    </row>
    <row r="1467" spans="1:12" x14ac:dyDescent="0.2">
      <c r="A1467" s="72" t="s">
        <v>3034</v>
      </c>
      <c r="B1467" s="66" t="s">
        <v>3034</v>
      </c>
      <c r="C1467" s="67">
        <v>43</v>
      </c>
      <c r="D1467" s="67" t="s">
        <v>335</v>
      </c>
      <c r="E1467" s="71">
        <v>0.11544388478489701</v>
      </c>
      <c r="F1467" s="68">
        <v>15.173172072567301</v>
      </c>
      <c r="G1467" s="71">
        <v>0.34378210821447902</v>
      </c>
      <c r="H1467" s="68">
        <v>46.179219351291898</v>
      </c>
      <c r="I1467" s="71">
        <v>2.5495461402136E-3</v>
      </c>
      <c r="J1467" s="68">
        <v>19.021440351841701</v>
      </c>
      <c r="K1467" s="71">
        <v>0</v>
      </c>
      <c r="L1467" s="68">
        <v>16.941694169416898</v>
      </c>
    </row>
    <row r="1468" spans="1:12" x14ac:dyDescent="0.2">
      <c r="A1468" s="72" t="s">
        <v>3035</v>
      </c>
      <c r="B1468" s="66" t="s">
        <v>3035</v>
      </c>
      <c r="C1468" s="67">
        <v>43</v>
      </c>
      <c r="D1468" s="67" t="s">
        <v>335</v>
      </c>
      <c r="E1468" s="71">
        <v>0.18315467151289699</v>
      </c>
      <c r="F1468" s="68">
        <v>68.829026937877998</v>
      </c>
      <c r="G1468" s="71">
        <v>0.54187536730639996</v>
      </c>
      <c r="H1468" s="68">
        <v>90.2693787795492</v>
      </c>
      <c r="I1468" s="71">
        <v>5.4937921962599596E-3</v>
      </c>
      <c r="J1468" s="68">
        <v>33.754810335349099</v>
      </c>
      <c r="K1468" s="71">
        <v>2.0948550360315099E-3</v>
      </c>
      <c r="L1468" s="68">
        <v>24.2024202420242</v>
      </c>
    </row>
    <row r="1469" spans="1:12" x14ac:dyDescent="0.2">
      <c r="A1469" s="72" t="s">
        <v>3036</v>
      </c>
      <c r="B1469" s="66" t="s">
        <v>3036</v>
      </c>
      <c r="C1469" s="67">
        <v>43</v>
      </c>
      <c r="D1469" s="67" t="s">
        <v>335</v>
      </c>
      <c r="E1469" s="71">
        <v>0.153378242942526</v>
      </c>
      <c r="F1469" s="68">
        <v>53.875755909840599</v>
      </c>
      <c r="G1469" s="71">
        <v>0.451845839358056</v>
      </c>
      <c r="H1469" s="68">
        <v>80.5387575590984</v>
      </c>
      <c r="I1469" s="71">
        <v>2.0043243614289901E-3</v>
      </c>
      <c r="J1469" s="68">
        <v>15.118196811434901</v>
      </c>
      <c r="K1469" s="71">
        <v>6.2845651080945296E-3</v>
      </c>
      <c r="L1469" s="68">
        <v>36.633663366336599</v>
      </c>
    </row>
    <row r="1470" spans="1:12" x14ac:dyDescent="0.2">
      <c r="A1470" s="72" t="s">
        <v>3037</v>
      </c>
      <c r="B1470" s="66" t="s">
        <v>3037</v>
      </c>
      <c r="C1470" s="67">
        <v>43</v>
      </c>
      <c r="D1470" s="67" t="s">
        <v>335</v>
      </c>
      <c r="E1470" s="71">
        <v>0.12918802376719099</v>
      </c>
      <c r="F1470" s="68">
        <v>31.7207256734469</v>
      </c>
      <c r="G1470" s="71">
        <v>0.37017941359215301</v>
      </c>
      <c r="H1470" s="68">
        <v>59.098405717427198</v>
      </c>
      <c r="I1470" s="71">
        <v>9.0052375652934294E-3</v>
      </c>
      <c r="J1470" s="68">
        <v>44.200109950522297</v>
      </c>
      <c r="K1470" s="71">
        <v>8.3794201441260395E-3</v>
      </c>
      <c r="L1470" s="68">
        <v>39.438943894389404</v>
      </c>
    </row>
    <row r="1471" spans="1:12" x14ac:dyDescent="0.2">
      <c r="A1471" s="72" t="s">
        <v>3038</v>
      </c>
      <c r="B1471" s="66" t="s">
        <v>3039</v>
      </c>
      <c r="C1471" s="67">
        <v>43</v>
      </c>
      <c r="D1471" s="67" t="s">
        <v>335</v>
      </c>
      <c r="E1471" s="71">
        <v>0.151563589403581</v>
      </c>
      <c r="F1471" s="68">
        <v>52.776250687190803</v>
      </c>
      <c r="G1471" s="71">
        <v>0.36630106191651002</v>
      </c>
      <c r="H1471" s="68">
        <v>57.614073666849897</v>
      </c>
      <c r="I1471" s="71">
        <v>7.7915431114075201E-2</v>
      </c>
      <c r="J1471" s="68">
        <v>84.881803188565101</v>
      </c>
      <c r="K1471" s="71">
        <v>1.04742751801575E-2</v>
      </c>
      <c r="L1471" s="68">
        <v>42.519251925192499</v>
      </c>
    </row>
    <row r="1472" spans="1:12" x14ac:dyDescent="0.2">
      <c r="A1472" s="72" t="s">
        <v>3040</v>
      </c>
      <c r="B1472" s="66" t="s">
        <v>3040</v>
      </c>
      <c r="C1472" s="67">
        <v>43</v>
      </c>
      <c r="D1472" s="67" t="s">
        <v>335</v>
      </c>
      <c r="E1472" s="71">
        <v>0.142960948774076</v>
      </c>
      <c r="F1472" s="68">
        <v>46.509070918086898</v>
      </c>
      <c r="G1472" s="71">
        <v>0.384804295819765</v>
      </c>
      <c r="H1472" s="68">
        <v>65.145684442001098</v>
      </c>
      <c r="I1472" s="71">
        <v>3.9888840430398302E-2</v>
      </c>
      <c r="J1472" s="68">
        <v>74.051676745464505</v>
      </c>
      <c r="K1472" s="71">
        <v>4.1897100720630197E-3</v>
      </c>
      <c r="L1472" s="68">
        <v>31.1881188118812</v>
      </c>
    </row>
    <row r="1473" spans="1:12" x14ac:dyDescent="0.2">
      <c r="A1473" s="72" t="s">
        <v>3041</v>
      </c>
      <c r="B1473" s="66" t="s">
        <v>3041</v>
      </c>
      <c r="C1473" s="67">
        <v>43</v>
      </c>
      <c r="D1473" s="67" t="s">
        <v>335</v>
      </c>
      <c r="E1473" s="71">
        <v>0.119310645516804</v>
      </c>
      <c r="F1473" s="68">
        <v>20.285871357888901</v>
      </c>
      <c r="G1473" s="71">
        <v>0.338557720773906</v>
      </c>
      <c r="H1473" s="68">
        <v>42.4409015942826</v>
      </c>
      <c r="I1473" s="71">
        <v>1.0994795632379499E-2</v>
      </c>
      <c r="J1473" s="68">
        <v>49.257833974711403</v>
      </c>
      <c r="K1473" s="71">
        <v>8.3794201441260395E-3</v>
      </c>
      <c r="L1473" s="68">
        <v>39.438943894389404</v>
      </c>
    </row>
    <row r="1474" spans="1:12" x14ac:dyDescent="0.2">
      <c r="A1474" s="72" t="s">
        <v>2976</v>
      </c>
      <c r="B1474" s="66" t="s">
        <v>3042</v>
      </c>
      <c r="C1474" s="67">
        <v>43</v>
      </c>
      <c r="D1474" s="67" t="s">
        <v>335</v>
      </c>
      <c r="E1474" s="71">
        <v>0.227084738473109</v>
      </c>
      <c r="F1474" s="68">
        <v>83.5623969213854</v>
      </c>
      <c r="G1474" s="71">
        <v>0.33594552705362002</v>
      </c>
      <c r="H1474" s="68">
        <v>40.351841671247897</v>
      </c>
      <c r="I1474" s="71">
        <v>0.33483441318554902</v>
      </c>
      <c r="J1474" s="68">
        <v>97.471137987905394</v>
      </c>
      <c r="K1474" s="71">
        <v>1.04742751801575E-2</v>
      </c>
      <c r="L1474" s="68">
        <v>42.519251925192499</v>
      </c>
    </row>
    <row r="1475" spans="1:12" x14ac:dyDescent="0.2">
      <c r="A1475" s="72" t="s">
        <v>3043</v>
      </c>
      <c r="B1475" s="66" t="s">
        <v>3044</v>
      </c>
      <c r="C1475" s="67">
        <v>43</v>
      </c>
      <c r="D1475" s="67" t="s">
        <v>335</v>
      </c>
      <c r="E1475" s="71">
        <v>0.17387320476346499</v>
      </c>
      <c r="F1475" s="68">
        <v>64.980758658603605</v>
      </c>
      <c r="G1475" s="71">
        <v>0.35248942061543298</v>
      </c>
      <c r="H1475" s="68">
        <v>51.017042330951099</v>
      </c>
      <c r="I1475" s="71">
        <v>0.15656106345877399</v>
      </c>
      <c r="J1475" s="68">
        <v>93.402968664101195</v>
      </c>
      <c r="K1475" s="71">
        <v>1.2569130216189099E-2</v>
      </c>
      <c r="L1475" s="68">
        <v>45.269526952695301</v>
      </c>
    </row>
    <row r="1476" spans="1:12" x14ac:dyDescent="0.2">
      <c r="A1476" s="72" t="s">
        <v>3045</v>
      </c>
      <c r="B1476" s="66" t="s">
        <v>3046</v>
      </c>
      <c r="C1476" s="67">
        <v>43</v>
      </c>
      <c r="D1476" s="67" t="s">
        <v>335</v>
      </c>
      <c r="E1476" s="71">
        <v>0.129894862515398</v>
      </c>
      <c r="F1476" s="68">
        <v>32.655305112699303</v>
      </c>
      <c r="G1476" s="71">
        <v>0.34029918325409703</v>
      </c>
      <c r="H1476" s="68">
        <v>43.540406816932403</v>
      </c>
      <c r="I1476" s="71">
        <v>3.8911129111940702E-2</v>
      </c>
      <c r="J1476" s="68">
        <v>73.776800439802102</v>
      </c>
      <c r="K1476" s="71">
        <v>1.04742751801575E-2</v>
      </c>
      <c r="L1476" s="68">
        <v>42.519251925192499</v>
      </c>
    </row>
    <row r="1477" spans="1:12" x14ac:dyDescent="0.2">
      <c r="A1477" s="72" t="s">
        <v>3047</v>
      </c>
      <c r="B1477" s="66" t="s">
        <v>3048</v>
      </c>
      <c r="C1477" s="67">
        <v>43</v>
      </c>
      <c r="D1477" s="67" t="s">
        <v>335</v>
      </c>
      <c r="E1477" s="71">
        <v>0.135607111855676</v>
      </c>
      <c r="F1477" s="68">
        <v>39.252336448598101</v>
      </c>
      <c r="G1477" s="71">
        <v>0.40535287341448401</v>
      </c>
      <c r="H1477" s="68">
        <v>70.533260032985197</v>
      </c>
      <c r="I1477" s="71">
        <v>1.46846215254479E-3</v>
      </c>
      <c r="J1477" s="68">
        <v>10.6652006597031</v>
      </c>
      <c r="K1477" s="71">
        <v>0</v>
      </c>
      <c r="L1477" s="68">
        <v>16.941694169416898</v>
      </c>
    </row>
    <row r="1478" spans="1:12" x14ac:dyDescent="0.2">
      <c r="A1478" s="72" t="s">
        <v>3049</v>
      </c>
      <c r="B1478" s="66" t="s">
        <v>3050</v>
      </c>
      <c r="C1478" s="67">
        <v>43</v>
      </c>
      <c r="D1478" s="67" t="s">
        <v>335</v>
      </c>
      <c r="E1478" s="71">
        <v>0.194115721177095</v>
      </c>
      <c r="F1478" s="68">
        <v>73.282023089609694</v>
      </c>
      <c r="G1478" s="71">
        <v>0.53330573899285105</v>
      </c>
      <c r="H1478" s="68">
        <v>89.774601429356807</v>
      </c>
      <c r="I1478" s="71">
        <v>4.9041424538435498E-2</v>
      </c>
      <c r="J1478" s="68">
        <v>77.240241891148997</v>
      </c>
      <c r="K1478" s="71">
        <v>0</v>
      </c>
      <c r="L1478" s="68">
        <v>16.941694169416898</v>
      </c>
    </row>
    <row r="1479" spans="1:12" x14ac:dyDescent="0.2">
      <c r="A1479" s="72" t="s">
        <v>3051</v>
      </c>
      <c r="B1479" s="66" t="s">
        <v>3052</v>
      </c>
      <c r="C1479" s="67">
        <v>43</v>
      </c>
      <c r="D1479" s="67" t="s">
        <v>335</v>
      </c>
      <c r="E1479" s="71">
        <v>0.262127410100778</v>
      </c>
      <c r="F1479" s="68">
        <v>89.719626168224295</v>
      </c>
      <c r="G1479" s="71">
        <v>0.68513677360034897</v>
      </c>
      <c r="H1479" s="68">
        <v>96.096756459593195</v>
      </c>
      <c r="I1479" s="71">
        <v>9.7055746629922501E-2</v>
      </c>
      <c r="J1479" s="68">
        <v>87.520615722924703</v>
      </c>
      <c r="K1479" s="71">
        <v>4.1897100720630197E-3</v>
      </c>
      <c r="L1479" s="68">
        <v>31.1881188118812</v>
      </c>
    </row>
    <row r="1480" spans="1:12" x14ac:dyDescent="0.2">
      <c r="A1480" s="72" t="s">
        <v>3053</v>
      </c>
      <c r="B1480" s="66" t="s">
        <v>3054</v>
      </c>
      <c r="C1480" s="67">
        <v>43</v>
      </c>
      <c r="D1480" s="67" t="s">
        <v>335</v>
      </c>
      <c r="E1480" s="71">
        <v>0.16621572345163199</v>
      </c>
      <c r="F1480" s="68">
        <v>60.802638812534397</v>
      </c>
      <c r="G1480" s="71">
        <v>0.33333333333333298</v>
      </c>
      <c r="H1480" s="68">
        <v>38.537658053875802</v>
      </c>
      <c r="I1480" s="71">
        <v>0.16112412694949901</v>
      </c>
      <c r="J1480" s="68">
        <v>93.457943925233593</v>
      </c>
      <c r="K1480" s="71">
        <v>4.1897100720630197E-3</v>
      </c>
      <c r="L1480" s="68">
        <v>31.1881188118812</v>
      </c>
    </row>
    <row r="1481" spans="1:12" x14ac:dyDescent="0.2">
      <c r="A1481" s="72" t="s">
        <v>3055</v>
      </c>
      <c r="B1481" s="66" t="s">
        <v>3056</v>
      </c>
      <c r="C1481" s="67">
        <v>43</v>
      </c>
      <c r="D1481" s="67" t="s">
        <v>335</v>
      </c>
      <c r="E1481" s="71">
        <v>0.174089721703064</v>
      </c>
      <c r="F1481" s="68">
        <v>65.035733919736103</v>
      </c>
      <c r="G1481" s="71">
        <v>0.392543057659823</v>
      </c>
      <c r="H1481" s="68">
        <v>66.794942275975799</v>
      </c>
      <c r="I1481" s="71">
        <v>0.110872412125086</v>
      </c>
      <c r="J1481" s="68">
        <v>89.169873556899404</v>
      </c>
      <c r="K1481" s="71">
        <v>1.88536953242836E-2</v>
      </c>
      <c r="L1481" s="68">
        <v>51.650165016501603</v>
      </c>
    </row>
    <row r="1482" spans="1:12" x14ac:dyDescent="0.2">
      <c r="A1482" s="72" t="s">
        <v>3057</v>
      </c>
      <c r="B1482" s="66" t="s">
        <v>3058</v>
      </c>
      <c r="C1482" s="67">
        <v>43</v>
      </c>
      <c r="D1482" s="67" t="s">
        <v>335</v>
      </c>
      <c r="E1482" s="71">
        <v>0.161786146450909</v>
      </c>
      <c r="F1482" s="68">
        <v>58.438702583837298</v>
      </c>
      <c r="G1482" s="71">
        <v>0.416672379535725</v>
      </c>
      <c r="H1482" s="68">
        <v>73.941726223199595</v>
      </c>
      <c r="I1482" s="71">
        <v>2.2095607918084501E-2</v>
      </c>
      <c r="J1482" s="68">
        <v>63.166575041231397</v>
      </c>
      <c r="K1482" s="71">
        <v>4.65904518989168E-2</v>
      </c>
      <c r="L1482" s="68">
        <v>65.291529152915302</v>
      </c>
    </row>
    <row r="1483" spans="1:12" x14ac:dyDescent="0.2">
      <c r="A1483" s="72" t="s">
        <v>3059</v>
      </c>
      <c r="B1483" s="66" t="s">
        <v>3060</v>
      </c>
      <c r="C1483" s="67">
        <v>43</v>
      </c>
      <c r="D1483" s="67" t="s">
        <v>335</v>
      </c>
      <c r="E1483" s="71">
        <v>0.19466349649599901</v>
      </c>
      <c r="F1483" s="68">
        <v>73.556899395272097</v>
      </c>
      <c r="G1483" s="71">
        <v>0.52244391184948902</v>
      </c>
      <c r="H1483" s="68">
        <v>88.949972512369399</v>
      </c>
      <c r="I1483" s="71">
        <v>5.7356867566444703E-2</v>
      </c>
      <c r="J1483" s="68">
        <v>80.043980208906007</v>
      </c>
      <c r="K1483" s="71">
        <v>4.1897100720630197E-3</v>
      </c>
      <c r="L1483" s="68">
        <v>31.1881188118812</v>
      </c>
    </row>
    <row r="1484" spans="1:12" x14ac:dyDescent="0.2">
      <c r="A1484" s="72" t="s">
        <v>3061</v>
      </c>
      <c r="B1484" s="66" t="s">
        <v>3062</v>
      </c>
      <c r="C1484" s="67">
        <v>43</v>
      </c>
      <c r="D1484" s="67" t="s">
        <v>335</v>
      </c>
      <c r="E1484" s="71">
        <v>0.153521519828964</v>
      </c>
      <c r="F1484" s="68">
        <v>53.985706432105601</v>
      </c>
      <c r="G1484" s="71">
        <v>0.42098140902053999</v>
      </c>
      <c r="H1484" s="68">
        <v>74.876305662451898</v>
      </c>
      <c r="I1484" s="71">
        <v>1.3721187115609899E-3</v>
      </c>
      <c r="J1484" s="68">
        <v>10.005497526113199</v>
      </c>
      <c r="K1484" s="71">
        <v>3.8211031754790799E-2</v>
      </c>
      <c r="L1484" s="68">
        <v>62.2112211221122</v>
      </c>
    </row>
    <row r="1485" spans="1:12" x14ac:dyDescent="0.2">
      <c r="A1485" s="72" t="s">
        <v>3063</v>
      </c>
      <c r="B1485" s="66" t="s">
        <v>3064</v>
      </c>
      <c r="C1485" s="67">
        <v>43</v>
      </c>
      <c r="D1485" s="67" t="s">
        <v>335</v>
      </c>
      <c r="E1485" s="71">
        <v>0.16841462300104601</v>
      </c>
      <c r="F1485" s="68">
        <v>62.341946124244103</v>
      </c>
      <c r="G1485" s="71">
        <v>0.38546373897969499</v>
      </c>
      <c r="H1485" s="68">
        <v>65.255634964266093</v>
      </c>
      <c r="I1485" s="71">
        <v>0.119780130023443</v>
      </c>
      <c r="J1485" s="68">
        <v>90.214403518416702</v>
      </c>
      <c r="K1485" s="71">
        <v>0</v>
      </c>
      <c r="L1485" s="68">
        <v>16.941694169416898</v>
      </c>
    </row>
    <row r="1486" spans="1:12" x14ac:dyDescent="0.2">
      <c r="A1486" s="72" t="s">
        <v>3065</v>
      </c>
      <c r="B1486" s="66" t="s">
        <v>3066</v>
      </c>
      <c r="C1486" s="67">
        <v>43</v>
      </c>
      <c r="D1486" s="67" t="s">
        <v>335</v>
      </c>
      <c r="E1486" s="71">
        <v>0.13643783916579699</v>
      </c>
      <c r="F1486" s="68">
        <v>40.021990104453003</v>
      </c>
      <c r="G1486" s="71">
        <v>0.35161868937533702</v>
      </c>
      <c r="H1486" s="68">
        <v>50.357339197361199</v>
      </c>
      <c r="I1486" s="71">
        <v>5.5599973086021499E-2</v>
      </c>
      <c r="J1486" s="68">
        <v>79.494227597581101</v>
      </c>
      <c r="K1486" s="71">
        <v>2.0948550360315099E-3</v>
      </c>
      <c r="L1486" s="68">
        <v>24.2024202420242</v>
      </c>
    </row>
    <row r="1487" spans="1:12" x14ac:dyDescent="0.2">
      <c r="A1487" s="72" t="s">
        <v>3067</v>
      </c>
      <c r="B1487" s="66" t="s">
        <v>3068</v>
      </c>
      <c r="C1487" s="67">
        <v>43</v>
      </c>
      <c r="D1487" s="67" t="s">
        <v>335</v>
      </c>
      <c r="E1487" s="71">
        <v>0.18867186572518099</v>
      </c>
      <c r="F1487" s="68">
        <v>71.083012644310102</v>
      </c>
      <c r="G1487" s="71">
        <v>0.35704960294701799</v>
      </c>
      <c r="H1487" s="68">
        <v>53.326003298515701</v>
      </c>
      <c r="I1487" s="71">
        <v>0.20896599422852499</v>
      </c>
      <c r="J1487" s="68">
        <v>95.382078064870797</v>
      </c>
      <c r="K1487" s="71">
        <v>0</v>
      </c>
      <c r="L1487" s="68">
        <v>16.941694169416898</v>
      </c>
    </row>
    <row r="1488" spans="1:12" x14ac:dyDescent="0.2">
      <c r="A1488" s="72" t="s">
        <v>3069</v>
      </c>
      <c r="B1488" s="66" t="s">
        <v>3070</v>
      </c>
      <c r="C1488" s="67">
        <v>43</v>
      </c>
      <c r="D1488" s="67" t="s">
        <v>335</v>
      </c>
      <c r="E1488" s="71">
        <v>0.12651778019881799</v>
      </c>
      <c r="F1488" s="68">
        <v>28.752061572292501</v>
      </c>
      <c r="G1488" s="71">
        <v>0.35597234557581497</v>
      </c>
      <c r="H1488" s="68">
        <v>52.941176470588204</v>
      </c>
      <c r="I1488" s="71">
        <v>1.7296429912543501E-2</v>
      </c>
      <c r="J1488" s="68">
        <v>58.878504672897201</v>
      </c>
      <c r="K1488" s="71">
        <v>6.2845651080945296E-3</v>
      </c>
      <c r="L1488" s="68">
        <v>36.633663366336599</v>
      </c>
    </row>
    <row r="1489" spans="1:12" x14ac:dyDescent="0.2">
      <c r="A1489" s="72" t="s">
        <v>3071</v>
      </c>
      <c r="B1489" s="66" t="s">
        <v>3072</v>
      </c>
      <c r="C1489" s="67">
        <v>43</v>
      </c>
      <c r="D1489" s="67" t="s">
        <v>335</v>
      </c>
      <c r="E1489" s="71">
        <v>0.149226099164321</v>
      </c>
      <c r="F1489" s="68">
        <v>51.072017592083597</v>
      </c>
      <c r="G1489" s="71">
        <v>0.33333333333333298</v>
      </c>
      <c r="H1489" s="68">
        <v>38.537658053875802</v>
      </c>
      <c r="I1489" s="71">
        <v>0.10387068897947301</v>
      </c>
      <c r="J1489" s="68">
        <v>88.235294117647101</v>
      </c>
      <c r="K1489" s="71">
        <v>1.04742751801575E-2</v>
      </c>
      <c r="L1489" s="68">
        <v>42.519251925192499</v>
      </c>
    </row>
    <row r="1490" spans="1:12" x14ac:dyDescent="0.2">
      <c r="A1490" s="72" t="s">
        <v>1792</v>
      </c>
      <c r="B1490" s="66" t="s">
        <v>3073</v>
      </c>
      <c r="C1490" s="67">
        <v>43</v>
      </c>
      <c r="D1490" s="67" t="s">
        <v>335</v>
      </c>
      <c r="E1490" s="71">
        <v>0.169824006919397</v>
      </c>
      <c r="F1490" s="68">
        <v>63.166575041231397</v>
      </c>
      <c r="G1490" s="71">
        <v>0.42148371471408003</v>
      </c>
      <c r="H1490" s="68">
        <v>75.206157229246799</v>
      </c>
      <c r="I1490" s="71">
        <v>7.5419175827920196E-2</v>
      </c>
      <c r="J1490" s="68">
        <v>84.167124793842802</v>
      </c>
      <c r="K1490" s="71">
        <v>1.2569130216189099E-2</v>
      </c>
      <c r="L1490" s="68">
        <v>45.269526952695301</v>
      </c>
    </row>
    <row r="1491" spans="1:12" x14ac:dyDescent="0.2">
      <c r="A1491" s="72" t="s">
        <v>3074</v>
      </c>
      <c r="B1491" s="66" t="s">
        <v>3075</v>
      </c>
      <c r="C1491" s="67">
        <v>43</v>
      </c>
      <c r="D1491" s="67" t="s">
        <v>335</v>
      </c>
      <c r="E1491" s="71">
        <v>0.152525938087472</v>
      </c>
      <c r="F1491" s="68">
        <v>52.996151731720701</v>
      </c>
      <c r="G1491" s="71">
        <v>0.38846476963415699</v>
      </c>
      <c r="H1491" s="68">
        <v>65.805387575590998</v>
      </c>
      <c r="I1491" s="71">
        <v>6.70181895922288E-2</v>
      </c>
      <c r="J1491" s="68">
        <v>82.133040131940604</v>
      </c>
      <c r="K1491" s="71">
        <v>2.0948550360315099E-3</v>
      </c>
      <c r="L1491" s="68">
        <v>24.2024202420242</v>
      </c>
    </row>
    <row r="1492" spans="1:12" x14ac:dyDescent="0.2">
      <c r="A1492" s="72" t="s">
        <v>3076</v>
      </c>
      <c r="B1492" s="66" t="s">
        <v>3077</v>
      </c>
      <c r="C1492" s="67">
        <v>43</v>
      </c>
      <c r="D1492" s="67" t="s">
        <v>335</v>
      </c>
      <c r="E1492" s="71">
        <v>0.11858309816376</v>
      </c>
      <c r="F1492" s="68">
        <v>19.6261682242991</v>
      </c>
      <c r="G1492" s="71">
        <v>0.34726503317486002</v>
      </c>
      <c r="H1492" s="68">
        <v>47.938427707531602</v>
      </c>
      <c r="I1492" s="71">
        <v>4.2945512443557403E-3</v>
      </c>
      <c r="J1492" s="68">
        <v>28.367234744365</v>
      </c>
      <c r="K1492" s="71">
        <v>4.1897100720630197E-3</v>
      </c>
      <c r="L1492" s="68">
        <v>31.1881188118812</v>
      </c>
    </row>
    <row r="1493" spans="1:12" x14ac:dyDescent="0.2">
      <c r="A1493" s="72" t="s">
        <v>3078</v>
      </c>
      <c r="B1493" s="66" t="s">
        <v>3079</v>
      </c>
      <c r="C1493" s="67">
        <v>43</v>
      </c>
      <c r="D1493" s="67" t="s">
        <v>335</v>
      </c>
      <c r="E1493" s="71">
        <v>0.19861430454638601</v>
      </c>
      <c r="F1493" s="68">
        <v>75.041231445849405</v>
      </c>
      <c r="G1493" s="71">
        <v>0.486881615092982</v>
      </c>
      <c r="H1493" s="68">
        <v>85.376580538757594</v>
      </c>
      <c r="I1493" s="71">
        <v>0.108961298546177</v>
      </c>
      <c r="J1493" s="68">
        <v>88.840021990104503</v>
      </c>
      <c r="K1493" s="71">
        <v>0</v>
      </c>
      <c r="L1493" s="68">
        <v>16.941694169416898</v>
      </c>
    </row>
    <row r="1494" spans="1:12" x14ac:dyDescent="0.2">
      <c r="A1494" s="72" t="s">
        <v>1478</v>
      </c>
      <c r="B1494" s="66" t="s">
        <v>3080</v>
      </c>
      <c r="C1494" s="67">
        <v>43</v>
      </c>
      <c r="D1494" s="67" t="s">
        <v>335</v>
      </c>
      <c r="E1494" s="71">
        <v>0.26277758070596702</v>
      </c>
      <c r="F1494" s="68">
        <v>89.884551951621802</v>
      </c>
      <c r="G1494" s="71">
        <v>0.77406482884944805</v>
      </c>
      <c r="H1494" s="68">
        <v>97.746014293567896</v>
      </c>
      <c r="I1494" s="71">
        <v>1.69878305226396E-3</v>
      </c>
      <c r="J1494" s="68">
        <v>12.6992853216053</v>
      </c>
      <c r="K1494" s="71">
        <v>1.2569130216189099E-2</v>
      </c>
      <c r="L1494" s="68">
        <v>45.269526952695301</v>
      </c>
    </row>
    <row r="1495" spans="1:12" x14ac:dyDescent="0.2">
      <c r="A1495" s="72" t="s">
        <v>3081</v>
      </c>
      <c r="B1495" s="66" t="s">
        <v>3082</v>
      </c>
      <c r="C1495" s="67">
        <v>43</v>
      </c>
      <c r="D1495" s="67" t="s">
        <v>335</v>
      </c>
      <c r="E1495" s="71">
        <v>0.13931434110910801</v>
      </c>
      <c r="F1495" s="68">
        <v>42.935678944475001</v>
      </c>
      <c r="G1495" s="71">
        <v>0.41406018581543802</v>
      </c>
      <c r="H1495" s="68">
        <v>73.556899395272097</v>
      </c>
      <c r="I1495" s="71">
        <v>1.78798247585463E-3</v>
      </c>
      <c r="J1495" s="68">
        <v>13.523914238592599</v>
      </c>
      <c r="K1495" s="71">
        <v>2.0948550360315099E-3</v>
      </c>
      <c r="L1495" s="68">
        <v>24.2024202420242</v>
      </c>
    </row>
    <row r="1496" spans="1:12" x14ac:dyDescent="0.2">
      <c r="A1496" s="72" t="s">
        <v>3083</v>
      </c>
      <c r="B1496" s="66" t="s">
        <v>3084</v>
      </c>
      <c r="C1496" s="67">
        <v>43</v>
      </c>
      <c r="D1496" s="67" t="s">
        <v>335</v>
      </c>
      <c r="E1496" s="71">
        <v>0.15961668693607201</v>
      </c>
      <c r="F1496" s="68">
        <v>57.394172622319999</v>
      </c>
      <c r="G1496" s="71">
        <v>0.46183693526132302</v>
      </c>
      <c r="H1496" s="68">
        <v>82.352941176470594</v>
      </c>
      <c r="I1496" s="71">
        <v>8.6337054027678696E-3</v>
      </c>
      <c r="J1496" s="68">
        <v>43.100604727872501</v>
      </c>
      <c r="K1496" s="71">
        <v>8.3794201441260395E-3</v>
      </c>
      <c r="L1496" s="68">
        <v>39.438943894389404</v>
      </c>
    </row>
    <row r="1497" spans="1:12" x14ac:dyDescent="0.2">
      <c r="A1497" s="72" t="s">
        <v>3085</v>
      </c>
      <c r="B1497" s="66" t="s">
        <v>3086</v>
      </c>
      <c r="C1497" s="67">
        <v>43</v>
      </c>
      <c r="D1497" s="67" t="s">
        <v>335</v>
      </c>
      <c r="E1497" s="71">
        <v>0.233498576843923</v>
      </c>
      <c r="F1497" s="68">
        <v>85.156679494227603</v>
      </c>
      <c r="G1497" s="71">
        <v>0.65453442840629295</v>
      </c>
      <c r="H1497" s="68">
        <v>95.382078064870797</v>
      </c>
      <c r="I1497" s="71">
        <v>2.9202461837223598E-2</v>
      </c>
      <c r="J1497" s="68">
        <v>68.499175371082998</v>
      </c>
      <c r="K1497" s="71">
        <v>1.67588402882521E-2</v>
      </c>
      <c r="L1497" s="68">
        <v>50.220022002200203</v>
      </c>
    </row>
    <row r="1498" spans="1:12" x14ac:dyDescent="0.2">
      <c r="A1498" s="72" t="s">
        <v>3087</v>
      </c>
      <c r="B1498" s="66" t="s">
        <v>3088</v>
      </c>
      <c r="C1498" s="67">
        <v>43</v>
      </c>
      <c r="D1498" s="67" t="s">
        <v>335</v>
      </c>
      <c r="E1498" s="71">
        <v>0.19491972474837299</v>
      </c>
      <c r="F1498" s="68">
        <v>73.776800439802102</v>
      </c>
      <c r="G1498" s="71">
        <v>0.44474230534988701</v>
      </c>
      <c r="H1498" s="68">
        <v>79.659153380978594</v>
      </c>
      <c r="I1498" s="71">
        <v>0.11906831853491801</v>
      </c>
      <c r="J1498" s="68">
        <v>90.049477735019295</v>
      </c>
      <c r="K1498" s="71">
        <v>2.09485503603151E-2</v>
      </c>
      <c r="L1498" s="68">
        <v>53.025302530253001</v>
      </c>
    </row>
    <row r="1499" spans="1:12" x14ac:dyDescent="0.2">
      <c r="A1499" s="72" t="s">
        <v>3089</v>
      </c>
      <c r="B1499" s="66" t="s">
        <v>3090</v>
      </c>
      <c r="C1499" s="67">
        <v>43</v>
      </c>
      <c r="D1499" s="67" t="s">
        <v>335</v>
      </c>
      <c r="E1499" s="71">
        <v>0.19543485151043599</v>
      </c>
      <c r="F1499" s="68">
        <v>74.106652006597002</v>
      </c>
      <c r="G1499" s="71">
        <v>0.57533642406702601</v>
      </c>
      <c r="H1499" s="68">
        <v>92.743265530511295</v>
      </c>
      <c r="I1499" s="71">
        <v>4.6835653561869998E-3</v>
      </c>
      <c r="J1499" s="68">
        <v>29.576690489279802</v>
      </c>
      <c r="K1499" s="71">
        <v>6.2845651080945296E-3</v>
      </c>
      <c r="L1499" s="68">
        <v>36.633663366336599</v>
      </c>
    </row>
    <row r="1500" spans="1:12" x14ac:dyDescent="0.2">
      <c r="A1500" s="72" t="s">
        <v>3091</v>
      </c>
      <c r="B1500" s="66" t="s">
        <v>3092</v>
      </c>
      <c r="C1500" s="67">
        <v>43</v>
      </c>
      <c r="D1500" s="67" t="s">
        <v>335</v>
      </c>
      <c r="E1500" s="71">
        <v>0.122131532587094</v>
      </c>
      <c r="F1500" s="68">
        <v>23.859263331500799</v>
      </c>
      <c r="G1500" s="71">
        <v>0.33420406457342899</v>
      </c>
      <c r="H1500" s="68">
        <v>39.0874106652007</v>
      </c>
      <c r="I1500" s="71">
        <v>2.38111130437265E-2</v>
      </c>
      <c r="J1500" s="68">
        <v>64.7608576140737</v>
      </c>
      <c r="K1500" s="71">
        <v>8.3794201441260395E-3</v>
      </c>
      <c r="L1500" s="68">
        <v>39.438943894389404</v>
      </c>
    </row>
    <row r="1501" spans="1:12" x14ac:dyDescent="0.2">
      <c r="A1501" s="72" t="s">
        <v>3093</v>
      </c>
      <c r="B1501" s="66" t="s">
        <v>3094</v>
      </c>
      <c r="C1501" s="67">
        <v>43</v>
      </c>
      <c r="D1501" s="67" t="s">
        <v>335</v>
      </c>
      <c r="E1501" s="71">
        <v>0.229204698805764</v>
      </c>
      <c r="F1501" s="68">
        <v>84.112149532710305</v>
      </c>
      <c r="G1501" s="71">
        <v>0.654292754650454</v>
      </c>
      <c r="H1501" s="68">
        <v>95.327102803738299</v>
      </c>
      <c r="I1501" s="71">
        <v>1.8657356514617002E-2</v>
      </c>
      <c r="J1501" s="68">
        <v>60.362836723474402</v>
      </c>
      <c r="K1501" s="71">
        <v>1.4663985252220599E-2</v>
      </c>
      <c r="L1501" s="68">
        <v>48.074807480748099</v>
      </c>
    </row>
    <row r="1502" spans="1:12" x14ac:dyDescent="0.2">
      <c r="A1502" s="72" t="s">
        <v>3095</v>
      </c>
      <c r="B1502" s="66" t="s">
        <v>3096</v>
      </c>
      <c r="C1502" s="67">
        <v>43</v>
      </c>
      <c r="D1502" s="67" t="s">
        <v>335</v>
      </c>
      <c r="E1502" s="71">
        <v>0.132351012396725</v>
      </c>
      <c r="F1502" s="68">
        <v>35.788894997251198</v>
      </c>
      <c r="G1502" s="71">
        <v>0.33333333333333298</v>
      </c>
      <c r="H1502" s="68">
        <v>38.537658053875802</v>
      </c>
      <c r="I1502" s="71">
        <v>2.6012313208275399E-2</v>
      </c>
      <c r="J1502" s="68">
        <v>66.355140186915904</v>
      </c>
      <c r="K1502" s="71">
        <v>3.7707390648567103E-2</v>
      </c>
      <c r="L1502" s="68">
        <v>61.826182618261797</v>
      </c>
    </row>
    <row r="1503" spans="1:12" x14ac:dyDescent="0.2">
      <c r="A1503" s="72" t="s">
        <v>3097</v>
      </c>
      <c r="B1503" s="66" t="s">
        <v>3098</v>
      </c>
      <c r="C1503" s="67">
        <v>43</v>
      </c>
      <c r="D1503" s="67" t="s">
        <v>335</v>
      </c>
      <c r="E1503" s="71">
        <v>0.12706944189457101</v>
      </c>
      <c r="F1503" s="68">
        <v>29.246838922484901</v>
      </c>
      <c r="G1503" s="71">
        <v>0.34043686734150203</v>
      </c>
      <c r="H1503" s="68">
        <v>43.870258383727297</v>
      </c>
      <c r="I1503" s="71">
        <v>9.3486328017368392E-3</v>
      </c>
      <c r="J1503" s="68">
        <v>45.2996151731721</v>
      </c>
      <c r="K1503" s="71">
        <v>3.1422825540472599E-2</v>
      </c>
      <c r="L1503" s="68">
        <v>58.745874587458701</v>
      </c>
    </row>
    <row r="1504" spans="1:12" x14ac:dyDescent="0.2">
      <c r="A1504" s="72" t="s">
        <v>3099</v>
      </c>
      <c r="B1504" s="66" t="s">
        <v>3100</v>
      </c>
      <c r="C1504" s="67">
        <v>43</v>
      </c>
      <c r="D1504" s="67" t="s">
        <v>335</v>
      </c>
      <c r="E1504" s="71">
        <v>0.13081546276151801</v>
      </c>
      <c r="F1504" s="68">
        <v>33.589884551951599</v>
      </c>
      <c r="G1504" s="71">
        <v>0.35452749923031301</v>
      </c>
      <c r="H1504" s="68">
        <v>52.116547553600903</v>
      </c>
      <c r="I1504" s="71">
        <v>2.1160048765988999E-2</v>
      </c>
      <c r="J1504" s="68">
        <v>62.341946124244103</v>
      </c>
      <c r="K1504" s="71">
        <v>1.67588402882521E-2</v>
      </c>
      <c r="L1504" s="68">
        <v>50.220022002200203</v>
      </c>
    </row>
    <row r="1505" spans="1:12" x14ac:dyDescent="0.2">
      <c r="A1505" s="72" t="s">
        <v>3101</v>
      </c>
      <c r="B1505" s="66" t="s">
        <v>3102</v>
      </c>
      <c r="C1505" s="67">
        <v>43</v>
      </c>
      <c r="D1505" s="67" t="s">
        <v>335</v>
      </c>
      <c r="E1505" s="71">
        <v>0.13388182352005901</v>
      </c>
      <c r="F1505" s="68">
        <v>37.658053875755897</v>
      </c>
      <c r="G1505" s="71">
        <v>0.36474850002047199</v>
      </c>
      <c r="H1505" s="68">
        <v>56.789444749862596</v>
      </c>
      <c r="I1505" s="71">
        <v>7.56900003526274E-3</v>
      </c>
      <c r="J1505" s="68">
        <v>40.406816932380401</v>
      </c>
      <c r="K1505" s="71">
        <v>2.9327970504441098E-2</v>
      </c>
      <c r="L1505" s="68">
        <v>57.645764576457701</v>
      </c>
    </row>
    <row r="1506" spans="1:12" x14ac:dyDescent="0.2">
      <c r="A1506" s="72" t="s">
        <v>3103</v>
      </c>
      <c r="B1506" s="66" t="s">
        <v>3104</v>
      </c>
      <c r="C1506" s="67">
        <v>43</v>
      </c>
      <c r="D1506" s="67" t="s">
        <v>335</v>
      </c>
      <c r="E1506" s="71">
        <v>0.13640365776374</v>
      </c>
      <c r="F1506" s="68">
        <v>39.967014843320499</v>
      </c>
      <c r="G1506" s="71">
        <v>0.36669648863177101</v>
      </c>
      <c r="H1506" s="68">
        <v>57.7240241891149</v>
      </c>
      <c r="I1506" s="71">
        <v>2.7850499407227801E-2</v>
      </c>
      <c r="J1506" s="68">
        <v>67.729521715228103</v>
      </c>
      <c r="K1506" s="71">
        <v>1.4663985252220599E-2</v>
      </c>
      <c r="L1506" s="68">
        <v>48.074807480748099</v>
      </c>
    </row>
    <row r="1507" spans="1:12" x14ac:dyDescent="0.2">
      <c r="A1507" s="72" t="s">
        <v>3105</v>
      </c>
      <c r="B1507" s="66" t="s">
        <v>3106</v>
      </c>
      <c r="C1507" s="67">
        <v>43</v>
      </c>
      <c r="D1507" s="67" t="s">
        <v>335</v>
      </c>
      <c r="E1507" s="71">
        <v>0.26414050661433103</v>
      </c>
      <c r="F1507" s="68">
        <v>90.159428257284205</v>
      </c>
      <c r="G1507" s="71">
        <v>0.77433001328859796</v>
      </c>
      <c r="H1507" s="68">
        <v>97.800989554700394</v>
      </c>
      <c r="I1507" s="71">
        <v>7.6172313742384496E-3</v>
      </c>
      <c r="J1507" s="68">
        <v>40.516767454645397</v>
      </c>
      <c r="K1507" s="71">
        <v>1.04742751801575E-2</v>
      </c>
      <c r="L1507" s="68">
        <v>42.519251925192499</v>
      </c>
    </row>
    <row r="1508" spans="1:12" x14ac:dyDescent="0.2">
      <c r="A1508" s="72" t="s">
        <v>3107</v>
      </c>
      <c r="B1508" s="66" t="s">
        <v>3108</v>
      </c>
      <c r="C1508" s="67">
        <v>43</v>
      </c>
      <c r="D1508" s="67" t="s">
        <v>335</v>
      </c>
      <c r="E1508" s="71">
        <v>0.20962165290809801</v>
      </c>
      <c r="F1508" s="68">
        <v>78.394722374931305</v>
      </c>
      <c r="G1508" s="71">
        <v>0.34717289362751302</v>
      </c>
      <c r="H1508" s="68">
        <v>47.773501924134102</v>
      </c>
      <c r="I1508" s="71">
        <v>0.21993398683942</v>
      </c>
      <c r="J1508" s="68">
        <v>95.821880153930707</v>
      </c>
      <c r="K1508" s="71">
        <v>6.1758078257361002E-2</v>
      </c>
      <c r="L1508" s="68">
        <v>69.031903190318999</v>
      </c>
    </row>
    <row r="1509" spans="1:12" x14ac:dyDescent="0.2">
      <c r="A1509" s="72" t="s">
        <v>3109</v>
      </c>
      <c r="B1509" s="66" t="s">
        <v>3110</v>
      </c>
      <c r="C1509" s="67">
        <v>43</v>
      </c>
      <c r="D1509" s="67" t="s">
        <v>335</v>
      </c>
      <c r="E1509" s="71">
        <v>0.144713743952429</v>
      </c>
      <c r="F1509" s="68">
        <v>48.4881803188565</v>
      </c>
      <c r="G1509" s="71">
        <v>0.40824043530958198</v>
      </c>
      <c r="H1509" s="68">
        <v>71.797691039032401</v>
      </c>
      <c r="I1509" s="71">
        <v>7.0471012234223102E-3</v>
      </c>
      <c r="J1509" s="68">
        <v>38.537658053875802</v>
      </c>
      <c r="K1509" s="71">
        <v>1.88536953242836E-2</v>
      </c>
      <c r="L1509" s="68">
        <v>51.650165016501603</v>
      </c>
    </row>
    <row r="1510" spans="1:12" x14ac:dyDescent="0.2">
      <c r="A1510" s="72" t="s">
        <v>3111</v>
      </c>
      <c r="B1510" s="66" t="s">
        <v>3112</v>
      </c>
      <c r="C1510" s="67">
        <v>43</v>
      </c>
      <c r="D1510" s="67" t="s">
        <v>335</v>
      </c>
      <c r="E1510" s="71">
        <v>0.137846059734302</v>
      </c>
      <c r="F1510" s="68">
        <v>41.066520065970302</v>
      </c>
      <c r="G1510" s="71">
        <v>0.37439538570522402</v>
      </c>
      <c r="H1510" s="68">
        <v>60.637713029136897</v>
      </c>
      <c r="I1510" s="71">
        <v>5.1214718149539904E-3</v>
      </c>
      <c r="J1510" s="68">
        <v>31.940626717976901</v>
      </c>
      <c r="K1510" s="71">
        <v>3.4021321682727798E-2</v>
      </c>
      <c r="L1510" s="68">
        <v>60.231023102310203</v>
      </c>
    </row>
    <row r="1511" spans="1:12" x14ac:dyDescent="0.2">
      <c r="A1511" s="72" t="s">
        <v>3113</v>
      </c>
      <c r="B1511" s="66" t="s">
        <v>3114</v>
      </c>
      <c r="C1511" s="67">
        <v>43</v>
      </c>
      <c r="D1511" s="67" t="s">
        <v>335</v>
      </c>
      <c r="E1511" s="71">
        <v>0.15832072951472501</v>
      </c>
      <c r="F1511" s="68">
        <v>56.899395272127499</v>
      </c>
      <c r="G1511" s="71">
        <v>0.41109327915094901</v>
      </c>
      <c r="H1511" s="68">
        <v>72.897196261682197</v>
      </c>
      <c r="I1511" s="71">
        <v>2.1108311358656101E-3</v>
      </c>
      <c r="J1511" s="68">
        <v>15.722924683892201</v>
      </c>
      <c r="K1511" s="71">
        <v>6.1758078257361002E-2</v>
      </c>
      <c r="L1511" s="68">
        <v>69.031903190318999</v>
      </c>
    </row>
    <row r="1512" spans="1:12" x14ac:dyDescent="0.2">
      <c r="A1512" s="72" t="s">
        <v>3115</v>
      </c>
      <c r="B1512" s="66" t="s">
        <v>3116</v>
      </c>
      <c r="C1512" s="67">
        <v>43</v>
      </c>
      <c r="D1512" s="67" t="s">
        <v>335</v>
      </c>
      <c r="E1512" s="71">
        <v>0.22220672382355899</v>
      </c>
      <c r="F1512" s="68">
        <v>81.858163826278201</v>
      </c>
      <c r="G1512" s="71">
        <v>0.62734851686357795</v>
      </c>
      <c r="H1512" s="68">
        <v>94.612424409015901</v>
      </c>
      <c r="I1512" s="71">
        <v>5.25033292437056E-3</v>
      </c>
      <c r="J1512" s="68">
        <v>32.325453545904303</v>
      </c>
      <c r="K1512" s="71">
        <v>3.4021321682727798E-2</v>
      </c>
      <c r="L1512" s="68">
        <v>60.231023102310203</v>
      </c>
    </row>
    <row r="1513" spans="1:12" x14ac:dyDescent="0.2">
      <c r="A1513" s="72" t="s">
        <v>3117</v>
      </c>
      <c r="B1513" s="66" t="s">
        <v>3118</v>
      </c>
      <c r="C1513" s="67">
        <v>43</v>
      </c>
      <c r="D1513" s="67" t="s">
        <v>335</v>
      </c>
      <c r="E1513" s="71">
        <v>0.142276866983645</v>
      </c>
      <c r="F1513" s="68">
        <v>45.904343045629503</v>
      </c>
      <c r="G1513" s="71">
        <v>0.395889356820392</v>
      </c>
      <c r="H1513" s="68">
        <v>67.839472237493098</v>
      </c>
      <c r="I1513" s="71">
        <v>2.25618239864172E-2</v>
      </c>
      <c r="J1513" s="68">
        <v>63.826278174821297</v>
      </c>
      <c r="K1513" s="71">
        <v>8.3794201441260395E-3</v>
      </c>
      <c r="L1513" s="68">
        <v>39.438943894389404</v>
      </c>
    </row>
    <row r="1514" spans="1:12" x14ac:dyDescent="0.2">
      <c r="A1514" s="72" t="s">
        <v>3119</v>
      </c>
      <c r="B1514" s="66" t="s">
        <v>3120</v>
      </c>
      <c r="C1514" s="67">
        <v>43</v>
      </c>
      <c r="D1514" s="67" t="s">
        <v>335</v>
      </c>
      <c r="E1514" s="71">
        <v>0.43491056022319302</v>
      </c>
      <c r="F1514" s="68">
        <v>98.735568993952697</v>
      </c>
      <c r="G1514" s="71">
        <v>0.61976513667668998</v>
      </c>
      <c r="H1514" s="68">
        <v>94.337548103353498</v>
      </c>
      <c r="I1514" s="71">
        <v>0.67239741377669904</v>
      </c>
      <c r="J1514" s="68">
        <v>99.725123694337597</v>
      </c>
      <c r="K1514" s="71">
        <v>1.2569130216189099E-2</v>
      </c>
      <c r="L1514" s="68">
        <v>45.269526952695301</v>
      </c>
    </row>
    <row r="1515" spans="1:12" x14ac:dyDescent="0.2">
      <c r="A1515" s="72" t="s">
        <v>3121</v>
      </c>
      <c r="B1515" s="66" t="s">
        <v>3122</v>
      </c>
      <c r="C1515" s="67">
        <v>43</v>
      </c>
      <c r="D1515" s="67" t="s">
        <v>335</v>
      </c>
      <c r="E1515" s="71">
        <v>0.184842664955533</v>
      </c>
      <c r="F1515" s="68">
        <v>69.488730071467799</v>
      </c>
      <c r="G1515" s="71">
        <v>0.35385378707188497</v>
      </c>
      <c r="H1515" s="68">
        <v>51.786695986805903</v>
      </c>
      <c r="I1515" s="71">
        <v>0.190199932614557</v>
      </c>
      <c r="J1515" s="68">
        <v>94.832325453545906</v>
      </c>
      <c r="K1515" s="71">
        <v>1.04742751801575E-2</v>
      </c>
      <c r="L1515" s="68">
        <v>42.519251925192499</v>
      </c>
    </row>
    <row r="1516" spans="1:12" x14ac:dyDescent="0.2">
      <c r="A1516" s="72" t="s">
        <v>3123</v>
      </c>
      <c r="B1516" s="66" t="s">
        <v>3124</v>
      </c>
      <c r="C1516" s="67">
        <v>43</v>
      </c>
      <c r="D1516" s="67" t="s">
        <v>335</v>
      </c>
      <c r="E1516" s="71">
        <v>0.17685977283204099</v>
      </c>
      <c r="F1516" s="68">
        <v>66.410115448048401</v>
      </c>
      <c r="G1516" s="71">
        <v>0.34956595809454699</v>
      </c>
      <c r="H1516" s="68">
        <v>49.037932930181398</v>
      </c>
      <c r="I1516" s="71">
        <v>0.170539085221419</v>
      </c>
      <c r="J1516" s="68">
        <v>93.9527212754261</v>
      </c>
      <c r="K1516" s="71">
        <v>1.04742751801575E-2</v>
      </c>
      <c r="L1516" s="68">
        <v>42.519251925192499</v>
      </c>
    </row>
    <row r="1517" spans="1:12" x14ac:dyDescent="0.2">
      <c r="A1517" s="72" t="s">
        <v>3125</v>
      </c>
      <c r="B1517" s="66" t="s">
        <v>3126</v>
      </c>
      <c r="C1517" s="67">
        <v>43</v>
      </c>
      <c r="D1517" s="67" t="s">
        <v>335</v>
      </c>
      <c r="E1517" s="71">
        <v>0.166455265037462</v>
      </c>
      <c r="F1517" s="68">
        <v>60.9125893347993</v>
      </c>
      <c r="G1517" s="71">
        <v>0.33333333333333298</v>
      </c>
      <c r="H1517" s="68">
        <v>38.537658053875802</v>
      </c>
      <c r="I1517" s="71">
        <v>0.15346333156286501</v>
      </c>
      <c r="J1517" s="68">
        <v>92.688290269378797</v>
      </c>
      <c r="K1517" s="71">
        <v>1.2569130216189099E-2</v>
      </c>
      <c r="L1517" s="68">
        <v>45.269526952695301</v>
      </c>
    </row>
    <row r="1518" spans="1:12" x14ac:dyDescent="0.2">
      <c r="A1518" s="72" t="s">
        <v>3127</v>
      </c>
      <c r="B1518" s="66" t="s">
        <v>3128</v>
      </c>
      <c r="C1518" s="67">
        <v>43</v>
      </c>
      <c r="D1518" s="67" t="s">
        <v>335</v>
      </c>
      <c r="E1518" s="71">
        <v>0.15051906662489001</v>
      </c>
      <c r="F1518" s="68">
        <v>52.0065970313359</v>
      </c>
      <c r="G1518" s="71">
        <v>0.37774062657820001</v>
      </c>
      <c r="H1518" s="68">
        <v>62.396921385376601</v>
      </c>
      <c r="I1518" s="71">
        <v>6.7532008188375001E-2</v>
      </c>
      <c r="J1518" s="68">
        <v>82.242990654205599</v>
      </c>
      <c r="K1518" s="71">
        <v>6.2845651080945296E-3</v>
      </c>
      <c r="L1518" s="68">
        <v>36.633663366336599</v>
      </c>
    </row>
    <row r="1519" spans="1:12" x14ac:dyDescent="0.2">
      <c r="A1519" s="72" t="s">
        <v>3129</v>
      </c>
      <c r="B1519" s="66" t="s">
        <v>3129</v>
      </c>
      <c r="C1519" s="67">
        <v>43</v>
      </c>
      <c r="D1519" s="67" t="s">
        <v>335</v>
      </c>
      <c r="E1519" s="71">
        <v>0.135392758224302</v>
      </c>
      <c r="F1519" s="68">
        <v>39.0874106652007</v>
      </c>
      <c r="G1519" s="71">
        <v>0.342040645734288</v>
      </c>
      <c r="H1519" s="68">
        <v>44.859813084112098</v>
      </c>
      <c r="I1519" s="71">
        <v>6.2042773902586897E-2</v>
      </c>
      <c r="J1519" s="68">
        <v>81.088510170423305</v>
      </c>
      <c r="K1519" s="71">
        <v>2.0948550360315099E-3</v>
      </c>
      <c r="L1519" s="68">
        <v>24.2024202420242</v>
      </c>
    </row>
    <row r="1520" spans="1:12" x14ac:dyDescent="0.2">
      <c r="A1520" s="72" t="s">
        <v>3130</v>
      </c>
      <c r="B1520" s="66" t="s">
        <v>3131</v>
      </c>
      <c r="C1520" s="67">
        <v>43</v>
      </c>
      <c r="D1520" s="67" t="s">
        <v>335</v>
      </c>
      <c r="E1520" s="71">
        <v>0.161854868035988</v>
      </c>
      <c r="F1520" s="68">
        <v>58.493677844969802</v>
      </c>
      <c r="G1520" s="71">
        <v>0.40058616495179</v>
      </c>
      <c r="H1520" s="68">
        <v>69.378779549202903</v>
      </c>
      <c r="I1520" s="71">
        <v>8.2883584120140893E-2</v>
      </c>
      <c r="J1520" s="68">
        <v>85.871357888950001</v>
      </c>
      <c r="K1520" s="71">
        <v>2.0948550360315099E-3</v>
      </c>
      <c r="L1520" s="68">
        <v>24.2024202420242</v>
      </c>
    </row>
    <row r="1521" spans="1:12" x14ac:dyDescent="0.2">
      <c r="A1521" s="72" t="s">
        <v>3132</v>
      </c>
      <c r="B1521" s="66" t="s">
        <v>3132</v>
      </c>
      <c r="C1521" s="67">
        <v>43</v>
      </c>
      <c r="D1521" s="67" t="s">
        <v>335</v>
      </c>
      <c r="E1521" s="71">
        <v>0.177892258940265</v>
      </c>
      <c r="F1521" s="68">
        <v>66.959868059373306</v>
      </c>
      <c r="G1521" s="71">
        <v>0.346394301934765</v>
      </c>
      <c r="H1521" s="68">
        <v>47.553600879604197</v>
      </c>
      <c r="I1521" s="71">
        <v>0.183092764813968</v>
      </c>
      <c r="J1521" s="68">
        <v>94.557449147883503</v>
      </c>
      <c r="K1521" s="71">
        <v>4.1897100720630197E-3</v>
      </c>
      <c r="L1521" s="68">
        <v>31.1881188118812</v>
      </c>
    </row>
    <row r="1522" spans="1:12" x14ac:dyDescent="0.2">
      <c r="A1522" s="72" t="s">
        <v>3133</v>
      </c>
      <c r="B1522" s="66" t="s">
        <v>3133</v>
      </c>
      <c r="C1522" s="67">
        <v>43</v>
      </c>
      <c r="D1522" s="67" t="s">
        <v>335</v>
      </c>
      <c r="E1522" s="71">
        <v>0.116008615522273</v>
      </c>
      <c r="F1522" s="68">
        <v>16.052776250687199</v>
      </c>
      <c r="G1522" s="71">
        <v>0.34116991449419198</v>
      </c>
      <c r="H1522" s="68">
        <v>44.365035733919697</v>
      </c>
      <c r="I1522" s="71">
        <v>4.7610770365958703E-3</v>
      </c>
      <c r="J1522" s="68">
        <v>30.181418361737201</v>
      </c>
      <c r="K1522" s="71">
        <v>2.0948550360315099E-3</v>
      </c>
      <c r="L1522" s="68">
        <v>24.2024202420242</v>
      </c>
    </row>
    <row r="1523" spans="1:12" x14ac:dyDescent="0.2">
      <c r="A1523" s="72" t="s">
        <v>3134</v>
      </c>
      <c r="B1523" s="66" t="s">
        <v>3135</v>
      </c>
      <c r="C1523" s="67">
        <v>43</v>
      </c>
      <c r="D1523" s="67" t="s">
        <v>335</v>
      </c>
      <c r="E1523" s="71">
        <v>0.12322924948037101</v>
      </c>
      <c r="F1523" s="68">
        <v>25.343595382078099</v>
      </c>
      <c r="G1523" s="71">
        <v>0.33333333333333298</v>
      </c>
      <c r="H1523" s="68">
        <v>38.537658053875802</v>
      </c>
      <c r="I1523" s="71">
        <v>3.4259560071747797E-2</v>
      </c>
      <c r="J1523" s="68">
        <v>71.852666300164898</v>
      </c>
      <c r="K1523" s="71">
        <v>2.0948550360315099E-3</v>
      </c>
      <c r="L1523" s="68">
        <v>24.2024202420242</v>
      </c>
    </row>
    <row r="1524" spans="1:12" x14ac:dyDescent="0.2">
      <c r="A1524" s="72" t="s">
        <v>3136</v>
      </c>
      <c r="B1524" s="66" t="s">
        <v>3137</v>
      </c>
      <c r="C1524" s="67">
        <v>43</v>
      </c>
      <c r="D1524" s="67" t="s">
        <v>335</v>
      </c>
      <c r="E1524" s="71">
        <v>0.113960715275276</v>
      </c>
      <c r="F1524" s="68">
        <v>12.864211105002701</v>
      </c>
      <c r="G1524" s="71">
        <v>0.33333333333333298</v>
      </c>
      <c r="H1524" s="68">
        <v>38.537658053875802</v>
      </c>
      <c r="I1524" s="71">
        <v>4.3591024204317104E-3</v>
      </c>
      <c r="J1524" s="68">
        <v>28.642111050027498</v>
      </c>
      <c r="K1524" s="71">
        <v>4.1897100720630197E-3</v>
      </c>
      <c r="L1524" s="68">
        <v>31.1881188118812</v>
      </c>
    </row>
    <row r="1525" spans="1:12" x14ac:dyDescent="0.2">
      <c r="A1525" s="72" t="s">
        <v>3138</v>
      </c>
      <c r="B1525" s="66" t="s">
        <v>3138</v>
      </c>
      <c r="C1525" s="67">
        <v>43</v>
      </c>
      <c r="D1525" s="67" t="s">
        <v>335</v>
      </c>
      <c r="E1525" s="71">
        <v>0.12543232054952499</v>
      </c>
      <c r="F1525" s="68">
        <v>27.212754260582699</v>
      </c>
      <c r="G1525" s="71">
        <v>0.36816258293715098</v>
      </c>
      <c r="H1525" s="68">
        <v>58.493677844969802</v>
      </c>
      <c r="I1525" s="71">
        <v>3.9446686393624399E-3</v>
      </c>
      <c r="J1525" s="68">
        <v>26.6080263881253</v>
      </c>
      <c r="K1525" s="71">
        <v>4.1897100720630197E-3</v>
      </c>
      <c r="L1525" s="68">
        <v>31.1881188118812</v>
      </c>
    </row>
    <row r="1526" spans="1:12" x14ac:dyDescent="0.2">
      <c r="A1526" s="72" t="s">
        <v>3139</v>
      </c>
      <c r="B1526" s="66" t="s">
        <v>3140</v>
      </c>
      <c r="C1526" s="67">
        <v>43</v>
      </c>
      <c r="D1526" s="67" t="s">
        <v>335</v>
      </c>
      <c r="E1526" s="71">
        <v>0.158789141849486</v>
      </c>
      <c r="F1526" s="68">
        <v>56.954370533259997</v>
      </c>
      <c r="G1526" s="71">
        <v>0.46371608182891899</v>
      </c>
      <c r="H1526" s="68">
        <v>82.682792743265495</v>
      </c>
      <c r="I1526" s="71">
        <v>1.0556488683505999E-2</v>
      </c>
      <c r="J1526" s="68">
        <v>48.268279274326602</v>
      </c>
      <c r="K1526" s="71">
        <v>2.0948550360315099E-3</v>
      </c>
      <c r="L1526" s="68">
        <v>24.2024202420242</v>
      </c>
    </row>
    <row r="1527" spans="1:12" x14ac:dyDescent="0.2">
      <c r="A1527" s="72" t="s">
        <v>3141</v>
      </c>
      <c r="B1527" s="66" t="s">
        <v>3141</v>
      </c>
      <c r="C1527" s="67">
        <v>43</v>
      </c>
      <c r="D1527" s="67" t="s">
        <v>335</v>
      </c>
      <c r="E1527" s="71">
        <v>0.13027504023324499</v>
      </c>
      <c r="F1527" s="68">
        <v>33.150082462891703</v>
      </c>
      <c r="G1527" s="71">
        <v>0.33333333333333298</v>
      </c>
      <c r="H1527" s="68">
        <v>38.537658053875802</v>
      </c>
      <c r="I1527" s="71">
        <v>5.5396932330370997E-2</v>
      </c>
      <c r="J1527" s="68">
        <v>79.109400769653703</v>
      </c>
      <c r="K1527" s="71">
        <v>2.0948550360315099E-3</v>
      </c>
      <c r="L1527" s="68">
        <v>24.2024202420242</v>
      </c>
    </row>
    <row r="1528" spans="1:12" x14ac:dyDescent="0.2">
      <c r="A1528" s="72" t="s">
        <v>3142</v>
      </c>
      <c r="B1528" s="66" t="s">
        <v>3143</v>
      </c>
      <c r="C1528" s="67">
        <v>43</v>
      </c>
      <c r="D1528" s="67" t="s">
        <v>335</v>
      </c>
      <c r="E1528" s="71">
        <v>0.11826504481969299</v>
      </c>
      <c r="F1528" s="68">
        <v>19.186366135239101</v>
      </c>
      <c r="G1528" s="71">
        <v>0.33333333333333298</v>
      </c>
      <c r="H1528" s="68">
        <v>38.537658053875802</v>
      </c>
      <c r="I1528" s="71">
        <v>1.51772360176498E-2</v>
      </c>
      <c r="J1528" s="68">
        <v>56.294667399670203</v>
      </c>
      <c r="K1528" s="71">
        <v>6.2845651080945296E-3</v>
      </c>
      <c r="L1528" s="68">
        <v>36.633663366336599</v>
      </c>
    </row>
    <row r="1529" spans="1:12" x14ac:dyDescent="0.2">
      <c r="A1529" s="72" t="s">
        <v>3144</v>
      </c>
      <c r="B1529" s="66" t="s">
        <v>3144</v>
      </c>
      <c r="C1529" s="67">
        <v>43</v>
      </c>
      <c r="D1529" s="67" t="s">
        <v>335</v>
      </c>
      <c r="E1529" s="71">
        <v>0.13988375276345</v>
      </c>
      <c r="F1529" s="68">
        <v>43.595382078064901</v>
      </c>
      <c r="G1529" s="71">
        <v>0.39992195984280299</v>
      </c>
      <c r="H1529" s="68">
        <v>69.213853765805396</v>
      </c>
      <c r="I1529" s="71">
        <v>1.76344434115169E-2</v>
      </c>
      <c r="J1529" s="68">
        <v>59.263331500824599</v>
      </c>
      <c r="K1529" s="71">
        <v>2.0948550360315099E-3</v>
      </c>
      <c r="L1529" s="68">
        <v>24.2024202420242</v>
      </c>
    </row>
    <row r="1530" spans="1:12" x14ac:dyDescent="0.2">
      <c r="A1530" s="72" t="s">
        <v>3145</v>
      </c>
      <c r="B1530" s="66" t="s">
        <v>3146</v>
      </c>
      <c r="C1530" s="67">
        <v>43</v>
      </c>
      <c r="D1530" s="67" t="s">
        <v>335</v>
      </c>
      <c r="E1530" s="71">
        <v>0.119746020527181</v>
      </c>
      <c r="F1530" s="68">
        <v>20.8905992303463</v>
      </c>
      <c r="G1530" s="71">
        <v>0.33333333333333298</v>
      </c>
      <c r="H1530" s="68">
        <v>38.537658053875802</v>
      </c>
      <c r="I1530" s="71">
        <v>1.7525308104082399E-2</v>
      </c>
      <c r="J1530" s="68">
        <v>59.098405717427198</v>
      </c>
      <c r="K1530" s="71">
        <v>8.3794201441260395E-3</v>
      </c>
      <c r="L1530" s="68">
        <v>39.438943894389404</v>
      </c>
    </row>
    <row r="1531" spans="1:12" x14ac:dyDescent="0.2">
      <c r="A1531" s="72" t="s">
        <v>3147</v>
      </c>
      <c r="B1531" s="66" t="s">
        <v>3148</v>
      </c>
      <c r="C1531" s="67">
        <v>43</v>
      </c>
      <c r="D1531" s="67" t="s">
        <v>335</v>
      </c>
      <c r="E1531" s="71">
        <v>0.115578914122245</v>
      </c>
      <c r="F1531" s="68">
        <v>15.338097855964801</v>
      </c>
      <c r="G1531" s="71">
        <v>0.33651947405920601</v>
      </c>
      <c r="H1531" s="68">
        <v>40.406816932380401</v>
      </c>
      <c r="I1531" s="71">
        <v>1.0217268307527699E-2</v>
      </c>
      <c r="J1531" s="68">
        <v>47.223749312809197</v>
      </c>
      <c r="K1531" s="71">
        <v>0</v>
      </c>
      <c r="L1531" s="68">
        <v>16.941694169416898</v>
      </c>
    </row>
    <row r="1532" spans="1:12" x14ac:dyDescent="0.2">
      <c r="A1532" s="72" t="s">
        <v>3149</v>
      </c>
      <c r="B1532" s="66" t="s">
        <v>3150</v>
      </c>
      <c r="C1532" s="67">
        <v>43</v>
      </c>
      <c r="D1532" s="67" t="s">
        <v>335</v>
      </c>
      <c r="E1532" s="71">
        <v>0.21928212703287001</v>
      </c>
      <c r="F1532" s="68">
        <v>80.978559648158296</v>
      </c>
      <c r="G1532" s="71">
        <v>0.65030752399653202</v>
      </c>
      <c r="H1532" s="68">
        <v>95.162177020340806</v>
      </c>
      <c r="I1532" s="71">
        <v>7.5388571020776497E-3</v>
      </c>
      <c r="J1532" s="68">
        <v>40.296866410115399</v>
      </c>
      <c r="K1532" s="71">
        <v>0</v>
      </c>
      <c r="L1532" s="68">
        <v>16.941694169416898</v>
      </c>
    </row>
    <row r="1533" spans="1:12" x14ac:dyDescent="0.2">
      <c r="A1533" s="72" t="s">
        <v>3151</v>
      </c>
      <c r="B1533" s="66" t="s">
        <v>3152</v>
      </c>
      <c r="C1533" s="67">
        <v>43</v>
      </c>
      <c r="D1533" s="67" t="s">
        <v>335</v>
      </c>
      <c r="E1533" s="71">
        <v>0.14389437683822401</v>
      </c>
      <c r="F1533" s="68">
        <v>47.443650357339202</v>
      </c>
      <c r="G1533" s="71">
        <v>0.42043067267091799</v>
      </c>
      <c r="H1533" s="68">
        <v>74.766355140186903</v>
      </c>
      <c r="I1533" s="71">
        <v>1.1252457843754501E-2</v>
      </c>
      <c r="J1533" s="68">
        <v>49.532710280373799</v>
      </c>
      <c r="K1533" s="71">
        <v>0</v>
      </c>
      <c r="L1533" s="68">
        <v>16.941694169416898</v>
      </c>
    </row>
    <row r="1534" spans="1:12" x14ac:dyDescent="0.2">
      <c r="A1534" s="72" t="s">
        <v>3153</v>
      </c>
      <c r="B1534" s="66" t="s">
        <v>3153</v>
      </c>
      <c r="C1534" s="67">
        <v>43</v>
      </c>
      <c r="D1534" s="67" t="s">
        <v>335</v>
      </c>
      <c r="E1534" s="71">
        <v>0.13574653826574301</v>
      </c>
      <c r="F1534" s="68">
        <v>39.362286970863103</v>
      </c>
      <c r="G1534" s="71">
        <v>0.365550389216864</v>
      </c>
      <c r="H1534" s="68">
        <v>57.394172622319999</v>
      </c>
      <c r="I1534" s="71">
        <v>3.9594370544332097E-2</v>
      </c>
      <c r="J1534" s="68">
        <v>73.941726223199595</v>
      </c>
      <c r="K1534" s="71">
        <v>2.0948550360315099E-3</v>
      </c>
      <c r="L1534" s="68">
        <v>24.2024202420242</v>
      </c>
    </row>
    <row r="1535" spans="1:12" x14ac:dyDescent="0.2">
      <c r="A1535" s="72" t="s">
        <v>3154</v>
      </c>
      <c r="B1535" s="66" t="s">
        <v>3155</v>
      </c>
      <c r="C1535" s="67">
        <v>43</v>
      </c>
      <c r="D1535" s="67" t="s">
        <v>335</v>
      </c>
      <c r="E1535" s="71">
        <v>0.131017481378608</v>
      </c>
      <c r="F1535" s="68">
        <v>33.974711379879103</v>
      </c>
      <c r="G1535" s="71">
        <v>0.38846476963415699</v>
      </c>
      <c r="H1535" s="68">
        <v>65.805387575590998</v>
      </c>
      <c r="I1535" s="71">
        <v>2.49281946563568E-3</v>
      </c>
      <c r="J1535" s="68">
        <v>18.1968114348543</v>
      </c>
      <c r="K1535" s="71">
        <v>2.0948550360315099E-3</v>
      </c>
      <c r="L1535" s="68">
        <v>24.2024202420242</v>
      </c>
    </row>
    <row r="1536" spans="1:12" x14ac:dyDescent="0.2">
      <c r="A1536" s="72" t="s">
        <v>3156</v>
      </c>
      <c r="B1536" s="66" t="s">
        <v>3157</v>
      </c>
      <c r="C1536" s="67">
        <v>43</v>
      </c>
      <c r="D1536" s="67" t="s">
        <v>335</v>
      </c>
      <c r="E1536" s="71">
        <v>0.190411459456652</v>
      </c>
      <c r="F1536" s="68">
        <v>71.852666300164898</v>
      </c>
      <c r="G1536" s="71">
        <v>0.56937414538331899</v>
      </c>
      <c r="H1536" s="68">
        <v>92.193512919186404</v>
      </c>
      <c r="I1536" s="71">
        <v>1.8602329866384401E-3</v>
      </c>
      <c r="J1536" s="68">
        <v>14.1836173721825</v>
      </c>
      <c r="K1536" s="71">
        <v>0</v>
      </c>
      <c r="L1536" s="68">
        <v>16.941694169416898</v>
      </c>
    </row>
    <row r="1537" spans="1:12" x14ac:dyDescent="0.2">
      <c r="A1537" s="72" t="s">
        <v>3158</v>
      </c>
      <c r="B1537" s="66" t="s">
        <v>3158</v>
      </c>
      <c r="C1537" s="67">
        <v>43</v>
      </c>
      <c r="D1537" s="67" t="s">
        <v>335</v>
      </c>
      <c r="E1537" s="71">
        <v>0.169000987407571</v>
      </c>
      <c r="F1537" s="68">
        <v>62.836723474436504</v>
      </c>
      <c r="G1537" s="71">
        <v>0.436034992948933</v>
      </c>
      <c r="H1537" s="68">
        <v>78.119846069268803</v>
      </c>
      <c r="I1537" s="71">
        <v>6.8873114237748806E-2</v>
      </c>
      <c r="J1537" s="68">
        <v>82.682792743265495</v>
      </c>
      <c r="K1537" s="71">
        <v>2.0948550360315099E-3</v>
      </c>
      <c r="L1537" s="68">
        <v>24.2024202420242</v>
      </c>
    </row>
    <row r="1538" spans="1:12" x14ac:dyDescent="0.2">
      <c r="A1538" s="72" t="s">
        <v>3159</v>
      </c>
      <c r="B1538" s="66" t="s">
        <v>3160</v>
      </c>
      <c r="C1538" s="67">
        <v>43</v>
      </c>
      <c r="D1538" s="67" t="s">
        <v>335</v>
      </c>
      <c r="E1538" s="71">
        <v>0.12656863159439899</v>
      </c>
      <c r="F1538" s="68">
        <v>28.916987355689901</v>
      </c>
      <c r="G1538" s="71">
        <v>0.37251623913762799</v>
      </c>
      <c r="H1538" s="68">
        <v>60.032985156679501</v>
      </c>
      <c r="I1538" s="71">
        <v>5.09480060953851E-3</v>
      </c>
      <c r="J1538" s="68">
        <v>31.665750412314502</v>
      </c>
      <c r="K1538" s="71">
        <v>2.0948550360315099E-3</v>
      </c>
      <c r="L1538" s="68">
        <v>24.2024202420242</v>
      </c>
    </row>
    <row r="1539" spans="1:12" x14ac:dyDescent="0.2">
      <c r="A1539" s="72" t="s">
        <v>3151</v>
      </c>
      <c r="B1539" s="66" t="s">
        <v>3161</v>
      </c>
      <c r="C1539" s="67">
        <v>43</v>
      </c>
      <c r="D1539" s="67" t="s">
        <v>335</v>
      </c>
      <c r="E1539" s="71">
        <v>0.125033346789025</v>
      </c>
      <c r="F1539" s="68">
        <v>26.882902693787798</v>
      </c>
      <c r="G1539" s="71">
        <v>0.35858453929610101</v>
      </c>
      <c r="H1539" s="68">
        <v>54.040681693238</v>
      </c>
      <c r="I1539" s="71">
        <v>1.44206460349424E-2</v>
      </c>
      <c r="J1539" s="68">
        <v>55.415063221550298</v>
      </c>
      <c r="K1539" s="71">
        <v>2.0948550360315099E-3</v>
      </c>
      <c r="L1539" s="68">
        <v>24.2024202420242</v>
      </c>
    </row>
    <row r="1540" spans="1:12" x14ac:dyDescent="0.2">
      <c r="A1540" s="72" t="s">
        <v>3162</v>
      </c>
      <c r="B1540" s="66" t="s">
        <v>3162</v>
      </c>
      <c r="C1540" s="67">
        <v>43</v>
      </c>
      <c r="D1540" s="67" t="s">
        <v>335</v>
      </c>
      <c r="E1540" s="71">
        <v>0.115343993898262</v>
      </c>
      <c r="F1540" s="68">
        <v>14.8982957669049</v>
      </c>
      <c r="G1540" s="71">
        <v>0.34029918325409703</v>
      </c>
      <c r="H1540" s="68">
        <v>43.540406816932403</v>
      </c>
      <c r="I1540" s="71">
        <v>3.6379434046579901E-3</v>
      </c>
      <c r="J1540" s="68">
        <v>25.398570643210601</v>
      </c>
      <c r="K1540" s="71">
        <v>2.0948550360315099E-3</v>
      </c>
      <c r="L1540" s="68">
        <v>24.2024202420242</v>
      </c>
    </row>
    <row r="1541" spans="1:12" x14ac:dyDescent="0.2">
      <c r="A1541" s="72" t="s">
        <v>3163</v>
      </c>
      <c r="B1541" s="66" t="s">
        <v>3163</v>
      </c>
      <c r="C1541" s="67">
        <v>43</v>
      </c>
      <c r="D1541" s="67" t="s">
        <v>335</v>
      </c>
      <c r="E1541" s="71">
        <v>0.131703253081217</v>
      </c>
      <c r="F1541" s="68">
        <v>34.634414513468897</v>
      </c>
      <c r="G1541" s="71">
        <v>0.39128348948555203</v>
      </c>
      <c r="H1541" s="68">
        <v>66.300164925783406</v>
      </c>
      <c r="I1541" s="71">
        <v>1.73141472206695E-3</v>
      </c>
      <c r="J1541" s="68">
        <v>13.029136888400201</v>
      </c>
      <c r="K1541" s="71">
        <v>2.0948550360315099E-3</v>
      </c>
      <c r="L1541" s="68">
        <v>24.2024202420242</v>
      </c>
    </row>
    <row r="1542" spans="1:12" x14ac:dyDescent="0.2">
      <c r="A1542" s="72" t="s">
        <v>3164</v>
      </c>
      <c r="B1542" s="66" t="s">
        <v>3164</v>
      </c>
      <c r="C1542" s="67">
        <v>43</v>
      </c>
      <c r="D1542" s="67" t="s">
        <v>335</v>
      </c>
      <c r="E1542" s="71">
        <v>0.123077387424255</v>
      </c>
      <c r="F1542" s="68">
        <v>25.1786695986806</v>
      </c>
      <c r="G1542" s="71">
        <v>0.36467965797676899</v>
      </c>
      <c r="H1542" s="68">
        <v>56.734469488730099</v>
      </c>
      <c r="I1542" s="71">
        <v>2.4576492599631601E-3</v>
      </c>
      <c r="J1542" s="68">
        <v>17.8669598680594</v>
      </c>
      <c r="K1542" s="71">
        <v>2.0948550360315099E-3</v>
      </c>
      <c r="L1542" s="68">
        <v>24.2024202420242</v>
      </c>
    </row>
    <row r="1543" spans="1:12" x14ac:dyDescent="0.2">
      <c r="A1543" s="72" t="s">
        <v>3165</v>
      </c>
      <c r="B1543" s="66" t="s">
        <v>3165</v>
      </c>
      <c r="C1543" s="67">
        <v>43</v>
      </c>
      <c r="D1543" s="67" t="s">
        <v>335</v>
      </c>
      <c r="E1543" s="71">
        <v>0.11666232256946001</v>
      </c>
      <c r="F1543" s="68">
        <v>16.712479384277099</v>
      </c>
      <c r="G1543" s="71">
        <v>0.33966243802159002</v>
      </c>
      <c r="H1543" s="68">
        <v>43.100604727872501</v>
      </c>
      <c r="I1543" s="71">
        <v>4.0399645786950503E-3</v>
      </c>
      <c r="J1543" s="68">
        <v>26.882902693787798</v>
      </c>
      <c r="K1543" s="71">
        <v>6.2845651080945296E-3</v>
      </c>
      <c r="L1543" s="68">
        <v>36.633663366336599</v>
      </c>
    </row>
    <row r="1544" spans="1:12" x14ac:dyDescent="0.2">
      <c r="A1544" s="72" t="s">
        <v>3166</v>
      </c>
      <c r="B1544" s="66" t="s">
        <v>3166</v>
      </c>
      <c r="C1544" s="67">
        <v>43</v>
      </c>
      <c r="D1544" s="67" t="s">
        <v>335</v>
      </c>
      <c r="E1544" s="71">
        <v>0.113250520097487</v>
      </c>
      <c r="F1544" s="68">
        <v>11.929631665750399</v>
      </c>
      <c r="G1544" s="71">
        <v>0.33594552705362002</v>
      </c>
      <c r="H1544" s="68">
        <v>40.351841671247897</v>
      </c>
      <c r="I1544" s="71">
        <v>3.8060332388408602E-3</v>
      </c>
      <c r="J1544" s="68">
        <v>26.003298515668</v>
      </c>
      <c r="K1544" s="71">
        <v>0</v>
      </c>
      <c r="L1544" s="68">
        <v>16.941694169416898</v>
      </c>
    </row>
    <row r="1545" spans="1:12" x14ac:dyDescent="0.2">
      <c r="A1545" s="72" t="s">
        <v>3167</v>
      </c>
      <c r="B1545" s="66" t="s">
        <v>3167</v>
      </c>
      <c r="C1545" s="67">
        <v>43</v>
      </c>
      <c r="D1545" s="67" t="s">
        <v>335</v>
      </c>
      <c r="E1545" s="71">
        <v>0.11522657421817099</v>
      </c>
      <c r="F1545" s="68">
        <v>14.6783947223749</v>
      </c>
      <c r="G1545" s="71">
        <v>0.33333333333333298</v>
      </c>
      <c r="H1545" s="68">
        <v>38.537658053875802</v>
      </c>
      <c r="I1545" s="71">
        <v>1.8721141410228701E-3</v>
      </c>
      <c r="J1545" s="68">
        <v>14.238592633314999</v>
      </c>
      <c r="K1545" s="71">
        <v>1.04742751801575E-2</v>
      </c>
      <c r="L1545" s="68">
        <v>42.519251925192499</v>
      </c>
    </row>
    <row r="1546" spans="1:12" x14ac:dyDescent="0.2">
      <c r="A1546" s="72" t="s">
        <v>3168</v>
      </c>
      <c r="B1546" s="66" t="s">
        <v>3168</v>
      </c>
      <c r="C1546" s="67">
        <v>43</v>
      </c>
      <c r="D1546" s="67" t="s">
        <v>335</v>
      </c>
      <c r="E1546" s="71">
        <v>0.11493641879797201</v>
      </c>
      <c r="F1546" s="68">
        <v>14.238592633314999</v>
      </c>
      <c r="G1546" s="71">
        <v>0.33681625829371498</v>
      </c>
      <c r="H1546" s="68">
        <v>41.341396371632797</v>
      </c>
      <c r="I1546" s="71">
        <v>3.8032880281378099E-3</v>
      </c>
      <c r="J1546" s="68">
        <v>25.948323254535499</v>
      </c>
      <c r="K1546" s="71">
        <v>4.1897100720630197E-3</v>
      </c>
      <c r="L1546" s="68">
        <v>31.1881188118812</v>
      </c>
    </row>
    <row r="1547" spans="1:12" x14ac:dyDescent="0.2">
      <c r="A1547" s="72" t="s">
        <v>3169</v>
      </c>
      <c r="B1547" s="66" t="s">
        <v>3170</v>
      </c>
      <c r="C1547" s="67">
        <v>43</v>
      </c>
      <c r="D1547" s="67" t="s">
        <v>335</v>
      </c>
      <c r="E1547" s="71">
        <v>0.122207352313843</v>
      </c>
      <c r="F1547" s="68">
        <v>24.189114898295799</v>
      </c>
      <c r="G1547" s="71">
        <v>0.35604118761951697</v>
      </c>
      <c r="H1547" s="68">
        <v>52.996151731720701</v>
      </c>
      <c r="I1547" s="71">
        <v>1.0580869322010199E-2</v>
      </c>
      <c r="J1547" s="68">
        <v>48.433205057724003</v>
      </c>
      <c r="K1547" s="71">
        <v>0</v>
      </c>
      <c r="L1547" s="68">
        <v>16.941694169416898</v>
      </c>
    </row>
    <row r="1548" spans="1:12" x14ac:dyDescent="0.2">
      <c r="A1548" s="72" t="s">
        <v>3171</v>
      </c>
      <c r="B1548" s="66" t="s">
        <v>3171</v>
      </c>
      <c r="C1548" s="67">
        <v>43</v>
      </c>
      <c r="D1548" s="67" t="s">
        <v>335</v>
      </c>
      <c r="E1548" s="71">
        <v>0.14627610087569201</v>
      </c>
      <c r="F1548" s="68">
        <v>49.147883452446401</v>
      </c>
      <c r="G1548" s="71">
        <v>0.424646644783989</v>
      </c>
      <c r="H1548" s="68">
        <v>75.865860362836699</v>
      </c>
      <c r="I1548" s="71">
        <v>1.2086802807055499E-2</v>
      </c>
      <c r="J1548" s="68">
        <v>51.072017592083597</v>
      </c>
      <c r="K1548" s="71">
        <v>2.0948550360315099E-3</v>
      </c>
      <c r="L1548" s="68">
        <v>24.2024202420242</v>
      </c>
    </row>
    <row r="1549" spans="1:12" x14ac:dyDescent="0.2">
      <c r="A1549" s="72" t="s">
        <v>3172</v>
      </c>
      <c r="B1549" s="66" t="s">
        <v>3173</v>
      </c>
      <c r="C1549" s="67">
        <v>43</v>
      </c>
      <c r="D1549" s="67" t="s">
        <v>335</v>
      </c>
      <c r="E1549" s="71">
        <v>0.1457347683752</v>
      </c>
      <c r="F1549" s="68">
        <v>49.037932930181398</v>
      </c>
      <c r="G1549" s="71">
        <v>0.37989514132060798</v>
      </c>
      <c r="H1549" s="68">
        <v>63.276525563496399</v>
      </c>
      <c r="I1549" s="71">
        <v>5.3119453732930401E-2</v>
      </c>
      <c r="J1549" s="68">
        <v>78.669598680593694</v>
      </c>
      <c r="K1549" s="71">
        <v>4.1897100720630197E-3</v>
      </c>
      <c r="L1549" s="68">
        <v>31.1881188118812</v>
      </c>
    </row>
    <row r="1550" spans="1:12" x14ac:dyDescent="0.2">
      <c r="A1550" s="72" t="s">
        <v>3174</v>
      </c>
      <c r="B1550" s="66" t="s">
        <v>3174</v>
      </c>
      <c r="C1550" s="67">
        <v>43</v>
      </c>
      <c r="D1550" s="67" t="s">
        <v>335</v>
      </c>
      <c r="E1550" s="71">
        <v>0.161988883817486</v>
      </c>
      <c r="F1550" s="68">
        <v>58.768554150632198</v>
      </c>
      <c r="G1550" s="71">
        <v>0.35597234557581497</v>
      </c>
      <c r="H1550" s="68">
        <v>52.941176470588204</v>
      </c>
      <c r="I1550" s="71">
        <v>0.12999430587664301</v>
      </c>
      <c r="J1550" s="68">
        <v>91.094007696536593</v>
      </c>
      <c r="K1550" s="71">
        <v>0</v>
      </c>
      <c r="L1550" s="68">
        <v>16.941694169416898</v>
      </c>
    </row>
    <row r="1551" spans="1:12" x14ac:dyDescent="0.2">
      <c r="A1551" s="72" t="s">
        <v>3175</v>
      </c>
      <c r="B1551" s="66" t="s">
        <v>3175</v>
      </c>
      <c r="C1551" s="67">
        <v>43</v>
      </c>
      <c r="D1551" s="67" t="s">
        <v>335</v>
      </c>
      <c r="E1551" s="71">
        <v>0.219999258048311</v>
      </c>
      <c r="F1551" s="68">
        <v>81.143485431555803</v>
      </c>
      <c r="G1551" s="71">
        <v>0.40647475750134998</v>
      </c>
      <c r="H1551" s="68">
        <v>71.1379879054425</v>
      </c>
      <c r="I1551" s="71">
        <v>0.25142816160755099</v>
      </c>
      <c r="J1551" s="68">
        <v>96.261682242990702</v>
      </c>
      <c r="K1551" s="71">
        <v>2.0948550360315099E-3</v>
      </c>
      <c r="L1551" s="68">
        <v>24.2024202420242</v>
      </c>
    </row>
    <row r="1552" spans="1:12" x14ac:dyDescent="0.2">
      <c r="A1552" s="72" t="s">
        <v>3176</v>
      </c>
      <c r="B1552" s="66" t="s">
        <v>3177</v>
      </c>
      <c r="C1552" s="67">
        <v>43</v>
      </c>
      <c r="D1552" s="67" t="s">
        <v>335</v>
      </c>
      <c r="E1552" s="71">
        <v>0.225734752376545</v>
      </c>
      <c r="F1552" s="68">
        <v>82.847718526663002</v>
      </c>
      <c r="G1552" s="71">
        <v>0.33507479581352401</v>
      </c>
      <c r="H1552" s="68">
        <v>39.5821880153931</v>
      </c>
      <c r="I1552" s="71">
        <v>0.335844896208017</v>
      </c>
      <c r="J1552" s="68">
        <v>97.746014293567896</v>
      </c>
      <c r="K1552" s="71">
        <v>6.2845651080945296E-3</v>
      </c>
      <c r="L1552" s="68">
        <v>36.633663366336599</v>
      </c>
    </row>
    <row r="1553" spans="1:12" x14ac:dyDescent="0.2">
      <c r="A1553" s="72" t="s">
        <v>3178</v>
      </c>
      <c r="B1553" s="66" t="s">
        <v>3178</v>
      </c>
      <c r="C1553" s="67">
        <v>43</v>
      </c>
      <c r="D1553" s="67" t="s">
        <v>335</v>
      </c>
      <c r="E1553" s="71">
        <v>0.25095523323779501</v>
      </c>
      <c r="F1553" s="68">
        <v>88.070368334249594</v>
      </c>
      <c r="G1553" s="71">
        <v>0.43537078783994598</v>
      </c>
      <c r="H1553" s="68">
        <v>77.954920285871395</v>
      </c>
      <c r="I1553" s="71">
        <v>0.313305201801377</v>
      </c>
      <c r="J1553" s="68">
        <v>96.866410115448005</v>
      </c>
      <c r="K1553" s="71">
        <v>4.1897100720630197E-3</v>
      </c>
      <c r="L1553" s="68">
        <v>31.1881188118812</v>
      </c>
    </row>
    <row r="1554" spans="1:12" x14ac:dyDescent="0.2">
      <c r="A1554" s="72" t="s">
        <v>3179</v>
      </c>
      <c r="B1554" s="66" t="s">
        <v>3179</v>
      </c>
      <c r="C1554" s="67">
        <v>43</v>
      </c>
      <c r="D1554" s="67" t="s">
        <v>335</v>
      </c>
      <c r="E1554" s="71">
        <v>0.196605743414449</v>
      </c>
      <c r="F1554" s="68">
        <v>74.436503573392002</v>
      </c>
      <c r="G1554" s="71">
        <v>0.48928728268215999</v>
      </c>
      <c r="H1554" s="68">
        <v>85.486531061022504</v>
      </c>
      <c r="I1554" s="71">
        <v>9.6340237489124E-2</v>
      </c>
      <c r="J1554" s="68">
        <v>87.465640461792205</v>
      </c>
      <c r="K1554" s="71">
        <v>4.1897100720630197E-3</v>
      </c>
      <c r="L1554" s="68">
        <v>31.1881188118812</v>
      </c>
    </row>
    <row r="1555" spans="1:12" x14ac:dyDescent="0.2">
      <c r="A1555" s="72" t="s">
        <v>3180</v>
      </c>
      <c r="B1555" s="66" t="s">
        <v>3181</v>
      </c>
      <c r="C1555" s="67">
        <v>43</v>
      </c>
      <c r="D1555" s="67" t="s">
        <v>335</v>
      </c>
      <c r="E1555" s="71">
        <v>0.19321479377303999</v>
      </c>
      <c r="F1555" s="68">
        <v>72.677295217152306</v>
      </c>
      <c r="G1555" s="71">
        <v>0.36997288746104401</v>
      </c>
      <c r="H1555" s="68">
        <v>59.043430456294701</v>
      </c>
      <c r="I1555" s="71">
        <v>0.20548178378601201</v>
      </c>
      <c r="J1555" s="68">
        <v>95.327102803738299</v>
      </c>
      <c r="K1555" s="71">
        <v>4.1897100720630197E-3</v>
      </c>
      <c r="L1555" s="68">
        <v>31.1881188118812</v>
      </c>
    </row>
    <row r="1556" spans="1:12" x14ac:dyDescent="0.2">
      <c r="A1556" s="72" t="s">
        <v>3182</v>
      </c>
      <c r="B1556" s="66" t="s">
        <v>3182</v>
      </c>
      <c r="C1556" s="67">
        <v>43</v>
      </c>
      <c r="D1556" s="67" t="s">
        <v>335</v>
      </c>
      <c r="E1556" s="71">
        <v>0.14427318729087499</v>
      </c>
      <c r="F1556" s="68">
        <v>47.9934029686641</v>
      </c>
      <c r="G1556" s="71">
        <v>0.38800709065627798</v>
      </c>
      <c r="H1556" s="68">
        <v>65.695437053326003</v>
      </c>
      <c r="I1556" s="71">
        <v>3.43381960361899E-2</v>
      </c>
      <c r="J1556" s="68">
        <v>72.017592083562405</v>
      </c>
      <c r="K1556" s="71">
        <v>1.04742751801575E-2</v>
      </c>
      <c r="L1556" s="68">
        <v>42.519251925192499</v>
      </c>
    </row>
    <row r="1557" spans="1:12" x14ac:dyDescent="0.2">
      <c r="A1557" s="72" t="s">
        <v>3183</v>
      </c>
      <c r="B1557" s="66" t="s">
        <v>3184</v>
      </c>
      <c r="C1557" s="67">
        <v>43</v>
      </c>
      <c r="D1557" s="67" t="s">
        <v>335</v>
      </c>
      <c r="E1557" s="71">
        <v>0.155865898822934</v>
      </c>
      <c r="F1557" s="68">
        <v>55.799890049477703</v>
      </c>
      <c r="G1557" s="71">
        <v>0.36885100337417898</v>
      </c>
      <c r="H1557" s="68">
        <v>58.713578889499701</v>
      </c>
      <c r="I1557" s="71">
        <v>8.6177562878435005E-2</v>
      </c>
      <c r="J1557" s="68">
        <v>86.421110500274906</v>
      </c>
      <c r="K1557" s="71">
        <v>1.2569130216189099E-2</v>
      </c>
      <c r="L1557" s="68">
        <v>45.269526952695301</v>
      </c>
    </row>
    <row r="1558" spans="1:12" x14ac:dyDescent="0.2">
      <c r="A1558" s="72" t="s">
        <v>3185</v>
      </c>
      <c r="B1558" s="66" t="s">
        <v>3186</v>
      </c>
      <c r="C1558" s="67">
        <v>43</v>
      </c>
      <c r="D1558" s="67" t="s">
        <v>335</v>
      </c>
      <c r="E1558" s="71">
        <v>0.16841842287627701</v>
      </c>
      <c r="F1558" s="68">
        <v>62.396921385376601</v>
      </c>
      <c r="G1558" s="71">
        <v>0.35631655579432903</v>
      </c>
      <c r="H1558" s="68">
        <v>53.216052776250699</v>
      </c>
      <c r="I1558" s="71">
        <v>0.14055929269037601</v>
      </c>
      <c r="J1558" s="68">
        <v>91.808686091258906</v>
      </c>
      <c r="K1558" s="71">
        <v>8.3794201441260395E-3</v>
      </c>
      <c r="L1558" s="68">
        <v>39.438943894389404</v>
      </c>
    </row>
    <row r="1559" spans="1:12" x14ac:dyDescent="0.2">
      <c r="A1559" s="72" t="s">
        <v>3187</v>
      </c>
      <c r="B1559" s="66" t="s">
        <v>3188</v>
      </c>
      <c r="C1559" s="67">
        <v>43</v>
      </c>
      <c r="D1559" s="67" t="s">
        <v>335</v>
      </c>
      <c r="E1559" s="71">
        <v>0.20584100137546399</v>
      </c>
      <c r="F1559" s="68">
        <v>77.570093457943898</v>
      </c>
      <c r="G1559" s="71">
        <v>0.46932930620366697</v>
      </c>
      <c r="H1559" s="68">
        <v>83.397471137987907</v>
      </c>
      <c r="I1559" s="71">
        <v>0.13143485763447199</v>
      </c>
      <c r="J1559" s="68">
        <v>91.313908741066498</v>
      </c>
      <c r="K1559" s="71">
        <v>1.67588402882521E-2</v>
      </c>
      <c r="L1559" s="68">
        <v>50.220022002200203</v>
      </c>
    </row>
    <row r="1560" spans="1:12" x14ac:dyDescent="0.2">
      <c r="A1560" s="72" t="s">
        <v>3189</v>
      </c>
      <c r="B1560" s="66" t="s">
        <v>3190</v>
      </c>
      <c r="C1560" s="67">
        <v>43</v>
      </c>
      <c r="D1560" s="67" t="s">
        <v>335</v>
      </c>
      <c r="E1560" s="71">
        <v>0.162411236058736</v>
      </c>
      <c r="F1560" s="68">
        <v>58.988455195162203</v>
      </c>
      <c r="G1560" s="71">
        <v>0.40246531151938703</v>
      </c>
      <c r="H1560" s="68">
        <v>69.818581638262799</v>
      </c>
      <c r="I1560" s="71">
        <v>4.0272799793936699E-2</v>
      </c>
      <c r="J1560" s="68">
        <v>74.216602528861998</v>
      </c>
      <c r="K1560" s="71">
        <v>4.4495596862885303E-2</v>
      </c>
      <c r="L1560" s="68">
        <v>64.851485148514897</v>
      </c>
    </row>
    <row r="1561" spans="1:12" x14ac:dyDescent="0.2">
      <c r="A1561" s="72" t="s">
        <v>3191</v>
      </c>
      <c r="B1561" s="66" t="s">
        <v>3192</v>
      </c>
      <c r="C1561" s="67">
        <v>43</v>
      </c>
      <c r="D1561" s="67" t="s">
        <v>335</v>
      </c>
      <c r="E1561" s="71">
        <v>0.205620773280766</v>
      </c>
      <c r="F1561" s="68">
        <v>77.405167674546405</v>
      </c>
      <c r="G1561" s="71">
        <v>0.40388677910910398</v>
      </c>
      <c r="H1561" s="68">
        <v>70.258383727322695</v>
      </c>
      <c r="I1561" s="71">
        <v>5.5861413030830101E-2</v>
      </c>
      <c r="J1561" s="68">
        <v>79.604178119846097</v>
      </c>
      <c r="K1561" s="71">
        <v>0.15711412770236299</v>
      </c>
      <c r="L1561" s="68">
        <v>82.838283828382799</v>
      </c>
    </row>
    <row r="1562" spans="1:12" x14ac:dyDescent="0.2">
      <c r="A1562" s="72" t="s">
        <v>3193</v>
      </c>
      <c r="B1562" s="66" t="s">
        <v>3194</v>
      </c>
      <c r="C1562" s="67">
        <v>43</v>
      </c>
      <c r="D1562" s="67" t="s">
        <v>335</v>
      </c>
      <c r="E1562" s="71">
        <v>0.14126208858619299</v>
      </c>
      <c r="F1562" s="68">
        <v>44.694887300714697</v>
      </c>
      <c r="G1562" s="71">
        <v>0.34029918325409703</v>
      </c>
      <c r="H1562" s="68">
        <v>43.540406816932403</v>
      </c>
      <c r="I1562" s="71">
        <v>8.1392227468450706E-2</v>
      </c>
      <c r="J1562" s="68">
        <v>85.486531061022504</v>
      </c>
      <c r="K1562" s="71">
        <v>2.0948550360315099E-3</v>
      </c>
      <c r="L1562" s="68">
        <v>24.2024202420242</v>
      </c>
    </row>
    <row r="1563" spans="1:12" x14ac:dyDescent="0.2">
      <c r="A1563" s="72" t="s">
        <v>3195</v>
      </c>
      <c r="B1563" s="66" t="s">
        <v>3196</v>
      </c>
      <c r="C1563" s="67">
        <v>43</v>
      </c>
      <c r="D1563" s="67" t="s">
        <v>335</v>
      </c>
      <c r="E1563" s="71">
        <v>0.12627199874562101</v>
      </c>
      <c r="F1563" s="68">
        <v>27.982407916437602</v>
      </c>
      <c r="G1563" s="71">
        <v>0.33333333333333298</v>
      </c>
      <c r="H1563" s="68">
        <v>38.537658053875802</v>
      </c>
      <c r="I1563" s="71">
        <v>4.33878078674996E-2</v>
      </c>
      <c r="J1563" s="68">
        <v>75.590984057174296</v>
      </c>
      <c r="K1563" s="71">
        <v>2.0948550360315099E-3</v>
      </c>
      <c r="L1563" s="68">
        <v>24.2024202420242</v>
      </c>
    </row>
    <row r="1564" spans="1:12" x14ac:dyDescent="0.2">
      <c r="A1564" s="72" t="s">
        <v>3197</v>
      </c>
      <c r="B1564" s="66" t="s">
        <v>3197</v>
      </c>
      <c r="C1564" s="67">
        <v>43</v>
      </c>
      <c r="D1564" s="67" t="s">
        <v>335</v>
      </c>
      <c r="E1564" s="71">
        <v>0.155353093157473</v>
      </c>
      <c r="F1564" s="68">
        <v>55.470038482682803</v>
      </c>
      <c r="G1564" s="71">
        <v>0.35248942061543298</v>
      </c>
      <c r="H1564" s="68">
        <v>51.017042330951099</v>
      </c>
      <c r="I1564" s="71">
        <v>0.111475003820954</v>
      </c>
      <c r="J1564" s="68">
        <v>89.334799340296897</v>
      </c>
      <c r="K1564" s="71">
        <v>2.0948550360315099E-3</v>
      </c>
      <c r="L1564" s="68">
        <v>24.2024202420242</v>
      </c>
    </row>
    <row r="1565" spans="1:12" x14ac:dyDescent="0.2">
      <c r="A1565" s="72" t="s">
        <v>3198</v>
      </c>
      <c r="B1565" s="66" t="s">
        <v>3199</v>
      </c>
      <c r="C1565" s="67">
        <v>43</v>
      </c>
      <c r="D1565" s="67" t="s">
        <v>335</v>
      </c>
      <c r="E1565" s="71">
        <v>0.15794848274116299</v>
      </c>
      <c r="F1565" s="68">
        <v>56.789444749862596</v>
      </c>
      <c r="G1565" s="71">
        <v>0.38616779845091298</v>
      </c>
      <c r="H1565" s="68">
        <v>65.365585486531103</v>
      </c>
      <c r="I1565" s="71">
        <v>7.7203374592418203E-2</v>
      </c>
      <c r="J1565" s="68">
        <v>84.606926882902698</v>
      </c>
      <c r="K1565" s="71">
        <v>1.04742751801575E-2</v>
      </c>
      <c r="L1565" s="68">
        <v>42.519251925192499</v>
      </c>
    </row>
    <row r="1566" spans="1:12" x14ac:dyDescent="0.2">
      <c r="A1566" s="72" t="s">
        <v>3200</v>
      </c>
      <c r="B1566" s="66" t="s">
        <v>3201</v>
      </c>
      <c r="C1566" s="67">
        <v>43</v>
      </c>
      <c r="D1566" s="67" t="s">
        <v>335</v>
      </c>
      <c r="E1566" s="71">
        <v>0.147300654113799</v>
      </c>
      <c r="F1566" s="68">
        <v>49.807586586036301</v>
      </c>
      <c r="G1566" s="71">
        <v>0.351939334997177</v>
      </c>
      <c r="H1566" s="68">
        <v>50.687190764156099</v>
      </c>
      <c r="I1566" s="71">
        <v>8.5772917272156898E-2</v>
      </c>
      <c r="J1566" s="68">
        <v>86.366135239142395</v>
      </c>
      <c r="K1566" s="71">
        <v>4.1897100720630197E-3</v>
      </c>
      <c r="L1566" s="68">
        <v>31.1881188118812</v>
      </c>
    </row>
    <row r="1567" spans="1:12" x14ac:dyDescent="0.2">
      <c r="A1567" s="72" t="s">
        <v>3202</v>
      </c>
      <c r="B1567" s="66" t="s">
        <v>3203</v>
      </c>
      <c r="C1567" s="67">
        <v>43</v>
      </c>
      <c r="D1567" s="67" t="s">
        <v>335</v>
      </c>
      <c r="E1567" s="71">
        <v>0.151255287076</v>
      </c>
      <c r="F1567" s="68">
        <v>52.556349642660798</v>
      </c>
      <c r="G1567" s="71">
        <v>0.37652980200279801</v>
      </c>
      <c r="H1567" s="68">
        <v>61.9021440351842</v>
      </c>
      <c r="I1567" s="71">
        <v>6.8856639081075102E-2</v>
      </c>
      <c r="J1567" s="68">
        <v>82.627817482132997</v>
      </c>
      <c r="K1567" s="71">
        <v>8.3794201441260395E-3</v>
      </c>
      <c r="L1567" s="68">
        <v>39.438943894389404</v>
      </c>
    </row>
    <row r="1568" spans="1:12" x14ac:dyDescent="0.2">
      <c r="A1568" s="72" t="s">
        <v>3204</v>
      </c>
      <c r="B1568" s="66" t="s">
        <v>3204</v>
      </c>
      <c r="C1568" s="67">
        <v>43</v>
      </c>
      <c r="D1568" s="67" t="s">
        <v>335</v>
      </c>
      <c r="E1568" s="71">
        <v>0.12574045226705999</v>
      </c>
      <c r="F1568" s="68">
        <v>27.542605827377699</v>
      </c>
      <c r="G1568" s="71">
        <v>0.33594552705362002</v>
      </c>
      <c r="H1568" s="68">
        <v>40.351841671247897</v>
      </c>
      <c r="I1568" s="71">
        <v>3.7086119675497499E-2</v>
      </c>
      <c r="J1568" s="68">
        <v>73.117097306212202</v>
      </c>
      <c r="K1568" s="71">
        <v>4.1897100720630197E-3</v>
      </c>
      <c r="L1568" s="68">
        <v>31.1881188118812</v>
      </c>
    </row>
    <row r="1569" spans="1:12" x14ac:dyDescent="0.2">
      <c r="A1569" s="72" t="s">
        <v>3205</v>
      </c>
      <c r="B1569" s="66" t="s">
        <v>3206</v>
      </c>
      <c r="C1569" s="67">
        <v>43</v>
      </c>
      <c r="D1569" s="67" t="s">
        <v>335</v>
      </c>
      <c r="E1569" s="71">
        <v>0.127530621448813</v>
      </c>
      <c r="F1569" s="68">
        <v>29.631665750412299</v>
      </c>
      <c r="G1569" s="71">
        <v>0.37599916409800999</v>
      </c>
      <c r="H1569" s="68">
        <v>61.7372182517867</v>
      </c>
      <c r="I1569" s="71">
        <v>2.4029901763663701E-3</v>
      </c>
      <c r="J1569" s="68">
        <v>17.5371083012644</v>
      </c>
      <c r="K1569" s="71">
        <v>4.1897100720630197E-3</v>
      </c>
      <c r="L1569" s="68">
        <v>31.1881188118812</v>
      </c>
    </row>
    <row r="1570" spans="1:12" x14ac:dyDescent="0.2">
      <c r="A1570" s="72" t="s">
        <v>3207</v>
      </c>
      <c r="B1570" s="66" t="s">
        <v>3208</v>
      </c>
      <c r="C1570" s="67">
        <v>43</v>
      </c>
      <c r="D1570" s="67" t="s">
        <v>335</v>
      </c>
      <c r="E1570" s="71">
        <v>0.12114103688442</v>
      </c>
      <c r="F1570" s="68">
        <v>22.8147333699835</v>
      </c>
      <c r="G1570" s="71">
        <v>0.35530814046682802</v>
      </c>
      <c r="H1570" s="68">
        <v>52.501374381528301</v>
      </c>
      <c r="I1570" s="71">
        <v>1.8304050783383599E-3</v>
      </c>
      <c r="J1570" s="68">
        <v>13.908741066520101</v>
      </c>
      <c r="K1570" s="71">
        <v>6.2845651080945296E-3</v>
      </c>
      <c r="L1570" s="68">
        <v>36.633663366336599</v>
      </c>
    </row>
    <row r="1571" spans="1:12" x14ac:dyDescent="0.2">
      <c r="A1571" s="72" t="s">
        <v>3209</v>
      </c>
      <c r="B1571" s="66" t="s">
        <v>3209</v>
      </c>
      <c r="C1571" s="67">
        <v>43</v>
      </c>
      <c r="D1571" s="67" t="s">
        <v>335</v>
      </c>
      <c r="E1571" s="71">
        <v>0.12930626064785</v>
      </c>
      <c r="F1571" s="68">
        <v>31.775700934579401</v>
      </c>
      <c r="G1571" s="71">
        <v>0.38230080890978602</v>
      </c>
      <c r="H1571" s="68">
        <v>63.991203958218797</v>
      </c>
      <c r="I1571" s="71">
        <v>3.52311799773386E-3</v>
      </c>
      <c r="J1571" s="68">
        <v>24.683892248488199</v>
      </c>
      <c r="K1571" s="71">
        <v>2.0948550360315099E-3</v>
      </c>
      <c r="L1571" s="68">
        <v>24.2024202420242</v>
      </c>
    </row>
    <row r="1572" spans="1:12" x14ac:dyDescent="0.2">
      <c r="A1572" s="72" t="s">
        <v>3210</v>
      </c>
      <c r="B1572" s="66" t="s">
        <v>3211</v>
      </c>
      <c r="C1572" s="67">
        <v>43</v>
      </c>
      <c r="D1572" s="67" t="s">
        <v>335</v>
      </c>
      <c r="E1572" s="71">
        <v>0.18977189051471699</v>
      </c>
      <c r="F1572" s="68">
        <v>71.632765255634993</v>
      </c>
      <c r="G1572" s="71">
        <v>0.36380892673667298</v>
      </c>
      <c r="H1572" s="68">
        <v>56.294667399670203</v>
      </c>
      <c r="I1572" s="71">
        <v>0.203411889771447</v>
      </c>
      <c r="J1572" s="68">
        <v>95.272127542605801</v>
      </c>
      <c r="K1572" s="71">
        <v>2.0948550360315099E-3</v>
      </c>
      <c r="L1572" s="68">
        <v>24.2024202420242</v>
      </c>
    </row>
    <row r="1573" spans="1:12" x14ac:dyDescent="0.2">
      <c r="A1573" s="72" t="s">
        <v>3212</v>
      </c>
      <c r="B1573" s="66" t="s">
        <v>3213</v>
      </c>
      <c r="C1573" s="67">
        <v>43</v>
      </c>
      <c r="D1573" s="67" t="s">
        <v>335</v>
      </c>
      <c r="E1573" s="71">
        <v>0.140836763762931</v>
      </c>
      <c r="F1573" s="68">
        <v>44.3100604727872</v>
      </c>
      <c r="G1573" s="71">
        <v>0.33333333333333298</v>
      </c>
      <c r="H1573" s="68">
        <v>38.537658053875802</v>
      </c>
      <c r="I1573" s="71">
        <v>8.2892392847366395E-2</v>
      </c>
      <c r="J1573" s="68">
        <v>85.926333150082499</v>
      </c>
      <c r="K1573" s="71">
        <v>6.2845651080945296E-3</v>
      </c>
      <c r="L1573" s="68">
        <v>36.633663366336599</v>
      </c>
    </row>
    <row r="1574" spans="1:12" x14ac:dyDescent="0.2">
      <c r="A1574" s="72" t="s">
        <v>3214</v>
      </c>
      <c r="B1574" s="66" t="s">
        <v>3214</v>
      </c>
      <c r="C1574" s="67">
        <v>43</v>
      </c>
      <c r="D1574" s="67" t="s">
        <v>335</v>
      </c>
      <c r="E1574" s="71">
        <v>0.12689064913081799</v>
      </c>
      <c r="F1574" s="68">
        <v>29.081913139087401</v>
      </c>
      <c r="G1574" s="71">
        <v>0.36206746425648301</v>
      </c>
      <c r="H1574" s="68">
        <v>55.5250137438153</v>
      </c>
      <c r="I1574" s="71">
        <v>1.8604483135971701E-2</v>
      </c>
      <c r="J1574" s="68">
        <v>60.307861462341897</v>
      </c>
      <c r="K1574" s="71">
        <v>0</v>
      </c>
      <c r="L1574" s="68">
        <v>16.941694169416898</v>
      </c>
    </row>
    <row r="1575" spans="1:12" x14ac:dyDescent="0.2">
      <c r="A1575" s="72" t="s">
        <v>3215</v>
      </c>
      <c r="B1575" s="66" t="s">
        <v>3216</v>
      </c>
      <c r="C1575" s="67">
        <v>43</v>
      </c>
      <c r="D1575" s="67" t="s">
        <v>335</v>
      </c>
      <c r="E1575" s="71">
        <v>0.11578651778099</v>
      </c>
      <c r="F1575" s="68">
        <v>15.5579989004948</v>
      </c>
      <c r="G1575" s="71">
        <v>0.33333333333333298</v>
      </c>
      <c r="H1575" s="68">
        <v>38.537658053875802</v>
      </c>
      <c r="I1575" s="71">
        <v>9.8365099375745096E-3</v>
      </c>
      <c r="J1575" s="68">
        <v>46.179219351291898</v>
      </c>
      <c r="K1575" s="71">
        <v>4.1897100720630197E-3</v>
      </c>
      <c r="L1575" s="68">
        <v>31.1881188118812</v>
      </c>
    </row>
    <row r="1576" spans="1:12" x14ac:dyDescent="0.2">
      <c r="A1576" s="72" t="s">
        <v>414</v>
      </c>
      <c r="B1576" s="66" t="s">
        <v>3217</v>
      </c>
      <c r="C1576" s="67">
        <v>43</v>
      </c>
      <c r="D1576" s="67" t="s">
        <v>335</v>
      </c>
      <c r="E1576" s="71">
        <v>0.12540107439526799</v>
      </c>
      <c r="F1576" s="68">
        <v>27.1028037383178</v>
      </c>
      <c r="G1576" s="71">
        <v>0.369033314177246</v>
      </c>
      <c r="H1576" s="68">
        <v>58.823529411764703</v>
      </c>
      <c r="I1576" s="71">
        <v>5.0750539725251797E-3</v>
      </c>
      <c r="J1576" s="68">
        <v>31.610775151182001</v>
      </c>
      <c r="K1576" s="71">
        <v>2.0948550360315099E-3</v>
      </c>
      <c r="L1576" s="68">
        <v>24.2024202420242</v>
      </c>
    </row>
    <row r="1577" spans="1:12" x14ac:dyDescent="0.2">
      <c r="A1577" s="72" t="s">
        <v>942</v>
      </c>
      <c r="B1577" s="66" t="s">
        <v>3218</v>
      </c>
      <c r="C1577" s="67">
        <v>43</v>
      </c>
      <c r="D1577" s="67" t="s">
        <v>335</v>
      </c>
      <c r="E1577" s="71">
        <v>0.132307542802233</v>
      </c>
      <c r="F1577" s="68">
        <v>35.7339197361188</v>
      </c>
      <c r="G1577" s="71">
        <v>0.38853361167785999</v>
      </c>
      <c r="H1577" s="68">
        <v>65.860362836723496</v>
      </c>
      <c r="I1577" s="71">
        <v>2.1044516207455802E-3</v>
      </c>
      <c r="J1577" s="68">
        <v>15.612974161627299</v>
      </c>
      <c r="K1577" s="71">
        <v>6.2845651080945296E-3</v>
      </c>
      <c r="L1577" s="68">
        <v>36.633663366336599</v>
      </c>
    </row>
    <row r="1578" spans="1:12" x14ac:dyDescent="0.2">
      <c r="A1578" s="72" t="s">
        <v>3219</v>
      </c>
      <c r="B1578" s="66" t="s">
        <v>3220</v>
      </c>
      <c r="C1578" s="67">
        <v>43</v>
      </c>
      <c r="D1578" s="67" t="s">
        <v>335</v>
      </c>
      <c r="E1578" s="71">
        <v>0.16891288043050501</v>
      </c>
      <c r="F1578" s="68">
        <v>62.781748213303999</v>
      </c>
      <c r="G1578" s="71">
        <v>0.50502928704757999</v>
      </c>
      <c r="H1578" s="68">
        <v>87.5755909840572</v>
      </c>
      <c r="I1578" s="71">
        <v>1.70935424393353E-3</v>
      </c>
      <c r="J1578" s="68">
        <v>12.864211105002701</v>
      </c>
      <c r="K1578" s="71">
        <v>0</v>
      </c>
      <c r="L1578" s="68">
        <v>16.941694169416898</v>
      </c>
    </row>
    <row r="1579" spans="1:12" x14ac:dyDescent="0.2">
      <c r="A1579" s="72" t="s">
        <v>3221</v>
      </c>
      <c r="B1579" s="66" t="s">
        <v>3221</v>
      </c>
      <c r="C1579" s="67">
        <v>43</v>
      </c>
      <c r="D1579" s="67" t="s">
        <v>335</v>
      </c>
      <c r="E1579" s="71">
        <v>0.138002882567655</v>
      </c>
      <c r="F1579" s="68">
        <v>41.286421110500299</v>
      </c>
      <c r="G1579" s="71">
        <v>0.41071494494246202</v>
      </c>
      <c r="H1579" s="68">
        <v>72.732270478284804</v>
      </c>
      <c r="I1579" s="71">
        <v>1.198847724471E-3</v>
      </c>
      <c r="J1579" s="68">
        <v>8.7410665200659707</v>
      </c>
      <c r="K1579" s="71">
        <v>2.0948550360315099E-3</v>
      </c>
      <c r="L1579" s="68">
        <v>24.2024202420242</v>
      </c>
    </row>
    <row r="1580" spans="1:12" x14ac:dyDescent="0.2">
      <c r="A1580" s="72" t="s">
        <v>3222</v>
      </c>
      <c r="B1580" s="66" t="s">
        <v>3222</v>
      </c>
      <c r="C1580" s="67">
        <v>43</v>
      </c>
      <c r="D1580" s="67" t="s">
        <v>335</v>
      </c>
      <c r="E1580" s="71">
        <v>0.114908633954675</v>
      </c>
      <c r="F1580" s="68">
        <v>14.1836173721825</v>
      </c>
      <c r="G1580" s="71">
        <v>0.34378210821447902</v>
      </c>
      <c r="H1580" s="68">
        <v>46.179219351291898</v>
      </c>
      <c r="I1580" s="71">
        <v>9.4379364954758299E-4</v>
      </c>
      <c r="J1580" s="68">
        <v>6.7619571192963202</v>
      </c>
      <c r="K1580" s="71">
        <v>0</v>
      </c>
      <c r="L1580" s="68">
        <v>16.941694169416898</v>
      </c>
    </row>
    <row r="1581" spans="1:12" x14ac:dyDescent="0.2">
      <c r="A1581" s="72" t="s">
        <v>3223</v>
      </c>
      <c r="B1581" s="66" t="s">
        <v>3223</v>
      </c>
      <c r="C1581" s="67">
        <v>43</v>
      </c>
      <c r="D1581" s="67" t="s">
        <v>335</v>
      </c>
      <c r="E1581" s="71">
        <v>0.126084945435848</v>
      </c>
      <c r="F1581" s="68">
        <v>27.872457394172599</v>
      </c>
      <c r="G1581" s="71">
        <v>0.37780535783318298</v>
      </c>
      <c r="H1581" s="68">
        <v>62.451896646509098</v>
      </c>
      <c r="I1581" s="71">
        <v>4.4947847435956498E-4</v>
      </c>
      <c r="J1581" s="68">
        <v>3.7932930181418398</v>
      </c>
      <c r="K1581" s="71">
        <v>0</v>
      </c>
      <c r="L1581" s="68">
        <v>16.941694169416898</v>
      </c>
    </row>
    <row r="1582" spans="1:12" x14ac:dyDescent="0.2">
      <c r="A1582" s="72" t="s">
        <v>3224</v>
      </c>
      <c r="B1582" s="66" t="s">
        <v>3225</v>
      </c>
      <c r="C1582" s="67">
        <v>43</v>
      </c>
      <c r="D1582" s="67" t="s">
        <v>335</v>
      </c>
      <c r="E1582" s="71">
        <v>0.15475393906254101</v>
      </c>
      <c r="F1582" s="68">
        <v>54.810335349092902</v>
      </c>
      <c r="G1582" s="71">
        <v>0.460026630737429</v>
      </c>
      <c r="H1582" s="68">
        <v>81.748213304013206</v>
      </c>
      <c r="I1582" s="71">
        <v>2.14033141416112E-3</v>
      </c>
      <c r="J1582" s="68">
        <v>15.887850467289701</v>
      </c>
      <c r="K1582" s="71">
        <v>2.0948550360315099E-3</v>
      </c>
      <c r="L1582" s="68">
        <v>24.2024202420242</v>
      </c>
    </row>
    <row r="1583" spans="1:12" x14ac:dyDescent="0.2">
      <c r="A1583" s="72" t="s">
        <v>757</v>
      </c>
      <c r="B1583" s="66" t="s">
        <v>3226</v>
      </c>
      <c r="C1583" s="67">
        <v>43</v>
      </c>
      <c r="D1583" s="67" t="s">
        <v>335</v>
      </c>
      <c r="E1583" s="71">
        <v>0.17706314735026801</v>
      </c>
      <c r="F1583" s="68">
        <v>66.520065970313397</v>
      </c>
      <c r="G1583" s="71">
        <v>0.52601989418161399</v>
      </c>
      <c r="H1583" s="68">
        <v>89.279824079164399</v>
      </c>
      <c r="I1583" s="71">
        <v>9.7983779712613301E-4</v>
      </c>
      <c r="J1583" s="68">
        <v>7.1467839472237502</v>
      </c>
      <c r="K1583" s="71">
        <v>4.1897100720630197E-3</v>
      </c>
      <c r="L1583" s="68">
        <v>31.1881188118812</v>
      </c>
    </row>
    <row r="1584" spans="1:12" x14ac:dyDescent="0.2">
      <c r="A1584" s="72" t="s">
        <v>3227</v>
      </c>
      <c r="B1584" s="66" t="s">
        <v>3228</v>
      </c>
      <c r="C1584" s="67">
        <v>43</v>
      </c>
      <c r="D1584" s="67" t="s">
        <v>335</v>
      </c>
      <c r="E1584" s="71">
        <v>0.111520761682925</v>
      </c>
      <c r="F1584" s="68">
        <v>9.4557449147883492</v>
      </c>
      <c r="G1584" s="71">
        <v>0.33333333333333298</v>
      </c>
      <c r="H1584" s="68">
        <v>38.537658053875802</v>
      </c>
      <c r="I1584" s="71">
        <v>1.2289517154414999E-3</v>
      </c>
      <c r="J1584" s="68">
        <v>9.0709180868609103</v>
      </c>
      <c r="K1584" s="71">
        <v>0</v>
      </c>
      <c r="L1584" s="68">
        <v>16.941694169416898</v>
      </c>
    </row>
    <row r="1585" spans="1:12" x14ac:dyDescent="0.2">
      <c r="A1585" s="72" t="s">
        <v>3229</v>
      </c>
      <c r="B1585" s="66" t="s">
        <v>3230</v>
      </c>
      <c r="C1585" s="67">
        <v>43</v>
      </c>
      <c r="D1585" s="67" t="s">
        <v>335</v>
      </c>
      <c r="E1585" s="71">
        <v>0.112322518279846</v>
      </c>
      <c r="F1585" s="68">
        <v>10.500274876305699</v>
      </c>
      <c r="G1585" s="71">
        <v>0.33333333333333298</v>
      </c>
      <c r="H1585" s="68">
        <v>38.537658053875802</v>
      </c>
      <c r="I1585" s="71">
        <v>1.53936647017226E-3</v>
      </c>
      <c r="J1585" s="68">
        <v>11.324903793293</v>
      </c>
      <c r="K1585" s="71">
        <v>2.0948550360315099E-3</v>
      </c>
      <c r="L1585" s="68">
        <v>24.2024202420242</v>
      </c>
    </row>
    <row r="1586" spans="1:12" x14ac:dyDescent="0.2">
      <c r="A1586" s="72" t="s">
        <v>3231</v>
      </c>
      <c r="B1586" s="66" t="s">
        <v>3232</v>
      </c>
      <c r="C1586" s="67">
        <v>43</v>
      </c>
      <c r="D1586" s="67" t="s">
        <v>335</v>
      </c>
      <c r="E1586" s="71">
        <v>0.15426981745868401</v>
      </c>
      <c r="F1586" s="68">
        <v>54.5354590434305</v>
      </c>
      <c r="G1586" s="71">
        <v>0.46027778358419902</v>
      </c>
      <c r="H1586" s="68">
        <v>81.858163826278201</v>
      </c>
      <c r="I1586" s="71">
        <v>2.5316687918521502E-3</v>
      </c>
      <c r="J1586" s="68">
        <v>18.8015393073117</v>
      </c>
      <c r="K1586" s="71">
        <v>0</v>
      </c>
      <c r="L1586" s="68">
        <v>16.941694169416898</v>
      </c>
    </row>
    <row r="1587" spans="1:12" x14ac:dyDescent="0.2">
      <c r="A1587" s="72" t="s">
        <v>3233</v>
      </c>
      <c r="B1587" s="66" t="s">
        <v>3233</v>
      </c>
      <c r="C1587" s="67">
        <v>43</v>
      </c>
      <c r="D1587" s="67" t="s">
        <v>335</v>
      </c>
      <c r="E1587" s="71">
        <v>0.118873069589727</v>
      </c>
      <c r="F1587" s="68">
        <v>19.846069268829002</v>
      </c>
      <c r="G1587" s="71">
        <v>0.34726503317486002</v>
      </c>
      <c r="H1587" s="68">
        <v>47.938427707531602</v>
      </c>
      <c r="I1587" s="71">
        <v>3.0696104862259501E-3</v>
      </c>
      <c r="J1587" s="68">
        <v>22.539857064321101</v>
      </c>
      <c r="K1587" s="71">
        <v>6.2845651080945296E-3</v>
      </c>
      <c r="L1587" s="68">
        <v>36.633663366336599</v>
      </c>
    </row>
    <row r="1588" spans="1:12" x14ac:dyDescent="0.2">
      <c r="A1588" s="72" t="s">
        <v>3234</v>
      </c>
      <c r="B1588" s="66" t="s">
        <v>3235</v>
      </c>
      <c r="C1588" s="67">
        <v>43</v>
      </c>
      <c r="D1588" s="67" t="s">
        <v>335</v>
      </c>
      <c r="E1588" s="71">
        <v>0.17108027387906899</v>
      </c>
      <c r="F1588" s="68">
        <v>63.7713029136888</v>
      </c>
      <c r="G1588" s="71">
        <v>0.496428717070722</v>
      </c>
      <c r="H1588" s="68">
        <v>86.146234194612404</v>
      </c>
      <c r="I1588" s="71">
        <v>2.1481193142655701E-3</v>
      </c>
      <c r="J1588" s="68">
        <v>15.9428257284222</v>
      </c>
      <c r="K1588" s="71">
        <v>1.4663985252220599E-2</v>
      </c>
      <c r="L1588" s="68">
        <v>48.074807480748099</v>
      </c>
    </row>
    <row r="1589" spans="1:12" x14ac:dyDescent="0.2">
      <c r="A1589" s="72" t="s">
        <v>3236</v>
      </c>
      <c r="B1589" s="66" t="s">
        <v>3237</v>
      </c>
      <c r="C1589" s="67">
        <v>43</v>
      </c>
      <c r="D1589" s="67" t="s">
        <v>335</v>
      </c>
      <c r="E1589" s="71">
        <v>0.12816911336133099</v>
      </c>
      <c r="F1589" s="68">
        <v>30.401319406267199</v>
      </c>
      <c r="G1589" s="71">
        <v>0.36866847901060701</v>
      </c>
      <c r="H1589" s="68">
        <v>58.603628367234698</v>
      </c>
      <c r="I1589" s="71">
        <v>1.1748758211652601E-3</v>
      </c>
      <c r="J1589" s="68">
        <v>8.6311159978009897</v>
      </c>
      <c r="K1589" s="71">
        <v>1.4663985252220599E-2</v>
      </c>
      <c r="L1589" s="68">
        <v>48.074807480748099</v>
      </c>
    </row>
    <row r="1590" spans="1:12" x14ac:dyDescent="0.2">
      <c r="A1590" s="72" t="s">
        <v>3238</v>
      </c>
      <c r="B1590" s="66" t="s">
        <v>3239</v>
      </c>
      <c r="C1590" s="67">
        <v>43</v>
      </c>
      <c r="D1590" s="67" t="s">
        <v>335</v>
      </c>
      <c r="E1590" s="71">
        <v>0.14198946350613401</v>
      </c>
      <c r="F1590" s="68">
        <v>45.574491478834503</v>
      </c>
      <c r="G1590" s="71">
        <v>0.41004995722333898</v>
      </c>
      <c r="H1590" s="68">
        <v>72.512369433754799</v>
      </c>
      <c r="I1590" s="71">
        <v>3.3493030788747501E-3</v>
      </c>
      <c r="J1590" s="68">
        <v>24.134139637163301</v>
      </c>
      <c r="K1590" s="71">
        <v>1.2569130216189099E-2</v>
      </c>
      <c r="L1590" s="68">
        <v>45.269526952695301</v>
      </c>
    </row>
    <row r="1591" spans="1:12" x14ac:dyDescent="0.2">
      <c r="A1591" s="72" t="s">
        <v>3240</v>
      </c>
      <c r="B1591" s="66" t="s">
        <v>3241</v>
      </c>
      <c r="C1591" s="67">
        <v>43</v>
      </c>
      <c r="D1591" s="67" t="s">
        <v>335</v>
      </c>
      <c r="E1591" s="71">
        <v>0.12901895159641499</v>
      </c>
      <c r="F1591" s="68">
        <v>31.555799890049499</v>
      </c>
      <c r="G1591" s="71">
        <v>0.31906927722346401</v>
      </c>
      <c r="H1591" s="68">
        <v>15.2831225948323</v>
      </c>
      <c r="I1591" s="71">
        <v>5.5418447349590998E-2</v>
      </c>
      <c r="J1591" s="68">
        <v>79.164376030786102</v>
      </c>
      <c r="K1591" s="71">
        <v>1.2569130216189099E-2</v>
      </c>
      <c r="L1591" s="68">
        <v>45.269526952695301</v>
      </c>
    </row>
    <row r="1592" spans="1:12" x14ac:dyDescent="0.2">
      <c r="A1592" s="72" t="s">
        <v>1853</v>
      </c>
      <c r="B1592" s="66" t="s">
        <v>3242</v>
      </c>
      <c r="C1592" s="67">
        <v>43</v>
      </c>
      <c r="D1592" s="67" t="s">
        <v>335</v>
      </c>
      <c r="E1592" s="71">
        <v>0.143483929233407</v>
      </c>
      <c r="F1592" s="68">
        <v>46.948873007146801</v>
      </c>
      <c r="G1592" s="71">
        <v>0.42113541624487</v>
      </c>
      <c r="H1592" s="68">
        <v>75.041231445849405</v>
      </c>
      <c r="I1592" s="71">
        <v>9.3695131122442405E-4</v>
      </c>
      <c r="J1592" s="68">
        <v>6.7069818581638296</v>
      </c>
      <c r="K1592" s="71">
        <v>8.3794201441260395E-3</v>
      </c>
      <c r="L1592" s="68">
        <v>39.438943894389404</v>
      </c>
    </row>
    <row r="1593" spans="1:12" x14ac:dyDescent="0.2">
      <c r="A1593" s="72" t="s">
        <v>3243</v>
      </c>
      <c r="B1593" s="66" t="s">
        <v>3244</v>
      </c>
      <c r="C1593" s="67">
        <v>43</v>
      </c>
      <c r="D1593" s="67" t="s">
        <v>335</v>
      </c>
      <c r="E1593" s="71">
        <v>0.119014094767942</v>
      </c>
      <c r="F1593" s="68">
        <v>19.956019791094</v>
      </c>
      <c r="G1593" s="71">
        <v>0.32820444859645898</v>
      </c>
      <c r="H1593" s="68">
        <v>18.416712479384302</v>
      </c>
      <c r="I1593" s="71">
        <v>1.8363560527209499E-2</v>
      </c>
      <c r="J1593" s="68">
        <v>60.142935678944497</v>
      </c>
      <c r="K1593" s="71">
        <v>1.04742751801575E-2</v>
      </c>
      <c r="L1593" s="68">
        <v>42.519251925192499</v>
      </c>
    </row>
    <row r="1594" spans="1:12" x14ac:dyDescent="0.2">
      <c r="A1594" s="72" t="s">
        <v>3245</v>
      </c>
      <c r="B1594" s="66" t="s">
        <v>3246</v>
      </c>
      <c r="C1594" s="67">
        <v>43</v>
      </c>
      <c r="D1594" s="67" t="s">
        <v>335</v>
      </c>
      <c r="E1594" s="71">
        <v>0.120928871293142</v>
      </c>
      <c r="F1594" s="68">
        <v>22.429906542056099</v>
      </c>
      <c r="G1594" s="71">
        <v>0.35858453929610101</v>
      </c>
      <c r="H1594" s="68">
        <v>54.040681693238</v>
      </c>
      <c r="I1594" s="71">
        <v>4.2020745833262103E-3</v>
      </c>
      <c r="J1594" s="68">
        <v>27.982407916437602</v>
      </c>
      <c r="K1594" s="71">
        <v>0</v>
      </c>
      <c r="L1594" s="68">
        <v>16.941694169416898</v>
      </c>
    </row>
    <row r="1595" spans="1:12" x14ac:dyDescent="0.2">
      <c r="A1595" s="72" t="s">
        <v>1086</v>
      </c>
      <c r="B1595" s="66" t="s">
        <v>3247</v>
      </c>
      <c r="C1595" s="67">
        <v>43</v>
      </c>
      <c r="D1595" s="67" t="s">
        <v>335</v>
      </c>
      <c r="E1595" s="71">
        <v>0.11589478059453701</v>
      </c>
      <c r="F1595" s="68">
        <v>15.667949422759801</v>
      </c>
      <c r="G1595" s="71">
        <v>0.34378210821447902</v>
      </c>
      <c r="H1595" s="68">
        <v>46.179219351291898</v>
      </c>
      <c r="I1595" s="71">
        <v>3.9022335691332598E-3</v>
      </c>
      <c r="J1595" s="68">
        <v>26.3331500824629</v>
      </c>
      <c r="K1595" s="71">
        <v>0</v>
      </c>
      <c r="L1595" s="68">
        <v>16.941694169416898</v>
      </c>
    </row>
    <row r="1596" spans="1:12" x14ac:dyDescent="0.2">
      <c r="A1596" s="72" t="s">
        <v>3248</v>
      </c>
      <c r="B1596" s="66" t="s">
        <v>3248</v>
      </c>
      <c r="C1596" s="67">
        <v>43</v>
      </c>
      <c r="D1596" s="67" t="s">
        <v>335</v>
      </c>
      <c r="E1596" s="71">
        <v>0.12219226940403501</v>
      </c>
      <c r="F1596" s="68">
        <v>24.134139637163301</v>
      </c>
      <c r="G1596" s="71">
        <v>0.365550389216864</v>
      </c>
      <c r="H1596" s="68">
        <v>57.394172622319999</v>
      </c>
      <c r="I1596" s="71">
        <v>1.0264189952399799E-3</v>
      </c>
      <c r="J1596" s="68">
        <v>7.5316107751511803</v>
      </c>
      <c r="K1596" s="71">
        <v>0</v>
      </c>
      <c r="L1596" s="68">
        <v>16.941694169416898</v>
      </c>
    </row>
    <row r="1597" spans="1:12" x14ac:dyDescent="0.2">
      <c r="A1597" s="72" t="s">
        <v>3249</v>
      </c>
      <c r="B1597" s="66" t="s">
        <v>3250</v>
      </c>
      <c r="C1597" s="67">
        <v>43</v>
      </c>
      <c r="D1597" s="67" t="s">
        <v>335</v>
      </c>
      <c r="E1597" s="71">
        <v>0.11832797643024601</v>
      </c>
      <c r="F1597" s="68">
        <v>19.406267179769099</v>
      </c>
      <c r="G1597" s="71">
        <v>0.35262710470283798</v>
      </c>
      <c r="H1597" s="68">
        <v>51.072017592083597</v>
      </c>
      <c r="I1597" s="71">
        <v>2.3568245878991599E-3</v>
      </c>
      <c r="J1597" s="68">
        <v>17.262231995602001</v>
      </c>
      <c r="K1597" s="71">
        <v>0</v>
      </c>
      <c r="L1597" s="68">
        <v>16.941694169416898</v>
      </c>
    </row>
    <row r="1598" spans="1:12" x14ac:dyDescent="0.2">
      <c r="A1598" s="72" t="s">
        <v>1779</v>
      </c>
      <c r="B1598" s="66" t="s">
        <v>3251</v>
      </c>
      <c r="C1598" s="67">
        <v>43</v>
      </c>
      <c r="D1598" s="67" t="s">
        <v>335</v>
      </c>
      <c r="E1598" s="71">
        <v>0.15434447766020001</v>
      </c>
      <c r="F1598" s="68">
        <v>54.645409565695402</v>
      </c>
      <c r="G1598" s="71">
        <v>0.44944017176887802</v>
      </c>
      <c r="H1598" s="68">
        <v>80.153930731171002</v>
      </c>
      <c r="I1598" s="71">
        <v>1.0241309955338401E-3</v>
      </c>
      <c r="J1598" s="68">
        <v>7.4766355140186898</v>
      </c>
      <c r="K1598" s="71">
        <v>1.2569130216189099E-2</v>
      </c>
      <c r="L1598" s="68">
        <v>45.269526952695301</v>
      </c>
    </row>
    <row r="1599" spans="1:12" x14ac:dyDescent="0.2">
      <c r="A1599" s="72" t="s">
        <v>3252</v>
      </c>
      <c r="B1599" s="66" t="s">
        <v>3252</v>
      </c>
      <c r="C1599" s="67">
        <v>43</v>
      </c>
      <c r="D1599" s="67" t="s">
        <v>335</v>
      </c>
      <c r="E1599" s="71">
        <v>0.14976214417160599</v>
      </c>
      <c r="F1599" s="68">
        <v>51.566794942275997</v>
      </c>
      <c r="G1599" s="71">
        <v>0.33333333333333298</v>
      </c>
      <c r="H1599" s="68">
        <v>38.537658053875802</v>
      </c>
      <c r="I1599" s="71">
        <v>0.109668534073389</v>
      </c>
      <c r="J1599" s="68">
        <v>88.894997251236902</v>
      </c>
      <c r="K1599" s="71">
        <v>6.2845651080945296E-3</v>
      </c>
      <c r="L1599" s="68">
        <v>36.633663366336599</v>
      </c>
    </row>
    <row r="1600" spans="1:12" x14ac:dyDescent="0.2">
      <c r="A1600" s="72" t="s">
        <v>3253</v>
      </c>
      <c r="B1600" s="66" t="s">
        <v>3254</v>
      </c>
      <c r="C1600" s="67">
        <v>43</v>
      </c>
      <c r="D1600" s="67" t="s">
        <v>335</v>
      </c>
      <c r="E1600" s="71">
        <v>0.213292739235694</v>
      </c>
      <c r="F1600" s="68">
        <v>79.549202858713599</v>
      </c>
      <c r="G1600" s="71">
        <v>0.59877248141545503</v>
      </c>
      <c r="H1600" s="68">
        <v>93.842770753161105</v>
      </c>
      <c r="I1600" s="71">
        <v>2.64417510394074E-2</v>
      </c>
      <c r="J1600" s="68">
        <v>66.630016492578306</v>
      </c>
      <c r="K1600" s="71">
        <v>1.4663985252220599E-2</v>
      </c>
      <c r="L1600" s="68">
        <v>48.074807480748099</v>
      </c>
    </row>
    <row r="1601" spans="1:12" x14ac:dyDescent="0.2">
      <c r="A1601" s="72" t="s">
        <v>1908</v>
      </c>
      <c r="B1601" s="66" t="s">
        <v>3255</v>
      </c>
      <c r="C1601" s="67">
        <v>43</v>
      </c>
      <c r="D1601" s="67" t="s">
        <v>335</v>
      </c>
      <c r="E1601" s="71">
        <v>0.12639640898659801</v>
      </c>
      <c r="F1601" s="68">
        <v>28.477185266629998</v>
      </c>
      <c r="G1601" s="71">
        <v>0.31272759668682498</v>
      </c>
      <c r="H1601" s="68">
        <v>14.403518416712499</v>
      </c>
      <c r="I1601" s="71">
        <v>5.3892500056780597E-2</v>
      </c>
      <c r="J1601" s="68">
        <v>78.779549202858703</v>
      </c>
      <c r="K1601" s="71">
        <v>1.2569130216189099E-2</v>
      </c>
      <c r="L1601" s="68">
        <v>45.269526952695301</v>
      </c>
    </row>
    <row r="1602" spans="1:12" x14ac:dyDescent="0.2">
      <c r="A1602" s="72" t="s">
        <v>3256</v>
      </c>
      <c r="B1602" s="66" t="s">
        <v>3257</v>
      </c>
      <c r="C1602" s="67">
        <v>43</v>
      </c>
      <c r="D1602" s="67" t="s">
        <v>335</v>
      </c>
      <c r="E1602" s="71">
        <v>0.13837707015734499</v>
      </c>
      <c r="F1602" s="68">
        <v>41.891148982957702</v>
      </c>
      <c r="G1602" s="71">
        <v>0.33326399999984602</v>
      </c>
      <c r="H1602" s="68">
        <v>24.5739417262232</v>
      </c>
      <c r="I1602" s="71">
        <v>7.7677500400127705E-2</v>
      </c>
      <c r="J1602" s="68">
        <v>84.826827927432703</v>
      </c>
      <c r="K1602" s="71">
        <v>4.1897100720630197E-3</v>
      </c>
      <c r="L1602" s="68">
        <v>31.1881188118812</v>
      </c>
    </row>
    <row r="1603" spans="1:12" x14ac:dyDescent="0.2">
      <c r="A1603" s="72" t="s">
        <v>3258</v>
      </c>
      <c r="B1603" s="66" t="s">
        <v>3258</v>
      </c>
      <c r="C1603" s="67">
        <v>43</v>
      </c>
      <c r="D1603" s="67" t="s">
        <v>335</v>
      </c>
      <c r="E1603" s="71">
        <v>0.12652236156612501</v>
      </c>
      <c r="F1603" s="68">
        <v>28.807036833424998</v>
      </c>
      <c r="G1603" s="71">
        <v>0.29098433408295299</v>
      </c>
      <c r="H1603" s="68">
        <v>12.7542605827378</v>
      </c>
      <c r="I1603" s="71">
        <v>3.6211374714633898E-2</v>
      </c>
      <c r="J1603" s="68">
        <v>72.732270478284804</v>
      </c>
      <c r="K1603" s="71">
        <v>5.2371375900787699E-2</v>
      </c>
      <c r="L1603" s="68">
        <v>66.226622662266195</v>
      </c>
    </row>
    <row r="1604" spans="1:12" x14ac:dyDescent="0.2">
      <c r="A1604" s="72" t="s">
        <v>3259</v>
      </c>
      <c r="B1604" s="66" t="s">
        <v>3260</v>
      </c>
      <c r="C1604" s="67">
        <v>43</v>
      </c>
      <c r="D1604" s="67" t="s">
        <v>335</v>
      </c>
      <c r="E1604" s="71">
        <v>0.16162126866378801</v>
      </c>
      <c r="F1604" s="68">
        <v>58.3837273227048</v>
      </c>
      <c r="G1604" s="71">
        <v>0.42437127660917801</v>
      </c>
      <c r="H1604" s="68">
        <v>75.810885101704201</v>
      </c>
      <c r="I1604" s="71">
        <v>1.83658837330512E-3</v>
      </c>
      <c r="J1604" s="68">
        <v>14.018691588785</v>
      </c>
      <c r="K1604" s="71">
        <v>5.8655941008882197E-2</v>
      </c>
      <c r="L1604" s="68">
        <v>67.931793179317907</v>
      </c>
    </row>
    <row r="1605" spans="1:12" x14ac:dyDescent="0.2">
      <c r="A1605" s="72" t="s">
        <v>3261</v>
      </c>
      <c r="B1605" s="66" t="s">
        <v>3262</v>
      </c>
      <c r="C1605" s="67">
        <v>43</v>
      </c>
      <c r="D1605" s="67" t="s">
        <v>335</v>
      </c>
      <c r="E1605" s="71">
        <v>0.142329684323693</v>
      </c>
      <c r="F1605" s="68">
        <v>45.959318306762</v>
      </c>
      <c r="G1605" s="71">
        <v>0.330078287842761</v>
      </c>
      <c r="H1605" s="68">
        <v>20.230896096756499</v>
      </c>
      <c r="I1605" s="71">
        <v>1.9401128795150598E-2</v>
      </c>
      <c r="J1605" s="68">
        <v>60.967564595931798</v>
      </c>
      <c r="K1605" s="71">
        <v>7.7509636333165793E-2</v>
      </c>
      <c r="L1605" s="68">
        <v>72.5522552255226</v>
      </c>
    </row>
    <row r="1606" spans="1:12" x14ac:dyDescent="0.2">
      <c r="A1606" s="72" t="s">
        <v>3263</v>
      </c>
      <c r="B1606" s="66" t="s">
        <v>3264</v>
      </c>
      <c r="C1606" s="67">
        <v>43</v>
      </c>
      <c r="D1606" s="67" t="s">
        <v>335</v>
      </c>
      <c r="E1606" s="71">
        <v>0.15088571774853601</v>
      </c>
      <c r="F1606" s="68">
        <v>52.1715228147334</v>
      </c>
      <c r="G1606" s="71">
        <v>0.27142611135282901</v>
      </c>
      <c r="H1606" s="68">
        <v>11.269928532160501</v>
      </c>
      <c r="I1606" s="71">
        <v>9.4529289381963897E-3</v>
      </c>
      <c r="J1606" s="68">
        <v>45.574491478834503</v>
      </c>
      <c r="K1606" s="71">
        <v>0.17177811295458401</v>
      </c>
      <c r="L1606" s="68">
        <v>83.993399339934001</v>
      </c>
    </row>
    <row r="1607" spans="1:12" x14ac:dyDescent="0.2">
      <c r="A1607" s="72" t="s">
        <v>3265</v>
      </c>
      <c r="B1607" s="66" t="s">
        <v>3266</v>
      </c>
      <c r="C1607" s="67">
        <v>43</v>
      </c>
      <c r="D1607" s="67" t="s">
        <v>335</v>
      </c>
      <c r="E1607" s="71">
        <v>0.17060981993070101</v>
      </c>
      <c r="F1607" s="68">
        <v>63.606377130291399</v>
      </c>
      <c r="G1607" s="71">
        <v>0.23759239941725299</v>
      </c>
      <c r="H1607" s="68">
        <v>9.8955470038482698</v>
      </c>
      <c r="I1607" s="71">
        <v>0.13597662799676999</v>
      </c>
      <c r="J1607" s="68">
        <v>91.698735568993996</v>
      </c>
      <c r="K1607" s="71">
        <v>0.13826043237808</v>
      </c>
      <c r="L1607" s="68">
        <v>81.078107810781106</v>
      </c>
    </row>
    <row r="1608" spans="1:12" x14ac:dyDescent="0.2">
      <c r="A1608" s="72" t="s">
        <v>3267</v>
      </c>
      <c r="B1608" s="66" t="s">
        <v>3268</v>
      </c>
      <c r="C1608" s="67">
        <v>43</v>
      </c>
      <c r="D1608" s="67" t="s">
        <v>335</v>
      </c>
      <c r="E1608" s="71">
        <v>0.129588860353201</v>
      </c>
      <c r="F1608" s="68">
        <v>32.160527762506902</v>
      </c>
      <c r="G1608" s="71">
        <v>0.189329594691306</v>
      </c>
      <c r="H1608" s="68">
        <v>8.6860912589334802</v>
      </c>
      <c r="I1608" s="71">
        <v>2.7658873413714102E-2</v>
      </c>
      <c r="J1608" s="68">
        <v>67.619571192963207</v>
      </c>
      <c r="K1608" s="71">
        <v>0.17177811295458401</v>
      </c>
      <c r="L1608" s="68">
        <v>83.993399339934001</v>
      </c>
    </row>
    <row r="1609" spans="1:12" x14ac:dyDescent="0.2">
      <c r="A1609" s="72" t="s">
        <v>3269</v>
      </c>
      <c r="B1609" s="66" t="s">
        <v>3270</v>
      </c>
      <c r="C1609" s="67">
        <v>43</v>
      </c>
      <c r="D1609" s="67" t="s">
        <v>335</v>
      </c>
      <c r="E1609" s="71">
        <v>0.15267275558916599</v>
      </c>
      <c r="F1609" s="68">
        <v>53.161077515118201</v>
      </c>
      <c r="G1609" s="71">
        <v>0.178572006151028</v>
      </c>
      <c r="H1609" s="68">
        <v>8.1363386476085804</v>
      </c>
      <c r="I1609" s="71">
        <v>0.111857857733949</v>
      </c>
      <c r="J1609" s="68">
        <v>89.444749862561807</v>
      </c>
      <c r="K1609" s="71">
        <v>0.167588402882521</v>
      </c>
      <c r="L1609" s="68">
        <v>83.4983498349835</v>
      </c>
    </row>
    <row r="1610" spans="1:12" x14ac:dyDescent="0.2">
      <c r="A1610" s="72" t="s">
        <v>3271</v>
      </c>
      <c r="B1610" s="66" t="s">
        <v>3272</v>
      </c>
      <c r="C1610" s="67">
        <v>43</v>
      </c>
      <c r="D1610" s="67" t="s">
        <v>335</v>
      </c>
      <c r="E1610" s="71">
        <v>9.6034765002917299E-2</v>
      </c>
      <c r="F1610" s="68">
        <v>6.8719076415613003</v>
      </c>
      <c r="G1610" s="71">
        <v>7.6559321221776999E-2</v>
      </c>
      <c r="H1610" s="68">
        <v>5.3875755909840599</v>
      </c>
      <c r="I1610" s="71">
        <v>8.3440352919185706E-3</v>
      </c>
      <c r="J1610" s="68">
        <v>42.330951072017598</v>
      </c>
      <c r="K1610" s="71">
        <v>0.20320093849505599</v>
      </c>
      <c r="L1610" s="68">
        <v>86.248624862486196</v>
      </c>
    </row>
    <row r="1611" spans="1:12" x14ac:dyDescent="0.2">
      <c r="A1611" s="72" t="s">
        <v>3273</v>
      </c>
      <c r="B1611" s="66" t="s">
        <v>3274</v>
      </c>
      <c r="C1611" s="67">
        <v>43</v>
      </c>
      <c r="D1611" s="67" t="s">
        <v>335</v>
      </c>
      <c r="E1611" s="71">
        <v>0.116774851360336</v>
      </c>
      <c r="F1611" s="68">
        <v>16.987355689939498</v>
      </c>
      <c r="G1611" s="71">
        <v>0.11296770835859</v>
      </c>
      <c r="H1611" s="68">
        <v>6.3221550302363898</v>
      </c>
      <c r="I1611" s="71">
        <v>1.47985707968534E-2</v>
      </c>
      <c r="J1611" s="68">
        <v>55.744914788345199</v>
      </c>
      <c r="K1611" s="71">
        <v>0.22255827492556299</v>
      </c>
      <c r="L1611" s="68">
        <v>88.008800880088003</v>
      </c>
    </row>
    <row r="1612" spans="1:12" x14ac:dyDescent="0.2">
      <c r="A1612" s="72" t="s">
        <v>3275</v>
      </c>
      <c r="B1612" s="66" t="s">
        <v>3275</v>
      </c>
      <c r="C1612" s="67">
        <v>43</v>
      </c>
      <c r="D1612" s="67" t="s">
        <v>335</v>
      </c>
      <c r="E1612" s="71">
        <v>0.121007448920044</v>
      </c>
      <c r="F1612" s="68">
        <v>22.594832325453499</v>
      </c>
      <c r="G1612" s="71">
        <v>0.105628637473243</v>
      </c>
      <c r="H1612" s="68">
        <v>6.0472787245739399</v>
      </c>
      <c r="I1612" s="71">
        <v>2.9089677146283801E-3</v>
      </c>
      <c r="J1612" s="68">
        <v>21.3853765805388</v>
      </c>
      <c r="K1612" s="71">
        <v>0.25448474157225998</v>
      </c>
      <c r="L1612" s="68">
        <v>89.658965896589706</v>
      </c>
    </row>
    <row r="1613" spans="1:12" x14ac:dyDescent="0.2">
      <c r="A1613" s="72" t="s">
        <v>3276</v>
      </c>
      <c r="B1613" s="66" t="s">
        <v>3276</v>
      </c>
      <c r="C1613" s="67">
        <v>43</v>
      </c>
      <c r="D1613" s="67" t="s">
        <v>335</v>
      </c>
      <c r="E1613" s="71">
        <v>7.8501834944904994E-2</v>
      </c>
      <c r="F1613" s="68">
        <v>5.0577240241891204</v>
      </c>
      <c r="G1613" s="71">
        <v>2.4443310333643101E-3</v>
      </c>
      <c r="H1613" s="68">
        <v>1.04452996151732</v>
      </c>
      <c r="I1613" s="71">
        <v>2.8623695629839501E-5</v>
      </c>
      <c r="J1613" s="68">
        <v>1.1544804837822999</v>
      </c>
      <c r="K1613" s="71">
        <v>0.23303255010572099</v>
      </c>
      <c r="L1613" s="68">
        <v>88.613861386138595</v>
      </c>
    </row>
    <row r="1614" spans="1:12" x14ac:dyDescent="0.2">
      <c r="A1614" s="72" t="s">
        <v>3277</v>
      </c>
      <c r="B1614" s="66" t="s">
        <v>3277</v>
      </c>
      <c r="C1614" s="67">
        <v>43</v>
      </c>
      <c r="D1614" s="67" t="s">
        <v>335</v>
      </c>
      <c r="E1614" s="71">
        <v>0.14950257256549301</v>
      </c>
      <c r="F1614" s="68">
        <v>51.346893897746</v>
      </c>
      <c r="G1614" s="71">
        <v>0.22435076802061599</v>
      </c>
      <c r="H1614" s="68">
        <v>9.4557449147883492</v>
      </c>
      <c r="I1614" s="71">
        <v>2.9335431324932399E-2</v>
      </c>
      <c r="J1614" s="68">
        <v>68.609125893347993</v>
      </c>
      <c r="K1614" s="71">
        <v>0.19482151835093001</v>
      </c>
      <c r="L1614" s="68">
        <v>85.643564356435604</v>
      </c>
    </row>
    <row r="1615" spans="1:12" x14ac:dyDescent="0.2">
      <c r="A1615" s="72" t="s">
        <v>3278</v>
      </c>
      <c r="B1615" s="66" t="s">
        <v>3278</v>
      </c>
      <c r="C1615" s="67">
        <v>43</v>
      </c>
      <c r="D1615" s="67" t="s">
        <v>335</v>
      </c>
      <c r="E1615" s="71">
        <v>0.19045449826639901</v>
      </c>
      <c r="F1615" s="68">
        <v>71.907641561297396</v>
      </c>
      <c r="G1615" s="71">
        <v>0.33333333333333298</v>
      </c>
      <c r="H1615" s="68">
        <v>38.537658053875802</v>
      </c>
      <c r="I1615" s="71">
        <v>0.13119255462825699</v>
      </c>
      <c r="J1615" s="68">
        <v>91.203958218801503</v>
      </c>
      <c r="K1615" s="71">
        <v>0.106837606837607</v>
      </c>
      <c r="L1615" s="68">
        <v>77.392739273927404</v>
      </c>
    </row>
    <row r="1616" spans="1:12" x14ac:dyDescent="0.2">
      <c r="A1616" s="72" t="s">
        <v>3279</v>
      </c>
      <c r="B1616" s="66" t="s">
        <v>3279</v>
      </c>
      <c r="C1616" s="67">
        <v>43</v>
      </c>
      <c r="D1616" s="67" t="s">
        <v>335</v>
      </c>
      <c r="E1616" s="71">
        <v>0.13085523074991201</v>
      </c>
      <c r="F1616" s="68">
        <v>33.644859813084103</v>
      </c>
      <c r="G1616" s="71">
        <v>0.125110305029698</v>
      </c>
      <c r="H1616" s="68">
        <v>6.8719076415613003</v>
      </c>
      <c r="I1616" s="71">
        <v>5.5875028580856301E-2</v>
      </c>
      <c r="J1616" s="68">
        <v>79.659153380978594</v>
      </c>
      <c r="K1616" s="71">
        <v>0.21158035863918201</v>
      </c>
      <c r="L1616" s="68">
        <v>87.128712871287107</v>
      </c>
    </row>
    <row r="1617" spans="1:12" x14ac:dyDescent="0.2">
      <c r="A1617" s="72" t="s">
        <v>3280</v>
      </c>
      <c r="B1617" s="66" t="s">
        <v>3280</v>
      </c>
      <c r="C1617" s="67">
        <v>43</v>
      </c>
      <c r="D1617" s="67" t="s">
        <v>335</v>
      </c>
      <c r="E1617" s="71">
        <v>0.30673282697413001</v>
      </c>
      <c r="F1617" s="68">
        <v>94.117647058823493</v>
      </c>
      <c r="G1617" s="71">
        <v>0.44320736900080399</v>
      </c>
      <c r="H1617" s="68">
        <v>79.549202858713599</v>
      </c>
      <c r="I1617" s="71">
        <v>0.35129980975969499</v>
      </c>
      <c r="J1617" s="68">
        <v>98.240791643760303</v>
      </c>
      <c r="K1617" s="71">
        <v>0.12569130216189001</v>
      </c>
      <c r="L1617" s="68">
        <v>79.647964796479698</v>
      </c>
    </row>
    <row r="1618" spans="1:12" x14ac:dyDescent="0.2">
      <c r="A1618" s="72" t="s">
        <v>3281</v>
      </c>
      <c r="B1618" s="66" t="s">
        <v>3281</v>
      </c>
      <c r="C1618" s="67">
        <v>43</v>
      </c>
      <c r="D1618" s="67" t="s">
        <v>335</v>
      </c>
      <c r="E1618" s="71">
        <v>0.15777530513177801</v>
      </c>
      <c r="F1618" s="68">
        <v>56.679494227597601</v>
      </c>
      <c r="G1618" s="71">
        <v>0.24651511371755799</v>
      </c>
      <c r="H1618" s="68">
        <v>10.1154480483782</v>
      </c>
      <c r="I1618" s="71">
        <v>1.5230443038593699E-2</v>
      </c>
      <c r="J1618" s="68">
        <v>56.349642660802601</v>
      </c>
      <c r="K1618" s="71">
        <v>0.21158035863918201</v>
      </c>
      <c r="L1618" s="68">
        <v>87.128712871287107</v>
      </c>
    </row>
    <row r="1619" spans="1:12" x14ac:dyDescent="0.2">
      <c r="A1619" s="72" t="s">
        <v>3282</v>
      </c>
      <c r="B1619" s="66" t="s">
        <v>3282</v>
      </c>
      <c r="C1619" s="67">
        <v>43</v>
      </c>
      <c r="D1619" s="67" t="s">
        <v>335</v>
      </c>
      <c r="E1619" s="71">
        <v>0.22682938030227801</v>
      </c>
      <c r="F1619" s="68">
        <v>83.342495876855395</v>
      </c>
      <c r="G1619" s="71">
        <v>0.46149272504280903</v>
      </c>
      <c r="H1619" s="68">
        <v>82.242990654205599</v>
      </c>
      <c r="I1619" s="71">
        <v>0.17449981900114001</v>
      </c>
      <c r="J1619" s="68">
        <v>94.227597581088503</v>
      </c>
      <c r="K1619" s="71">
        <v>4.4495596862885303E-2</v>
      </c>
      <c r="L1619" s="68">
        <v>64.851485148514897</v>
      </c>
    </row>
    <row r="1620" spans="1:12" x14ac:dyDescent="0.2">
      <c r="A1620" s="72" t="s">
        <v>3283</v>
      </c>
      <c r="B1620" s="66" t="s">
        <v>3284</v>
      </c>
      <c r="C1620" s="67">
        <v>43</v>
      </c>
      <c r="D1620" s="67" t="s">
        <v>335</v>
      </c>
      <c r="E1620" s="71">
        <v>0.21684011429210201</v>
      </c>
      <c r="F1620" s="68">
        <v>80.318856514568495</v>
      </c>
      <c r="G1620" s="71">
        <v>0.45044858709637903</v>
      </c>
      <c r="H1620" s="68">
        <v>80.263881253435997</v>
      </c>
      <c r="I1620" s="71">
        <v>0.16395557906116801</v>
      </c>
      <c r="J1620" s="68">
        <v>93.787795492028593</v>
      </c>
      <c r="K1620" s="71">
        <v>3.6116176718759302E-2</v>
      </c>
      <c r="L1620" s="68">
        <v>61.221122112211198</v>
      </c>
    </row>
    <row r="1621" spans="1:12" x14ac:dyDescent="0.2">
      <c r="A1621" s="72" t="s">
        <v>3285</v>
      </c>
      <c r="B1621" s="66" t="s">
        <v>3285</v>
      </c>
      <c r="C1621" s="67">
        <v>43</v>
      </c>
      <c r="D1621" s="67" t="s">
        <v>335</v>
      </c>
      <c r="E1621" s="71">
        <v>0.32900122626032602</v>
      </c>
      <c r="F1621" s="68">
        <v>95.547003848268304</v>
      </c>
      <c r="G1621" s="71">
        <v>0.756536735288175</v>
      </c>
      <c r="H1621" s="68">
        <v>97.251236943375503</v>
      </c>
      <c r="I1621" s="71">
        <v>0.19016105670198</v>
      </c>
      <c r="J1621" s="68">
        <v>94.777350192413394</v>
      </c>
      <c r="K1621" s="71">
        <v>4.0305886790822303E-2</v>
      </c>
      <c r="L1621" s="68">
        <v>63.201320132013201</v>
      </c>
    </row>
    <row r="1622" spans="1:12" x14ac:dyDescent="0.2">
      <c r="A1622" s="72" t="s">
        <v>3286</v>
      </c>
      <c r="B1622" s="66" t="s">
        <v>3286</v>
      </c>
      <c r="C1622" s="67">
        <v>43</v>
      </c>
      <c r="D1622" s="67" t="s">
        <v>335</v>
      </c>
      <c r="E1622" s="71">
        <v>0.31947258383084498</v>
      </c>
      <c r="F1622" s="68">
        <v>94.942275975810901</v>
      </c>
      <c r="G1622" s="71">
        <v>0.88217699064910804</v>
      </c>
      <c r="H1622" s="68">
        <v>99.175371083012607</v>
      </c>
      <c r="I1622" s="71">
        <v>4.9007645375018997E-2</v>
      </c>
      <c r="J1622" s="68">
        <v>77.1852666300165</v>
      </c>
      <c r="K1622" s="71">
        <v>2.7233115468409601E-2</v>
      </c>
      <c r="L1622" s="68">
        <v>56.270627062706303</v>
      </c>
    </row>
    <row r="1623" spans="1:12" x14ac:dyDescent="0.2">
      <c r="A1623" s="72" t="s">
        <v>3287</v>
      </c>
      <c r="B1623" s="66" t="s">
        <v>3287</v>
      </c>
      <c r="C1623" s="67">
        <v>43</v>
      </c>
      <c r="D1623" s="67" t="s">
        <v>335</v>
      </c>
      <c r="E1623" s="71">
        <v>0.194346684049607</v>
      </c>
      <c r="F1623" s="68">
        <v>73.336998350742206</v>
      </c>
      <c r="G1623" s="71">
        <v>0.54625323883491805</v>
      </c>
      <c r="H1623" s="68">
        <v>90.819131390874105</v>
      </c>
      <c r="I1623" s="71">
        <v>2.7654916311747198E-3</v>
      </c>
      <c r="J1623" s="68">
        <v>20.285871357888901</v>
      </c>
      <c r="K1623" s="71">
        <v>3.4021321682727798E-2</v>
      </c>
      <c r="L1623" s="68">
        <v>60.231023102310203</v>
      </c>
    </row>
    <row r="1624" spans="1:12" x14ac:dyDescent="0.2">
      <c r="A1624" s="72" t="s">
        <v>3288</v>
      </c>
      <c r="B1624" s="66" t="s">
        <v>3289</v>
      </c>
      <c r="C1624" s="67">
        <v>43</v>
      </c>
      <c r="D1624" s="67" t="s">
        <v>335</v>
      </c>
      <c r="E1624" s="71">
        <v>0.19507189106953199</v>
      </c>
      <c r="F1624" s="68">
        <v>73.886750962067097</v>
      </c>
      <c r="G1624" s="71">
        <v>0.50312592515194299</v>
      </c>
      <c r="H1624" s="68">
        <v>87.190764156129703</v>
      </c>
      <c r="I1624" s="71">
        <v>6.1713256532942599E-3</v>
      </c>
      <c r="J1624" s="68">
        <v>35.8988455195162</v>
      </c>
      <c r="K1624" s="71">
        <v>7.5918422403357902E-2</v>
      </c>
      <c r="L1624" s="68">
        <v>72.332233223322305</v>
      </c>
    </row>
    <row r="1625" spans="1:12" x14ac:dyDescent="0.2">
      <c r="A1625" s="72" t="s">
        <v>3290</v>
      </c>
      <c r="B1625" s="66" t="s">
        <v>3291</v>
      </c>
      <c r="C1625" s="67">
        <v>43</v>
      </c>
      <c r="D1625" s="67" t="s">
        <v>335</v>
      </c>
      <c r="E1625" s="71">
        <v>0.18026459247674601</v>
      </c>
      <c r="F1625" s="68">
        <v>67.894447498625595</v>
      </c>
      <c r="G1625" s="71">
        <v>0.47429698332999098</v>
      </c>
      <c r="H1625" s="68">
        <v>83.947223749312798</v>
      </c>
      <c r="I1625" s="71">
        <v>3.2979113523741499E-2</v>
      </c>
      <c r="J1625" s="68">
        <v>71.302913688839993</v>
      </c>
      <c r="K1625" s="71">
        <v>3.3517680576504102E-2</v>
      </c>
      <c r="L1625" s="68">
        <v>59.790979097909798</v>
      </c>
    </row>
    <row r="1626" spans="1:12" x14ac:dyDescent="0.2">
      <c r="A1626" s="72" t="s">
        <v>3292</v>
      </c>
      <c r="B1626" s="66" t="s">
        <v>3292</v>
      </c>
      <c r="C1626" s="67">
        <v>43</v>
      </c>
      <c r="D1626" s="67" t="s">
        <v>335</v>
      </c>
      <c r="E1626" s="71">
        <v>0.35026039831088501</v>
      </c>
      <c r="F1626" s="68">
        <v>96.976360637713</v>
      </c>
      <c r="G1626" s="71">
        <v>0.86556561889540096</v>
      </c>
      <c r="H1626" s="68">
        <v>99.010445299615199</v>
      </c>
      <c r="I1626" s="71">
        <v>9.2477530106090701E-3</v>
      </c>
      <c r="J1626" s="68">
        <v>45.024738867509598</v>
      </c>
      <c r="K1626" s="71">
        <v>0.17596782302664701</v>
      </c>
      <c r="L1626" s="68">
        <v>84.213421342134197</v>
      </c>
    </row>
    <row r="1627" spans="1:12" x14ac:dyDescent="0.2">
      <c r="A1627" s="72" t="s">
        <v>3293</v>
      </c>
      <c r="B1627" s="66" t="s">
        <v>3294</v>
      </c>
      <c r="C1627" s="67">
        <v>43</v>
      </c>
      <c r="D1627" s="67" t="s">
        <v>335</v>
      </c>
      <c r="E1627" s="71">
        <v>0.30356415969256501</v>
      </c>
      <c r="F1627" s="68">
        <v>93.842770753161105</v>
      </c>
      <c r="G1627" s="71">
        <v>0.45198712646723699</v>
      </c>
      <c r="H1627" s="68">
        <v>80.593732820230898</v>
      </c>
      <c r="I1627" s="71">
        <v>0.32253977526841099</v>
      </c>
      <c r="J1627" s="68">
        <v>97.086311159977996</v>
      </c>
      <c r="K1627" s="71">
        <v>0.13616557734204801</v>
      </c>
      <c r="L1627" s="68">
        <v>80.8030803080308</v>
      </c>
    </row>
    <row r="1628" spans="1:12" x14ac:dyDescent="0.2">
      <c r="A1628" s="72" t="s">
        <v>3295</v>
      </c>
      <c r="B1628" s="66" t="s">
        <v>3295</v>
      </c>
      <c r="C1628" s="67">
        <v>43</v>
      </c>
      <c r="D1628" s="67" t="s">
        <v>335</v>
      </c>
      <c r="E1628" s="71">
        <v>0.22081318508228101</v>
      </c>
      <c r="F1628" s="68">
        <v>81.528312259483201</v>
      </c>
      <c r="G1628" s="71">
        <v>0.45171902480714599</v>
      </c>
      <c r="H1628" s="68">
        <v>80.483782297965902</v>
      </c>
      <c r="I1628" s="71">
        <v>3.3298818725765898E-3</v>
      </c>
      <c r="J1628" s="68">
        <v>24.024189114898299</v>
      </c>
      <c r="K1628" s="71">
        <v>0.207390648567119</v>
      </c>
      <c r="L1628" s="68">
        <v>86.688668866886701</v>
      </c>
    </row>
    <row r="1629" spans="1:12" x14ac:dyDescent="0.2">
      <c r="A1629" s="72" t="s">
        <v>3296</v>
      </c>
      <c r="B1629" s="66" t="s">
        <v>3296</v>
      </c>
      <c r="C1629" s="67">
        <v>43</v>
      </c>
      <c r="D1629" s="67" t="s">
        <v>335</v>
      </c>
      <c r="E1629" s="71">
        <v>0.188577257529981</v>
      </c>
      <c r="F1629" s="68">
        <v>70.973062122045107</v>
      </c>
      <c r="G1629" s="71">
        <v>0.31645734314194102</v>
      </c>
      <c r="H1629" s="68">
        <v>14.7333699835074</v>
      </c>
      <c r="I1629" s="71">
        <v>1.41470243062499E-2</v>
      </c>
      <c r="J1629" s="68">
        <v>54.755360087960398</v>
      </c>
      <c r="K1629" s="71">
        <v>0.23512740514175201</v>
      </c>
      <c r="L1629" s="68">
        <v>88.668866886688704</v>
      </c>
    </row>
    <row r="1630" spans="1:12" x14ac:dyDescent="0.2">
      <c r="A1630" s="72" t="s">
        <v>3297</v>
      </c>
      <c r="B1630" s="66" t="s">
        <v>3298</v>
      </c>
      <c r="C1630" s="67">
        <v>43</v>
      </c>
      <c r="D1630" s="67" t="s">
        <v>335</v>
      </c>
      <c r="E1630" s="71">
        <v>0.22586707780121501</v>
      </c>
      <c r="F1630" s="68">
        <v>82.957669048927997</v>
      </c>
      <c r="G1630" s="71">
        <v>0.35510161433571902</v>
      </c>
      <c r="H1630" s="68">
        <v>52.336448598130801</v>
      </c>
      <c r="I1630" s="71">
        <v>1.5634480600178499E-3</v>
      </c>
      <c r="J1630" s="68">
        <v>11.599780098955501</v>
      </c>
      <c r="K1630" s="71">
        <v>0.320936171007907</v>
      </c>
      <c r="L1630" s="68">
        <v>92.684268426842706</v>
      </c>
    </row>
    <row r="1631" spans="1:12" x14ac:dyDescent="0.2">
      <c r="A1631" s="72" t="s">
        <v>3299</v>
      </c>
      <c r="B1631" s="66" t="s">
        <v>3300</v>
      </c>
      <c r="C1631" s="67">
        <v>43</v>
      </c>
      <c r="D1631" s="67" t="s">
        <v>335</v>
      </c>
      <c r="E1631" s="71">
        <v>0.19439662177851899</v>
      </c>
      <c r="F1631" s="68">
        <v>73.391973611874704</v>
      </c>
      <c r="G1631" s="71">
        <v>0.34836262475598401</v>
      </c>
      <c r="H1631" s="68">
        <v>48.763056624519002</v>
      </c>
      <c r="I1631" s="71">
        <v>1.79469047385226E-3</v>
      </c>
      <c r="J1631" s="68">
        <v>13.688840021990099</v>
      </c>
      <c r="K1631" s="71">
        <v>0.23303255010572099</v>
      </c>
      <c r="L1631" s="68">
        <v>88.613861386138595</v>
      </c>
    </row>
    <row r="1632" spans="1:12" x14ac:dyDescent="0.2">
      <c r="A1632" s="72" t="s">
        <v>3301</v>
      </c>
      <c r="B1632" s="66" t="s">
        <v>3301</v>
      </c>
      <c r="C1632" s="67">
        <v>43</v>
      </c>
      <c r="D1632" s="67" t="s">
        <v>335</v>
      </c>
      <c r="E1632" s="71">
        <v>0.222055071650402</v>
      </c>
      <c r="F1632" s="68">
        <v>81.748213304013206</v>
      </c>
      <c r="G1632" s="71">
        <v>0.39943828749736998</v>
      </c>
      <c r="H1632" s="68">
        <v>69.048927982407903</v>
      </c>
      <c r="I1632" s="71">
        <v>2.7409812240021699E-2</v>
      </c>
      <c r="J1632" s="68">
        <v>67.4546454095657</v>
      </c>
      <c r="K1632" s="71">
        <v>0.23931711521381499</v>
      </c>
      <c r="L1632" s="68">
        <v>88.943894389438995</v>
      </c>
    </row>
    <row r="1633" spans="1:12" x14ac:dyDescent="0.2">
      <c r="A1633" s="72" t="s">
        <v>3302</v>
      </c>
      <c r="B1633" s="66" t="s">
        <v>3303</v>
      </c>
      <c r="C1633" s="67">
        <v>43</v>
      </c>
      <c r="D1633" s="67" t="s">
        <v>335</v>
      </c>
      <c r="E1633" s="71">
        <v>0.165102745201336</v>
      </c>
      <c r="F1633" s="68">
        <v>60.142935678944497</v>
      </c>
      <c r="G1633" s="71">
        <v>0.35952411257989902</v>
      </c>
      <c r="H1633" s="68">
        <v>54.480483782298002</v>
      </c>
      <c r="I1633" s="71">
        <v>0.13159441295204699</v>
      </c>
      <c r="J1633" s="68">
        <v>91.368884002198996</v>
      </c>
      <c r="K1633" s="71">
        <v>4.1897100720630197E-3</v>
      </c>
      <c r="L1633" s="68">
        <v>31.1881188118812</v>
      </c>
    </row>
    <row r="1634" spans="1:12" x14ac:dyDescent="0.2">
      <c r="A1634" s="72" t="s">
        <v>3304</v>
      </c>
      <c r="B1634" s="66" t="s">
        <v>3305</v>
      </c>
      <c r="C1634" s="67">
        <v>43</v>
      </c>
      <c r="D1634" s="67" t="s">
        <v>335</v>
      </c>
      <c r="E1634" s="71">
        <v>0.17817862198034801</v>
      </c>
      <c r="F1634" s="68">
        <v>67.014843320505804</v>
      </c>
      <c r="G1634" s="71">
        <v>0.38882550094512802</v>
      </c>
      <c r="H1634" s="68">
        <v>65.970313358988406</v>
      </c>
      <c r="I1634" s="71">
        <v>8.7054423987034502E-2</v>
      </c>
      <c r="J1634" s="68">
        <v>86.531061022539902</v>
      </c>
      <c r="K1634" s="71">
        <v>5.8655941008882197E-2</v>
      </c>
      <c r="L1634" s="68">
        <v>67.931793179317907</v>
      </c>
    </row>
    <row r="1635" spans="1:12" x14ac:dyDescent="0.2">
      <c r="A1635" s="72" t="s">
        <v>3306</v>
      </c>
      <c r="B1635" s="66" t="s">
        <v>3307</v>
      </c>
      <c r="C1635" s="67">
        <v>43</v>
      </c>
      <c r="D1635" s="67" t="s">
        <v>335</v>
      </c>
      <c r="E1635" s="71">
        <v>0.16505030125841</v>
      </c>
      <c r="F1635" s="68">
        <v>60.087960417811999</v>
      </c>
      <c r="G1635" s="71">
        <v>0.37547264307642803</v>
      </c>
      <c r="H1635" s="68">
        <v>61.297416162726797</v>
      </c>
      <c r="I1635" s="71">
        <v>0.10291942041054999</v>
      </c>
      <c r="J1635" s="68">
        <v>88.070368334249594</v>
      </c>
      <c r="K1635" s="71">
        <v>1.67588402882521E-2</v>
      </c>
      <c r="L1635" s="68">
        <v>50.220022002200203</v>
      </c>
    </row>
    <row r="1636" spans="1:12" x14ac:dyDescent="0.2">
      <c r="A1636" s="72" t="s">
        <v>3308</v>
      </c>
      <c r="B1636" s="66" t="s">
        <v>3309</v>
      </c>
      <c r="C1636" s="67">
        <v>43</v>
      </c>
      <c r="D1636" s="67" t="s">
        <v>335</v>
      </c>
      <c r="E1636" s="71">
        <v>0.191020398257994</v>
      </c>
      <c r="F1636" s="68">
        <v>72.127542605827401</v>
      </c>
      <c r="G1636" s="71">
        <v>0.42297858627590301</v>
      </c>
      <c r="H1636" s="68">
        <v>75.261132490379296</v>
      </c>
      <c r="I1636" s="71">
        <v>0.143798043389984</v>
      </c>
      <c r="J1636" s="68">
        <v>92.028587135788896</v>
      </c>
      <c r="K1636" s="71">
        <v>6.2845651080945296E-3</v>
      </c>
      <c r="L1636" s="68">
        <v>36.633663366336599</v>
      </c>
    </row>
    <row r="1637" spans="1:12" x14ac:dyDescent="0.2">
      <c r="A1637" s="72" t="s">
        <v>3310</v>
      </c>
      <c r="B1637" s="66" t="s">
        <v>3311</v>
      </c>
      <c r="C1637" s="67">
        <v>43</v>
      </c>
      <c r="D1637" s="67" t="s">
        <v>335</v>
      </c>
      <c r="E1637" s="71">
        <v>0.13662299266557201</v>
      </c>
      <c r="F1637" s="68">
        <v>40.241891148983001</v>
      </c>
      <c r="G1637" s="71">
        <v>0.35074795813524201</v>
      </c>
      <c r="H1637" s="68">
        <v>49.972512369433801</v>
      </c>
      <c r="I1637" s="71">
        <v>5.07415997173465E-2</v>
      </c>
      <c r="J1637" s="68">
        <v>77.899945024738898</v>
      </c>
      <c r="K1637" s="71">
        <v>8.3794201441260395E-3</v>
      </c>
      <c r="L1637" s="68">
        <v>39.438943894389404</v>
      </c>
    </row>
    <row r="1638" spans="1:12" x14ac:dyDescent="0.2">
      <c r="A1638" s="72" t="s">
        <v>3312</v>
      </c>
      <c r="B1638" s="66" t="s">
        <v>3313</v>
      </c>
      <c r="C1638" s="67">
        <v>43</v>
      </c>
      <c r="D1638" s="67" t="s">
        <v>335</v>
      </c>
      <c r="E1638" s="71">
        <v>0.172999136603255</v>
      </c>
      <c r="F1638" s="68">
        <v>64.595931830676193</v>
      </c>
      <c r="G1638" s="71">
        <v>0.34378210821447902</v>
      </c>
      <c r="H1638" s="68">
        <v>46.179219351291898</v>
      </c>
      <c r="I1638" s="71">
        <v>0.171025591523224</v>
      </c>
      <c r="J1638" s="68">
        <v>94.062671797690996</v>
      </c>
      <c r="K1638" s="71">
        <v>4.1897100720630197E-3</v>
      </c>
      <c r="L1638" s="68">
        <v>31.1881188118812</v>
      </c>
    </row>
    <row r="1639" spans="1:12" x14ac:dyDescent="0.2">
      <c r="A1639" s="72" t="s">
        <v>3314</v>
      </c>
      <c r="B1639" s="66" t="s">
        <v>3315</v>
      </c>
      <c r="C1639" s="67">
        <v>43</v>
      </c>
      <c r="D1639" s="67" t="s">
        <v>335</v>
      </c>
      <c r="E1639" s="71">
        <v>0.160992615093146</v>
      </c>
      <c r="F1639" s="68">
        <v>57.943925233644897</v>
      </c>
      <c r="G1639" s="71">
        <v>0.40267183765049502</v>
      </c>
      <c r="H1639" s="68">
        <v>69.983507421660207</v>
      </c>
      <c r="I1639" s="71">
        <v>8.0306007628944007E-2</v>
      </c>
      <c r="J1639" s="68">
        <v>85.156679494227603</v>
      </c>
      <c r="K1639" s="71">
        <v>0</v>
      </c>
      <c r="L1639" s="68">
        <v>16.941694169416898</v>
      </c>
    </row>
    <row r="1640" spans="1:12" x14ac:dyDescent="0.2">
      <c r="A1640" s="72" t="s">
        <v>3316</v>
      </c>
      <c r="B1640" s="66" t="s">
        <v>3317</v>
      </c>
      <c r="C1640" s="67">
        <v>43</v>
      </c>
      <c r="D1640" s="67" t="s">
        <v>335</v>
      </c>
      <c r="E1640" s="71">
        <v>0.145079842850384</v>
      </c>
      <c r="F1640" s="68">
        <v>48.653106102254</v>
      </c>
      <c r="G1640" s="71">
        <v>0.37989514132060798</v>
      </c>
      <c r="H1640" s="68">
        <v>63.276525563496399</v>
      </c>
      <c r="I1640" s="71">
        <v>4.9059822122449699E-2</v>
      </c>
      <c r="J1640" s="68">
        <v>77.350192413414007</v>
      </c>
      <c r="K1640" s="71">
        <v>6.2845651080945296E-3</v>
      </c>
      <c r="L1640" s="68">
        <v>36.633663366336599</v>
      </c>
    </row>
    <row r="1641" spans="1:12" x14ac:dyDescent="0.2">
      <c r="A1641" s="72" t="s">
        <v>3318</v>
      </c>
      <c r="B1641" s="66" t="s">
        <v>3319</v>
      </c>
      <c r="C1641" s="67">
        <v>43</v>
      </c>
      <c r="D1641" s="67" t="s">
        <v>335</v>
      </c>
      <c r="E1641" s="71">
        <v>0.13602841441646599</v>
      </c>
      <c r="F1641" s="68">
        <v>39.802089059922999</v>
      </c>
      <c r="G1641" s="71">
        <v>0.33333333333333298</v>
      </c>
      <c r="H1641" s="68">
        <v>38.537658053875802</v>
      </c>
      <c r="I1641" s="71">
        <v>7.2657054880034405E-2</v>
      </c>
      <c r="J1641" s="68">
        <v>83.507421660252902</v>
      </c>
      <c r="K1641" s="71">
        <v>2.0948550360315099E-3</v>
      </c>
      <c r="L1641" s="68">
        <v>24.2024202420242</v>
      </c>
    </row>
    <row r="1642" spans="1:12" x14ac:dyDescent="0.2">
      <c r="A1642" s="72" t="s">
        <v>3320</v>
      </c>
      <c r="B1642" s="66" t="s">
        <v>3321</v>
      </c>
      <c r="C1642" s="67">
        <v>43</v>
      </c>
      <c r="D1642" s="67" t="s">
        <v>335</v>
      </c>
      <c r="E1642" s="71">
        <v>0.188415530516683</v>
      </c>
      <c r="F1642" s="68">
        <v>70.863111599780098</v>
      </c>
      <c r="G1642" s="71">
        <v>0.41452359215506601</v>
      </c>
      <c r="H1642" s="68">
        <v>73.611874656404595</v>
      </c>
      <c r="I1642" s="71">
        <v>0.120891387784319</v>
      </c>
      <c r="J1642" s="68">
        <v>90.379329301814195</v>
      </c>
      <c r="K1642" s="71">
        <v>2.9831611610664801E-2</v>
      </c>
      <c r="L1642" s="68">
        <v>58.195819581958197</v>
      </c>
    </row>
    <row r="1643" spans="1:12" x14ac:dyDescent="0.2">
      <c r="A1643" s="72" t="s">
        <v>3322</v>
      </c>
      <c r="B1643" s="66" t="s">
        <v>3323</v>
      </c>
      <c r="C1643" s="67">
        <v>43</v>
      </c>
      <c r="D1643" s="67" t="s">
        <v>335</v>
      </c>
      <c r="E1643" s="71">
        <v>0.14107990929700001</v>
      </c>
      <c r="F1643" s="68">
        <v>44.4749862561847</v>
      </c>
      <c r="G1643" s="71">
        <v>0.32041273892356198</v>
      </c>
      <c r="H1643" s="68">
        <v>15.832875206157199</v>
      </c>
      <c r="I1643" s="71">
        <v>6.8805667284711103E-2</v>
      </c>
      <c r="J1643" s="68">
        <v>82.572842221000599</v>
      </c>
      <c r="K1643" s="71">
        <v>3.4021321682727798E-2</v>
      </c>
      <c r="L1643" s="68">
        <v>60.231023102310203</v>
      </c>
    </row>
    <row r="1644" spans="1:12" x14ac:dyDescent="0.2">
      <c r="A1644" s="72" t="s">
        <v>3324</v>
      </c>
      <c r="B1644" s="66" t="s">
        <v>3325</v>
      </c>
      <c r="C1644" s="67">
        <v>43</v>
      </c>
      <c r="D1644" s="67" t="s">
        <v>335</v>
      </c>
      <c r="E1644" s="71">
        <v>0.16024249134902999</v>
      </c>
      <c r="F1644" s="68">
        <v>57.778999450247397</v>
      </c>
      <c r="G1644" s="71">
        <v>0.39469757240223002</v>
      </c>
      <c r="H1644" s="68">
        <v>67.4546454095657</v>
      </c>
      <c r="I1644" s="71">
        <v>8.3935046608829098E-2</v>
      </c>
      <c r="J1644" s="68">
        <v>86.091258933479907</v>
      </c>
      <c r="K1644" s="71">
        <v>2.0948550360315099E-3</v>
      </c>
      <c r="L1644" s="68">
        <v>24.2024202420242</v>
      </c>
    </row>
    <row r="1645" spans="1:12" x14ac:dyDescent="0.2">
      <c r="A1645" s="72" t="s">
        <v>3326</v>
      </c>
      <c r="B1645" s="66" t="s">
        <v>3327</v>
      </c>
      <c r="C1645" s="67">
        <v>43</v>
      </c>
      <c r="D1645" s="67" t="s">
        <v>335</v>
      </c>
      <c r="E1645" s="71">
        <v>0.18729223965022701</v>
      </c>
      <c r="F1645" s="68">
        <v>70.258383727322695</v>
      </c>
      <c r="G1645" s="71">
        <v>0.38035282029848699</v>
      </c>
      <c r="H1645" s="68">
        <v>63.441451346893899</v>
      </c>
      <c r="I1645" s="71">
        <v>0.17942904361616299</v>
      </c>
      <c r="J1645" s="68">
        <v>94.447498625618493</v>
      </c>
      <c r="K1645" s="71">
        <v>2.0948550360315099E-3</v>
      </c>
      <c r="L1645" s="68">
        <v>24.2024202420242</v>
      </c>
    </row>
    <row r="1646" spans="1:12" x14ac:dyDescent="0.2">
      <c r="A1646" s="72" t="s">
        <v>3328</v>
      </c>
      <c r="B1646" s="66" t="s">
        <v>3329</v>
      </c>
      <c r="C1646" s="67">
        <v>43</v>
      </c>
      <c r="D1646" s="67" t="s">
        <v>335</v>
      </c>
      <c r="E1646" s="71">
        <v>0.22889841728969601</v>
      </c>
      <c r="F1646" s="68">
        <v>84.057174271577793</v>
      </c>
      <c r="G1646" s="71">
        <v>0.34813576441495597</v>
      </c>
      <c r="H1646" s="68">
        <v>48.378229796591498</v>
      </c>
      <c r="I1646" s="71">
        <v>0.33436977738207002</v>
      </c>
      <c r="J1646" s="68">
        <v>97.361187465640498</v>
      </c>
      <c r="K1646" s="71">
        <v>4.1897100720630197E-3</v>
      </c>
      <c r="L1646" s="68">
        <v>31.1881188118812</v>
      </c>
    </row>
    <row r="1647" spans="1:12" x14ac:dyDescent="0.2">
      <c r="A1647" s="72" t="s">
        <v>1654</v>
      </c>
      <c r="B1647" s="66" t="s">
        <v>3330</v>
      </c>
      <c r="C1647" s="67">
        <v>43</v>
      </c>
      <c r="D1647" s="67" t="s">
        <v>335</v>
      </c>
      <c r="E1647" s="71">
        <v>0.17145966491511</v>
      </c>
      <c r="F1647" s="68">
        <v>63.991203958218797</v>
      </c>
      <c r="G1647" s="71">
        <v>0.39208537868194399</v>
      </c>
      <c r="H1647" s="68">
        <v>66.684991753710804</v>
      </c>
      <c r="I1647" s="71">
        <v>0.120198761027354</v>
      </c>
      <c r="J1647" s="68">
        <v>90.2693787795492</v>
      </c>
      <c r="K1647" s="71">
        <v>2.0948550360315099E-3</v>
      </c>
      <c r="L1647" s="68">
        <v>24.2024202420242</v>
      </c>
    </row>
    <row r="1648" spans="1:12" x14ac:dyDescent="0.2">
      <c r="A1648" s="72" t="s">
        <v>3331</v>
      </c>
      <c r="B1648" s="66" t="s">
        <v>3332</v>
      </c>
      <c r="C1648" s="67">
        <v>43</v>
      </c>
      <c r="D1648" s="67" t="s">
        <v>335</v>
      </c>
      <c r="E1648" s="71">
        <v>0.16075623825839699</v>
      </c>
      <c r="F1648" s="68">
        <v>57.8889499725124</v>
      </c>
      <c r="G1648" s="71">
        <v>0.38062818847329799</v>
      </c>
      <c r="H1648" s="68">
        <v>63.551401869158902</v>
      </c>
      <c r="I1648" s="71">
        <v>0.10164052630189201</v>
      </c>
      <c r="J1648" s="68">
        <v>87.850467289719603</v>
      </c>
      <c r="K1648" s="71">
        <v>0</v>
      </c>
      <c r="L1648" s="68">
        <v>16.941694169416898</v>
      </c>
    </row>
    <row r="1649" spans="1:12" x14ac:dyDescent="0.2">
      <c r="A1649" s="72" t="s">
        <v>3333</v>
      </c>
      <c r="B1649" s="66" t="s">
        <v>3334</v>
      </c>
      <c r="C1649" s="67">
        <v>43</v>
      </c>
      <c r="D1649" s="67" t="s">
        <v>335</v>
      </c>
      <c r="E1649" s="71">
        <v>0.218824470280926</v>
      </c>
      <c r="F1649" s="68">
        <v>80.758658603628405</v>
      </c>
      <c r="G1649" s="71">
        <v>0.41137915005144898</v>
      </c>
      <c r="H1649" s="68">
        <v>73.062122045079704</v>
      </c>
      <c r="I1649" s="71">
        <v>0.23880969568323299</v>
      </c>
      <c r="J1649" s="68">
        <v>95.986805937328199</v>
      </c>
      <c r="K1649" s="71">
        <v>6.2845651080945296E-3</v>
      </c>
      <c r="L1649" s="68">
        <v>36.633663366336599</v>
      </c>
    </row>
    <row r="1650" spans="1:12" x14ac:dyDescent="0.2">
      <c r="A1650" s="72" t="s">
        <v>3335</v>
      </c>
      <c r="B1650" s="66" t="s">
        <v>3336</v>
      </c>
      <c r="C1650" s="67">
        <v>43</v>
      </c>
      <c r="D1650" s="67" t="s">
        <v>335</v>
      </c>
      <c r="E1650" s="71">
        <v>0.15279699061378399</v>
      </c>
      <c r="F1650" s="68">
        <v>53.271028037383203</v>
      </c>
      <c r="G1650" s="71">
        <v>0.33681625829371498</v>
      </c>
      <c r="H1650" s="68">
        <v>41.341396371632797</v>
      </c>
      <c r="I1650" s="71">
        <v>0.119479858511605</v>
      </c>
      <c r="J1650" s="68">
        <v>90.159428257284205</v>
      </c>
      <c r="K1650" s="71">
        <v>2.0948550360315099E-3</v>
      </c>
      <c r="L1650" s="68">
        <v>24.2024202420242</v>
      </c>
    </row>
    <row r="1651" spans="1:12" x14ac:dyDescent="0.2">
      <c r="A1651" s="72" t="s">
        <v>3337</v>
      </c>
      <c r="B1651" s="66" t="s">
        <v>3338</v>
      </c>
      <c r="C1651" s="67">
        <v>43</v>
      </c>
      <c r="D1651" s="67" t="s">
        <v>335</v>
      </c>
      <c r="E1651" s="71">
        <v>0.16594680530196701</v>
      </c>
      <c r="F1651" s="68">
        <v>60.637713029136897</v>
      </c>
      <c r="G1651" s="71">
        <v>0.33507479581352401</v>
      </c>
      <c r="H1651" s="68">
        <v>39.5821880153931</v>
      </c>
      <c r="I1651" s="71">
        <v>0.156481054984282</v>
      </c>
      <c r="J1651" s="68">
        <v>93.347993402968697</v>
      </c>
      <c r="K1651" s="71">
        <v>6.2845651080945296E-3</v>
      </c>
      <c r="L1651" s="68">
        <v>36.633663366336599</v>
      </c>
    </row>
    <row r="1652" spans="1:12" x14ac:dyDescent="0.2">
      <c r="A1652" s="72" t="s">
        <v>3339</v>
      </c>
      <c r="B1652" s="66" t="s">
        <v>3340</v>
      </c>
      <c r="C1652" s="67">
        <v>43</v>
      </c>
      <c r="D1652" s="67" t="s">
        <v>335</v>
      </c>
      <c r="E1652" s="71">
        <v>0.16369769037241599</v>
      </c>
      <c r="F1652" s="68">
        <v>59.483232545354603</v>
      </c>
      <c r="G1652" s="71">
        <v>0.47494253057841601</v>
      </c>
      <c r="H1652" s="68">
        <v>84.167124793842802</v>
      </c>
      <c r="I1652" s="71">
        <v>9.8659754307365496E-3</v>
      </c>
      <c r="J1652" s="68">
        <v>46.454095656954401</v>
      </c>
      <c r="K1652" s="71">
        <v>6.2845651080945296E-3</v>
      </c>
      <c r="L1652" s="68">
        <v>36.633663366336599</v>
      </c>
    </row>
    <row r="1653" spans="1:12" x14ac:dyDescent="0.2">
      <c r="A1653" s="72" t="s">
        <v>1765</v>
      </c>
      <c r="B1653" s="66" t="s">
        <v>3341</v>
      </c>
      <c r="C1653" s="67">
        <v>43</v>
      </c>
      <c r="D1653" s="67" t="s">
        <v>335</v>
      </c>
      <c r="E1653" s="71">
        <v>0.112768444230848</v>
      </c>
      <c r="F1653" s="68">
        <v>11.1050027487631</v>
      </c>
      <c r="G1653" s="71">
        <v>0.33333333333333298</v>
      </c>
      <c r="H1653" s="68">
        <v>38.537658053875802</v>
      </c>
      <c r="I1653" s="71">
        <v>7.8228928714639198E-4</v>
      </c>
      <c r="J1653" s="68">
        <v>5.5525013743815297</v>
      </c>
      <c r="K1653" s="71">
        <v>4.1897100720630197E-3</v>
      </c>
      <c r="L1653" s="68">
        <v>31.1881188118812</v>
      </c>
    </row>
    <row r="1654" spans="1:12" x14ac:dyDescent="0.2">
      <c r="A1654" s="72" t="s">
        <v>3342</v>
      </c>
      <c r="B1654" s="66" t="s">
        <v>3343</v>
      </c>
      <c r="C1654" s="67">
        <v>43</v>
      </c>
      <c r="D1654" s="67" t="s">
        <v>335</v>
      </c>
      <c r="E1654" s="71">
        <v>0.15589366657255199</v>
      </c>
      <c r="F1654" s="68">
        <v>55.854865310610201</v>
      </c>
      <c r="G1654" s="71">
        <v>0.45617528023049198</v>
      </c>
      <c r="H1654" s="68">
        <v>81.143485431555803</v>
      </c>
      <c r="I1654" s="71">
        <v>7.3160094151005998E-3</v>
      </c>
      <c r="J1654" s="68">
        <v>39.362286970863103</v>
      </c>
      <c r="K1654" s="71">
        <v>4.1897100720630197E-3</v>
      </c>
      <c r="L1654" s="68">
        <v>31.1881188118812</v>
      </c>
    </row>
    <row r="1655" spans="1:12" x14ac:dyDescent="0.2">
      <c r="A1655" s="72" t="s">
        <v>3344</v>
      </c>
      <c r="B1655" s="66" t="s">
        <v>3345</v>
      </c>
      <c r="C1655" s="67">
        <v>43</v>
      </c>
      <c r="D1655" s="67" t="s">
        <v>335</v>
      </c>
      <c r="E1655" s="71">
        <v>0.11267312751571</v>
      </c>
      <c r="F1655" s="68">
        <v>10.8301264431006</v>
      </c>
      <c r="G1655" s="71">
        <v>0.33333333333333298</v>
      </c>
      <c r="H1655" s="68">
        <v>38.537658053875802</v>
      </c>
      <c r="I1655" s="71">
        <v>4.6860492137966898E-3</v>
      </c>
      <c r="J1655" s="68">
        <v>29.686641011544801</v>
      </c>
      <c r="K1655" s="71">
        <v>0</v>
      </c>
      <c r="L1655" s="68">
        <v>16.941694169416898</v>
      </c>
    </row>
    <row r="1656" spans="1:12" x14ac:dyDescent="0.2">
      <c r="A1656" s="72" t="s">
        <v>3346</v>
      </c>
      <c r="B1656" s="66" t="s">
        <v>3347</v>
      </c>
      <c r="C1656" s="67">
        <v>43</v>
      </c>
      <c r="D1656" s="67" t="s">
        <v>335</v>
      </c>
      <c r="E1656" s="71">
        <v>0.14547494988769299</v>
      </c>
      <c r="F1656" s="68">
        <v>48.927982407916403</v>
      </c>
      <c r="G1656" s="71">
        <v>0.34116991449419198</v>
      </c>
      <c r="H1656" s="68">
        <v>44.365035733919697</v>
      </c>
      <c r="I1656" s="71">
        <v>9.3160080132856302E-2</v>
      </c>
      <c r="J1656" s="68">
        <v>87.135788894997205</v>
      </c>
      <c r="K1656" s="71">
        <v>2.0948550360315099E-3</v>
      </c>
      <c r="L1656" s="68">
        <v>24.2024202420242</v>
      </c>
    </row>
    <row r="1657" spans="1:12" x14ac:dyDescent="0.2">
      <c r="A1657" s="72" t="s">
        <v>3348</v>
      </c>
      <c r="B1657" s="66" t="s">
        <v>3349</v>
      </c>
      <c r="C1657" s="67">
        <v>43</v>
      </c>
      <c r="D1657" s="67" t="s">
        <v>335</v>
      </c>
      <c r="E1657" s="71">
        <v>0.14745230361632899</v>
      </c>
      <c r="F1657" s="68">
        <v>49.862561847168799</v>
      </c>
      <c r="G1657" s="71">
        <v>0.42893145894076401</v>
      </c>
      <c r="H1657" s="68">
        <v>76.800439802089102</v>
      </c>
      <c r="I1657" s="71">
        <v>1.1330596872192801E-2</v>
      </c>
      <c r="J1657" s="68">
        <v>49.807586586036301</v>
      </c>
      <c r="K1657" s="71">
        <v>2.0948550360315099E-3</v>
      </c>
      <c r="L1657" s="68">
        <v>24.2024202420242</v>
      </c>
    </row>
    <row r="1658" spans="1:12" x14ac:dyDescent="0.2">
      <c r="A1658" s="72" t="s">
        <v>3350</v>
      </c>
      <c r="B1658" s="66" t="s">
        <v>3351</v>
      </c>
      <c r="C1658" s="67">
        <v>43</v>
      </c>
      <c r="D1658" s="67" t="s">
        <v>335</v>
      </c>
      <c r="E1658" s="71">
        <v>8.1119768298364203E-2</v>
      </c>
      <c r="F1658" s="68">
        <v>5.3326003298515703</v>
      </c>
      <c r="G1658" s="71">
        <v>7.4266558562043903E-3</v>
      </c>
      <c r="H1658" s="68">
        <v>1.6492578339747099</v>
      </c>
      <c r="I1658" s="71">
        <v>1.1279519077293101E-2</v>
      </c>
      <c r="J1658" s="68">
        <v>49.697636063771299</v>
      </c>
      <c r="K1658" s="71">
        <v>0.22465312996159501</v>
      </c>
      <c r="L1658" s="68">
        <v>88.063806380638098</v>
      </c>
    </row>
    <row r="1659" spans="1:12" x14ac:dyDescent="0.2">
      <c r="A1659" s="72" t="s">
        <v>3352</v>
      </c>
      <c r="B1659" s="66" t="s">
        <v>3353</v>
      </c>
      <c r="C1659" s="67">
        <v>42</v>
      </c>
      <c r="D1659" s="67" t="s">
        <v>335</v>
      </c>
      <c r="E1659" s="71">
        <v>0.17268917451142701</v>
      </c>
      <c r="F1659" s="68">
        <v>64.4310060472787</v>
      </c>
      <c r="G1659" s="71">
        <v>0.50151038019911098</v>
      </c>
      <c r="H1659" s="68">
        <v>86.970863111599797</v>
      </c>
      <c r="I1659" s="71">
        <v>6.0828681550110101E-3</v>
      </c>
      <c r="J1659" s="68">
        <v>35.7339197361188</v>
      </c>
      <c r="K1659" s="71">
        <v>1.04742751801575E-2</v>
      </c>
      <c r="L1659" s="68">
        <v>42.519251925192499</v>
      </c>
    </row>
    <row r="1660" spans="1:12" x14ac:dyDescent="0.2">
      <c r="A1660" s="72" t="s">
        <v>3354</v>
      </c>
      <c r="B1660" s="66" t="s">
        <v>3355</v>
      </c>
      <c r="C1660" s="67">
        <v>42</v>
      </c>
      <c r="D1660" s="67" t="s">
        <v>335</v>
      </c>
      <c r="E1660" s="71">
        <v>0.212157389080917</v>
      </c>
      <c r="F1660" s="68">
        <v>79.054425508521206</v>
      </c>
      <c r="G1660" s="71">
        <v>0.62757637535848099</v>
      </c>
      <c r="H1660" s="68">
        <v>94.722374931280896</v>
      </c>
      <c r="I1660" s="71">
        <v>2.6112267761765999E-3</v>
      </c>
      <c r="J1660" s="68">
        <v>19.351291918636601</v>
      </c>
      <c r="K1660" s="71">
        <v>6.2845651080945296E-3</v>
      </c>
      <c r="L1660" s="68">
        <v>36.633663366336599</v>
      </c>
    </row>
    <row r="1661" spans="1:12" x14ac:dyDescent="0.2">
      <c r="A1661" s="72" t="s">
        <v>3356</v>
      </c>
      <c r="B1661" s="66" t="s">
        <v>3357</v>
      </c>
      <c r="C1661" s="67">
        <v>42</v>
      </c>
      <c r="D1661" s="67" t="s">
        <v>335</v>
      </c>
      <c r="E1661" s="71">
        <v>0.23053100807782201</v>
      </c>
      <c r="F1661" s="68">
        <v>84.661902144035196</v>
      </c>
      <c r="G1661" s="71">
        <v>0.66005174660527599</v>
      </c>
      <c r="H1661" s="68">
        <v>95.601979109400801</v>
      </c>
      <c r="I1661" s="71">
        <v>4.3081621597807103E-3</v>
      </c>
      <c r="J1661" s="68">
        <v>28.422210005497501</v>
      </c>
      <c r="K1661" s="71">
        <v>2.7233115468409601E-2</v>
      </c>
      <c r="L1661" s="68">
        <v>56.270627062706303</v>
      </c>
    </row>
    <row r="1662" spans="1:12" x14ac:dyDescent="0.2">
      <c r="A1662" s="72" t="s">
        <v>3358</v>
      </c>
      <c r="B1662" s="66" t="s">
        <v>3359</v>
      </c>
      <c r="C1662" s="67">
        <v>46</v>
      </c>
      <c r="D1662" s="67" t="s">
        <v>335</v>
      </c>
      <c r="E1662" s="71">
        <v>0.15300767898397799</v>
      </c>
      <c r="F1662" s="68">
        <v>53.435953820780597</v>
      </c>
      <c r="G1662" s="71">
        <v>0.42056835675832299</v>
      </c>
      <c r="H1662" s="68">
        <v>74.8213304013194</v>
      </c>
      <c r="I1662" s="71">
        <v>3.42649701215492E-2</v>
      </c>
      <c r="J1662" s="68">
        <v>71.907641561297396</v>
      </c>
      <c r="K1662" s="71">
        <v>4.1897100720630197E-3</v>
      </c>
      <c r="L1662" s="68">
        <v>31.1881188118812</v>
      </c>
    </row>
    <row r="1663" spans="1:12" x14ac:dyDescent="0.2">
      <c r="A1663" s="72" t="s">
        <v>3360</v>
      </c>
      <c r="B1663" s="66" t="s">
        <v>3361</v>
      </c>
      <c r="C1663" s="67">
        <v>46</v>
      </c>
      <c r="D1663" s="67" t="s">
        <v>335</v>
      </c>
      <c r="E1663" s="71">
        <v>0.19488746433151</v>
      </c>
      <c r="F1663" s="68">
        <v>73.721825178669604</v>
      </c>
      <c r="G1663" s="71">
        <v>0.52991587140421303</v>
      </c>
      <c r="H1663" s="68">
        <v>89.554700384826802</v>
      </c>
      <c r="I1663" s="71">
        <v>1.49442759057185E-2</v>
      </c>
      <c r="J1663" s="68">
        <v>55.964815832875203</v>
      </c>
      <c r="K1663" s="71">
        <v>3.98022456845986E-2</v>
      </c>
      <c r="L1663" s="68">
        <v>62.5412541254125</v>
      </c>
    </row>
    <row r="1664" spans="1:12" x14ac:dyDescent="0.2">
      <c r="A1664" s="72" t="s">
        <v>3362</v>
      </c>
      <c r="B1664" s="66" t="s">
        <v>3363</v>
      </c>
      <c r="C1664" s="67">
        <v>42</v>
      </c>
      <c r="D1664" s="67" t="s">
        <v>335</v>
      </c>
      <c r="E1664" s="71">
        <v>0.14076858886441601</v>
      </c>
      <c r="F1664" s="68">
        <v>44.255085211654801</v>
      </c>
      <c r="G1664" s="71">
        <v>0.41316984952369801</v>
      </c>
      <c r="H1664" s="68">
        <v>73.391973611874704</v>
      </c>
      <c r="I1664" s="71">
        <v>4.9462069974885604E-3</v>
      </c>
      <c r="J1664" s="68">
        <v>31.170973062121998</v>
      </c>
      <c r="K1664" s="71">
        <v>4.1897100720630197E-3</v>
      </c>
      <c r="L1664" s="68">
        <v>31.1881188118812</v>
      </c>
    </row>
    <row r="1665" spans="1:12" x14ac:dyDescent="0.2">
      <c r="A1665" s="72" t="s">
        <v>3364</v>
      </c>
      <c r="B1665" s="66" t="s">
        <v>3365</v>
      </c>
      <c r="C1665" s="67">
        <v>46</v>
      </c>
      <c r="D1665" s="67" t="s">
        <v>335</v>
      </c>
      <c r="E1665" s="71">
        <v>0.15227685278988301</v>
      </c>
      <c r="F1665" s="68">
        <v>52.941176470588204</v>
      </c>
      <c r="G1665" s="71">
        <v>0.39698537201990802</v>
      </c>
      <c r="H1665" s="68">
        <v>68.169323804288098</v>
      </c>
      <c r="I1665" s="71">
        <v>2.6327505773236101E-2</v>
      </c>
      <c r="J1665" s="68">
        <v>66.575041231445894</v>
      </c>
      <c r="K1665" s="71">
        <v>3.3517680576504102E-2</v>
      </c>
      <c r="L1665" s="68">
        <v>59.790979097909798</v>
      </c>
    </row>
    <row r="1666" spans="1:12" x14ac:dyDescent="0.2">
      <c r="A1666" s="72" t="s">
        <v>3366</v>
      </c>
      <c r="B1666" s="66" t="s">
        <v>3367</v>
      </c>
      <c r="C1666" s="67">
        <v>46</v>
      </c>
      <c r="D1666" s="67" t="s">
        <v>335</v>
      </c>
      <c r="E1666" s="71">
        <v>0.12575477407235899</v>
      </c>
      <c r="F1666" s="68">
        <v>27.5975810885102</v>
      </c>
      <c r="G1666" s="71">
        <v>0.33392683158493802</v>
      </c>
      <c r="H1666" s="68">
        <v>38.9224848818032</v>
      </c>
      <c r="I1666" s="71">
        <v>1.81992301997622E-2</v>
      </c>
      <c r="J1666" s="68">
        <v>59.978009895546997</v>
      </c>
      <c r="K1666" s="71">
        <v>2.5138260432378101E-2</v>
      </c>
      <c r="L1666" s="68">
        <v>55.170517051705197</v>
      </c>
    </row>
    <row r="1667" spans="1:12" x14ac:dyDescent="0.2">
      <c r="A1667" s="72" t="s">
        <v>3368</v>
      </c>
      <c r="B1667" s="66" t="s">
        <v>3369</v>
      </c>
      <c r="C1667" s="67">
        <v>46</v>
      </c>
      <c r="D1667" s="67" t="s">
        <v>335</v>
      </c>
      <c r="E1667" s="71">
        <v>0.11914056514433401</v>
      </c>
      <c r="F1667" s="68">
        <v>20.1209455744915</v>
      </c>
      <c r="G1667" s="71">
        <v>0.328265333178346</v>
      </c>
      <c r="H1667" s="68">
        <v>18.471687740516799</v>
      </c>
      <c r="I1667" s="71">
        <v>8.2078118943408104E-3</v>
      </c>
      <c r="J1667" s="68">
        <v>42.1110500274876</v>
      </c>
      <c r="K1667" s="71">
        <v>2.09485503603151E-2</v>
      </c>
      <c r="L1667" s="68">
        <v>53.025302530253001</v>
      </c>
    </row>
    <row r="1668" spans="1:12" x14ac:dyDescent="0.2">
      <c r="A1668" s="72" t="s">
        <v>3370</v>
      </c>
      <c r="B1668" s="66" t="s">
        <v>3371</v>
      </c>
      <c r="C1668" s="67">
        <v>46</v>
      </c>
      <c r="D1668" s="67" t="s">
        <v>335</v>
      </c>
      <c r="E1668" s="71">
        <v>0.127229472668767</v>
      </c>
      <c r="F1668" s="68">
        <v>29.466739967014799</v>
      </c>
      <c r="G1668" s="71">
        <v>0.35102332631005301</v>
      </c>
      <c r="H1668" s="68">
        <v>50.137438152831201</v>
      </c>
      <c r="I1668" s="71">
        <v>3.06650916962487E-2</v>
      </c>
      <c r="J1668" s="68">
        <v>69.873556899395297</v>
      </c>
      <c r="K1668" s="71">
        <v>0</v>
      </c>
      <c r="L1668" s="68">
        <v>16.941694169416898</v>
      </c>
    </row>
    <row r="1669" spans="1:12" x14ac:dyDescent="0.2">
      <c r="A1669" s="72" t="s">
        <v>3372</v>
      </c>
      <c r="B1669" s="66" t="s">
        <v>3373</v>
      </c>
      <c r="C1669" s="67">
        <v>46</v>
      </c>
      <c r="D1669" s="67" t="s">
        <v>335</v>
      </c>
      <c r="E1669" s="71">
        <v>0.13303450312868101</v>
      </c>
      <c r="F1669" s="68">
        <v>36.723474436503601</v>
      </c>
      <c r="G1669" s="71">
        <v>0.33333333333333298</v>
      </c>
      <c r="H1669" s="68">
        <v>38.537658053875802</v>
      </c>
      <c r="I1669" s="71">
        <v>7.1142350438270002E-3</v>
      </c>
      <c r="J1669" s="68">
        <v>38.7575590984057</v>
      </c>
      <c r="K1669" s="71">
        <v>5.8655941008882197E-2</v>
      </c>
      <c r="L1669" s="68">
        <v>67.931793179317907</v>
      </c>
    </row>
    <row r="1670" spans="1:12" x14ac:dyDescent="0.2">
      <c r="A1670" s="72" t="s">
        <v>3374</v>
      </c>
      <c r="B1670" s="66" t="s">
        <v>3375</v>
      </c>
      <c r="C1670" s="67">
        <v>46</v>
      </c>
      <c r="D1670" s="67" t="s">
        <v>335</v>
      </c>
      <c r="E1670" s="71">
        <v>0.17266182275296499</v>
      </c>
      <c r="F1670" s="68">
        <v>64.376030786146202</v>
      </c>
      <c r="G1670" s="71">
        <v>0.47767065855498297</v>
      </c>
      <c r="H1670" s="68">
        <v>84.442001099505205</v>
      </c>
      <c r="I1670" s="71">
        <v>4.7022740913764301E-3</v>
      </c>
      <c r="J1670" s="68">
        <v>29.906542056074802</v>
      </c>
      <c r="K1670" s="71">
        <v>3.5612535612535599E-2</v>
      </c>
      <c r="L1670" s="68">
        <v>60.561056105610596</v>
      </c>
    </row>
    <row r="1671" spans="1:12" x14ac:dyDescent="0.2">
      <c r="A1671" s="72" t="s">
        <v>3376</v>
      </c>
      <c r="B1671" s="66" t="s">
        <v>3377</v>
      </c>
      <c r="C1671" s="67">
        <v>46</v>
      </c>
      <c r="D1671" s="67" t="s">
        <v>335</v>
      </c>
      <c r="E1671" s="71">
        <v>0.260685625499744</v>
      </c>
      <c r="F1671" s="68">
        <v>89.554700384826802</v>
      </c>
      <c r="G1671" s="71">
        <v>0.54458725705754396</v>
      </c>
      <c r="H1671" s="68">
        <v>90.764156129741593</v>
      </c>
      <c r="I1671" s="71">
        <v>1.83857319371202E-3</v>
      </c>
      <c r="J1671" s="68">
        <v>14.073666849917499</v>
      </c>
      <c r="K1671" s="71">
        <v>0.23563104624797601</v>
      </c>
      <c r="L1671" s="68">
        <v>88.778877887788795</v>
      </c>
    </row>
    <row r="1672" spans="1:12" x14ac:dyDescent="0.2">
      <c r="A1672" s="72" t="s">
        <v>3378</v>
      </c>
      <c r="B1672" s="66" t="s">
        <v>3379</v>
      </c>
      <c r="C1672" s="67">
        <v>46</v>
      </c>
      <c r="D1672" s="67" t="s">
        <v>335</v>
      </c>
      <c r="E1672" s="71">
        <v>0.226567707130433</v>
      </c>
      <c r="F1672" s="68">
        <v>83.287520615722897</v>
      </c>
      <c r="G1672" s="71">
        <v>0.37308704075774402</v>
      </c>
      <c r="H1672" s="68">
        <v>60.307861462341897</v>
      </c>
      <c r="I1672" s="71">
        <v>2.6360426673061499E-4</v>
      </c>
      <c r="J1672" s="68">
        <v>2.74876305662452</v>
      </c>
      <c r="K1672" s="71">
        <v>0.306352476366824</v>
      </c>
      <c r="L1672" s="68">
        <v>92.134213421342096</v>
      </c>
    </row>
    <row r="1673" spans="1:12" x14ac:dyDescent="0.2">
      <c r="A1673" s="72" t="s">
        <v>3380</v>
      </c>
      <c r="B1673" s="66" t="s">
        <v>3381</v>
      </c>
      <c r="C1673" s="67">
        <v>46</v>
      </c>
      <c r="D1673" s="67" t="s">
        <v>335</v>
      </c>
      <c r="E1673" s="71">
        <v>0.228804457339913</v>
      </c>
      <c r="F1673" s="68">
        <v>84.002199010445295</v>
      </c>
      <c r="G1673" s="71">
        <v>0.330131666661865</v>
      </c>
      <c r="H1673" s="68">
        <v>20.285871357888901</v>
      </c>
      <c r="I1673" s="71">
        <v>1.17181972362605E-2</v>
      </c>
      <c r="J1673" s="68">
        <v>50.357339197361199</v>
      </c>
      <c r="K1673" s="71">
        <v>0.34456350812161501</v>
      </c>
      <c r="L1673" s="68">
        <v>93.179317931793193</v>
      </c>
    </row>
    <row r="1674" spans="1:12" x14ac:dyDescent="0.2">
      <c r="A1674" s="72" t="s">
        <v>3382</v>
      </c>
      <c r="B1674" s="66" t="s">
        <v>3383</v>
      </c>
      <c r="C1674" s="67">
        <v>46</v>
      </c>
      <c r="D1674" s="67" t="s">
        <v>335</v>
      </c>
      <c r="E1674" s="71">
        <v>0.27924889131034503</v>
      </c>
      <c r="F1674" s="68">
        <v>91.863661352391404</v>
      </c>
      <c r="G1674" s="71">
        <v>0.40972309060775902</v>
      </c>
      <c r="H1674" s="68">
        <v>72.292468389224894</v>
      </c>
      <c r="I1674" s="71">
        <v>0.102817411632169</v>
      </c>
      <c r="J1674" s="68">
        <v>88.015393073117096</v>
      </c>
      <c r="K1674" s="71">
        <v>0.32520617169110699</v>
      </c>
      <c r="L1674" s="68">
        <v>92.739273927392702</v>
      </c>
    </row>
    <row r="1675" spans="1:12" x14ac:dyDescent="0.2">
      <c r="A1675" s="72" t="s">
        <v>3384</v>
      </c>
      <c r="B1675" s="66" t="s">
        <v>3385</v>
      </c>
      <c r="C1675" s="67">
        <v>46</v>
      </c>
      <c r="D1675" s="67" t="s">
        <v>335</v>
      </c>
      <c r="E1675" s="71">
        <v>0.20786726610859399</v>
      </c>
      <c r="F1675" s="68">
        <v>78.009895547003893</v>
      </c>
      <c r="G1675" s="71">
        <v>0.60855705118761305</v>
      </c>
      <c r="H1675" s="68">
        <v>93.9527212754261</v>
      </c>
      <c r="I1675" s="71">
        <v>4.5704719580111196E-3</v>
      </c>
      <c r="J1675" s="68">
        <v>29.3567894447499</v>
      </c>
      <c r="K1675" s="71">
        <v>1.04742751801575E-2</v>
      </c>
      <c r="L1675" s="68">
        <v>42.519251925192499</v>
      </c>
    </row>
    <row r="1676" spans="1:12" x14ac:dyDescent="0.2">
      <c r="A1676" s="72" t="s">
        <v>3386</v>
      </c>
      <c r="B1676" s="66" t="s">
        <v>3387</v>
      </c>
      <c r="C1676" s="67">
        <v>46</v>
      </c>
      <c r="D1676" s="67" t="s">
        <v>335</v>
      </c>
      <c r="E1676" s="71">
        <v>0.13787140554688099</v>
      </c>
      <c r="F1676" s="68">
        <v>41.176470588235297</v>
      </c>
      <c r="G1676" s="71">
        <v>0.37968647013947099</v>
      </c>
      <c r="H1676" s="68">
        <v>63.166575041231397</v>
      </c>
      <c r="I1676" s="71">
        <v>2.3453471321015201E-2</v>
      </c>
      <c r="J1676" s="68">
        <v>64.485981308411198</v>
      </c>
      <c r="K1676" s="71">
        <v>1.04742751801575E-2</v>
      </c>
      <c r="L1676" s="68">
        <v>42.519251925192499</v>
      </c>
    </row>
    <row r="1677" spans="1:12" x14ac:dyDescent="0.2">
      <c r="A1677" s="72" t="s">
        <v>3388</v>
      </c>
      <c r="B1677" s="66" t="s">
        <v>3389</v>
      </c>
      <c r="C1677" s="67">
        <v>46</v>
      </c>
      <c r="D1677" s="67" t="s">
        <v>335</v>
      </c>
      <c r="E1677" s="71">
        <v>0.15528470935118199</v>
      </c>
      <c r="F1677" s="68">
        <v>55.3600879604178</v>
      </c>
      <c r="G1677" s="71">
        <v>0.45876706256315802</v>
      </c>
      <c r="H1677" s="68">
        <v>81.583287520615698</v>
      </c>
      <c r="I1677" s="71">
        <v>7.0870654903886802E-3</v>
      </c>
      <c r="J1677" s="68">
        <v>38.702583837273203</v>
      </c>
      <c r="K1677" s="71">
        <v>0</v>
      </c>
      <c r="L1677" s="68">
        <v>16.941694169416898</v>
      </c>
    </row>
    <row r="1678" spans="1:12" x14ac:dyDescent="0.2">
      <c r="A1678" s="72" t="s">
        <v>3390</v>
      </c>
      <c r="B1678" s="66" t="s">
        <v>3391</v>
      </c>
      <c r="C1678" s="67">
        <v>46</v>
      </c>
      <c r="D1678" s="67" t="s">
        <v>335</v>
      </c>
      <c r="E1678" s="71">
        <v>0.118167902426628</v>
      </c>
      <c r="F1678" s="68">
        <v>18.911489829576698</v>
      </c>
      <c r="G1678" s="71">
        <v>0.34834229054606403</v>
      </c>
      <c r="H1678" s="68">
        <v>48.708081363386498</v>
      </c>
      <c r="I1678" s="71">
        <v>1.9717066617577798E-3</v>
      </c>
      <c r="J1678" s="68">
        <v>14.953271028037401</v>
      </c>
      <c r="K1678" s="71">
        <v>4.1897100720630197E-3</v>
      </c>
      <c r="L1678" s="68">
        <v>31.1881188118812</v>
      </c>
    </row>
    <row r="1679" spans="1:12" x14ac:dyDescent="0.2">
      <c r="A1679" s="72" t="s">
        <v>3392</v>
      </c>
      <c r="B1679" s="66" t="s">
        <v>3393</v>
      </c>
      <c r="C1679" s="67">
        <v>46</v>
      </c>
      <c r="D1679" s="67" t="s">
        <v>335</v>
      </c>
      <c r="E1679" s="71">
        <v>0.14805486777792401</v>
      </c>
      <c r="F1679" s="68">
        <v>50.302363936228701</v>
      </c>
      <c r="G1679" s="71">
        <v>0.378360204971526</v>
      </c>
      <c r="H1679" s="68">
        <v>62.671797691039004</v>
      </c>
      <c r="I1679" s="71">
        <v>1.7622732533522999E-2</v>
      </c>
      <c r="J1679" s="68">
        <v>59.153380978559603</v>
      </c>
      <c r="K1679" s="71">
        <v>4.8181665828724698E-2</v>
      </c>
      <c r="L1679" s="68">
        <v>65.456545654565502</v>
      </c>
    </row>
    <row r="1680" spans="1:12" x14ac:dyDescent="0.2">
      <c r="A1680" s="72" t="s">
        <v>3394</v>
      </c>
      <c r="B1680" s="66" t="s">
        <v>3395</v>
      </c>
      <c r="C1680" s="67">
        <v>46</v>
      </c>
      <c r="D1680" s="67" t="s">
        <v>335</v>
      </c>
      <c r="E1680" s="71">
        <v>0.13469341011695801</v>
      </c>
      <c r="F1680" s="68">
        <v>38.317757009345797</v>
      </c>
      <c r="G1680" s="71">
        <v>0.34378210821447902</v>
      </c>
      <c r="H1680" s="68">
        <v>46.179219351291898</v>
      </c>
      <c r="I1680" s="71">
        <v>3.7370361635446101E-3</v>
      </c>
      <c r="J1680" s="68">
        <v>25.783397471137999</v>
      </c>
      <c r="K1680" s="71">
        <v>5.65610859728507E-2</v>
      </c>
      <c r="L1680" s="68">
        <v>67.161716171617201</v>
      </c>
    </row>
    <row r="1681" spans="1:12" x14ac:dyDescent="0.2">
      <c r="A1681" s="72" t="s">
        <v>3396</v>
      </c>
      <c r="B1681" s="66" t="s">
        <v>3397</v>
      </c>
      <c r="C1681" s="67">
        <v>46</v>
      </c>
      <c r="D1681" s="67" t="s">
        <v>335</v>
      </c>
      <c r="E1681" s="71">
        <v>0.25085571255968198</v>
      </c>
      <c r="F1681" s="68">
        <v>88.015393073117096</v>
      </c>
      <c r="G1681" s="71">
        <v>0.33333333333333298</v>
      </c>
      <c r="H1681" s="68">
        <v>38.537658053875802</v>
      </c>
      <c r="I1681" s="71">
        <v>8.46728856771067E-4</v>
      </c>
      <c r="J1681" s="68">
        <v>5.9373282023089597</v>
      </c>
      <c r="K1681" s="71">
        <v>0.418387075488941</v>
      </c>
      <c r="L1681" s="68">
        <v>94.884488448844905</v>
      </c>
    </row>
    <row r="1682" spans="1:12" x14ac:dyDescent="0.2">
      <c r="A1682" s="72" t="s">
        <v>3398</v>
      </c>
      <c r="B1682" s="66" t="s">
        <v>3399</v>
      </c>
      <c r="C1682" s="67">
        <v>46</v>
      </c>
      <c r="D1682" s="67" t="s">
        <v>335</v>
      </c>
      <c r="E1682" s="71">
        <v>0.216842689980977</v>
      </c>
      <c r="F1682" s="68">
        <v>80.373831775700907</v>
      </c>
      <c r="G1682" s="71">
        <v>0.583025598989519</v>
      </c>
      <c r="H1682" s="68">
        <v>93.128092358438707</v>
      </c>
      <c r="I1682" s="71">
        <v>1.09413849805604E-2</v>
      </c>
      <c r="J1682" s="68">
        <v>49.092908191313903</v>
      </c>
      <c r="K1682" s="71">
        <v>5.65610859728507E-2</v>
      </c>
      <c r="L1682" s="68">
        <v>67.161716171617201</v>
      </c>
    </row>
    <row r="1683" spans="1:12" x14ac:dyDescent="0.2">
      <c r="A1683" s="72" t="s">
        <v>3400</v>
      </c>
      <c r="B1683" s="66" t="s">
        <v>3401</v>
      </c>
      <c r="C1683" s="67">
        <v>46</v>
      </c>
      <c r="D1683" s="67" t="s">
        <v>335</v>
      </c>
      <c r="E1683" s="71">
        <v>0.37224879011426498</v>
      </c>
      <c r="F1683" s="68">
        <v>97.581088510170403</v>
      </c>
      <c r="G1683" s="71">
        <v>0.61402897581567395</v>
      </c>
      <c r="H1683" s="68">
        <v>94.117647058823493</v>
      </c>
      <c r="I1683" s="71">
        <v>6.9009733161522402E-3</v>
      </c>
      <c r="J1683" s="68">
        <v>38.0978559648158</v>
      </c>
      <c r="K1683" s="71">
        <v>0.49581642121097003</v>
      </c>
      <c r="L1683" s="68">
        <v>96.259625962596303</v>
      </c>
    </row>
    <row r="1684" spans="1:12" x14ac:dyDescent="0.2">
      <c r="A1684" s="72" t="s">
        <v>3402</v>
      </c>
      <c r="B1684" s="66" t="s">
        <v>3403</v>
      </c>
      <c r="C1684" s="67">
        <v>46</v>
      </c>
      <c r="D1684" s="67" t="s">
        <v>335</v>
      </c>
      <c r="E1684" s="71">
        <v>0.20967269040216699</v>
      </c>
      <c r="F1684" s="68">
        <v>78.449697636063803</v>
      </c>
      <c r="G1684" s="71">
        <v>0.42871238887709301</v>
      </c>
      <c r="H1684" s="68">
        <v>76.690489279824106</v>
      </c>
      <c r="I1684" s="71">
        <v>7.9081280019184497E-4</v>
      </c>
      <c r="J1684" s="68">
        <v>5.7174271577790003</v>
      </c>
      <c r="K1684" s="71">
        <v>0.19951486952921699</v>
      </c>
      <c r="L1684" s="68">
        <v>85.973597359736004</v>
      </c>
    </row>
    <row r="1685" spans="1:12" x14ac:dyDescent="0.2">
      <c r="A1685" s="72" t="s">
        <v>3404</v>
      </c>
      <c r="B1685" s="66" t="s">
        <v>3405</v>
      </c>
      <c r="C1685" s="67">
        <v>46</v>
      </c>
      <c r="D1685" s="67" t="s">
        <v>335</v>
      </c>
      <c r="E1685" s="71">
        <v>0.19285384011616</v>
      </c>
      <c r="F1685" s="68">
        <v>72.622319956019794</v>
      </c>
      <c r="G1685" s="71">
        <v>0.55853653356799804</v>
      </c>
      <c r="H1685" s="68">
        <v>91.478834524464006</v>
      </c>
      <c r="I1685" s="71">
        <v>3.26614649222895E-3</v>
      </c>
      <c r="J1685" s="68">
        <v>23.639362286970901</v>
      </c>
      <c r="K1685" s="71">
        <v>1.67588402882521E-2</v>
      </c>
      <c r="L1685" s="68">
        <v>50.220022002200203</v>
      </c>
    </row>
    <row r="1686" spans="1:12" x14ac:dyDescent="0.2">
      <c r="A1686" s="72" t="s">
        <v>3406</v>
      </c>
      <c r="B1686" s="66" t="s">
        <v>3407</v>
      </c>
      <c r="C1686" s="67">
        <v>46</v>
      </c>
      <c r="D1686" s="67" t="s">
        <v>335</v>
      </c>
      <c r="E1686" s="71">
        <v>0.113440437315085</v>
      </c>
      <c r="F1686" s="68">
        <v>12.4244090159428</v>
      </c>
      <c r="G1686" s="71">
        <v>0.32859033346137101</v>
      </c>
      <c r="H1686" s="68">
        <v>18.911489829576698</v>
      </c>
      <c r="I1686" s="71">
        <v>5.4464133757887402E-3</v>
      </c>
      <c r="J1686" s="68">
        <v>33.534909290819101</v>
      </c>
      <c r="K1686" s="71">
        <v>6.2845651080945296E-3</v>
      </c>
      <c r="L1686" s="68">
        <v>36.633663366336599</v>
      </c>
    </row>
    <row r="1687" spans="1:12" x14ac:dyDescent="0.2">
      <c r="A1687" s="72" t="s">
        <v>3408</v>
      </c>
      <c r="B1687" s="66" t="s">
        <v>3409</v>
      </c>
      <c r="C1687" s="67">
        <v>46</v>
      </c>
      <c r="D1687" s="67" t="s">
        <v>335</v>
      </c>
      <c r="E1687" s="71">
        <v>0.19048289876465399</v>
      </c>
      <c r="F1687" s="68">
        <v>71.962616822429894</v>
      </c>
      <c r="G1687" s="71">
        <v>0.55874305969910598</v>
      </c>
      <c r="H1687" s="68">
        <v>91.533809785596503</v>
      </c>
      <c r="I1687" s="71">
        <v>8.5159265227926304E-3</v>
      </c>
      <c r="J1687" s="68">
        <v>42.770753161077501</v>
      </c>
      <c r="K1687" s="71">
        <v>4.1897100720630197E-3</v>
      </c>
      <c r="L1687" s="68">
        <v>31.1881188118812</v>
      </c>
    </row>
    <row r="1688" spans="1:12" x14ac:dyDescent="0.2">
      <c r="A1688" s="72" t="s">
        <v>3410</v>
      </c>
      <c r="B1688" s="66" t="s">
        <v>3411</v>
      </c>
      <c r="C1688" s="67">
        <v>46</v>
      </c>
      <c r="D1688" s="67" t="s">
        <v>335</v>
      </c>
      <c r="E1688" s="71">
        <v>0.22172629215870901</v>
      </c>
      <c r="F1688" s="68">
        <v>81.638262781748196</v>
      </c>
      <c r="G1688" s="71">
        <v>0.62849461627848502</v>
      </c>
      <c r="H1688" s="68">
        <v>94.777350192413394</v>
      </c>
      <c r="I1688" s="71">
        <v>5.2614346571686404E-3</v>
      </c>
      <c r="J1688" s="68">
        <v>32.3804288070368</v>
      </c>
      <c r="K1688" s="71">
        <v>3.1422825540472599E-2</v>
      </c>
      <c r="L1688" s="68">
        <v>58.745874587458701</v>
      </c>
    </row>
    <row r="1689" spans="1:12" x14ac:dyDescent="0.2">
      <c r="A1689" s="72" t="s">
        <v>3412</v>
      </c>
      <c r="B1689" s="66" t="s">
        <v>3413</v>
      </c>
      <c r="C1689" s="67">
        <v>46</v>
      </c>
      <c r="D1689" s="67" t="s">
        <v>335</v>
      </c>
      <c r="E1689" s="71">
        <v>0.175044121505467</v>
      </c>
      <c r="F1689" s="68">
        <v>65.585486531060994</v>
      </c>
      <c r="G1689" s="71">
        <v>0.366032283522784</v>
      </c>
      <c r="H1689" s="68">
        <v>57.5590984057174</v>
      </c>
      <c r="I1689" s="71">
        <v>0.152815515885524</v>
      </c>
      <c r="J1689" s="68">
        <v>92.578339747113802</v>
      </c>
      <c r="K1689" s="71">
        <v>6.2845651080945296E-3</v>
      </c>
      <c r="L1689" s="68">
        <v>36.633663366336599</v>
      </c>
    </row>
    <row r="1690" spans="1:12" x14ac:dyDescent="0.2">
      <c r="A1690" s="72" t="s">
        <v>3414</v>
      </c>
      <c r="B1690" s="66" t="s">
        <v>3415</v>
      </c>
      <c r="C1690" s="67">
        <v>46</v>
      </c>
      <c r="D1690" s="67" t="s">
        <v>335</v>
      </c>
      <c r="E1690" s="71">
        <v>0.229870625669745</v>
      </c>
      <c r="F1690" s="68">
        <v>84.387025838372693</v>
      </c>
      <c r="G1690" s="71">
        <v>0.66815941638869902</v>
      </c>
      <c r="H1690" s="68">
        <v>95.821880153930707</v>
      </c>
      <c r="I1690" s="71">
        <v>2.5987652962533398E-3</v>
      </c>
      <c r="J1690" s="68">
        <v>19.186366135239101</v>
      </c>
      <c r="K1690" s="71">
        <v>1.88536953242836E-2</v>
      </c>
      <c r="L1690" s="68">
        <v>51.650165016501603</v>
      </c>
    </row>
    <row r="1691" spans="1:12" x14ac:dyDescent="0.2">
      <c r="A1691" s="72" t="s">
        <v>3416</v>
      </c>
      <c r="B1691" s="66" t="s">
        <v>3417</v>
      </c>
      <c r="C1691" s="67">
        <v>46</v>
      </c>
      <c r="D1691" s="67" t="s">
        <v>335</v>
      </c>
      <c r="E1691" s="71">
        <v>0.112612080589202</v>
      </c>
      <c r="F1691" s="68">
        <v>10.7751511819681</v>
      </c>
      <c r="G1691" s="71">
        <v>0.32911599994528201</v>
      </c>
      <c r="H1691" s="68">
        <v>19.2963166575041</v>
      </c>
      <c r="I1691" s="71">
        <v>3.4082167819715902E-4</v>
      </c>
      <c r="J1691" s="68">
        <v>3.1885651456844402</v>
      </c>
      <c r="K1691" s="71">
        <v>8.3794201441260395E-3</v>
      </c>
      <c r="L1691" s="68">
        <v>39.438943894389404</v>
      </c>
    </row>
    <row r="1692" spans="1:12" x14ac:dyDescent="0.2">
      <c r="A1692" s="72" t="s">
        <v>2685</v>
      </c>
      <c r="B1692" s="66" t="s">
        <v>3418</v>
      </c>
      <c r="C1692" s="67">
        <v>46</v>
      </c>
      <c r="D1692" s="67" t="s">
        <v>335</v>
      </c>
      <c r="E1692" s="71">
        <v>0.26749025827102302</v>
      </c>
      <c r="F1692" s="68">
        <v>90.489279824079205</v>
      </c>
      <c r="G1692" s="71">
        <v>0.78715843811341402</v>
      </c>
      <c r="H1692" s="68">
        <v>98.130841121495294</v>
      </c>
      <c r="I1692" s="71">
        <v>1.1122626627593E-2</v>
      </c>
      <c r="J1692" s="68">
        <v>49.422759758108903</v>
      </c>
      <c r="K1692" s="71">
        <v>4.1897100720630197E-3</v>
      </c>
      <c r="L1692" s="68">
        <v>31.1881188118812</v>
      </c>
    </row>
    <row r="1693" spans="1:12" x14ac:dyDescent="0.2">
      <c r="A1693" s="72" t="s">
        <v>1086</v>
      </c>
      <c r="B1693" s="66" t="s">
        <v>3419</v>
      </c>
      <c r="C1693" s="67">
        <v>46</v>
      </c>
      <c r="D1693" s="67" t="s">
        <v>335</v>
      </c>
      <c r="E1693" s="71">
        <v>0.18349090951177699</v>
      </c>
      <c r="F1693" s="68">
        <v>68.938977460142894</v>
      </c>
      <c r="G1693" s="71">
        <v>0.54251866973794305</v>
      </c>
      <c r="H1693" s="68">
        <v>90.489279824079205</v>
      </c>
      <c r="I1693" s="71">
        <v>1.6694936892938999E-3</v>
      </c>
      <c r="J1693" s="68">
        <v>12.4244090159428</v>
      </c>
      <c r="K1693" s="71">
        <v>6.2845651080945296E-3</v>
      </c>
      <c r="L1693" s="68">
        <v>36.633663366336599</v>
      </c>
    </row>
    <row r="1694" spans="1:12" x14ac:dyDescent="0.2">
      <c r="A1694" s="72" t="s">
        <v>3420</v>
      </c>
      <c r="B1694" s="66" t="s">
        <v>3421</v>
      </c>
      <c r="C1694" s="67">
        <v>46</v>
      </c>
      <c r="D1694" s="67" t="s">
        <v>335</v>
      </c>
      <c r="E1694" s="71">
        <v>0.17053138236325699</v>
      </c>
      <c r="F1694" s="68">
        <v>63.551401869158902</v>
      </c>
      <c r="G1694" s="71">
        <v>0.50760147446674797</v>
      </c>
      <c r="H1694" s="68">
        <v>87.960417811984598</v>
      </c>
      <c r="I1694" s="71">
        <v>1.89781758699238E-3</v>
      </c>
      <c r="J1694" s="68">
        <v>14.623419461242401</v>
      </c>
      <c r="K1694" s="71">
        <v>2.0948550360315099E-3</v>
      </c>
      <c r="L1694" s="68">
        <v>24.2024202420242</v>
      </c>
    </row>
    <row r="1695" spans="1:12" x14ac:dyDescent="0.2">
      <c r="A1695" s="72" t="s">
        <v>3422</v>
      </c>
      <c r="B1695" s="66" t="s">
        <v>3423</v>
      </c>
      <c r="C1695" s="67">
        <v>46</v>
      </c>
      <c r="D1695" s="67" t="s">
        <v>335</v>
      </c>
      <c r="E1695" s="71">
        <v>0.11974561934062899</v>
      </c>
      <c r="F1695" s="68">
        <v>20.835623969213898</v>
      </c>
      <c r="G1695" s="71">
        <v>0.35406928254335901</v>
      </c>
      <c r="H1695" s="68">
        <v>51.896646509070898</v>
      </c>
      <c r="I1695" s="71">
        <v>3.0727204424962598E-3</v>
      </c>
      <c r="J1695" s="68">
        <v>22.594832325453499</v>
      </c>
      <c r="K1695" s="71">
        <v>2.0948550360315099E-3</v>
      </c>
      <c r="L1695" s="68">
        <v>24.2024202420242</v>
      </c>
    </row>
    <row r="1696" spans="1:12" x14ac:dyDescent="0.2">
      <c r="A1696" s="72" t="s">
        <v>3424</v>
      </c>
      <c r="B1696" s="66" t="s">
        <v>3425</v>
      </c>
      <c r="C1696" s="67">
        <v>46</v>
      </c>
      <c r="D1696" s="67" t="s">
        <v>335</v>
      </c>
      <c r="E1696" s="71">
        <v>0.14952773778930201</v>
      </c>
      <c r="F1696" s="68">
        <v>51.401869158878498</v>
      </c>
      <c r="G1696" s="71">
        <v>0.43425850040105601</v>
      </c>
      <c r="H1696" s="68">
        <v>77.8449697636064</v>
      </c>
      <c r="I1696" s="71">
        <v>1.01350028947875E-2</v>
      </c>
      <c r="J1696" s="68">
        <v>47.113798790544301</v>
      </c>
      <c r="K1696" s="71">
        <v>4.1897100720630197E-3</v>
      </c>
      <c r="L1696" s="68">
        <v>31.1881188118812</v>
      </c>
    </row>
    <row r="1697" spans="1:12" x14ac:dyDescent="0.2">
      <c r="A1697" s="72" t="s">
        <v>522</v>
      </c>
      <c r="B1697" s="66" t="s">
        <v>3426</v>
      </c>
      <c r="C1697" s="67">
        <v>46</v>
      </c>
      <c r="D1697" s="67" t="s">
        <v>335</v>
      </c>
      <c r="E1697" s="71">
        <v>0.13356844715902599</v>
      </c>
      <c r="F1697" s="68">
        <v>37.163276525563496</v>
      </c>
      <c r="G1697" s="71">
        <v>0.38279062218848098</v>
      </c>
      <c r="H1697" s="68">
        <v>64.1011544804838</v>
      </c>
      <c r="I1697" s="71">
        <v>5.34558907240857E-3</v>
      </c>
      <c r="J1697" s="68">
        <v>32.8752061572293</v>
      </c>
      <c r="K1697" s="71">
        <v>1.2569130216189099E-2</v>
      </c>
      <c r="L1697" s="68">
        <v>45.269526952695301</v>
      </c>
    </row>
    <row r="1698" spans="1:12" x14ac:dyDescent="0.2">
      <c r="A1698" s="72" t="s">
        <v>3427</v>
      </c>
      <c r="B1698" s="66" t="s">
        <v>3428</v>
      </c>
      <c r="C1698" s="67">
        <v>46</v>
      </c>
      <c r="D1698" s="67" t="s">
        <v>335</v>
      </c>
      <c r="E1698" s="71">
        <v>9.4871815558351405E-2</v>
      </c>
      <c r="F1698" s="68">
        <v>6.7619571192963202</v>
      </c>
      <c r="G1698" s="71">
        <v>0.26943738889583502</v>
      </c>
      <c r="H1698" s="68">
        <v>11.1050027487631</v>
      </c>
      <c r="I1698" s="71">
        <v>2.6089275630302201E-3</v>
      </c>
      <c r="J1698" s="68">
        <v>19.2963166575041</v>
      </c>
      <c r="K1698" s="71">
        <v>1.2569130216189099E-2</v>
      </c>
      <c r="L1698" s="68">
        <v>45.269526952695301</v>
      </c>
    </row>
    <row r="1699" spans="1:12" x14ac:dyDescent="0.2">
      <c r="A1699" s="72" t="s">
        <v>3429</v>
      </c>
      <c r="B1699" s="66" t="s">
        <v>3430</v>
      </c>
      <c r="C1699" s="67">
        <v>46</v>
      </c>
      <c r="D1699" s="67" t="s">
        <v>335</v>
      </c>
      <c r="E1699" s="71">
        <v>0.23728974729319899</v>
      </c>
      <c r="F1699" s="68">
        <v>85.871357888950001</v>
      </c>
      <c r="G1699" s="71">
        <v>0.49063229958608001</v>
      </c>
      <c r="H1699" s="68">
        <v>85.596481583287499</v>
      </c>
      <c r="I1699" s="71">
        <v>0.217047232221454</v>
      </c>
      <c r="J1699" s="68">
        <v>95.601979109400801</v>
      </c>
      <c r="K1699" s="71">
        <v>4.1897100720630197E-3</v>
      </c>
      <c r="L1699" s="68">
        <v>31.1881188118812</v>
      </c>
    </row>
    <row r="1700" spans="1:12" x14ac:dyDescent="0.2">
      <c r="A1700" s="72" t="s">
        <v>3431</v>
      </c>
      <c r="B1700" s="66" t="s">
        <v>3432</v>
      </c>
      <c r="C1700" s="67">
        <v>46</v>
      </c>
      <c r="D1700" s="67" t="s">
        <v>335</v>
      </c>
      <c r="E1700" s="71">
        <v>0.210448422077156</v>
      </c>
      <c r="F1700" s="68">
        <v>78.614623419461196</v>
      </c>
      <c r="G1700" s="71">
        <v>0.62258180840088395</v>
      </c>
      <c r="H1700" s="68">
        <v>94.447498625618493</v>
      </c>
      <c r="I1700" s="71">
        <v>8.7634578305852105E-3</v>
      </c>
      <c r="J1700" s="68">
        <v>43.595382078064901</v>
      </c>
      <c r="K1700" s="71">
        <v>0</v>
      </c>
      <c r="L1700" s="68">
        <v>16.941694169416898</v>
      </c>
    </row>
    <row r="1701" spans="1:12" x14ac:dyDescent="0.2">
      <c r="A1701" s="72" t="s">
        <v>3433</v>
      </c>
      <c r="B1701" s="66" t="s">
        <v>3434</v>
      </c>
      <c r="C1701" s="67">
        <v>46</v>
      </c>
      <c r="D1701" s="67" t="s">
        <v>335</v>
      </c>
      <c r="E1701" s="71">
        <v>0.38366591185809001</v>
      </c>
      <c r="F1701" s="68">
        <v>97.910940076965403</v>
      </c>
      <c r="G1701" s="71">
        <v>0.46197461934872802</v>
      </c>
      <c r="H1701" s="68">
        <v>82.407916437603106</v>
      </c>
      <c r="I1701" s="71">
        <v>0.68483340615347799</v>
      </c>
      <c r="J1701" s="68">
        <v>99.835074216602493</v>
      </c>
      <c r="K1701" s="71">
        <v>4.1897100720630197E-3</v>
      </c>
      <c r="L1701" s="68">
        <v>31.1881188118812</v>
      </c>
    </row>
    <row r="1702" spans="1:12" x14ac:dyDescent="0.2">
      <c r="A1702" s="72" t="s">
        <v>3435</v>
      </c>
      <c r="B1702" s="66" t="s">
        <v>3436</v>
      </c>
      <c r="C1702" s="67">
        <v>42</v>
      </c>
      <c r="D1702" s="67" t="s">
        <v>335</v>
      </c>
      <c r="E1702" s="71">
        <v>0.134369358079026</v>
      </c>
      <c r="F1702" s="68">
        <v>38.042880703683302</v>
      </c>
      <c r="G1702" s="71">
        <v>0.39611903999194797</v>
      </c>
      <c r="H1702" s="68">
        <v>68.004398020890605</v>
      </c>
      <c r="I1702" s="71">
        <v>2.79932417306533E-3</v>
      </c>
      <c r="J1702" s="68">
        <v>20.670698185816399</v>
      </c>
      <c r="K1702" s="71">
        <v>4.1897100720630197E-3</v>
      </c>
      <c r="L1702" s="68">
        <v>31.1881188118812</v>
      </c>
    </row>
    <row r="1703" spans="1:12" x14ac:dyDescent="0.2">
      <c r="A1703" s="72" t="s">
        <v>3437</v>
      </c>
      <c r="B1703" s="66" t="s">
        <v>3438</v>
      </c>
      <c r="C1703" s="67">
        <v>42</v>
      </c>
      <c r="D1703" s="67" t="s">
        <v>335</v>
      </c>
      <c r="E1703" s="71">
        <v>0.182224067695582</v>
      </c>
      <c r="F1703" s="68">
        <v>68.609125893347993</v>
      </c>
      <c r="G1703" s="71">
        <v>0.51936624599710601</v>
      </c>
      <c r="H1703" s="68">
        <v>88.730071467839494</v>
      </c>
      <c r="I1703" s="71">
        <v>6.3574067293258197E-3</v>
      </c>
      <c r="J1703" s="68">
        <v>36.503573391973603</v>
      </c>
      <c r="K1703" s="71">
        <v>2.09485503603151E-2</v>
      </c>
      <c r="L1703" s="68">
        <v>53.025302530253001</v>
      </c>
    </row>
    <row r="1704" spans="1:12" x14ac:dyDescent="0.2">
      <c r="A1704" s="72" t="s">
        <v>3439</v>
      </c>
      <c r="B1704" s="66" t="s">
        <v>3440</v>
      </c>
      <c r="C1704" s="67">
        <v>42</v>
      </c>
      <c r="D1704" s="67" t="s">
        <v>335</v>
      </c>
      <c r="E1704" s="71">
        <v>0.15551280589621799</v>
      </c>
      <c r="F1704" s="68">
        <v>55.579989004947798</v>
      </c>
      <c r="G1704" s="71">
        <v>0.44554143626433501</v>
      </c>
      <c r="H1704" s="68">
        <v>79.824079164376002</v>
      </c>
      <c r="I1704" s="71">
        <v>6.3329961720981504E-3</v>
      </c>
      <c r="J1704" s="68">
        <v>36.448598130841098</v>
      </c>
      <c r="K1704" s="71">
        <v>1.4663985252220599E-2</v>
      </c>
      <c r="L1704" s="68">
        <v>48.074807480748099</v>
      </c>
    </row>
    <row r="1705" spans="1:12" x14ac:dyDescent="0.2">
      <c r="A1705" s="72" t="s">
        <v>393</v>
      </c>
      <c r="B1705" s="66" t="s">
        <v>3441</v>
      </c>
      <c r="C1705" s="67">
        <v>46</v>
      </c>
      <c r="D1705" s="67" t="s">
        <v>335</v>
      </c>
      <c r="E1705" s="71">
        <v>0.17309796189698301</v>
      </c>
      <c r="F1705" s="68">
        <v>64.650907091808705</v>
      </c>
      <c r="G1705" s="71">
        <v>0.50436508193859297</v>
      </c>
      <c r="H1705" s="68">
        <v>87.520615722924703</v>
      </c>
      <c r="I1705" s="71">
        <v>8.6442386442622202E-3</v>
      </c>
      <c r="J1705" s="68">
        <v>43.155579989004899</v>
      </c>
      <c r="K1705" s="71">
        <v>6.2845651080945296E-3</v>
      </c>
      <c r="L1705" s="68">
        <v>36.633663366336599</v>
      </c>
    </row>
    <row r="1706" spans="1:12" x14ac:dyDescent="0.2">
      <c r="A1706" s="72" t="s">
        <v>3442</v>
      </c>
      <c r="B1706" s="66" t="s">
        <v>3443</v>
      </c>
      <c r="C1706" s="67">
        <v>46</v>
      </c>
      <c r="D1706" s="67" t="s">
        <v>335</v>
      </c>
      <c r="E1706" s="71">
        <v>0.1511222715769</v>
      </c>
      <c r="F1706" s="68">
        <v>52.501374381528301</v>
      </c>
      <c r="G1706" s="71">
        <v>0.43729228004986098</v>
      </c>
      <c r="H1706" s="68">
        <v>78.504672897196301</v>
      </c>
      <c r="I1706" s="71">
        <v>9.7899695727453398E-3</v>
      </c>
      <c r="J1706" s="68">
        <v>46.124244090159401</v>
      </c>
      <c r="K1706" s="71">
        <v>6.2845651080945296E-3</v>
      </c>
      <c r="L1706" s="68">
        <v>36.633663366336599</v>
      </c>
    </row>
    <row r="1707" spans="1:12" x14ac:dyDescent="0.2">
      <c r="A1707" s="72" t="s">
        <v>3444</v>
      </c>
      <c r="B1707" s="66" t="s">
        <v>3445</v>
      </c>
      <c r="C1707" s="67">
        <v>46</v>
      </c>
      <c r="D1707" s="67" t="s">
        <v>335</v>
      </c>
      <c r="E1707" s="71">
        <v>0.11897059721098301</v>
      </c>
      <c r="F1707" s="68">
        <v>19.901044529961499</v>
      </c>
      <c r="G1707" s="71">
        <v>0.34139272775664098</v>
      </c>
      <c r="H1707" s="68">
        <v>44.529961517317197</v>
      </c>
      <c r="I1707" s="71">
        <v>1.1329353804243899E-2</v>
      </c>
      <c r="J1707" s="68">
        <v>49.752611324903803</v>
      </c>
      <c r="K1707" s="71">
        <v>4.1897100720630197E-3</v>
      </c>
      <c r="L1707" s="68">
        <v>31.1881188118812</v>
      </c>
    </row>
    <row r="1708" spans="1:12" x14ac:dyDescent="0.2">
      <c r="A1708" s="72" t="s">
        <v>3446</v>
      </c>
      <c r="B1708" s="66" t="s">
        <v>3447</v>
      </c>
      <c r="C1708" s="67">
        <v>46</v>
      </c>
      <c r="D1708" s="67" t="s">
        <v>335</v>
      </c>
      <c r="E1708" s="71">
        <v>0.11140755496662599</v>
      </c>
      <c r="F1708" s="68">
        <v>9.2908191313908706</v>
      </c>
      <c r="G1708" s="71">
        <v>0.33333333333333298</v>
      </c>
      <c r="H1708" s="68">
        <v>38.537658053875802</v>
      </c>
      <c r="I1708" s="71">
        <v>8.8933156654571099E-4</v>
      </c>
      <c r="J1708" s="68">
        <v>6.15722924683892</v>
      </c>
      <c r="K1708" s="71">
        <v>0</v>
      </c>
      <c r="L1708" s="68">
        <v>16.941694169416898</v>
      </c>
    </row>
    <row r="1709" spans="1:12" x14ac:dyDescent="0.2">
      <c r="A1709" s="72" t="s">
        <v>3448</v>
      </c>
      <c r="B1709" s="66" t="s">
        <v>3449</v>
      </c>
      <c r="C1709" s="67">
        <v>42</v>
      </c>
      <c r="D1709" s="67" t="s">
        <v>335</v>
      </c>
      <c r="E1709" s="71">
        <v>0.127616253500416</v>
      </c>
      <c r="F1709" s="68">
        <v>29.8515667949423</v>
      </c>
      <c r="G1709" s="71">
        <v>0.33524383157582099</v>
      </c>
      <c r="H1709" s="68">
        <v>39.692138537658103</v>
      </c>
      <c r="I1709" s="71">
        <v>1.0144770265087301E-3</v>
      </c>
      <c r="J1709" s="68">
        <v>7.3666849917537096</v>
      </c>
      <c r="K1709" s="71">
        <v>4.65904518989168E-2</v>
      </c>
      <c r="L1709" s="68">
        <v>65.291529152915302</v>
      </c>
    </row>
    <row r="1710" spans="1:12" x14ac:dyDescent="0.2">
      <c r="A1710" s="72" t="s">
        <v>3450</v>
      </c>
      <c r="B1710" s="66" t="s">
        <v>3451</v>
      </c>
      <c r="C1710" s="67">
        <v>42</v>
      </c>
      <c r="D1710" s="67" t="s">
        <v>335</v>
      </c>
      <c r="E1710" s="71">
        <v>0.13201956421161001</v>
      </c>
      <c r="F1710" s="68">
        <v>35.459043430456298</v>
      </c>
      <c r="G1710" s="71">
        <v>0.38642715222373403</v>
      </c>
      <c r="H1710" s="68">
        <v>65.475536008795999</v>
      </c>
      <c r="I1710" s="71">
        <v>1.25212026697042E-3</v>
      </c>
      <c r="J1710" s="68">
        <v>9.1808686091258895</v>
      </c>
      <c r="K1710" s="71">
        <v>8.3794201441260395E-3</v>
      </c>
      <c r="L1710" s="68">
        <v>39.438943894389404</v>
      </c>
    </row>
    <row r="1711" spans="1:12" x14ac:dyDescent="0.2">
      <c r="A1711" s="72" t="s">
        <v>3452</v>
      </c>
      <c r="B1711" s="66" t="s">
        <v>3453</v>
      </c>
      <c r="C1711" s="67">
        <v>42</v>
      </c>
      <c r="D1711" s="67" t="s">
        <v>335</v>
      </c>
      <c r="E1711" s="71">
        <v>0.13183911401637299</v>
      </c>
      <c r="F1711" s="68">
        <v>34.964266080263897</v>
      </c>
      <c r="G1711" s="71">
        <v>0.34329268194984303</v>
      </c>
      <c r="H1711" s="68">
        <v>45.7943925233645</v>
      </c>
      <c r="I1711" s="71">
        <v>1.44449812829655E-3</v>
      </c>
      <c r="J1711" s="68">
        <v>10.500274876305699</v>
      </c>
      <c r="K1711" s="71">
        <v>5.0780161970979801E-2</v>
      </c>
      <c r="L1711" s="68">
        <v>66.116611661166104</v>
      </c>
    </row>
    <row r="1712" spans="1:12" x14ac:dyDescent="0.2">
      <c r="A1712" s="72" t="s">
        <v>3454</v>
      </c>
      <c r="B1712" s="66" t="s">
        <v>3455</v>
      </c>
      <c r="C1712" s="67">
        <v>42</v>
      </c>
      <c r="D1712" s="67" t="s">
        <v>335</v>
      </c>
      <c r="E1712" s="71">
        <v>0.12233925721866</v>
      </c>
      <c r="F1712" s="68">
        <v>24.463991203958201</v>
      </c>
      <c r="G1712" s="71">
        <v>0.35319302872778102</v>
      </c>
      <c r="H1712" s="68">
        <v>51.456844420011002</v>
      </c>
      <c r="I1712" s="71">
        <v>7.54017782010377E-3</v>
      </c>
      <c r="J1712" s="68">
        <v>40.351841671247897</v>
      </c>
      <c r="K1712" s="71">
        <v>6.2845651080945296E-3</v>
      </c>
      <c r="L1712" s="68">
        <v>36.633663366336599</v>
      </c>
    </row>
    <row r="1713" spans="1:12" x14ac:dyDescent="0.2">
      <c r="A1713" s="72" t="s">
        <v>3456</v>
      </c>
      <c r="B1713" s="66" t="s">
        <v>3457</v>
      </c>
      <c r="C1713" s="67">
        <v>46</v>
      </c>
      <c r="D1713" s="67" t="s">
        <v>335</v>
      </c>
      <c r="E1713" s="71">
        <v>0.113147169969238</v>
      </c>
      <c r="F1713" s="68">
        <v>11.7097306212204</v>
      </c>
      <c r="G1713" s="71">
        <v>0.32756933331307497</v>
      </c>
      <c r="H1713" s="68">
        <v>18.141836173721799</v>
      </c>
      <c r="I1713" s="71">
        <v>1.39790141448053E-3</v>
      </c>
      <c r="J1713" s="68">
        <v>10.2253985706432</v>
      </c>
      <c r="K1713" s="71">
        <v>1.04742751801575E-2</v>
      </c>
      <c r="L1713" s="68">
        <v>42.519251925192499</v>
      </c>
    </row>
    <row r="1714" spans="1:12" x14ac:dyDescent="0.2">
      <c r="A1714" s="72" t="s">
        <v>3458</v>
      </c>
      <c r="B1714" s="66" t="s">
        <v>3459</v>
      </c>
      <c r="C1714" s="67">
        <v>46</v>
      </c>
      <c r="D1714" s="67" t="s">
        <v>335</v>
      </c>
      <c r="E1714" s="71">
        <v>0.11301304503630499</v>
      </c>
      <c r="F1714" s="68">
        <v>11.4898295766905</v>
      </c>
      <c r="G1714" s="71">
        <v>0.32736133337762402</v>
      </c>
      <c r="H1714" s="68">
        <v>18.0318856514568</v>
      </c>
      <c r="I1714" s="71">
        <v>1.2035265511337199E-3</v>
      </c>
      <c r="J1714" s="68">
        <v>8.9059923034634405</v>
      </c>
      <c r="K1714" s="71">
        <v>1.04742751801575E-2</v>
      </c>
      <c r="L1714" s="68">
        <v>42.519251925192499</v>
      </c>
    </row>
    <row r="1715" spans="1:12" x14ac:dyDescent="0.2">
      <c r="A1715" s="72" t="s">
        <v>3460</v>
      </c>
      <c r="B1715" s="66" t="s">
        <v>3461</v>
      </c>
      <c r="C1715" s="67">
        <v>46</v>
      </c>
      <c r="D1715" s="67" t="s">
        <v>335</v>
      </c>
      <c r="E1715" s="71">
        <v>0.148890119840277</v>
      </c>
      <c r="F1715" s="68">
        <v>50.797141286421102</v>
      </c>
      <c r="G1715" s="71">
        <v>0.419322083518893</v>
      </c>
      <c r="H1715" s="68">
        <v>74.601429356789396</v>
      </c>
      <c r="I1715" s="71">
        <v>2.2100155695596998E-3</v>
      </c>
      <c r="J1715" s="68">
        <v>16.6025288620121</v>
      </c>
      <c r="K1715" s="71">
        <v>2.5138260432378101E-2</v>
      </c>
      <c r="L1715" s="68">
        <v>55.170517051705197</v>
      </c>
    </row>
    <row r="1716" spans="1:12" x14ac:dyDescent="0.2">
      <c r="A1716" s="72" t="s">
        <v>3462</v>
      </c>
      <c r="B1716" s="66" t="s">
        <v>3463</v>
      </c>
      <c r="C1716" s="67">
        <v>46</v>
      </c>
      <c r="D1716" s="67" t="s">
        <v>335</v>
      </c>
      <c r="E1716" s="71">
        <v>0.15485420513767201</v>
      </c>
      <c r="F1716" s="68">
        <v>54.920285871357898</v>
      </c>
      <c r="G1716" s="71">
        <v>0.44156913498351902</v>
      </c>
      <c r="H1716" s="68">
        <v>79.384277075316106</v>
      </c>
      <c r="I1716" s="71">
        <v>2.0449300691829501E-3</v>
      </c>
      <c r="J1716" s="68">
        <v>15.338097855964801</v>
      </c>
      <c r="K1716" s="71">
        <v>2.09485503603151E-2</v>
      </c>
      <c r="L1716" s="68">
        <v>53.025302530253001</v>
      </c>
    </row>
    <row r="1717" spans="1:12" x14ac:dyDescent="0.2">
      <c r="A1717" s="72" t="s">
        <v>3464</v>
      </c>
      <c r="B1717" s="66" t="s">
        <v>3465</v>
      </c>
      <c r="C1717" s="67">
        <v>42</v>
      </c>
      <c r="D1717" s="67" t="s">
        <v>335</v>
      </c>
      <c r="E1717" s="71">
        <v>0.15262047144295801</v>
      </c>
      <c r="F1717" s="68">
        <v>53.051126992853199</v>
      </c>
      <c r="G1717" s="71">
        <v>0.36397599198987002</v>
      </c>
      <c r="H1717" s="68">
        <v>56.349642660802601</v>
      </c>
      <c r="I1717" s="71">
        <v>7.2936871978689893E-2</v>
      </c>
      <c r="J1717" s="68">
        <v>83.5623969213854</v>
      </c>
      <c r="K1717" s="71">
        <v>2.09485503603151E-2</v>
      </c>
      <c r="L1717" s="68">
        <v>53.025302530253001</v>
      </c>
    </row>
    <row r="1718" spans="1:12" x14ac:dyDescent="0.2">
      <c r="A1718" s="72" t="s">
        <v>3466</v>
      </c>
      <c r="B1718" s="66" t="s">
        <v>3467</v>
      </c>
      <c r="C1718" s="67">
        <v>46</v>
      </c>
      <c r="D1718" s="67" t="s">
        <v>335</v>
      </c>
      <c r="E1718" s="71">
        <v>0.130320299142345</v>
      </c>
      <c r="F1718" s="68">
        <v>33.205057724024201</v>
      </c>
      <c r="G1718" s="71">
        <v>0.37473126259059703</v>
      </c>
      <c r="H1718" s="68">
        <v>60.9125893347993</v>
      </c>
      <c r="I1718" s="71">
        <v>1.5656495842182E-3</v>
      </c>
      <c r="J1718" s="68">
        <v>11.654755360088</v>
      </c>
      <c r="K1718" s="71">
        <v>1.4663985252220599E-2</v>
      </c>
      <c r="L1718" s="68">
        <v>48.074807480748099</v>
      </c>
    </row>
    <row r="1719" spans="1:12" x14ac:dyDescent="0.2">
      <c r="A1719" s="72" t="s">
        <v>3243</v>
      </c>
      <c r="B1719" s="66" t="s">
        <v>3468</v>
      </c>
      <c r="C1719" s="67">
        <v>46</v>
      </c>
      <c r="D1719" s="67" t="s">
        <v>335</v>
      </c>
      <c r="E1719" s="71">
        <v>0.28131891097211298</v>
      </c>
      <c r="F1719" s="68">
        <v>91.973611874656399</v>
      </c>
      <c r="G1719" s="71">
        <v>0.758341541030505</v>
      </c>
      <c r="H1719" s="68">
        <v>97.361187465640498</v>
      </c>
      <c r="I1719" s="71">
        <v>8.14254818137711E-2</v>
      </c>
      <c r="J1719" s="68">
        <v>85.541506322155001</v>
      </c>
      <c r="K1719" s="71">
        <v>4.1897100720630197E-3</v>
      </c>
      <c r="L1719" s="68">
        <v>31.1881188118812</v>
      </c>
    </row>
    <row r="1720" spans="1:12" x14ac:dyDescent="0.2">
      <c r="A1720" s="72" t="s">
        <v>3469</v>
      </c>
      <c r="B1720" s="66" t="s">
        <v>3470</v>
      </c>
      <c r="C1720" s="67">
        <v>42</v>
      </c>
      <c r="D1720" s="67" t="s">
        <v>335</v>
      </c>
      <c r="E1720" s="71">
        <v>0.29944894544811401</v>
      </c>
      <c r="F1720" s="68">
        <v>93.512919186366105</v>
      </c>
      <c r="G1720" s="71">
        <v>0.88710744342441405</v>
      </c>
      <c r="H1720" s="68">
        <v>99.230346344145104</v>
      </c>
      <c r="I1720" s="71">
        <v>2.8599727758020698E-3</v>
      </c>
      <c r="J1720" s="68">
        <v>21.2204507971413</v>
      </c>
      <c r="K1720" s="71">
        <v>8.3794201441260395E-3</v>
      </c>
      <c r="L1720" s="68">
        <v>39.438943894389404</v>
      </c>
    </row>
    <row r="1721" spans="1:12" x14ac:dyDescent="0.2">
      <c r="A1721" s="72" t="s">
        <v>3471</v>
      </c>
      <c r="B1721" s="66" t="s">
        <v>3472</v>
      </c>
      <c r="C1721" s="67">
        <v>42</v>
      </c>
      <c r="D1721" s="67" t="s">
        <v>335</v>
      </c>
      <c r="E1721" s="71">
        <v>0.33263882248051202</v>
      </c>
      <c r="F1721" s="68">
        <v>95.821880153930707</v>
      </c>
      <c r="G1721" s="71">
        <v>0.97133399965094003</v>
      </c>
      <c r="H1721" s="68">
        <v>99.615173172072602</v>
      </c>
      <c r="I1721" s="71">
        <v>1.1918482538375699E-2</v>
      </c>
      <c r="J1721" s="68">
        <v>50.797141286421102</v>
      </c>
      <c r="K1721" s="71">
        <v>1.4663985252220599E-2</v>
      </c>
      <c r="L1721" s="68">
        <v>48.074807480748099</v>
      </c>
    </row>
    <row r="1722" spans="1:12" x14ac:dyDescent="0.2">
      <c r="A1722" s="72" t="s">
        <v>3473</v>
      </c>
      <c r="B1722" s="66" t="s">
        <v>3474</v>
      </c>
      <c r="C1722" s="67">
        <v>42</v>
      </c>
      <c r="D1722" s="67" t="s">
        <v>335</v>
      </c>
      <c r="E1722" s="71">
        <v>0.32207502451527198</v>
      </c>
      <c r="F1722" s="68">
        <v>94.997251236943399</v>
      </c>
      <c r="G1722" s="71">
        <v>0.954952879898747</v>
      </c>
      <c r="H1722" s="68">
        <v>99.450247388675095</v>
      </c>
      <c r="I1722" s="71">
        <v>9.1773386110386296E-3</v>
      </c>
      <c r="J1722" s="68">
        <v>44.914788345244602</v>
      </c>
      <c r="K1722" s="71">
        <v>2.0948550360315099E-3</v>
      </c>
      <c r="L1722" s="68">
        <v>24.2024202420242</v>
      </c>
    </row>
    <row r="1723" spans="1:12" x14ac:dyDescent="0.2">
      <c r="A1723" s="72" t="s">
        <v>393</v>
      </c>
      <c r="B1723" s="66" t="s">
        <v>3475</v>
      </c>
      <c r="C1723" s="67">
        <v>42</v>
      </c>
      <c r="D1723" s="67" t="s">
        <v>335</v>
      </c>
      <c r="E1723" s="71">
        <v>0.31106716025169401</v>
      </c>
      <c r="F1723" s="68">
        <v>94.447498625618493</v>
      </c>
      <c r="G1723" s="71">
        <v>0.91474352472476805</v>
      </c>
      <c r="H1723" s="68">
        <v>99.3402968664101</v>
      </c>
      <c r="I1723" s="71">
        <v>1.4268245958249E-2</v>
      </c>
      <c r="J1723" s="68">
        <v>54.920285871357898</v>
      </c>
      <c r="K1723" s="71">
        <v>4.1897100720630197E-3</v>
      </c>
      <c r="L1723" s="68">
        <v>31.1881188118812</v>
      </c>
    </row>
    <row r="1724" spans="1:12" x14ac:dyDescent="0.2">
      <c r="A1724" s="72" t="s">
        <v>3476</v>
      </c>
      <c r="B1724" s="66" t="s">
        <v>3477</v>
      </c>
      <c r="C1724" s="67">
        <v>46</v>
      </c>
      <c r="D1724" s="67" t="s">
        <v>335</v>
      </c>
      <c r="E1724" s="71">
        <v>0.300850647617315</v>
      </c>
      <c r="F1724" s="68">
        <v>93.732820230896095</v>
      </c>
      <c r="G1724" s="71">
        <v>0.77029589039541901</v>
      </c>
      <c r="H1724" s="68">
        <v>97.526113249037905</v>
      </c>
      <c r="I1724" s="71">
        <v>0.132256052456525</v>
      </c>
      <c r="J1724" s="68">
        <v>91.423859263331494</v>
      </c>
      <c r="K1724" s="71">
        <v>0</v>
      </c>
      <c r="L1724" s="68">
        <v>16.941694169416898</v>
      </c>
    </row>
    <row r="1725" spans="1:12" x14ac:dyDescent="0.2">
      <c r="A1725" s="72" t="s">
        <v>3478</v>
      </c>
      <c r="B1725" s="66" t="s">
        <v>3479</v>
      </c>
      <c r="C1725" s="67">
        <v>46</v>
      </c>
      <c r="D1725" s="67" t="s">
        <v>335</v>
      </c>
      <c r="E1725" s="71">
        <v>0.13725621309102401</v>
      </c>
      <c r="F1725" s="68">
        <v>40.681693238042897</v>
      </c>
      <c r="G1725" s="71">
        <v>0.39386749335742599</v>
      </c>
      <c r="H1725" s="68">
        <v>67.289719626168207</v>
      </c>
      <c r="I1725" s="71">
        <v>1.37114358435823E-2</v>
      </c>
      <c r="J1725" s="68">
        <v>53.875755909840599</v>
      </c>
      <c r="K1725" s="71">
        <v>4.1897100720630197E-3</v>
      </c>
      <c r="L1725" s="68">
        <v>31.1881188118812</v>
      </c>
    </row>
    <row r="1726" spans="1:12" x14ac:dyDescent="0.2">
      <c r="A1726" s="72" t="s">
        <v>3480</v>
      </c>
      <c r="B1726" s="66" t="s">
        <v>3481</v>
      </c>
      <c r="C1726" s="67">
        <v>46</v>
      </c>
      <c r="D1726" s="67" t="s">
        <v>335</v>
      </c>
      <c r="E1726" s="71">
        <v>0.22956785937945801</v>
      </c>
      <c r="F1726" s="68">
        <v>84.2221000549753</v>
      </c>
      <c r="G1726" s="71">
        <v>0.43111051723772298</v>
      </c>
      <c r="H1726" s="68">
        <v>77.240241891148997</v>
      </c>
      <c r="I1726" s="71">
        <v>0.253403350828587</v>
      </c>
      <c r="J1726" s="68">
        <v>96.3166575041231</v>
      </c>
      <c r="K1726" s="71">
        <v>4.1897100720630197E-3</v>
      </c>
      <c r="L1726" s="68">
        <v>31.1881188118812</v>
      </c>
    </row>
    <row r="1727" spans="1:12" x14ac:dyDescent="0.2">
      <c r="A1727" s="72" t="s">
        <v>3482</v>
      </c>
      <c r="B1727" s="66" t="s">
        <v>3483</v>
      </c>
      <c r="C1727" s="67">
        <v>46</v>
      </c>
      <c r="D1727" s="67" t="s">
        <v>335</v>
      </c>
      <c r="E1727" s="71">
        <v>0.15924659048221501</v>
      </c>
      <c r="F1727" s="68">
        <v>57.119296316657497</v>
      </c>
      <c r="G1727" s="71">
        <v>0.46980701375313899</v>
      </c>
      <c r="H1727" s="68">
        <v>83.452446399120404</v>
      </c>
      <c r="I1727" s="71">
        <v>7.9327576935069206E-3</v>
      </c>
      <c r="J1727" s="68">
        <v>41.231445849367802</v>
      </c>
      <c r="K1727" s="71">
        <v>0</v>
      </c>
      <c r="L1727" s="68">
        <v>16.941694169416898</v>
      </c>
    </row>
    <row r="1728" spans="1:12" x14ac:dyDescent="0.2">
      <c r="A1728" s="72" t="s">
        <v>3484</v>
      </c>
      <c r="B1728" s="66" t="s">
        <v>3485</v>
      </c>
      <c r="C1728" s="67">
        <v>46</v>
      </c>
      <c r="D1728" s="67" t="s">
        <v>335</v>
      </c>
      <c r="E1728" s="71">
        <v>0.123735939741106</v>
      </c>
      <c r="F1728" s="68">
        <v>25.783397471137999</v>
      </c>
      <c r="G1728" s="71">
        <v>0.36380892673667298</v>
      </c>
      <c r="H1728" s="68">
        <v>56.294667399670203</v>
      </c>
      <c r="I1728" s="71">
        <v>7.3988924866433999E-3</v>
      </c>
      <c r="J1728" s="68">
        <v>39.857064321055503</v>
      </c>
      <c r="K1728" s="71">
        <v>0</v>
      </c>
      <c r="L1728" s="68">
        <v>16.941694169416898</v>
      </c>
    </row>
    <row r="1729" spans="1:12" x14ac:dyDescent="0.2">
      <c r="A1729" s="72" t="s">
        <v>3486</v>
      </c>
      <c r="B1729" s="66" t="s">
        <v>3487</v>
      </c>
      <c r="C1729" s="67">
        <v>46</v>
      </c>
      <c r="D1729" s="67" t="s">
        <v>335</v>
      </c>
      <c r="E1729" s="71">
        <v>0.12296778223348701</v>
      </c>
      <c r="F1729" s="68">
        <v>24.958768554150598</v>
      </c>
      <c r="G1729" s="71">
        <v>0.358253335091478</v>
      </c>
      <c r="H1729" s="68">
        <v>53.875755909840599</v>
      </c>
      <c r="I1729" s="71">
        <v>6.4603015369207603E-3</v>
      </c>
      <c r="J1729" s="68">
        <v>36.833424958768603</v>
      </c>
      <c r="K1729" s="71">
        <v>4.1897100720630197E-3</v>
      </c>
      <c r="L1729" s="68">
        <v>31.1881188118812</v>
      </c>
    </row>
    <row r="1730" spans="1:12" x14ac:dyDescent="0.2">
      <c r="A1730" s="72" t="s">
        <v>3488</v>
      </c>
      <c r="B1730" s="66" t="s">
        <v>3489</v>
      </c>
      <c r="C1730" s="67">
        <v>46</v>
      </c>
      <c r="D1730" s="67" t="s">
        <v>335</v>
      </c>
      <c r="E1730" s="71">
        <v>0.18379810712472699</v>
      </c>
      <c r="F1730" s="68">
        <v>68.993952721275406</v>
      </c>
      <c r="G1730" s="71">
        <v>0.468276264160505</v>
      </c>
      <c r="H1730" s="68">
        <v>83.2325453545904</v>
      </c>
      <c r="I1730" s="71">
        <v>8.1023202177643597E-2</v>
      </c>
      <c r="J1730" s="68">
        <v>85.376580538757594</v>
      </c>
      <c r="K1730" s="71">
        <v>2.0948550360315099E-3</v>
      </c>
      <c r="L1730" s="68">
        <v>24.2024202420242</v>
      </c>
    </row>
    <row r="1731" spans="1:12" x14ac:dyDescent="0.2">
      <c r="A1731" s="72" t="s">
        <v>1108</v>
      </c>
      <c r="B1731" s="66" t="s">
        <v>3490</v>
      </c>
      <c r="C1731" s="67">
        <v>46</v>
      </c>
      <c r="D1731" s="67" t="s">
        <v>335</v>
      </c>
      <c r="E1731" s="71">
        <v>0.10998254607309201</v>
      </c>
      <c r="F1731" s="68">
        <v>8.4112149532710294</v>
      </c>
      <c r="G1731" s="71">
        <v>0.32726433317081299</v>
      </c>
      <c r="H1731" s="68">
        <v>17.8669598680594</v>
      </c>
      <c r="I1731" s="71">
        <v>2.6833050484623999E-3</v>
      </c>
      <c r="J1731" s="68">
        <v>19.791094007696501</v>
      </c>
      <c r="K1731" s="71">
        <v>0</v>
      </c>
      <c r="L1731" s="68">
        <v>16.941694169416898</v>
      </c>
    </row>
    <row r="1732" spans="1:12" x14ac:dyDescent="0.2">
      <c r="A1732" s="72" t="s">
        <v>2784</v>
      </c>
      <c r="B1732" s="66" t="s">
        <v>3491</v>
      </c>
      <c r="C1732" s="67">
        <v>46</v>
      </c>
      <c r="D1732" s="67" t="s">
        <v>335</v>
      </c>
      <c r="E1732" s="71">
        <v>0.120148801638035</v>
      </c>
      <c r="F1732" s="68">
        <v>21.3853765805388</v>
      </c>
      <c r="G1732" s="71">
        <v>0.33863417263794199</v>
      </c>
      <c r="H1732" s="68">
        <v>42.495876855415098</v>
      </c>
      <c r="I1732" s="71">
        <v>1.9717377240132301E-2</v>
      </c>
      <c r="J1732" s="68">
        <v>61.2424409015943</v>
      </c>
      <c r="K1732" s="71">
        <v>2.0948550360315099E-3</v>
      </c>
      <c r="L1732" s="68">
        <v>24.2024202420242</v>
      </c>
    </row>
    <row r="1733" spans="1:12" x14ac:dyDescent="0.2">
      <c r="A1733" s="72" t="s">
        <v>3492</v>
      </c>
      <c r="B1733" s="66" t="s">
        <v>3492</v>
      </c>
      <c r="C1733" s="67">
        <v>46</v>
      </c>
      <c r="D1733" s="67" t="s">
        <v>335</v>
      </c>
      <c r="E1733" s="71">
        <v>0.13762641400433301</v>
      </c>
      <c r="F1733" s="68">
        <v>40.791643760307899</v>
      </c>
      <c r="G1733" s="71">
        <v>0.40818828426640802</v>
      </c>
      <c r="H1733" s="68">
        <v>71.687740516767406</v>
      </c>
      <c r="I1733" s="71">
        <v>4.6909577465925403E-3</v>
      </c>
      <c r="J1733" s="68">
        <v>29.796591533809799</v>
      </c>
      <c r="K1733" s="71">
        <v>0</v>
      </c>
      <c r="L1733" s="68">
        <v>16.941694169416898</v>
      </c>
    </row>
    <row r="1734" spans="1:12" x14ac:dyDescent="0.2">
      <c r="A1734" s="72" t="s">
        <v>3493</v>
      </c>
      <c r="B1734" s="66" t="s">
        <v>3493</v>
      </c>
      <c r="C1734" s="67">
        <v>46</v>
      </c>
      <c r="D1734" s="67" t="s">
        <v>335</v>
      </c>
      <c r="E1734" s="71">
        <v>0.11609918106186</v>
      </c>
      <c r="F1734" s="68">
        <v>16.1077515118197</v>
      </c>
      <c r="G1734" s="71">
        <v>0.33266525811478098</v>
      </c>
      <c r="H1734" s="68">
        <v>23.309510720175901</v>
      </c>
      <c r="I1734" s="71">
        <v>1.5632285070798599E-2</v>
      </c>
      <c r="J1734" s="68">
        <v>57.009345794392502</v>
      </c>
      <c r="K1734" s="71">
        <v>0</v>
      </c>
      <c r="L1734" s="68">
        <v>16.941694169416898</v>
      </c>
    </row>
    <row r="1735" spans="1:12" x14ac:dyDescent="0.2">
      <c r="A1735" s="72" t="s">
        <v>3494</v>
      </c>
      <c r="B1735" s="66" t="s">
        <v>3494</v>
      </c>
      <c r="C1735" s="67">
        <v>46</v>
      </c>
      <c r="D1735" s="67" t="s">
        <v>335</v>
      </c>
      <c r="E1735" s="71">
        <v>0.230462587156262</v>
      </c>
      <c r="F1735" s="68">
        <v>84.606926882902698</v>
      </c>
      <c r="G1735" s="71">
        <v>0.68584940936541805</v>
      </c>
      <c r="H1735" s="68">
        <v>96.206706981858204</v>
      </c>
      <c r="I1735" s="71">
        <v>1.3486420313036001E-3</v>
      </c>
      <c r="J1735" s="68">
        <v>9.8405717427157793</v>
      </c>
      <c r="K1735" s="71">
        <v>4.1897100720630197E-3</v>
      </c>
      <c r="L1735" s="68">
        <v>31.1881188118812</v>
      </c>
    </row>
    <row r="1736" spans="1:12" x14ac:dyDescent="0.2">
      <c r="A1736" s="72" t="s">
        <v>3495</v>
      </c>
      <c r="B1736" s="66" t="s">
        <v>3496</v>
      </c>
      <c r="C1736" s="67">
        <v>46</v>
      </c>
      <c r="D1736" s="67" t="s">
        <v>335</v>
      </c>
      <c r="E1736" s="71">
        <v>0.11798788522333201</v>
      </c>
      <c r="F1736" s="68">
        <v>18.581638262781699</v>
      </c>
      <c r="G1736" s="71">
        <v>0.35276478879024398</v>
      </c>
      <c r="H1736" s="68">
        <v>51.236943375480998</v>
      </c>
      <c r="I1736" s="71">
        <v>1.1988668797521199E-3</v>
      </c>
      <c r="J1736" s="68">
        <v>8.7960417811984595</v>
      </c>
      <c r="K1736" s="71">
        <v>0</v>
      </c>
      <c r="L1736" s="68">
        <v>16.941694169416898</v>
      </c>
    </row>
    <row r="1737" spans="1:12" x14ac:dyDescent="0.2">
      <c r="A1737" s="72" t="s">
        <v>3497</v>
      </c>
      <c r="B1737" s="66" t="s">
        <v>3498</v>
      </c>
      <c r="C1737" s="67">
        <v>46</v>
      </c>
      <c r="D1737" s="67" t="s">
        <v>335</v>
      </c>
      <c r="E1737" s="71">
        <v>0.288413730403424</v>
      </c>
      <c r="F1737" s="68">
        <v>92.688290269378797</v>
      </c>
      <c r="G1737" s="71">
        <v>0.33067906455721602</v>
      </c>
      <c r="H1737" s="68">
        <v>21.330401319406299</v>
      </c>
      <c r="I1737" s="71">
        <v>0.53246727161702501</v>
      </c>
      <c r="J1737" s="68">
        <v>99.395272127542597</v>
      </c>
      <c r="K1737" s="71">
        <v>2.0948550360315099E-3</v>
      </c>
      <c r="L1737" s="68">
        <v>24.2024202420242</v>
      </c>
    </row>
    <row r="1738" spans="1:12" x14ac:dyDescent="0.2">
      <c r="A1738" s="72" t="s">
        <v>3499</v>
      </c>
      <c r="B1738" s="66" t="s">
        <v>3500</v>
      </c>
      <c r="C1738" s="67">
        <v>46</v>
      </c>
      <c r="D1738" s="67" t="s">
        <v>335</v>
      </c>
      <c r="E1738" s="71">
        <v>0.16138514749564301</v>
      </c>
      <c r="F1738" s="68">
        <v>58.163826278174803</v>
      </c>
      <c r="G1738" s="71">
        <v>0.32831133325956902</v>
      </c>
      <c r="H1738" s="68">
        <v>18.581638262781699</v>
      </c>
      <c r="I1738" s="71">
        <v>0.15165439915529599</v>
      </c>
      <c r="J1738" s="68">
        <v>92.523364485981304</v>
      </c>
      <c r="K1738" s="71">
        <v>4.1897100720630197E-3</v>
      </c>
      <c r="L1738" s="68">
        <v>31.1881188118812</v>
      </c>
    </row>
    <row r="1739" spans="1:12" x14ac:dyDescent="0.2">
      <c r="A1739" s="72" t="s">
        <v>3501</v>
      </c>
      <c r="B1739" s="66" t="s">
        <v>3501</v>
      </c>
      <c r="C1739" s="67">
        <v>46</v>
      </c>
      <c r="D1739" s="67" t="s">
        <v>335</v>
      </c>
      <c r="E1739" s="71">
        <v>0.31456668622780898</v>
      </c>
      <c r="F1739" s="68">
        <v>94.612424409015901</v>
      </c>
      <c r="G1739" s="71">
        <v>0.33333333333333298</v>
      </c>
      <c r="H1739" s="68">
        <v>38.537658053875802</v>
      </c>
      <c r="I1739" s="71">
        <v>0.61036672535009295</v>
      </c>
      <c r="J1739" s="68">
        <v>99.560197910940104</v>
      </c>
      <c r="K1739" s="71">
        <v>0</v>
      </c>
      <c r="L1739" s="68">
        <v>16.941694169416898</v>
      </c>
    </row>
    <row r="1740" spans="1:12" x14ac:dyDescent="0.2">
      <c r="A1740" s="72" t="s">
        <v>3502</v>
      </c>
      <c r="B1740" s="66" t="s">
        <v>3503</v>
      </c>
      <c r="C1740" s="67">
        <v>46</v>
      </c>
      <c r="D1740" s="67" t="s">
        <v>335</v>
      </c>
      <c r="E1740" s="71">
        <v>0.15144168914068201</v>
      </c>
      <c r="F1740" s="68">
        <v>52.666300164925801</v>
      </c>
      <c r="G1740" s="71">
        <v>0.33333333333333298</v>
      </c>
      <c r="H1740" s="68">
        <v>38.537658053875802</v>
      </c>
      <c r="I1740" s="71">
        <v>0.11889687905268199</v>
      </c>
      <c r="J1740" s="68">
        <v>89.994502473886797</v>
      </c>
      <c r="K1740" s="71">
        <v>2.0948550360315099E-3</v>
      </c>
      <c r="L1740" s="68">
        <v>24.2024202420242</v>
      </c>
    </row>
    <row r="1741" spans="1:12" x14ac:dyDescent="0.2">
      <c r="A1741" s="72" t="s">
        <v>3504</v>
      </c>
      <c r="B1741" s="66" t="s">
        <v>3505</v>
      </c>
      <c r="C1741" s="67">
        <v>42</v>
      </c>
      <c r="D1741" s="67" t="s">
        <v>335</v>
      </c>
      <c r="E1741" s="71">
        <v>0.22683750246828299</v>
      </c>
      <c r="F1741" s="68">
        <v>83.397471137987907</v>
      </c>
      <c r="G1741" s="71">
        <v>0.63366930028528801</v>
      </c>
      <c r="H1741" s="68">
        <v>94.942275975810901</v>
      </c>
      <c r="I1741" s="71">
        <v>4.05586420114648E-2</v>
      </c>
      <c r="J1741" s="68">
        <v>74.436503573392002</v>
      </c>
      <c r="K1741" s="71">
        <v>6.2845651080945296E-3</v>
      </c>
      <c r="L1741" s="68">
        <v>36.633663366336599</v>
      </c>
    </row>
    <row r="1742" spans="1:12" x14ac:dyDescent="0.2">
      <c r="A1742" s="72" t="s">
        <v>3506</v>
      </c>
      <c r="B1742" s="66" t="s">
        <v>3506</v>
      </c>
      <c r="C1742" s="67">
        <v>42</v>
      </c>
      <c r="D1742" s="67" t="s">
        <v>335</v>
      </c>
      <c r="E1742" s="71">
        <v>0.241500061464854</v>
      </c>
      <c r="F1742" s="68">
        <v>86.860912589334802</v>
      </c>
      <c r="G1742" s="71">
        <v>0.71857854461552695</v>
      </c>
      <c r="H1742" s="68">
        <v>96.866410115448005</v>
      </c>
      <c r="I1742" s="71">
        <v>5.92163977903568E-3</v>
      </c>
      <c r="J1742" s="68">
        <v>35.294117647058798</v>
      </c>
      <c r="K1742" s="71">
        <v>0</v>
      </c>
      <c r="L1742" s="68">
        <v>16.941694169416898</v>
      </c>
    </row>
    <row r="1743" spans="1:12" x14ac:dyDescent="0.2">
      <c r="A1743" s="72" t="s">
        <v>3507</v>
      </c>
      <c r="B1743" s="66" t="s">
        <v>3507</v>
      </c>
      <c r="C1743" s="67">
        <v>42</v>
      </c>
      <c r="D1743" s="67" t="s">
        <v>335</v>
      </c>
      <c r="E1743" s="71">
        <v>0.11340897967649</v>
      </c>
      <c r="F1743" s="68">
        <v>12.314458493677799</v>
      </c>
      <c r="G1743" s="71">
        <v>0.33333333333333298</v>
      </c>
      <c r="H1743" s="68">
        <v>38.537658053875802</v>
      </c>
      <c r="I1743" s="71">
        <v>6.8936056961355898E-3</v>
      </c>
      <c r="J1743" s="68">
        <v>38.042880703683302</v>
      </c>
      <c r="K1743" s="71">
        <v>0</v>
      </c>
      <c r="L1743" s="68">
        <v>16.941694169416898</v>
      </c>
    </row>
    <row r="1744" spans="1:12" x14ac:dyDescent="0.2">
      <c r="A1744" s="72" t="s">
        <v>3508</v>
      </c>
      <c r="B1744" s="66" t="s">
        <v>3509</v>
      </c>
      <c r="C1744" s="67">
        <v>42</v>
      </c>
      <c r="D1744" s="67" t="s">
        <v>335</v>
      </c>
      <c r="E1744" s="71">
        <v>0.123520527715623</v>
      </c>
      <c r="F1744" s="68">
        <v>25.5085211654755</v>
      </c>
      <c r="G1744" s="71">
        <v>0.36792674684298998</v>
      </c>
      <c r="H1744" s="68">
        <v>58.328752061572303</v>
      </c>
      <c r="I1744" s="71">
        <v>2.63483630387962E-3</v>
      </c>
      <c r="J1744" s="68">
        <v>19.4612424409016</v>
      </c>
      <c r="K1744" s="71">
        <v>0</v>
      </c>
      <c r="L1744" s="68">
        <v>16.941694169416898</v>
      </c>
    </row>
    <row r="1745" spans="1:12" x14ac:dyDescent="0.2">
      <c r="A1745" s="72" t="s">
        <v>3510</v>
      </c>
      <c r="B1745" s="66" t="s">
        <v>3510</v>
      </c>
      <c r="C1745" s="67">
        <v>46</v>
      </c>
      <c r="D1745" s="67" t="s">
        <v>335</v>
      </c>
      <c r="E1745" s="71">
        <v>0.11397398488216</v>
      </c>
      <c r="F1745" s="68">
        <v>12.9191863661352</v>
      </c>
      <c r="G1745" s="71">
        <v>0.33333333333333298</v>
      </c>
      <c r="H1745" s="68">
        <v>38.537658053875802</v>
      </c>
      <c r="I1745" s="71">
        <v>8.5886213131465498E-3</v>
      </c>
      <c r="J1745" s="68">
        <v>43.045629466740003</v>
      </c>
      <c r="K1745" s="71">
        <v>0</v>
      </c>
      <c r="L1745" s="68">
        <v>16.941694169416898</v>
      </c>
    </row>
    <row r="1746" spans="1:12" x14ac:dyDescent="0.2">
      <c r="A1746" s="72" t="s">
        <v>3511</v>
      </c>
      <c r="B1746" s="66" t="s">
        <v>3512</v>
      </c>
      <c r="C1746" s="67">
        <v>46</v>
      </c>
      <c r="D1746" s="67" t="s">
        <v>335</v>
      </c>
      <c r="E1746" s="71">
        <v>0.116473871794332</v>
      </c>
      <c r="F1746" s="68">
        <v>16.492578339747102</v>
      </c>
      <c r="G1746" s="71">
        <v>0.33333333333333298</v>
      </c>
      <c r="H1746" s="68">
        <v>38.537658053875802</v>
      </c>
      <c r="I1746" s="71">
        <v>1.6088282049661298E-2</v>
      </c>
      <c r="J1746" s="68">
        <v>57.669048927982402</v>
      </c>
      <c r="K1746" s="71">
        <v>0</v>
      </c>
      <c r="L1746" s="68">
        <v>16.941694169416898</v>
      </c>
    </row>
    <row r="1747" spans="1:12" x14ac:dyDescent="0.2">
      <c r="A1747" s="72" t="s">
        <v>3513</v>
      </c>
      <c r="B1747" s="66" t="s">
        <v>3514</v>
      </c>
      <c r="C1747" s="67">
        <v>42</v>
      </c>
      <c r="D1747" s="67" t="s">
        <v>335</v>
      </c>
      <c r="E1747" s="71">
        <v>0.13279231559129701</v>
      </c>
      <c r="F1747" s="68">
        <v>36.283672347443698</v>
      </c>
      <c r="G1747" s="71">
        <v>0.37492672679623401</v>
      </c>
      <c r="H1747" s="68">
        <v>61.0775151181968</v>
      </c>
      <c r="I1747" s="71">
        <v>1.7165654869562199E-2</v>
      </c>
      <c r="J1747" s="68">
        <v>58.713578889499701</v>
      </c>
      <c r="K1747" s="71">
        <v>6.2845651080945296E-3</v>
      </c>
      <c r="L1747" s="68">
        <v>36.633663366336599</v>
      </c>
    </row>
    <row r="1748" spans="1:12" x14ac:dyDescent="0.2">
      <c r="A1748" s="72" t="s">
        <v>3515</v>
      </c>
      <c r="B1748" s="66" t="s">
        <v>3516</v>
      </c>
      <c r="C1748" s="67">
        <v>42</v>
      </c>
      <c r="D1748" s="67" t="s">
        <v>335</v>
      </c>
      <c r="E1748" s="71">
        <v>0.167052767118747</v>
      </c>
      <c r="F1748" s="68">
        <v>61.297416162726797</v>
      </c>
      <c r="G1748" s="71">
        <v>0.48572927545406203</v>
      </c>
      <c r="H1748" s="68">
        <v>85.211654755360101</v>
      </c>
      <c r="I1748" s="71">
        <v>1.54290259021783E-2</v>
      </c>
      <c r="J1748" s="68">
        <v>56.789444749862596</v>
      </c>
      <c r="K1748" s="71">
        <v>0</v>
      </c>
      <c r="L1748" s="68">
        <v>16.941694169416898</v>
      </c>
    </row>
    <row r="1749" spans="1:12" x14ac:dyDescent="0.2">
      <c r="A1749" s="72" t="s">
        <v>1890</v>
      </c>
      <c r="B1749" s="66" t="s">
        <v>3517</v>
      </c>
      <c r="C1749" s="67">
        <v>42</v>
      </c>
      <c r="D1749" s="67" t="s">
        <v>335</v>
      </c>
      <c r="E1749" s="71">
        <v>0.12392974261176901</v>
      </c>
      <c r="F1749" s="68">
        <v>26.003298515668</v>
      </c>
      <c r="G1749" s="71">
        <v>0.35278646397017699</v>
      </c>
      <c r="H1749" s="68">
        <v>51.291918636613502</v>
      </c>
      <c r="I1749" s="71">
        <v>1.90027638651298E-2</v>
      </c>
      <c r="J1749" s="68">
        <v>60.637713029136897</v>
      </c>
      <c r="K1749" s="71">
        <v>0</v>
      </c>
      <c r="L1749" s="68">
        <v>16.941694169416898</v>
      </c>
    </row>
    <row r="1750" spans="1:12" x14ac:dyDescent="0.2">
      <c r="A1750" s="72" t="s">
        <v>3518</v>
      </c>
      <c r="B1750" s="66" t="s">
        <v>3518</v>
      </c>
      <c r="C1750" s="67">
        <v>46</v>
      </c>
      <c r="D1750" s="67" t="s">
        <v>335</v>
      </c>
      <c r="E1750" s="71">
        <v>0.111462361577639</v>
      </c>
      <c r="F1750" s="68">
        <v>9.4007696536558605</v>
      </c>
      <c r="G1750" s="71">
        <v>0.33333333333333298</v>
      </c>
      <c r="H1750" s="68">
        <v>38.537658053875802</v>
      </c>
      <c r="I1750" s="71">
        <v>1.0537513995822301E-3</v>
      </c>
      <c r="J1750" s="68">
        <v>7.7515118196811397</v>
      </c>
      <c r="K1750" s="71">
        <v>0</v>
      </c>
      <c r="L1750" s="68">
        <v>16.941694169416898</v>
      </c>
    </row>
    <row r="1751" spans="1:12" x14ac:dyDescent="0.2">
      <c r="A1751" s="72" t="s">
        <v>1892</v>
      </c>
      <c r="B1751" s="66" t="s">
        <v>3519</v>
      </c>
      <c r="C1751" s="67">
        <v>46</v>
      </c>
      <c r="D1751" s="67" t="s">
        <v>335</v>
      </c>
      <c r="E1751" s="71">
        <v>0.11703776433379801</v>
      </c>
      <c r="F1751" s="68">
        <v>17.262231995602001</v>
      </c>
      <c r="G1751" s="71">
        <v>0.33061200003400698</v>
      </c>
      <c r="H1751" s="68">
        <v>21.110500274876301</v>
      </c>
      <c r="I1751" s="71">
        <v>1.8406437931356601E-2</v>
      </c>
      <c r="J1751" s="68">
        <v>60.197910940077001</v>
      </c>
      <c r="K1751" s="71">
        <v>2.0948550360315099E-3</v>
      </c>
      <c r="L1751" s="68">
        <v>24.2024202420242</v>
      </c>
    </row>
    <row r="1752" spans="1:12" x14ac:dyDescent="0.2">
      <c r="A1752" s="72" t="s">
        <v>3520</v>
      </c>
      <c r="B1752" s="66" t="s">
        <v>3520</v>
      </c>
      <c r="C1752" s="67">
        <v>46</v>
      </c>
      <c r="D1752" s="67" t="s">
        <v>335</v>
      </c>
      <c r="E1752" s="71">
        <v>0.122725572850789</v>
      </c>
      <c r="F1752" s="68">
        <v>24.793842770753201</v>
      </c>
      <c r="G1752" s="71">
        <v>0.34029918325409703</v>
      </c>
      <c r="H1752" s="68">
        <v>43.540406816932403</v>
      </c>
      <c r="I1752" s="71">
        <v>1.3213550046048701E-2</v>
      </c>
      <c r="J1752" s="68">
        <v>53.216052776250699</v>
      </c>
      <c r="K1752" s="71">
        <v>1.4663985252220599E-2</v>
      </c>
      <c r="L1752" s="68">
        <v>48.074807480748099</v>
      </c>
    </row>
    <row r="1753" spans="1:12" x14ac:dyDescent="0.2">
      <c r="A1753" s="72" t="s">
        <v>3521</v>
      </c>
      <c r="B1753" s="66" t="s">
        <v>3522</v>
      </c>
      <c r="C1753" s="67">
        <v>46</v>
      </c>
      <c r="D1753" s="67" t="s">
        <v>335</v>
      </c>
      <c r="E1753" s="71">
        <v>0.116726628095237</v>
      </c>
      <c r="F1753" s="68">
        <v>16.822429906542101</v>
      </c>
      <c r="G1753" s="71">
        <v>0.33333333333333298</v>
      </c>
      <c r="H1753" s="68">
        <v>38.537658053875802</v>
      </c>
      <c r="I1753" s="71">
        <v>1.26568408803135E-2</v>
      </c>
      <c r="J1753" s="68">
        <v>51.951621770203403</v>
      </c>
      <c r="K1753" s="71">
        <v>4.1897100720630197E-3</v>
      </c>
      <c r="L1753" s="68">
        <v>31.1881188118812</v>
      </c>
    </row>
    <row r="1754" spans="1:12" x14ac:dyDescent="0.2">
      <c r="A1754" s="72" t="s">
        <v>1898</v>
      </c>
      <c r="B1754" s="66" t="s">
        <v>3523</v>
      </c>
      <c r="C1754" s="67">
        <v>46</v>
      </c>
      <c r="D1754" s="67" t="s">
        <v>335</v>
      </c>
      <c r="E1754" s="71">
        <v>0.11323073003259</v>
      </c>
      <c r="F1754" s="68">
        <v>11.8746564046179</v>
      </c>
      <c r="G1754" s="71">
        <v>0.33333333333333298</v>
      </c>
      <c r="H1754" s="68">
        <v>38.537658053875802</v>
      </c>
      <c r="I1754" s="71">
        <v>6.35885676443761E-3</v>
      </c>
      <c r="J1754" s="68">
        <v>36.558548653106101</v>
      </c>
      <c r="K1754" s="71">
        <v>0</v>
      </c>
      <c r="L1754" s="68">
        <v>16.941694169416898</v>
      </c>
    </row>
    <row r="1755" spans="1:12" x14ac:dyDescent="0.2">
      <c r="A1755" s="72" t="s">
        <v>3524</v>
      </c>
      <c r="B1755" s="66" t="s">
        <v>3524</v>
      </c>
      <c r="C1755" s="67">
        <v>46</v>
      </c>
      <c r="D1755" s="67" t="s">
        <v>335</v>
      </c>
      <c r="E1755" s="71">
        <v>0.118030545583406</v>
      </c>
      <c r="F1755" s="68">
        <v>18.746564046179198</v>
      </c>
      <c r="G1755" s="71">
        <v>0.338557720773906</v>
      </c>
      <c r="H1755" s="68">
        <v>42.4409015942826</v>
      </c>
      <c r="I1755" s="71">
        <v>1.55339159763113E-2</v>
      </c>
      <c r="J1755" s="68">
        <v>56.899395272127499</v>
      </c>
      <c r="K1755" s="71">
        <v>0</v>
      </c>
      <c r="L1755" s="68">
        <v>16.941694169416898</v>
      </c>
    </row>
    <row r="1756" spans="1:12" x14ac:dyDescent="0.2">
      <c r="A1756" s="72" t="s">
        <v>3525</v>
      </c>
      <c r="B1756" s="66" t="s">
        <v>3525</v>
      </c>
      <c r="C1756" s="67">
        <v>46</v>
      </c>
      <c r="D1756" s="67" t="s">
        <v>335</v>
      </c>
      <c r="E1756" s="71">
        <v>0.144286275148548</v>
      </c>
      <c r="F1756" s="68">
        <v>48.048378229796597</v>
      </c>
      <c r="G1756" s="71">
        <v>0.4249220129588</v>
      </c>
      <c r="H1756" s="68">
        <v>75.920835623969197</v>
      </c>
      <c r="I1756" s="71">
        <v>7.9368124868448003E-3</v>
      </c>
      <c r="J1756" s="68">
        <v>41.286421110500299</v>
      </c>
      <c r="K1756" s="71">
        <v>0</v>
      </c>
      <c r="L1756" s="68">
        <v>16.941694169416898</v>
      </c>
    </row>
    <row r="1757" spans="1:12" x14ac:dyDescent="0.2">
      <c r="A1757" s="72" t="s">
        <v>3526</v>
      </c>
      <c r="B1757" s="66" t="s">
        <v>3527</v>
      </c>
      <c r="C1757" s="67">
        <v>46</v>
      </c>
      <c r="D1757" s="67" t="s">
        <v>335</v>
      </c>
      <c r="E1757" s="71">
        <v>0.15926229294455299</v>
      </c>
      <c r="F1757" s="68">
        <v>57.174271577790002</v>
      </c>
      <c r="G1757" s="71">
        <v>0.46057736708705099</v>
      </c>
      <c r="H1757" s="68">
        <v>82.023089609675694</v>
      </c>
      <c r="I1757" s="71">
        <v>8.8300916024811292E-3</v>
      </c>
      <c r="J1757" s="68">
        <v>43.870258383727297</v>
      </c>
      <c r="K1757" s="71">
        <v>8.3794201441260395E-3</v>
      </c>
      <c r="L1757" s="68">
        <v>39.438943894389404</v>
      </c>
    </row>
    <row r="1758" spans="1:12" x14ac:dyDescent="0.2">
      <c r="A1758" s="72" t="s">
        <v>725</v>
      </c>
      <c r="B1758" s="66" t="s">
        <v>3528</v>
      </c>
      <c r="C1758" s="67">
        <v>46</v>
      </c>
      <c r="D1758" s="67" t="s">
        <v>335</v>
      </c>
      <c r="E1758" s="71">
        <v>0.13382636492032901</v>
      </c>
      <c r="F1758" s="68">
        <v>37.548103353490902</v>
      </c>
      <c r="G1758" s="71">
        <v>0.36060136995110298</v>
      </c>
      <c r="H1758" s="68">
        <v>55.085211654755398</v>
      </c>
      <c r="I1758" s="71">
        <v>4.0877724809882998E-2</v>
      </c>
      <c r="J1758" s="68">
        <v>74.8213304013194</v>
      </c>
      <c r="K1758" s="71">
        <v>0</v>
      </c>
      <c r="L1758" s="68">
        <v>16.941694169416898</v>
      </c>
    </row>
    <row r="1759" spans="1:12" x14ac:dyDescent="0.2">
      <c r="A1759" s="72" t="s">
        <v>3529</v>
      </c>
      <c r="B1759" s="66" t="s">
        <v>3530</v>
      </c>
      <c r="C1759" s="67">
        <v>42</v>
      </c>
      <c r="D1759" s="67" t="s">
        <v>335</v>
      </c>
      <c r="E1759" s="71">
        <v>0.29896320785464597</v>
      </c>
      <c r="F1759" s="68">
        <v>93.402968664101195</v>
      </c>
      <c r="G1759" s="71">
        <v>0.89593572226538898</v>
      </c>
      <c r="H1759" s="68">
        <v>99.285321605277602</v>
      </c>
      <c r="I1759" s="71">
        <v>9.5390129854790705E-4</v>
      </c>
      <c r="J1759" s="68">
        <v>6.8169323804288098</v>
      </c>
      <c r="K1759" s="71">
        <v>0</v>
      </c>
      <c r="L1759" s="68">
        <v>16.941694169416898</v>
      </c>
    </row>
    <row r="1760" spans="1:12" x14ac:dyDescent="0.2">
      <c r="A1760" s="72" t="s">
        <v>3531</v>
      </c>
      <c r="B1760" s="66" t="s">
        <v>3532</v>
      </c>
      <c r="C1760" s="67">
        <v>42</v>
      </c>
      <c r="D1760" s="67" t="s">
        <v>335</v>
      </c>
      <c r="E1760" s="71">
        <v>0.12217178274967699</v>
      </c>
      <c r="F1760" s="68">
        <v>23.969213853765801</v>
      </c>
      <c r="G1760" s="71">
        <v>0.33556418311986602</v>
      </c>
      <c r="H1760" s="68">
        <v>39.802089059922999</v>
      </c>
      <c r="I1760" s="71">
        <v>3.0951165129166399E-2</v>
      </c>
      <c r="J1760" s="68">
        <v>70.093457943925202</v>
      </c>
      <c r="K1760" s="71">
        <v>0</v>
      </c>
      <c r="L1760" s="68">
        <v>16.941694169416898</v>
      </c>
    </row>
    <row r="1761" spans="1:12" x14ac:dyDescent="0.2">
      <c r="A1761" s="72" t="s">
        <v>3533</v>
      </c>
      <c r="B1761" s="66" t="s">
        <v>3534</v>
      </c>
      <c r="C1761" s="67">
        <v>46</v>
      </c>
      <c r="D1761" s="67" t="s">
        <v>335</v>
      </c>
      <c r="E1761" s="71">
        <v>0.13533993466736299</v>
      </c>
      <c r="F1761" s="68">
        <v>38.977460142935698</v>
      </c>
      <c r="G1761" s="71">
        <v>0.37875525211517802</v>
      </c>
      <c r="H1761" s="68">
        <v>62.836723474436504</v>
      </c>
      <c r="I1761" s="71">
        <v>2.5169696850880399E-2</v>
      </c>
      <c r="J1761" s="68">
        <v>65.695437053326003</v>
      </c>
      <c r="K1761" s="71">
        <v>2.0948550360315099E-3</v>
      </c>
      <c r="L1761" s="68">
        <v>24.2024202420242</v>
      </c>
    </row>
    <row r="1762" spans="1:12" x14ac:dyDescent="0.2">
      <c r="A1762" s="72" t="s">
        <v>3535</v>
      </c>
      <c r="B1762" s="66" t="s">
        <v>3535</v>
      </c>
      <c r="C1762" s="67">
        <v>46</v>
      </c>
      <c r="D1762" s="67" t="s">
        <v>335</v>
      </c>
      <c r="E1762" s="71">
        <v>0.14378391727053</v>
      </c>
      <c r="F1762" s="68">
        <v>47.278724573941702</v>
      </c>
      <c r="G1762" s="71">
        <v>0.40299183254096799</v>
      </c>
      <c r="H1762" s="68">
        <v>70.038482682792704</v>
      </c>
      <c r="I1762" s="71">
        <v>2.8359919270622199E-2</v>
      </c>
      <c r="J1762" s="68">
        <v>68.059373282023103</v>
      </c>
      <c r="K1762" s="71">
        <v>0</v>
      </c>
      <c r="L1762" s="68">
        <v>16.941694169416898</v>
      </c>
    </row>
    <row r="1763" spans="1:12" x14ac:dyDescent="0.2">
      <c r="A1763" s="72" t="s">
        <v>1999</v>
      </c>
      <c r="B1763" s="66" t="s">
        <v>3536</v>
      </c>
      <c r="C1763" s="67">
        <v>46</v>
      </c>
      <c r="D1763" s="67" t="s">
        <v>335</v>
      </c>
      <c r="E1763" s="71">
        <v>0.125469034581179</v>
      </c>
      <c r="F1763" s="68">
        <v>27.322704782847701</v>
      </c>
      <c r="G1763" s="71">
        <v>0.34116991449419198</v>
      </c>
      <c r="H1763" s="68">
        <v>44.365035733919697</v>
      </c>
      <c r="I1763" s="71">
        <v>3.5237189249345498E-2</v>
      </c>
      <c r="J1763" s="68">
        <v>72.402418911489804</v>
      </c>
      <c r="K1763" s="71">
        <v>0</v>
      </c>
      <c r="L1763" s="68">
        <v>16.941694169416898</v>
      </c>
    </row>
    <row r="1764" spans="1:12" x14ac:dyDescent="0.2">
      <c r="A1764" s="72" t="s">
        <v>3537</v>
      </c>
      <c r="B1764" s="66" t="s">
        <v>3538</v>
      </c>
      <c r="C1764" s="67">
        <v>46</v>
      </c>
      <c r="D1764" s="67" t="s">
        <v>335</v>
      </c>
      <c r="E1764" s="71">
        <v>0.15807008747533699</v>
      </c>
      <c r="F1764" s="68">
        <v>56.844420010995101</v>
      </c>
      <c r="G1764" s="71">
        <v>0.45146341777750099</v>
      </c>
      <c r="H1764" s="68">
        <v>80.373831775700907</v>
      </c>
      <c r="I1764" s="71">
        <v>2.2746844648508801E-2</v>
      </c>
      <c r="J1764" s="68">
        <v>63.991203958218797</v>
      </c>
      <c r="K1764" s="71">
        <v>0</v>
      </c>
      <c r="L1764" s="68">
        <v>16.941694169416898</v>
      </c>
    </row>
    <row r="1765" spans="1:12" x14ac:dyDescent="0.2">
      <c r="A1765" s="72" t="s">
        <v>3539</v>
      </c>
      <c r="B1765" s="66" t="s">
        <v>3540</v>
      </c>
      <c r="C1765" s="67">
        <v>46</v>
      </c>
      <c r="D1765" s="67" t="s">
        <v>335</v>
      </c>
      <c r="E1765" s="71">
        <v>0.132834501806848</v>
      </c>
      <c r="F1765" s="68">
        <v>36.338647608576103</v>
      </c>
      <c r="G1765" s="71">
        <v>0.381705445844502</v>
      </c>
      <c r="H1765" s="68">
        <v>63.826278174821297</v>
      </c>
      <c r="I1765" s="71">
        <v>1.6798059576043502E-2</v>
      </c>
      <c r="J1765" s="68">
        <v>58.438702583837298</v>
      </c>
      <c r="K1765" s="71">
        <v>0</v>
      </c>
      <c r="L1765" s="68">
        <v>16.941694169416898</v>
      </c>
    </row>
    <row r="1766" spans="1:12" x14ac:dyDescent="0.2">
      <c r="A1766" s="72" t="s">
        <v>3541</v>
      </c>
      <c r="B1766" s="66" t="s">
        <v>3542</v>
      </c>
      <c r="C1766" s="67">
        <v>46</v>
      </c>
      <c r="D1766" s="67" t="s">
        <v>335</v>
      </c>
      <c r="E1766" s="71">
        <v>0.14840382401910299</v>
      </c>
      <c r="F1766" s="68">
        <v>50.632215503023602</v>
      </c>
      <c r="G1766" s="71">
        <v>0.39511062466444702</v>
      </c>
      <c r="H1766" s="68">
        <v>67.564595931830695</v>
      </c>
      <c r="I1766" s="71">
        <v>5.0100847392861199E-2</v>
      </c>
      <c r="J1766" s="68">
        <v>77.735019241341405</v>
      </c>
      <c r="K1766" s="71">
        <v>0</v>
      </c>
      <c r="L1766" s="68">
        <v>16.941694169416898</v>
      </c>
    </row>
    <row r="1767" spans="1:12" x14ac:dyDescent="0.2">
      <c r="A1767" s="72" t="s">
        <v>1069</v>
      </c>
      <c r="B1767" s="66" t="s">
        <v>3543</v>
      </c>
      <c r="C1767" s="67">
        <v>46</v>
      </c>
      <c r="D1767" s="67" t="s">
        <v>335</v>
      </c>
      <c r="E1767" s="71">
        <v>0.13770319311391399</v>
      </c>
      <c r="F1767" s="68">
        <v>40.901594282572802</v>
      </c>
      <c r="G1767" s="71">
        <v>0.40089349200175001</v>
      </c>
      <c r="H1767" s="68">
        <v>69.543705332600297</v>
      </c>
      <c r="I1767" s="71">
        <v>1.2216087339992699E-2</v>
      </c>
      <c r="J1767" s="68">
        <v>51.346893897746</v>
      </c>
      <c r="K1767" s="71">
        <v>0</v>
      </c>
      <c r="L1767" s="68">
        <v>16.941694169416898</v>
      </c>
    </row>
    <row r="1768" spans="1:12" x14ac:dyDescent="0.2">
      <c r="A1768" s="72" t="s">
        <v>3544</v>
      </c>
      <c r="B1768" s="66" t="s">
        <v>3545</v>
      </c>
      <c r="C1768" s="67">
        <v>46</v>
      </c>
      <c r="D1768" s="67" t="s">
        <v>335</v>
      </c>
      <c r="E1768" s="71">
        <v>0.163636029469126</v>
      </c>
      <c r="F1768" s="68">
        <v>59.373282023089601</v>
      </c>
      <c r="G1768" s="71">
        <v>0.38090355664810899</v>
      </c>
      <c r="H1768" s="68">
        <v>63.606377130291399</v>
      </c>
      <c r="I1768" s="71">
        <v>0.110004531759269</v>
      </c>
      <c r="J1768" s="68">
        <v>89.004947773501897</v>
      </c>
      <c r="K1768" s="71">
        <v>0</v>
      </c>
      <c r="L1768" s="68">
        <v>16.941694169416898</v>
      </c>
    </row>
    <row r="1769" spans="1:12" x14ac:dyDescent="0.2">
      <c r="A1769" s="72" t="s">
        <v>3546</v>
      </c>
      <c r="B1769" s="66" t="s">
        <v>3546</v>
      </c>
      <c r="C1769" s="67">
        <v>42</v>
      </c>
      <c r="D1769" s="67" t="s">
        <v>335</v>
      </c>
      <c r="E1769" s="71">
        <v>0.13450232392045799</v>
      </c>
      <c r="F1769" s="68">
        <v>38.152831225948297</v>
      </c>
      <c r="G1769" s="71">
        <v>0.39823288959207898</v>
      </c>
      <c r="H1769" s="68">
        <v>68.719076415613003</v>
      </c>
      <c r="I1769" s="71">
        <v>1.0843720972327599E-3</v>
      </c>
      <c r="J1769" s="68">
        <v>8.0263881253435905</v>
      </c>
      <c r="K1769" s="71">
        <v>4.1897100720630197E-3</v>
      </c>
      <c r="L1769" s="68">
        <v>31.1881188118812</v>
      </c>
    </row>
    <row r="1770" spans="1:12" x14ac:dyDescent="0.2">
      <c r="A1770" s="72" t="s">
        <v>2659</v>
      </c>
      <c r="B1770" s="66" t="s">
        <v>3547</v>
      </c>
      <c r="C1770" s="67">
        <v>42</v>
      </c>
      <c r="D1770" s="67" t="s">
        <v>335</v>
      </c>
      <c r="E1770" s="71">
        <v>0.112356666199859</v>
      </c>
      <c r="F1770" s="68">
        <v>10.5552501374382</v>
      </c>
      <c r="G1770" s="71">
        <v>0.32638199965005199</v>
      </c>
      <c r="H1770" s="68">
        <v>17.372182517867</v>
      </c>
      <c r="I1770" s="71">
        <v>6.4982888774617296E-3</v>
      </c>
      <c r="J1770" s="68">
        <v>36.943375481033499</v>
      </c>
      <c r="K1770" s="71">
        <v>4.1897100720630197E-3</v>
      </c>
      <c r="L1770" s="68">
        <v>31.1881188118812</v>
      </c>
    </row>
    <row r="1771" spans="1:12" x14ac:dyDescent="0.2">
      <c r="A1771" s="72" t="s">
        <v>3548</v>
      </c>
      <c r="B1771" s="66" t="s">
        <v>3548</v>
      </c>
      <c r="C1771" s="67">
        <v>42</v>
      </c>
      <c r="D1771" s="67" t="s">
        <v>335</v>
      </c>
      <c r="E1771" s="71">
        <v>0.131684688346452</v>
      </c>
      <c r="F1771" s="68">
        <v>34.524463991204001</v>
      </c>
      <c r="G1771" s="71">
        <v>0.37460549297058199</v>
      </c>
      <c r="H1771" s="68">
        <v>60.857614073666902</v>
      </c>
      <c r="I1771" s="71">
        <v>1.6258861996710401E-2</v>
      </c>
      <c r="J1771" s="68">
        <v>58.0538757559098</v>
      </c>
      <c r="K1771" s="71">
        <v>4.1897100720630197E-3</v>
      </c>
      <c r="L1771" s="68">
        <v>31.1881188118812</v>
      </c>
    </row>
    <row r="1772" spans="1:12" x14ac:dyDescent="0.2">
      <c r="A1772" s="72" t="s">
        <v>3549</v>
      </c>
      <c r="B1772" s="66" t="s">
        <v>3550</v>
      </c>
      <c r="C1772" s="67">
        <v>46</v>
      </c>
      <c r="D1772" s="67" t="s">
        <v>335</v>
      </c>
      <c r="E1772" s="71">
        <v>0.13192282588526</v>
      </c>
      <c r="F1772" s="68">
        <v>35.2391423859263</v>
      </c>
      <c r="G1772" s="71">
        <v>0.38356747021637799</v>
      </c>
      <c r="H1772" s="68">
        <v>64.7608576140737</v>
      </c>
      <c r="I1772" s="71">
        <v>1.22010074394035E-2</v>
      </c>
      <c r="J1772" s="68">
        <v>51.291918636613502</v>
      </c>
      <c r="K1772" s="71">
        <v>0</v>
      </c>
      <c r="L1772" s="68">
        <v>16.941694169416898</v>
      </c>
    </row>
    <row r="1773" spans="1:12" x14ac:dyDescent="0.2">
      <c r="A1773" s="72" t="s">
        <v>3551</v>
      </c>
      <c r="B1773" s="66" t="s">
        <v>3551</v>
      </c>
      <c r="C1773" s="67">
        <v>46</v>
      </c>
      <c r="D1773" s="67" t="s">
        <v>335</v>
      </c>
      <c r="E1773" s="71">
        <v>0.132993679547979</v>
      </c>
      <c r="F1773" s="68">
        <v>36.613523914238598</v>
      </c>
      <c r="G1773" s="71">
        <v>0.33333333333333298</v>
      </c>
      <c r="H1773" s="68">
        <v>38.537658053875802</v>
      </c>
      <c r="I1773" s="71">
        <v>6.5647705310602697E-2</v>
      </c>
      <c r="J1773" s="68">
        <v>82.023089609675694</v>
      </c>
      <c r="K1773" s="71">
        <v>0</v>
      </c>
      <c r="L1773" s="68">
        <v>16.941694169416898</v>
      </c>
    </row>
    <row r="1774" spans="1:12" x14ac:dyDescent="0.2">
      <c r="A1774" s="72" t="s">
        <v>3552</v>
      </c>
      <c r="B1774" s="66" t="s">
        <v>3553</v>
      </c>
      <c r="C1774" s="67">
        <v>46</v>
      </c>
      <c r="D1774" s="67" t="s">
        <v>335</v>
      </c>
      <c r="E1774" s="71">
        <v>0.14706802798237201</v>
      </c>
      <c r="F1774" s="68">
        <v>49.697636063771299</v>
      </c>
      <c r="G1774" s="71">
        <v>0.39343800422795899</v>
      </c>
      <c r="H1774" s="68">
        <v>67.124793842770799</v>
      </c>
      <c r="I1774" s="71">
        <v>4.7766079719157202E-2</v>
      </c>
      <c r="J1774" s="68">
        <v>76.800439802089102</v>
      </c>
      <c r="K1774" s="71">
        <v>0</v>
      </c>
      <c r="L1774" s="68">
        <v>16.941694169416898</v>
      </c>
    </row>
    <row r="1775" spans="1:12" x14ac:dyDescent="0.2">
      <c r="A1775" s="72" t="s">
        <v>393</v>
      </c>
      <c r="B1775" s="66" t="s">
        <v>3554</v>
      </c>
      <c r="C1775" s="67">
        <v>46</v>
      </c>
      <c r="D1775" s="67" t="s">
        <v>335</v>
      </c>
      <c r="E1775" s="71">
        <v>0.146959144606711</v>
      </c>
      <c r="F1775" s="68">
        <v>49.587685541506303</v>
      </c>
      <c r="G1775" s="71">
        <v>0.36415313695518797</v>
      </c>
      <c r="H1775" s="68">
        <v>56.459593183067597</v>
      </c>
      <c r="I1775" s="71">
        <v>7.6724296864945501E-2</v>
      </c>
      <c r="J1775" s="68">
        <v>84.442001099505205</v>
      </c>
      <c r="K1775" s="71">
        <v>0</v>
      </c>
      <c r="L1775" s="68">
        <v>16.941694169416898</v>
      </c>
    </row>
    <row r="1776" spans="1:12" x14ac:dyDescent="0.2">
      <c r="A1776" s="72" t="s">
        <v>3555</v>
      </c>
      <c r="B1776" s="66" t="s">
        <v>3556</v>
      </c>
      <c r="C1776" s="67">
        <v>46</v>
      </c>
      <c r="D1776" s="67" t="s">
        <v>335</v>
      </c>
      <c r="E1776" s="71">
        <v>0.134411997076887</v>
      </c>
      <c r="F1776" s="68">
        <v>38.0978559648158</v>
      </c>
      <c r="G1776" s="71">
        <v>0.36274380757816299</v>
      </c>
      <c r="H1776" s="68">
        <v>55.799890049477703</v>
      </c>
      <c r="I1776" s="71">
        <v>4.0492183652497897E-2</v>
      </c>
      <c r="J1776" s="68">
        <v>74.381528312259505</v>
      </c>
      <c r="K1776" s="71">
        <v>0</v>
      </c>
      <c r="L1776" s="68">
        <v>16.941694169416898</v>
      </c>
    </row>
    <row r="1777" spans="1:12" x14ac:dyDescent="0.2">
      <c r="A1777" s="72" t="s">
        <v>814</v>
      </c>
      <c r="B1777" s="66" t="s">
        <v>3557</v>
      </c>
      <c r="C1777" s="67">
        <v>46</v>
      </c>
      <c r="D1777" s="67" t="s">
        <v>335</v>
      </c>
      <c r="E1777" s="71">
        <v>0.145651997889889</v>
      </c>
      <c r="F1777" s="68">
        <v>48.982957669048901</v>
      </c>
      <c r="G1777" s="71">
        <v>0.41662473029427</v>
      </c>
      <c r="H1777" s="68">
        <v>73.886750962067097</v>
      </c>
      <c r="I1777" s="71">
        <v>1.8236408339364098E-2</v>
      </c>
      <c r="J1777" s="68">
        <v>60.032985156679501</v>
      </c>
      <c r="K1777" s="71">
        <v>2.0948550360315099E-3</v>
      </c>
      <c r="L1777" s="68">
        <v>24.2024202420242</v>
      </c>
    </row>
    <row r="1778" spans="1:12" x14ac:dyDescent="0.2">
      <c r="A1778" s="72" t="s">
        <v>3558</v>
      </c>
      <c r="B1778" s="66" t="s">
        <v>3558</v>
      </c>
      <c r="C1778" s="67">
        <v>46</v>
      </c>
      <c r="D1778" s="67" t="s">
        <v>335</v>
      </c>
      <c r="E1778" s="71">
        <v>0.12900106012120699</v>
      </c>
      <c r="F1778" s="68">
        <v>31.335898845519502</v>
      </c>
      <c r="G1778" s="71">
        <v>0.37157164305340301</v>
      </c>
      <c r="H1778" s="68">
        <v>59.483232545354603</v>
      </c>
      <c r="I1778" s="71">
        <v>9.1469722021241002E-3</v>
      </c>
      <c r="J1778" s="68">
        <v>44.8048378229797</v>
      </c>
      <c r="K1778" s="71">
        <v>6.2845651080945296E-3</v>
      </c>
      <c r="L1778" s="68">
        <v>36.633663366336599</v>
      </c>
    </row>
    <row r="1779" spans="1:12" x14ac:dyDescent="0.2">
      <c r="A1779" s="72" t="s">
        <v>3559</v>
      </c>
      <c r="B1779" s="66" t="s">
        <v>3559</v>
      </c>
      <c r="C1779" s="67">
        <v>46</v>
      </c>
      <c r="D1779" s="67" t="s">
        <v>335</v>
      </c>
      <c r="E1779" s="71">
        <v>0.173858499653508</v>
      </c>
      <c r="F1779" s="68">
        <v>64.925783397471093</v>
      </c>
      <c r="G1779" s="71">
        <v>0.49831238368746</v>
      </c>
      <c r="H1779" s="68">
        <v>86.586036283672399</v>
      </c>
      <c r="I1779" s="71">
        <v>2.3263115273064201E-2</v>
      </c>
      <c r="J1779" s="68">
        <v>64.266080263881193</v>
      </c>
      <c r="K1779" s="71">
        <v>0</v>
      </c>
      <c r="L1779" s="68">
        <v>16.941694169416898</v>
      </c>
    </row>
    <row r="1780" spans="1:12" x14ac:dyDescent="0.2">
      <c r="A1780" s="72" t="s">
        <v>3560</v>
      </c>
      <c r="B1780" s="66" t="s">
        <v>3561</v>
      </c>
      <c r="C1780" s="67">
        <v>46</v>
      </c>
      <c r="D1780" s="67" t="s">
        <v>335</v>
      </c>
      <c r="E1780" s="71">
        <v>0.148369467191968</v>
      </c>
      <c r="F1780" s="68">
        <v>50.522264980758699</v>
      </c>
      <c r="G1780" s="71">
        <v>0.43578506263851802</v>
      </c>
      <c r="H1780" s="68">
        <v>78.064870808136305</v>
      </c>
      <c r="I1780" s="71">
        <v>5.1336288653219602E-3</v>
      </c>
      <c r="J1780" s="68">
        <v>31.995601979109399</v>
      </c>
      <c r="K1780" s="71">
        <v>4.1897100720630197E-3</v>
      </c>
      <c r="L1780" s="68">
        <v>31.1881188118812</v>
      </c>
    </row>
    <row r="1781" spans="1:12" x14ac:dyDescent="0.2">
      <c r="A1781" s="72" t="s">
        <v>3562</v>
      </c>
      <c r="B1781" s="66" t="s">
        <v>3562</v>
      </c>
      <c r="C1781" s="67">
        <v>46</v>
      </c>
      <c r="D1781" s="67" t="s">
        <v>335</v>
      </c>
      <c r="E1781" s="71">
        <v>8.7244238855200607E-2</v>
      </c>
      <c r="F1781" s="68">
        <v>5.7174271577790003</v>
      </c>
      <c r="G1781" s="71">
        <v>0.25268762899757802</v>
      </c>
      <c r="H1781" s="68">
        <v>10.3903243540407</v>
      </c>
      <c r="I1781" s="71">
        <v>2.76052245992894E-3</v>
      </c>
      <c r="J1781" s="68">
        <v>20.230896096756499</v>
      </c>
      <c r="K1781" s="71">
        <v>6.2845651080945296E-3</v>
      </c>
      <c r="L1781" s="68">
        <v>36.633663366336599</v>
      </c>
    </row>
    <row r="1782" spans="1:12" x14ac:dyDescent="0.2">
      <c r="A1782" s="72" t="s">
        <v>3563</v>
      </c>
      <c r="B1782" s="66" t="s">
        <v>3563</v>
      </c>
      <c r="C1782" s="67">
        <v>46</v>
      </c>
      <c r="D1782" s="67" t="s">
        <v>335</v>
      </c>
      <c r="E1782" s="71">
        <v>0.148111502861351</v>
      </c>
      <c r="F1782" s="68">
        <v>50.357339197361199</v>
      </c>
      <c r="G1782" s="71">
        <v>0.43070959692091199</v>
      </c>
      <c r="H1782" s="68">
        <v>77.130291368884002</v>
      </c>
      <c r="I1782" s="71">
        <v>1.1530056627109601E-2</v>
      </c>
      <c r="J1782" s="68">
        <v>50.137438152831201</v>
      </c>
      <c r="K1782" s="71">
        <v>2.0948550360315099E-3</v>
      </c>
      <c r="L1782" s="68">
        <v>24.2024202420242</v>
      </c>
    </row>
    <row r="1783" spans="1:12" x14ac:dyDescent="0.2">
      <c r="A1783" s="72" t="s">
        <v>3564</v>
      </c>
      <c r="B1783" s="66" t="s">
        <v>3565</v>
      </c>
      <c r="C1783" s="67">
        <v>46</v>
      </c>
      <c r="D1783" s="67" t="s">
        <v>335</v>
      </c>
      <c r="E1783" s="71">
        <v>0.12017757416149</v>
      </c>
      <c r="F1783" s="68">
        <v>21.440351841671198</v>
      </c>
      <c r="G1783" s="71">
        <v>0.328044312014312</v>
      </c>
      <c r="H1783" s="68">
        <v>18.306761957119299</v>
      </c>
      <c r="I1783" s="71">
        <v>3.03935554341275E-2</v>
      </c>
      <c r="J1783" s="68">
        <v>69.598680593732794</v>
      </c>
      <c r="K1783" s="71">
        <v>2.0948550360315099E-3</v>
      </c>
      <c r="L1783" s="68">
        <v>24.2024202420242</v>
      </c>
    </row>
    <row r="1784" spans="1:12" x14ac:dyDescent="0.2">
      <c r="A1784" s="72" t="s">
        <v>3566</v>
      </c>
      <c r="B1784" s="66" t="s">
        <v>3566</v>
      </c>
      <c r="C1784" s="67">
        <v>46</v>
      </c>
      <c r="D1784" s="67" t="s">
        <v>335</v>
      </c>
      <c r="E1784" s="71">
        <v>0.10007011837573</v>
      </c>
      <c r="F1784" s="68">
        <v>7.1467839472237502</v>
      </c>
      <c r="G1784" s="71">
        <v>0.28243467707028203</v>
      </c>
      <c r="H1784" s="68">
        <v>12.0395821880154</v>
      </c>
      <c r="I1784" s="71">
        <v>1.77756780569077E-2</v>
      </c>
      <c r="J1784" s="68">
        <v>59.428257284222099</v>
      </c>
      <c r="K1784" s="71">
        <v>0</v>
      </c>
      <c r="L1784" s="68">
        <v>16.941694169416898</v>
      </c>
    </row>
    <row r="1785" spans="1:12" x14ac:dyDescent="0.2">
      <c r="A1785" s="72" t="s">
        <v>3567</v>
      </c>
      <c r="B1785" s="66" t="s">
        <v>3568</v>
      </c>
      <c r="C1785" s="67">
        <v>46</v>
      </c>
      <c r="D1785" s="67" t="s">
        <v>335</v>
      </c>
      <c r="E1785" s="71">
        <v>0.239869072394779</v>
      </c>
      <c r="F1785" s="68">
        <v>86.366135239142395</v>
      </c>
      <c r="G1785" s="71">
        <v>0.70505012336317996</v>
      </c>
      <c r="H1785" s="68">
        <v>96.701484332050597</v>
      </c>
      <c r="I1785" s="71">
        <v>1.45570938211573E-2</v>
      </c>
      <c r="J1785" s="68">
        <v>55.5250137438153</v>
      </c>
      <c r="K1785" s="71">
        <v>0</v>
      </c>
      <c r="L1785" s="68">
        <v>16.941694169416898</v>
      </c>
    </row>
    <row r="1786" spans="1:12" x14ac:dyDescent="0.2">
      <c r="A1786" s="72" t="s">
        <v>3569</v>
      </c>
      <c r="B1786" s="66" t="s">
        <v>3570</v>
      </c>
      <c r="C1786" s="67">
        <v>46</v>
      </c>
      <c r="D1786" s="67" t="s">
        <v>335</v>
      </c>
      <c r="E1786" s="71">
        <v>0.13765629173333899</v>
      </c>
      <c r="F1786" s="68">
        <v>40.846619021440297</v>
      </c>
      <c r="G1786" s="71">
        <v>0.39336916218425599</v>
      </c>
      <c r="H1786" s="68">
        <v>67.069818581638302</v>
      </c>
      <c r="I1786" s="71">
        <v>1.95997130157613E-2</v>
      </c>
      <c r="J1786" s="68">
        <v>61.187465640461802</v>
      </c>
      <c r="K1786" s="71">
        <v>0</v>
      </c>
      <c r="L1786" s="68">
        <v>16.941694169416898</v>
      </c>
    </row>
    <row r="1787" spans="1:12" x14ac:dyDescent="0.2">
      <c r="A1787" s="72" t="s">
        <v>3571</v>
      </c>
      <c r="B1787" s="66" t="s">
        <v>3572</v>
      </c>
      <c r="C1787" s="67">
        <v>46</v>
      </c>
      <c r="D1787" s="67" t="s">
        <v>335</v>
      </c>
      <c r="E1787" s="71">
        <v>0.12939621452692901</v>
      </c>
      <c r="F1787" s="68">
        <v>31.8856514568444</v>
      </c>
      <c r="G1787" s="71">
        <v>0.37604734119828898</v>
      </c>
      <c r="H1787" s="68">
        <v>61.792193512919198</v>
      </c>
      <c r="I1787" s="71">
        <v>7.95159231043387E-3</v>
      </c>
      <c r="J1787" s="68">
        <v>41.341396371632797</v>
      </c>
      <c r="K1787" s="71">
        <v>4.1897100720630197E-3</v>
      </c>
      <c r="L1787" s="68">
        <v>31.1881188118812</v>
      </c>
    </row>
    <row r="1788" spans="1:12" x14ac:dyDescent="0.2">
      <c r="A1788" s="72" t="s">
        <v>3573</v>
      </c>
      <c r="B1788" s="66" t="s">
        <v>3573</v>
      </c>
      <c r="C1788" s="67">
        <v>46</v>
      </c>
      <c r="D1788" s="67" t="s">
        <v>335</v>
      </c>
      <c r="E1788" s="71">
        <v>0.199521322116263</v>
      </c>
      <c r="F1788" s="68">
        <v>75.426058273776803</v>
      </c>
      <c r="G1788" s="71">
        <v>0.53677491413378597</v>
      </c>
      <c r="H1788" s="68">
        <v>89.994502473886797</v>
      </c>
      <c r="I1788" s="71">
        <v>4.7125066962782701E-2</v>
      </c>
      <c r="J1788" s="68">
        <v>76.635514018691595</v>
      </c>
      <c r="K1788" s="71">
        <v>1.4663985252220599E-2</v>
      </c>
      <c r="L1788" s="68">
        <v>48.074807480748099</v>
      </c>
    </row>
    <row r="1789" spans="1:12" x14ac:dyDescent="0.2">
      <c r="A1789" s="72" t="s">
        <v>3574</v>
      </c>
      <c r="B1789" s="66" t="s">
        <v>3574</v>
      </c>
      <c r="C1789" s="67">
        <v>46</v>
      </c>
      <c r="D1789" s="67" t="s">
        <v>335</v>
      </c>
      <c r="E1789" s="71">
        <v>0.120083531114278</v>
      </c>
      <c r="F1789" s="68">
        <v>21.330401319406299</v>
      </c>
      <c r="G1789" s="71">
        <v>0.33067883143062698</v>
      </c>
      <c r="H1789" s="68">
        <v>21.275426058273801</v>
      </c>
      <c r="I1789" s="71">
        <v>2.9571761912205102E-2</v>
      </c>
      <c r="J1789" s="68">
        <v>68.993952721275406</v>
      </c>
      <c r="K1789" s="71">
        <v>0</v>
      </c>
      <c r="L1789" s="68">
        <v>16.941694169416898</v>
      </c>
    </row>
    <row r="1790" spans="1:12" x14ac:dyDescent="0.2">
      <c r="A1790" s="72" t="s">
        <v>3575</v>
      </c>
      <c r="B1790" s="66" t="s">
        <v>3576</v>
      </c>
      <c r="C1790" s="67">
        <v>46</v>
      </c>
      <c r="D1790" s="67" t="s">
        <v>335</v>
      </c>
      <c r="E1790" s="71">
        <v>0.111521454001748</v>
      </c>
      <c r="F1790" s="68">
        <v>9.5107201759208309</v>
      </c>
      <c r="G1790" s="71">
        <v>0.32591766675599299</v>
      </c>
      <c r="H1790" s="68">
        <v>16.987355689939498</v>
      </c>
      <c r="I1790" s="71">
        <v>4.4569851771884203E-3</v>
      </c>
      <c r="J1790" s="68">
        <v>29.081913139087401</v>
      </c>
      <c r="K1790" s="71">
        <v>4.1897100720630197E-3</v>
      </c>
      <c r="L1790" s="68">
        <v>31.1881188118812</v>
      </c>
    </row>
    <row r="1791" spans="1:12" x14ac:dyDescent="0.2">
      <c r="A1791" s="72" t="s">
        <v>3577</v>
      </c>
      <c r="B1791" s="66" t="s">
        <v>3578</v>
      </c>
      <c r="C1791" s="67">
        <v>46</v>
      </c>
      <c r="D1791" s="67" t="s">
        <v>335</v>
      </c>
      <c r="E1791" s="71">
        <v>9.1071538502770805E-2</v>
      </c>
      <c r="F1791" s="68">
        <v>6.4321055525013699</v>
      </c>
      <c r="G1791" s="71">
        <v>0.22513967545459501</v>
      </c>
      <c r="H1791" s="68">
        <v>9.5656954370533303</v>
      </c>
      <c r="I1791" s="71">
        <v>6.1778393330874804E-3</v>
      </c>
      <c r="J1791" s="68">
        <v>35.953820780648698</v>
      </c>
      <c r="K1791" s="71">
        <v>4.1897100720630097E-2</v>
      </c>
      <c r="L1791" s="68">
        <v>63.476347634763499</v>
      </c>
    </row>
    <row r="1792" spans="1:12" x14ac:dyDescent="0.2">
      <c r="A1792" s="72" t="s">
        <v>3579</v>
      </c>
      <c r="B1792" s="66" t="s">
        <v>3579</v>
      </c>
      <c r="C1792" s="67">
        <v>46</v>
      </c>
      <c r="D1792" s="67" t="s">
        <v>335</v>
      </c>
      <c r="E1792" s="71">
        <v>8.3756599266817097E-2</v>
      </c>
      <c r="F1792" s="68">
        <v>5.6074766355140202</v>
      </c>
      <c r="G1792" s="71">
        <v>1.6282568470983399E-2</v>
      </c>
      <c r="H1792" s="68">
        <v>2.5838372732270498</v>
      </c>
      <c r="I1792" s="71">
        <v>1.6698955087104402E-2</v>
      </c>
      <c r="J1792" s="68">
        <v>58.3837273227048</v>
      </c>
      <c r="K1792" s="71">
        <v>0.21828827424236399</v>
      </c>
      <c r="L1792" s="68">
        <v>87.513751375137502</v>
      </c>
    </row>
    <row r="1793" spans="1:12" x14ac:dyDescent="0.2">
      <c r="A1793" s="72" t="s">
        <v>3580</v>
      </c>
      <c r="B1793" s="66" t="s">
        <v>3581</v>
      </c>
      <c r="C1793" s="67">
        <v>46</v>
      </c>
      <c r="D1793" s="67" t="s">
        <v>335</v>
      </c>
      <c r="E1793" s="71">
        <v>0.16748960766391299</v>
      </c>
      <c r="F1793" s="68">
        <v>61.462341946124198</v>
      </c>
      <c r="G1793" s="71">
        <v>0.284432729249187</v>
      </c>
      <c r="H1793" s="68">
        <v>12.2045079714129</v>
      </c>
      <c r="I1793" s="71">
        <v>0.18870812323811101</v>
      </c>
      <c r="J1793" s="68">
        <v>94.667399670148399</v>
      </c>
      <c r="K1793" s="71">
        <v>2.9327970504441098E-2</v>
      </c>
      <c r="L1793" s="68">
        <v>57.645764576457701</v>
      </c>
    </row>
    <row r="1794" spans="1:12" x14ac:dyDescent="0.2">
      <c r="A1794" s="72" t="s">
        <v>3582</v>
      </c>
      <c r="B1794" s="66" t="s">
        <v>3582</v>
      </c>
      <c r="C1794" s="67">
        <v>46</v>
      </c>
      <c r="D1794" s="67" t="s">
        <v>335</v>
      </c>
      <c r="E1794" s="71">
        <v>0.131817239012194</v>
      </c>
      <c r="F1794" s="68">
        <v>34.799340296866397</v>
      </c>
      <c r="G1794" s="71">
        <v>1.14775171223131E-2</v>
      </c>
      <c r="H1794" s="68">
        <v>2.1440351841671199</v>
      </c>
      <c r="I1794" s="71">
        <v>4.4623785086164098E-3</v>
      </c>
      <c r="J1794" s="68">
        <v>29.1918636613524</v>
      </c>
      <c r="K1794" s="71">
        <v>0.37951182140565298</v>
      </c>
      <c r="L1794" s="68">
        <v>94.169416941694195</v>
      </c>
    </row>
    <row r="1795" spans="1:12" x14ac:dyDescent="0.2">
      <c r="A1795" s="72" t="s">
        <v>3583</v>
      </c>
      <c r="B1795" s="66" t="s">
        <v>3584</v>
      </c>
      <c r="C1795" s="67">
        <v>46</v>
      </c>
      <c r="D1795" s="67" t="s">
        <v>335</v>
      </c>
      <c r="E1795" s="71">
        <v>0.11573277721617301</v>
      </c>
      <c r="F1795" s="68">
        <v>15.448048378229799</v>
      </c>
      <c r="G1795" s="71">
        <v>0.26672349873597301</v>
      </c>
      <c r="H1795" s="68">
        <v>10.9950522264981</v>
      </c>
      <c r="I1795" s="71">
        <v>4.9052007372073103E-2</v>
      </c>
      <c r="J1795" s="68">
        <v>77.295217152281495</v>
      </c>
      <c r="K1795" s="71">
        <v>3.1422825540472599E-2</v>
      </c>
      <c r="L1795" s="68">
        <v>58.745874587458701</v>
      </c>
    </row>
    <row r="1796" spans="1:12" x14ac:dyDescent="0.2">
      <c r="A1796" s="72" t="s">
        <v>3585</v>
      </c>
      <c r="B1796" s="66" t="s">
        <v>3586</v>
      </c>
      <c r="C1796" s="67">
        <v>46</v>
      </c>
      <c r="D1796" s="67" t="s">
        <v>335</v>
      </c>
      <c r="E1796" s="71">
        <v>0.20003961835304301</v>
      </c>
      <c r="F1796" s="68">
        <v>75.536008796041799</v>
      </c>
      <c r="G1796" s="71">
        <v>0.18318558566715201</v>
      </c>
      <c r="H1796" s="68">
        <v>8.4112149532710294</v>
      </c>
      <c r="I1796" s="71">
        <v>1.17795464477223E-2</v>
      </c>
      <c r="J1796" s="68">
        <v>50.467289719626201</v>
      </c>
      <c r="K1796" s="71">
        <v>0.405153722944254</v>
      </c>
      <c r="L1796" s="68">
        <v>94.664466446644695</v>
      </c>
    </row>
    <row r="1797" spans="1:12" x14ac:dyDescent="0.2">
      <c r="A1797" s="72" t="s">
        <v>3587</v>
      </c>
      <c r="B1797" s="66" t="s">
        <v>3587</v>
      </c>
      <c r="C1797" s="67">
        <v>42</v>
      </c>
      <c r="D1797" s="67" t="s">
        <v>335</v>
      </c>
      <c r="E1797" s="71">
        <v>0.139043138268484</v>
      </c>
      <c r="F1797" s="68">
        <v>42.605827377680001</v>
      </c>
      <c r="G1797" s="71">
        <v>0.30679133257957902</v>
      </c>
      <c r="H1797" s="68">
        <v>13.523914238592599</v>
      </c>
      <c r="I1797" s="71">
        <v>9.0197924601005902E-4</v>
      </c>
      <c r="J1797" s="68">
        <v>6.2671797691039002</v>
      </c>
      <c r="K1797" s="71">
        <v>0.109436102979862</v>
      </c>
      <c r="L1797" s="68">
        <v>77.887788778877905</v>
      </c>
    </row>
    <row r="1798" spans="1:12" x14ac:dyDescent="0.2">
      <c r="A1798" s="72" t="s">
        <v>3588</v>
      </c>
      <c r="B1798" s="66" t="s">
        <v>3588</v>
      </c>
      <c r="C1798" s="67">
        <v>42</v>
      </c>
      <c r="D1798" s="67" t="s">
        <v>335</v>
      </c>
      <c r="E1798" s="71">
        <v>0.110074604389022</v>
      </c>
      <c r="F1798" s="68">
        <v>8.4661902144035199</v>
      </c>
      <c r="G1798" s="71">
        <v>0.31184733392333502</v>
      </c>
      <c r="H1798" s="68">
        <v>14.34854315558</v>
      </c>
      <c r="I1798" s="71">
        <v>1.61763895548009E-3</v>
      </c>
      <c r="J1798" s="68">
        <v>11.984606926882901</v>
      </c>
      <c r="K1798" s="71">
        <v>1.67588402882521E-2</v>
      </c>
      <c r="L1798" s="68">
        <v>50.220022002200203</v>
      </c>
    </row>
    <row r="1799" spans="1:12" x14ac:dyDescent="0.2">
      <c r="A1799" s="72" t="s">
        <v>3589</v>
      </c>
      <c r="B1799" s="66" t="s">
        <v>3590</v>
      </c>
      <c r="C1799" s="67">
        <v>42</v>
      </c>
      <c r="D1799" s="67" t="s">
        <v>335</v>
      </c>
      <c r="E1799" s="71">
        <v>0.184069452932592</v>
      </c>
      <c r="F1799" s="68">
        <v>69.103903243540401</v>
      </c>
      <c r="G1799" s="71">
        <v>0.54202807968048194</v>
      </c>
      <c r="H1799" s="68">
        <v>90.379329301814195</v>
      </c>
      <c r="I1799" s="71">
        <v>1.80085897316791E-3</v>
      </c>
      <c r="J1799" s="68">
        <v>13.743815283122601</v>
      </c>
      <c r="K1799" s="71">
        <v>8.3794201441260395E-3</v>
      </c>
      <c r="L1799" s="68">
        <v>39.438943894389404</v>
      </c>
    </row>
    <row r="1800" spans="1:12" x14ac:dyDescent="0.2">
      <c r="A1800" s="72" t="s">
        <v>3591</v>
      </c>
      <c r="B1800" s="66" t="s">
        <v>3592</v>
      </c>
      <c r="C1800" s="67">
        <v>42</v>
      </c>
      <c r="D1800" s="67" t="s">
        <v>335</v>
      </c>
      <c r="E1800" s="71">
        <v>0.16765673846082299</v>
      </c>
      <c r="F1800" s="68">
        <v>61.5722924683892</v>
      </c>
      <c r="G1800" s="71">
        <v>0.468401276189223</v>
      </c>
      <c r="H1800" s="68">
        <v>83.287520615722897</v>
      </c>
      <c r="I1800" s="71">
        <v>7.3358237248363697E-3</v>
      </c>
      <c r="J1800" s="68">
        <v>39.527212754260603</v>
      </c>
      <c r="K1800" s="71">
        <v>2.7233115468409601E-2</v>
      </c>
      <c r="L1800" s="68">
        <v>56.270627062706303</v>
      </c>
    </row>
    <row r="1801" spans="1:12" x14ac:dyDescent="0.2">
      <c r="A1801" s="72" t="s">
        <v>3593</v>
      </c>
      <c r="B1801" s="66" t="s">
        <v>3593</v>
      </c>
      <c r="C1801" s="67">
        <v>42</v>
      </c>
      <c r="D1801" s="67" t="s">
        <v>335</v>
      </c>
      <c r="E1801" s="71">
        <v>0.11172454561082901</v>
      </c>
      <c r="F1801" s="68">
        <v>9.6756459593183095</v>
      </c>
      <c r="G1801" s="71">
        <v>0.32938099980515301</v>
      </c>
      <c r="H1801" s="68">
        <v>19.516217702034101</v>
      </c>
      <c r="I1801" s="71">
        <v>1.60292695527101E-3</v>
      </c>
      <c r="J1801" s="68">
        <v>11.819681143485401</v>
      </c>
      <c r="K1801" s="71">
        <v>4.1897100720630197E-3</v>
      </c>
      <c r="L1801" s="68">
        <v>31.1881188118812</v>
      </c>
    </row>
    <row r="1802" spans="1:12" x14ac:dyDescent="0.2">
      <c r="A1802" s="72" t="s">
        <v>3594</v>
      </c>
      <c r="B1802" s="66" t="s">
        <v>3595</v>
      </c>
      <c r="C1802" s="67">
        <v>42</v>
      </c>
      <c r="D1802" s="67" t="s">
        <v>335</v>
      </c>
      <c r="E1802" s="71">
        <v>0.177396144467179</v>
      </c>
      <c r="F1802" s="68">
        <v>66.739967014843302</v>
      </c>
      <c r="G1802" s="71">
        <v>0.476640572407587</v>
      </c>
      <c r="H1802" s="68">
        <v>84.332050577240295</v>
      </c>
      <c r="I1802" s="71">
        <v>5.55478609939489E-2</v>
      </c>
      <c r="J1802" s="68">
        <v>79.439252336448604</v>
      </c>
      <c r="K1802" s="71">
        <v>0</v>
      </c>
      <c r="L1802" s="68">
        <v>16.941694169416898</v>
      </c>
    </row>
    <row r="1803" spans="1:12" x14ac:dyDescent="0.2">
      <c r="A1803" s="72" t="s">
        <v>3596</v>
      </c>
      <c r="B1803" s="66" t="s">
        <v>3597</v>
      </c>
      <c r="C1803" s="67">
        <v>42</v>
      </c>
      <c r="D1803" s="67" t="s">
        <v>335</v>
      </c>
      <c r="E1803" s="71">
        <v>0.174228790439723</v>
      </c>
      <c r="F1803" s="68">
        <v>65.200659703133596</v>
      </c>
      <c r="G1803" s="71">
        <v>0.51016967000302005</v>
      </c>
      <c r="H1803" s="68">
        <v>88.180318856514603</v>
      </c>
      <c r="I1803" s="71">
        <v>1.2516701316148401E-2</v>
      </c>
      <c r="J1803" s="68">
        <v>51.786695986805903</v>
      </c>
      <c r="K1803" s="71">
        <v>0</v>
      </c>
      <c r="L1803" s="68">
        <v>16.941694169416898</v>
      </c>
    </row>
    <row r="1804" spans="1:12" x14ac:dyDescent="0.2">
      <c r="A1804" s="72" t="s">
        <v>3598</v>
      </c>
      <c r="B1804" s="66" t="s">
        <v>3599</v>
      </c>
      <c r="C1804" s="67">
        <v>46</v>
      </c>
      <c r="D1804" s="67" t="s">
        <v>335</v>
      </c>
      <c r="E1804" s="71">
        <v>0.13331251488778301</v>
      </c>
      <c r="F1804" s="68">
        <v>36.888400219901001</v>
      </c>
      <c r="G1804" s="71">
        <v>0.35006968933294802</v>
      </c>
      <c r="H1804" s="68">
        <v>49.422759758108903</v>
      </c>
      <c r="I1804" s="71">
        <v>4.9867855330400397E-2</v>
      </c>
      <c r="J1804" s="68">
        <v>77.680043980208893</v>
      </c>
      <c r="K1804" s="71">
        <v>0</v>
      </c>
      <c r="L1804" s="68">
        <v>16.941694169416898</v>
      </c>
    </row>
    <row r="1805" spans="1:12" x14ac:dyDescent="0.2">
      <c r="A1805" s="72" t="s">
        <v>1394</v>
      </c>
      <c r="B1805" s="66" t="s">
        <v>3600</v>
      </c>
      <c r="C1805" s="67">
        <v>46</v>
      </c>
      <c r="D1805" s="67" t="s">
        <v>335</v>
      </c>
      <c r="E1805" s="71">
        <v>0.20123818910380001</v>
      </c>
      <c r="F1805" s="68">
        <v>75.920835623969197</v>
      </c>
      <c r="G1805" s="71">
        <v>0.55066474940378496</v>
      </c>
      <c r="H1805" s="68">
        <v>91.039032435404096</v>
      </c>
      <c r="I1805" s="71">
        <v>5.30498179076151E-2</v>
      </c>
      <c r="J1805" s="68">
        <v>78.614623419461196</v>
      </c>
      <c r="K1805" s="71">
        <v>0</v>
      </c>
      <c r="L1805" s="68">
        <v>16.941694169416898</v>
      </c>
    </row>
    <row r="1806" spans="1:12" x14ac:dyDescent="0.2">
      <c r="A1806" s="72" t="s">
        <v>3601</v>
      </c>
      <c r="B1806" s="66" t="s">
        <v>3602</v>
      </c>
      <c r="C1806" s="67">
        <v>46</v>
      </c>
      <c r="D1806" s="67" t="s">
        <v>335</v>
      </c>
      <c r="E1806" s="71">
        <v>0.119339687076169</v>
      </c>
      <c r="F1806" s="68">
        <v>20.3958218801539</v>
      </c>
      <c r="G1806" s="71">
        <v>0.34209577479640402</v>
      </c>
      <c r="H1806" s="68">
        <v>44.914788345244602</v>
      </c>
      <c r="I1806" s="71">
        <v>1.38284313960719E-2</v>
      </c>
      <c r="J1806" s="68">
        <v>54.260582737767997</v>
      </c>
      <c r="K1806" s="71">
        <v>2.0948550360315099E-3</v>
      </c>
      <c r="L1806" s="68">
        <v>24.2024202420242</v>
      </c>
    </row>
    <row r="1807" spans="1:12" x14ac:dyDescent="0.2">
      <c r="A1807" s="72" t="s">
        <v>3603</v>
      </c>
      <c r="B1807" s="66" t="s">
        <v>3603</v>
      </c>
      <c r="C1807" s="67">
        <v>46</v>
      </c>
      <c r="D1807" s="67" t="s">
        <v>335</v>
      </c>
      <c r="E1807" s="71">
        <v>0.143941165037654</v>
      </c>
      <c r="F1807" s="68">
        <v>47.608576140736702</v>
      </c>
      <c r="G1807" s="71">
        <v>0.42650157602354499</v>
      </c>
      <c r="H1807" s="68">
        <v>76.415612974161604</v>
      </c>
      <c r="I1807" s="71">
        <v>5.3219190894185399E-3</v>
      </c>
      <c r="J1807" s="68">
        <v>32.600329851566798</v>
      </c>
      <c r="K1807" s="71">
        <v>0</v>
      </c>
      <c r="L1807" s="68">
        <v>16.941694169416898</v>
      </c>
    </row>
    <row r="1808" spans="1:12" x14ac:dyDescent="0.2">
      <c r="A1808" s="72" t="s">
        <v>3604</v>
      </c>
      <c r="B1808" s="66" t="s">
        <v>3604</v>
      </c>
      <c r="C1808" s="67">
        <v>46</v>
      </c>
      <c r="D1808" s="67" t="s">
        <v>335</v>
      </c>
      <c r="E1808" s="71">
        <v>0.126257282260725</v>
      </c>
      <c r="F1808" s="68">
        <v>27.9274326553051</v>
      </c>
      <c r="G1808" s="71">
        <v>0.37251623913762799</v>
      </c>
      <c r="H1808" s="68">
        <v>60.032985156679501</v>
      </c>
      <c r="I1808" s="71">
        <v>6.2556076445464898E-3</v>
      </c>
      <c r="J1808" s="68">
        <v>36.2286970863112</v>
      </c>
      <c r="K1808" s="71">
        <v>0</v>
      </c>
      <c r="L1808" s="68">
        <v>16.941694169416898</v>
      </c>
    </row>
    <row r="1809" spans="1:12" x14ac:dyDescent="0.2">
      <c r="A1809" s="72" t="s">
        <v>3605</v>
      </c>
      <c r="B1809" s="66" t="s">
        <v>3606</v>
      </c>
      <c r="C1809" s="67">
        <v>46</v>
      </c>
      <c r="D1809" s="67" t="s">
        <v>335</v>
      </c>
      <c r="E1809" s="71">
        <v>0.144997149997833</v>
      </c>
      <c r="F1809" s="68">
        <v>48.598130841121502</v>
      </c>
      <c r="G1809" s="71">
        <v>0.43383585149086301</v>
      </c>
      <c r="H1809" s="68">
        <v>77.789994502473903</v>
      </c>
      <c r="I1809" s="71">
        <v>1.1555985026372401E-3</v>
      </c>
      <c r="J1809" s="68">
        <v>8.4112149532710294</v>
      </c>
      <c r="K1809" s="71">
        <v>0</v>
      </c>
      <c r="L1809" s="68">
        <v>16.941694169416898</v>
      </c>
    </row>
    <row r="1810" spans="1:12" x14ac:dyDescent="0.2">
      <c r="A1810" s="72" t="s">
        <v>3607</v>
      </c>
      <c r="B1810" s="66" t="s">
        <v>3608</v>
      </c>
      <c r="C1810" s="67">
        <v>46</v>
      </c>
      <c r="D1810" s="67" t="s">
        <v>335</v>
      </c>
      <c r="E1810" s="71">
        <v>0.122173469281457</v>
      </c>
      <c r="F1810" s="68">
        <v>24.024189114898299</v>
      </c>
      <c r="G1810" s="71">
        <v>0.34813576441495597</v>
      </c>
      <c r="H1810" s="68">
        <v>48.378229796591498</v>
      </c>
      <c r="I1810" s="71">
        <v>1.6258031411621201E-3</v>
      </c>
      <c r="J1810" s="68">
        <v>12.2045079714129</v>
      </c>
      <c r="K1810" s="71">
        <v>1.67588402882521E-2</v>
      </c>
      <c r="L1810" s="68">
        <v>50.220022002200203</v>
      </c>
    </row>
    <row r="1811" spans="1:12" x14ac:dyDescent="0.2">
      <c r="A1811" s="72" t="s">
        <v>3609</v>
      </c>
      <c r="B1811" s="66" t="s">
        <v>3610</v>
      </c>
      <c r="C1811" s="67">
        <v>46</v>
      </c>
      <c r="D1811" s="67" t="s">
        <v>335</v>
      </c>
      <c r="E1811" s="71">
        <v>0.11821889700392001</v>
      </c>
      <c r="F1811" s="68">
        <v>19.076415612974198</v>
      </c>
      <c r="G1811" s="71">
        <v>0.34900649565505099</v>
      </c>
      <c r="H1811" s="68">
        <v>48.927982407916403</v>
      </c>
      <c r="I1811" s="71">
        <v>5.6501953567101304E-3</v>
      </c>
      <c r="J1811" s="68">
        <v>34.304562946673997</v>
      </c>
      <c r="K1811" s="71">
        <v>0</v>
      </c>
      <c r="L1811" s="68">
        <v>16.941694169416898</v>
      </c>
    </row>
    <row r="1812" spans="1:12" x14ac:dyDescent="0.2">
      <c r="A1812" s="72" t="s">
        <v>3611</v>
      </c>
      <c r="B1812" s="66" t="s">
        <v>3612</v>
      </c>
      <c r="C1812" s="67">
        <v>46</v>
      </c>
      <c r="D1812" s="67" t="s">
        <v>335</v>
      </c>
      <c r="E1812" s="71">
        <v>0.11564018387096101</v>
      </c>
      <c r="F1812" s="68">
        <v>15.3930731170973</v>
      </c>
      <c r="G1812" s="71">
        <v>0.33333333333333298</v>
      </c>
      <c r="H1812" s="68">
        <v>38.537658053875802</v>
      </c>
      <c r="I1812" s="71">
        <v>1.3587218279548801E-2</v>
      </c>
      <c r="J1812" s="68">
        <v>53.655854865310602</v>
      </c>
      <c r="K1812" s="71">
        <v>0</v>
      </c>
      <c r="L1812" s="68">
        <v>16.941694169416898</v>
      </c>
    </row>
    <row r="1813" spans="1:12" x14ac:dyDescent="0.2">
      <c r="A1813" s="72" t="s">
        <v>3613</v>
      </c>
      <c r="B1813" s="66" t="s">
        <v>3614</v>
      </c>
      <c r="C1813" s="67">
        <v>46</v>
      </c>
      <c r="D1813" s="67" t="s">
        <v>335</v>
      </c>
      <c r="E1813" s="71">
        <v>0.12761206797208199</v>
      </c>
      <c r="F1813" s="68">
        <v>29.796591533809799</v>
      </c>
      <c r="G1813" s="71">
        <v>0.34273522601657103</v>
      </c>
      <c r="H1813" s="68">
        <v>45.409565695437102</v>
      </c>
      <c r="I1813" s="71">
        <v>4.0100977899675802E-2</v>
      </c>
      <c r="J1813" s="68">
        <v>74.106652006597002</v>
      </c>
      <c r="K1813" s="71">
        <v>0</v>
      </c>
      <c r="L1813" s="68">
        <v>16.941694169416898</v>
      </c>
    </row>
    <row r="1814" spans="1:12" x14ac:dyDescent="0.2">
      <c r="A1814" s="72" t="s">
        <v>3615</v>
      </c>
      <c r="B1814" s="66" t="s">
        <v>3616</v>
      </c>
      <c r="C1814" s="67">
        <v>46</v>
      </c>
      <c r="D1814" s="67" t="s">
        <v>335</v>
      </c>
      <c r="E1814" s="71">
        <v>0.116999308973119</v>
      </c>
      <c r="F1814" s="68">
        <v>17.2072567344695</v>
      </c>
      <c r="G1814" s="71">
        <v>0.33171133327407099</v>
      </c>
      <c r="H1814" s="68">
        <v>22.100054975261099</v>
      </c>
      <c r="I1814" s="71">
        <v>1.5096883573223301E-2</v>
      </c>
      <c r="J1814" s="68">
        <v>56.074766355140198</v>
      </c>
      <c r="K1814" s="71">
        <v>4.1897100720630197E-3</v>
      </c>
      <c r="L1814" s="68">
        <v>31.1881188118812</v>
      </c>
    </row>
    <row r="1815" spans="1:12" x14ac:dyDescent="0.2">
      <c r="A1815" s="72" t="s">
        <v>3617</v>
      </c>
      <c r="B1815" s="66" t="s">
        <v>3618</v>
      </c>
      <c r="C1815" s="67">
        <v>46</v>
      </c>
      <c r="D1815" s="67" t="s">
        <v>335</v>
      </c>
      <c r="E1815" s="71">
        <v>0.13356070406979001</v>
      </c>
      <c r="F1815" s="68">
        <v>37.108301264430999</v>
      </c>
      <c r="G1815" s="71">
        <v>0.33334452698355799</v>
      </c>
      <c r="H1815" s="68">
        <v>38.5926333150082</v>
      </c>
      <c r="I1815" s="71">
        <v>8.6816442169283907E-3</v>
      </c>
      <c r="J1815" s="68">
        <v>43.265530511269901</v>
      </c>
      <c r="K1815" s="71">
        <v>5.8655941008882197E-2</v>
      </c>
      <c r="L1815" s="68">
        <v>67.931793179317907</v>
      </c>
    </row>
    <row r="1816" spans="1:12" x14ac:dyDescent="0.2">
      <c r="A1816" s="72" t="s">
        <v>3619</v>
      </c>
      <c r="B1816" s="66" t="s">
        <v>3620</v>
      </c>
      <c r="C1816" s="67">
        <v>46</v>
      </c>
      <c r="D1816" s="67" t="s">
        <v>335</v>
      </c>
      <c r="E1816" s="71">
        <v>0.144745402103721</v>
      </c>
      <c r="F1816" s="68">
        <v>48.543155579988998</v>
      </c>
      <c r="G1816" s="71">
        <v>0.32828633348140801</v>
      </c>
      <c r="H1816" s="68">
        <v>18.5266630016493</v>
      </c>
      <c r="I1816" s="71">
        <v>3.3019760642116099E-3</v>
      </c>
      <c r="J1816" s="68">
        <v>23.7493128092358</v>
      </c>
      <c r="K1816" s="71">
        <v>0.10264789676554401</v>
      </c>
      <c r="L1816" s="68">
        <v>76.842684268426794</v>
      </c>
    </row>
    <row r="1817" spans="1:12" x14ac:dyDescent="0.2">
      <c r="A1817" s="72" t="s">
        <v>3621</v>
      </c>
      <c r="B1817" s="66" t="s">
        <v>3622</v>
      </c>
      <c r="C1817" s="67">
        <v>42</v>
      </c>
      <c r="D1817" s="67" t="s">
        <v>335</v>
      </c>
      <c r="E1817" s="71">
        <v>0.153467933736084</v>
      </c>
      <c r="F1817" s="68">
        <v>53.930731170973097</v>
      </c>
      <c r="G1817" s="71">
        <v>0.30066433270210502</v>
      </c>
      <c r="H1817" s="68">
        <v>13.1390874106652</v>
      </c>
      <c r="I1817" s="71">
        <v>6.3114097696225797E-3</v>
      </c>
      <c r="J1817" s="68">
        <v>36.338647608576103</v>
      </c>
      <c r="K1817" s="71">
        <v>0.15342805873652399</v>
      </c>
      <c r="L1817" s="68">
        <v>82.508250825082499</v>
      </c>
    </row>
    <row r="1818" spans="1:12" x14ac:dyDescent="0.2">
      <c r="A1818" s="72" t="s">
        <v>3623</v>
      </c>
      <c r="B1818" s="66" t="s">
        <v>3624</v>
      </c>
      <c r="C1818" s="67">
        <v>46</v>
      </c>
      <c r="D1818" s="67" t="s">
        <v>335</v>
      </c>
      <c r="E1818" s="71">
        <v>0.13958367388816201</v>
      </c>
      <c r="F1818" s="68">
        <v>43.210555250137404</v>
      </c>
      <c r="G1818" s="71">
        <v>0.32950833321078998</v>
      </c>
      <c r="H1818" s="68">
        <v>19.791094007696501</v>
      </c>
      <c r="I1818" s="71">
        <v>1.2587769403727099E-3</v>
      </c>
      <c r="J1818" s="68">
        <v>9.3457943925233593</v>
      </c>
      <c r="K1818" s="71">
        <v>8.7983911513323299E-2</v>
      </c>
      <c r="L1818" s="68">
        <v>74.697469746974704</v>
      </c>
    </row>
    <row r="1819" spans="1:12" x14ac:dyDescent="0.2">
      <c r="A1819" s="72" t="s">
        <v>3625</v>
      </c>
      <c r="B1819" s="66" t="s">
        <v>3626</v>
      </c>
      <c r="C1819" s="67">
        <v>46</v>
      </c>
      <c r="D1819" s="67" t="s">
        <v>335</v>
      </c>
      <c r="E1819" s="71">
        <v>0.121679098065492</v>
      </c>
      <c r="F1819" s="68">
        <v>23.364485981308398</v>
      </c>
      <c r="G1819" s="71">
        <v>0.33304264590088201</v>
      </c>
      <c r="H1819" s="68">
        <v>24.189114898295799</v>
      </c>
      <c r="I1819" s="71">
        <v>3.19946482955938E-2</v>
      </c>
      <c r="J1819" s="68">
        <v>70.8081363386476</v>
      </c>
      <c r="K1819" s="71">
        <v>0</v>
      </c>
      <c r="L1819" s="68">
        <v>16.941694169416898</v>
      </c>
    </row>
    <row r="1820" spans="1:12" x14ac:dyDescent="0.2">
      <c r="A1820" s="72" t="s">
        <v>3627</v>
      </c>
      <c r="B1820" s="66" t="s">
        <v>3628</v>
      </c>
      <c r="C1820" s="67">
        <v>46</v>
      </c>
      <c r="D1820" s="67" t="s">
        <v>335</v>
      </c>
      <c r="E1820" s="71">
        <v>0.13583811547411101</v>
      </c>
      <c r="F1820" s="68">
        <v>39.527212754260603</v>
      </c>
      <c r="G1820" s="71">
        <v>0.33333333333333298</v>
      </c>
      <c r="H1820" s="68">
        <v>38.537658053875802</v>
      </c>
      <c r="I1820" s="71">
        <v>7.4181013088998396E-2</v>
      </c>
      <c r="J1820" s="68">
        <v>83.8922484881803</v>
      </c>
      <c r="K1820" s="71">
        <v>0</v>
      </c>
      <c r="L1820" s="68">
        <v>16.941694169416898</v>
      </c>
    </row>
    <row r="1821" spans="1:12" x14ac:dyDescent="0.2">
      <c r="A1821" s="72" t="s">
        <v>3629</v>
      </c>
      <c r="B1821" s="66" t="s">
        <v>3630</v>
      </c>
      <c r="C1821" s="67">
        <v>46</v>
      </c>
      <c r="D1821" s="67" t="s">
        <v>335</v>
      </c>
      <c r="E1821" s="71">
        <v>0.133389297248278</v>
      </c>
      <c r="F1821" s="68">
        <v>36.943375481033499</v>
      </c>
      <c r="G1821" s="71">
        <v>0.38861992848661298</v>
      </c>
      <c r="H1821" s="68">
        <v>65.915338097855994</v>
      </c>
      <c r="I1821" s="71">
        <v>9.4531082221881307E-3</v>
      </c>
      <c r="J1821" s="68">
        <v>45.629466739967</v>
      </c>
      <c r="K1821" s="71">
        <v>2.0948550360315099E-3</v>
      </c>
      <c r="L1821" s="68">
        <v>24.2024202420242</v>
      </c>
    </row>
  </sheetData>
  <mergeCells count="5">
    <mergeCell ref="A1:D1"/>
    <mergeCell ref="E1:F1"/>
    <mergeCell ref="G1:H1"/>
    <mergeCell ref="I1:J1"/>
    <mergeCell ref="K1:L1"/>
  </mergeCells>
  <pageMargins left="0.7" right="0.7" top="0.75" bottom="0.75" header="0.3" footer="0.3"/>
  <pageSetup orientation="portrait" verticalDpi="597"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R1821"/>
  <sheetViews>
    <sheetView zoomScaleNormal="100" workbookViewId="0">
      <pane ySplit="2" topLeftCell="A3" activePane="bottomLeft" state="frozen"/>
      <selection pane="bottomLeft" activeCell="A3" sqref="A3"/>
    </sheetView>
  </sheetViews>
  <sheetFormatPr defaultRowHeight="12.75" x14ac:dyDescent="0.2"/>
  <cols>
    <col min="1" max="1" width="37.7109375" customWidth="1"/>
    <col min="2" max="2" width="14.28515625" style="1" bestFit="1" customWidth="1"/>
    <col min="3" max="3" width="10.140625" bestFit="1" customWidth="1"/>
    <col min="4" max="4" width="9.7109375" customWidth="1"/>
    <col min="5" max="5" width="25.140625" bestFit="1" customWidth="1"/>
    <col min="6" max="6" width="29" bestFit="1" customWidth="1"/>
    <col min="7" max="7" width="28.5703125" bestFit="1" customWidth="1"/>
    <col min="8" max="8" width="32.42578125" bestFit="1" customWidth="1"/>
    <col min="9" max="9" width="27.85546875" bestFit="1" customWidth="1"/>
    <col min="10" max="10" width="31.7109375" bestFit="1" customWidth="1"/>
    <col min="11" max="11" width="25.5703125" bestFit="1" customWidth="1"/>
    <col min="12" max="12" width="29.28515625" bestFit="1" customWidth="1"/>
    <col min="13" max="13" width="25.5703125" style="4" bestFit="1" customWidth="1"/>
    <col min="14" max="14" width="29.28515625" style="4" bestFit="1" customWidth="1"/>
    <col min="15" max="15" width="24.85546875" style="4" bestFit="1" customWidth="1"/>
    <col min="16" max="16" width="28.7109375" style="4" bestFit="1" customWidth="1"/>
    <col min="17" max="17" width="25.140625" style="4" bestFit="1" customWidth="1"/>
    <col min="18" max="18" width="29" style="4" bestFit="1" customWidth="1"/>
  </cols>
  <sheetData>
    <row r="1" spans="1:18" s="9" customFormat="1" ht="15.75" customHeight="1" thickBot="1" x14ac:dyDescent="0.25">
      <c r="A1" s="199" t="s">
        <v>104</v>
      </c>
      <c r="B1" s="200"/>
      <c r="C1" s="200"/>
      <c r="D1" s="201"/>
      <c r="E1" s="204" t="s">
        <v>97</v>
      </c>
      <c r="F1" s="205"/>
      <c r="G1" s="204" t="s">
        <v>7</v>
      </c>
      <c r="H1" s="205"/>
      <c r="I1" s="204" t="s">
        <v>15</v>
      </c>
      <c r="J1" s="205"/>
      <c r="K1" s="204" t="s">
        <v>22</v>
      </c>
      <c r="L1" s="205"/>
      <c r="M1" s="204" t="s">
        <v>26</v>
      </c>
      <c r="N1" s="205"/>
      <c r="O1" s="204" t="s">
        <v>28</v>
      </c>
      <c r="P1" s="205"/>
      <c r="Q1" s="204" t="s">
        <v>32</v>
      </c>
      <c r="R1" s="205"/>
    </row>
    <row r="2" spans="1:18" s="12" customFormat="1" ht="13.5" thickBot="1" x14ac:dyDescent="0.25">
      <c r="A2" s="11" t="s">
        <v>49</v>
      </c>
      <c r="B2" s="10" t="s">
        <v>0</v>
      </c>
      <c r="C2" s="11" t="s">
        <v>1</v>
      </c>
      <c r="D2" s="11" t="s">
        <v>2</v>
      </c>
      <c r="E2" s="11" t="s">
        <v>264</v>
      </c>
      <c r="F2" s="11" t="s">
        <v>265</v>
      </c>
      <c r="G2" s="11" t="s">
        <v>266</v>
      </c>
      <c r="H2" s="11" t="s">
        <v>267</v>
      </c>
      <c r="I2" s="11" t="s">
        <v>268</v>
      </c>
      <c r="J2" s="11" t="s">
        <v>269</v>
      </c>
      <c r="K2" s="11" t="s">
        <v>270</v>
      </c>
      <c r="L2" s="11" t="s">
        <v>271</v>
      </c>
      <c r="M2" s="11" t="s">
        <v>272</v>
      </c>
      <c r="N2" s="11" t="s">
        <v>273</v>
      </c>
      <c r="O2" s="11" t="s">
        <v>274</v>
      </c>
      <c r="P2" s="11" t="s">
        <v>275</v>
      </c>
      <c r="Q2" s="11" t="s">
        <v>276</v>
      </c>
      <c r="R2" s="11" t="s">
        <v>277</v>
      </c>
    </row>
    <row r="3" spans="1:18" x14ac:dyDescent="0.2">
      <c r="A3" s="72" t="s">
        <v>333</v>
      </c>
      <c r="B3" s="66" t="s">
        <v>334</v>
      </c>
      <c r="C3" s="67">
        <v>46</v>
      </c>
      <c r="D3" s="67" t="s">
        <v>335</v>
      </c>
      <c r="E3" s="71">
        <v>0.64143076662457099</v>
      </c>
      <c r="F3" s="68">
        <v>46.355685131195301</v>
      </c>
      <c r="G3" s="71">
        <v>0.65725266571688101</v>
      </c>
      <c r="H3" s="68">
        <v>49.854227405247798</v>
      </c>
      <c r="I3" s="71">
        <v>0.73872873451512</v>
      </c>
      <c r="J3" s="68">
        <v>53.352769679300302</v>
      </c>
      <c r="K3" s="71">
        <v>0.77136883287399205</v>
      </c>
      <c r="L3" s="68">
        <v>38.046647230320701</v>
      </c>
      <c r="M3" s="71">
        <v>0.39837283339228902</v>
      </c>
      <c r="N3" s="68">
        <v>12.991833704528601</v>
      </c>
      <c r="O3" s="71"/>
      <c r="P3" s="68"/>
      <c r="Q3" s="71"/>
      <c r="R3" s="68"/>
    </row>
    <row r="4" spans="1:18" x14ac:dyDescent="0.2">
      <c r="A4" s="72" t="s">
        <v>336</v>
      </c>
      <c r="B4" s="66" t="s">
        <v>336</v>
      </c>
      <c r="C4" s="67">
        <v>46</v>
      </c>
      <c r="D4" s="67" t="s">
        <v>335</v>
      </c>
      <c r="E4" s="71">
        <v>0.72007897338341298</v>
      </c>
      <c r="F4" s="68">
        <v>81.4868804664723</v>
      </c>
      <c r="G4" s="71">
        <v>0.68415395215589303</v>
      </c>
      <c r="H4" s="68">
        <v>63.775510204081598</v>
      </c>
      <c r="I4" s="71">
        <v>0.76787723614927705</v>
      </c>
      <c r="J4" s="68">
        <v>62.755102040816297</v>
      </c>
      <c r="K4" s="71">
        <v>0.80352347424157</v>
      </c>
      <c r="L4" s="68">
        <v>49.125364431486901</v>
      </c>
      <c r="M4" s="71">
        <v>0.62476123098691205</v>
      </c>
      <c r="N4" s="68">
        <v>67.112100965107601</v>
      </c>
      <c r="O4" s="71"/>
      <c r="P4" s="68"/>
      <c r="Q4" s="71"/>
      <c r="R4" s="68"/>
    </row>
    <row r="5" spans="1:18" x14ac:dyDescent="0.2">
      <c r="A5" s="72" t="s">
        <v>337</v>
      </c>
      <c r="B5" s="66" t="s">
        <v>338</v>
      </c>
      <c r="C5" s="67">
        <v>46</v>
      </c>
      <c r="D5" s="67" t="s">
        <v>335</v>
      </c>
      <c r="E5" s="71">
        <v>0.74627692331041096</v>
      </c>
      <c r="F5" s="68">
        <v>86.516034985422706</v>
      </c>
      <c r="G5" s="71">
        <v>0.83256811373169703</v>
      </c>
      <c r="H5" s="68">
        <v>93.950437317784207</v>
      </c>
      <c r="I5" s="71">
        <v>0.73104007924433501</v>
      </c>
      <c r="J5" s="68">
        <v>50.728862973760897</v>
      </c>
      <c r="K5" s="71">
        <v>0.82503681897802805</v>
      </c>
      <c r="L5" s="68">
        <v>58.090379008746403</v>
      </c>
      <c r="M5" s="71">
        <v>0.59646268128758395</v>
      </c>
      <c r="N5" s="68">
        <v>58.871566443949497</v>
      </c>
      <c r="O5" s="71"/>
      <c r="P5" s="68"/>
      <c r="Q5" s="71"/>
      <c r="R5" s="68"/>
    </row>
    <row r="6" spans="1:18" x14ac:dyDescent="0.2">
      <c r="A6" s="72" t="s">
        <v>339</v>
      </c>
      <c r="B6" s="66" t="s">
        <v>340</v>
      </c>
      <c r="C6" s="67">
        <v>46</v>
      </c>
      <c r="D6" s="67" t="s">
        <v>335</v>
      </c>
      <c r="E6" s="71">
        <v>0.63905339190645505</v>
      </c>
      <c r="F6" s="68">
        <v>44.679300291545204</v>
      </c>
      <c r="G6" s="71">
        <v>0.73119220136579799</v>
      </c>
      <c r="H6" s="68">
        <v>80.247813411078695</v>
      </c>
      <c r="I6" s="71">
        <v>0.64304702608047504</v>
      </c>
      <c r="J6" s="68">
        <v>29.081632653061199</v>
      </c>
      <c r="K6" s="71">
        <v>0.52537724078089099</v>
      </c>
      <c r="L6" s="68">
        <v>2.9154518950437298</v>
      </c>
      <c r="M6" s="71">
        <v>0.65659709939865596</v>
      </c>
      <c r="N6" s="68">
        <v>74.907201187824796</v>
      </c>
      <c r="O6" s="71"/>
      <c r="P6" s="68"/>
      <c r="Q6" s="71"/>
      <c r="R6" s="68"/>
    </row>
    <row r="7" spans="1:18" x14ac:dyDescent="0.2">
      <c r="A7" s="72" t="s">
        <v>341</v>
      </c>
      <c r="B7" s="66" t="s">
        <v>342</v>
      </c>
      <c r="C7" s="67">
        <v>42</v>
      </c>
      <c r="D7" s="67" t="s">
        <v>335</v>
      </c>
      <c r="E7" s="71">
        <v>0.62962619645903795</v>
      </c>
      <c r="F7" s="68">
        <v>20.731707317073202</v>
      </c>
      <c r="G7" s="71">
        <v>0.86181155548043598</v>
      </c>
      <c r="H7" s="68">
        <v>81.416957026713106</v>
      </c>
      <c r="I7" s="71">
        <v>0.87867785400252096</v>
      </c>
      <c r="J7" s="68">
        <v>91.869918699186996</v>
      </c>
      <c r="K7" s="71">
        <v>0.77121628289898903</v>
      </c>
      <c r="L7" s="68">
        <v>26.3646922183508</v>
      </c>
      <c r="M7" s="71">
        <v>6.7990934542059497E-3</v>
      </c>
      <c r="N7" s="68">
        <v>1.76470588235294</v>
      </c>
      <c r="O7" s="71"/>
      <c r="P7" s="68"/>
      <c r="Q7" s="71"/>
      <c r="R7" s="68"/>
    </row>
    <row r="8" spans="1:18" x14ac:dyDescent="0.2">
      <c r="A8" s="72" t="s">
        <v>343</v>
      </c>
      <c r="B8" s="66" t="s">
        <v>344</v>
      </c>
      <c r="C8" s="67">
        <v>46</v>
      </c>
      <c r="D8" s="67" t="s">
        <v>335</v>
      </c>
      <c r="E8" s="71">
        <v>0.78314315083133201</v>
      </c>
      <c r="F8" s="68">
        <v>93.440233236151599</v>
      </c>
      <c r="G8" s="71">
        <v>0.80280330816538903</v>
      </c>
      <c r="H8" s="68">
        <v>91.399416909620996</v>
      </c>
      <c r="I8" s="71">
        <v>0.76954917887196495</v>
      </c>
      <c r="J8" s="68">
        <v>63.265306122448997</v>
      </c>
      <c r="K8" s="71">
        <v>0.88593642332723699</v>
      </c>
      <c r="L8" s="68">
        <v>83.090379008746396</v>
      </c>
      <c r="M8" s="71">
        <v>0.67428369296073598</v>
      </c>
      <c r="N8" s="68">
        <v>78.767631774313301</v>
      </c>
      <c r="O8" s="71"/>
      <c r="P8" s="68"/>
      <c r="Q8" s="71"/>
      <c r="R8" s="68"/>
    </row>
    <row r="9" spans="1:18" x14ac:dyDescent="0.2">
      <c r="A9" s="72" t="s">
        <v>345</v>
      </c>
      <c r="B9" s="66" t="s">
        <v>346</v>
      </c>
      <c r="C9" s="67">
        <v>46</v>
      </c>
      <c r="D9" s="67" t="s">
        <v>335</v>
      </c>
      <c r="E9" s="71">
        <v>0.72564243271040096</v>
      </c>
      <c r="F9" s="68">
        <v>82.798833819242006</v>
      </c>
      <c r="G9" s="71">
        <v>0.72692288616261103</v>
      </c>
      <c r="H9" s="68">
        <v>79.008746355685105</v>
      </c>
      <c r="I9" s="71">
        <v>0.75704098840196499</v>
      </c>
      <c r="J9" s="68">
        <v>59.037900874635604</v>
      </c>
      <c r="K9" s="71">
        <v>0.84690440597635597</v>
      </c>
      <c r="L9" s="68">
        <v>68.367346938775498</v>
      </c>
      <c r="M9" s="71">
        <v>0.57170145030067199</v>
      </c>
      <c r="N9" s="68">
        <v>51.744617668893802</v>
      </c>
      <c r="O9" s="71"/>
      <c r="P9" s="68"/>
      <c r="Q9" s="71"/>
      <c r="R9" s="68"/>
    </row>
    <row r="10" spans="1:18" x14ac:dyDescent="0.2">
      <c r="A10" s="72" t="s">
        <v>347</v>
      </c>
      <c r="B10" s="66" t="s">
        <v>348</v>
      </c>
      <c r="C10" s="67">
        <v>46</v>
      </c>
      <c r="D10" s="67" t="s">
        <v>335</v>
      </c>
      <c r="E10" s="71">
        <v>0.66582024167651899</v>
      </c>
      <c r="F10" s="68">
        <v>59.6938775510204</v>
      </c>
      <c r="G10" s="71">
        <v>0.66801864814016398</v>
      </c>
      <c r="H10" s="68">
        <v>55.5393586005831</v>
      </c>
      <c r="I10" s="71">
        <v>0.75187390101844997</v>
      </c>
      <c r="J10" s="68">
        <v>57.361516034985399</v>
      </c>
      <c r="K10" s="71">
        <v>0.73889602278269195</v>
      </c>
      <c r="L10" s="68">
        <v>28.4985422740525</v>
      </c>
      <c r="M10" s="71">
        <v>0.50449239476476804</v>
      </c>
      <c r="N10" s="68">
        <v>31.700074239049702</v>
      </c>
      <c r="O10" s="71"/>
      <c r="P10" s="68"/>
      <c r="Q10" s="71"/>
      <c r="R10" s="68"/>
    </row>
    <row r="11" spans="1:18" x14ac:dyDescent="0.2">
      <c r="A11" s="72" t="s">
        <v>349</v>
      </c>
      <c r="B11" s="66" t="s">
        <v>350</v>
      </c>
      <c r="C11" s="67">
        <v>46</v>
      </c>
      <c r="D11" s="67" t="s">
        <v>335</v>
      </c>
      <c r="E11" s="71">
        <v>0.59340044042213702</v>
      </c>
      <c r="F11" s="68">
        <v>24.271137026239099</v>
      </c>
      <c r="G11" s="71">
        <v>0.66376548306856298</v>
      </c>
      <c r="H11" s="68">
        <v>52.623906705539397</v>
      </c>
      <c r="I11" s="71">
        <v>0.67009014908095299</v>
      </c>
      <c r="J11" s="68">
        <v>34.766763848396501</v>
      </c>
      <c r="K11" s="71">
        <v>0.79347800078062902</v>
      </c>
      <c r="L11" s="68">
        <v>45.626822157434397</v>
      </c>
      <c r="M11" s="71">
        <v>0.24626812875840101</v>
      </c>
      <c r="N11" s="68">
        <v>6.1618411284335597</v>
      </c>
      <c r="O11" s="71"/>
      <c r="P11" s="68"/>
      <c r="Q11" s="71"/>
      <c r="R11" s="68"/>
    </row>
    <row r="12" spans="1:18" x14ac:dyDescent="0.2">
      <c r="A12" s="72" t="s">
        <v>351</v>
      </c>
      <c r="B12" s="66" t="s">
        <v>352</v>
      </c>
      <c r="C12" s="67">
        <v>46</v>
      </c>
      <c r="D12" s="67" t="s">
        <v>335</v>
      </c>
      <c r="E12" s="71">
        <v>0.72560582682735797</v>
      </c>
      <c r="F12" s="68">
        <v>82.725947521865905</v>
      </c>
      <c r="G12" s="71">
        <v>0.77042046639023198</v>
      </c>
      <c r="H12" s="68">
        <v>86.807580174927097</v>
      </c>
      <c r="I12" s="71">
        <v>0.81313614193313599</v>
      </c>
      <c r="J12" s="68">
        <v>77.988338192419803</v>
      </c>
      <c r="K12" s="71">
        <v>0.84267285392062496</v>
      </c>
      <c r="L12" s="68">
        <v>66.107871720116606</v>
      </c>
      <c r="M12" s="71">
        <v>0.47619384506543999</v>
      </c>
      <c r="N12" s="68">
        <v>25.0927988121752</v>
      </c>
      <c r="O12" s="71"/>
      <c r="P12" s="68"/>
      <c r="Q12" s="71"/>
      <c r="R12" s="68"/>
    </row>
    <row r="13" spans="1:18" x14ac:dyDescent="0.2">
      <c r="A13" s="72" t="s">
        <v>353</v>
      </c>
      <c r="B13" s="66" t="s">
        <v>354</v>
      </c>
      <c r="C13" s="67">
        <v>46</v>
      </c>
      <c r="D13" s="67" t="s">
        <v>335</v>
      </c>
      <c r="E13" s="71">
        <v>0.68144338109630198</v>
      </c>
      <c r="F13" s="68">
        <v>68.075801749271093</v>
      </c>
      <c r="G13" s="71">
        <v>0.70646761465002395</v>
      </c>
      <c r="H13" s="68">
        <v>73.615160349854193</v>
      </c>
      <c r="I13" s="71">
        <v>0.73690986181302298</v>
      </c>
      <c r="J13" s="68">
        <v>52.623906705539397</v>
      </c>
      <c r="K13" s="71">
        <v>0.81681415899396903</v>
      </c>
      <c r="L13" s="68">
        <v>54.300291545189502</v>
      </c>
      <c r="M13" s="71">
        <v>0.46558188892819202</v>
      </c>
      <c r="N13" s="68">
        <v>22.1974758723088</v>
      </c>
      <c r="O13" s="71"/>
      <c r="P13" s="68"/>
      <c r="Q13" s="71"/>
      <c r="R13" s="68"/>
    </row>
    <row r="14" spans="1:18" x14ac:dyDescent="0.2">
      <c r="A14" s="72" t="s">
        <v>355</v>
      </c>
      <c r="B14" s="66" t="s">
        <v>356</v>
      </c>
      <c r="C14" s="67">
        <v>46</v>
      </c>
      <c r="D14" s="67" t="s">
        <v>335</v>
      </c>
      <c r="E14" s="71">
        <v>0.74731839994767402</v>
      </c>
      <c r="F14" s="68">
        <v>86.734693877550995</v>
      </c>
      <c r="G14" s="71">
        <v>0.802030248808834</v>
      </c>
      <c r="H14" s="68">
        <v>91.253644314868794</v>
      </c>
      <c r="I14" s="71">
        <v>0.86924558924643502</v>
      </c>
      <c r="J14" s="68">
        <v>91.107871720116606</v>
      </c>
      <c r="K14" s="71">
        <v>0.87363978508172901</v>
      </c>
      <c r="L14" s="68">
        <v>79.081632653061206</v>
      </c>
      <c r="M14" s="71">
        <v>0.44435797665369697</v>
      </c>
      <c r="N14" s="68">
        <v>17.149220489977701</v>
      </c>
      <c r="O14" s="71"/>
      <c r="P14" s="68"/>
      <c r="Q14" s="71"/>
      <c r="R14" s="68"/>
    </row>
    <row r="15" spans="1:18" x14ac:dyDescent="0.2">
      <c r="A15" s="72" t="s">
        <v>357</v>
      </c>
      <c r="B15" s="66" t="s">
        <v>358</v>
      </c>
      <c r="C15" s="67">
        <v>46</v>
      </c>
      <c r="D15" s="67" t="s">
        <v>335</v>
      </c>
      <c r="E15" s="71">
        <v>0.61583166515759102</v>
      </c>
      <c r="F15" s="68">
        <v>34.475218658892103</v>
      </c>
      <c r="G15" s="71">
        <v>0.63336877694517502</v>
      </c>
      <c r="H15" s="68">
        <v>36.516034985422699</v>
      </c>
      <c r="I15" s="71">
        <v>0.78277721559894897</v>
      </c>
      <c r="J15" s="68">
        <v>66.909620991253604</v>
      </c>
      <c r="K15" s="71">
        <v>0.76200203349126505</v>
      </c>
      <c r="L15" s="68">
        <v>34.548104956268197</v>
      </c>
      <c r="M15" s="71">
        <v>0.285178634594977</v>
      </c>
      <c r="N15" s="68">
        <v>7.4981440237564998</v>
      </c>
      <c r="O15" s="71"/>
      <c r="P15" s="68"/>
      <c r="Q15" s="71"/>
      <c r="R15" s="68"/>
    </row>
    <row r="16" spans="1:18" x14ac:dyDescent="0.2">
      <c r="A16" s="72" t="s">
        <v>359</v>
      </c>
      <c r="B16" s="66" t="s">
        <v>360</v>
      </c>
      <c r="C16" s="67">
        <v>46</v>
      </c>
      <c r="D16" s="67" t="s">
        <v>335</v>
      </c>
      <c r="E16" s="71">
        <v>0.59069157059015598</v>
      </c>
      <c r="F16" s="68">
        <v>23.250728862973801</v>
      </c>
      <c r="G16" s="71">
        <v>0.69766913923989304</v>
      </c>
      <c r="H16" s="68">
        <v>69.4606413994169</v>
      </c>
      <c r="I16" s="71">
        <v>0.69212363488393003</v>
      </c>
      <c r="J16" s="68">
        <v>40.014577259475203</v>
      </c>
      <c r="K16" s="71">
        <v>0.50739161930860699</v>
      </c>
      <c r="L16" s="68">
        <v>2.5510204081632701</v>
      </c>
      <c r="M16" s="71">
        <v>0.46558188892819202</v>
      </c>
      <c r="N16" s="68">
        <v>22.1974758723088</v>
      </c>
      <c r="O16" s="71"/>
      <c r="P16" s="68"/>
      <c r="Q16" s="71"/>
      <c r="R16" s="68"/>
    </row>
    <row r="17" spans="1:18" x14ac:dyDescent="0.2">
      <c r="A17" s="72" t="s">
        <v>361</v>
      </c>
      <c r="B17" s="66" t="s">
        <v>362</v>
      </c>
      <c r="C17" s="67">
        <v>46</v>
      </c>
      <c r="D17" s="67" t="s">
        <v>335</v>
      </c>
      <c r="E17" s="71">
        <v>0.66471815599997797</v>
      </c>
      <c r="F17" s="68">
        <v>59.329446064139901</v>
      </c>
      <c r="G17" s="71">
        <v>0.69771873631973202</v>
      </c>
      <c r="H17" s="68">
        <v>69.533527696793001</v>
      </c>
      <c r="I17" s="71">
        <v>0.728961419992457</v>
      </c>
      <c r="J17" s="68">
        <v>49.854227405247798</v>
      </c>
      <c r="K17" s="71">
        <v>0.79490912845885797</v>
      </c>
      <c r="L17" s="68">
        <v>46.2827988338192</v>
      </c>
      <c r="M17" s="71">
        <v>0.43728333922886498</v>
      </c>
      <c r="N17" s="68">
        <v>16.1098737936154</v>
      </c>
      <c r="O17" s="71"/>
      <c r="P17" s="68"/>
      <c r="Q17" s="71"/>
      <c r="R17" s="68"/>
    </row>
    <row r="18" spans="1:18" x14ac:dyDescent="0.2">
      <c r="A18" s="72" t="s">
        <v>363</v>
      </c>
      <c r="B18" s="66" t="s">
        <v>364</v>
      </c>
      <c r="C18" s="67">
        <v>46</v>
      </c>
      <c r="D18" s="67" t="s">
        <v>335</v>
      </c>
      <c r="E18" s="71">
        <v>0.71299452258099005</v>
      </c>
      <c r="F18" s="68">
        <v>79.154518950437307</v>
      </c>
      <c r="G18" s="71">
        <v>0.70525747580123699</v>
      </c>
      <c r="H18" s="68">
        <v>72.594752186588906</v>
      </c>
      <c r="I18" s="71">
        <v>0.76425247963088005</v>
      </c>
      <c r="J18" s="68">
        <v>61.734693877551003</v>
      </c>
      <c r="K18" s="71">
        <v>0.83906523429049895</v>
      </c>
      <c r="L18" s="68">
        <v>64.139941690962104</v>
      </c>
      <c r="M18" s="71">
        <v>0.543402900601344</v>
      </c>
      <c r="N18" s="68">
        <v>44.023756495916899</v>
      </c>
      <c r="O18" s="71"/>
      <c r="P18" s="68"/>
      <c r="Q18" s="71"/>
      <c r="R18" s="68"/>
    </row>
    <row r="19" spans="1:18" x14ac:dyDescent="0.2">
      <c r="A19" s="72" t="s">
        <v>365</v>
      </c>
      <c r="B19" s="66" t="s">
        <v>366</v>
      </c>
      <c r="C19" s="67">
        <v>46</v>
      </c>
      <c r="D19" s="67" t="s">
        <v>335</v>
      </c>
      <c r="E19" s="71">
        <v>0.63927089437920304</v>
      </c>
      <c r="F19" s="68">
        <v>44.8979591836735</v>
      </c>
      <c r="G19" s="71">
        <v>0.66991878920799697</v>
      </c>
      <c r="H19" s="68">
        <v>56.778425655976697</v>
      </c>
      <c r="I19" s="71">
        <v>0.73086115286576703</v>
      </c>
      <c r="J19" s="68">
        <v>50.655976676384803</v>
      </c>
      <c r="K19" s="71">
        <v>0.72255761492659998</v>
      </c>
      <c r="L19" s="68">
        <v>23.1778425655977</v>
      </c>
      <c r="M19" s="71">
        <v>0.433746020516449</v>
      </c>
      <c r="N19" s="68">
        <v>15.738678544914601</v>
      </c>
      <c r="O19" s="71"/>
      <c r="P19" s="68"/>
      <c r="Q19" s="71"/>
      <c r="R19" s="68"/>
    </row>
    <row r="20" spans="1:18" x14ac:dyDescent="0.2">
      <c r="A20" s="72" t="s">
        <v>367</v>
      </c>
      <c r="B20" s="66" t="s">
        <v>368</v>
      </c>
      <c r="C20" s="67">
        <v>46</v>
      </c>
      <c r="D20" s="67" t="s">
        <v>335</v>
      </c>
      <c r="E20" s="71">
        <v>0.67066385491115998</v>
      </c>
      <c r="F20" s="68">
        <v>61.953352769679299</v>
      </c>
      <c r="G20" s="71">
        <v>0.69214876337074005</v>
      </c>
      <c r="H20" s="68">
        <v>67.201166180757994</v>
      </c>
      <c r="I20" s="71">
        <v>0.748671155302566</v>
      </c>
      <c r="J20" s="68">
        <v>55.9766763848396</v>
      </c>
      <c r="K20" s="71">
        <v>0.77625361204314203</v>
      </c>
      <c r="L20" s="68">
        <v>39.504373177842602</v>
      </c>
      <c r="M20" s="71">
        <v>0.46558188892819202</v>
      </c>
      <c r="N20" s="68">
        <v>22.1974758723088</v>
      </c>
      <c r="O20" s="71"/>
      <c r="P20" s="68"/>
      <c r="Q20" s="71"/>
      <c r="R20" s="68"/>
    </row>
    <row r="21" spans="1:18" x14ac:dyDescent="0.2">
      <c r="A21" s="72" t="s">
        <v>369</v>
      </c>
      <c r="B21" s="66" t="s">
        <v>370</v>
      </c>
      <c r="C21" s="67">
        <v>46</v>
      </c>
      <c r="D21" s="67" t="s">
        <v>335</v>
      </c>
      <c r="E21" s="71">
        <v>0.59211950998312801</v>
      </c>
      <c r="F21" s="68">
        <v>23.688046647230301</v>
      </c>
      <c r="G21" s="71">
        <v>0.68986843706541801</v>
      </c>
      <c r="H21" s="68">
        <v>65.889212827988302</v>
      </c>
      <c r="I21" s="71">
        <v>0.57639331643063296</v>
      </c>
      <c r="J21" s="68">
        <v>14.5772594752187</v>
      </c>
      <c r="K21" s="71">
        <v>0.48568288119715303</v>
      </c>
      <c r="L21" s="68">
        <v>2.1865889212827998</v>
      </c>
      <c r="M21" s="71">
        <v>0.52925362575168</v>
      </c>
      <c r="N21" s="68">
        <v>39.420935412026701</v>
      </c>
      <c r="O21" s="71">
        <v>0.67939928947075601</v>
      </c>
      <c r="P21" s="68">
        <v>85.748792270531396</v>
      </c>
      <c r="Q21" s="71"/>
      <c r="R21" s="68"/>
    </row>
    <row r="22" spans="1:18" x14ac:dyDescent="0.2">
      <c r="A22" s="72" t="s">
        <v>371</v>
      </c>
      <c r="B22" s="66" t="s">
        <v>372</v>
      </c>
      <c r="C22" s="67">
        <v>46</v>
      </c>
      <c r="D22" s="67" t="s">
        <v>335</v>
      </c>
      <c r="E22" s="71">
        <v>0.64652153117211597</v>
      </c>
      <c r="F22" s="68">
        <v>49.125364431486901</v>
      </c>
      <c r="G22" s="71">
        <v>0.72545710126025298</v>
      </c>
      <c r="H22" s="68">
        <v>78.7172011661808</v>
      </c>
      <c r="I22" s="71">
        <v>0.677171053269224</v>
      </c>
      <c r="J22" s="68">
        <v>36.224489795918402</v>
      </c>
      <c r="K22" s="71">
        <v>0.731399686260367</v>
      </c>
      <c r="L22" s="68">
        <v>26.093294460641399</v>
      </c>
      <c r="M22" s="71">
        <v>0.56816413158825596</v>
      </c>
      <c r="N22" s="68">
        <v>51.076466221232401</v>
      </c>
      <c r="O22" s="71">
        <v>0.53041568348248103</v>
      </c>
      <c r="P22" s="68">
        <v>70.048309178744006</v>
      </c>
      <c r="Q22" s="71"/>
      <c r="R22" s="68"/>
    </row>
    <row r="23" spans="1:18" x14ac:dyDescent="0.2">
      <c r="A23" s="72" t="s">
        <v>373</v>
      </c>
      <c r="B23" s="66" t="s">
        <v>374</v>
      </c>
      <c r="C23" s="67">
        <v>46</v>
      </c>
      <c r="D23" s="67" t="s">
        <v>335</v>
      </c>
      <c r="E23" s="71">
        <v>0.71247762228593103</v>
      </c>
      <c r="F23" s="68">
        <v>78.935860058309004</v>
      </c>
      <c r="G23" s="71">
        <v>0.79289442285850698</v>
      </c>
      <c r="H23" s="68">
        <v>90.014577259475203</v>
      </c>
      <c r="I23" s="71">
        <v>0.82350296709257398</v>
      </c>
      <c r="J23" s="68">
        <v>80.320699708454796</v>
      </c>
      <c r="K23" s="71">
        <v>0.81746630109290397</v>
      </c>
      <c r="L23" s="68">
        <v>54.518950437317798</v>
      </c>
      <c r="M23" s="71">
        <v>0.74503006720905596</v>
      </c>
      <c r="N23" s="68">
        <v>88.641425389755</v>
      </c>
      <c r="O23" s="71">
        <v>0.38349435317661701</v>
      </c>
      <c r="P23" s="68">
        <v>48.792270531401002</v>
      </c>
      <c r="Q23" s="71"/>
      <c r="R23" s="68"/>
    </row>
    <row r="24" spans="1:18" x14ac:dyDescent="0.2">
      <c r="A24" s="72" t="s">
        <v>375</v>
      </c>
      <c r="B24" s="66" t="s">
        <v>376</v>
      </c>
      <c r="C24" s="67">
        <v>46</v>
      </c>
      <c r="D24" s="67" t="s">
        <v>335</v>
      </c>
      <c r="E24" s="71">
        <v>0.70537392382976005</v>
      </c>
      <c r="F24" s="68">
        <v>76.895043731778401</v>
      </c>
      <c r="G24" s="71">
        <v>0.79046066380995395</v>
      </c>
      <c r="H24" s="68">
        <v>89.577259475218696</v>
      </c>
      <c r="I24" s="71">
        <v>0.810099651428828</v>
      </c>
      <c r="J24" s="68">
        <v>76.530612244897995</v>
      </c>
      <c r="K24" s="71">
        <v>0.84597558172517995</v>
      </c>
      <c r="L24" s="68">
        <v>67.638483965014601</v>
      </c>
      <c r="M24" s="71">
        <v>0.65305978068624004</v>
      </c>
      <c r="N24" s="68">
        <v>73.867854491462495</v>
      </c>
      <c r="O24" s="71">
        <v>0.42727394149859699</v>
      </c>
      <c r="P24" s="68">
        <v>56.038647342995198</v>
      </c>
      <c r="Q24" s="71"/>
      <c r="R24" s="68"/>
    </row>
    <row r="25" spans="1:18" x14ac:dyDescent="0.2">
      <c r="A25" s="72" t="s">
        <v>377</v>
      </c>
      <c r="B25" s="66" t="s">
        <v>378</v>
      </c>
      <c r="C25" s="67">
        <v>46</v>
      </c>
      <c r="D25" s="67" t="s">
        <v>335</v>
      </c>
      <c r="E25" s="71">
        <v>0.63006251935556201</v>
      </c>
      <c r="F25" s="68">
        <v>40.451895043731803</v>
      </c>
      <c r="G25" s="71">
        <v>0.68523633000722195</v>
      </c>
      <c r="H25" s="68">
        <v>63.994169096209902</v>
      </c>
      <c r="I25" s="71">
        <v>0.80121814910016198</v>
      </c>
      <c r="J25" s="68">
        <v>73.104956268221599</v>
      </c>
      <c r="K25" s="71">
        <v>0.797461439610335</v>
      </c>
      <c r="L25" s="68">
        <v>47.157434402332399</v>
      </c>
      <c r="M25" s="71">
        <v>0.53632826317651205</v>
      </c>
      <c r="N25" s="68">
        <v>41.870824053452097</v>
      </c>
      <c r="O25" s="71">
        <v>0.33006841488357602</v>
      </c>
      <c r="P25" s="68">
        <v>38.8888888888889</v>
      </c>
      <c r="Q25" s="71"/>
      <c r="R25" s="68"/>
    </row>
    <row r="26" spans="1:18" x14ac:dyDescent="0.2">
      <c r="A26" s="72" t="s">
        <v>379</v>
      </c>
      <c r="B26" s="66" t="s">
        <v>380</v>
      </c>
      <c r="C26" s="67">
        <v>46</v>
      </c>
      <c r="D26" s="67" t="s">
        <v>335</v>
      </c>
      <c r="E26" s="71">
        <v>0.613509745454763</v>
      </c>
      <c r="F26" s="68">
        <v>33.236151603498499</v>
      </c>
      <c r="G26" s="71">
        <v>0.66420831645428402</v>
      </c>
      <c r="H26" s="68">
        <v>53.134110787171998</v>
      </c>
      <c r="I26" s="71">
        <v>0.81523536042207401</v>
      </c>
      <c r="J26" s="68">
        <v>78.425655976676396</v>
      </c>
      <c r="K26" s="71">
        <v>0.69005503152402603</v>
      </c>
      <c r="L26" s="68">
        <v>17.201166180758001</v>
      </c>
      <c r="M26" s="71">
        <v>0.46558188892819202</v>
      </c>
      <c r="N26" s="68">
        <v>22.1974758723088</v>
      </c>
      <c r="O26" s="71">
        <v>0.43246812994523798</v>
      </c>
      <c r="P26" s="68">
        <v>57.487922705313999</v>
      </c>
      <c r="Q26" s="71"/>
      <c r="R26" s="68"/>
    </row>
    <row r="27" spans="1:18" x14ac:dyDescent="0.2">
      <c r="A27" s="72" t="s">
        <v>381</v>
      </c>
      <c r="B27" s="66" t="s">
        <v>382</v>
      </c>
      <c r="C27" s="67">
        <v>46</v>
      </c>
      <c r="D27" s="67" t="s">
        <v>335</v>
      </c>
      <c r="E27" s="71">
        <v>0.62632002665101105</v>
      </c>
      <c r="F27" s="68">
        <v>39.139941690962097</v>
      </c>
      <c r="G27" s="71">
        <v>0.68232344625970998</v>
      </c>
      <c r="H27" s="68">
        <v>62.9737609329446</v>
      </c>
      <c r="I27" s="71">
        <v>0.718512695349529</v>
      </c>
      <c r="J27" s="68">
        <v>46.865889212828002</v>
      </c>
      <c r="K27" s="71">
        <v>0.76484980084151999</v>
      </c>
      <c r="L27" s="68">
        <v>35.349854227405203</v>
      </c>
      <c r="M27" s="71">
        <v>0.52571630703926397</v>
      </c>
      <c r="N27" s="68">
        <v>38.233110616184099</v>
      </c>
      <c r="O27" s="71">
        <v>0.44019788376503</v>
      </c>
      <c r="P27" s="68">
        <v>59.0579710144928</v>
      </c>
      <c r="Q27" s="71"/>
      <c r="R27" s="68"/>
    </row>
    <row r="28" spans="1:18" x14ac:dyDescent="0.2">
      <c r="A28" s="72" t="s">
        <v>383</v>
      </c>
      <c r="B28" s="66" t="s">
        <v>384</v>
      </c>
      <c r="C28" s="67">
        <v>46</v>
      </c>
      <c r="D28" s="67" t="s">
        <v>335</v>
      </c>
      <c r="E28" s="71">
        <v>0.60137543021788697</v>
      </c>
      <c r="F28" s="68">
        <v>27.915451895043699</v>
      </c>
      <c r="G28" s="71">
        <v>0.66535402894745999</v>
      </c>
      <c r="H28" s="68">
        <v>54.1545189504373</v>
      </c>
      <c r="I28" s="71">
        <v>0.711070645245098</v>
      </c>
      <c r="J28" s="68">
        <v>45.481049562682202</v>
      </c>
      <c r="K28" s="71">
        <v>0.71989605819383296</v>
      </c>
      <c r="L28" s="68">
        <v>22.8862973760933</v>
      </c>
      <c r="M28" s="71">
        <v>0.52217898832684795</v>
      </c>
      <c r="N28" s="68">
        <v>37.416481069042298</v>
      </c>
      <c r="O28" s="71">
        <v>0.38837743037619898</v>
      </c>
      <c r="P28" s="68">
        <v>50</v>
      </c>
      <c r="Q28" s="71"/>
      <c r="R28" s="68"/>
    </row>
    <row r="29" spans="1:18" x14ac:dyDescent="0.2">
      <c r="A29" s="72" t="s">
        <v>385</v>
      </c>
      <c r="B29" s="66" t="s">
        <v>386</v>
      </c>
      <c r="C29" s="67">
        <v>46</v>
      </c>
      <c r="D29" s="67" t="s">
        <v>335</v>
      </c>
      <c r="E29" s="71">
        <v>0.61434502871763697</v>
      </c>
      <c r="F29" s="68">
        <v>33.600583090378997</v>
      </c>
      <c r="G29" s="71">
        <v>0.70135852785990505</v>
      </c>
      <c r="H29" s="68">
        <v>71.2827988338192</v>
      </c>
      <c r="I29" s="71">
        <v>0.76577337639973697</v>
      </c>
      <c r="J29" s="68">
        <v>62.244897959183703</v>
      </c>
      <c r="K29" s="71">
        <v>0.73028808191942596</v>
      </c>
      <c r="L29" s="68">
        <v>25.6559766763848</v>
      </c>
      <c r="M29" s="71">
        <v>0.46558188892819202</v>
      </c>
      <c r="N29" s="68">
        <v>22.1974758723088</v>
      </c>
      <c r="O29" s="71">
        <v>0.408723268480922</v>
      </c>
      <c r="P29" s="68">
        <v>54.347826086956502</v>
      </c>
      <c r="Q29" s="71"/>
      <c r="R29" s="68"/>
    </row>
    <row r="30" spans="1:18" x14ac:dyDescent="0.2">
      <c r="A30" s="72" t="s">
        <v>387</v>
      </c>
      <c r="B30" s="66" t="s">
        <v>388</v>
      </c>
      <c r="C30" s="67">
        <v>46</v>
      </c>
      <c r="D30" s="67" t="s">
        <v>335</v>
      </c>
      <c r="E30" s="71">
        <v>0.59481363684198096</v>
      </c>
      <c r="F30" s="68">
        <v>24.854227405247801</v>
      </c>
      <c r="G30" s="71">
        <v>0.67390883570087501</v>
      </c>
      <c r="H30" s="68">
        <v>58.746355685131199</v>
      </c>
      <c r="I30" s="71">
        <v>0.75238052252688803</v>
      </c>
      <c r="J30" s="68">
        <v>57.580174927113703</v>
      </c>
      <c r="K30" s="71">
        <v>0.65506557391373599</v>
      </c>
      <c r="L30" s="68">
        <v>12.1720116618076</v>
      </c>
      <c r="M30" s="71">
        <v>0.52925362575168</v>
      </c>
      <c r="N30" s="68">
        <v>39.420935412026701</v>
      </c>
      <c r="O30" s="71">
        <v>0.36345962631672701</v>
      </c>
      <c r="P30" s="68">
        <v>45.1690821256039</v>
      </c>
      <c r="Q30" s="71"/>
      <c r="R30" s="68"/>
    </row>
    <row r="31" spans="1:18" x14ac:dyDescent="0.2">
      <c r="A31" s="72" t="s">
        <v>389</v>
      </c>
      <c r="B31" s="66" t="s">
        <v>390</v>
      </c>
      <c r="C31" s="67">
        <v>46</v>
      </c>
      <c r="D31" s="67" t="s">
        <v>335</v>
      </c>
      <c r="E31" s="71">
        <v>0.71646046577624201</v>
      </c>
      <c r="F31" s="68">
        <v>80.466472303206999</v>
      </c>
      <c r="G31" s="71">
        <v>0.73070882219673905</v>
      </c>
      <c r="H31" s="68">
        <v>80.029154518950406</v>
      </c>
      <c r="I31" s="71">
        <v>0.76419142275701701</v>
      </c>
      <c r="J31" s="68">
        <v>61.661807580174901</v>
      </c>
      <c r="K31" s="71">
        <v>0.70019524390289201</v>
      </c>
      <c r="L31" s="68">
        <v>18.950437317784299</v>
      </c>
      <c r="M31" s="71">
        <v>0.67074637424831995</v>
      </c>
      <c r="N31" s="68">
        <v>78.247958426132101</v>
      </c>
      <c r="O31" s="71"/>
      <c r="P31" s="68"/>
      <c r="Q31" s="71"/>
      <c r="R31" s="68"/>
    </row>
    <row r="32" spans="1:18" x14ac:dyDescent="0.2">
      <c r="A32" s="72" t="s">
        <v>391</v>
      </c>
      <c r="B32" s="66" t="s">
        <v>392</v>
      </c>
      <c r="C32" s="67">
        <v>46</v>
      </c>
      <c r="D32" s="67" t="s">
        <v>335</v>
      </c>
      <c r="E32" s="71">
        <v>0.79380445131771105</v>
      </c>
      <c r="F32" s="68">
        <v>94.169096209912496</v>
      </c>
      <c r="G32" s="71">
        <v>0.785248619213197</v>
      </c>
      <c r="H32" s="68">
        <v>88.629737609329496</v>
      </c>
      <c r="I32" s="71">
        <v>0.84460653034255495</v>
      </c>
      <c r="J32" s="68">
        <v>85.860058309037896</v>
      </c>
      <c r="K32" s="71">
        <v>0.78618331365637295</v>
      </c>
      <c r="L32" s="68">
        <v>43.221574344023303</v>
      </c>
      <c r="M32" s="71">
        <v>0.75917934205871995</v>
      </c>
      <c r="N32" s="68">
        <v>89.755011135857501</v>
      </c>
      <c r="O32" s="71"/>
      <c r="P32" s="68"/>
      <c r="Q32" s="71"/>
      <c r="R32" s="68"/>
    </row>
    <row r="33" spans="1:18" x14ac:dyDescent="0.2">
      <c r="A33" s="72" t="s">
        <v>393</v>
      </c>
      <c r="B33" s="66" t="s">
        <v>394</v>
      </c>
      <c r="C33" s="67">
        <v>46</v>
      </c>
      <c r="D33" s="67" t="s">
        <v>335</v>
      </c>
      <c r="E33" s="71">
        <v>0.74236486325486195</v>
      </c>
      <c r="F33" s="68">
        <v>85.714285714285694</v>
      </c>
      <c r="G33" s="71">
        <v>0.56818114244507301</v>
      </c>
      <c r="H33" s="68">
        <v>7.1428571428571397</v>
      </c>
      <c r="I33" s="71">
        <v>0.84727247714224596</v>
      </c>
      <c r="J33" s="68">
        <v>86.297376093294503</v>
      </c>
      <c r="K33" s="71">
        <v>0.75591598553683204</v>
      </c>
      <c r="L33" s="68">
        <v>33.454810495626802</v>
      </c>
      <c r="M33" s="71">
        <v>0.79808984789529602</v>
      </c>
      <c r="N33" s="68">
        <v>93.095768374164805</v>
      </c>
      <c r="O33" s="71"/>
      <c r="P33" s="68"/>
      <c r="Q33" s="71"/>
      <c r="R33" s="68"/>
    </row>
    <row r="34" spans="1:18" x14ac:dyDescent="0.2">
      <c r="A34" s="72" t="s">
        <v>395</v>
      </c>
      <c r="B34" s="66" t="s">
        <v>396</v>
      </c>
      <c r="C34" s="67">
        <v>46</v>
      </c>
      <c r="D34" s="67" t="s">
        <v>335</v>
      </c>
      <c r="E34" s="71">
        <v>0.75545838871326199</v>
      </c>
      <c r="F34" s="68">
        <v>88.775510204081598</v>
      </c>
      <c r="G34" s="71">
        <v>0.62288946006086698</v>
      </c>
      <c r="H34" s="68">
        <v>30.758017492711399</v>
      </c>
      <c r="I34" s="71">
        <v>0.78235448103267702</v>
      </c>
      <c r="J34" s="68">
        <v>66.545189504373198</v>
      </c>
      <c r="K34" s="71">
        <v>0.84679831556353502</v>
      </c>
      <c r="L34" s="68">
        <v>68.294460641399397</v>
      </c>
      <c r="M34" s="71">
        <v>0.76979129819596803</v>
      </c>
      <c r="N34" s="68">
        <v>90.497401633259102</v>
      </c>
      <c r="O34" s="71"/>
      <c r="P34" s="68"/>
      <c r="Q34" s="71"/>
      <c r="R34" s="68"/>
    </row>
    <row r="35" spans="1:18" x14ac:dyDescent="0.2">
      <c r="A35" s="72" t="s">
        <v>397</v>
      </c>
      <c r="B35" s="66" t="s">
        <v>398</v>
      </c>
      <c r="C35" s="67">
        <v>46</v>
      </c>
      <c r="D35" s="67" t="s">
        <v>335</v>
      </c>
      <c r="E35" s="71">
        <v>0.75488548189946603</v>
      </c>
      <c r="F35" s="68">
        <v>88.556851311953395</v>
      </c>
      <c r="G35" s="71">
        <v>0.74085846149895196</v>
      </c>
      <c r="H35" s="68">
        <v>81.705539358600603</v>
      </c>
      <c r="I35" s="71">
        <v>0.812047834359789</v>
      </c>
      <c r="J35" s="68">
        <v>77.696793002915499</v>
      </c>
      <c r="K35" s="71">
        <v>0.77466534521630603</v>
      </c>
      <c r="L35" s="68">
        <v>39.067055393586003</v>
      </c>
      <c r="M35" s="71">
        <v>0.691970286522816</v>
      </c>
      <c r="N35" s="68">
        <v>81.588715664439505</v>
      </c>
      <c r="O35" s="71"/>
      <c r="P35" s="68"/>
      <c r="Q35" s="71"/>
      <c r="R35" s="68"/>
    </row>
    <row r="36" spans="1:18" x14ac:dyDescent="0.2">
      <c r="A36" s="72" t="s">
        <v>399</v>
      </c>
      <c r="B36" s="66" t="s">
        <v>399</v>
      </c>
      <c r="C36" s="67">
        <v>46</v>
      </c>
      <c r="D36" s="67" t="s">
        <v>335</v>
      </c>
      <c r="E36" s="71">
        <v>0.65854799414305398</v>
      </c>
      <c r="F36" s="68">
        <v>56.632653061224502</v>
      </c>
      <c r="G36" s="71">
        <v>0.69906787690564998</v>
      </c>
      <c r="H36" s="68">
        <v>70.553935860058303</v>
      </c>
      <c r="I36" s="71">
        <v>0.86124351342901795</v>
      </c>
      <c r="J36" s="68">
        <v>89.504373177842595</v>
      </c>
      <c r="K36" s="71">
        <v>0.78465111995342696</v>
      </c>
      <c r="L36" s="68">
        <v>42.492711370262398</v>
      </c>
      <c r="M36" s="71">
        <v>0.70965688008489602</v>
      </c>
      <c r="N36" s="68">
        <v>84.632516703786195</v>
      </c>
      <c r="O36" s="71">
        <v>0.23812058034228201</v>
      </c>
      <c r="P36" s="68">
        <v>21.739130434782599</v>
      </c>
      <c r="Q36" s="71"/>
      <c r="R36" s="68"/>
    </row>
    <row r="37" spans="1:18" x14ac:dyDescent="0.2">
      <c r="A37" s="72" t="s">
        <v>400</v>
      </c>
      <c r="B37" s="66" t="s">
        <v>401</v>
      </c>
      <c r="C37" s="67">
        <v>46</v>
      </c>
      <c r="D37" s="67" t="s">
        <v>335</v>
      </c>
      <c r="E37" s="71">
        <v>0.68903906477575505</v>
      </c>
      <c r="F37" s="68">
        <v>71.574344023323604</v>
      </c>
      <c r="G37" s="71">
        <v>0.71595221689602795</v>
      </c>
      <c r="H37" s="68">
        <v>76.603498542274096</v>
      </c>
      <c r="I37" s="71">
        <v>0.88099977638284299</v>
      </c>
      <c r="J37" s="68">
        <v>93.075801749271093</v>
      </c>
      <c r="K37" s="71">
        <v>0.736266794550818</v>
      </c>
      <c r="L37" s="68">
        <v>27.696793002915499</v>
      </c>
      <c r="M37" s="71">
        <v>0.67074637424831995</v>
      </c>
      <c r="N37" s="68">
        <v>78.247958426132101</v>
      </c>
      <c r="O37" s="71">
        <v>0.44123016180076602</v>
      </c>
      <c r="P37" s="68">
        <v>59.299516908212603</v>
      </c>
      <c r="Q37" s="71"/>
      <c r="R37" s="68"/>
    </row>
    <row r="38" spans="1:18" x14ac:dyDescent="0.2">
      <c r="A38" s="72" t="s">
        <v>402</v>
      </c>
      <c r="B38" s="66" t="s">
        <v>403</v>
      </c>
      <c r="C38" s="67">
        <v>46</v>
      </c>
      <c r="D38" s="67" t="s">
        <v>335</v>
      </c>
      <c r="E38" s="71">
        <v>0.70273565881205402</v>
      </c>
      <c r="F38" s="68">
        <v>76.311953352769706</v>
      </c>
      <c r="G38" s="71">
        <v>0.78964357041945199</v>
      </c>
      <c r="H38" s="68">
        <v>89.431486880466494</v>
      </c>
      <c r="I38" s="71">
        <v>0.90634220638781904</v>
      </c>
      <c r="J38" s="68">
        <v>96.209912536443198</v>
      </c>
      <c r="K38" s="71">
        <v>0.84039017998321497</v>
      </c>
      <c r="L38" s="68">
        <v>64.504373177842595</v>
      </c>
      <c r="M38" s="71">
        <v>0.27456667845772897</v>
      </c>
      <c r="N38" s="68">
        <v>7.1269487750556797</v>
      </c>
      <c r="O38" s="71"/>
      <c r="P38" s="68"/>
      <c r="Q38" s="71"/>
      <c r="R38" s="68"/>
    </row>
    <row r="39" spans="1:18" x14ac:dyDescent="0.2">
      <c r="A39" s="72" t="s">
        <v>404</v>
      </c>
      <c r="B39" s="66" t="s">
        <v>405</v>
      </c>
      <c r="C39" s="67">
        <v>46</v>
      </c>
      <c r="D39" s="67" t="s">
        <v>335</v>
      </c>
      <c r="E39" s="71">
        <v>0.64286251733223998</v>
      </c>
      <c r="F39" s="68">
        <v>47.376093294460603</v>
      </c>
      <c r="G39" s="71">
        <v>0.69346420444865997</v>
      </c>
      <c r="H39" s="68">
        <v>67.638483965014601</v>
      </c>
      <c r="I39" s="71">
        <v>0.88032520512965395</v>
      </c>
      <c r="J39" s="68">
        <v>92.857142857142904</v>
      </c>
      <c r="K39" s="71">
        <v>0.80887010241467505</v>
      </c>
      <c r="L39" s="68">
        <v>51.239067055393598</v>
      </c>
      <c r="M39" s="71">
        <v>0.34531305270604901</v>
      </c>
      <c r="N39" s="68">
        <v>9.1314031180400903</v>
      </c>
      <c r="O39" s="71">
        <v>0.48634002196216097</v>
      </c>
      <c r="P39" s="68">
        <v>64.009661835748801</v>
      </c>
      <c r="Q39" s="71"/>
      <c r="R39" s="68"/>
    </row>
    <row r="40" spans="1:18" x14ac:dyDescent="0.2">
      <c r="A40" s="72" t="s">
        <v>406</v>
      </c>
      <c r="B40" s="66" t="s">
        <v>407</v>
      </c>
      <c r="C40" s="67">
        <v>46</v>
      </c>
      <c r="D40" s="67" t="s">
        <v>335</v>
      </c>
      <c r="E40" s="71">
        <v>0.67647738075166397</v>
      </c>
      <c r="F40" s="68">
        <v>64.941690962099102</v>
      </c>
      <c r="G40" s="71">
        <v>0.70154409090027103</v>
      </c>
      <c r="H40" s="68">
        <v>71.428571428571402</v>
      </c>
      <c r="I40" s="71">
        <v>0.86226742480372998</v>
      </c>
      <c r="J40" s="68">
        <v>89.650145772594698</v>
      </c>
      <c r="K40" s="71">
        <v>0.78092356791235995</v>
      </c>
      <c r="L40" s="68">
        <v>41.1807580174927</v>
      </c>
      <c r="M40" s="71">
        <v>0.50449239476476804</v>
      </c>
      <c r="N40" s="68">
        <v>31.700074239049702</v>
      </c>
      <c r="O40" s="71">
        <v>0.53315942537719196</v>
      </c>
      <c r="P40" s="68">
        <v>71.014492753623202</v>
      </c>
      <c r="Q40" s="71"/>
      <c r="R40" s="68"/>
    </row>
    <row r="41" spans="1:18" x14ac:dyDescent="0.2">
      <c r="A41" s="72" t="s">
        <v>408</v>
      </c>
      <c r="B41" s="66" t="s">
        <v>409</v>
      </c>
      <c r="C41" s="67">
        <v>46</v>
      </c>
      <c r="D41" s="67" t="s">
        <v>335</v>
      </c>
      <c r="E41" s="71">
        <v>0.65395145872238103</v>
      </c>
      <c r="F41" s="68">
        <v>53.2069970845481</v>
      </c>
      <c r="G41" s="71">
        <v>0.66958781105444898</v>
      </c>
      <c r="H41" s="68">
        <v>56.341107871720098</v>
      </c>
      <c r="I41" s="71">
        <v>0.86508527850414996</v>
      </c>
      <c r="J41" s="68">
        <v>90.233236151603506</v>
      </c>
      <c r="K41" s="71">
        <v>0.743892096307046</v>
      </c>
      <c r="L41" s="68">
        <v>29.956268221574302</v>
      </c>
      <c r="M41" s="71">
        <v>0.56816413158825596</v>
      </c>
      <c r="N41" s="68">
        <v>51.076466221232401</v>
      </c>
      <c r="O41" s="71">
        <v>0.42302797615800503</v>
      </c>
      <c r="P41" s="68">
        <v>55.676328502415501</v>
      </c>
      <c r="Q41" s="71"/>
      <c r="R41" s="68"/>
    </row>
    <row r="42" spans="1:18" x14ac:dyDescent="0.2">
      <c r="A42" s="72" t="s">
        <v>410</v>
      </c>
      <c r="B42" s="66" t="s">
        <v>411</v>
      </c>
      <c r="C42" s="67">
        <v>46</v>
      </c>
      <c r="D42" s="67" t="s">
        <v>335</v>
      </c>
      <c r="E42" s="71">
        <v>0.62497127221685</v>
      </c>
      <c r="F42" s="68">
        <v>38.483965014577301</v>
      </c>
      <c r="G42" s="71">
        <v>0.65455659444565195</v>
      </c>
      <c r="H42" s="68">
        <v>48.469387755101998</v>
      </c>
      <c r="I42" s="71">
        <v>0.81170708685391002</v>
      </c>
      <c r="J42" s="68">
        <v>77.551020408163296</v>
      </c>
      <c r="K42" s="71">
        <v>0.88828365878725601</v>
      </c>
      <c r="L42" s="68">
        <v>83.746355685131206</v>
      </c>
      <c r="M42" s="71">
        <v>0.271029359745313</v>
      </c>
      <c r="N42" s="68">
        <v>7.0527097253155198</v>
      </c>
      <c r="O42" s="71">
        <v>0.49927966125211698</v>
      </c>
      <c r="P42" s="68">
        <v>66.304347826086996</v>
      </c>
      <c r="Q42" s="71"/>
      <c r="R42" s="68"/>
    </row>
    <row r="43" spans="1:18" x14ac:dyDescent="0.2">
      <c r="A43" s="72" t="s">
        <v>412</v>
      </c>
      <c r="B43" s="66" t="s">
        <v>413</v>
      </c>
      <c r="C43" s="67">
        <v>46</v>
      </c>
      <c r="D43" s="67" t="s">
        <v>335</v>
      </c>
      <c r="E43" s="71">
        <v>0.73922556828192099</v>
      </c>
      <c r="F43" s="68">
        <v>85.131195335276999</v>
      </c>
      <c r="G43" s="71">
        <v>0.71020887436980795</v>
      </c>
      <c r="H43" s="68">
        <v>75</v>
      </c>
      <c r="I43" s="71">
        <v>0.81790747044952805</v>
      </c>
      <c r="J43" s="68">
        <v>79.008746355685105</v>
      </c>
      <c r="K43" s="71">
        <v>0.80756201603385103</v>
      </c>
      <c r="L43" s="68">
        <v>50.9475218658892</v>
      </c>
      <c r="M43" s="71">
        <v>0.62122391227449603</v>
      </c>
      <c r="N43" s="68">
        <v>65.478841870824098</v>
      </c>
      <c r="O43" s="71"/>
      <c r="P43" s="68"/>
      <c r="Q43" s="71"/>
      <c r="R43" s="68"/>
    </row>
    <row r="44" spans="1:18" x14ac:dyDescent="0.2">
      <c r="A44" s="72" t="s">
        <v>414</v>
      </c>
      <c r="B44" s="66" t="s">
        <v>415</v>
      </c>
      <c r="C44" s="67">
        <v>46</v>
      </c>
      <c r="D44" s="67" t="s">
        <v>335</v>
      </c>
      <c r="E44" s="71">
        <v>0.65711588317430702</v>
      </c>
      <c r="F44" s="68">
        <v>55.830903790087497</v>
      </c>
      <c r="G44" s="71">
        <v>0.69929011061588198</v>
      </c>
      <c r="H44" s="68">
        <v>70.626822157434404</v>
      </c>
      <c r="I44" s="71">
        <v>0.709699538286368</v>
      </c>
      <c r="J44" s="68">
        <v>45.043731778425702</v>
      </c>
      <c r="K44" s="71">
        <v>0.60532460894531603</v>
      </c>
      <c r="L44" s="68">
        <v>6.9970845481049597</v>
      </c>
      <c r="M44" s="71">
        <v>0.61414927484966397</v>
      </c>
      <c r="N44" s="68">
        <v>63.400148478099503</v>
      </c>
      <c r="O44" s="71"/>
      <c r="P44" s="68"/>
      <c r="Q44" s="71"/>
      <c r="R44" s="68"/>
    </row>
    <row r="45" spans="1:18" x14ac:dyDescent="0.2">
      <c r="A45" s="72" t="s">
        <v>416</v>
      </c>
      <c r="B45" s="66" t="s">
        <v>417</v>
      </c>
      <c r="C45" s="67">
        <v>46</v>
      </c>
      <c r="D45" s="67" t="s">
        <v>335</v>
      </c>
      <c r="E45" s="71">
        <v>0.74637100759585495</v>
      </c>
      <c r="F45" s="68">
        <v>86.588921282798793</v>
      </c>
      <c r="G45" s="71">
        <v>0.72050072295879997</v>
      </c>
      <c r="H45" s="68">
        <v>77.842565597667601</v>
      </c>
      <c r="I45" s="71">
        <v>0.86016026084668795</v>
      </c>
      <c r="J45" s="68">
        <v>89.285714285714306</v>
      </c>
      <c r="K45" s="71">
        <v>0.72700203490477999</v>
      </c>
      <c r="L45" s="68">
        <v>24.416909620991301</v>
      </c>
      <c r="M45" s="71">
        <v>0.67782101167315201</v>
      </c>
      <c r="N45" s="68">
        <v>79.361544172234602</v>
      </c>
      <c r="O45" s="71"/>
      <c r="P45" s="68"/>
      <c r="Q45" s="71"/>
      <c r="R45" s="68"/>
    </row>
    <row r="46" spans="1:18" x14ac:dyDescent="0.2">
      <c r="A46" s="72" t="s">
        <v>418</v>
      </c>
      <c r="B46" s="66" t="s">
        <v>419</v>
      </c>
      <c r="C46" s="67">
        <v>46</v>
      </c>
      <c r="D46" s="67" t="s">
        <v>335</v>
      </c>
      <c r="E46" s="71">
        <v>0.60899985803435697</v>
      </c>
      <c r="F46" s="68">
        <v>31.341107871720101</v>
      </c>
      <c r="G46" s="71">
        <v>0.62513685569881206</v>
      </c>
      <c r="H46" s="68">
        <v>32.069970845481102</v>
      </c>
      <c r="I46" s="71">
        <v>0.70549443147606505</v>
      </c>
      <c r="J46" s="68">
        <v>43.877551020408198</v>
      </c>
      <c r="K46" s="71">
        <v>0.75254063151432504</v>
      </c>
      <c r="L46" s="68">
        <v>32.288629737609298</v>
      </c>
      <c r="M46" s="71">
        <v>0.67074637424831995</v>
      </c>
      <c r="N46" s="68">
        <v>78.247958426132101</v>
      </c>
      <c r="O46" s="71">
        <v>0.29108099723426401</v>
      </c>
      <c r="P46" s="68">
        <v>31.6425120772947</v>
      </c>
      <c r="Q46" s="71"/>
      <c r="R46" s="68"/>
    </row>
    <row r="47" spans="1:18" x14ac:dyDescent="0.2">
      <c r="A47" s="72" t="s">
        <v>420</v>
      </c>
      <c r="B47" s="66" t="s">
        <v>421</v>
      </c>
      <c r="C47" s="67">
        <v>46</v>
      </c>
      <c r="D47" s="67" t="s">
        <v>335</v>
      </c>
      <c r="E47" s="71">
        <v>0.63917351884624996</v>
      </c>
      <c r="F47" s="68">
        <v>44.825072886297399</v>
      </c>
      <c r="G47" s="71">
        <v>0.72814050962217403</v>
      </c>
      <c r="H47" s="68">
        <v>79.227405247813394</v>
      </c>
      <c r="I47" s="71">
        <v>0.70281222704917101</v>
      </c>
      <c r="J47" s="68">
        <v>43.075801749271101</v>
      </c>
      <c r="K47" s="71">
        <v>0.84477840225793999</v>
      </c>
      <c r="L47" s="68">
        <v>66.909620991253604</v>
      </c>
      <c r="M47" s="71">
        <v>0.56816413158825596</v>
      </c>
      <c r="N47" s="68">
        <v>51.076466221232401</v>
      </c>
      <c r="O47" s="71">
        <v>0.35197232371371101</v>
      </c>
      <c r="P47" s="68">
        <v>43.357487922705303</v>
      </c>
      <c r="Q47" s="71"/>
      <c r="R47" s="68"/>
    </row>
    <row r="48" spans="1:18" x14ac:dyDescent="0.2">
      <c r="A48" s="72" t="s">
        <v>422</v>
      </c>
      <c r="B48" s="66" t="s">
        <v>423</v>
      </c>
      <c r="C48" s="67">
        <v>46</v>
      </c>
      <c r="D48" s="67" t="s">
        <v>335</v>
      </c>
      <c r="E48" s="71">
        <v>0.67318761386442705</v>
      </c>
      <c r="F48" s="68">
        <v>63.265306122448997</v>
      </c>
      <c r="G48" s="71">
        <v>0.70291017181411097</v>
      </c>
      <c r="H48" s="68">
        <v>71.720116618075807</v>
      </c>
      <c r="I48" s="71">
        <v>0.89215843697705699</v>
      </c>
      <c r="J48" s="68">
        <v>94.314868804664698</v>
      </c>
      <c r="K48" s="71">
        <v>0.88324958631988504</v>
      </c>
      <c r="L48" s="68">
        <v>82.288629737609298</v>
      </c>
      <c r="M48" s="71">
        <v>0.21443226034665699</v>
      </c>
      <c r="N48" s="68">
        <v>5.3452115812917604</v>
      </c>
      <c r="O48" s="71"/>
      <c r="P48" s="68"/>
      <c r="Q48" s="71"/>
      <c r="R48" s="68"/>
    </row>
    <row r="49" spans="1:18" x14ac:dyDescent="0.2">
      <c r="A49" s="72" t="s">
        <v>424</v>
      </c>
      <c r="B49" s="66" t="s">
        <v>425</v>
      </c>
      <c r="C49" s="67">
        <v>46</v>
      </c>
      <c r="D49" s="67" t="s">
        <v>335</v>
      </c>
      <c r="E49" s="71">
        <v>0.791939461335324</v>
      </c>
      <c r="F49" s="68">
        <v>93.950437317784207</v>
      </c>
      <c r="G49" s="71">
        <v>0.99802503605988702</v>
      </c>
      <c r="H49" s="68">
        <v>99.781341107871697</v>
      </c>
      <c r="I49" s="71">
        <v>0.72145826949482394</v>
      </c>
      <c r="J49" s="68">
        <v>47.667638483965</v>
      </c>
      <c r="K49" s="71">
        <v>0.88375423088245997</v>
      </c>
      <c r="L49" s="68">
        <v>82.653061224489804</v>
      </c>
      <c r="M49" s="71">
        <v>0.90067209055535902</v>
      </c>
      <c r="N49" s="68">
        <v>97.104677060133596</v>
      </c>
      <c r="O49" s="71">
        <v>0.45578767968408901</v>
      </c>
      <c r="P49" s="68">
        <v>61.473429951690797</v>
      </c>
      <c r="Q49" s="71"/>
      <c r="R49" s="68"/>
    </row>
    <row r="50" spans="1:18" x14ac:dyDescent="0.2">
      <c r="A50" s="72" t="s">
        <v>426</v>
      </c>
      <c r="B50" s="66" t="s">
        <v>426</v>
      </c>
      <c r="C50" s="67">
        <v>46</v>
      </c>
      <c r="D50" s="67" t="s">
        <v>335</v>
      </c>
      <c r="E50" s="71">
        <v>0.81604229302285403</v>
      </c>
      <c r="F50" s="68">
        <v>96.137026239067097</v>
      </c>
      <c r="G50" s="71">
        <v>0.99832932864946899</v>
      </c>
      <c r="H50" s="68">
        <v>99.927113702623899</v>
      </c>
      <c r="I50" s="71">
        <v>0.70233692182479501</v>
      </c>
      <c r="J50" s="68">
        <v>42.784256559766803</v>
      </c>
      <c r="K50" s="71">
        <v>0.90860422992390399</v>
      </c>
      <c r="L50" s="68">
        <v>90.233236151603506</v>
      </c>
      <c r="M50" s="71">
        <v>1</v>
      </c>
      <c r="N50" s="68">
        <v>100</v>
      </c>
      <c r="O50" s="71">
        <v>0.47094098471610302</v>
      </c>
      <c r="P50" s="68">
        <v>62.318840579710098</v>
      </c>
      <c r="Q50" s="71"/>
      <c r="R50" s="68"/>
    </row>
    <row r="51" spans="1:18" x14ac:dyDescent="0.2">
      <c r="A51" s="72" t="s">
        <v>427</v>
      </c>
      <c r="B51" s="66" t="s">
        <v>428</v>
      </c>
      <c r="C51" s="67">
        <v>46</v>
      </c>
      <c r="D51" s="67" t="s">
        <v>335</v>
      </c>
      <c r="E51" s="71">
        <v>0.60060155588290598</v>
      </c>
      <c r="F51" s="68">
        <v>27.696793002915499</v>
      </c>
      <c r="G51" s="71">
        <v>0.97200153718946902</v>
      </c>
      <c r="H51" s="68">
        <v>99.344023323615204</v>
      </c>
      <c r="I51" s="71">
        <v>0.71399472279616905</v>
      </c>
      <c r="J51" s="68">
        <v>45.8454810495627</v>
      </c>
      <c r="K51" s="71">
        <v>0.871921627859639</v>
      </c>
      <c r="L51" s="68">
        <v>78.425655976676396</v>
      </c>
      <c r="M51" s="71">
        <v>1.63424124513619E-2</v>
      </c>
      <c r="N51" s="68">
        <v>1.48478099480327</v>
      </c>
      <c r="O51" s="71">
        <v>0.42874747911789102</v>
      </c>
      <c r="P51" s="68">
        <v>56.400966183574901</v>
      </c>
      <c r="Q51" s="71"/>
      <c r="R51" s="68"/>
    </row>
    <row r="52" spans="1:18" x14ac:dyDescent="0.2">
      <c r="A52" s="72" t="s">
        <v>429</v>
      </c>
      <c r="B52" s="66" t="s">
        <v>430</v>
      </c>
      <c r="C52" s="67">
        <v>46</v>
      </c>
      <c r="D52" s="67" t="s">
        <v>335</v>
      </c>
      <c r="E52" s="71">
        <v>0.59430788364182896</v>
      </c>
      <c r="F52" s="68">
        <v>24.708454810495599</v>
      </c>
      <c r="G52" s="71">
        <v>0.94879438327183696</v>
      </c>
      <c r="H52" s="68">
        <v>98.688046647230294</v>
      </c>
      <c r="I52" s="71">
        <v>0.68299941078985105</v>
      </c>
      <c r="J52" s="68">
        <v>37.755102040816297</v>
      </c>
      <c r="K52" s="71">
        <v>0.869894501591289</v>
      </c>
      <c r="L52" s="68">
        <v>77.696793002915499</v>
      </c>
      <c r="M52" s="71">
        <v>4.1103643438273801E-2</v>
      </c>
      <c r="N52" s="68">
        <v>1.7817371937639199</v>
      </c>
      <c r="O52" s="71">
        <v>0.42874747911789102</v>
      </c>
      <c r="P52" s="68">
        <v>56.400966183574901</v>
      </c>
      <c r="Q52" s="71"/>
      <c r="R52" s="68"/>
    </row>
    <row r="53" spans="1:18" x14ac:dyDescent="0.2">
      <c r="A53" s="72" t="s">
        <v>431</v>
      </c>
      <c r="B53" s="66" t="s">
        <v>432</v>
      </c>
      <c r="C53" s="67">
        <v>46</v>
      </c>
      <c r="D53" s="67" t="s">
        <v>335</v>
      </c>
      <c r="E53" s="71">
        <v>0.66321256272564</v>
      </c>
      <c r="F53" s="68">
        <v>58.892128279883401</v>
      </c>
      <c r="G53" s="71">
        <v>0.99471724318027499</v>
      </c>
      <c r="H53" s="68">
        <v>99.635568513119495</v>
      </c>
      <c r="I53" s="71">
        <v>0.901407295623461</v>
      </c>
      <c r="J53" s="68">
        <v>95.626822157434404</v>
      </c>
      <c r="K53" s="71">
        <v>0.97692702980472801</v>
      </c>
      <c r="L53" s="68">
        <v>99.562682215743393</v>
      </c>
      <c r="M53" s="71">
        <v>5.7304563141138999E-3</v>
      </c>
      <c r="N53" s="68">
        <v>1.4105419450631</v>
      </c>
      <c r="O53" s="71">
        <v>0.43728078870561998</v>
      </c>
      <c r="P53" s="68">
        <v>58.454106280193201</v>
      </c>
      <c r="Q53" s="71"/>
      <c r="R53" s="68"/>
    </row>
    <row r="54" spans="1:18" x14ac:dyDescent="0.2">
      <c r="A54" s="72" t="s">
        <v>433</v>
      </c>
      <c r="B54" s="66" t="s">
        <v>434</v>
      </c>
      <c r="C54" s="67">
        <v>46</v>
      </c>
      <c r="D54" s="67" t="s">
        <v>335</v>
      </c>
      <c r="E54" s="71">
        <v>0.737429308690013</v>
      </c>
      <c r="F54" s="68">
        <v>84.548104956268205</v>
      </c>
      <c r="G54" s="71">
        <v>0.75007721158346297</v>
      </c>
      <c r="H54" s="68">
        <v>83.381924198250701</v>
      </c>
      <c r="I54" s="71">
        <v>0.69208272471885601</v>
      </c>
      <c r="J54" s="68">
        <v>39.941690962099102</v>
      </c>
      <c r="K54" s="71">
        <v>0.72361672541210398</v>
      </c>
      <c r="L54" s="68">
        <v>23.469387755102002</v>
      </c>
      <c r="M54" s="71">
        <v>0.78394057304563203</v>
      </c>
      <c r="N54" s="68">
        <v>91.907943578322204</v>
      </c>
      <c r="O54" s="71"/>
      <c r="P54" s="68"/>
      <c r="Q54" s="71"/>
      <c r="R54" s="68"/>
    </row>
    <row r="55" spans="1:18" x14ac:dyDescent="0.2">
      <c r="A55" s="72" t="s">
        <v>435</v>
      </c>
      <c r="B55" s="66" t="s">
        <v>436</v>
      </c>
      <c r="C55" s="67">
        <v>46</v>
      </c>
      <c r="D55" s="67" t="s">
        <v>335</v>
      </c>
      <c r="E55" s="71">
        <v>0.58092341238586798</v>
      </c>
      <c r="F55" s="68">
        <v>19.6793002915452</v>
      </c>
      <c r="G55" s="71">
        <v>0.67856804462049303</v>
      </c>
      <c r="H55" s="68">
        <v>61.005830903790098</v>
      </c>
      <c r="I55" s="71">
        <v>0.66876843245973405</v>
      </c>
      <c r="J55" s="68">
        <v>34.475218658892103</v>
      </c>
      <c r="K55" s="71">
        <v>0.79376078052833199</v>
      </c>
      <c r="L55" s="68">
        <v>45.772594752186599</v>
      </c>
      <c r="M55" s="71">
        <v>0.182596391934913</v>
      </c>
      <c r="N55" s="68">
        <v>4.3801039346696404</v>
      </c>
      <c r="O55" s="71"/>
      <c r="P55" s="68"/>
      <c r="Q55" s="71"/>
      <c r="R55" s="68"/>
    </row>
    <row r="56" spans="1:18" x14ac:dyDescent="0.2">
      <c r="A56" s="72" t="s">
        <v>437</v>
      </c>
      <c r="B56" s="66" t="s">
        <v>438</v>
      </c>
      <c r="C56" s="67">
        <v>46</v>
      </c>
      <c r="D56" s="67" t="s">
        <v>335</v>
      </c>
      <c r="E56" s="71">
        <v>0.68574285222433196</v>
      </c>
      <c r="F56" s="68">
        <v>70.043731778425695</v>
      </c>
      <c r="G56" s="71">
        <v>0.65035937018781098</v>
      </c>
      <c r="H56" s="68">
        <v>45.772594752186599</v>
      </c>
      <c r="I56" s="71">
        <v>0.743606540420369</v>
      </c>
      <c r="J56" s="68">
        <v>54.66472303207</v>
      </c>
      <c r="K56" s="71">
        <v>0.840975784811965</v>
      </c>
      <c r="L56" s="68">
        <v>64.868804664723001</v>
      </c>
      <c r="M56" s="71">
        <v>0.50802971347718395</v>
      </c>
      <c r="N56" s="68">
        <v>32.813659985152199</v>
      </c>
      <c r="O56" s="71"/>
      <c r="P56" s="68"/>
      <c r="Q56" s="71"/>
      <c r="R56" s="68"/>
    </row>
    <row r="57" spans="1:18" x14ac:dyDescent="0.2">
      <c r="A57" s="72" t="s">
        <v>439</v>
      </c>
      <c r="B57" s="66" t="s">
        <v>440</v>
      </c>
      <c r="C57" s="67">
        <v>46</v>
      </c>
      <c r="D57" s="67" t="s">
        <v>335</v>
      </c>
      <c r="E57" s="71">
        <v>0.65823546854025805</v>
      </c>
      <c r="F57" s="68">
        <v>56.4868804664723</v>
      </c>
      <c r="G57" s="71">
        <v>0.70520442579225595</v>
      </c>
      <c r="H57" s="68">
        <v>72.521865889212805</v>
      </c>
      <c r="I57" s="71">
        <v>0.80181087331047995</v>
      </c>
      <c r="J57" s="68">
        <v>73.542274052478106</v>
      </c>
      <c r="K57" s="71">
        <v>0.78348739078964103</v>
      </c>
      <c r="L57" s="68">
        <v>41.982507288629698</v>
      </c>
      <c r="M57" s="71">
        <v>0.68135833038556803</v>
      </c>
      <c r="N57" s="68">
        <v>79.955456570155903</v>
      </c>
      <c r="O57" s="71">
        <v>0.31931632242334401</v>
      </c>
      <c r="P57" s="68">
        <v>36.594202898550698</v>
      </c>
      <c r="Q57" s="71"/>
      <c r="R57" s="68"/>
    </row>
    <row r="58" spans="1:18" x14ac:dyDescent="0.2">
      <c r="A58" s="72" t="s">
        <v>441</v>
      </c>
      <c r="B58" s="66" t="s">
        <v>442</v>
      </c>
      <c r="C58" s="67">
        <v>46</v>
      </c>
      <c r="D58" s="67" t="s">
        <v>335</v>
      </c>
      <c r="E58" s="71">
        <v>0.68514891413923595</v>
      </c>
      <c r="F58" s="68">
        <v>69.897959183673507</v>
      </c>
      <c r="G58" s="71">
        <v>0.90101540865283503</v>
      </c>
      <c r="H58" s="68">
        <v>97.2303206997084</v>
      </c>
      <c r="I58" s="71">
        <v>0.86948662211114802</v>
      </c>
      <c r="J58" s="68">
        <v>91.180758017492707</v>
      </c>
      <c r="K58" s="71">
        <v>0.840557014544287</v>
      </c>
      <c r="L58" s="68">
        <v>64.577259475218696</v>
      </c>
      <c r="M58" s="71">
        <v>0.12953661124867399</v>
      </c>
      <c r="N58" s="68">
        <v>2.8210838901262099</v>
      </c>
      <c r="O58" s="71"/>
      <c r="P58" s="68"/>
      <c r="Q58" s="71"/>
      <c r="R58" s="68"/>
    </row>
    <row r="59" spans="1:18" x14ac:dyDescent="0.2">
      <c r="A59" s="72" t="s">
        <v>443</v>
      </c>
      <c r="B59" s="66" t="s">
        <v>444</v>
      </c>
      <c r="C59" s="67">
        <v>46</v>
      </c>
      <c r="D59" s="67" t="s">
        <v>335</v>
      </c>
      <c r="E59" s="71">
        <v>0.84181381193044802</v>
      </c>
      <c r="F59" s="68">
        <v>97.157434402332399</v>
      </c>
      <c r="G59" s="71">
        <v>0.99952956426906803</v>
      </c>
      <c r="H59" s="68">
        <v>100</v>
      </c>
      <c r="I59" s="71">
        <v>0.94371728332187299</v>
      </c>
      <c r="J59" s="68">
        <v>97.813411078717195</v>
      </c>
      <c r="K59" s="71">
        <v>0.89470709146968097</v>
      </c>
      <c r="L59" s="68">
        <v>86.224489795918402</v>
      </c>
      <c r="M59" s="71">
        <v>0.91835868411743904</v>
      </c>
      <c r="N59" s="68">
        <v>97.698589458054897</v>
      </c>
      <c r="O59" s="71">
        <v>0.45275643647417602</v>
      </c>
      <c r="P59" s="68">
        <v>60.990338164251199</v>
      </c>
      <c r="Q59" s="71"/>
      <c r="R59" s="68"/>
    </row>
    <row r="60" spans="1:18" x14ac:dyDescent="0.2">
      <c r="A60" s="72" t="s">
        <v>445</v>
      </c>
      <c r="B60" s="66" t="s">
        <v>446</v>
      </c>
      <c r="C60" s="67">
        <v>46</v>
      </c>
      <c r="D60" s="67" t="s">
        <v>335</v>
      </c>
      <c r="E60" s="71">
        <v>0.79694734546616397</v>
      </c>
      <c r="F60" s="68">
        <v>94.314868804664698</v>
      </c>
      <c r="G60" s="71">
        <v>0.99820705600080295</v>
      </c>
      <c r="H60" s="68">
        <v>99.854227405247798</v>
      </c>
      <c r="I60" s="71">
        <v>0.76124240353537997</v>
      </c>
      <c r="J60" s="68">
        <v>60.349854227405302</v>
      </c>
      <c r="K60" s="71">
        <v>0.82210219294399201</v>
      </c>
      <c r="L60" s="68">
        <v>56.559766763848401</v>
      </c>
      <c r="M60" s="71">
        <v>0.92897064025468701</v>
      </c>
      <c r="N60" s="68">
        <v>97.847067557535297</v>
      </c>
      <c r="O60" s="71">
        <v>0.47421443459595702</v>
      </c>
      <c r="P60" s="68">
        <v>62.681159420289902</v>
      </c>
      <c r="Q60" s="71"/>
      <c r="R60" s="68"/>
    </row>
    <row r="61" spans="1:18" x14ac:dyDescent="0.2">
      <c r="A61" s="72" t="s">
        <v>447</v>
      </c>
      <c r="B61" s="66" t="s">
        <v>448</v>
      </c>
      <c r="C61" s="67">
        <v>46</v>
      </c>
      <c r="D61" s="67" t="s">
        <v>335</v>
      </c>
      <c r="E61" s="71">
        <v>0.71545095908425105</v>
      </c>
      <c r="F61" s="68">
        <v>80.174927113702594</v>
      </c>
      <c r="G61" s="71">
        <v>0.87916137620201895</v>
      </c>
      <c r="H61" s="68">
        <v>96.647230320699705</v>
      </c>
      <c r="I61" s="71">
        <v>0.65438709443436804</v>
      </c>
      <c r="J61" s="68">
        <v>31.195335276967899</v>
      </c>
      <c r="K61" s="71">
        <v>0.852676952004771</v>
      </c>
      <c r="L61" s="68">
        <v>70.991253644314895</v>
      </c>
      <c r="M61" s="71">
        <v>0.79808984789529602</v>
      </c>
      <c r="N61" s="68">
        <v>93.095768374164805</v>
      </c>
      <c r="O61" s="71">
        <v>0.39293952488480099</v>
      </c>
      <c r="P61" s="68">
        <v>50.7246376811594</v>
      </c>
      <c r="Q61" s="71"/>
      <c r="R61" s="68"/>
    </row>
    <row r="62" spans="1:18" x14ac:dyDescent="0.2">
      <c r="A62" s="72" t="s">
        <v>449</v>
      </c>
      <c r="B62" s="66" t="s">
        <v>449</v>
      </c>
      <c r="C62" s="67">
        <v>46</v>
      </c>
      <c r="D62" s="67" t="s">
        <v>335</v>
      </c>
      <c r="E62" s="71">
        <v>0.74261797548478503</v>
      </c>
      <c r="F62" s="68">
        <v>85.787172011661795</v>
      </c>
      <c r="G62" s="71">
        <v>0.65334426133815104</v>
      </c>
      <c r="H62" s="68">
        <v>47.594752186588899</v>
      </c>
      <c r="I62" s="71">
        <v>0.61525783956846503</v>
      </c>
      <c r="J62" s="68">
        <v>22.667638483965</v>
      </c>
      <c r="K62" s="71">
        <v>0.95925182554773802</v>
      </c>
      <c r="L62" s="68">
        <v>98.323615160349902</v>
      </c>
      <c r="M62" s="71"/>
      <c r="N62" s="68"/>
      <c r="O62" s="71"/>
      <c r="P62" s="68"/>
      <c r="Q62" s="71"/>
      <c r="R62" s="68"/>
    </row>
    <row r="63" spans="1:18" x14ac:dyDescent="0.2">
      <c r="A63" s="72" t="s">
        <v>450</v>
      </c>
      <c r="B63" s="66" t="s">
        <v>451</v>
      </c>
      <c r="C63" s="67">
        <v>46</v>
      </c>
      <c r="D63" s="67" t="s">
        <v>335</v>
      </c>
      <c r="E63" s="71">
        <v>0.65709131635807805</v>
      </c>
      <c r="F63" s="68">
        <v>55.685131195335302</v>
      </c>
      <c r="G63" s="71">
        <v>0.80640539480416495</v>
      </c>
      <c r="H63" s="68">
        <v>91.836734693877602</v>
      </c>
      <c r="I63" s="71">
        <v>0.80306873868744699</v>
      </c>
      <c r="J63" s="68">
        <v>73.906705539358597</v>
      </c>
      <c r="K63" s="71">
        <v>0.83624258964282305</v>
      </c>
      <c r="L63" s="68">
        <v>62.827988338192398</v>
      </c>
      <c r="M63" s="71">
        <v>0.64244782454899196</v>
      </c>
      <c r="N63" s="68">
        <v>71.343726800297006</v>
      </c>
      <c r="O63" s="71">
        <v>0.197292034106963</v>
      </c>
      <c r="P63" s="68">
        <v>16.6666666666667</v>
      </c>
      <c r="Q63" s="71"/>
      <c r="R63" s="68"/>
    </row>
    <row r="64" spans="1:18" x14ac:dyDescent="0.2">
      <c r="A64" s="72" t="s">
        <v>452</v>
      </c>
      <c r="B64" s="66" t="s">
        <v>453</v>
      </c>
      <c r="C64" s="67">
        <v>46</v>
      </c>
      <c r="D64" s="67" t="s">
        <v>335</v>
      </c>
      <c r="E64" s="71">
        <v>0.59637665426300901</v>
      </c>
      <c r="F64" s="68">
        <v>25.437317784256599</v>
      </c>
      <c r="G64" s="71">
        <v>0.75572686857791305</v>
      </c>
      <c r="H64" s="68">
        <v>83.965014577259495</v>
      </c>
      <c r="I64" s="71">
        <v>0.67688949382784103</v>
      </c>
      <c r="J64" s="68">
        <v>36.078717201166199</v>
      </c>
      <c r="K64" s="71">
        <v>0.794780382946214</v>
      </c>
      <c r="L64" s="68">
        <v>46.209912536443099</v>
      </c>
      <c r="M64" s="71">
        <v>0.61061195613724795</v>
      </c>
      <c r="N64" s="68">
        <v>62.509279881217502</v>
      </c>
      <c r="O64" s="71">
        <v>0.143874569825828</v>
      </c>
      <c r="P64" s="68">
        <v>8.57487922705314</v>
      </c>
      <c r="Q64" s="71"/>
      <c r="R64" s="68"/>
    </row>
    <row r="65" spans="1:18" x14ac:dyDescent="0.2">
      <c r="A65" s="72" t="s">
        <v>454</v>
      </c>
      <c r="B65" s="66" t="s">
        <v>455</v>
      </c>
      <c r="C65" s="67">
        <v>46</v>
      </c>
      <c r="D65" s="67" t="s">
        <v>335</v>
      </c>
      <c r="E65" s="71">
        <v>0.51032354860436002</v>
      </c>
      <c r="F65" s="68">
        <v>4.8833819241982503</v>
      </c>
      <c r="G65" s="71">
        <v>0.63433100150323896</v>
      </c>
      <c r="H65" s="68">
        <v>37.0262390670554</v>
      </c>
      <c r="I65" s="71">
        <v>0.429315930182746</v>
      </c>
      <c r="J65" s="68">
        <v>1.7492711370262399</v>
      </c>
      <c r="K65" s="71">
        <v>0.79870571038634797</v>
      </c>
      <c r="L65" s="68">
        <v>47.594752186588899</v>
      </c>
      <c r="M65" s="71">
        <v>0.48680580120268802</v>
      </c>
      <c r="N65" s="68">
        <v>27.023014105419499</v>
      </c>
      <c r="O65" s="71">
        <v>0.20245929974677701</v>
      </c>
      <c r="P65" s="68">
        <v>17.3913043478261</v>
      </c>
      <c r="Q65" s="71"/>
      <c r="R65" s="68"/>
    </row>
    <row r="66" spans="1:18" x14ac:dyDescent="0.2">
      <c r="A66" s="72" t="s">
        <v>456</v>
      </c>
      <c r="B66" s="66" t="s">
        <v>457</v>
      </c>
      <c r="C66" s="67">
        <v>46</v>
      </c>
      <c r="D66" s="67" t="s">
        <v>335</v>
      </c>
      <c r="E66" s="71">
        <v>0.65721331172519604</v>
      </c>
      <c r="F66" s="68">
        <v>55.903790087463598</v>
      </c>
      <c r="G66" s="71">
        <v>0.64432317589483001</v>
      </c>
      <c r="H66" s="68">
        <v>42.492711370262398</v>
      </c>
      <c r="I66" s="71">
        <v>0.60555371160050198</v>
      </c>
      <c r="J66" s="68">
        <v>20.991253644314899</v>
      </c>
      <c r="K66" s="71">
        <v>0.85679737107860399</v>
      </c>
      <c r="L66" s="68">
        <v>72.740524781341094</v>
      </c>
      <c r="M66" s="71">
        <v>0.52217898832684795</v>
      </c>
      <c r="N66" s="68">
        <v>37.416481069042298</v>
      </c>
      <c r="O66" s="71"/>
      <c r="P66" s="68"/>
      <c r="Q66" s="71"/>
      <c r="R66" s="68"/>
    </row>
    <row r="67" spans="1:18" x14ac:dyDescent="0.2">
      <c r="A67" s="72" t="s">
        <v>458</v>
      </c>
      <c r="B67" s="66" t="s">
        <v>459</v>
      </c>
      <c r="C67" s="67">
        <v>46</v>
      </c>
      <c r="D67" s="67" t="s">
        <v>335</v>
      </c>
      <c r="E67" s="71">
        <v>0.642722995847406</v>
      </c>
      <c r="F67" s="68">
        <v>47.2303206997085</v>
      </c>
      <c r="G67" s="71">
        <v>0.62686931897325904</v>
      </c>
      <c r="H67" s="68">
        <v>32.653061224489797</v>
      </c>
      <c r="I67" s="71">
        <v>0.62272781335396099</v>
      </c>
      <c r="J67" s="68">
        <v>24.125364431486901</v>
      </c>
      <c r="K67" s="71">
        <v>0.87339955569629102</v>
      </c>
      <c r="L67" s="68">
        <v>78.862973760932903</v>
      </c>
      <c r="M67" s="71">
        <v>0.447895295366113</v>
      </c>
      <c r="N67" s="68">
        <v>18.188567186339998</v>
      </c>
      <c r="O67" s="71"/>
      <c r="P67" s="68"/>
      <c r="Q67" s="71"/>
      <c r="R67" s="68"/>
    </row>
    <row r="68" spans="1:18" x14ac:dyDescent="0.2">
      <c r="A68" s="72" t="s">
        <v>460</v>
      </c>
      <c r="B68" s="66" t="s">
        <v>461</v>
      </c>
      <c r="C68" s="67">
        <v>46</v>
      </c>
      <c r="D68" s="67" t="s">
        <v>335</v>
      </c>
      <c r="E68" s="71">
        <v>0.62996548178234901</v>
      </c>
      <c r="F68" s="68">
        <v>40.379008746355701</v>
      </c>
      <c r="G68" s="71">
        <v>0.66470701730165205</v>
      </c>
      <c r="H68" s="68">
        <v>53.7172011661808</v>
      </c>
      <c r="I68" s="71">
        <v>0.72944804674456798</v>
      </c>
      <c r="J68" s="68">
        <v>49.927113702623899</v>
      </c>
      <c r="K68" s="71">
        <v>0.91453790050949602</v>
      </c>
      <c r="L68" s="68">
        <v>91.909620991253604</v>
      </c>
      <c r="M68" s="71">
        <v>0.6</v>
      </c>
      <c r="N68" s="68">
        <v>59.910913140311798</v>
      </c>
      <c r="O68" s="71">
        <v>0.24113444435602799</v>
      </c>
      <c r="P68" s="68">
        <v>22.2222222222222</v>
      </c>
      <c r="Q68" s="71"/>
      <c r="R68" s="68"/>
    </row>
    <row r="69" spans="1:18" x14ac:dyDescent="0.2">
      <c r="A69" s="72" t="s">
        <v>462</v>
      </c>
      <c r="B69" s="66" t="s">
        <v>463</v>
      </c>
      <c r="C69" s="67">
        <v>46</v>
      </c>
      <c r="D69" s="67" t="s">
        <v>335</v>
      </c>
      <c r="E69" s="71">
        <v>0.55722383477680903</v>
      </c>
      <c r="F69" s="68">
        <v>12.0262390670554</v>
      </c>
      <c r="G69" s="71">
        <v>0.76132302074848601</v>
      </c>
      <c r="H69" s="68">
        <v>85.131195335276999</v>
      </c>
      <c r="I69" s="71">
        <v>0.73428351751603604</v>
      </c>
      <c r="J69" s="68">
        <v>51.895043731778401</v>
      </c>
      <c r="K69" s="71">
        <v>0.55069240890780302</v>
      </c>
      <c r="L69" s="68">
        <v>4.0816326530612201</v>
      </c>
      <c r="M69" s="71">
        <v>0.182596391934913</v>
      </c>
      <c r="N69" s="68">
        <v>4.3801039346696404</v>
      </c>
      <c r="O69" s="71"/>
      <c r="P69" s="68"/>
      <c r="Q69" s="71"/>
      <c r="R69" s="68"/>
    </row>
    <row r="70" spans="1:18" x14ac:dyDescent="0.2">
      <c r="A70" s="72" t="s">
        <v>464</v>
      </c>
      <c r="B70" s="66" t="s">
        <v>465</v>
      </c>
      <c r="C70" s="67">
        <v>46</v>
      </c>
      <c r="D70" s="67" t="s">
        <v>335</v>
      </c>
      <c r="E70" s="71">
        <v>0.64703603241492902</v>
      </c>
      <c r="F70" s="68">
        <v>49.416909620991298</v>
      </c>
      <c r="G70" s="71">
        <v>0.72889337794728004</v>
      </c>
      <c r="H70" s="68">
        <v>79.446064139941697</v>
      </c>
      <c r="I70" s="71">
        <v>0.80506444535949595</v>
      </c>
      <c r="J70" s="68">
        <v>74.708454810495596</v>
      </c>
      <c r="K70" s="71">
        <v>0.80327267923982104</v>
      </c>
      <c r="L70" s="68">
        <v>48.979591836734699</v>
      </c>
      <c r="M70" s="71">
        <v>0.61768659356208</v>
      </c>
      <c r="N70" s="68">
        <v>64.439495174461797</v>
      </c>
      <c r="O70" s="71">
        <v>0.28026306596596801</v>
      </c>
      <c r="P70" s="68">
        <v>29.589371980676301</v>
      </c>
      <c r="Q70" s="71"/>
      <c r="R70" s="68"/>
    </row>
    <row r="71" spans="1:18" x14ac:dyDescent="0.2">
      <c r="A71" s="72" t="s">
        <v>466</v>
      </c>
      <c r="B71" s="66" t="s">
        <v>467</v>
      </c>
      <c r="C71" s="67">
        <v>46</v>
      </c>
      <c r="D71" s="67" t="s">
        <v>335</v>
      </c>
      <c r="E71" s="71">
        <v>0.61983416286084903</v>
      </c>
      <c r="F71" s="68">
        <v>36.297376093294503</v>
      </c>
      <c r="G71" s="71">
        <v>0.75619299870661105</v>
      </c>
      <c r="H71" s="68">
        <v>84.2565597667638</v>
      </c>
      <c r="I71" s="71">
        <v>0.81260211714837505</v>
      </c>
      <c r="J71" s="68">
        <v>77.7696793002916</v>
      </c>
      <c r="K71" s="71">
        <v>0.72794514365349605</v>
      </c>
      <c r="L71" s="68">
        <v>24.562682215743401</v>
      </c>
      <c r="M71" s="71">
        <v>0.182596391934913</v>
      </c>
      <c r="N71" s="68">
        <v>4.3801039346696404</v>
      </c>
      <c r="O71" s="71"/>
      <c r="P71" s="68"/>
      <c r="Q71" s="71"/>
      <c r="R71" s="68"/>
    </row>
    <row r="72" spans="1:18" x14ac:dyDescent="0.2">
      <c r="A72" s="72" t="s">
        <v>468</v>
      </c>
      <c r="B72" s="66" t="s">
        <v>469</v>
      </c>
      <c r="C72" s="67">
        <v>46</v>
      </c>
      <c r="D72" s="67" t="s">
        <v>335</v>
      </c>
      <c r="E72" s="71">
        <v>0.58251423440267502</v>
      </c>
      <c r="F72" s="68">
        <v>20.33527696793</v>
      </c>
      <c r="G72" s="71">
        <v>0.66914967983512597</v>
      </c>
      <c r="H72" s="68">
        <v>56.0495626822158</v>
      </c>
      <c r="I72" s="71">
        <v>0.78238141127046101</v>
      </c>
      <c r="J72" s="68">
        <v>66.618075801749299</v>
      </c>
      <c r="K72" s="71">
        <v>0.68868505618819797</v>
      </c>
      <c r="L72" s="68">
        <v>16.9096209912536</v>
      </c>
      <c r="M72" s="71">
        <v>0.52217898832684795</v>
      </c>
      <c r="N72" s="68">
        <v>37.416481069042298</v>
      </c>
      <c r="O72" s="71">
        <v>0.25017603639274399</v>
      </c>
      <c r="P72" s="68">
        <v>24.516908212560399</v>
      </c>
      <c r="Q72" s="71"/>
      <c r="R72" s="68"/>
    </row>
    <row r="73" spans="1:18" x14ac:dyDescent="0.2">
      <c r="A73" s="72" t="s">
        <v>470</v>
      </c>
      <c r="B73" s="66" t="s">
        <v>471</v>
      </c>
      <c r="C73" s="67">
        <v>46</v>
      </c>
      <c r="D73" s="67" t="s">
        <v>335</v>
      </c>
      <c r="E73" s="71">
        <v>0.66406271580674603</v>
      </c>
      <c r="F73" s="68">
        <v>59.2565597667638</v>
      </c>
      <c r="G73" s="71">
        <v>0.63454895669278799</v>
      </c>
      <c r="H73" s="68">
        <v>37.099125364431501</v>
      </c>
      <c r="I73" s="71">
        <v>0.75062719558142099</v>
      </c>
      <c r="J73" s="68">
        <v>56.924198250728899</v>
      </c>
      <c r="K73" s="71">
        <v>0.78073159103767198</v>
      </c>
      <c r="L73" s="68">
        <v>40.889212827988302</v>
      </c>
      <c r="M73" s="71">
        <v>0.49034311991510399</v>
      </c>
      <c r="N73" s="68">
        <v>27.8396436525612</v>
      </c>
      <c r="O73" s="71"/>
      <c r="P73" s="68"/>
      <c r="Q73" s="71"/>
      <c r="R73" s="68"/>
    </row>
    <row r="74" spans="1:18" x14ac:dyDescent="0.2">
      <c r="A74" s="72" t="s">
        <v>472</v>
      </c>
      <c r="B74" s="66" t="s">
        <v>473</v>
      </c>
      <c r="C74" s="67">
        <v>46</v>
      </c>
      <c r="D74" s="67" t="s">
        <v>335</v>
      </c>
      <c r="E74" s="71">
        <v>0.60654181922517703</v>
      </c>
      <c r="F74" s="68">
        <v>30.3206997084548</v>
      </c>
      <c r="G74" s="71">
        <v>0.69884269283970901</v>
      </c>
      <c r="H74" s="68">
        <v>70.408163265306101</v>
      </c>
      <c r="I74" s="71">
        <v>0.77094913647256902</v>
      </c>
      <c r="J74" s="68">
        <v>63.775510204081598</v>
      </c>
      <c r="K74" s="71">
        <v>0.81579793632382203</v>
      </c>
      <c r="L74" s="68">
        <v>53.935860058308997</v>
      </c>
      <c r="M74" s="71">
        <v>0.55755217545100799</v>
      </c>
      <c r="N74" s="68">
        <v>48.032665181885697</v>
      </c>
      <c r="O74" s="71">
        <v>0.189567155038775</v>
      </c>
      <c r="P74" s="68">
        <v>15.0966183574879</v>
      </c>
      <c r="Q74" s="71"/>
      <c r="R74" s="68"/>
    </row>
    <row r="75" spans="1:18" x14ac:dyDescent="0.2">
      <c r="A75" s="72" t="s">
        <v>474</v>
      </c>
      <c r="B75" s="66" t="s">
        <v>475</v>
      </c>
      <c r="C75" s="67">
        <v>46</v>
      </c>
      <c r="D75" s="67" t="s">
        <v>335</v>
      </c>
      <c r="E75" s="71">
        <v>0.58440776534588001</v>
      </c>
      <c r="F75" s="68">
        <v>20.699708454810501</v>
      </c>
      <c r="G75" s="71">
        <v>0.69531550769941797</v>
      </c>
      <c r="H75" s="68">
        <v>68.5131195335277</v>
      </c>
      <c r="I75" s="71">
        <v>0.78274376990044703</v>
      </c>
      <c r="J75" s="68">
        <v>66.836734693877602</v>
      </c>
      <c r="K75" s="71">
        <v>0.70881126026048602</v>
      </c>
      <c r="L75" s="68">
        <v>20.8454810495627</v>
      </c>
      <c r="M75" s="71">
        <v>0.15076052352316999</v>
      </c>
      <c r="N75" s="68">
        <v>3.1922791388270202</v>
      </c>
      <c r="O75" s="71"/>
      <c r="P75" s="68"/>
      <c r="Q75" s="71"/>
      <c r="R75" s="68"/>
    </row>
    <row r="76" spans="1:18" x14ac:dyDescent="0.2">
      <c r="A76" s="72" t="s">
        <v>476</v>
      </c>
      <c r="B76" s="66" t="s">
        <v>477</v>
      </c>
      <c r="C76" s="67">
        <v>46</v>
      </c>
      <c r="D76" s="67" t="s">
        <v>335</v>
      </c>
      <c r="E76" s="71">
        <v>0.56806299560243301</v>
      </c>
      <c r="F76" s="68">
        <v>15.1603498542274</v>
      </c>
      <c r="G76" s="71">
        <v>0.72886275768573405</v>
      </c>
      <c r="H76" s="68">
        <v>79.373177842565596</v>
      </c>
      <c r="I76" s="71">
        <v>0.79215707934566504</v>
      </c>
      <c r="J76" s="68">
        <v>69.970845481049594</v>
      </c>
      <c r="K76" s="71">
        <v>0.64744453806691604</v>
      </c>
      <c r="L76" s="68">
        <v>11.4431486880466</v>
      </c>
      <c r="M76" s="71">
        <v>0.51510435090201601</v>
      </c>
      <c r="N76" s="68">
        <v>35.263548626577602</v>
      </c>
      <c r="O76" s="71">
        <v>0.15674625201183501</v>
      </c>
      <c r="P76" s="68">
        <v>10.144927536231901</v>
      </c>
      <c r="Q76" s="71"/>
      <c r="R76" s="68"/>
    </row>
    <row r="77" spans="1:18" x14ac:dyDescent="0.2">
      <c r="A77" s="72" t="s">
        <v>478</v>
      </c>
      <c r="B77" s="66" t="s">
        <v>478</v>
      </c>
      <c r="C77" s="67">
        <v>46</v>
      </c>
      <c r="D77" s="67" t="s">
        <v>335</v>
      </c>
      <c r="E77" s="71">
        <v>0.60352641976640997</v>
      </c>
      <c r="F77" s="68">
        <v>28.862973760932899</v>
      </c>
      <c r="G77" s="71">
        <v>0.76473803541706697</v>
      </c>
      <c r="H77" s="68">
        <v>85.787172011661795</v>
      </c>
      <c r="I77" s="71">
        <v>0.78328389967471401</v>
      </c>
      <c r="J77" s="68">
        <v>67.055393586005806</v>
      </c>
      <c r="K77" s="71">
        <v>0.68702467075135998</v>
      </c>
      <c r="L77" s="68">
        <v>16.545189504373202</v>
      </c>
      <c r="M77" s="71">
        <v>0.17905907322249701</v>
      </c>
      <c r="N77" s="68">
        <v>3.6377134372679998</v>
      </c>
      <c r="O77" s="71"/>
      <c r="P77" s="68"/>
      <c r="Q77" s="71"/>
      <c r="R77" s="68"/>
    </row>
    <row r="78" spans="1:18" x14ac:dyDescent="0.2">
      <c r="A78" s="72" t="s">
        <v>479</v>
      </c>
      <c r="B78" s="66" t="s">
        <v>479</v>
      </c>
      <c r="C78" s="67">
        <v>46</v>
      </c>
      <c r="D78" s="67" t="s">
        <v>335</v>
      </c>
      <c r="E78" s="71">
        <v>0.65670841706361305</v>
      </c>
      <c r="F78" s="68">
        <v>55.320699708454796</v>
      </c>
      <c r="G78" s="71">
        <v>0.74951383543720895</v>
      </c>
      <c r="H78" s="68">
        <v>83.3090379008746</v>
      </c>
      <c r="I78" s="71">
        <v>0.77933530836681997</v>
      </c>
      <c r="J78" s="68">
        <v>65.379008746355694</v>
      </c>
      <c r="K78" s="71">
        <v>0.73852219689471099</v>
      </c>
      <c r="L78" s="68">
        <v>28.352769679300302</v>
      </c>
      <c r="M78" s="71">
        <v>0.359462327555713</v>
      </c>
      <c r="N78" s="68">
        <v>10.541945063103199</v>
      </c>
      <c r="O78" s="71"/>
      <c r="P78" s="68"/>
      <c r="Q78" s="71"/>
      <c r="R78" s="68"/>
    </row>
    <row r="79" spans="1:18" x14ac:dyDescent="0.2">
      <c r="A79" s="72" t="s">
        <v>480</v>
      </c>
      <c r="B79" s="66" t="s">
        <v>481</v>
      </c>
      <c r="C79" s="67">
        <v>46</v>
      </c>
      <c r="D79" s="67" t="s">
        <v>335</v>
      </c>
      <c r="E79" s="71">
        <v>0.76621420890535596</v>
      </c>
      <c r="F79" s="68">
        <v>90.889212827988302</v>
      </c>
      <c r="G79" s="71">
        <v>0.79779556813808905</v>
      </c>
      <c r="H79" s="68">
        <v>90.670553935860099</v>
      </c>
      <c r="I79" s="71">
        <v>0.78566597363394697</v>
      </c>
      <c r="J79" s="68">
        <v>68.002915451895007</v>
      </c>
      <c r="K79" s="71">
        <v>0.71518108494403299</v>
      </c>
      <c r="L79" s="68">
        <v>22.0116618075802</v>
      </c>
      <c r="M79" s="71"/>
      <c r="N79" s="68"/>
      <c r="O79" s="71"/>
      <c r="P79" s="68"/>
      <c r="Q79" s="71"/>
      <c r="R79" s="68"/>
    </row>
    <row r="80" spans="1:18" x14ac:dyDescent="0.2">
      <c r="A80" s="72" t="s">
        <v>482</v>
      </c>
      <c r="B80" s="66" t="s">
        <v>483</v>
      </c>
      <c r="C80" s="67">
        <v>46</v>
      </c>
      <c r="D80" s="67" t="s">
        <v>335</v>
      </c>
      <c r="E80" s="71">
        <v>0.66349223632509002</v>
      </c>
      <c r="F80" s="68">
        <v>59.110787172011698</v>
      </c>
      <c r="G80" s="71">
        <v>0.72346560458643705</v>
      </c>
      <c r="H80" s="68">
        <v>78.498542274052497</v>
      </c>
      <c r="I80" s="71">
        <v>0.94654754025860799</v>
      </c>
      <c r="J80" s="68">
        <v>97.959183673469397</v>
      </c>
      <c r="K80" s="71">
        <v>0.32046356413022498</v>
      </c>
      <c r="L80" s="68">
        <v>0.14577259475218701</v>
      </c>
      <c r="M80" s="71"/>
      <c r="N80" s="68"/>
      <c r="O80" s="71"/>
      <c r="P80" s="68"/>
      <c r="Q80" s="71"/>
      <c r="R80" s="68"/>
    </row>
    <row r="81" spans="1:18" x14ac:dyDescent="0.2">
      <c r="A81" s="72" t="s">
        <v>484</v>
      </c>
      <c r="B81" s="66" t="s">
        <v>485</v>
      </c>
      <c r="C81" s="67">
        <v>46</v>
      </c>
      <c r="D81" s="67" t="s">
        <v>335</v>
      </c>
      <c r="E81" s="71">
        <v>0.67394151955204196</v>
      </c>
      <c r="F81" s="68">
        <v>63.629737609329503</v>
      </c>
      <c r="G81" s="71">
        <v>0.77802983004472404</v>
      </c>
      <c r="H81" s="68">
        <v>88.119533527696802</v>
      </c>
      <c r="I81" s="71">
        <v>0.79251683745033497</v>
      </c>
      <c r="J81" s="68">
        <v>70.043731778425695</v>
      </c>
      <c r="K81" s="71">
        <v>0.66671215920974902</v>
      </c>
      <c r="L81" s="68">
        <v>13.7755102040816</v>
      </c>
      <c r="M81" s="71">
        <v>0.45850725150336002</v>
      </c>
      <c r="N81" s="68">
        <v>20.341499628804801</v>
      </c>
      <c r="O81" s="71"/>
      <c r="P81" s="68"/>
      <c r="Q81" s="71"/>
      <c r="R81" s="68"/>
    </row>
    <row r="82" spans="1:18" x14ac:dyDescent="0.2">
      <c r="A82" s="72" t="s">
        <v>486</v>
      </c>
      <c r="B82" s="66" t="s">
        <v>487</v>
      </c>
      <c r="C82" s="67">
        <v>46</v>
      </c>
      <c r="D82" s="67" t="s">
        <v>335</v>
      </c>
      <c r="E82" s="71">
        <v>0.79815738701855099</v>
      </c>
      <c r="F82" s="68">
        <v>94.4606413994169</v>
      </c>
      <c r="G82" s="71">
        <v>0.82382150207859095</v>
      </c>
      <c r="H82" s="68">
        <v>93.075801749271093</v>
      </c>
      <c r="I82" s="71">
        <v>0.79332349769760002</v>
      </c>
      <c r="J82" s="68">
        <v>70.408163265306101</v>
      </c>
      <c r="K82" s="71">
        <v>0.77385738169030305</v>
      </c>
      <c r="L82" s="68">
        <v>38.8483965014577</v>
      </c>
      <c r="M82" s="71">
        <v>0.80162716660771105</v>
      </c>
      <c r="N82" s="68">
        <v>93.615441722345906</v>
      </c>
      <c r="O82" s="71"/>
      <c r="P82" s="68"/>
      <c r="Q82" s="71"/>
      <c r="R82" s="68"/>
    </row>
    <row r="83" spans="1:18" x14ac:dyDescent="0.2">
      <c r="A83" s="72" t="s">
        <v>488</v>
      </c>
      <c r="B83" s="66" t="s">
        <v>489</v>
      </c>
      <c r="C83" s="67">
        <v>46</v>
      </c>
      <c r="D83" s="67" t="s">
        <v>335</v>
      </c>
      <c r="E83" s="71">
        <v>0.72818511418450405</v>
      </c>
      <c r="F83" s="68">
        <v>83.017492711370295</v>
      </c>
      <c r="G83" s="71">
        <v>0.830624770264899</v>
      </c>
      <c r="H83" s="68">
        <v>93.804664723032104</v>
      </c>
      <c r="I83" s="71">
        <v>0.87403581645378103</v>
      </c>
      <c r="J83" s="68">
        <v>92.128279883381893</v>
      </c>
      <c r="K83" s="71">
        <v>0.73848180777092198</v>
      </c>
      <c r="L83" s="68">
        <v>28.279883381924201</v>
      </c>
      <c r="M83" s="71">
        <v>0.86529890343119897</v>
      </c>
      <c r="N83" s="68">
        <v>96.213808463251695</v>
      </c>
      <c r="O83" s="71">
        <v>0.33248427300172101</v>
      </c>
      <c r="P83" s="68">
        <v>39.492753623188399</v>
      </c>
      <c r="Q83" s="71"/>
      <c r="R83" s="68"/>
    </row>
    <row r="84" spans="1:18" x14ac:dyDescent="0.2">
      <c r="A84" s="72" t="s">
        <v>490</v>
      </c>
      <c r="B84" s="66" t="s">
        <v>490</v>
      </c>
      <c r="C84" s="67">
        <v>46</v>
      </c>
      <c r="D84" s="67" t="s">
        <v>335</v>
      </c>
      <c r="E84" s="71">
        <v>0.63737137846286296</v>
      </c>
      <c r="F84" s="68">
        <v>43.804664723032097</v>
      </c>
      <c r="G84" s="71">
        <v>0.671593359708199</v>
      </c>
      <c r="H84" s="68">
        <v>57.653061224489797</v>
      </c>
      <c r="I84" s="71">
        <v>0.78053067968513201</v>
      </c>
      <c r="J84" s="68">
        <v>65.7434402332362</v>
      </c>
      <c r="K84" s="71">
        <v>0.79060500531881195</v>
      </c>
      <c r="L84" s="68">
        <v>44.825072886297399</v>
      </c>
      <c r="M84" s="71">
        <v>0.89006013441811105</v>
      </c>
      <c r="N84" s="68">
        <v>96.733481811432796</v>
      </c>
      <c r="O84" s="71">
        <v>5.4067713184063802E-2</v>
      </c>
      <c r="P84" s="68">
        <v>3.0193236714975802</v>
      </c>
      <c r="Q84" s="71"/>
      <c r="R84" s="68"/>
    </row>
    <row r="85" spans="1:18" x14ac:dyDescent="0.2">
      <c r="A85" s="72" t="s">
        <v>491</v>
      </c>
      <c r="B85" s="66" t="s">
        <v>491</v>
      </c>
      <c r="C85" s="67">
        <v>46</v>
      </c>
      <c r="D85" s="67" t="s">
        <v>335</v>
      </c>
      <c r="E85" s="71">
        <v>0.70842376673037299</v>
      </c>
      <c r="F85" s="68">
        <v>77.623906705539397</v>
      </c>
      <c r="G85" s="71">
        <v>0.62060158596449599</v>
      </c>
      <c r="H85" s="68">
        <v>29.081632653061199</v>
      </c>
      <c r="I85" s="71">
        <v>0.78351923584841499</v>
      </c>
      <c r="J85" s="68">
        <v>67.128279883381893</v>
      </c>
      <c r="K85" s="71">
        <v>0.721150478378209</v>
      </c>
      <c r="L85" s="68">
        <v>23.032069970845502</v>
      </c>
      <c r="M85" s="71"/>
      <c r="N85" s="68"/>
      <c r="O85" s="71"/>
      <c r="P85" s="68"/>
      <c r="Q85" s="71"/>
      <c r="R85" s="68"/>
    </row>
    <row r="86" spans="1:18" x14ac:dyDescent="0.2">
      <c r="A86" s="72" t="s">
        <v>492</v>
      </c>
      <c r="B86" s="66" t="s">
        <v>493</v>
      </c>
      <c r="C86" s="67">
        <v>46</v>
      </c>
      <c r="D86" s="67" t="s">
        <v>335</v>
      </c>
      <c r="E86" s="71">
        <v>0.76234469133252303</v>
      </c>
      <c r="F86" s="68">
        <v>90.160349854227405</v>
      </c>
      <c r="G86" s="71">
        <v>0.97488179157289701</v>
      </c>
      <c r="H86" s="68">
        <v>99.416909620991305</v>
      </c>
      <c r="I86" s="71">
        <v>0.74067177993323596</v>
      </c>
      <c r="J86" s="68">
        <v>53.935860058308997</v>
      </c>
      <c r="K86" s="71">
        <v>0.84140688188206103</v>
      </c>
      <c r="L86" s="68">
        <v>65.087463556851304</v>
      </c>
      <c r="M86" s="71">
        <v>0.89006013441811105</v>
      </c>
      <c r="N86" s="68">
        <v>96.733481811432796</v>
      </c>
      <c r="O86" s="71">
        <v>0.36470286885630998</v>
      </c>
      <c r="P86" s="68">
        <v>45.289855072463801</v>
      </c>
      <c r="Q86" s="71"/>
      <c r="R86" s="68"/>
    </row>
    <row r="87" spans="1:18" x14ac:dyDescent="0.2">
      <c r="A87" s="72" t="s">
        <v>494</v>
      </c>
      <c r="B87" s="66" t="s">
        <v>495</v>
      </c>
      <c r="C87" s="67">
        <v>46</v>
      </c>
      <c r="D87" s="67" t="s">
        <v>335</v>
      </c>
      <c r="E87" s="71">
        <v>0.77453653768630104</v>
      </c>
      <c r="F87" s="68">
        <v>92.201166180757994</v>
      </c>
      <c r="G87" s="71">
        <v>0.88796862341345995</v>
      </c>
      <c r="H87" s="68">
        <v>97.011661807580197</v>
      </c>
      <c r="I87" s="71">
        <v>0.87091967573479401</v>
      </c>
      <c r="J87" s="68">
        <v>91.618075801749299</v>
      </c>
      <c r="K87" s="71">
        <v>0.81000422584526799</v>
      </c>
      <c r="L87" s="68">
        <v>51.8221574344023</v>
      </c>
      <c r="M87" s="71">
        <v>0.52925362575168</v>
      </c>
      <c r="N87" s="68">
        <v>39.420935412026701</v>
      </c>
      <c r="O87" s="71"/>
      <c r="P87" s="68"/>
      <c r="Q87" s="71"/>
      <c r="R87" s="68"/>
    </row>
    <row r="88" spans="1:18" x14ac:dyDescent="0.2">
      <c r="A88" s="72" t="s">
        <v>496</v>
      </c>
      <c r="B88" s="66" t="s">
        <v>497</v>
      </c>
      <c r="C88" s="67">
        <v>46</v>
      </c>
      <c r="D88" s="67" t="s">
        <v>335</v>
      </c>
      <c r="E88" s="71">
        <v>0.75193204804969405</v>
      </c>
      <c r="F88" s="68">
        <v>87.682215743440196</v>
      </c>
      <c r="G88" s="71">
        <v>0.86752732989843195</v>
      </c>
      <c r="H88" s="68">
        <v>95.918367346938794</v>
      </c>
      <c r="I88" s="71">
        <v>0.84938419820434197</v>
      </c>
      <c r="J88" s="68">
        <v>86.953352769679299</v>
      </c>
      <c r="K88" s="71">
        <v>0.79412784268640502</v>
      </c>
      <c r="L88" s="68">
        <v>45.991253644314902</v>
      </c>
      <c r="M88" s="71">
        <v>0.82638839759462401</v>
      </c>
      <c r="N88" s="68">
        <v>94.877505567928694</v>
      </c>
      <c r="O88" s="71">
        <v>0.42223247186467</v>
      </c>
      <c r="P88" s="68">
        <v>55.434782608695699</v>
      </c>
      <c r="Q88" s="71"/>
      <c r="R88" s="68"/>
    </row>
    <row r="89" spans="1:18" x14ac:dyDescent="0.2">
      <c r="A89" s="72" t="s">
        <v>498</v>
      </c>
      <c r="B89" s="66" t="s">
        <v>499</v>
      </c>
      <c r="C89" s="67">
        <v>46</v>
      </c>
      <c r="D89" s="67" t="s">
        <v>335</v>
      </c>
      <c r="E89" s="71">
        <v>0.847510176303923</v>
      </c>
      <c r="F89" s="68">
        <v>97.667638483965007</v>
      </c>
      <c r="G89" s="71">
        <v>0.82723821317600399</v>
      </c>
      <c r="H89" s="68">
        <v>93.221574344023296</v>
      </c>
      <c r="I89" s="71">
        <v>0.85647834398351697</v>
      </c>
      <c r="J89" s="68">
        <v>88.629737609329496</v>
      </c>
      <c r="K89" s="71">
        <v>0.86932379432429796</v>
      </c>
      <c r="L89" s="68">
        <v>77.332361516034993</v>
      </c>
      <c r="M89" s="71">
        <v>0.83700035373187098</v>
      </c>
      <c r="N89" s="68">
        <v>95.619896065330394</v>
      </c>
      <c r="O89" s="71"/>
      <c r="P89" s="68"/>
      <c r="Q89" s="71"/>
      <c r="R89" s="68"/>
    </row>
    <row r="90" spans="1:18" x14ac:dyDescent="0.2">
      <c r="A90" s="72" t="s">
        <v>500</v>
      </c>
      <c r="B90" s="66" t="s">
        <v>501</v>
      </c>
      <c r="C90" s="67">
        <v>46</v>
      </c>
      <c r="D90" s="67" t="s">
        <v>335</v>
      </c>
      <c r="E90" s="71">
        <v>0.76866212460597805</v>
      </c>
      <c r="F90" s="68">
        <v>91.545189504373198</v>
      </c>
      <c r="G90" s="71">
        <v>0.79516720670176899</v>
      </c>
      <c r="H90" s="68">
        <v>90.306122448979593</v>
      </c>
      <c r="I90" s="71">
        <v>0.76465780217307799</v>
      </c>
      <c r="J90" s="68">
        <v>61.807580174927097</v>
      </c>
      <c r="K90" s="71">
        <v>0.81203920217189796</v>
      </c>
      <c r="L90" s="68">
        <v>52.696793002915499</v>
      </c>
      <c r="M90" s="71">
        <v>0.77332861690838395</v>
      </c>
      <c r="N90" s="68">
        <v>91.017074981440203</v>
      </c>
      <c r="O90" s="71">
        <v>0.69811779507476401</v>
      </c>
      <c r="P90" s="68">
        <v>87.681159420289902</v>
      </c>
      <c r="Q90" s="71"/>
      <c r="R90" s="68"/>
    </row>
    <row r="91" spans="1:18" x14ac:dyDescent="0.2">
      <c r="A91" s="72" t="s">
        <v>502</v>
      </c>
      <c r="B91" s="66" t="s">
        <v>503</v>
      </c>
      <c r="C91" s="67">
        <v>46</v>
      </c>
      <c r="D91" s="67" t="s">
        <v>335</v>
      </c>
      <c r="E91" s="71">
        <v>0.68033513472668805</v>
      </c>
      <c r="F91" s="68">
        <v>67.128279883381893</v>
      </c>
      <c r="G91" s="71">
        <v>0.69496597931537196</v>
      </c>
      <c r="H91" s="68">
        <v>68.367346938775498</v>
      </c>
      <c r="I91" s="71">
        <v>0.77028133518651798</v>
      </c>
      <c r="J91" s="68">
        <v>63.702623906705497</v>
      </c>
      <c r="K91" s="71">
        <v>0.73037691736559696</v>
      </c>
      <c r="L91" s="68">
        <v>25.728862973760901</v>
      </c>
      <c r="M91" s="71">
        <v>0.52571630703926397</v>
      </c>
      <c r="N91" s="68">
        <v>38.233110616184099</v>
      </c>
      <c r="O91" s="71"/>
      <c r="P91" s="68"/>
      <c r="Q91" s="71"/>
      <c r="R91" s="68"/>
    </row>
    <row r="92" spans="1:18" x14ac:dyDescent="0.2">
      <c r="A92" s="72" t="s">
        <v>504</v>
      </c>
      <c r="B92" s="66" t="s">
        <v>505</v>
      </c>
      <c r="C92" s="67">
        <v>46</v>
      </c>
      <c r="D92" s="67" t="s">
        <v>335</v>
      </c>
      <c r="E92" s="71">
        <v>0.48289004383982498</v>
      </c>
      <c r="F92" s="68">
        <v>2.1865889212827998</v>
      </c>
      <c r="G92" s="71">
        <v>0.70990001695843397</v>
      </c>
      <c r="H92" s="68">
        <v>74.708454810495596</v>
      </c>
      <c r="I92" s="71">
        <v>0.71444602702650095</v>
      </c>
      <c r="J92" s="68">
        <v>45.918367346938801</v>
      </c>
      <c r="K92" s="71">
        <v>0.64231897563575402</v>
      </c>
      <c r="L92" s="68">
        <v>10.6413994169096</v>
      </c>
      <c r="M92" s="71">
        <v>0</v>
      </c>
      <c r="N92" s="68">
        <v>1.0393466963622899</v>
      </c>
      <c r="O92" s="71">
        <v>0.34778519957843601</v>
      </c>
      <c r="P92" s="68">
        <v>42.149758454106298</v>
      </c>
      <c r="Q92" s="71"/>
      <c r="R92" s="68"/>
    </row>
    <row r="93" spans="1:18" x14ac:dyDescent="0.2">
      <c r="A93" s="72" t="s">
        <v>506</v>
      </c>
      <c r="B93" s="66" t="s">
        <v>507</v>
      </c>
      <c r="C93" s="67">
        <v>46</v>
      </c>
      <c r="D93" s="67" t="s">
        <v>335</v>
      </c>
      <c r="E93" s="71">
        <v>0.75832912605320801</v>
      </c>
      <c r="F93" s="68">
        <v>89.358600583090407</v>
      </c>
      <c r="G93" s="71">
        <v>0.88709899291399497</v>
      </c>
      <c r="H93" s="68">
        <v>96.938775510204096</v>
      </c>
      <c r="I93" s="71">
        <v>0.89104282864631101</v>
      </c>
      <c r="J93" s="68">
        <v>94.169096209912496</v>
      </c>
      <c r="K93" s="71">
        <v>0.81008073073878695</v>
      </c>
      <c r="L93" s="68">
        <v>51.967930029154502</v>
      </c>
      <c r="M93" s="71">
        <v>0.69550760523523203</v>
      </c>
      <c r="N93" s="68">
        <v>82.182628062360806</v>
      </c>
      <c r="O93" s="71">
        <v>0.507915472731716</v>
      </c>
      <c r="P93" s="68">
        <v>67.874396135265698</v>
      </c>
      <c r="Q93" s="71"/>
      <c r="R93" s="68"/>
    </row>
    <row r="94" spans="1:18" x14ac:dyDescent="0.2">
      <c r="A94" s="72" t="s">
        <v>508</v>
      </c>
      <c r="B94" s="66" t="s">
        <v>509</v>
      </c>
      <c r="C94" s="67">
        <v>46</v>
      </c>
      <c r="D94" s="67" t="s">
        <v>335</v>
      </c>
      <c r="E94" s="71">
        <v>0.73806810635654196</v>
      </c>
      <c r="F94" s="68">
        <v>84.766763848396494</v>
      </c>
      <c r="G94" s="71">
        <v>0.80089376116349897</v>
      </c>
      <c r="H94" s="68">
        <v>91.034985422740505</v>
      </c>
      <c r="I94" s="71">
        <v>0.81670828329958201</v>
      </c>
      <c r="J94" s="68">
        <v>78.571428571428598</v>
      </c>
      <c r="K94" s="71">
        <v>0.74528233710033498</v>
      </c>
      <c r="L94" s="68">
        <v>30.612244897959201</v>
      </c>
      <c r="M94" s="71">
        <v>0.58938804386275201</v>
      </c>
      <c r="N94" s="68">
        <v>56.792873051224902</v>
      </c>
      <c r="O94" s="71"/>
      <c r="P94" s="68"/>
      <c r="Q94" s="71"/>
      <c r="R94" s="68"/>
    </row>
    <row r="95" spans="1:18" x14ac:dyDescent="0.2">
      <c r="A95" s="72" t="s">
        <v>510</v>
      </c>
      <c r="B95" s="66" t="s">
        <v>511</v>
      </c>
      <c r="C95" s="67">
        <v>46</v>
      </c>
      <c r="D95" s="67" t="s">
        <v>335</v>
      </c>
      <c r="E95" s="71">
        <v>0.81624965628065504</v>
      </c>
      <c r="F95" s="68">
        <v>96.209912536443198</v>
      </c>
      <c r="G95" s="71">
        <v>0.77261575589908504</v>
      </c>
      <c r="H95" s="68">
        <v>87.317784256559804</v>
      </c>
      <c r="I95" s="71">
        <v>0.89103551066757802</v>
      </c>
      <c r="J95" s="68">
        <v>94.096209912536395</v>
      </c>
      <c r="K95" s="71">
        <v>0.79264555452341501</v>
      </c>
      <c r="L95" s="68">
        <v>45.408163265306101</v>
      </c>
      <c r="M95" s="71">
        <v>0.80870180403254299</v>
      </c>
      <c r="N95" s="68">
        <v>93.986636971046806</v>
      </c>
      <c r="O95" s="71"/>
      <c r="P95" s="68"/>
      <c r="Q95" s="71"/>
      <c r="R95" s="68"/>
    </row>
    <row r="96" spans="1:18" x14ac:dyDescent="0.2">
      <c r="A96" s="72" t="s">
        <v>512</v>
      </c>
      <c r="B96" s="66" t="s">
        <v>513</v>
      </c>
      <c r="C96" s="67">
        <v>46</v>
      </c>
      <c r="D96" s="67" t="s">
        <v>335</v>
      </c>
      <c r="E96" s="71">
        <v>0.69810865095885899</v>
      </c>
      <c r="F96" s="68">
        <v>74.708454810495596</v>
      </c>
      <c r="G96" s="71">
        <v>0.79856258350667897</v>
      </c>
      <c r="H96" s="68">
        <v>90.7434402332362</v>
      </c>
      <c r="I96" s="71">
        <v>0.83909753540771304</v>
      </c>
      <c r="J96" s="68">
        <v>84.183673469387799</v>
      </c>
      <c r="K96" s="71">
        <v>0.77036304905181197</v>
      </c>
      <c r="L96" s="68">
        <v>37.682215743440203</v>
      </c>
      <c r="M96" s="71">
        <v>0.77332861690838395</v>
      </c>
      <c r="N96" s="68">
        <v>91.017074981440203</v>
      </c>
      <c r="O96" s="71">
        <v>0.30919146991970498</v>
      </c>
      <c r="P96" s="68">
        <v>34.661835748792299</v>
      </c>
      <c r="Q96" s="71"/>
      <c r="R96" s="68"/>
    </row>
    <row r="97" spans="1:18" x14ac:dyDescent="0.2">
      <c r="A97" s="72" t="s">
        <v>514</v>
      </c>
      <c r="B97" s="66" t="s">
        <v>515</v>
      </c>
      <c r="C97" s="67">
        <v>46</v>
      </c>
      <c r="D97" s="67" t="s">
        <v>335</v>
      </c>
      <c r="E97" s="71">
        <v>0.74975186223944001</v>
      </c>
      <c r="F97" s="68">
        <v>87.390670553935905</v>
      </c>
      <c r="G97" s="71">
        <v>0.844692429096779</v>
      </c>
      <c r="H97" s="68">
        <v>94.970845481049594</v>
      </c>
      <c r="I97" s="71">
        <v>0.85667217408470697</v>
      </c>
      <c r="J97" s="68">
        <v>88.775510204081598</v>
      </c>
      <c r="K97" s="71">
        <v>0.85247155516338602</v>
      </c>
      <c r="L97" s="68">
        <v>70.918367346938794</v>
      </c>
      <c r="M97" s="71">
        <v>0.76271666077113598</v>
      </c>
      <c r="N97" s="68">
        <v>90.051967334818102</v>
      </c>
      <c r="O97" s="71">
        <v>0.43220649208119399</v>
      </c>
      <c r="P97" s="68">
        <v>57.367149758454097</v>
      </c>
      <c r="Q97" s="71"/>
      <c r="R97" s="68"/>
    </row>
    <row r="98" spans="1:18" x14ac:dyDescent="0.2">
      <c r="A98" s="72" t="s">
        <v>516</v>
      </c>
      <c r="B98" s="66" t="s">
        <v>517</v>
      </c>
      <c r="C98" s="67">
        <v>46</v>
      </c>
      <c r="D98" s="67" t="s">
        <v>335</v>
      </c>
      <c r="E98" s="71">
        <v>0.67797830558253902</v>
      </c>
      <c r="F98" s="68">
        <v>65.524781341107897</v>
      </c>
      <c r="G98" s="71">
        <v>0.86118427597168801</v>
      </c>
      <c r="H98" s="68">
        <v>95.553935860058303</v>
      </c>
      <c r="I98" s="71">
        <v>0.68357451688975601</v>
      </c>
      <c r="J98" s="68">
        <v>38.119533527696802</v>
      </c>
      <c r="K98" s="71">
        <v>0.84379451410926198</v>
      </c>
      <c r="L98" s="68">
        <v>66.545189504373198</v>
      </c>
      <c r="M98" s="71">
        <v>0.55047753802617605</v>
      </c>
      <c r="N98" s="68">
        <v>45.657015590200402</v>
      </c>
      <c r="O98" s="71">
        <v>0.450860682915811</v>
      </c>
      <c r="P98" s="68">
        <v>60.3864734299517</v>
      </c>
      <c r="Q98" s="71"/>
      <c r="R98" s="68"/>
    </row>
    <row r="99" spans="1:18" x14ac:dyDescent="0.2">
      <c r="A99" s="72" t="s">
        <v>518</v>
      </c>
      <c r="B99" s="66" t="s">
        <v>519</v>
      </c>
      <c r="C99" s="67">
        <v>46</v>
      </c>
      <c r="D99" s="67" t="s">
        <v>335</v>
      </c>
      <c r="E99" s="71">
        <v>0.61482367192268295</v>
      </c>
      <c r="F99" s="68">
        <v>34.110787172011698</v>
      </c>
      <c r="G99" s="71">
        <v>0.73211706597749904</v>
      </c>
      <c r="H99" s="68">
        <v>80.393586005830898</v>
      </c>
      <c r="I99" s="71">
        <v>0.824879748848386</v>
      </c>
      <c r="J99" s="68">
        <v>80.685131195335302</v>
      </c>
      <c r="K99" s="71">
        <v>0.82767074165021204</v>
      </c>
      <c r="L99" s="68">
        <v>58.965014577259502</v>
      </c>
      <c r="M99" s="71">
        <v>0.196745666784577</v>
      </c>
      <c r="N99" s="68">
        <v>4.9740163325909403</v>
      </c>
      <c r="O99" s="71">
        <v>0.49270513635273999</v>
      </c>
      <c r="P99" s="68">
        <v>64.975845410627997</v>
      </c>
      <c r="Q99" s="71"/>
      <c r="R99" s="68"/>
    </row>
    <row r="100" spans="1:18" x14ac:dyDescent="0.2">
      <c r="A100" s="72" t="s">
        <v>520</v>
      </c>
      <c r="B100" s="66" t="s">
        <v>521</v>
      </c>
      <c r="C100" s="67">
        <v>46</v>
      </c>
      <c r="D100" s="67" t="s">
        <v>335</v>
      </c>
      <c r="E100" s="71">
        <v>0.64548946759284997</v>
      </c>
      <c r="F100" s="68">
        <v>48.469387755101998</v>
      </c>
      <c r="G100" s="71">
        <v>0.772069982439337</v>
      </c>
      <c r="H100" s="68">
        <v>87.244897959183703</v>
      </c>
      <c r="I100" s="71">
        <v>0.83133910666866695</v>
      </c>
      <c r="J100" s="68">
        <v>81.924198250728907</v>
      </c>
      <c r="K100" s="71">
        <v>0.88792267585129803</v>
      </c>
      <c r="L100" s="68">
        <v>83.600583090379004</v>
      </c>
      <c r="M100" s="71">
        <v>9.0626105412097605E-2</v>
      </c>
      <c r="N100" s="68">
        <v>2.0044543429844102</v>
      </c>
      <c r="O100" s="71"/>
      <c r="P100" s="68"/>
      <c r="Q100" s="71"/>
      <c r="R100" s="68"/>
    </row>
    <row r="101" spans="1:18" x14ac:dyDescent="0.2">
      <c r="A101" s="72" t="s">
        <v>522</v>
      </c>
      <c r="B101" s="66" t="s">
        <v>523</v>
      </c>
      <c r="C101" s="67">
        <v>46</v>
      </c>
      <c r="D101" s="67" t="s">
        <v>335</v>
      </c>
      <c r="E101" s="71">
        <v>0.70857330987232903</v>
      </c>
      <c r="F101" s="68">
        <v>77.842565597667601</v>
      </c>
      <c r="G101" s="71">
        <v>0.79589594828382004</v>
      </c>
      <c r="H101" s="68">
        <v>90.524781341107897</v>
      </c>
      <c r="I101" s="71">
        <v>0.71447831199778</v>
      </c>
      <c r="J101" s="68">
        <v>45.991253644314902</v>
      </c>
      <c r="K101" s="71">
        <v>0.54602720797056603</v>
      </c>
      <c r="L101" s="68">
        <v>3.9358600583090402</v>
      </c>
      <c r="M101" s="71">
        <v>1</v>
      </c>
      <c r="N101" s="68">
        <v>100</v>
      </c>
      <c r="O101" s="71">
        <v>0.48646508110948</v>
      </c>
      <c r="P101" s="68">
        <v>64.130434782608702</v>
      </c>
      <c r="Q101" s="71"/>
      <c r="R101" s="68"/>
    </row>
    <row r="102" spans="1:18" x14ac:dyDescent="0.2">
      <c r="A102" s="72" t="s">
        <v>524</v>
      </c>
      <c r="B102" s="66" t="s">
        <v>525</v>
      </c>
      <c r="C102" s="67">
        <v>46</v>
      </c>
      <c r="D102" s="67" t="s">
        <v>335</v>
      </c>
      <c r="E102" s="71">
        <v>0.59723219826260499</v>
      </c>
      <c r="F102" s="68">
        <v>26.1661807580175</v>
      </c>
      <c r="G102" s="71">
        <v>0.56241958200184305</v>
      </c>
      <c r="H102" s="68">
        <v>6.6326530612244898</v>
      </c>
      <c r="I102" s="71">
        <v>0.77330560014479999</v>
      </c>
      <c r="J102" s="68">
        <v>64.285714285714306</v>
      </c>
      <c r="K102" s="71">
        <v>0.78534197581021403</v>
      </c>
      <c r="L102" s="68">
        <v>42.784256559766803</v>
      </c>
      <c r="M102" s="71">
        <v>0.50802971347718395</v>
      </c>
      <c r="N102" s="68">
        <v>32.813659985152199</v>
      </c>
      <c r="O102" s="71">
        <v>0.35706411987898101</v>
      </c>
      <c r="P102" s="68">
        <v>44.082125603864696</v>
      </c>
      <c r="Q102" s="71"/>
      <c r="R102" s="68"/>
    </row>
    <row r="103" spans="1:18" x14ac:dyDescent="0.2">
      <c r="A103" s="72" t="s">
        <v>526</v>
      </c>
      <c r="B103" s="66" t="s">
        <v>527</v>
      </c>
      <c r="C103" s="67">
        <v>46</v>
      </c>
      <c r="D103" s="67" t="s">
        <v>335</v>
      </c>
      <c r="E103" s="71">
        <v>0.70388610536668195</v>
      </c>
      <c r="F103" s="68">
        <v>76.676384839650098</v>
      </c>
      <c r="G103" s="71">
        <v>0.72865837372196296</v>
      </c>
      <c r="H103" s="68">
        <v>79.300291545189495</v>
      </c>
      <c r="I103" s="71">
        <v>0.79377235976556304</v>
      </c>
      <c r="J103" s="68">
        <v>70.918367346938794</v>
      </c>
      <c r="K103" s="71">
        <v>0.83106911776342696</v>
      </c>
      <c r="L103" s="68">
        <v>60.422740524781297</v>
      </c>
      <c r="M103" s="71">
        <v>0.462044570215777</v>
      </c>
      <c r="N103" s="68">
        <v>21.232368225686699</v>
      </c>
      <c r="O103" s="71"/>
      <c r="P103" s="68"/>
      <c r="Q103" s="71"/>
      <c r="R103" s="68"/>
    </row>
    <row r="104" spans="1:18" x14ac:dyDescent="0.2">
      <c r="A104" s="72" t="s">
        <v>528</v>
      </c>
      <c r="B104" s="66" t="s">
        <v>529</v>
      </c>
      <c r="C104" s="67">
        <v>46</v>
      </c>
      <c r="D104" s="67" t="s">
        <v>335</v>
      </c>
      <c r="E104" s="71">
        <v>0.634332267229054</v>
      </c>
      <c r="F104" s="68">
        <v>42.419825072886297</v>
      </c>
      <c r="G104" s="71">
        <v>0.71697251379746696</v>
      </c>
      <c r="H104" s="68">
        <v>76.895043731778401</v>
      </c>
      <c r="I104" s="71">
        <v>0.64985500999686596</v>
      </c>
      <c r="J104" s="68">
        <v>30.247813411078699</v>
      </c>
      <c r="K104" s="71">
        <v>0.80897677209344498</v>
      </c>
      <c r="L104" s="68">
        <v>51.311953352769699</v>
      </c>
      <c r="M104" s="71">
        <v>0.55401485673859197</v>
      </c>
      <c r="N104" s="68">
        <v>46.622123236822603</v>
      </c>
      <c r="O104" s="71">
        <v>0.44184218351889798</v>
      </c>
      <c r="P104" s="68">
        <v>59.420289855072497</v>
      </c>
      <c r="Q104" s="71"/>
      <c r="R104" s="68"/>
    </row>
    <row r="105" spans="1:18" x14ac:dyDescent="0.2">
      <c r="A105" s="72" t="s">
        <v>530</v>
      </c>
      <c r="B105" s="66" t="s">
        <v>531</v>
      </c>
      <c r="C105" s="67">
        <v>46</v>
      </c>
      <c r="D105" s="67" t="s">
        <v>335</v>
      </c>
      <c r="E105" s="71">
        <v>0.81067808268812902</v>
      </c>
      <c r="F105" s="68">
        <v>95.772594752186606</v>
      </c>
      <c r="G105" s="71">
        <v>0.80789288934998005</v>
      </c>
      <c r="H105" s="68">
        <v>92.055393586005806</v>
      </c>
      <c r="I105" s="71">
        <v>0.80699323321712102</v>
      </c>
      <c r="J105" s="68">
        <v>75.510204081632693</v>
      </c>
      <c r="K105" s="71">
        <v>0.89340809711360702</v>
      </c>
      <c r="L105" s="68">
        <v>85.641399416909593</v>
      </c>
      <c r="M105" s="71">
        <v>0.73441811107180799</v>
      </c>
      <c r="N105" s="68">
        <v>87.527839643652598</v>
      </c>
      <c r="O105" s="71"/>
      <c r="P105" s="68"/>
      <c r="Q105" s="71"/>
      <c r="R105" s="68"/>
    </row>
    <row r="106" spans="1:18" x14ac:dyDescent="0.2">
      <c r="A106" s="72" t="s">
        <v>532</v>
      </c>
      <c r="B106" s="66" t="s">
        <v>533</v>
      </c>
      <c r="C106" s="67">
        <v>46</v>
      </c>
      <c r="D106" s="67" t="s">
        <v>335</v>
      </c>
      <c r="E106" s="71">
        <v>0.78273125410405597</v>
      </c>
      <c r="F106" s="68">
        <v>93.367346938775498</v>
      </c>
      <c r="G106" s="71">
        <v>0.70922355714825802</v>
      </c>
      <c r="H106" s="68">
        <v>74.562682215743393</v>
      </c>
      <c r="I106" s="71">
        <v>0.88501264123926804</v>
      </c>
      <c r="J106" s="68">
        <v>93.658892128279902</v>
      </c>
      <c r="K106" s="71">
        <v>0.75395756392464097</v>
      </c>
      <c r="L106" s="68">
        <v>32.725947521865898</v>
      </c>
      <c r="M106" s="71"/>
      <c r="N106" s="68"/>
      <c r="O106" s="71"/>
      <c r="P106" s="68"/>
      <c r="Q106" s="71"/>
      <c r="R106" s="68"/>
    </row>
    <row r="107" spans="1:18" x14ac:dyDescent="0.2">
      <c r="A107" s="72" t="s">
        <v>534</v>
      </c>
      <c r="B107" s="66" t="s">
        <v>535</v>
      </c>
      <c r="C107" s="67">
        <v>46</v>
      </c>
      <c r="D107" s="67" t="s">
        <v>335</v>
      </c>
      <c r="E107" s="71">
        <v>0.83253741056027797</v>
      </c>
      <c r="F107" s="68">
        <v>96.793002915451893</v>
      </c>
      <c r="G107" s="71">
        <v>0.77302382272044501</v>
      </c>
      <c r="H107" s="68">
        <v>87.390670553935905</v>
      </c>
      <c r="I107" s="71">
        <v>0.86307933498594003</v>
      </c>
      <c r="J107" s="68">
        <v>89.868804664723001</v>
      </c>
      <c r="K107" s="71">
        <v>0.86150907397444798</v>
      </c>
      <c r="L107" s="68">
        <v>75.072886297376101</v>
      </c>
      <c r="M107" s="71"/>
      <c r="N107" s="68"/>
      <c r="O107" s="71"/>
      <c r="P107" s="68"/>
      <c r="Q107" s="71"/>
      <c r="R107" s="68"/>
    </row>
    <row r="108" spans="1:18" x14ac:dyDescent="0.2">
      <c r="A108" s="72" t="s">
        <v>536</v>
      </c>
      <c r="B108" s="66" t="s">
        <v>537</v>
      </c>
      <c r="C108" s="67">
        <v>46</v>
      </c>
      <c r="D108" s="67" t="s">
        <v>335</v>
      </c>
      <c r="E108" s="71">
        <v>0.82386675214646299</v>
      </c>
      <c r="F108" s="68">
        <v>96.501457725947503</v>
      </c>
      <c r="G108" s="71">
        <v>0.80907969538546598</v>
      </c>
      <c r="H108" s="68">
        <v>92.201166180757994</v>
      </c>
      <c r="I108" s="71">
        <v>0.90053559595142896</v>
      </c>
      <c r="J108" s="68">
        <v>95.408163265306101</v>
      </c>
      <c r="K108" s="71">
        <v>0.89034411201372698</v>
      </c>
      <c r="L108" s="68">
        <v>84.548104956268205</v>
      </c>
      <c r="M108" s="71">
        <v>0.69550760523523203</v>
      </c>
      <c r="N108" s="68">
        <v>82.182628062360806</v>
      </c>
      <c r="O108" s="71"/>
      <c r="P108" s="68"/>
      <c r="Q108" s="71"/>
      <c r="R108" s="68"/>
    </row>
    <row r="109" spans="1:18" x14ac:dyDescent="0.2">
      <c r="A109" s="72" t="s">
        <v>538</v>
      </c>
      <c r="B109" s="66" t="s">
        <v>539</v>
      </c>
      <c r="C109" s="67">
        <v>46</v>
      </c>
      <c r="D109" s="67" t="s">
        <v>335</v>
      </c>
      <c r="E109" s="71">
        <v>0.67091369488948804</v>
      </c>
      <c r="F109" s="68">
        <v>62.317784256559797</v>
      </c>
      <c r="G109" s="71">
        <v>0.58274731093398202</v>
      </c>
      <c r="H109" s="68">
        <v>9.9125364431486904</v>
      </c>
      <c r="I109" s="71">
        <v>0.75931536616553397</v>
      </c>
      <c r="J109" s="68">
        <v>59.6938775510204</v>
      </c>
      <c r="K109" s="71">
        <v>0.82491281900338598</v>
      </c>
      <c r="L109" s="68">
        <v>58.017492711370302</v>
      </c>
      <c r="M109" s="71">
        <v>0.56108949416342402</v>
      </c>
      <c r="N109" s="68">
        <v>48.923533778767599</v>
      </c>
      <c r="O109" s="71">
        <v>0.62650348418111201</v>
      </c>
      <c r="P109" s="68">
        <v>80.434782608695699</v>
      </c>
      <c r="Q109" s="71"/>
      <c r="R109" s="68"/>
    </row>
    <row r="110" spans="1:18" x14ac:dyDescent="0.2">
      <c r="A110" s="72" t="s">
        <v>540</v>
      </c>
      <c r="B110" s="66" t="s">
        <v>541</v>
      </c>
      <c r="C110" s="67">
        <v>46</v>
      </c>
      <c r="D110" s="67" t="s">
        <v>335</v>
      </c>
      <c r="E110" s="71">
        <v>0.59155177483314703</v>
      </c>
      <c r="F110" s="68">
        <v>23.396501457725901</v>
      </c>
      <c r="G110" s="71">
        <v>0.67938669808819996</v>
      </c>
      <c r="H110" s="68">
        <v>61.5889212827988</v>
      </c>
      <c r="I110" s="71">
        <v>0.79335257063173903</v>
      </c>
      <c r="J110" s="68">
        <v>70.481049562682202</v>
      </c>
      <c r="K110" s="71">
        <v>0.85420168808261199</v>
      </c>
      <c r="L110" s="68">
        <v>71.574344023323604</v>
      </c>
      <c r="M110" s="71">
        <v>0.30993986558188902</v>
      </c>
      <c r="N110" s="68">
        <v>8.1662954714179694</v>
      </c>
      <c r="O110" s="71">
        <v>0.32087805178129503</v>
      </c>
      <c r="P110" s="68">
        <v>37.43961352657</v>
      </c>
      <c r="Q110" s="71"/>
      <c r="R110" s="68"/>
    </row>
    <row r="111" spans="1:18" x14ac:dyDescent="0.2">
      <c r="A111" s="72" t="s">
        <v>542</v>
      </c>
      <c r="B111" s="66" t="s">
        <v>543</v>
      </c>
      <c r="C111" s="67">
        <v>46</v>
      </c>
      <c r="D111" s="67" t="s">
        <v>335</v>
      </c>
      <c r="E111" s="71">
        <v>0.77199959918831396</v>
      </c>
      <c r="F111" s="68">
        <v>91.836734693877602</v>
      </c>
      <c r="G111" s="71">
        <v>0.83859888758742396</v>
      </c>
      <c r="H111" s="68">
        <v>94.169096209912496</v>
      </c>
      <c r="I111" s="71">
        <v>0.83708389486352697</v>
      </c>
      <c r="J111" s="68">
        <v>83.454810495626802</v>
      </c>
      <c r="K111" s="71">
        <v>0.92145559769648999</v>
      </c>
      <c r="L111" s="68">
        <v>93.440233236151599</v>
      </c>
      <c r="M111" s="71">
        <v>0.82992571630703904</v>
      </c>
      <c r="N111" s="68">
        <v>95.174461766889394</v>
      </c>
      <c r="O111" s="71">
        <v>0.43293389948708799</v>
      </c>
      <c r="P111" s="68">
        <v>57.6086956521739</v>
      </c>
      <c r="Q111" s="71"/>
      <c r="R111" s="68"/>
    </row>
    <row r="112" spans="1:18" x14ac:dyDescent="0.2">
      <c r="A112" s="72" t="s">
        <v>544</v>
      </c>
      <c r="B112" s="66" t="s">
        <v>545</v>
      </c>
      <c r="C112" s="67">
        <v>46</v>
      </c>
      <c r="D112" s="67" t="s">
        <v>335</v>
      </c>
      <c r="E112" s="71">
        <v>0.714501405321877</v>
      </c>
      <c r="F112" s="68">
        <v>79.737609329446101</v>
      </c>
      <c r="G112" s="71">
        <v>0.78181660106144402</v>
      </c>
      <c r="H112" s="68">
        <v>88.338192419825106</v>
      </c>
      <c r="I112" s="71">
        <v>0.84468128898374395</v>
      </c>
      <c r="J112" s="68">
        <v>85.932944606413997</v>
      </c>
      <c r="K112" s="71">
        <v>0.89697494644825904</v>
      </c>
      <c r="L112" s="68">
        <v>87.099125364431501</v>
      </c>
      <c r="M112" s="71">
        <v>0.70965688008489602</v>
      </c>
      <c r="N112" s="68">
        <v>84.632516703786195</v>
      </c>
      <c r="O112" s="71">
        <v>0.33937731003104399</v>
      </c>
      <c r="P112" s="68">
        <v>40.579710144927503</v>
      </c>
      <c r="Q112" s="71"/>
      <c r="R112" s="68"/>
    </row>
    <row r="113" spans="1:18" x14ac:dyDescent="0.2">
      <c r="A113" s="72" t="s">
        <v>546</v>
      </c>
      <c r="B113" s="66" t="s">
        <v>547</v>
      </c>
      <c r="C113" s="67">
        <v>46</v>
      </c>
      <c r="D113" s="67" t="s">
        <v>335</v>
      </c>
      <c r="E113" s="71">
        <v>0.75410002116997898</v>
      </c>
      <c r="F113" s="68">
        <v>88.338192419825106</v>
      </c>
      <c r="G113" s="71">
        <v>0.718577245118731</v>
      </c>
      <c r="H113" s="68">
        <v>77.259475218658906</v>
      </c>
      <c r="I113" s="71">
        <v>0.82994794959749296</v>
      </c>
      <c r="J113" s="68">
        <v>81.705539358600603</v>
      </c>
      <c r="K113" s="71">
        <v>0.90751210123941295</v>
      </c>
      <c r="L113" s="68">
        <v>89.941690962099102</v>
      </c>
      <c r="M113" s="71">
        <v>0.65659709939865596</v>
      </c>
      <c r="N113" s="68">
        <v>74.907201187824796</v>
      </c>
      <c r="O113" s="71">
        <v>0.65786571049560305</v>
      </c>
      <c r="P113" s="68">
        <v>83.937198067632806</v>
      </c>
      <c r="Q113" s="71"/>
      <c r="R113" s="68"/>
    </row>
    <row r="114" spans="1:18" x14ac:dyDescent="0.2">
      <c r="A114" s="72" t="s">
        <v>494</v>
      </c>
      <c r="B114" s="66" t="s">
        <v>548</v>
      </c>
      <c r="C114" s="67">
        <v>46</v>
      </c>
      <c r="D114" s="67" t="s">
        <v>335</v>
      </c>
      <c r="E114" s="71">
        <v>0.73783511134567303</v>
      </c>
      <c r="F114" s="68">
        <v>84.693877551020407</v>
      </c>
      <c r="G114" s="71">
        <v>0.95994174831888601</v>
      </c>
      <c r="H114" s="68">
        <v>98.906705539358597</v>
      </c>
      <c r="I114" s="71">
        <v>0.85581566900884798</v>
      </c>
      <c r="J114" s="68">
        <v>88.483965014577294</v>
      </c>
      <c r="K114" s="71">
        <v>0.85183068016192398</v>
      </c>
      <c r="L114" s="68">
        <v>70.699708454810505</v>
      </c>
      <c r="M114" s="71">
        <v>0.51156703218959998</v>
      </c>
      <c r="N114" s="68">
        <v>33.927245731254601</v>
      </c>
      <c r="O114" s="71">
        <v>0.510020427049105</v>
      </c>
      <c r="P114" s="68">
        <v>68.115942028985501</v>
      </c>
      <c r="Q114" s="71"/>
      <c r="R114" s="68"/>
    </row>
    <row r="115" spans="1:18" x14ac:dyDescent="0.2">
      <c r="A115" s="72" t="s">
        <v>549</v>
      </c>
      <c r="B115" s="66" t="s">
        <v>550</v>
      </c>
      <c r="C115" s="67">
        <v>46</v>
      </c>
      <c r="D115" s="67" t="s">
        <v>335</v>
      </c>
      <c r="E115" s="71">
        <v>0.87617868059773096</v>
      </c>
      <c r="F115" s="68">
        <v>98.542274052478106</v>
      </c>
      <c r="G115" s="71">
        <v>0.906828273466734</v>
      </c>
      <c r="H115" s="68">
        <v>97.594752186588906</v>
      </c>
      <c r="I115" s="71">
        <v>0.91022407259462201</v>
      </c>
      <c r="J115" s="68">
        <v>96.355685131195301</v>
      </c>
      <c r="K115" s="71">
        <v>0.88603520972185801</v>
      </c>
      <c r="L115" s="68">
        <v>83.163265306122398</v>
      </c>
      <c r="M115" s="71">
        <v>0.80162716660771105</v>
      </c>
      <c r="N115" s="68">
        <v>93.615441722345906</v>
      </c>
      <c r="O115" s="71"/>
      <c r="P115" s="68"/>
      <c r="Q115" s="71"/>
      <c r="R115" s="68"/>
    </row>
    <row r="116" spans="1:18" x14ac:dyDescent="0.2">
      <c r="A116" s="72" t="s">
        <v>551</v>
      </c>
      <c r="B116" s="66" t="s">
        <v>552</v>
      </c>
      <c r="C116" s="67">
        <v>46</v>
      </c>
      <c r="D116" s="67" t="s">
        <v>335</v>
      </c>
      <c r="E116" s="71">
        <v>0.89038861679337999</v>
      </c>
      <c r="F116" s="68">
        <v>99.125364431486901</v>
      </c>
      <c r="G116" s="71">
        <v>0.84146542514698597</v>
      </c>
      <c r="H116" s="68">
        <v>94.606413994169102</v>
      </c>
      <c r="I116" s="71">
        <v>0.86754209496720103</v>
      </c>
      <c r="J116" s="68">
        <v>90.816326530612201</v>
      </c>
      <c r="K116" s="71">
        <v>0.94833753779156005</v>
      </c>
      <c r="L116" s="68">
        <v>97.667638483965007</v>
      </c>
      <c r="M116" s="71">
        <v>0.90420940926777504</v>
      </c>
      <c r="N116" s="68">
        <v>97.327394209354097</v>
      </c>
      <c r="O116" s="71"/>
      <c r="P116" s="68"/>
      <c r="Q116" s="71"/>
      <c r="R116" s="68"/>
    </row>
    <row r="117" spans="1:18" x14ac:dyDescent="0.2">
      <c r="A117" s="72" t="s">
        <v>553</v>
      </c>
      <c r="B117" s="66" t="s">
        <v>554</v>
      </c>
      <c r="C117" s="67">
        <v>46</v>
      </c>
      <c r="D117" s="67" t="s">
        <v>335</v>
      </c>
      <c r="E117" s="71">
        <v>0.78165136675874902</v>
      </c>
      <c r="F117" s="68">
        <v>93.221574344023296</v>
      </c>
      <c r="G117" s="71">
        <v>0.87010998945208995</v>
      </c>
      <c r="H117" s="68">
        <v>96.137026239067097</v>
      </c>
      <c r="I117" s="71">
        <v>0.86701315046937699</v>
      </c>
      <c r="J117" s="68">
        <v>90.670553935860099</v>
      </c>
      <c r="K117" s="71">
        <v>0.79594748179170205</v>
      </c>
      <c r="L117" s="68">
        <v>46.865889212828002</v>
      </c>
      <c r="M117" s="71">
        <v>0.89359745313052696</v>
      </c>
      <c r="N117" s="68">
        <v>96.807720861172996</v>
      </c>
      <c r="O117" s="71">
        <v>0.48158875895005099</v>
      </c>
      <c r="P117" s="68">
        <v>63.1642512077295</v>
      </c>
      <c r="Q117" s="71"/>
      <c r="R117" s="68"/>
    </row>
    <row r="118" spans="1:18" x14ac:dyDescent="0.2">
      <c r="A118" s="72" t="s">
        <v>555</v>
      </c>
      <c r="B118" s="66" t="s">
        <v>556</v>
      </c>
      <c r="C118" s="67">
        <v>46</v>
      </c>
      <c r="D118" s="67" t="s">
        <v>335</v>
      </c>
      <c r="E118" s="71">
        <v>0.67916655789228297</v>
      </c>
      <c r="F118" s="68">
        <v>66.180758017492707</v>
      </c>
      <c r="G118" s="71">
        <v>0.81877527178081799</v>
      </c>
      <c r="H118" s="68">
        <v>92.930029154518905</v>
      </c>
      <c r="I118" s="71">
        <v>0.70919956229000802</v>
      </c>
      <c r="J118" s="68">
        <v>44.8979591836735</v>
      </c>
      <c r="K118" s="71">
        <v>0.72848113926053604</v>
      </c>
      <c r="L118" s="68">
        <v>25.072886297376101</v>
      </c>
      <c r="M118" s="71">
        <v>0.80870180403254299</v>
      </c>
      <c r="N118" s="68">
        <v>93.986636971046806</v>
      </c>
      <c r="O118" s="71">
        <v>0.33067501209750899</v>
      </c>
      <c r="P118" s="68">
        <v>39.130434782608702</v>
      </c>
      <c r="Q118" s="71"/>
      <c r="R118" s="68"/>
    </row>
    <row r="119" spans="1:18" x14ac:dyDescent="0.2">
      <c r="A119" s="72" t="s">
        <v>557</v>
      </c>
      <c r="B119" s="66" t="s">
        <v>558</v>
      </c>
      <c r="C119" s="67">
        <v>46</v>
      </c>
      <c r="D119" s="67" t="s">
        <v>335</v>
      </c>
      <c r="E119" s="71">
        <v>0.72415452224091204</v>
      </c>
      <c r="F119" s="68">
        <v>82.142857142857096</v>
      </c>
      <c r="G119" s="71">
        <v>0.846884461528427</v>
      </c>
      <c r="H119" s="68">
        <v>95.116618075801796</v>
      </c>
      <c r="I119" s="71">
        <v>0.82709763768225897</v>
      </c>
      <c r="J119" s="68">
        <v>80.976676384839607</v>
      </c>
      <c r="K119" s="71">
        <v>0.83344346469678499</v>
      </c>
      <c r="L119" s="68">
        <v>61.734693877551003</v>
      </c>
      <c r="M119" s="71">
        <v>0.76979129819596803</v>
      </c>
      <c r="N119" s="68">
        <v>90.497401633259102</v>
      </c>
      <c r="O119" s="71">
        <v>0.34355574910112402</v>
      </c>
      <c r="P119" s="68">
        <v>41.304347826087003</v>
      </c>
      <c r="Q119" s="71"/>
      <c r="R119" s="68"/>
    </row>
    <row r="120" spans="1:18" x14ac:dyDescent="0.2">
      <c r="A120" s="72" t="s">
        <v>559</v>
      </c>
      <c r="B120" s="66" t="s">
        <v>560</v>
      </c>
      <c r="C120" s="67">
        <v>46</v>
      </c>
      <c r="D120" s="67" t="s">
        <v>335</v>
      </c>
      <c r="E120" s="71">
        <v>0.68266551736444603</v>
      </c>
      <c r="F120" s="68">
        <v>68.731778425656003</v>
      </c>
      <c r="G120" s="71">
        <v>0.81570252448213199</v>
      </c>
      <c r="H120" s="68">
        <v>92.711370262390702</v>
      </c>
      <c r="I120" s="71">
        <v>0.860337232644655</v>
      </c>
      <c r="J120" s="68">
        <v>89.358600583090407</v>
      </c>
      <c r="K120" s="71">
        <v>0.78587566210035897</v>
      </c>
      <c r="L120" s="68">
        <v>42.930029154518898</v>
      </c>
      <c r="M120" s="71">
        <v>0.54694021931376002</v>
      </c>
      <c r="N120" s="68">
        <v>44.6176688938382</v>
      </c>
      <c r="O120" s="71">
        <v>0.40447194828132399</v>
      </c>
      <c r="P120" s="68">
        <v>53.019323671497602</v>
      </c>
      <c r="Q120" s="71"/>
      <c r="R120" s="68"/>
    </row>
    <row r="121" spans="1:18" x14ac:dyDescent="0.2">
      <c r="A121" s="72" t="s">
        <v>561</v>
      </c>
      <c r="B121" s="66" t="s">
        <v>562</v>
      </c>
      <c r="C121" s="67">
        <v>46</v>
      </c>
      <c r="D121" s="67" t="s">
        <v>335</v>
      </c>
      <c r="E121" s="71">
        <v>0.50539904797677304</v>
      </c>
      <c r="F121" s="68">
        <v>4.0087463556851297</v>
      </c>
      <c r="G121" s="71">
        <v>0.60931552551560997</v>
      </c>
      <c r="H121" s="68">
        <v>22.4489795918367</v>
      </c>
      <c r="I121" s="71">
        <v>0.71535427652133599</v>
      </c>
      <c r="J121" s="68">
        <v>46.137026239067097</v>
      </c>
      <c r="K121" s="71">
        <v>0.69692638987014499</v>
      </c>
      <c r="L121" s="68">
        <v>18.586005830903801</v>
      </c>
      <c r="M121" s="71">
        <v>0</v>
      </c>
      <c r="N121" s="68">
        <v>1.0393466963622899</v>
      </c>
      <c r="O121" s="71"/>
      <c r="P121" s="68"/>
      <c r="Q121" s="71"/>
      <c r="R121" s="68"/>
    </row>
    <row r="122" spans="1:18" x14ac:dyDescent="0.2">
      <c r="A122" s="72" t="s">
        <v>563</v>
      </c>
      <c r="B122" s="66" t="s">
        <v>564</v>
      </c>
      <c r="C122" s="67">
        <v>46</v>
      </c>
      <c r="D122" s="67" t="s">
        <v>335</v>
      </c>
      <c r="E122" s="71">
        <v>0.49085791258291001</v>
      </c>
      <c r="F122" s="68">
        <v>2.9154518950437298</v>
      </c>
      <c r="G122" s="71">
        <v>0.63208157904272</v>
      </c>
      <c r="H122" s="68">
        <v>35.787172011661802</v>
      </c>
      <c r="I122" s="71">
        <v>0.77818372764810895</v>
      </c>
      <c r="J122" s="68">
        <v>65.087463556851304</v>
      </c>
      <c r="K122" s="71">
        <v>0.55316634364081196</v>
      </c>
      <c r="L122" s="68">
        <v>4.2274052478134099</v>
      </c>
      <c r="M122" s="71">
        <v>0</v>
      </c>
      <c r="N122" s="68">
        <v>1.0393466963622899</v>
      </c>
      <c r="O122" s="71"/>
      <c r="P122" s="68"/>
      <c r="Q122" s="71"/>
      <c r="R122" s="68"/>
    </row>
    <row r="123" spans="1:18" x14ac:dyDescent="0.2">
      <c r="A123" s="72" t="s">
        <v>565</v>
      </c>
      <c r="B123" s="66" t="s">
        <v>566</v>
      </c>
      <c r="C123" s="67">
        <v>46</v>
      </c>
      <c r="D123" s="67" t="s">
        <v>335</v>
      </c>
      <c r="E123" s="71">
        <v>0.62073765649495904</v>
      </c>
      <c r="F123" s="68">
        <v>36.734693877551003</v>
      </c>
      <c r="G123" s="71">
        <v>0.66414382403286798</v>
      </c>
      <c r="H123" s="68">
        <v>52.988338192419803</v>
      </c>
      <c r="I123" s="71">
        <v>0.75375447892340397</v>
      </c>
      <c r="J123" s="68">
        <v>58.017492711370302</v>
      </c>
      <c r="K123" s="71">
        <v>0.66667948963127699</v>
      </c>
      <c r="L123" s="68">
        <v>13.702623906705499</v>
      </c>
      <c r="M123" s="71">
        <v>0.39837283339228902</v>
      </c>
      <c r="N123" s="68">
        <v>12.991833704528601</v>
      </c>
      <c r="O123" s="71"/>
      <c r="P123" s="68"/>
      <c r="Q123" s="71"/>
      <c r="R123" s="68"/>
    </row>
    <row r="124" spans="1:18" x14ac:dyDescent="0.2">
      <c r="A124" s="72" t="s">
        <v>567</v>
      </c>
      <c r="B124" s="66" t="s">
        <v>568</v>
      </c>
      <c r="C124" s="67">
        <v>46</v>
      </c>
      <c r="D124" s="67" t="s">
        <v>335</v>
      </c>
      <c r="E124" s="71">
        <v>0.77850357297877604</v>
      </c>
      <c r="F124" s="68">
        <v>92.930029154518905</v>
      </c>
      <c r="G124" s="71">
        <v>0.90188759189924195</v>
      </c>
      <c r="H124" s="68">
        <v>97.303206997084501</v>
      </c>
      <c r="I124" s="71">
        <v>0.82353966994062799</v>
      </c>
      <c r="J124" s="68">
        <v>80.393586005830898</v>
      </c>
      <c r="K124" s="71">
        <v>0.728452611964161</v>
      </c>
      <c r="L124" s="68">
        <v>24.854227405247801</v>
      </c>
      <c r="M124" s="71">
        <v>0.66013441811107199</v>
      </c>
      <c r="N124" s="68">
        <v>75.798069784706797</v>
      </c>
      <c r="O124" s="71"/>
      <c r="P124" s="68"/>
      <c r="Q124" s="71"/>
      <c r="R124" s="68"/>
    </row>
    <row r="125" spans="1:18" x14ac:dyDescent="0.2">
      <c r="A125" s="72" t="s">
        <v>569</v>
      </c>
      <c r="B125" s="66" t="s">
        <v>570</v>
      </c>
      <c r="C125" s="67">
        <v>46</v>
      </c>
      <c r="D125" s="67" t="s">
        <v>335</v>
      </c>
      <c r="E125" s="71">
        <v>0.55443150740671399</v>
      </c>
      <c r="F125" s="68">
        <v>11.5889212827988</v>
      </c>
      <c r="G125" s="71">
        <v>0.67902690846236602</v>
      </c>
      <c r="H125" s="68">
        <v>61.370262390670497</v>
      </c>
      <c r="I125" s="71">
        <v>0.790901591989983</v>
      </c>
      <c r="J125" s="68">
        <v>69.825072886297406</v>
      </c>
      <c r="K125" s="71">
        <v>0.53690258754026499</v>
      </c>
      <c r="L125" s="68">
        <v>3.2798833819242001</v>
      </c>
      <c r="M125" s="71">
        <v>0.210894941634241</v>
      </c>
      <c r="N125" s="68">
        <v>5.2709725315515996</v>
      </c>
      <c r="O125" s="71"/>
      <c r="P125" s="68"/>
      <c r="Q125" s="71"/>
      <c r="R125" s="68"/>
    </row>
    <row r="126" spans="1:18" x14ac:dyDescent="0.2">
      <c r="A126" s="72" t="s">
        <v>571</v>
      </c>
      <c r="B126" s="66" t="s">
        <v>572</v>
      </c>
      <c r="C126" s="67">
        <v>46</v>
      </c>
      <c r="D126" s="67" t="s">
        <v>335</v>
      </c>
      <c r="E126" s="71">
        <v>0.59526687359964903</v>
      </c>
      <c r="F126" s="68">
        <v>25.072886297376101</v>
      </c>
      <c r="G126" s="71">
        <v>0.682070811802445</v>
      </c>
      <c r="H126" s="68">
        <v>62.755102040816297</v>
      </c>
      <c r="I126" s="71">
        <v>0.80588089996726897</v>
      </c>
      <c r="J126" s="68">
        <v>75.145772594752202</v>
      </c>
      <c r="K126" s="71">
        <v>0.77772844622987203</v>
      </c>
      <c r="L126" s="68">
        <v>40.160349854227398</v>
      </c>
      <c r="M126" s="71">
        <v>0.11538733639901</v>
      </c>
      <c r="N126" s="68">
        <v>2.7468448403860402</v>
      </c>
      <c r="O126" s="71"/>
      <c r="P126" s="68"/>
      <c r="Q126" s="71"/>
      <c r="R126" s="68"/>
    </row>
    <row r="127" spans="1:18" x14ac:dyDescent="0.2">
      <c r="A127" s="72" t="s">
        <v>573</v>
      </c>
      <c r="B127" s="66" t="s">
        <v>574</v>
      </c>
      <c r="C127" s="67">
        <v>46</v>
      </c>
      <c r="D127" s="67" t="s">
        <v>335</v>
      </c>
      <c r="E127" s="71">
        <v>0.62329085851917798</v>
      </c>
      <c r="F127" s="68">
        <v>37.609329446064102</v>
      </c>
      <c r="G127" s="71">
        <v>0.64371345840733896</v>
      </c>
      <c r="H127" s="68">
        <v>42.055393586005799</v>
      </c>
      <c r="I127" s="71">
        <v>0.80434501145718595</v>
      </c>
      <c r="J127" s="68">
        <v>74.344023323615204</v>
      </c>
      <c r="K127" s="71">
        <v>0.74931437347996199</v>
      </c>
      <c r="L127" s="68">
        <v>31.778425655976701</v>
      </c>
      <c r="M127" s="71">
        <v>0.29579059073222502</v>
      </c>
      <c r="N127" s="68">
        <v>7.7208611729769796</v>
      </c>
      <c r="O127" s="71"/>
      <c r="P127" s="68"/>
      <c r="Q127" s="71"/>
      <c r="R127" s="68"/>
    </row>
    <row r="128" spans="1:18" x14ac:dyDescent="0.2">
      <c r="A128" s="72" t="s">
        <v>575</v>
      </c>
      <c r="B128" s="66" t="s">
        <v>576</v>
      </c>
      <c r="C128" s="67">
        <v>46</v>
      </c>
      <c r="D128" s="67" t="s">
        <v>335</v>
      </c>
      <c r="E128" s="71">
        <v>0.60769952130469296</v>
      </c>
      <c r="F128" s="68">
        <v>30.903790087463602</v>
      </c>
      <c r="G128" s="71">
        <v>0.67482184479542195</v>
      </c>
      <c r="H128" s="68">
        <v>59.329446064139901</v>
      </c>
      <c r="I128" s="71">
        <v>0.79341774948930899</v>
      </c>
      <c r="J128" s="68">
        <v>70.699708454810505</v>
      </c>
      <c r="K128" s="71">
        <v>0.73397695573771804</v>
      </c>
      <c r="L128" s="68">
        <v>26.749271137026199</v>
      </c>
      <c r="M128" s="71">
        <v>0.22858153519632099</v>
      </c>
      <c r="N128" s="68">
        <v>5.6421677802524099</v>
      </c>
      <c r="O128" s="71"/>
      <c r="P128" s="68"/>
      <c r="Q128" s="71"/>
      <c r="R128" s="68"/>
    </row>
    <row r="129" spans="1:18" x14ac:dyDescent="0.2">
      <c r="A129" s="72" t="s">
        <v>577</v>
      </c>
      <c r="B129" s="66" t="s">
        <v>578</v>
      </c>
      <c r="C129" s="67">
        <v>46</v>
      </c>
      <c r="D129" s="67" t="s">
        <v>335</v>
      </c>
      <c r="E129" s="71">
        <v>0.65468241717215103</v>
      </c>
      <c r="F129" s="68">
        <v>53.790087463556802</v>
      </c>
      <c r="G129" s="71">
        <v>0.66288702615914596</v>
      </c>
      <c r="H129" s="68">
        <v>52.186588921282798</v>
      </c>
      <c r="I129" s="71">
        <v>0.78901776547288605</v>
      </c>
      <c r="J129" s="68">
        <v>69.169096209912496</v>
      </c>
      <c r="K129" s="71">
        <v>0.754302768814618</v>
      </c>
      <c r="L129" s="68">
        <v>32.8717201166181</v>
      </c>
      <c r="M129" s="71">
        <v>0.41252210824195301</v>
      </c>
      <c r="N129" s="68">
        <v>14.105419450631</v>
      </c>
      <c r="O129" s="71"/>
      <c r="P129" s="68"/>
      <c r="Q129" s="71"/>
      <c r="R129" s="68"/>
    </row>
    <row r="130" spans="1:18" x14ac:dyDescent="0.2">
      <c r="A130" s="72" t="s">
        <v>579</v>
      </c>
      <c r="B130" s="66" t="s">
        <v>580</v>
      </c>
      <c r="C130" s="67">
        <v>46</v>
      </c>
      <c r="D130" s="67" t="s">
        <v>335</v>
      </c>
      <c r="E130" s="71">
        <v>0.74224348876694701</v>
      </c>
      <c r="F130" s="68">
        <v>85.568513119533506</v>
      </c>
      <c r="G130" s="71">
        <v>0.81729204919273601</v>
      </c>
      <c r="H130" s="68">
        <v>92.857142857142904</v>
      </c>
      <c r="I130" s="71">
        <v>0.81348690560234105</v>
      </c>
      <c r="J130" s="68">
        <v>78.134110787172006</v>
      </c>
      <c r="K130" s="71">
        <v>0.81955333065827696</v>
      </c>
      <c r="L130" s="68">
        <v>55.174927113702601</v>
      </c>
      <c r="M130" s="71">
        <v>0.51864166961443203</v>
      </c>
      <c r="N130" s="68">
        <v>36.451373422420197</v>
      </c>
      <c r="O130" s="71"/>
      <c r="P130" s="68"/>
      <c r="Q130" s="71"/>
      <c r="R130" s="68"/>
    </row>
    <row r="131" spans="1:18" x14ac:dyDescent="0.2">
      <c r="A131" s="72" t="s">
        <v>581</v>
      </c>
      <c r="B131" s="66" t="s">
        <v>582</v>
      </c>
      <c r="C131" s="67">
        <v>46</v>
      </c>
      <c r="D131" s="67" t="s">
        <v>335</v>
      </c>
      <c r="E131" s="71">
        <v>0.80052483584279999</v>
      </c>
      <c r="F131" s="68">
        <v>94.679300291545204</v>
      </c>
      <c r="G131" s="71">
        <v>0.86765461484575401</v>
      </c>
      <c r="H131" s="68">
        <v>95.991253644314895</v>
      </c>
      <c r="I131" s="71">
        <v>0.81686252318406005</v>
      </c>
      <c r="J131" s="68">
        <v>78.7172011661808</v>
      </c>
      <c r="K131" s="71">
        <v>0.83268801298782302</v>
      </c>
      <c r="L131" s="68">
        <v>61.005830903790098</v>
      </c>
      <c r="M131" s="71">
        <v>0.73795542978422402</v>
      </c>
      <c r="N131" s="68">
        <v>87.750556792872999</v>
      </c>
      <c r="O131" s="71">
        <v>0.74746359841213905</v>
      </c>
      <c r="P131" s="68">
        <v>92.028985507246404</v>
      </c>
      <c r="Q131" s="71"/>
      <c r="R131" s="68"/>
    </row>
    <row r="132" spans="1:18" x14ac:dyDescent="0.2">
      <c r="A132" s="72" t="s">
        <v>583</v>
      </c>
      <c r="B132" s="66" t="s">
        <v>584</v>
      </c>
      <c r="C132" s="67">
        <v>46</v>
      </c>
      <c r="D132" s="67" t="s">
        <v>335</v>
      </c>
      <c r="E132" s="71">
        <v>0.63708456142362502</v>
      </c>
      <c r="F132" s="68">
        <v>43.586005830903801</v>
      </c>
      <c r="G132" s="71">
        <v>0.70104261683154501</v>
      </c>
      <c r="H132" s="68">
        <v>71.064139941690996</v>
      </c>
      <c r="I132" s="71">
        <v>0.71723107788629703</v>
      </c>
      <c r="J132" s="68">
        <v>46.647230320699698</v>
      </c>
      <c r="K132" s="71">
        <v>0.73522903629678305</v>
      </c>
      <c r="L132" s="68">
        <v>27.405247813411101</v>
      </c>
      <c r="M132" s="71">
        <v>0.39483551467987299</v>
      </c>
      <c r="N132" s="68">
        <v>12.6948775055679</v>
      </c>
      <c r="O132" s="71"/>
      <c r="P132" s="68"/>
      <c r="Q132" s="71"/>
      <c r="R132" s="68"/>
    </row>
    <row r="133" spans="1:18" x14ac:dyDescent="0.2">
      <c r="A133" s="72" t="s">
        <v>585</v>
      </c>
      <c r="B133" s="66" t="s">
        <v>586</v>
      </c>
      <c r="C133" s="67">
        <v>46</v>
      </c>
      <c r="D133" s="67" t="s">
        <v>335</v>
      </c>
      <c r="E133" s="71">
        <v>0.71368546370289498</v>
      </c>
      <c r="F133" s="68">
        <v>79.373177842565596</v>
      </c>
      <c r="G133" s="71">
        <v>0.70527695197459195</v>
      </c>
      <c r="H133" s="68">
        <v>72.667638483965007</v>
      </c>
      <c r="I133" s="71">
        <v>0.81671358086858403</v>
      </c>
      <c r="J133" s="68">
        <v>78.644314868804699</v>
      </c>
      <c r="K133" s="71">
        <v>0.72567668454357404</v>
      </c>
      <c r="L133" s="68">
        <v>23.979591836734699</v>
      </c>
      <c r="M133" s="71">
        <v>0.60707463742483203</v>
      </c>
      <c r="N133" s="68">
        <v>61.6184112843356</v>
      </c>
      <c r="O133" s="71"/>
      <c r="P133" s="68"/>
      <c r="Q133" s="71"/>
      <c r="R133" s="68"/>
    </row>
    <row r="134" spans="1:18" x14ac:dyDescent="0.2">
      <c r="A134" s="72" t="s">
        <v>587</v>
      </c>
      <c r="B134" s="66" t="s">
        <v>588</v>
      </c>
      <c r="C134" s="67">
        <v>46</v>
      </c>
      <c r="D134" s="67" t="s">
        <v>335</v>
      </c>
      <c r="E134" s="71">
        <v>0.54478726997113802</v>
      </c>
      <c r="F134" s="68">
        <v>9.3294460641399404</v>
      </c>
      <c r="G134" s="71">
        <v>0.67217973215481996</v>
      </c>
      <c r="H134" s="68">
        <v>57.798833819241999</v>
      </c>
      <c r="I134" s="71">
        <v>0.80604454726030295</v>
      </c>
      <c r="J134" s="68">
        <v>75.218658892128303</v>
      </c>
      <c r="K134" s="71">
        <v>0.64213456346907505</v>
      </c>
      <c r="L134" s="68">
        <v>10.568513119533501</v>
      </c>
      <c r="M134" s="71">
        <v>5.8790237000353698E-2</v>
      </c>
      <c r="N134" s="68">
        <v>1.93021529324425</v>
      </c>
      <c r="O134" s="71"/>
      <c r="P134" s="68"/>
      <c r="Q134" s="71"/>
      <c r="R134" s="68"/>
    </row>
    <row r="135" spans="1:18" x14ac:dyDescent="0.2">
      <c r="A135" s="72" t="s">
        <v>589</v>
      </c>
      <c r="B135" s="66" t="s">
        <v>590</v>
      </c>
      <c r="C135" s="67">
        <v>46</v>
      </c>
      <c r="D135" s="67" t="s">
        <v>335</v>
      </c>
      <c r="E135" s="71">
        <v>0.59162622137901799</v>
      </c>
      <c r="F135" s="68">
        <v>23.469387755102002</v>
      </c>
      <c r="G135" s="71">
        <v>0.67444488494292298</v>
      </c>
      <c r="H135" s="68">
        <v>58.965014577259502</v>
      </c>
      <c r="I135" s="71">
        <v>0.72697212775522202</v>
      </c>
      <c r="J135" s="68">
        <v>49.416909620991298</v>
      </c>
      <c r="K135" s="71">
        <v>0.67990923822294902</v>
      </c>
      <c r="L135" s="68">
        <v>15.1603498542274</v>
      </c>
      <c r="M135" s="71">
        <v>0.285178634594977</v>
      </c>
      <c r="N135" s="68">
        <v>7.4981440237564998</v>
      </c>
      <c r="O135" s="71"/>
      <c r="P135" s="68"/>
      <c r="Q135" s="71"/>
      <c r="R135" s="68"/>
    </row>
    <row r="136" spans="1:18" x14ac:dyDescent="0.2">
      <c r="A136" s="72" t="s">
        <v>591</v>
      </c>
      <c r="B136" s="66" t="s">
        <v>592</v>
      </c>
      <c r="C136" s="67">
        <v>46</v>
      </c>
      <c r="D136" s="67" t="s">
        <v>335</v>
      </c>
      <c r="E136" s="71">
        <v>0.74894891050485801</v>
      </c>
      <c r="F136" s="68">
        <v>87.244897959183703</v>
      </c>
      <c r="G136" s="71">
        <v>0.70290756072327598</v>
      </c>
      <c r="H136" s="68">
        <v>71.647230320699705</v>
      </c>
      <c r="I136" s="71">
        <v>0.80554017827467606</v>
      </c>
      <c r="J136" s="68">
        <v>75</v>
      </c>
      <c r="K136" s="71">
        <v>0.78476566036141504</v>
      </c>
      <c r="L136" s="68">
        <v>42.5655976676385</v>
      </c>
      <c r="M136" s="71">
        <v>0.70258224266006397</v>
      </c>
      <c r="N136" s="68">
        <v>83.296213808463193</v>
      </c>
      <c r="O136" s="71"/>
      <c r="P136" s="68"/>
      <c r="Q136" s="71"/>
      <c r="R136" s="68"/>
    </row>
    <row r="137" spans="1:18" x14ac:dyDescent="0.2">
      <c r="A137" s="72" t="s">
        <v>593</v>
      </c>
      <c r="B137" s="66" t="s">
        <v>594</v>
      </c>
      <c r="C137" s="67">
        <v>46</v>
      </c>
      <c r="D137" s="67" t="s">
        <v>335</v>
      </c>
      <c r="E137" s="71">
        <v>0.59748703736131503</v>
      </c>
      <c r="F137" s="68">
        <v>26.239067055393601</v>
      </c>
      <c r="G137" s="71">
        <v>0.66573451108520798</v>
      </c>
      <c r="H137" s="68">
        <v>54.446064139941697</v>
      </c>
      <c r="I137" s="71">
        <v>0.72312738157079104</v>
      </c>
      <c r="J137" s="68">
        <v>48.323615160349902</v>
      </c>
      <c r="K137" s="71">
        <v>0.74078316768945096</v>
      </c>
      <c r="L137" s="68">
        <v>29.081632653061199</v>
      </c>
      <c r="M137" s="71">
        <v>0.52925362575168</v>
      </c>
      <c r="N137" s="68">
        <v>39.420935412026701</v>
      </c>
      <c r="O137" s="71">
        <v>0.32853650070944501</v>
      </c>
      <c r="P137" s="68">
        <v>38.526570048309203</v>
      </c>
      <c r="Q137" s="71"/>
      <c r="R137" s="68"/>
    </row>
    <row r="138" spans="1:18" x14ac:dyDescent="0.2">
      <c r="A138" s="72" t="s">
        <v>595</v>
      </c>
      <c r="B138" s="66" t="s">
        <v>596</v>
      </c>
      <c r="C138" s="67">
        <v>46</v>
      </c>
      <c r="D138" s="67" t="s">
        <v>335</v>
      </c>
      <c r="E138" s="71">
        <v>0.62818406906121005</v>
      </c>
      <c r="F138" s="68">
        <v>39.723032069970799</v>
      </c>
      <c r="G138" s="71">
        <v>0.77175153227765403</v>
      </c>
      <c r="H138" s="68">
        <v>87.172011661807602</v>
      </c>
      <c r="I138" s="71">
        <v>0.75596354144131195</v>
      </c>
      <c r="J138" s="68">
        <v>58.600583090378997</v>
      </c>
      <c r="K138" s="71">
        <v>0.77856872087480999</v>
      </c>
      <c r="L138" s="68">
        <v>40.451895043731803</v>
      </c>
      <c r="M138" s="71">
        <v>0.203820304209409</v>
      </c>
      <c r="N138" s="68">
        <v>5.04825538233111</v>
      </c>
      <c r="O138" s="71">
        <v>0.63081624650286505</v>
      </c>
      <c r="P138" s="68">
        <v>80.797101449275402</v>
      </c>
      <c r="Q138" s="71"/>
      <c r="R138" s="68"/>
    </row>
    <row r="139" spans="1:18" x14ac:dyDescent="0.2">
      <c r="A139" s="72" t="s">
        <v>597</v>
      </c>
      <c r="B139" s="66" t="s">
        <v>598</v>
      </c>
      <c r="C139" s="67">
        <v>46</v>
      </c>
      <c r="D139" s="67" t="s">
        <v>335</v>
      </c>
      <c r="E139" s="71">
        <v>0.76673367494644096</v>
      </c>
      <c r="F139" s="68">
        <v>91.034985422740505</v>
      </c>
      <c r="G139" s="71">
        <v>0.96254922507114704</v>
      </c>
      <c r="H139" s="68">
        <v>99.0524781341108</v>
      </c>
      <c r="I139" s="71">
        <v>0.81262671364869199</v>
      </c>
      <c r="J139" s="68">
        <v>77.842565597667601</v>
      </c>
      <c r="K139" s="71">
        <v>0.85627210968793199</v>
      </c>
      <c r="L139" s="68">
        <v>72.376093294460603</v>
      </c>
      <c r="M139" s="71">
        <v>0.47265652635302402</v>
      </c>
      <c r="N139" s="68">
        <v>23.830734966592399</v>
      </c>
      <c r="O139" s="71">
        <v>0.72956379997140797</v>
      </c>
      <c r="P139" s="68">
        <v>90.096618357487898</v>
      </c>
      <c r="Q139" s="71"/>
      <c r="R139" s="68"/>
    </row>
    <row r="140" spans="1:18" x14ac:dyDescent="0.2">
      <c r="A140" s="72" t="s">
        <v>599</v>
      </c>
      <c r="B140" s="66" t="s">
        <v>600</v>
      </c>
      <c r="C140" s="67">
        <v>46</v>
      </c>
      <c r="D140" s="67" t="s">
        <v>335</v>
      </c>
      <c r="E140" s="71">
        <v>0.56200975522718999</v>
      </c>
      <c r="F140" s="68">
        <v>13.4110787172012</v>
      </c>
      <c r="G140" s="71">
        <v>0.65446925637625497</v>
      </c>
      <c r="H140" s="68">
        <v>48.396501457725897</v>
      </c>
      <c r="I140" s="71">
        <v>0.79359060254617997</v>
      </c>
      <c r="J140" s="68">
        <v>70.845481049562693</v>
      </c>
      <c r="K140" s="71">
        <v>0.73626460338311805</v>
      </c>
      <c r="L140" s="68">
        <v>27.623906705539401</v>
      </c>
      <c r="M140" s="71">
        <v>0.47973116377785602</v>
      </c>
      <c r="N140" s="68">
        <v>25.538233110616201</v>
      </c>
      <c r="O140" s="71">
        <v>0.14599315005254301</v>
      </c>
      <c r="P140" s="68">
        <v>8.8164251207729496</v>
      </c>
      <c r="Q140" s="71"/>
      <c r="R140" s="68"/>
    </row>
    <row r="141" spans="1:18" x14ac:dyDescent="0.2">
      <c r="A141" s="72" t="s">
        <v>601</v>
      </c>
      <c r="B141" s="66" t="s">
        <v>602</v>
      </c>
      <c r="C141" s="67">
        <v>46</v>
      </c>
      <c r="D141" s="67" t="s">
        <v>335</v>
      </c>
      <c r="E141" s="71">
        <v>0.661581106807136</v>
      </c>
      <c r="F141" s="68">
        <v>58.017492711370302</v>
      </c>
      <c r="G141" s="71">
        <v>0.63667013053489996</v>
      </c>
      <c r="H141" s="68">
        <v>38.119533527696802</v>
      </c>
      <c r="I141" s="71">
        <v>0.78511176129007998</v>
      </c>
      <c r="J141" s="68">
        <v>67.930029154518905</v>
      </c>
      <c r="K141" s="71">
        <v>0.75896064647537298</v>
      </c>
      <c r="L141" s="68">
        <v>33.965014577259502</v>
      </c>
      <c r="M141" s="71">
        <v>0.46558188892819202</v>
      </c>
      <c r="N141" s="68">
        <v>22.1974758723088</v>
      </c>
      <c r="O141" s="71"/>
      <c r="P141" s="68"/>
      <c r="Q141" s="71"/>
      <c r="R141" s="68"/>
    </row>
    <row r="142" spans="1:18" x14ac:dyDescent="0.2">
      <c r="A142" s="72" t="s">
        <v>603</v>
      </c>
      <c r="B142" s="66" t="s">
        <v>604</v>
      </c>
      <c r="C142" s="67">
        <v>46</v>
      </c>
      <c r="D142" s="67" t="s">
        <v>335</v>
      </c>
      <c r="E142" s="71">
        <v>0.510276797143004</v>
      </c>
      <c r="F142" s="68">
        <v>4.8104956268221599</v>
      </c>
      <c r="G142" s="71">
        <v>0.462557676141578</v>
      </c>
      <c r="H142" s="68">
        <v>2.98833819241983</v>
      </c>
      <c r="I142" s="71">
        <v>0.60399516148784205</v>
      </c>
      <c r="J142" s="68">
        <v>20.553935860058299</v>
      </c>
      <c r="K142" s="71">
        <v>0.66765634214251701</v>
      </c>
      <c r="L142" s="68">
        <v>13.921282798833801</v>
      </c>
      <c r="M142" s="71">
        <v>0.55755217545100799</v>
      </c>
      <c r="N142" s="68">
        <v>48.032665181885697</v>
      </c>
      <c r="O142" s="71">
        <v>0.25962263049207601</v>
      </c>
      <c r="P142" s="68">
        <v>26.449275362318801</v>
      </c>
      <c r="Q142" s="71"/>
      <c r="R142" s="68"/>
    </row>
    <row r="143" spans="1:18" x14ac:dyDescent="0.2">
      <c r="A143" s="72" t="s">
        <v>605</v>
      </c>
      <c r="B143" s="66" t="s">
        <v>606</v>
      </c>
      <c r="C143" s="67">
        <v>46</v>
      </c>
      <c r="D143" s="67" t="s">
        <v>335</v>
      </c>
      <c r="E143" s="71">
        <v>0.62333257416925203</v>
      </c>
      <c r="F143" s="68">
        <v>37.682215743440203</v>
      </c>
      <c r="G143" s="71">
        <v>0.662873698648486</v>
      </c>
      <c r="H143" s="68">
        <v>52.113702623906697</v>
      </c>
      <c r="I143" s="71">
        <v>0.75175739586081003</v>
      </c>
      <c r="J143" s="68">
        <v>57.288629737609298</v>
      </c>
      <c r="K143" s="71">
        <v>0.833884021157412</v>
      </c>
      <c r="L143" s="68">
        <v>62.0262390670554</v>
      </c>
      <c r="M143" s="71">
        <v>0.50802971347718395</v>
      </c>
      <c r="N143" s="68">
        <v>32.813659985152199</v>
      </c>
      <c r="O143" s="71">
        <v>0.360118041702367</v>
      </c>
      <c r="P143" s="68">
        <v>44.4444444444444</v>
      </c>
      <c r="Q143" s="71"/>
      <c r="R143" s="68"/>
    </row>
    <row r="144" spans="1:18" x14ac:dyDescent="0.2">
      <c r="A144" s="72" t="s">
        <v>607</v>
      </c>
      <c r="B144" s="66" t="s">
        <v>608</v>
      </c>
      <c r="C144" s="67">
        <v>46</v>
      </c>
      <c r="D144" s="67" t="s">
        <v>335</v>
      </c>
      <c r="E144" s="71">
        <v>0.71437547201336205</v>
      </c>
      <c r="F144" s="68">
        <v>79.66472303207</v>
      </c>
      <c r="G144" s="71">
        <v>0.75575633412278398</v>
      </c>
      <c r="H144" s="68">
        <v>84.037900874635596</v>
      </c>
      <c r="I144" s="71">
        <v>0.761046351552083</v>
      </c>
      <c r="J144" s="68">
        <v>60.2040816326531</v>
      </c>
      <c r="K144" s="71">
        <v>0.87688498875278698</v>
      </c>
      <c r="L144" s="68">
        <v>80.247813411078695</v>
      </c>
      <c r="M144" s="71">
        <v>0.59646268128758395</v>
      </c>
      <c r="N144" s="68">
        <v>58.871566443949497</v>
      </c>
      <c r="O144" s="71">
        <v>0.58172700435157199</v>
      </c>
      <c r="P144" s="68">
        <v>76.690821256038603</v>
      </c>
      <c r="Q144" s="71"/>
      <c r="R144" s="68"/>
    </row>
    <row r="145" spans="1:18" x14ac:dyDescent="0.2">
      <c r="A145" s="72" t="s">
        <v>609</v>
      </c>
      <c r="B145" s="66" t="s">
        <v>610</v>
      </c>
      <c r="C145" s="67">
        <v>46</v>
      </c>
      <c r="D145" s="67" t="s">
        <v>335</v>
      </c>
      <c r="E145" s="71">
        <v>0.64916084458691004</v>
      </c>
      <c r="F145" s="68">
        <v>50.655976676384803</v>
      </c>
      <c r="G145" s="71">
        <v>0.61904293351456596</v>
      </c>
      <c r="H145" s="68">
        <v>28.425655976676399</v>
      </c>
      <c r="I145" s="71">
        <v>0.79124332987922696</v>
      </c>
      <c r="J145" s="68">
        <v>69.897959183673507</v>
      </c>
      <c r="K145" s="71">
        <v>0.66771544533941596</v>
      </c>
      <c r="L145" s="68">
        <v>13.9941690962099</v>
      </c>
      <c r="M145" s="71">
        <v>0.51864166961443203</v>
      </c>
      <c r="N145" s="68">
        <v>36.451373422420197</v>
      </c>
      <c r="O145" s="71"/>
      <c r="P145" s="68"/>
      <c r="Q145" s="71"/>
      <c r="R145" s="68"/>
    </row>
    <row r="146" spans="1:18" x14ac:dyDescent="0.2">
      <c r="A146" s="72" t="s">
        <v>611</v>
      </c>
      <c r="B146" s="66" t="s">
        <v>611</v>
      </c>
      <c r="C146" s="67">
        <v>46</v>
      </c>
      <c r="D146" s="67" t="s">
        <v>335</v>
      </c>
      <c r="E146" s="71">
        <v>0.61030569269934998</v>
      </c>
      <c r="F146" s="68">
        <v>31.778425655976701</v>
      </c>
      <c r="G146" s="71">
        <v>0.58475176682921604</v>
      </c>
      <c r="H146" s="68">
        <v>10.714285714285699</v>
      </c>
      <c r="I146" s="71">
        <v>0.67589011441429603</v>
      </c>
      <c r="J146" s="68">
        <v>35.860058309037903</v>
      </c>
      <c r="K146" s="71">
        <v>0.74683486903744001</v>
      </c>
      <c r="L146" s="68">
        <v>31.195335276967899</v>
      </c>
      <c r="M146" s="71">
        <v>0.433746020516449</v>
      </c>
      <c r="N146" s="68">
        <v>15.738678544914601</v>
      </c>
      <c r="O146" s="71"/>
      <c r="P146" s="68"/>
      <c r="Q146" s="71"/>
      <c r="R146" s="68"/>
    </row>
    <row r="147" spans="1:18" x14ac:dyDescent="0.2">
      <c r="A147" s="72" t="s">
        <v>612</v>
      </c>
      <c r="B147" s="66" t="s">
        <v>613</v>
      </c>
      <c r="C147" s="67">
        <v>46</v>
      </c>
      <c r="D147" s="67" t="s">
        <v>335</v>
      </c>
      <c r="E147" s="71">
        <v>0.57517550476700197</v>
      </c>
      <c r="F147" s="68">
        <v>17.419825072886301</v>
      </c>
      <c r="G147" s="71">
        <v>0.63705272809991897</v>
      </c>
      <c r="H147" s="68">
        <v>38.265306122448997</v>
      </c>
      <c r="I147" s="71">
        <v>0.803432851602353</v>
      </c>
      <c r="J147" s="68">
        <v>74.198250728863002</v>
      </c>
      <c r="K147" s="71">
        <v>0.72735125599649897</v>
      </c>
      <c r="L147" s="68">
        <v>24.4897959183673</v>
      </c>
      <c r="M147" s="71">
        <v>0.56108949416342402</v>
      </c>
      <c r="N147" s="68">
        <v>48.923533778767599</v>
      </c>
      <c r="O147" s="71">
        <v>0.146951193972813</v>
      </c>
      <c r="P147" s="68">
        <v>9.0579710144927503</v>
      </c>
      <c r="Q147" s="71"/>
      <c r="R147" s="68"/>
    </row>
    <row r="148" spans="1:18" x14ac:dyDescent="0.2">
      <c r="A148" s="72" t="s">
        <v>614</v>
      </c>
      <c r="B148" s="66" t="s">
        <v>615</v>
      </c>
      <c r="C148" s="67">
        <v>46</v>
      </c>
      <c r="D148" s="67" t="s">
        <v>335</v>
      </c>
      <c r="E148" s="71">
        <v>0.60474735428410697</v>
      </c>
      <c r="F148" s="68">
        <v>29.591836734693899</v>
      </c>
      <c r="G148" s="71">
        <v>0.72085802416778699</v>
      </c>
      <c r="H148" s="68">
        <v>78.134110787172006</v>
      </c>
      <c r="I148" s="71">
        <v>0.81999524634624199</v>
      </c>
      <c r="J148" s="68">
        <v>79.518950437317798</v>
      </c>
      <c r="K148" s="71">
        <v>0.81876355271579604</v>
      </c>
      <c r="L148" s="68">
        <v>54.956268221574298</v>
      </c>
      <c r="M148" s="71">
        <v>0.47619384506543999</v>
      </c>
      <c r="N148" s="68">
        <v>25.0927988121752</v>
      </c>
      <c r="O148" s="71">
        <v>0.187926103125271</v>
      </c>
      <c r="P148" s="68">
        <v>14.3719806763285</v>
      </c>
      <c r="Q148" s="71"/>
      <c r="R148" s="68"/>
    </row>
    <row r="149" spans="1:18" x14ac:dyDescent="0.2">
      <c r="A149" s="72" t="s">
        <v>616</v>
      </c>
      <c r="B149" s="66" t="s">
        <v>617</v>
      </c>
      <c r="C149" s="67">
        <v>46</v>
      </c>
      <c r="D149" s="67" t="s">
        <v>335</v>
      </c>
      <c r="E149" s="71">
        <v>0.64651143083483298</v>
      </c>
      <c r="F149" s="68">
        <v>49.0524781341108</v>
      </c>
      <c r="G149" s="71">
        <v>0.64802773400889901</v>
      </c>
      <c r="H149" s="68">
        <v>44.825072886297399</v>
      </c>
      <c r="I149" s="71">
        <v>0.67332258149080804</v>
      </c>
      <c r="J149" s="68">
        <v>35.349854227405203</v>
      </c>
      <c r="K149" s="71">
        <v>0.73488723493688501</v>
      </c>
      <c r="L149" s="68">
        <v>27.332361516035</v>
      </c>
      <c r="M149" s="71">
        <v>0.61414927484966397</v>
      </c>
      <c r="N149" s="68">
        <v>63.400148478099503</v>
      </c>
      <c r="O149" s="71">
        <v>0.56217032888790597</v>
      </c>
      <c r="P149" s="68">
        <v>73.792270531401002</v>
      </c>
      <c r="Q149" s="71"/>
      <c r="R149" s="68"/>
    </row>
    <row r="150" spans="1:18" x14ac:dyDescent="0.2">
      <c r="A150" s="72" t="s">
        <v>618</v>
      </c>
      <c r="B150" s="66" t="s">
        <v>618</v>
      </c>
      <c r="C150" s="67">
        <v>46</v>
      </c>
      <c r="D150" s="67" t="s">
        <v>335</v>
      </c>
      <c r="E150" s="71">
        <v>0.86223420765653902</v>
      </c>
      <c r="F150" s="68">
        <v>98.104956268221599</v>
      </c>
      <c r="G150" s="71">
        <v>0.96125324559922598</v>
      </c>
      <c r="H150" s="68">
        <v>98.979591836734699</v>
      </c>
      <c r="I150" s="71">
        <v>0.78372982247226697</v>
      </c>
      <c r="J150" s="68">
        <v>67.419825072886297</v>
      </c>
      <c r="K150" s="71">
        <v>0.97307297019527195</v>
      </c>
      <c r="L150" s="68">
        <v>99.416909620991305</v>
      </c>
      <c r="M150" s="71">
        <v>0.73088079235939196</v>
      </c>
      <c r="N150" s="68">
        <v>87.230883444691898</v>
      </c>
      <c r="O150" s="71"/>
      <c r="P150" s="68"/>
      <c r="Q150" s="71"/>
      <c r="R150" s="68"/>
    </row>
    <row r="151" spans="1:18" x14ac:dyDescent="0.2">
      <c r="A151" s="72" t="s">
        <v>619</v>
      </c>
      <c r="B151" s="66" t="s">
        <v>620</v>
      </c>
      <c r="C151" s="67">
        <v>46</v>
      </c>
      <c r="D151" s="67" t="s">
        <v>335</v>
      </c>
      <c r="E151" s="71">
        <v>0.81504136736858501</v>
      </c>
      <c r="F151" s="68">
        <v>96.064139941690996</v>
      </c>
      <c r="G151" s="71">
        <v>0.982944653461027</v>
      </c>
      <c r="H151" s="68">
        <v>99.562682215743393</v>
      </c>
      <c r="I151" s="71">
        <v>0.85748994825659897</v>
      </c>
      <c r="J151" s="68">
        <v>88.921282798833801</v>
      </c>
      <c r="K151" s="71">
        <v>0.92682425488180897</v>
      </c>
      <c r="L151" s="68">
        <v>94.4606413994169</v>
      </c>
      <c r="M151" s="71">
        <v>0.59646268128758395</v>
      </c>
      <c r="N151" s="68">
        <v>58.871566443949497</v>
      </c>
      <c r="O151" s="71">
        <v>0.71148529895590495</v>
      </c>
      <c r="P151" s="68">
        <v>88.526570048309196</v>
      </c>
      <c r="Q151" s="71"/>
      <c r="R151" s="68"/>
    </row>
    <row r="152" spans="1:18" x14ac:dyDescent="0.2">
      <c r="A152" s="72" t="s">
        <v>621</v>
      </c>
      <c r="B152" s="66" t="s">
        <v>622</v>
      </c>
      <c r="C152" s="67">
        <v>46</v>
      </c>
      <c r="D152" s="67" t="s">
        <v>335</v>
      </c>
      <c r="E152" s="71">
        <v>0.65518549982879604</v>
      </c>
      <c r="F152" s="68">
        <v>54.008746355685098</v>
      </c>
      <c r="G152" s="71">
        <v>0.63058740374520295</v>
      </c>
      <c r="H152" s="68">
        <v>35.131195335276999</v>
      </c>
      <c r="I152" s="71">
        <v>0.71775930496815898</v>
      </c>
      <c r="J152" s="68">
        <v>46.7930029154519</v>
      </c>
      <c r="K152" s="71">
        <v>0.79973876424879797</v>
      </c>
      <c r="L152" s="68">
        <v>48.032069970845498</v>
      </c>
      <c r="M152" s="71">
        <v>0.47265652635302402</v>
      </c>
      <c r="N152" s="68">
        <v>23.830734966592399</v>
      </c>
      <c r="O152" s="71"/>
      <c r="P152" s="68"/>
      <c r="Q152" s="71"/>
      <c r="R152" s="68"/>
    </row>
    <row r="153" spans="1:18" x14ac:dyDescent="0.2">
      <c r="A153" s="72" t="s">
        <v>623</v>
      </c>
      <c r="B153" s="66" t="s">
        <v>624</v>
      </c>
      <c r="C153" s="67">
        <v>46</v>
      </c>
      <c r="D153" s="67" t="s">
        <v>335</v>
      </c>
      <c r="E153" s="71">
        <v>0.63828833126896101</v>
      </c>
      <c r="F153" s="68">
        <v>44.387755102040799</v>
      </c>
      <c r="G153" s="71">
        <v>0.62302987139606303</v>
      </c>
      <c r="H153" s="68">
        <v>30.8309037900875</v>
      </c>
      <c r="I153" s="71">
        <v>0.70966429204694303</v>
      </c>
      <c r="J153" s="68">
        <v>44.970845481049601</v>
      </c>
      <c r="K153" s="71">
        <v>0.76548922884189197</v>
      </c>
      <c r="L153" s="68">
        <v>35.495626822157398</v>
      </c>
      <c r="M153" s="71">
        <v>0.454969932790945</v>
      </c>
      <c r="N153" s="68">
        <v>19.3021529324425</v>
      </c>
      <c r="O153" s="71"/>
      <c r="P153" s="68"/>
      <c r="Q153" s="71"/>
      <c r="R153" s="68"/>
    </row>
    <row r="154" spans="1:18" x14ac:dyDescent="0.2">
      <c r="A154" s="72" t="s">
        <v>625</v>
      </c>
      <c r="B154" s="66" t="s">
        <v>626</v>
      </c>
      <c r="C154" s="67">
        <v>46</v>
      </c>
      <c r="D154" s="67" t="s">
        <v>335</v>
      </c>
      <c r="E154" s="71">
        <v>0.71310338090091696</v>
      </c>
      <c r="F154" s="68">
        <v>79.227405247813394</v>
      </c>
      <c r="G154" s="71">
        <v>0.74594318842498597</v>
      </c>
      <c r="H154" s="68">
        <v>83.017492711370295</v>
      </c>
      <c r="I154" s="71">
        <v>0.69511701481017096</v>
      </c>
      <c r="J154" s="68">
        <v>41.1807580174927</v>
      </c>
      <c r="K154" s="71">
        <v>0.82735944316441101</v>
      </c>
      <c r="L154" s="68">
        <v>58.892128279883401</v>
      </c>
      <c r="M154" s="71">
        <v>0.62122391227449603</v>
      </c>
      <c r="N154" s="68">
        <v>65.478841870824098</v>
      </c>
      <c r="O154" s="71">
        <v>0.67587334583051895</v>
      </c>
      <c r="P154" s="68">
        <v>85.386473429951707</v>
      </c>
      <c r="Q154" s="71"/>
      <c r="R154" s="68"/>
    </row>
    <row r="155" spans="1:18" x14ac:dyDescent="0.2">
      <c r="A155" s="72" t="s">
        <v>627</v>
      </c>
      <c r="B155" s="66" t="s">
        <v>628</v>
      </c>
      <c r="C155" s="67">
        <v>46</v>
      </c>
      <c r="D155" s="67" t="s">
        <v>335</v>
      </c>
      <c r="E155" s="71">
        <v>0.71931086369367803</v>
      </c>
      <c r="F155" s="68">
        <v>81.195335276967896</v>
      </c>
      <c r="G155" s="71">
        <v>0.96980906596045602</v>
      </c>
      <c r="H155" s="68">
        <v>99.198250728863002</v>
      </c>
      <c r="I155" s="71">
        <v>0.87211340216683497</v>
      </c>
      <c r="J155" s="68">
        <v>91.836734693877602</v>
      </c>
      <c r="K155" s="71">
        <v>0.92233212087354</v>
      </c>
      <c r="L155" s="68">
        <v>93.658892128279902</v>
      </c>
      <c r="M155" s="71">
        <v>0.23919349133356901</v>
      </c>
      <c r="N155" s="68">
        <v>6.01336302895323</v>
      </c>
      <c r="O155" s="71">
        <v>0.59310623813399299</v>
      </c>
      <c r="P155" s="68">
        <v>78.260869565217405</v>
      </c>
      <c r="Q155" s="71"/>
      <c r="R155" s="68"/>
    </row>
    <row r="156" spans="1:18" x14ac:dyDescent="0.2">
      <c r="A156" s="72" t="s">
        <v>629</v>
      </c>
      <c r="B156" s="66" t="s">
        <v>630</v>
      </c>
      <c r="C156" s="67">
        <v>46</v>
      </c>
      <c r="D156" s="67" t="s">
        <v>335</v>
      </c>
      <c r="E156" s="71">
        <v>0.73688880758832798</v>
      </c>
      <c r="F156" s="68">
        <v>84.329446064139901</v>
      </c>
      <c r="G156" s="71">
        <v>0.99790615035896701</v>
      </c>
      <c r="H156" s="68">
        <v>99.708454810495596</v>
      </c>
      <c r="I156" s="71">
        <v>0.84003638116398704</v>
      </c>
      <c r="J156" s="68">
        <v>84.693877551020407</v>
      </c>
      <c r="K156" s="71">
        <v>0.89998765064635999</v>
      </c>
      <c r="L156" s="68">
        <v>88.119533527696802</v>
      </c>
      <c r="M156" s="71">
        <v>0.45143261407852803</v>
      </c>
      <c r="N156" s="68">
        <v>18.782479584261299</v>
      </c>
      <c r="O156" s="71">
        <v>0.49508124169379802</v>
      </c>
      <c r="P156" s="68">
        <v>65.700483091787405</v>
      </c>
      <c r="Q156" s="71"/>
      <c r="R156" s="68"/>
    </row>
    <row r="157" spans="1:18" x14ac:dyDescent="0.2">
      <c r="A157" s="72" t="s">
        <v>631</v>
      </c>
      <c r="B157" s="66" t="s">
        <v>632</v>
      </c>
      <c r="C157" s="67">
        <v>46</v>
      </c>
      <c r="D157" s="67" t="s">
        <v>335</v>
      </c>
      <c r="E157" s="71">
        <v>0.59010794183519</v>
      </c>
      <c r="F157" s="68">
        <v>22.813411078717198</v>
      </c>
      <c r="G157" s="71">
        <v>0.79581553762184598</v>
      </c>
      <c r="H157" s="68">
        <v>90.451895043731795</v>
      </c>
      <c r="I157" s="71">
        <v>0.87942815133375596</v>
      </c>
      <c r="J157" s="68">
        <v>92.711370262390702</v>
      </c>
      <c r="K157" s="71">
        <v>0.735515421514088</v>
      </c>
      <c r="L157" s="68">
        <v>27.478134110787199</v>
      </c>
      <c r="M157" s="71">
        <v>0.101238061549346</v>
      </c>
      <c r="N157" s="68">
        <v>2.4498886414253902</v>
      </c>
      <c r="O157" s="71">
        <v>0.43854253715691299</v>
      </c>
      <c r="P157" s="68">
        <v>58.695652173912997</v>
      </c>
      <c r="Q157" s="71"/>
      <c r="R157" s="68"/>
    </row>
    <row r="158" spans="1:18" x14ac:dyDescent="0.2">
      <c r="A158" s="72" t="s">
        <v>633</v>
      </c>
      <c r="B158" s="66" t="s">
        <v>634</v>
      </c>
      <c r="C158" s="67">
        <v>46</v>
      </c>
      <c r="D158" s="67" t="s">
        <v>335</v>
      </c>
      <c r="E158" s="71">
        <v>0.67772427351319697</v>
      </c>
      <c r="F158" s="68">
        <v>65.306122448979593</v>
      </c>
      <c r="G158" s="71">
        <v>0.75856310735138499</v>
      </c>
      <c r="H158" s="68">
        <v>84.548104956268205</v>
      </c>
      <c r="I158" s="71">
        <v>0.832239920516196</v>
      </c>
      <c r="J158" s="68">
        <v>82.215743440233197</v>
      </c>
      <c r="K158" s="71">
        <v>0.76063173862949496</v>
      </c>
      <c r="L158" s="68">
        <v>34.110787172011698</v>
      </c>
      <c r="M158" s="71">
        <v>0.359462327555713</v>
      </c>
      <c r="N158" s="68">
        <v>10.541945063103199</v>
      </c>
      <c r="O158" s="71"/>
      <c r="P158" s="68"/>
      <c r="Q158" s="71"/>
      <c r="R158" s="68"/>
    </row>
    <row r="159" spans="1:18" x14ac:dyDescent="0.2">
      <c r="A159" s="72" t="s">
        <v>635</v>
      </c>
      <c r="B159" s="66" t="s">
        <v>636</v>
      </c>
      <c r="C159" s="67">
        <v>46</v>
      </c>
      <c r="D159" s="67" t="s">
        <v>335</v>
      </c>
      <c r="E159" s="71">
        <v>0.71497647821525401</v>
      </c>
      <c r="F159" s="68">
        <v>79.810495626822203</v>
      </c>
      <c r="G159" s="71">
        <v>0.80260075264275299</v>
      </c>
      <c r="H159" s="68">
        <v>91.326530612244895</v>
      </c>
      <c r="I159" s="71">
        <v>0.821566740271093</v>
      </c>
      <c r="J159" s="68">
        <v>79.810495626822203</v>
      </c>
      <c r="K159" s="71">
        <v>0.77047807086216302</v>
      </c>
      <c r="L159" s="68">
        <v>37.755102040816297</v>
      </c>
      <c r="M159" s="71">
        <v>0.780403254333216</v>
      </c>
      <c r="N159" s="68">
        <v>91.536748329621403</v>
      </c>
      <c r="O159" s="71">
        <v>0.39983357296704802</v>
      </c>
      <c r="P159" s="68">
        <v>52.053140096618399</v>
      </c>
      <c r="Q159" s="71"/>
      <c r="R159" s="68"/>
    </row>
    <row r="160" spans="1:18" x14ac:dyDescent="0.2">
      <c r="A160" s="72" t="s">
        <v>637</v>
      </c>
      <c r="B160" s="66" t="s">
        <v>638</v>
      </c>
      <c r="C160" s="67">
        <v>46</v>
      </c>
      <c r="D160" s="67" t="s">
        <v>335</v>
      </c>
      <c r="E160" s="71">
        <v>0.68811294669355005</v>
      </c>
      <c r="F160" s="68">
        <v>71.064139941690996</v>
      </c>
      <c r="G160" s="71">
        <v>0.79542128630747799</v>
      </c>
      <c r="H160" s="68">
        <v>90.379008746355694</v>
      </c>
      <c r="I160" s="71">
        <v>0.79088900541700202</v>
      </c>
      <c r="J160" s="68">
        <v>69.752186588921305</v>
      </c>
      <c r="K160" s="71">
        <v>0.70739510017900997</v>
      </c>
      <c r="L160" s="68">
        <v>20.6268221574344</v>
      </c>
      <c r="M160" s="71">
        <v>0.66013441811107199</v>
      </c>
      <c r="N160" s="68">
        <v>75.798069784706797</v>
      </c>
      <c r="O160" s="71">
        <v>0.48672492345318902</v>
      </c>
      <c r="P160" s="68">
        <v>64.251207729468604</v>
      </c>
      <c r="Q160" s="71"/>
      <c r="R160" s="68"/>
    </row>
    <row r="161" spans="1:18" x14ac:dyDescent="0.2">
      <c r="A161" s="72" t="s">
        <v>536</v>
      </c>
      <c r="B161" s="66" t="s">
        <v>639</v>
      </c>
      <c r="C161" s="67">
        <v>42</v>
      </c>
      <c r="D161" s="67" t="s">
        <v>335</v>
      </c>
      <c r="E161" s="71">
        <v>0.74124169175209997</v>
      </c>
      <c r="F161" s="68">
        <v>54.065040650406502</v>
      </c>
      <c r="G161" s="71">
        <v>0.72447791274269702</v>
      </c>
      <c r="H161" s="68">
        <v>39.779326364692203</v>
      </c>
      <c r="I161" s="71">
        <v>0.72694303985643705</v>
      </c>
      <c r="J161" s="68">
        <v>56.213704994192803</v>
      </c>
      <c r="K161" s="71">
        <v>0.77230412265716797</v>
      </c>
      <c r="L161" s="68">
        <v>26.771196283391401</v>
      </c>
      <c r="M161" s="71"/>
      <c r="N161" s="68"/>
      <c r="O161" s="71"/>
      <c r="P161" s="68"/>
      <c r="Q161" s="71"/>
      <c r="R161" s="68"/>
    </row>
    <row r="162" spans="1:18" x14ac:dyDescent="0.2">
      <c r="A162" s="72" t="s">
        <v>640</v>
      </c>
      <c r="B162" s="66" t="s">
        <v>640</v>
      </c>
      <c r="C162" s="67">
        <v>42</v>
      </c>
      <c r="D162" s="67" t="s">
        <v>335</v>
      </c>
      <c r="E162" s="71">
        <v>0.52372016501502405</v>
      </c>
      <c r="F162" s="68">
        <v>3.3101045296167202</v>
      </c>
      <c r="G162" s="71">
        <v>0.69898743829383403</v>
      </c>
      <c r="H162" s="68">
        <v>30.313588850174199</v>
      </c>
      <c r="I162" s="71">
        <v>0.60808402760283597</v>
      </c>
      <c r="J162" s="68">
        <v>18.757259001161401</v>
      </c>
      <c r="K162" s="71">
        <v>0.73434965543525599</v>
      </c>
      <c r="L162" s="68">
        <v>16.2020905923345</v>
      </c>
      <c r="M162" s="71">
        <v>5.3459538728169602E-2</v>
      </c>
      <c r="N162" s="68">
        <v>2.0588235294117601</v>
      </c>
      <c r="O162" s="71"/>
      <c r="P162" s="68"/>
      <c r="Q162" s="71"/>
      <c r="R162" s="68"/>
    </row>
    <row r="163" spans="1:18" x14ac:dyDescent="0.2">
      <c r="A163" s="72" t="s">
        <v>641</v>
      </c>
      <c r="B163" s="66" t="s">
        <v>642</v>
      </c>
      <c r="C163" s="67">
        <v>46</v>
      </c>
      <c r="D163" s="67" t="s">
        <v>335</v>
      </c>
      <c r="E163" s="71">
        <v>0.66170540935289701</v>
      </c>
      <c r="F163" s="68">
        <v>58.090379008746403</v>
      </c>
      <c r="G163" s="71">
        <v>0.63723574151441498</v>
      </c>
      <c r="H163" s="68">
        <v>38.483965014577301</v>
      </c>
      <c r="I163" s="71">
        <v>0.75976004674620901</v>
      </c>
      <c r="J163" s="68">
        <v>59.912536443148703</v>
      </c>
      <c r="K163" s="71">
        <v>0.87267692803316999</v>
      </c>
      <c r="L163" s="68">
        <v>78.644314868804699</v>
      </c>
      <c r="M163" s="71">
        <v>0.37714892111779302</v>
      </c>
      <c r="N163" s="68">
        <v>11.655530809205599</v>
      </c>
      <c r="O163" s="71"/>
      <c r="P163" s="68"/>
      <c r="Q163" s="71"/>
      <c r="R163" s="68"/>
    </row>
    <row r="164" spans="1:18" x14ac:dyDescent="0.2">
      <c r="A164" s="72" t="s">
        <v>643</v>
      </c>
      <c r="B164" s="66" t="s">
        <v>643</v>
      </c>
      <c r="C164" s="67">
        <v>42</v>
      </c>
      <c r="D164" s="67" t="s">
        <v>335</v>
      </c>
      <c r="E164" s="71">
        <v>0.53350059955188101</v>
      </c>
      <c r="F164" s="68">
        <v>3.9488966318234602</v>
      </c>
      <c r="G164" s="71">
        <v>0.69694599235451005</v>
      </c>
      <c r="H164" s="68">
        <v>30.023228803716599</v>
      </c>
      <c r="I164" s="71">
        <v>0.69437748731798299</v>
      </c>
      <c r="J164" s="68">
        <v>45.760743321718898</v>
      </c>
      <c r="K164" s="71">
        <v>0.74267891853503298</v>
      </c>
      <c r="L164" s="68">
        <v>18.292682926829301</v>
      </c>
      <c r="M164" s="71">
        <v>0</v>
      </c>
      <c r="N164" s="68">
        <v>1</v>
      </c>
      <c r="O164" s="71"/>
      <c r="P164" s="68"/>
      <c r="Q164" s="71"/>
      <c r="R164" s="68"/>
    </row>
    <row r="165" spans="1:18" x14ac:dyDescent="0.2">
      <c r="A165" s="72" t="s">
        <v>644</v>
      </c>
      <c r="B165" s="66" t="s">
        <v>644</v>
      </c>
      <c r="C165" s="67">
        <v>42</v>
      </c>
      <c r="D165" s="67" t="s">
        <v>335</v>
      </c>
      <c r="E165" s="71">
        <v>0.52023264430586602</v>
      </c>
      <c r="F165" s="68">
        <v>3.0778164924506402</v>
      </c>
      <c r="G165" s="71">
        <v>0.65503737895744296</v>
      </c>
      <c r="H165" s="68">
        <v>19.337979094076701</v>
      </c>
      <c r="I165" s="71">
        <v>0.68508111260493798</v>
      </c>
      <c r="J165" s="68">
        <v>42.857142857142897</v>
      </c>
      <c r="K165" s="71">
        <v>0.74081208566108303</v>
      </c>
      <c r="L165" s="68">
        <v>17.886178861788601</v>
      </c>
      <c r="M165" s="71">
        <v>0</v>
      </c>
      <c r="N165" s="68">
        <v>1</v>
      </c>
      <c r="O165" s="71"/>
      <c r="P165" s="68"/>
      <c r="Q165" s="71"/>
      <c r="R165" s="68"/>
    </row>
    <row r="166" spans="1:18" x14ac:dyDescent="0.2">
      <c r="A166" s="72" t="s">
        <v>645</v>
      </c>
      <c r="B166" s="66" t="s">
        <v>646</v>
      </c>
      <c r="C166" s="67">
        <v>46</v>
      </c>
      <c r="D166" s="67" t="s">
        <v>335</v>
      </c>
      <c r="E166" s="71">
        <v>0.64327644053540201</v>
      </c>
      <c r="F166" s="68">
        <v>47.448979591836697</v>
      </c>
      <c r="G166" s="71">
        <v>0.642985374087368</v>
      </c>
      <c r="H166" s="68">
        <v>41.6909620991254</v>
      </c>
      <c r="I166" s="71">
        <v>0.66095548884342004</v>
      </c>
      <c r="J166" s="68">
        <v>33.381924198250701</v>
      </c>
      <c r="K166" s="71">
        <v>0.81773228513229101</v>
      </c>
      <c r="L166" s="68">
        <v>54.66472303207</v>
      </c>
      <c r="M166" s="71">
        <v>0.45143261407852803</v>
      </c>
      <c r="N166" s="68">
        <v>18.782479584261299</v>
      </c>
      <c r="O166" s="71"/>
      <c r="P166" s="68"/>
      <c r="Q166" s="71"/>
      <c r="R166" s="68"/>
    </row>
    <row r="167" spans="1:18" x14ac:dyDescent="0.2">
      <c r="A167" s="72" t="s">
        <v>647</v>
      </c>
      <c r="B167" s="66" t="s">
        <v>647</v>
      </c>
      <c r="C167" s="67">
        <v>46</v>
      </c>
      <c r="D167" s="67" t="s">
        <v>335</v>
      </c>
      <c r="E167" s="71">
        <v>0.67348285329705504</v>
      </c>
      <c r="F167" s="68">
        <v>63.4110787172012</v>
      </c>
      <c r="G167" s="71">
        <v>0.69294874177334398</v>
      </c>
      <c r="H167" s="68">
        <v>67.492711370262398</v>
      </c>
      <c r="I167" s="71">
        <v>0.72216012411673502</v>
      </c>
      <c r="J167" s="68">
        <v>47.886297376093303</v>
      </c>
      <c r="K167" s="71">
        <v>0.85215116420652504</v>
      </c>
      <c r="L167" s="68">
        <v>70.845481049562693</v>
      </c>
      <c r="M167" s="71">
        <v>0.42667138309161701</v>
      </c>
      <c r="N167" s="68">
        <v>15.1447661469933</v>
      </c>
      <c r="O167" s="71"/>
      <c r="P167" s="68"/>
      <c r="Q167" s="71"/>
      <c r="R167" s="68"/>
    </row>
    <row r="168" spans="1:18" x14ac:dyDescent="0.2">
      <c r="A168" s="72" t="s">
        <v>648</v>
      </c>
      <c r="B168" s="66" t="s">
        <v>649</v>
      </c>
      <c r="C168" s="67">
        <v>46</v>
      </c>
      <c r="D168" s="67" t="s">
        <v>335</v>
      </c>
      <c r="E168" s="71">
        <v>0.56502867398961398</v>
      </c>
      <c r="F168" s="68">
        <v>14.2128279883382</v>
      </c>
      <c r="G168" s="71">
        <v>0.66134629290713298</v>
      </c>
      <c r="H168" s="68">
        <v>51.311953352769699</v>
      </c>
      <c r="I168" s="71">
        <v>0.72329333464133705</v>
      </c>
      <c r="J168" s="68">
        <v>48.396501457725897</v>
      </c>
      <c r="K168" s="71">
        <v>0.77485072807662003</v>
      </c>
      <c r="L168" s="68">
        <v>39.212827988338198</v>
      </c>
      <c r="M168" s="71">
        <v>0.52925362575168</v>
      </c>
      <c r="N168" s="68">
        <v>39.420935412026701</v>
      </c>
      <c r="O168" s="71">
        <v>0.13639938857130099</v>
      </c>
      <c r="P168" s="68">
        <v>8.0917874396135296</v>
      </c>
      <c r="Q168" s="71"/>
      <c r="R168" s="68"/>
    </row>
    <row r="169" spans="1:18" x14ac:dyDescent="0.2">
      <c r="A169" s="72" t="s">
        <v>650</v>
      </c>
      <c r="B169" s="66" t="s">
        <v>651</v>
      </c>
      <c r="C169" s="67">
        <v>42</v>
      </c>
      <c r="D169" s="67" t="s">
        <v>335</v>
      </c>
      <c r="E169" s="71">
        <v>0.56751960369418697</v>
      </c>
      <c r="F169" s="68">
        <v>7.6655052264808399</v>
      </c>
      <c r="G169" s="71">
        <v>0.67627979396388904</v>
      </c>
      <c r="H169" s="68">
        <v>24.0998838559814</v>
      </c>
      <c r="I169" s="71">
        <v>0.70761062927430896</v>
      </c>
      <c r="J169" s="68">
        <v>49.7096399535424</v>
      </c>
      <c r="K169" s="71">
        <v>0.69274711698848801</v>
      </c>
      <c r="L169" s="68">
        <v>9.9303135888501703</v>
      </c>
      <c r="M169" s="71">
        <v>0.19344087455006001</v>
      </c>
      <c r="N169" s="68">
        <v>2.9411764705882399</v>
      </c>
      <c r="O169" s="71"/>
      <c r="P169" s="68"/>
      <c r="Q169" s="71"/>
      <c r="R169" s="68"/>
    </row>
    <row r="170" spans="1:18" x14ac:dyDescent="0.2">
      <c r="A170" s="72" t="s">
        <v>652</v>
      </c>
      <c r="B170" s="66" t="s">
        <v>653</v>
      </c>
      <c r="C170" s="67">
        <v>42</v>
      </c>
      <c r="D170" s="67" t="s">
        <v>335</v>
      </c>
      <c r="E170" s="71">
        <v>0.69732157680482898</v>
      </c>
      <c r="F170" s="68">
        <v>41.579558652729403</v>
      </c>
      <c r="G170" s="71">
        <v>0.65165348562090797</v>
      </c>
      <c r="H170" s="68">
        <v>18.583042973286901</v>
      </c>
      <c r="I170" s="71">
        <v>0.69646243022107102</v>
      </c>
      <c r="J170" s="68">
        <v>46.457607433217198</v>
      </c>
      <c r="K170" s="71">
        <v>0.74384881457250795</v>
      </c>
      <c r="L170" s="68">
        <v>18.408826945412301</v>
      </c>
      <c r="M170" s="71"/>
      <c r="N170" s="68"/>
      <c r="O170" s="71"/>
      <c r="P170" s="68"/>
      <c r="Q170" s="71"/>
      <c r="R170" s="68"/>
    </row>
    <row r="171" spans="1:18" x14ac:dyDescent="0.2">
      <c r="A171" s="72" t="s">
        <v>654</v>
      </c>
      <c r="B171" s="66" t="s">
        <v>654</v>
      </c>
      <c r="C171" s="67">
        <v>42</v>
      </c>
      <c r="D171" s="67" t="s">
        <v>335</v>
      </c>
      <c r="E171" s="71">
        <v>0.81333670120827894</v>
      </c>
      <c r="F171" s="68">
        <v>75.319396051103396</v>
      </c>
      <c r="G171" s="71">
        <v>0.73171781161756999</v>
      </c>
      <c r="H171" s="68">
        <v>42.044134727061603</v>
      </c>
      <c r="I171" s="71">
        <v>0.74327714536837397</v>
      </c>
      <c r="J171" s="68">
        <v>61.033681765389098</v>
      </c>
      <c r="K171" s="71">
        <v>0.77835184784717104</v>
      </c>
      <c r="L171" s="68">
        <v>28.455284552845502</v>
      </c>
      <c r="M171" s="71">
        <v>1</v>
      </c>
      <c r="N171" s="68">
        <v>100</v>
      </c>
      <c r="O171" s="71"/>
      <c r="P171" s="68"/>
      <c r="Q171" s="71"/>
      <c r="R171" s="68"/>
    </row>
    <row r="172" spans="1:18" x14ac:dyDescent="0.2">
      <c r="A172" s="72" t="s">
        <v>655</v>
      </c>
      <c r="B172" s="66" t="s">
        <v>655</v>
      </c>
      <c r="C172" s="67">
        <v>46</v>
      </c>
      <c r="D172" s="67" t="s">
        <v>335</v>
      </c>
      <c r="E172" s="71">
        <v>0.65518073545389099</v>
      </c>
      <c r="F172" s="68">
        <v>53.935860058308997</v>
      </c>
      <c r="G172" s="71">
        <v>0.66685576780211098</v>
      </c>
      <c r="H172" s="68">
        <v>55.1020408163265</v>
      </c>
      <c r="I172" s="71">
        <v>0.62375068602121897</v>
      </c>
      <c r="J172" s="68">
        <v>24.416909620991301</v>
      </c>
      <c r="K172" s="71">
        <v>0.68766866344324296</v>
      </c>
      <c r="L172" s="68">
        <v>16.6909620991254</v>
      </c>
      <c r="M172" s="71">
        <v>0.64244782454899196</v>
      </c>
      <c r="N172" s="68">
        <v>71.343726800297006</v>
      </c>
      <c r="O172" s="71"/>
      <c r="P172" s="68"/>
      <c r="Q172" s="71"/>
      <c r="R172" s="68"/>
    </row>
    <row r="173" spans="1:18" x14ac:dyDescent="0.2">
      <c r="A173" s="72" t="s">
        <v>656</v>
      </c>
      <c r="B173" s="66" t="s">
        <v>656</v>
      </c>
      <c r="C173" s="67">
        <v>46</v>
      </c>
      <c r="D173" s="67" t="s">
        <v>335</v>
      </c>
      <c r="E173" s="71">
        <v>0.65579672155472402</v>
      </c>
      <c r="F173" s="68">
        <v>54.518950437317798</v>
      </c>
      <c r="G173" s="71">
        <v>0.63267348164790205</v>
      </c>
      <c r="H173" s="68">
        <v>36.005830903790098</v>
      </c>
      <c r="I173" s="71">
        <v>0.65739349966413596</v>
      </c>
      <c r="J173" s="68">
        <v>32.4344023323615</v>
      </c>
      <c r="K173" s="71">
        <v>0.80740359786759197</v>
      </c>
      <c r="L173" s="68">
        <v>50.801749271136998</v>
      </c>
      <c r="M173" s="71">
        <v>0.52571630703926397</v>
      </c>
      <c r="N173" s="68">
        <v>38.233110616184099</v>
      </c>
      <c r="O173" s="71"/>
      <c r="P173" s="68"/>
      <c r="Q173" s="71"/>
      <c r="R173" s="68"/>
    </row>
    <row r="174" spans="1:18" x14ac:dyDescent="0.2">
      <c r="A174" s="72" t="s">
        <v>657</v>
      </c>
      <c r="B174" s="66" t="s">
        <v>658</v>
      </c>
      <c r="C174" s="67">
        <v>42</v>
      </c>
      <c r="D174" s="67" t="s">
        <v>335</v>
      </c>
      <c r="E174" s="71">
        <v>0.560297929514605</v>
      </c>
      <c r="F174" s="68">
        <v>6.6202090592334502</v>
      </c>
      <c r="G174" s="71">
        <v>0.74418042820937702</v>
      </c>
      <c r="H174" s="68">
        <v>46.806039488966299</v>
      </c>
      <c r="I174" s="71">
        <v>0.81980771569560795</v>
      </c>
      <c r="J174" s="68">
        <v>80.662020905923299</v>
      </c>
      <c r="K174" s="71">
        <v>0.67720357415343302</v>
      </c>
      <c r="L174" s="68">
        <v>8.1881533101045303</v>
      </c>
      <c r="M174" s="71">
        <v>0</v>
      </c>
      <c r="N174" s="68">
        <v>1</v>
      </c>
      <c r="O174" s="71"/>
      <c r="P174" s="68"/>
      <c r="Q174" s="71"/>
      <c r="R174" s="68"/>
    </row>
    <row r="175" spans="1:18" x14ac:dyDescent="0.2">
      <c r="A175" s="72" t="s">
        <v>659</v>
      </c>
      <c r="B175" s="66" t="s">
        <v>660</v>
      </c>
      <c r="C175" s="67">
        <v>46</v>
      </c>
      <c r="D175" s="67" t="s">
        <v>335</v>
      </c>
      <c r="E175" s="71">
        <v>0.74138501156909797</v>
      </c>
      <c r="F175" s="68">
        <v>85.495626822157405</v>
      </c>
      <c r="G175" s="71">
        <v>0.69177628971611105</v>
      </c>
      <c r="H175" s="68">
        <v>67.055393586005806</v>
      </c>
      <c r="I175" s="71">
        <v>0.77635448003879304</v>
      </c>
      <c r="J175" s="68">
        <v>64.868804664723001</v>
      </c>
      <c r="K175" s="71">
        <v>0.82312558356075105</v>
      </c>
      <c r="L175" s="68">
        <v>57.215743440233197</v>
      </c>
      <c r="M175" s="71">
        <v>0.67428369296073598</v>
      </c>
      <c r="N175" s="68">
        <v>78.767631774313301</v>
      </c>
      <c r="O175" s="71"/>
      <c r="P175" s="68"/>
      <c r="Q175" s="71"/>
      <c r="R175" s="68"/>
    </row>
    <row r="176" spans="1:18" x14ac:dyDescent="0.2">
      <c r="A176" s="72" t="s">
        <v>661</v>
      </c>
      <c r="B176" s="66" t="s">
        <v>662</v>
      </c>
      <c r="C176" s="67">
        <v>46</v>
      </c>
      <c r="D176" s="67" t="s">
        <v>335</v>
      </c>
      <c r="E176" s="71">
        <v>0.68864474349172999</v>
      </c>
      <c r="F176" s="68">
        <v>71.355685131195301</v>
      </c>
      <c r="G176" s="71">
        <v>0.66353696823826802</v>
      </c>
      <c r="H176" s="68">
        <v>52.478134110787202</v>
      </c>
      <c r="I176" s="71">
        <v>0.723520041931901</v>
      </c>
      <c r="J176" s="68">
        <v>48.542274052478099</v>
      </c>
      <c r="K176" s="71">
        <v>0.79582051349607896</v>
      </c>
      <c r="L176" s="68">
        <v>46.647230320699698</v>
      </c>
      <c r="M176" s="71">
        <v>0.57170145030067199</v>
      </c>
      <c r="N176" s="68">
        <v>51.744617668893802</v>
      </c>
      <c r="O176" s="71"/>
      <c r="P176" s="68"/>
      <c r="Q176" s="71"/>
      <c r="R176" s="68"/>
    </row>
    <row r="177" spans="1:18" x14ac:dyDescent="0.2">
      <c r="A177" s="72" t="s">
        <v>663</v>
      </c>
      <c r="B177" s="66" t="s">
        <v>664</v>
      </c>
      <c r="C177" s="67">
        <v>46</v>
      </c>
      <c r="D177" s="67" t="s">
        <v>335</v>
      </c>
      <c r="E177" s="71">
        <v>0.63238064644723702</v>
      </c>
      <c r="F177" s="68">
        <v>41.545189504373198</v>
      </c>
      <c r="G177" s="71">
        <v>0.56454407642632898</v>
      </c>
      <c r="H177" s="68">
        <v>6.85131195335277</v>
      </c>
      <c r="I177" s="71">
        <v>0.71616557040739404</v>
      </c>
      <c r="J177" s="68">
        <v>46.501457725947503</v>
      </c>
      <c r="K177" s="71">
        <v>0.80091764358911199</v>
      </c>
      <c r="L177" s="68">
        <v>48.469387755101998</v>
      </c>
      <c r="M177" s="71">
        <v>0.447895295366113</v>
      </c>
      <c r="N177" s="68">
        <v>18.188567186339998</v>
      </c>
      <c r="O177" s="71"/>
      <c r="P177" s="68"/>
      <c r="Q177" s="71"/>
      <c r="R177" s="68"/>
    </row>
    <row r="178" spans="1:18" x14ac:dyDescent="0.2">
      <c r="A178" s="72" t="s">
        <v>665</v>
      </c>
      <c r="B178" s="66" t="s">
        <v>666</v>
      </c>
      <c r="C178" s="67">
        <v>42</v>
      </c>
      <c r="D178" s="67" t="s">
        <v>335</v>
      </c>
      <c r="E178" s="71">
        <v>0.69726747023810798</v>
      </c>
      <c r="F178" s="68">
        <v>41.521486643437903</v>
      </c>
      <c r="G178" s="71">
        <v>0.73421623119145796</v>
      </c>
      <c r="H178" s="68">
        <v>43.147502903600497</v>
      </c>
      <c r="I178" s="71">
        <v>0.74825616670650896</v>
      </c>
      <c r="J178" s="68">
        <v>62.078977932636498</v>
      </c>
      <c r="K178" s="71">
        <v>0.65988371155732894</v>
      </c>
      <c r="L178" s="68">
        <v>6.8524970963995404</v>
      </c>
      <c r="M178" s="71">
        <v>0.64671377149713305</v>
      </c>
      <c r="N178" s="68">
        <v>16.176470588235301</v>
      </c>
      <c r="O178" s="71"/>
      <c r="P178" s="68"/>
      <c r="Q178" s="71"/>
      <c r="R178" s="68"/>
    </row>
    <row r="179" spans="1:18" x14ac:dyDescent="0.2">
      <c r="A179" s="72" t="s">
        <v>667</v>
      </c>
      <c r="B179" s="66" t="s">
        <v>667</v>
      </c>
      <c r="C179" s="67">
        <v>42</v>
      </c>
      <c r="D179" s="67" t="s">
        <v>335</v>
      </c>
      <c r="E179" s="71">
        <v>0.52548372263700005</v>
      </c>
      <c r="F179" s="68">
        <v>3.4262485481997702</v>
      </c>
      <c r="G179" s="71">
        <v>0.68234329814443495</v>
      </c>
      <c r="H179" s="68">
        <v>25.3193960511034</v>
      </c>
      <c r="I179" s="71">
        <v>0.78633089685967295</v>
      </c>
      <c r="J179" s="68">
        <v>72.415795586527295</v>
      </c>
      <c r="K179" s="71">
        <v>0.63326069554389397</v>
      </c>
      <c r="L179" s="68">
        <v>5.8652729384436704</v>
      </c>
      <c r="M179" s="71">
        <v>0</v>
      </c>
      <c r="N179" s="68">
        <v>1</v>
      </c>
      <c r="O179" s="71"/>
      <c r="P179" s="68"/>
      <c r="Q179" s="71"/>
      <c r="R179" s="68"/>
    </row>
    <row r="180" spans="1:18" x14ac:dyDescent="0.2">
      <c r="A180" s="72" t="s">
        <v>668</v>
      </c>
      <c r="B180" s="66" t="s">
        <v>669</v>
      </c>
      <c r="C180" s="67">
        <v>42</v>
      </c>
      <c r="D180" s="67" t="s">
        <v>335</v>
      </c>
      <c r="E180" s="71">
        <v>0.442908505485818</v>
      </c>
      <c r="F180" s="68">
        <v>0.63879210220673599</v>
      </c>
      <c r="G180" s="71">
        <v>0.66222097007004699</v>
      </c>
      <c r="H180" s="68">
        <v>20.731707317073202</v>
      </c>
      <c r="I180" s="71">
        <v>0.54916533494286002</v>
      </c>
      <c r="J180" s="68">
        <v>6.9686411149825798</v>
      </c>
      <c r="K180" s="71">
        <v>0.56024771693036401</v>
      </c>
      <c r="L180" s="68">
        <v>2.3228803716608599</v>
      </c>
      <c r="M180" s="71">
        <v>0</v>
      </c>
      <c r="N180" s="68">
        <v>1</v>
      </c>
      <c r="O180" s="71"/>
      <c r="P180" s="68"/>
      <c r="Q180" s="71"/>
      <c r="R180" s="68"/>
    </row>
    <row r="181" spans="1:18" x14ac:dyDescent="0.2">
      <c r="A181" s="72" t="s">
        <v>670</v>
      </c>
      <c r="B181" s="66" t="s">
        <v>671</v>
      </c>
      <c r="C181" s="67">
        <v>46</v>
      </c>
      <c r="D181" s="67" t="s">
        <v>335</v>
      </c>
      <c r="E181" s="71">
        <v>0.75388471136255697</v>
      </c>
      <c r="F181" s="68">
        <v>88.265306122449005</v>
      </c>
      <c r="G181" s="71">
        <v>0.80152653362654103</v>
      </c>
      <c r="H181" s="68">
        <v>91.180758017492707</v>
      </c>
      <c r="I181" s="71">
        <v>0.63588545891109305</v>
      </c>
      <c r="J181" s="68">
        <v>27.1137026239067</v>
      </c>
      <c r="K181" s="71">
        <v>0.81894751085387496</v>
      </c>
      <c r="L181" s="68">
        <v>55.029154518950399</v>
      </c>
      <c r="M181" s="71">
        <v>0.75917934205871995</v>
      </c>
      <c r="N181" s="68">
        <v>89.755011135857501</v>
      </c>
      <c r="O181" s="71"/>
      <c r="P181" s="68"/>
      <c r="Q181" s="71"/>
      <c r="R181" s="68"/>
    </row>
    <row r="182" spans="1:18" x14ac:dyDescent="0.2">
      <c r="A182" s="72" t="s">
        <v>672</v>
      </c>
      <c r="B182" s="66" t="s">
        <v>673</v>
      </c>
      <c r="C182" s="67">
        <v>46</v>
      </c>
      <c r="D182" s="67" t="s">
        <v>335</v>
      </c>
      <c r="E182" s="71">
        <v>0.78125624008614802</v>
      </c>
      <c r="F182" s="68">
        <v>93.148688046647194</v>
      </c>
      <c r="G182" s="71">
        <v>0.90599708819785296</v>
      </c>
      <c r="H182" s="68">
        <v>97.521865889212805</v>
      </c>
      <c r="I182" s="71">
        <v>0.73981815646466098</v>
      </c>
      <c r="J182" s="68">
        <v>53.644314868804699</v>
      </c>
      <c r="K182" s="71">
        <v>0.926130984184803</v>
      </c>
      <c r="L182" s="68">
        <v>94.387755102040799</v>
      </c>
      <c r="M182" s="71">
        <v>0.79455252918288</v>
      </c>
      <c r="N182" s="68">
        <v>92.576095025983705</v>
      </c>
      <c r="O182" s="71">
        <v>0.53978244240054596</v>
      </c>
      <c r="P182" s="68">
        <v>71.618357487922694</v>
      </c>
      <c r="Q182" s="71"/>
      <c r="R182" s="68"/>
    </row>
    <row r="183" spans="1:18" x14ac:dyDescent="0.2">
      <c r="A183" s="72" t="s">
        <v>674</v>
      </c>
      <c r="B183" s="66" t="s">
        <v>675</v>
      </c>
      <c r="C183" s="67">
        <v>46</v>
      </c>
      <c r="D183" s="67" t="s">
        <v>335</v>
      </c>
      <c r="E183" s="71">
        <v>0.75806758811457098</v>
      </c>
      <c r="F183" s="68">
        <v>89.212827988338205</v>
      </c>
      <c r="G183" s="71">
        <v>0.78553623533472505</v>
      </c>
      <c r="H183" s="68">
        <v>88.775510204081598</v>
      </c>
      <c r="I183" s="71">
        <v>0.71880495418845503</v>
      </c>
      <c r="J183" s="68">
        <v>47.011661807580197</v>
      </c>
      <c r="K183" s="71">
        <v>0.85010815126195205</v>
      </c>
      <c r="L183" s="68">
        <v>69.679300291545204</v>
      </c>
      <c r="M183" s="71">
        <v>0.67782101167315201</v>
      </c>
      <c r="N183" s="68">
        <v>79.361544172234602</v>
      </c>
      <c r="O183" s="71"/>
      <c r="P183" s="68"/>
      <c r="Q183" s="71"/>
      <c r="R183" s="68"/>
    </row>
    <row r="184" spans="1:18" x14ac:dyDescent="0.2">
      <c r="A184" s="72" t="s">
        <v>676</v>
      </c>
      <c r="B184" s="66" t="s">
        <v>676</v>
      </c>
      <c r="C184" s="67">
        <v>46</v>
      </c>
      <c r="D184" s="67" t="s">
        <v>335</v>
      </c>
      <c r="E184" s="71">
        <v>0.64820744375814598</v>
      </c>
      <c r="F184" s="68">
        <v>50.218658892128303</v>
      </c>
      <c r="G184" s="71">
        <v>0.66823495775358999</v>
      </c>
      <c r="H184" s="68">
        <v>55.612244897959201</v>
      </c>
      <c r="I184" s="71">
        <v>0.78613024120263097</v>
      </c>
      <c r="J184" s="68">
        <v>68.294460641399397</v>
      </c>
      <c r="K184" s="71">
        <v>0.91508699414709604</v>
      </c>
      <c r="L184" s="68">
        <v>92.201166180757994</v>
      </c>
      <c r="M184" s="71">
        <v>0.62476123098691205</v>
      </c>
      <c r="N184" s="68">
        <v>67.112100965107601</v>
      </c>
      <c r="O184" s="71">
        <v>0.246823794700503</v>
      </c>
      <c r="P184" s="68">
        <v>23.429951690821301</v>
      </c>
      <c r="Q184" s="71"/>
      <c r="R184" s="68"/>
    </row>
    <row r="185" spans="1:18" x14ac:dyDescent="0.2">
      <c r="A185" s="72" t="s">
        <v>677</v>
      </c>
      <c r="B185" s="66" t="s">
        <v>678</v>
      </c>
      <c r="C185" s="67">
        <v>46</v>
      </c>
      <c r="D185" s="67" t="s">
        <v>335</v>
      </c>
      <c r="E185" s="71">
        <v>0.65115976813841203</v>
      </c>
      <c r="F185" s="68">
        <v>52.040816326530603</v>
      </c>
      <c r="G185" s="71">
        <v>0.66437664184752099</v>
      </c>
      <c r="H185" s="68">
        <v>53.425655976676403</v>
      </c>
      <c r="I185" s="71">
        <v>0.79536571547174395</v>
      </c>
      <c r="J185" s="68">
        <v>71.2827988338192</v>
      </c>
      <c r="K185" s="71">
        <v>0.91442392993587496</v>
      </c>
      <c r="L185" s="68">
        <v>91.836734693877602</v>
      </c>
      <c r="M185" s="71">
        <v>0.49034311991510399</v>
      </c>
      <c r="N185" s="68">
        <v>27.8396436525612</v>
      </c>
      <c r="O185" s="71">
        <v>0.391289433521817</v>
      </c>
      <c r="P185" s="68">
        <v>50.120772946859901</v>
      </c>
      <c r="Q185" s="71"/>
      <c r="R185" s="68"/>
    </row>
    <row r="186" spans="1:18" x14ac:dyDescent="0.2">
      <c r="A186" s="72" t="s">
        <v>679</v>
      </c>
      <c r="B186" s="66" t="s">
        <v>679</v>
      </c>
      <c r="C186" s="67">
        <v>46</v>
      </c>
      <c r="D186" s="67" t="s">
        <v>335</v>
      </c>
      <c r="E186" s="71">
        <v>0.62035734192491498</v>
      </c>
      <c r="F186" s="68">
        <v>36.5889212827988</v>
      </c>
      <c r="G186" s="71">
        <v>0.67834898957025902</v>
      </c>
      <c r="H186" s="68">
        <v>60.714285714285701</v>
      </c>
      <c r="I186" s="71">
        <v>0.79273818720734801</v>
      </c>
      <c r="J186" s="68">
        <v>70.116618075801796</v>
      </c>
      <c r="K186" s="71">
        <v>0.84153871493058297</v>
      </c>
      <c r="L186" s="68">
        <v>65.379008746355694</v>
      </c>
      <c r="M186" s="71"/>
      <c r="N186" s="68"/>
      <c r="O186" s="71">
        <v>0.168803475991468</v>
      </c>
      <c r="P186" s="68">
        <v>11.352657004830901</v>
      </c>
      <c r="Q186" s="71"/>
      <c r="R186" s="68"/>
    </row>
    <row r="187" spans="1:18" x14ac:dyDescent="0.2">
      <c r="A187" s="72" t="s">
        <v>680</v>
      </c>
      <c r="B187" s="66" t="s">
        <v>680</v>
      </c>
      <c r="C187" s="67">
        <v>46</v>
      </c>
      <c r="D187" s="67" t="s">
        <v>335</v>
      </c>
      <c r="E187" s="71">
        <v>0.62479845216823604</v>
      </c>
      <c r="F187" s="68">
        <v>38.4110787172012</v>
      </c>
      <c r="G187" s="71">
        <v>0.62918967531455305</v>
      </c>
      <c r="H187" s="68">
        <v>34.110787172011698</v>
      </c>
      <c r="I187" s="71">
        <v>0.79804748763330002</v>
      </c>
      <c r="J187" s="68">
        <v>72.084548104956298</v>
      </c>
      <c r="K187" s="71">
        <v>0.88071803904516499</v>
      </c>
      <c r="L187" s="68">
        <v>81.4868804664723</v>
      </c>
      <c r="M187" s="71">
        <v>0.62476123098691205</v>
      </c>
      <c r="N187" s="68">
        <v>67.112100965107601</v>
      </c>
      <c r="O187" s="71">
        <v>0.191275827861248</v>
      </c>
      <c r="P187" s="68">
        <v>15.2173913043478</v>
      </c>
      <c r="Q187" s="71"/>
      <c r="R187" s="68"/>
    </row>
    <row r="188" spans="1:18" x14ac:dyDescent="0.2">
      <c r="A188" s="72" t="s">
        <v>681</v>
      </c>
      <c r="B188" s="66" t="s">
        <v>682</v>
      </c>
      <c r="C188" s="67">
        <v>46</v>
      </c>
      <c r="D188" s="67" t="s">
        <v>335</v>
      </c>
      <c r="E188" s="71">
        <v>0.67075482896984095</v>
      </c>
      <c r="F188" s="68">
        <v>62.099125364431501</v>
      </c>
      <c r="G188" s="71">
        <v>0.70464283618969403</v>
      </c>
      <c r="H188" s="68">
        <v>72.303206997084501</v>
      </c>
      <c r="I188" s="71">
        <v>0.87687406855275396</v>
      </c>
      <c r="J188" s="68">
        <v>92.346938775510196</v>
      </c>
      <c r="K188" s="71">
        <v>0.89048359998049198</v>
      </c>
      <c r="L188" s="68">
        <v>84.693877551020407</v>
      </c>
      <c r="M188" s="71">
        <v>0.70611956137248</v>
      </c>
      <c r="N188" s="68">
        <v>83.964365256124694</v>
      </c>
      <c r="O188" s="71">
        <v>0.175654078753783</v>
      </c>
      <c r="P188" s="68">
        <v>12.198067632850201</v>
      </c>
      <c r="Q188" s="71"/>
      <c r="R188" s="68"/>
    </row>
    <row r="189" spans="1:18" x14ac:dyDescent="0.2">
      <c r="A189" s="72" t="s">
        <v>683</v>
      </c>
      <c r="B189" s="66" t="s">
        <v>683</v>
      </c>
      <c r="C189" s="67">
        <v>46</v>
      </c>
      <c r="D189" s="67" t="s">
        <v>335</v>
      </c>
      <c r="E189" s="71">
        <v>0.76711095081866099</v>
      </c>
      <c r="F189" s="68">
        <v>91.107871720116606</v>
      </c>
      <c r="G189" s="71">
        <v>0.84087155071805997</v>
      </c>
      <c r="H189" s="68">
        <v>94.4606413994169</v>
      </c>
      <c r="I189" s="71">
        <v>0.68324990975251099</v>
      </c>
      <c r="J189" s="68">
        <v>37.900874635568499</v>
      </c>
      <c r="K189" s="71">
        <v>0.76391908847085699</v>
      </c>
      <c r="L189" s="68">
        <v>35.131195335276999</v>
      </c>
      <c r="M189" s="71">
        <v>0.780403254333216</v>
      </c>
      <c r="N189" s="68">
        <v>91.536748329621403</v>
      </c>
      <c r="O189" s="71"/>
      <c r="P189" s="68"/>
      <c r="Q189" s="71"/>
      <c r="R189" s="68"/>
    </row>
    <row r="190" spans="1:18" x14ac:dyDescent="0.2">
      <c r="A190" s="72" t="s">
        <v>684</v>
      </c>
      <c r="B190" s="66" t="s">
        <v>685</v>
      </c>
      <c r="C190" s="67">
        <v>46</v>
      </c>
      <c r="D190" s="67" t="s">
        <v>335</v>
      </c>
      <c r="E190" s="71">
        <v>0.77463759663087495</v>
      </c>
      <c r="F190" s="68">
        <v>92.274052478134095</v>
      </c>
      <c r="G190" s="71">
        <v>0.83972436041375698</v>
      </c>
      <c r="H190" s="68">
        <v>94.314868804664698</v>
      </c>
      <c r="I190" s="71">
        <v>0.72379792188233005</v>
      </c>
      <c r="J190" s="68">
        <v>48.6151603498542</v>
      </c>
      <c r="K190" s="71">
        <v>0.81122194929285196</v>
      </c>
      <c r="L190" s="68">
        <v>52.405247813411101</v>
      </c>
      <c r="M190" s="71">
        <v>0.72380615493456002</v>
      </c>
      <c r="N190" s="68">
        <v>86.043058648849296</v>
      </c>
      <c r="O190" s="71"/>
      <c r="P190" s="68"/>
      <c r="Q190" s="71"/>
      <c r="R190" s="68"/>
    </row>
    <row r="191" spans="1:18" x14ac:dyDescent="0.2">
      <c r="A191" s="72" t="s">
        <v>686</v>
      </c>
      <c r="B191" s="66" t="s">
        <v>687</v>
      </c>
      <c r="C191" s="67">
        <v>46</v>
      </c>
      <c r="D191" s="67" t="s">
        <v>335</v>
      </c>
      <c r="E191" s="71">
        <v>0.60229722602289204</v>
      </c>
      <c r="F191" s="68">
        <v>28.352769679300302</v>
      </c>
      <c r="G191" s="71">
        <v>0.80762845468111799</v>
      </c>
      <c r="H191" s="68">
        <v>91.982507288629705</v>
      </c>
      <c r="I191" s="71">
        <v>0.60999061655132703</v>
      </c>
      <c r="J191" s="68">
        <v>21.647230320699698</v>
      </c>
      <c r="K191" s="71">
        <v>0.68370160661633905</v>
      </c>
      <c r="L191" s="68">
        <v>16.107871720116599</v>
      </c>
      <c r="M191" s="71">
        <v>0.68843296781039998</v>
      </c>
      <c r="N191" s="68">
        <v>80.920564216778004</v>
      </c>
      <c r="O191" s="71">
        <v>0.22173248445527799</v>
      </c>
      <c r="P191" s="68">
        <v>18.961352657004799</v>
      </c>
      <c r="Q191" s="71"/>
      <c r="R191" s="68"/>
    </row>
    <row r="192" spans="1:18" x14ac:dyDescent="0.2">
      <c r="A192" s="72" t="s">
        <v>688</v>
      </c>
      <c r="B192" s="66" t="s">
        <v>689</v>
      </c>
      <c r="C192" s="67">
        <v>46</v>
      </c>
      <c r="D192" s="67" t="s">
        <v>335</v>
      </c>
      <c r="E192" s="71">
        <v>0.61691303604092396</v>
      </c>
      <c r="F192" s="68">
        <v>34.839650145772602</v>
      </c>
      <c r="G192" s="71">
        <v>0.65573059680874102</v>
      </c>
      <c r="H192" s="68">
        <v>48.906705539358597</v>
      </c>
      <c r="I192" s="71">
        <v>0.73680076749927303</v>
      </c>
      <c r="J192" s="68">
        <v>52.551020408163303</v>
      </c>
      <c r="K192" s="71">
        <v>0.88727686243231796</v>
      </c>
      <c r="L192" s="68">
        <v>83.3090379008746</v>
      </c>
      <c r="M192" s="71">
        <v>0.57170145030067199</v>
      </c>
      <c r="N192" s="68">
        <v>51.744617668893802</v>
      </c>
      <c r="O192" s="71">
        <v>0.23305550316361501</v>
      </c>
      <c r="P192" s="68">
        <v>20.289855072463801</v>
      </c>
      <c r="Q192" s="71"/>
      <c r="R192" s="68"/>
    </row>
    <row r="193" spans="1:18" x14ac:dyDescent="0.2">
      <c r="A193" s="72" t="s">
        <v>690</v>
      </c>
      <c r="B193" s="66" t="s">
        <v>691</v>
      </c>
      <c r="C193" s="67">
        <v>42</v>
      </c>
      <c r="D193" s="67" t="s">
        <v>335</v>
      </c>
      <c r="E193" s="71">
        <v>0.77905578164719602</v>
      </c>
      <c r="F193" s="68">
        <v>65.447154471544707</v>
      </c>
      <c r="G193" s="71">
        <v>0.90335123435086395</v>
      </c>
      <c r="H193" s="68">
        <v>90.418118466899003</v>
      </c>
      <c r="I193" s="71">
        <v>0.89650632094520999</v>
      </c>
      <c r="J193" s="68">
        <v>93.844367015098697</v>
      </c>
      <c r="K193" s="71">
        <v>0.75630691244722204</v>
      </c>
      <c r="L193" s="68">
        <v>21.370499419279898</v>
      </c>
      <c r="M193" s="71">
        <v>0.560058658845487</v>
      </c>
      <c r="N193" s="68">
        <v>11.588235294117601</v>
      </c>
      <c r="O193" s="71"/>
      <c r="P193" s="68"/>
      <c r="Q193" s="71"/>
      <c r="R193" s="68"/>
    </row>
    <row r="194" spans="1:18" x14ac:dyDescent="0.2">
      <c r="A194" s="72" t="s">
        <v>692</v>
      </c>
      <c r="B194" s="66" t="s">
        <v>693</v>
      </c>
      <c r="C194" s="67">
        <v>46</v>
      </c>
      <c r="D194" s="67" t="s">
        <v>335</v>
      </c>
      <c r="E194" s="71">
        <v>0.77184771719359901</v>
      </c>
      <c r="F194" s="68">
        <v>91.763848396501501</v>
      </c>
      <c r="G194" s="71">
        <v>0.84906813940964398</v>
      </c>
      <c r="H194" s="68">
        <v>95.189504373177797</v>
      </c>
      <c r="I194" s="71">
        <v>0.67530874782330197</v>
      </c>
      <c r="J194" s="68">
        <v>35.6413994169096</v>
      </c>
      <c r="K194" s="71">
        <v>0.82152123304480895</v>
      </c>
      <c r="L194" s="68">
        <v>56.195335276967903</v>
      </c>
      <c r="M194" s="71">
        <v>0.74149274849664004</v>
      </c>
      <c r="N194" s="68">
        <v>88.195991091313999</v>
      </c>
      <c r="O194" s="71"/>
      <c r="P194" s="68"/>
      <c r="Q194" s="71"/>
      <c r="R194" s="68"/>
    </row>
    <row r="195" spans="1:18" x14ac:dyDescent="0.2">
      <c r="A195" s="72" t="s">
        <v>694</v>
      </c>
      <c r="B195" s="66" t="s">
        <v>695</v>
      </c>
      <c r="C195" s="67">
        <v>46</v>
      </c>
      <c r="D195" s="67" t="s">
        <v>335</v>
      </c>
      <c r="E195" s="71">
        <v>0.80125858479949197</v>
      </c>
      <c r="F195" s="68">
        <v>94.752186588921305</v>
      </c>
      <c r="G195" s="71">
        <v>0.87155643427194496</v>
      </c>
      <c r="H195" s="68">
        <v>96.209912536443198</v>
      </c>
      <c r="I195" s="71">
        <v>0.72284321662495998</v>
      </c>
      <c r="J195" s="68">
        <v>48.1778425655977</v>
      </c>
      <c r="K195" s="71">
        <v>0.81254484040576702</v>
      </c>
      <c r="L195" s="68">
        <v>52.988338192419803</v>
      </c>
      <c r="M195" s="71">
        <v>0.79808984789529602</v>
      </c>
      <c r="N195" s="68">
        <v>93.095768374164805</v>
      </c>
      <c r="O195" s="71"/>
      <c r="P195" s="68"/>
      <c r="Q195" s="71"/>
      <c r="R195" s="68"/>
    </row>
    <row r="196" spans="1:18" x14ac:dyDescent="0.2">
      <c r="A196" s="72" t="s">
        <v>696</v>
      </c>
      <c r="B196" s="66" t="s">
        <v>697</v>
      </c>
      <c r="C196" s="67">
        <v>46</v>
      </c>
      <c r="D196" s="67" t="s">
        <v>335</v>
      </c>
      <c r="E196" s="71">
        <v>0.77494369175404199</v>
      </c>
      <c r="F196" s="68">
        <v>92.419825072886297</v>
      </c>
      <c r="G196" s="71">
        <v>0.87259866199306302</v>
      </c>
      <c r="H196" s="68">
        <v>96.2827988338192</v>
      </c>
      <c r="I196" s="71">
        <v>0.661733226006607</v>
      </c>
      <c r="J196" s="68">
        <v>33.454810495626802</v>
      </c>
      <c r="K196" s="71">
        <v>0.81177787586505901</v>
      </c>
      <c r="L196" s="68">
        <v>52.623906705539397</v>
      </c>
      <c r="M196" s="71">
        <v>0.83346303501945496</v>
      </c>
      <c r="N196" s="68">
        <v>95.471417965849994</v>
      </c>
      <c r="O196" s="71">
        <v>0.69514565988602495</v>
      </c>
      <c r="P196" s="68">
        <v>87.198067632850197</v>
      </c>
      <c r="Q196" s="71"/>
      <c r="R196" s="68"/>
    </row>
    <row r="197" spans="1:18" x14ac:dyDescent="0.2">
      <c r="A197" s="72" t="s">
        <v>698</v>
      </c>
      <c r="B197" s="66" t="s">
        <v>699</v>
      </c>
      <c r="C197" s="67">
        <v>46</v>
      </c>
      <c r="D197" s="67" t="s">
        <v>335</v>
      </c>
      <c r="E197" s="71">
        <v>0.53419532146072402</v>
      </c>
      <c r="F197" s="68">
        <v>7.43440233236152</v>
      </c>
      <c r="G197" s="71">
        <v>0.68054470309885196</v>
      </c>
      <c r="H197" s="68">
        <v>62.099125364431501</v>
      </c>
      <c r="I197" s="71">
        <v>0.63847851967341895</v>
      </c>
      <c r="J197" s="68">
        <v>27.915451895043699</v>
      </c>
      <c r="K197" s="71">
        <v>0.773200906889844</v>
      </c>
      <c r="L197" s="68">
        <v>38.556851311953402</v>
      </c>
      <c r="M197" s="71">
        <v>0.33116377785638501</v>
      </c>
      <c r="N197" s="68">
        <v>8.6117297698589503</v>
      </c>
      <c r="O197" s="71">
        <v>0.24758869978512099</v>
      </c>
      <c r="P197" s="68">
        <v>23.6714975845411</v>
      </c>
      <c r="Q197" s="71"/>
      <c r="R197" s="68"/>
    </row>
    <row r="198" spans="1:18" x14ac:dyDescent="0.2">
      <c r="A198" s="72" t="s">
        <v>700</v>
      </c>
      <c r="B198" s="66" t="s">
        <v>701</v>
      </c>
      <c r="C198" s="67">
        <v>46</v>
      </c>
      <c r="D198" s="67" t="s">
        <v>335</v>
      </c>
      <c r="E198" s="71">
        <v>0.60300815965139098</v>
      </c>
      <c r="F198" s="68">
        <v>28.571428571428601</v>
      </c>
      <c r="G198" s="71">
        <v>0.85080844169732495</v>
      </c>
      <c r="H198" s="68">
        <v>95.33527696793</v>
      </c>
      <c r="I198" s="71">
        <v>0.62649177788077304</v>
      </c>
      <c r="J198" s="68">
        <v>25.2186588921283</v>
      </c>
      <c r="K198" s="71">
        <v>0.73166194873824297</v>
      </c>
      <c r="L198" s="68">
        <v>26.1661807580175</v>
      </c>
      <c r="M198" s="71">
        <v>0.63183586841174399</v>
      </c>
      <c r="N198" s="68">
        <v>68.151447661469902</v>
      </c>
      <c r="O198" s="71">
        <v>0.174242761528872</v>
      </c>
      <c r="P198" s="68">
        <v>11.9565217391304</v>
      </c>
      <c r="Q198" s="71"/>
      <c r="R198" s="68"/>
    </row>
    <row r="199" spans="1:18" x14ac:dyDescent="0.2">
      <c r="A199" s="72" t="s">
        <v>702</v>
      </c>
      <c r="B199" s="66" t="s">
        <v>703</v>
      </c>
      <c r="C199" s="67">
        <v>46</v>
      </c>
      <c r="D199" s="67" t="s">
        <v>335</v>
      </c>
      <c r="E199" s="71">
        <v>0.58564149284197498</v>
      </c>
      <c r="F199" s="68">
        <v>21.209912536443099</v>
      </c>
      <c r="G199" s="71">
        <v>0.70991040927855698</v>
      </c>
      <c r="H199" s="68">
        <v>74.781341107871697</v>
      </c>
      <c r="I199" s="71">
        <v>0.70400459884004196</v>
      </c>
      <c r="J199" s="68">
        <v>43.294460641399397</v>
      </c>
      <c r="K199" s="71">
        <v>0.68489877879968797</v>
      </c>
      <c r="L199" s="68">
        <v>16.1807580174927</v>
      </c>
      <c r="M199" s="71">
        <v>0.65305978068624004</v>
      </c>
      <c r="N199" s="68">
        <v>73.867854491462495</v>
      </c>
      <c r="O199" s="71">
        <v>0.17633389660534701</v>
      </c>
      <c r="P199" s="68">
        <v>12.56038647343</v>
      </c>
      <c r="Q199" s="71"/>
      <c r="R199" s="68"/>
    </row>
    <row r="200" spans="1:18" x14ac:dyDescent="0.2">
      <c r="A200" s="72" t="s">
        <v>704</v>
      </c>
      <c r="B200" s="66" t="s">
        <v>704</v>
      </c>
      <c r="C200" s="67">
        <v>46</v>
      </c>
      <c r="D200" s="67" t="s">
        <v>335</v>
      </c>
      <c r="E200" s="71">
        <v>0.57620093027942998</v>
      </c>
      <c r="F200" s="68">
        <v>18.075801749271101</v>
      </c>
      <c r="G200" s="71">
        <v>0.53650896496359601</v>
      </c>
      <c r="H200" s="68">
        <v>4.8833819241982503</v>
      </c>
      <c r="I200" s="71">
        <v>0.59949128016265696</v>
      </c>
      <c r="J200" s="68">
        <v>19.0233236151604</v>
      </c>
      <c r="K200" s="71">
        <v>1</v>
      </c>
      <c r="L200" s="68">
        <v>100</v>
      </c>
      <c r="M200" s="71"/>
      <c r="N200" s="68"/>
      <c r="O200" s="71">
        <v>0.168803475991468</v>
      </c>
      <c r="P200" s="68">
        <v>11.352657004830901</v>
      </c>
      <c r="Q200" s="71"/>
      <c r="R200" s="68"/>
    </row>
    <row r="201" spans="1:18" x14ac:dyDescent="0.2">
      <c r="A201" s="72" t="s">
        <v>705</v>
      </c>
      <c r="B201" s="66" t="s">
        <v>706</v>
      </c>
      <c r="C201" s="67">
        <v>46</v>
      </c>
      <c r="D201" s="67" t="s">
        <v>335</v>
      </c>
      <c r="E201" s="71">
        <v>0.67595360352283596</v>
      </c>
      <c r="F201" s="68">
        <v>64.577259475218696</v>
      </c>
      <c r="G201" s="71">
        <v>0.5</v>
      </c>
      <c r="H201" s="68">
        <v>3.9358600583090402</v>
      </c>
      <c r="I201" s="71">
        <v>1</v>
      </c>
      <c r="J201" s="68">
        <v>100</v>
      </c>
      <c r="K201" s="71">
        <v>1</v>
      </c>
      <c r="L201" s="68">
        <v>100</v>
      </c>
      <c r="M201" s="71"/>
      <c r="N201" s="68"/>
      <c r="O201" s="71">
        <v>0.20381441409134499</v>
      </c>
      <c r="P201" s="68">
        <v>17.512077294686001</v>
      </c>
      <c r="Q201" s="71"/>
      <c r="R201" s="68"/>
    </row>
    <row r="202" spans="1:18" x14ac:dyDescent="0.2">
      <c r="A202" s="72" t="s">
        <v>707</v>
      </c>
      <c r="B202" s="66" t="s">
        <v>708</v>
      </c>
      <c r="C202" s="67">
        <v>46</v>
      </c>
      <c r="D202" s="67" t="s">
        <v>335</v>
      </c>
      <c r="E202" s="71">
        <v>0.581669138541275</v>
      </c>
      <c r="F202" s="68">
        <v>19.752186588921301</v>
      </c>
      <c r="G202" s="71">
        <v>0.66420101108874097</v>
      </c>
      <c r="H202" s="68">
        <v>53.061224489795897</v>
      </c>
      <c r="I202" s="71">
        <v>0.77691360824540201</v>
      </c>
      <c r="J202" s="68">
        <v>64.941690962099102</v>
      </c>
      <c r="K202" s="71">
        <v>0.71675845883948996</v>
      </c>
      <c r="L202" s="68">
        <v>22.4489795918367</v>
      </c>
      <c r="M202" s="71"/>
      <c r="N202" s="68"/>
      <c r="O202" s="71">
        <v>0.168803475991468</v>
      </c>
      <c r="P202" s="68">
        <v>11.352657004830901</v>
      </c>
      <c r="Q202" s="71"/>
      <c r="R202" s="68"/>
    </row>
    <row r="203" spans="1:18" x14ac:dyDescent="0.2">
      <c r="A203" s="72" t="s">
        <v>709</v>
      </c>
      <c r="B203" s="66" t="s">
        <v>710</v>
      </c>
      <c r="C203" s="67">
        <v>46</v>
      </c>
      <c r="D203" s="67" t="s">
        <v>335</v>
      </c>
      <c r="E203" s="71">
        <v>0.56265804453522394</v>
      </c>
      <c r="F203" s="68">
        <v>13.7755102040816</v>
      </c>
      <c r="G203" s="71">
        <v>0.64764606119532298</v>
      </c>
      <c r="H203" s="68">
        <v>44.533527696793001</v>
      </c>
      <c r="I203" s="71">
        <v>0.75112307775963005</v>
      </c>
      <c r="J203" s="68">
        <v>57.142857142857103</v>
      </c>
      <c r="K203" s="71">
        <v>0.75769961506143102</v>
      </c>
      <c r="L203" s="68">
        <v>33.673469387755098</v>
      </c>
      <c r="M203" s="71">
        <v>9.4163424124513603E-2</v>
      </c>
      <c r="N203" s="68">
        <v>2.3014105419450601</v>
      </c>
      <c r="O203" s="71"/>
      <c r="P203" s="68"/>
      <c r="Q203" s="71"/>
      <c r="R203" s="68"/>
    </row>
    <row r="204" spans="1:18" x14ac:dyDescent="0.2">
      <c r="A204" s="72" t="s">
        <v>711</v>
      </c>
      <c r="B204" s="66" t="s">
        <v>712</v>
      </c>
      <c r="C204" s="67">
        <v>46</v>
      </c>
      <c r="D204" s="67" t="s">
        <v>335</v>
      </c>
      <c r="E204" s="71">
        <v>0.56043116860432196</v>
      </c>
      <c r="F204" s="68">
        <v>12.900874635568499</v>
      </c>
      <c r="G204" s="71">
        <v>0.64874704200875399</v>
      </c>
      <c r="H204" s="68">
        <v>44.8979591836735</v>
      </c>
      <c r="I204" s="71">
        <v>0.73349056626156905</v>
      </c>
      <c r="J204" s="68">
        <v>51.603498542274103</v>
      </c>
      <c r="K204" s="71">
        <v>0.76178632331003704</v>
      </c>
      <c r="L204" s="68">
        <v>34.402332361516002</v>
      </c>
      <c r="M204" s="71">
        <v>9.7700742836929505E-2</v>
      </c>
      <c r="N204" s="68">
        <v>2.3756495916852298</v>
      </c>
      <c r="O204" s="71"/>
      <c r="P204" s="68"/>
      <c r="Q204" s="71"/>
      <c r="R204" s="68"/>
    </row>
    <row r="205" spans="1:18" x14ac:dyDescent="0.2">
      <c r="A205" s="72" t="s">
        <v>713</v>
      </c>
      <c r="B205" s="66" t="s">
        <v>713</v>
      </c>
      <c r="C205" s="67">
        <v>46</v>
      </c>
      <c r="D205" s="67" t="s">
        <v>335</v>
      </c>
      <c r="E205" s="71">
        <v>0.57551696113103801</v>
      </c>
      <c r="F205" s="68">
        <v>17.638483965014601</v>
      </c>
      <c r="G205" s="71">
        <v>0.65223979083323902</v>
      </c>
      <c r="H205" s="68">
        <v>46.938775510204103</v>
      </c>
      <c r="I205" s="71">
        <v>0.78599600143265502</v>
      </c>
      <c r="J205" s="68">
        <v>68.148688046647194</v>
      </c>
      <c r="K205" s="71">
        <v>0.76966862813374404</v>
      </c>
      <c r="L205" s="68">
        <v>37.317784256559797</v>
      </c>
      <c r="M205" s="71">
        <v>9.4163424124513603E-2</v>
      </c>
      <c r="N205" s="68">
        <v>2.3014105419450601</v>
      </c>
      <c r="O205" s="71"/>
      <c r="P205" s="68"/>
      <c r="Q205" s="71"/>
      <c r="R205" s="68"/>
    </row>
    <row r="206" spans="1:18" x14ac:dyDescent="0.2">
      <c r="A206" s="72" t="s">
        <v>714</v>
      </c>
      <c r="B206" s="66" t="s">
        <v>715</v>
      </c>
      <c r="C206" s="67">
        <v>46</v>
      </c>
      <c r="D206" s="67" t="s">
        <v>335</v>
      </c>
      <c r="E206" s="71">
        <v>0.57771871562417398</v>
      </c>
      <c r="F206" s="68">
        <v>18.367346938775501</v>
      </c>
      <c r="G206" s="71">
        <v>0.64476711632347605</v>
      </c>
      <c r="H206" s="68">
        <v>42.638483965014601</v>
      </c>
      <c r="I206" s="71">
        <v>0.77751180468307302</v>
      </c>
      <c r="J206" s="68">
        <v>65.014577259475203</v>
      </c>
      <c r="K206" s="71">
        <v>0.79443251736563403</v>
      </c>
      <c r="L206" s="68">
        <v>46.064139941691003</v>
      </c>
      <c r="M206" s="71">
        <v>9.4163424124513603E-2</v>
      </c>
      <c r="N206" s="68">
        <v>2.3014105419450601</v>
      </c>
      <c r="O206" s="71"/>
      <c r="P206" s="68"/>
      <c r="Q206" s="71"/>
      <c r="R206" s="68"/>
    </row>
    <row r="207" spans="1:18" x14ac:dyDescent="0.2">
      <c r="A207" s="72" t="s">
        <v>716</v>
      </c>
      <c r="B207" s="66" t="s">
        <v>717</v>
      </c>
      <c r="C207" s="67">
        <v>46</v>
      </c>
      <c r="D207" s="67" t="s">
        <v>335</v>
      </c>
      <c r="E207" s="71">
        <v>0.647245599621042</v>
      </c>
      <c r="F207" s="68">
        <v>49.635568513119502</v>
      </c>
      <c r="G207" s="71">
        <v>0.64205131655740999</v>
      </c>
      <c r="H207" s="68">
        <v>40.816326530612201</v>
      </c>
      <c r="I207" s="71">
        <v>0.80552203232651398</v>
      </c>
      <c r="J207" s="68">
        <v>74.927113702623899</v>
      </c>
      <c r="K207" s="71">
        <v>0.74303621620795302</v>
      </c>
      <c r="L207" s="68">
        <v>29.66472303207</v>
      </c>
      <c r="M207" s="71">
        <v>0.39837283339228902</v>
      </c>
      <c r="N207" s="68">
        <v>12.991833704528601</v>
      </c>
      <c r="O207" s="71"/>
      <c r="P207" s="68"/>
      <c r="Q207" s="71"/>
      <c r="R207" s="68"/>
    </row>
    <row r="208" spans="1:18" x14ac:dyDescent="0.2">
      <c r="A208" s="72" t="s">
        <v>718</v>
      </c>
      <c r="B208" s="66" t="s">
        <v>719</v>
      </c>
      <c r="C208" s="67">
        <v>46</v>
      </c>
      <c r="D208" s="67" t="s">
        <v>335</v>
      </c>
      <c r="E208" s="71">
        <v>0.562455361308554</v>
      </c>
      <c r="F208" s="68">
        <v>13.702623906705499</v>
      </c>
      <c r="G208" s="71">
        <v>0.64487220823977198</v>
      </c>
      <c r="H208" s="68">
        <v>42.711370262390702</v>
      </c>
      <c r="I208" s="71">
        <v>0.78419846305881102</v>
      </c>
      <c r="J208" s="68">
        <v>67.638483965014601</v>
      </c>
      <c r="K208" s="71">
        <v>0.468363083804753</v>
      </c>
      <c r="L208" s="68">
        <v>1.6763848396501499</v>
      </c>
      <c r="M208" s="71">
        <v>0.352387690130881</v>
      </c>
      <c r="N208" s="68">
        <v>9.5025983667409104</v>
      </c>
      <c r="O208" s="71"/>
      <c r="P208" s="68"/>
      <c r="Q208" s="71"/>
      <c r="R208" s="68"/>
    </row>
    <row r="209" spans="1:18" x14ac:dyDescent="0.2">
      <c r="A209" s="72" t="s">
        <v>720</v>
      </c>
      <c r="B209" s="66" t="s">
        <v>721</v>
      </c>
      <c r="C209" s="67">
        <v>46</v>
      </c>
      <c r="D209" s="67" t="s">
        <v>335</v>
      </c>
      <c r="E209" s="71">
        <v>0.76069492410703199</v>
      </c>
      <c r="F209" s="68">
        <v>89.7959183673469</v>
      </c>
      <c r="G209" s="71">
        <v>0.764157028643903</v>
      </c>
      <c r="H209" s="68">
        <v>85.714285714285694</v>
      </c>
      <c r="I209" s="71">
        <v>0.85250938539355403</v>
      </c>
      <c r="J209" s="68">
        <v>87.755102040816297</v>
      </c>
      <c r="K209" s="71">
        <v>0.76951618299201296</v>
      </c>
      <c r="L209" s="68">
        <v>37.244897959183703</v>
      </c>
      <c r="M209" s="71">
        <v>0.65659709939865596</v>
      </c>
      <c r="N209" s="68">
        <v>74.907201187824796</v>
      </c>
      <c r="O209" s="71"/>
      <c r="P209" s="68"/>
      <c r="Q209" s="71"/>
      <c r="R209" s="68"/>
    </row>
    <row r="210" spans="1:18" x14ac:dyDescent="0.2">
      <c r="A210" s="72" t="s">
        <v>722</v>
      </c>
      <c r="B210" s="66" t="s">
        <v>722</v>
      </c>
      <c r="C210" s="67">
        <v>46</v>
      </c>
      <c r="D210" s="67" t="s">
        <v>335</v>
      </c>
      <c r="E210" s="71">
        <v>0.61865408829267399</v>
      </c>
      <c r="F210" s="68">
        <v>35.932944606413997</v>
      </c>
      <c r="G210" s="71">
        <v>0.71926112858880997</v>
      </c>
      <c r="H210" s="68">
        <v>77.332361516034993</v>
      </c>
      <c r="I210" s="71">
        <v>0.75823821519889101</v>
      </c>
      <c r="J210" s="68">
        <v>59.2565597667638</v>
      </c>
      <c r="K210" s="71">
        <v>0.82831353339152503</v>
      </c>
      <c r="L210" s="68">
        <v>59.329446064139901</v>
      </c>
      <c r="M210" s="71"/>
      <c r="N210" s="68"/>
      <c r="O210" s="71">
        <v>0.168803475991468</v>
      </c>
      <c r="P210" s="68">
        <v>11.352657004830901</v>
      </c>
      <c r="Q210" s="71"/>
      <c r="R210" s="68"/>
    </row>
    <row r="211" spans="1:18" x14ac:dyDescent="0.2">
      <c r="A211" s="72" t="s">
        <v>723</v>
      </c>
      <c r="B211" s="66" t="s">
        <v>724</v>
      </c>
      <c r="C211" s="67">
        <v>46</v>
      </c>
      <c r="D211" s="67" t="s">
        <v>335</v>
      </c>
      <c r="E211" s="71">
        <v>0.646574789706578</v>
      </c>
      <c r="F211" s="68">
        <v>49.198250728863002</v>
      </c>
      <c r="G211" s="71">
        <v>0.75134551343879397</v>
      </c>
      <c r="H211" s="68">
        <v>83.527696793002903</v>
      </c>
      <c r="I211" s="71">
        <v>0.76298705888546103</v>
      </c>
      <c r="J211" s="68">
        <v>61.224489795918402</v>
      </c>
      <c r="K211" s="71">
        <v>0.78086065719660103</v>
      </c>
      <c r="L211" s="68">
        <v>41.034985422740498</v>
      </c>
      <c r="M211" s="71">
        <v>0.61768659356208</v>
      </c>
      <c r="N211" s="68">
        <v>64.439495174461797</v>
      </c>
      <c r="O211" s="71">
        <v>0.31999412544995398</v>
      </c>
      <c r="P211" s="68">
        <v>36.8357487922705</v>
      </c>
      <c r="Q211" s="71"/>
      <c r="R211" s="68"/>
    </row>
    <row r="212" spans="1:18" x14ac:dyDescent="0.2">
      <c r="A212" s="72" t="s">
        <v>725</v>
      </c>
      <c r="B212" s="66" t="s">
        <v>726</v>
      </c>
      <c r="C212" s="67">
        <v>46</v>
      </c>
      <c r="D212" s="67" t="s">
        <v>335</v>
      </c>
      <c r="E212" s="71">
        <v>0.63703089178280503</v>
      </c>
      <c r="F212" s="68">
        <v>43.5131195335277</v>
      </c>
      <c r="G212" s="71">
        <v>0.70247855553866301</v>
      </c>
      <c r="H212" s="68">
        <v>71.501457725947503</v>
      </c>
      <c r="I212" s="71">
        <v>0.81769538910307904</v>
      </c>
      <c r="J212" s="68">
        <v>78.935860058309004</v>
      </c>
      <c r="K212" s="71">
        <v>0.58005432712336602</v>
      </c>
      <c r="L212" s="68">
        <v>5.6851311953352797</v>
      </c>
      <c r="M212" s="71">
        <v>0.447895295366113</v>
      </c>
      <c r="N212" s="68">
        <v>18.188567186339998</v>
      </c>
      <c r="O212" s="71"/>
      <c r="P212" s="68"/>
      <c r="Q212" s="71"/>
      <c r="R212" s="68"/>
    </row>
    <row r="213" spans="1:18" x14ac:dyDescent="0.2">
      <c r="A213" s="72" t="s">
        <v>727</v>
      </c>
      <c r="B213" s="66" t="s">
        <v>728</v>
      </c>
      <c r="C213" s="67">
        <v>46</v>
      </c>
      <c r="D213" s="67" t="s">
        <v>335</v>
      </c>
      <c r="E213" s="71">
        <v>0.64765622035982795</v>
      </c>
      <c r="F213" s="68">
        <v>50</v>
      </c>
      <c r="G213" s="71">
        <v>0.73345818700487597</v>
      </c>
      <c r="H213" s="68">
        <v>80.612244897959201</v>
      </c>
      <c r="I213" s="71">
        <v>0.79324318201685395</v>
      </c>
      <c r="J213" s="68">
        <v>70.262390670553899</v>
      </c>
      <c r="K213" s="71">
        <v>0.69544445564142299</v>
      </c>
      <c r="L213" s="68">
        <v>18.2944606413994</v>
      </c>
      <c r="M213" s="71">
        <v>0.61414927484966397</v>
      </c>
      <c r="N213" s="68">
        <v>63.400148478099503</v>
      </c>
      <c r="O213" s="71">
        <v>0.40198600228632297</v>
      </c>
      <c r="P213" s="68">
        <v>52.294685990338202</v>
      </c>
      <c r="Q213" s="71"/>
      <c r="R213" s="68"/>
    </row>
    <row r="214" spans="1:18" x14ac:dyDescent="0.2">
      <c r="A214" s="72" t="s">
        <v>729</v>
      </c>
      <c r="B214" s="66" t="s">
        <v>730</v>
      </c>
      <c r="C214" s="67">
        <v>46</v>
      </c>
      <c r="D214" s="67" t="s">
        <v>335</v>
      </c>
      <c r="E214" s="71">
        <v>0.68497142475044204</v>
      </c>
      <c r="F214" s="68">
        <v>69.752186588921305</v>
      </c>
      <c r="G214" s="71">
        <v>0.77444748803651497</v>
      </c>
      <c r="H214" s="68">
        <v>87.536443148688093</v>
      </c>
      <c r="I214" s="71">
        <v>0.84224974788153095</v>
      </c>
      <c r="J214" s="68">
        <v>85.276967930029201</v>
      </c>
      <c r="K214" s="71">
        <v>0.74389543126683599</v>
      </c>
      <c r="L214" s="68">
        <v>30.029154518950399</v>
      </c>
      <c r="M214" s="71">
        <v>0.70258224266006397</v>
      </c>
      <c r="N214" s="68">
        <v>83.296213808463193</v>
      </c>
      <c r="O214" s="71">
        <v>0.36168221390726402</v>
      </c>
      <c r="P214" s="68">
        <v>44.806763285024203</v>
      </c>
      <c r="Q214" s="71"/>
      <c r="R214" s="68"/>
    </row>
    <row r="215" spans="1:18" x14ac:dyDescent="0.2">
      <c r="A215" s="72" t="s">
        <v>731</v>
      </c>
      <c r="B215" s="66" t="s">
        <v>732</v>
      </c>
      <c r="C215" s="67">
        <v>46</v>
      </c>
      <c r="D215" s="67" t="s">
        <v>335</v>
      </c>
      <c r="E215" s="71">
        <v>0.65632302903583695</v>
      </c>
      <c r="F215" s="68">
        <v>54.737609329446101</v>
      </c>
      <c r="G215" s="71">
        <v>0.76118159870924995</v>
      </c>
      <c r="H215" s="68">
        <v>84.985422740524797</v>
      </c>
      <c r="I215" s="71">
        <v>0.74368191467286804</v>
      </c>
      <c r="J215" s="68">
        <v>54.737609329446101</v>
      </c>
      <c r="K215" s="71">
        <v>0.73255061516164699</v>
      </c>
      <c r="L215" s="68">
        <v>26.3848396501458</v>
      </c>
      <c r="M215" s="71">
        <v>0.58231340643791996</v>
      </c>
      <c r="N215" s="68">
        <v>54.714179658500399</v>
      </c>
      <c r="O215" s="71">
        <v>0.46188761019749902</v>
      </c>
      <c r="P215" s="68">
        <v>61.8357487922705</v>
      </c>
      <c r="Q215" s="71"/>
      <c r="R215" s="68"/>
    </row>
    <row r="216" spans="1:18" x14ac:dyDescent="0.2">
      <c r="A216" s="72" t="s">
        <v>733</v>
      </c>
      <c r="B216" s="66" t="s">
        <v>734</v>
      </c>
      <c r="C216" s="67">
        <v>46</v>
      </c>
      <c r="D216" s="67" t="s">
        <v>335</v>
      </c>
      <c r="E216" s="71">
        <v>0.64978884575327001</v>
      </c>
      <c r="F216" s="68">
        <v>51.311953352769699</v>
      </c>
      <c r="G216" s="71">
        <v>0.72890862933915901</v>
      </c>
      <c r="H216" s="68">
        <v>79.518950437317798</v>
      </c>
      <c r="I216" s="71">
        <v>0.84915806519569303</v>
      </c>
      <c r="J216" s="68">
        <v>86.807580174927097</v>
      </c>
      <c r="K216" s="71">
        <v>0.822328266256528</v>
      </c>
      <c r="L216" s="68">
        <v>56.632653061224502</v>
      </c>
      <c r="M216" s="71">
        <v>0.6</v>
      </c>
      <c r="N216" s="68">
        <v>59.910913140311798</v>
      </c>
      <c r="O216" s="71">
        <v>0.24854926797497001</v>
      </c>
      <c r="P216" s="68">
        <v>24.154589371980698</v>
      </c>
      <c r="Q216" s="71"/>
      <c r="R216" s="68"/>
    </row>
    <row r="217" spans="1:18" x14ac:dyDescent="0.2">
      <c r="A217" s="72" t="s">
        <v>735</v>
      </c>
      <c r="B217" s="66" t="s">
        <v>736</v>
      </c>
      <c r="C217" s="67">
        <v>46</v>
      </c>
      <c r="D217" s="67" t="s">
        <v>335</v>
      </c>
      <c r="E217" s="71">
        <v>0.74673700298916801</v>
      </c>
      <c r="F217" s="68">
        <v>86.661807580174894</v>
      </c>
      <c r="G217" s="71">
        <v>0.73500297444143203</v>
      </c>
      <c r="H217" s="68">
        <v>80.976676384839607</v>
      </c>
      <c r="I217" s="71">
        <v>0.89595039801071696</v>
      </c>
      <c r="J217" s="68">
        <v>94.825072886297406</v>
      </c>
      <c r="K217" s="71">
        <v>0.84089028860250703</v>
      </c>
      <c r="L217" s="68">
        <v>64.723032069970799</v>
      </c>
      <c r="M217" s="71">
        <v>0.51510435090201601</v>
      </c>
      <c r="N217" s="68">
        <v>35.263548626577602</v>
      </c>
      <c r="O217" s="71"/>
      <c r="P217" s="68"/>
      <c r="Q217" s="71"/>
      <c r="R217" s="68"/>
    </row>
    <row r="218" spans="1:18" x14ac:dyDescent="0.2">
      <c r="A218" s="72" t="s">
        <v>737</v>
      </c>
      <c r="B218" s="66" t="s">
        <v>738</v>
      </c>
      <c r="C218" s="67">
        <v>46</v>
      </c>
      <c r="D218" s="67" t="s">
        <v>335</v>
      </c>
      <c r="E218" s="71">
        <v>0.80277695464878396</v>
      </c>
      <c r="F218" s="68">
        <v>94.825072886297406</v>
      </c>
      <c r="G218" s="71">
        <v>0.79211942901034504</v>
      </c>
      <c r="H218" s="68">
        <v>89.868804664723001</v>
      </c>
      <c r="I218" s="71">
        <v>0.90914461839352201</v>
      </c>
      <c r="J218" s="68">
        <v>96.2827988338192</v>
      </c>
      <c r="K218" s="71">
        <v>0.87447058406710798</v>
      </c>
      <c r="L218" s="68">
        <v>79.591836734693899</v>
      </c>
      <c r="M218" s="71">
        <v>0.63537318712416002</v>
      </c>
      <c r="N218" s="68">
        <v>69.339272457312504</v>
      </c>
      <c r="O218" s="71"/>
      <c r="P218" s="68"/>
      <c r="Q218" s="71"/>
      <c r="R218" s="68"/>
    </row>
    <row r="219" spans="1:18" x14ac:dyDescent="0.2">
      <c r="A219" s="72" t="s">
        <v>739</v>
      </c>
      <c r="B219" s="66" t="s">
        <v>740</v>
      </c>
      <c r="C219" s="67">
        <v>46</v>
      </c>
      <c r="D219" s="67" t="s">
        <v>335</v>
      </c>
      <c r="E219" s="71">
        <v>0.64380107905841999</v>
      </c>
      <c r="F219" s="68">
        <v>47.521865889212798</v>
      </c>
      <c r="G219" s="71">
        <v>0.84317636300054399</v>
      </c>
      <c r="H219" s="68">
        <v>94.752186588921305</v>
      </c>
      <c r="I219" s="71">
        <v>0.62188760384280095</v>
      </c>
      <c r="J219" s="68">
        <v>23.906705539358601</v>
      </c>
      <c r="K219" s="71">
        <v>0.45616227419567801</v>
      </c>
      <c r="L219" s="68">
        <v>1.3119533527696801</v>
      </c>
      <c r="M219" s="71">
        <v>0.76979129819596803</v>
      </c>
      <c r="N219" s="68">
        <v>90.497401633259102</v>
      </c>
      <c r="O219" s="71">
        <v>0.52798785605710696</v>
      </c>
      <c r="P219" s="68">
        <v>69.565217391304301</v>
      </c>
      <c r="Q219" s="71"/>
      <c r="R219" s="68"/>
    </row>
    <row r="220" spans="1:18" x14ac:dyDescent="0.2">
      <c r="A220" s="72" t="s">
        <v>741</v>
      </c>
      <c r="B220" s="66" t="s">
        <v>742</v>
      </c>
      <c r="C220" s="67">
        <v>46</v>
      </c>
      <c r="D220" s="67" t="s">
        <v>335</v>
      </c>
      <c r="E220" s="71">
        <v>0.70137033811148297</v>
      </c>
      <c r="F220" s="68">
        <v>76.239067055393605</v>
      </c>
      <c r="G220" s="71">
        <v>0.77067383339683404</v>
      </c>
      <c r="H220" s="68">
        <v>87.0262390670554</v>
      </c>
      <c r="I220" s="71">
        <v>0.75946848732360805</v>
      </c>
      <c r="J220" s="68">
        <v>59.766763848396501</v>
      </c>
      <c r="K220" s="71">
        <v>0.73041402216613505</v>
      </c>
      <c r="L220" s="68">
        <v>25.801749271136998</v>
      </c>
      <c r="M220" s="71">
        <v>0.80516448532012697</v>
      </c>
      <c r="N220" s="68">
        <v>93.763919821826306</v>
      </c>
      <c r="O220" s="71">
        <v>0.44113086235070997</v>
      </c>
      <c r="P220" s="68">
        <v>59.178743961352701</v>
      </c>
      <c r="Q220" s="71"/>
      <c r="R220" s="68"/>
    </row>
    <row r="221" spans="1:18" x14ac:dyDescent="0.2">
      <c r="A221" s="72" t="s">
        <v>743</v>
      </c>
      <c r="B221" s="66" t="s">
        <v>744</v>
      </c>
      <c r="C221" s="67">
        <v>42</v>
      </c>
      <c r="D221" s="67" t="s">
        <v>335</v>
      </c>
      <c r="E221" s="71">
        <v>0.54871423098105798</v>
      </c>
      <c r="F221" s="68">
        <v>5.6910569105691096</v>
      </c>
      <c r="G221" s="71">
        <v>0.737940850111101</v>
      </c>
      <c r="H221" s="68">
        <v>44.541231126596998</v>
      </c>
      <c r="I221" s="71">
        <v>0.83254980146589197</v>
      </c>
      <c r="J221" s="68">
        <v>83.275261324041793</v>
      </c>
      <c r="K221" s="71">
        <v>0.62436627234723796</v>
      </c>
      <c r="L221" s="68">
        <v>5.2845528455284603</v>
      </c>
      <c r="M221" s="71">
        <v>0</v>
      </c>
      <c r="N221" s="68">
        <v>1</v>
      </c>
      <c r="O221" s="71"/>
      <c r="P221" s="68"/>
      <c r="Q221" s="71"/>
      <c r="R221" s="68"/>
    </row>
    <row r="222" spans="1:18" x14ac:dyDescent="0.2">
      <c r="A222" s="72" t="s">
        <v>745</v>
      </c>
      <c r="B222" s="66" t="s">
        <v>746</v>
      </c>
      <c r="C222" s="67">
        <v>46</v>
      </c>
      <c r="D222" s="67" t="s">
        <v>335</v>
      </c>
      <c r="E222" s="71">
        <v>0.67985009715240796</v>
      </c>
      <c r="F222" s="68">
        <v>66.763848396501501</v>
      </c>
      <c r="G222" s="71">
        <v>0.67066331755559805</v>
      </c>
      <c r="H222" s="68">
        <v>57.069970845481102</v>
      </c>
      <c r="I222" s="71">
        <v>0.75516361964063705</v>
      </c>
      <c r="J222" s="68">
        <v>58.381924198250701</v>
      </c>
      <c r="K222" s="71">
        <v>0.78554373793621202</v>
      </c>
      <c r="L222" s="68">
        <v>42.857142857142897</v>
      </c>
      <c r="M222" s="71">
        <v>0.50802971347718395</v>
      </c>
      <c r="N222" s="68">
        <v>32.813659985152199</v>
      </c>
      <c r="O222" s="71"/>
      <c r="P222" s="68"/>
      <c r="Q222" s="71"/>
      <c r="R222" s="68"/>
    </row>
    <row r="223" spans="1:18" x14ac:dyDescent="0.2">
      <c r="A223" s="72" t="s">
        <v>747</v>
      </c>
      <c r="B223" s="66" t="s">
        <v>748</v>
      </c>
      <c r="C223" s="67">
        <v>46</v>
      </c>
      <c r="D223" s="67" t="s">
        <v>335</v>
      </c>
      <c r="E223" s="71">
        <v>0.69294840345558595</v>
      </c>
      <c r="F223" s="68">
        <v>73.396501457725904</v>
      </c>
      <c r="G223" s="71">
        <v>0.73381497244682103</v>
      </c>
      <c r="H223" s="68">
        <v>80.758017492711403</v>
      </c>
      <c r="I223" s="71">
        <v>0.83343323368752797</v>
      </c>
      <c r="J223" s="68">
        <v>82.725947521865905</v>
      </c>
      <c r="K223" s="71">
        <v>0.80516560568987205</v>
      </c>
      <c r="L223" s="68">
        <v>49.4897959183673</v>
      </c>
      <c r="M223" s="71">
        <v>0.63537318712416002</v>
      </c>
      <c r="N223" s="68">
        <v>69.339272457312504</v>
      </c>
      <c r="O223" s="71">
        <v>0.45695501832954899</v>
      </c>
      <c r="P223" s="68">
        <v>61.594202898550698</v>
      </c>
      <c r="Q223" s="71"/>
      <c r="R223" s="68"/>
    </row>
    <row r="224" spans="1:18" x14ac:dyDescent="0.2">
      <c r="A224" s="72" t="s">
        <v>749</v>
      </c>
      <c r="B224" s="66" t="s">
        <v>750</v>
      </c>
      <c r="C224" s="67">
        <v>46</v>
      </c>
      <c r="D224" s="67" t="s">
        <v>335</v>
      </c>
      <c r="E224" s="71">
        <v>0.560104691730959</v>
      </c>
      <c r="F224" s="68">
        <v>12.755102040816301</v>
      </c>
      <c r="G224" s="71">
        <v>0.420889732238244</v>
      </c>
      <c r="H224" s="68">
        <v>2.2594752186588898</v>
      </c>
      <c r="I224" s="71">
        <v>0.74798252845637803</v>
      </c>
      <c r="J224" s="68">
        <v>55.830903790087497</v>
      </c>
      <c r="K224" s="71">
        <v>0.595410090687025</v>
      </c>
      <c r="L224" s="68">
        <v>6.5597667638484003</v>
      </c>
      <c r="M224" s="71">
        <v>0.70965688008489602</v>
      </c>
      <c r="N224" s="68">
        <v>84.632516703786195</v>
      </c>
      <c r="O224" s="71">
        <v>0.32658422718825397</v>
      </c>
      <c r="P224" s="68">
        <v>38.285024154589401</v>
      </c>
      <c r="Q224" s="71"/>
      <c r="R224" s="68"/>
    </row>
    <row r="225" spans="1:18" x14ac:dyDescent="0.2">
      <c r="A225" s="72" t="s">
        <v>751</v>
      </c>
      <c r="B225" s="66" t="s">
        <v>752</v>
      </c>
      <c r="C225" s="67">
        <v>46</v>
      </c>
      <c r="D225" s="67" t="s">
        <v>335</v>
      </c>
      <c r="E225" s="71">
        <v>0.65403767970626803</v>
      </c>
      <c r="F225" s="68">
        <v>53.279883381924201</v>
      </c>
      <c r="G225" s="71">
        <v>0.60861294138821898</v>
      </c>
      <c r="H225" s="68">
        <v>21.647230320699698</v>
      </c>
      <c r="I225" s="71">
        <v>0.78380628084390602</v>
      </c>
      <c r="J225" s="68">
        <v>67.492711370262398</v>
      </c>
      <c r="K225" s="71">
        <v>0.77937351993924797</v>
      </c>
      <c r="L225" s="68">
        <v>40.670553935860099</v>
      </c>
      <c r="M225" s="71">
        <v>0.44435797665369697</v>
      </c>
      <c r="N225" s="68">
        <v>17.149220489977701</v>
      </c>
      <c r="O225" s="71"/>
      <c r="P225" s="68"/>
      <c r="Q225" s="71"/>
      <c r="R225" s="68"/>
    </row>
    <row r="226" spans="1:18" x14ac:dyDescent="0.2">
      <c r="A226" s="72" t="s">
        <v>753</v>
      </c>
      <c r="B226" s="66" t="s">
        <v>754</v>
      </c>
      <c r="C226" s="67">
        <v>46</v>
      </c>
      <c r="D226" s="67" t="s">
        <v>335</v>
      </c>
      <c r="E226" s="71">
        <v>0.54603134090716698</v>
      </c>
      <c r="F226" s="68">
        <v>9.6938775510204103</v>
      </c>
      <c r="G226" s="71">
        <v>0.50769468848895005</v>
      </c>
      <c r="H226" s="68">
        <v>4.2274052478134099</v>
      </c>
      <c r="I226" s="71">
        <v>0.54460081033705598</v>
      </c>
      <c r="J226" s="68">
        <v>9.8396501457725893</v>
      </c>
      <c r="K226" s="71">
        <v>0.70162116299863198</v>
      </c>
      <c r="L226" s="68">
        <v>19.1690962099125</v>
      </c>
      <c r="M226" s="71">
        <v>0.43020870180403298</v>
      </c>
      <c r="N226" s="68">
        <v>15.2932442464736</v>
      </c>
      <c r="O226" s="71"/>
      <c r="P226" s="68"/>
      <c r="Q226" s="71"/>
      <c r="R226" s="68"/>
    </row>
    <row r="227" spans="1:18" x14ac:dyDescent="0.2">
      <c r="A227" s="72" t="s">
        <v>755</v>
      </c>
      <c r="B227" s="66" t="s">
        <v>756</v>
      </c>
      <c r="C227" s="67">
        <v>46</v>
      </c>
      <c r="D227" s="67" t="s">
        <v>335</v>
      </c>
      <c r="E227" s="71">
        <v>0.36451843550490598</v>
      </c>
      <c r="F227" s="68">
        <v>0.14577259475218701</v>
      </c>
      <c r="G227" s="71">
        <v>0.27461334327090198</v>
      </c>
      <c r="H227" s="68">
        <v>1.0204081632653099</v>
      </c>
      <c r="I227" s="71">
        <v>0.53702086951155603</v>
      </c>
      <c r="J227" s="68">
        <v>8.8192419825072896</v>
      </c>
      <c r="K227" s="71">
        <v>0.641895047485734</v>
      </c>
      <c r="L227" s="68">
        <v>10.4227405247813</v>
      </c>
      <c r="M227" s="71">
        <v>0.182596391934913</v>
      </c>
      <c r="N227" s="68">
        <v>4.3801039346696404</v>
      </c>
      <c r="O227" s="71">
        <v>0.18646652532142499</v>
      </c>
      <c r="P227" s="68">
        <v>14.2512077294686</v>
      </c>
      <c r="Q227" s="71"/>
      <c r="R227" s="68"/>
    </row>
    <row r="228" spans="1:18" x14ac:dyDescent="0.2">
      <c r="A228" s="72" t="s">
        <v>757</v>
      </c>
      <c r="B228" s="66" t="s">
        <v>758</v>
      </c>
      <c r="C228" s="67">
        <v>42</v>
      </c>
      <c r="D228" s="67" t="s">
        <v>335</v>
      </c>
      <c r="E228" s="71">
        <v>0.59222030789647495</v>
      </c>
      <c r="F228" s="68">
        <v>12.7758420441347</v>
      </c>
      <c r="G228" s="71">
        <v>0.77521071287763899</v>
      </c>
      <c r="H228" s="68">
        <v>57.723577235772403</v>
      </c>
      <c r="I228" s="71">
        <v>0.86657830205091502</v>
      </c>
      <c r="J228" s="68">
        <v>89.430894308943095</v>
      </c>
      <c r="K228" s="71">
        <v>0.72709221665734702</v>
      </c>
      <c r="L228" s="68">
        <v>14.692218350754899</v>
      </c>
      <c r="M228" s="71">
        <v>0</v>
      </c>
      <c r="N228" s="68">
        <v>1</v>
      </c>
      <c r="O228" s="71"/>
      <c r="P228" s="68"/>
      <c r="Q228" s="71"/>
      <c r="R228" s="68"/>
    </row>
    <row r="229" spans="1:18" x14ac:dyDescent="0.2">
      <c r="A229" s="72" t="s">
        <v>759</v>
      </c>
      <c r="B229" s="66" t="s">
        <v>760</v>
      </c>
      <c r="C229" s="67">
        <v>46</v>
      </c>
      <c r="D229" s="67" t="s">
        <v>335</v>
      </c>
      <c r="E229" s="71">
        <v>0.58729904667776101</v>
      </c>
      <c r="F229" s="68">
        <v>21.7930029154519</v>
      </c>
      <c r="G229" s="71">
        <v>0.61434654963649205</v>
      </c>
      <c r="H229" s="68">
        <v>25.437317784256599</v>
      </c>
      <c r="I229" s="71">
        <v>0.678767698527042</v>
      </c>
      <c r="J229" s="68">
        <v>36.443148688046598</v>
      </c>
      <c r="K229" s="71">
        <v>0.72845547940353905</v>
      </c>
      <c r="L229" s="68">
        <v>24.927113702623899</v>
      </c>
      <c r="M229" s="71">
        <v>0.32762645914396898</v>
      </c>
      <c r="N229" s="68">
        <v>8.5374907201187806</v>
      </c>
      <c r="O229" s="71"/>
      <c r="P229" s="68"/>
      <c r="Q229" s="71"/>
      <c r="R229" s="68"/>
    </row>
    <row r="230" spans="1:18" x14ac:dyDescent="0.2">
      <c r="A230" s="72" t="s">
        <v>761</v>
      </c>
      <c r="B230" s="66" t="s">
        <v>762</v>
      </c>
      <c r="C230" s="67">
        <v>46</v>
      </c>
      <c r="D230" s="67" t="s">
        <v>335</v>
      </c>
      <c r="E230" s="71">
        <v>0.37073261560466397</v>
      </c>
      <c r="F230" s="68">
        <v>0.21865889212827999</v>
      </c>
      <c r="G230" s="71">
        <v>9.5428324473999501E-2</v>
      </c>
      <c r="H230" s="68">
        <v>0.14577259475218701</v>
      </c>
      <c r="I230" s="71">
        <v>0.52652129351005394</v>
      </c>
      <c r="J230" s="68">
        <v>7.7259475218658897</v>
      </c>
      <c r="K230" s="71">
        <v>0.70437121899091604</v>
      </c>
      <c r="L230" s="68">
        <v>19.6793002915452</v>
      </c>
      <c r="M230" s="71">
        <v>0.292253272019809</v>
      </c>
      <c r="N230" s="68">
        <v>7.6466221232368197</v>
      </c>
      <c r="O230" s="71">
        <v>0.23508896902853799</v>
      </c>
      <c r="P230" s="68">
        <v>21.376811594202898</v>
      </c>
      <c r="Q230" s="71"/>
      <c r="R230" s="68"/>
    </row>
    <row r="231" spans="1:18" x14ac:dyDescent="0.2">
      <c r="A231" s="72" t="s">
        <v>763</v>
      </c>
      <c r="B231" s="66" t="s">
        <v>763</v>
      </c>
      <c r="C231" s="67">
        <v>42</v>
      </c>
      <c r="D231" s="67" t="s">
        <v>335</v>
      </c>
      <c r="E231" s="71">
        <v>0.575906905723369</v>
      </c>
      <c r="F231" s="68">
        <v>9.1753774680604003</v>
      </c>
      <c r="G231" s="71">
        <v>0.80182631691617601</v>
      </c>
      <c r="H231" s="68">
        <v>64.866434378629506</v>
      </c>
      <c r="I231" s="71">
        <v>0.88385438821621898</v>
      </c>
      <c r="J231" s="68">
        <v>92.566782810685197</v>
      </c>
      <c r="K231" s="71">
        <v>0.61781360220315396</v>
      </c>
      <c r="L231" s="68">
        <v>4.7038327526132404</v>
      </c>
      <c r="M231" s="71">
        <v>1.33315557925595E-4</v>
      </c>
      <c r="N231" s="68">
        <v>1.6470588235294099</v>
      </c>
      <c r="O231" s="71"/>
      <c r="P231" s="68"/>
      <c r="Q231" s="71"/>
      <c r="R231" s="68"/>
    </row>
    <row r="232" spans="1:18" x14ac:dyDescent="0.2">
      <c r="A232" s="72" t="s">
        <v>764</v>
      </c>
      <c r="B232" s="66" t="s">
        <v>764</v>
      </c>
      <c r="C232" s="67">
        <v>46</v>
      </c>
      <c r="D232" s="67" t="s">
        <v>335</v>
      </c>
      <c r="E232" s="71">
        <v>0.71542927726421701</v>
      </c>
      <c r="F232" s="68">
        <v>80.102040816326493</v>
      </c>
      <c r="G232" s="71">
        <v>0.69152773454246497</v>
      </c>
      <c r="H232" s="68">
        <v>66.836734693877602</v>
      </c>
      <c r="I232" s="71">
        <v>0.83452362839446703</v>
      </c>
      <c r="J232" s="68">
        <v>82.871720116618107</v>
      </c>
      <c r="K232" s="71">
        <v>0.74981502096959995</v>
      </c>
      <c r="L232" s="68">
        <v>31.997084548105001</v>
      </c>
      <c r="M232" s="71">
        <v>0.58585072515033598</v>
      </c>
      <c r="N232" s="68">
        <v>55.976243504083101</v>
      </c>
      <c r="O232" s="71"/>
      <c r="P232" s="68"/>
      <c r="Q232" s="71"/>
      <c r="R232" s="68"/>
    </row>
    <row r="233" spans="1:18" x14ac:dyDescent="0.2">
      <c r="A233" s="72" t="s">
        <v>765</v>
      </c>
      <c r="B233" s="66" t="s">
        <v>766</v>
      </c>
      <c r="C233" s="67">
        <v>46</v>
      </c>
      <c r="D233" s="67" t="s">
        <v>335</v>
      </c>
      <c r="E233" s="71">
        <v>0.68093558397003795</v>
      </c>
      <c r="F233" s="68">
        <v>67.638483965014601</v>
      </c>
      <c r="G233" s="71">
        <v>0.69735249421325995</v>
      </c>
      <c r="H233" s="68">
        <v>69.241982507288597</v>
      </c>
      <c r="I233" s="71">
        <v>0.78784479773981897</v>
      </c>
      <c r="J233" s="68">
        <v>68.658892128279902</v>
      </c>
      <c r="K233" s="71">
        <v>0.76588851757404697</v>
      </c>
      <c r="L233" s="68">
        <v>35.860058309037903</v>
      </c>
      <c r="M233" s="71">
        <v>0.47265652635302402</v>
      </c>
      <c r="N233" s="68">
        <v>23.830734966592399</v>
      </c>
      <c r="O233" s="71"/>
      <c r="P233" s="68"/>
      <c r="Q233" s="71"/>
      <c r="R233" s="68"/>
    </row>
    <row r="234" spans="1:18" x14ac:dyDescent="0.2">
      <c r="A234" s="72" t="s">
        <v>767</v>
      </c>
      <c r="B234" s="66" t="s">
        <v>768</v>
      </c>
      <c r="C234" s="67">
        <v>46</v>
      </c>
      <c r="D234" s="67" t="s">
        <v>335</v>
      </c>
      <c r="E234" s="71">
        <v>0.69410253883594797</v>
      </c>
      <c r="F234" s="68">
        <v>73.760932944606395</v>
      </c>
      <c r="G234" s="71">
        <v>0.67397361802829203</v>
      </c>
      <c r="H234" s="68">
        <v>58.8192419825073</v>
      </c>
      <c r="I234" s="71">
        <v>0.76309505924218002</v>
      </c>
      <c r="J234" s="68">
        <v>61.297376093294503</v>
      </c>
      <c r="K234" s="71">
        <v>0.79593857747197605</v>
      </c>
      <c r="L234" s="68">
        <v>46.7930029154519</v>
      </c>
      <c r="M234" s="71">
        <v>0.543402900601344</v>
      </c>
      <c r="N234" s="68">
        <v>44.023756495916899</v>
      </c>
      <c r="O234" s="71"/>
      <c r="P234" s="68"/>
      <c r="Q234" s="71"/>
      <c r="R234" s="68"/>
    </row>
    <row r="235" spans="1:18" x14ac:dyDescent="0.2">
      <c r="A235" s="72" t="s">
        <v>769</v>
      </c>
      <c r="B235" s="66" t="s">
        <v>770</v>
      </c>
      <c r="C235" s="67">
        <v>46</v>
      </c>
      <c r="D235" s="67" t="s">
        <v>335</v>
      </c>
      <c r="E235" s="71">
        <v>0.63076755033199605</v>
      </c>
      <c r="F235" s="68">
        <v>40.816326530612201</v>
      </c>
      <c r="G235" s="71">
        <v>0.58609812176332798</v>
      </c>
      <c r="H235" s="68">
        <v>11.0058309037901</v>
      </c>
      <c r="I235" s="71">
        <v>0.78965415336070599</v>
      </c>
      <c r="J235" s="68">
        <v>69.387755102040799</v>
      </c>
      <c r="K235" s="71">
        <v>0.706863015823046</v>
      </c>
      <c r="L235" s="68">
        <v>20.481049562682198</v>
      </c>
      <c r="M235" s="71">
        <v>0.72734347364697605</v>
      </c>
      <c r="N235" s="68">
        <v>86.340014847809897</v>
      </c>
      <c r="O235" s="71">
        <v>0.34387898706592501</v>
      </c>
      <c r="P235" s="68">
        <v>41.425120772946897</v>
      </c>
      <c r="Q235" s="71"/>
      <c r="R235" s="68"/>
    </row>
    <row r="236" spans="1:18" x14ac:dyDescent="0.2">
      <c r="A236" s="72" t="s">
        <v>771</v>
      </c>
      <c r="B236" s="66" t="s">
        <v>772</v>
      </c>
      <c r="C236" s="67">
        <v>42</v>
      </c>
      <c r="D236" s="67" t="s">
        <v>335</v>
      </c>
      <c r="E236" s="71">
        <v>0.58681430898142695</v>
      </c>
      <c r="F236" s="68">
        <v>11.788617886178899</v>
      </c>
      <c r="G236" s="71">
        <v>0.75756157252928602</v>
      </c>
      <c r="H236" s="68">
        <v>50.7549361207898</v>
      </c>
      <c r="I236" s="71">
        <v>0.855650570436854</v>
      </c>
      <c r="J236" s="68">
        <v>87.746806039489002</v>
      </c>
      <c r="K236" s="71">
        <v>0.62059355316487497</v>
      </c>
      <c r="L236" s="68">
        <v>4.9941927990708503</v>
      </c>
      <c r="M236" s="71">
        <v>0.113451539794694</v>
      </c>
      <c r="N236" s="68">
        <v>2.4117647058823501</v>
      </c>
      <c r="O236" s="71"/>
      <c r="P236" s="68"/>
      <c r="Q236" s="71"/>
      <c r="R236" s="68"/>
    </row>
    <row r="237" spans="1:18" x14ac:dyDescent="0.2">
      <c r="A237" s="72" t="s">
        <v>773</v>
      </c>
      <c r="B237" s="66" t="s">
        <v>774</v>
      </c>
      <c r="C237" s="67">
        <v>46</v>
      </c>
      <c r="D237" s="67" t="s">
        <v>335</v>
      </c>
      <c r="E237" s="71">
        <v>0.67962841192247203</v>
      </c>
      <c r="F237" s="68">
        <v>66.545189504373198</v>
      </c>
      <c r="G237" s="71">
        <v>0.68851808748802901</v>
      </c>
      <c r="H237" s="68">
        <v>65.233236151603506</v>
      </c>
      <c r="I237" s="71">
        <v>0.780938554248928</v>
      </c>
      <c r="J237" s="68">
        <v>65.962099125364404</v>
      </c>
      <c r="K237" s="71">
        <v>0.68089287436467605</v>
      </c>
      <c r="L237" s="68">
        <v>15.3790087463557</v>
      </c>
      <c r="M237" s="71">
        <v>0.56816413158825596</v>
      </c>
      <c r="N237" s="68">
        <v>51.076466221232401</v>
      </c>
      <c r="O237" s="71"/>
      <c r="P237" s="68"/>
      <c r="Q237" s="71"/>
      <c r="R237" s="68"/>
    </row>
    <row r="238" spans="1:18" x14ac:dyDescent="0.2">
      <c r="A238" s="72" t="s">
        <v>775</v>
      </c>
      <c r="B238" s="66" t="s">
        <v>776</v>
      </c>
      <c r="C238" s="67">
        <v>46</v>
      </c>
      <c r="D238" s="67" t="s">
        <v>335</v>
      </c>
      <c r="E238" s="71">
        <v>0.63780537447961305</v>
      </c>
      <c r="F238" s="68">
        <v>44.096209912536402</v>
      </c>
      <c r="G238" s="71">
        <v>0.70283491083481198</v>
      </c>
      <c r="H238" s="68">
        <v>71.574344023323604</v>
      </c>
      <c r="I238" s="71">
        <v>0.78371534881260496</v>
      </c>
      <c r="J238" s="68">
        <v>67.346938775510196</v>
      </c>
      <c r="K238" s="71">
        <v>0.79146773874941301</v>
      </c>
      <c r="L238" s="68">
        <v>45.116618075801803</v>
      </c>
      <c r="M238" s="71">
        <v>0.57877608772550404</v>
      </c>
      <c r="N238" s="68">
        <v>53.897550111358598</v>
      </c>
      <c r="O238" s="71">
        <v>0.33223278627573399</v>
      </c>
      <c r="P238" s="68">
        <v>39.371980676328498</v>
      </c>
      <c r="Q238" s="71"/>
      <c r="R238" s="68"/>
    </row>
    <row r="239" spans="1:18" x14ac:dyDescent="0.2">
      <c r="A239" s="72" t="s">
        <v>777</v>
      </c>
      <c r="B239" s="66" t="s">
        <v>778</v>
      </c>
      <c r="C239" s="67">
        <v>46</v>
      </c>
      <c r="D239" s="67" t="s">
        <v>335</v>
      </c>
      <c r="E239" s="71">
        <v>0.66807556206792795</v>
      </c>
      <c r="F239" s="68">
        <v>60.932944606413997</v>
      </c>
      <c r="G239" s="71">
        <v>0.69668545244869495</v>
      </c>
      <c r="H239" s="68">
        <v>68.731778425656003</v>
      </c>
      <c r="I239" s="71">
        <v>0.83912924770477104</v>
      </c>
      <c r="J239" s="68">
        <v>84.2565597667638</v>
      </c>
      <c r="K239" s="71">
        <v>0.80321905926408199</v>
      </c>
      <c r="L239" s="68">
        <v>48.906705539358597</v>
      </c>
      <c r="M239" s="71">
        <v>0.50802971347718395</v>
      </c>
      <c r="N239" s="68">
        <v>32.813659985152199</v>
      </c>
      <c r="O239" s="71">
        <v>0.49331433744490399</v>
      </c>
      <c r="P239" s="68">
        <v>65.338164251207701</v>
      </c>
      <c r="Q239" s="71"/>
      <c r="R239" s="68"/>
    </row>
    <row r="240" spans="1:18" x14ac:dyDescent="0.2">
      <c r="A240" s="72" t="s">
        <v>779</v>
      </c>
      <c r="B240" s="66" t="s">
        <v>780</v>
      </c>
      <c r="C240" s="67">
        <v>46</v>
      </c>
      <c r="D240" s="67" t="s">
        <v>335</v>
      </c>
      <c r="E240" s="71">
        <v>0.61608307628801096</v>
      </c>
      <c r="F240" s="68">
        <v>34.548104956268197</v>
      </c>
      <c r="G240" s="71">
        <v>0.64248153196314095</v>
      </c>
      <c r="H240" s="68">
        <v>41.253644314868801</v>
      </c>
      <c r="I240" s="71">
        <v>0.78361492661012899</v>
      </c>
      <c r="J240" s="68">
        <v>67.274052478134095</v>
      </c>
      <c r="K240" s="71">
        <v>0.751338320110296</v>
      </c>
      <c r="L240" s="68">
        <v>32.215743440233197</v>
      </c>
      <c r="M240" s="71">
        <v>0.58585072515033598</v>
      </c>
      <c r="N240" s="68">
        <v>55.976243504083101</v>
      </c>
      <c r="O240" s="71">
        <v>0.31712987760615402</v>
      </c>
      <c r="P240" s="68">
        <v>36.1111111111111</v>
      </c>
      <c r="Q240" s="71"/>
      <c r="R240" s="68"/>
    </row>
    <row r="241" spans="1:18" x14ac:dyDescent="0.2">
      <c r="A241" s="72" t="s">
        <v>781</v>
      </c>
      <c r="B241" s="66" t="s">
        <v>781</v>
      </c>
      <c r="C241" s="67">
        <v>42</v>
      </c>
      <c r="D241" s="67" t="s">
        <v>335</v>
      </c>
      <c r="E241" s="71">
        <v>0.76333659394860898</v>
      </c>
      <c r="F241" s="68">
        <v>60.336817653890797</v>
      </c>
      <c r="G241" s="71">
        <v>0.66523852183850496</v>
      </c>
      <c r="H241" s="68">
        <v>21.660859465737499</v>
      </c>
      <c r="I241" s="71">
        <v>0.740393720717471</v>
      </c>
      <c r="J241" s="68">
        <v>60.162601626016297</v>
      </c>
      <c r="K241" s="71">
        <v>0.64771413323845906</v>
      </c>
      <c r="L241" s="68">
        <v>6.2717770034843197</v>
      </c>
      <c r="M241" s="71">
        <v>1</v>
      </c>
      <c r="N241" s="68">
        <v>100</v>
      </c>
      <c r="O241" s="71"/>
      <c r="P241" s="68"/>
      <c r="Q241" s="71"/>
      <c r="R241" s="68"/>
    </row>
    <row r="242" spans="1:18" x14ac:dyDescent="0.2">
      <c r="A242" s="72" t="s">
        <v>528</v>
      </c>
      <c r="B242" s="66" t="s">
        <v>782</v>
      </c>
      <c r="C242" s="67">
        <v>46</v>
      </c>
      <c r="D242" s="67" t="s">
        <v>335</v>
      </c>
      <c r="E242" s="71">
        <v>0.682580191246551</v>
      </c>
      <c r="F242" s="68">
        <v>68.586005830903801</v>
      </c>
      <c r="G242" s="71">
        <v>0.690633676691499</v>
      </c>
      <c r="H242" s="68">
        <v>66.253644314868794</v>
      </c>
      <c r="I242" s="71">
        <v>0.70258277256496804</v>
      </c>
      <c r="J242" s="68">
        <v>42.930029154518898</v>
      </c>
      <c r="K242" s="71">
        <v>0.71234308474282504</v>
      </c>
      <c r="L242" s="68">
        <v>21.574344023323601</v>
      </c>
      <c r="M242" s="71">
        <v>0.62476123098691205</v>
      </c>
      <c r="N242" s="68">
        <v>67.112100965107601</v>
      </c>
      <c r="O242" s="71"/>
      <c r="P242" s="68"/>
      <c r="Q242" s="71"/>
      <c r="R242" s="68"/>
    </row>
    <row r="243" spans="1:18" x14ac:dyDescent="0.2">
      <c r="A243" s="72" t="s">
        <v>783</v>
      </c>
      <c r="B243" s="66" t="s">
        <v>784</v>
      </c>
      <c r="C243" s="67">
        <v>46</v>
      </c>
      <c r="D243" s="67" t="s">
        <v>335</v>
      </c>
      <c r="E243" s="71">
        <v>0.75269115664845498</v>
      </c>
      <c r="F243" s="68">
        <v>87.9737609329446</v>
      </c>
      <c r="G243" s="71">
        <v>0.72068627244271499</v>
      </c>
      <c r="H243" s="68">
        <v>77.915451895043702</v>
      </c>
      <c r="I243" s="71">
        <v>0.79065251436371997</v>
      </c>
      <c r="J243" s="68">
        <v>69.606413994169102</v>
      </c>
      <c r="K243" s="71">
        <v>0.72963454159141805</v>
      </c>
      <c r="L243" s="68">
        <v>25.437317784256599</v>
      </c>
      <c r="M243" s="71">
        <v>0.76979129819596803</v>
      </c>
      <c r="N243" s="68">
        <v>90.497401633259102</v>
      </c>
      <c r="O243" s="71"/>
      <c r="P243" s="68"/>
      <c r="Q243" s="71"/>
      <c r="R243" s="68"/>
    </row>
    <row r="244" spans="1:18" x14ac:dyDescent="0.2">
      <c r="A244" s="72" t="s">
        <v>785</v>
      </c>
      <c r="B244" s="66" t="s">
        <v>785</v>
      </c>
      <c r="C244" s="67">
        <v>42</v>
      </c>
      <c r="D244" s="67" t="s">
        <v>335</v>
      </c>
      <c r="E244" s="71">
        <v>0.66939824224772904</v>
      </c>
      <c r="F244" s="68">
        <v>32.5783972125435</v>
      </c>
      <c r="G244" s="71">
        <v>0.77768235623313098</v>
      </c>
      <c r="H244" s="68">
        <v>58.652729384436697</v>
      </c>
      <c r="I244" s="71">
        <v>0.85164193374535202</v>
      </c>
      <c r="J244" s="68">
        <v>86.643437862950094</v>
      </c>
      <c r="K244" s="71">
        <v>0.734843802329326</v>
      </c>
      <c r="L244" s="68">
        <v>16.3182346109175</v>
      </c>
      <c r="M244" s="71">
        <v>0.31342487668310898</v>
      </c>
      <c r="N244" s="68">
        <v>4</v>
      </c>
      <c r="O244" s="71"/>
      <c r="P244" s="68"/>
      <c r="Q244" s="71"/>
      <c r="R244" s="68"/>
    </row>
    <row r="245" spans="1:18" x14ac:dyDescent="0.2">
      <c r="A245" s="72" t="s">
        <v>786</v>
      </c>
      <c r="B245" s="66" t="s">
        <v>787</v>
      </c>
      <c r="C245" s="67">
        <v>46</v>
      </c>
      <c r="D245" s="67" t="s">
        <v>335</v>
      </c>
      <c r="E245" s="71">
        <v>0.67985624275158396</v>
      </c>
      <c r="F245" s="68">
        <v>66.836734693877602</v>
      </c>
      <c r="G245" s="71">
        <v>0.71852871893066095</v>
      </c>
      <c r="H245" s="68">
        <v>77.186588921282805</v>
      </c>
      <c r="I245" s="71">
        <v>0.67120023211637803</v>
      </c>
      <c r="J245" s="68">
        <v>35.058309037900898</v>
      </c>
      <c r="K245" s="71">
        <v>0.70493478897238604</v>
      </c>
      <c r="L245" s="68">
        <v>19.825072886297399</v>
      </c>
      <c r="M245" s="71">
        <v>0.62476123098691205</v>
      </c>
      <c r="N245" s="68">
        <v>67.112100965107601</v>
      </c>
      <c r="O245" s="71"/>
      <c r="P245" s="68"/>
      <c r="Q245" s="71"/>
      <c r="R245" s="68"/>
    </row>
    <row r="246" spans="1:18" x14ac:dyDescent="0.2">
      <c r="A246" s="72" t="s">
        <v>788</v>
      </c>
      <c r="B246" s="66" t="s">
        <v>789</v>
      </c>
      <c r="C246" s="67">
        <v>46</v>
      </c>
      <c r="D246" s="67" t="s">
        <v>335</v>
      </c>
      <c r="E246" s="71">
        <v>0.63187641945311601</v>
      </c>
      <c r="F246" s="68">
        <v>41.326530612244902</v>
      </c>
      <c r="G246" s="71">
        <v>0.66459620610480097</v>
      </c>
      <c r="H246" s="68">
        <v>53.571428571428598</v>
      </c>
      <c r="I246" s="71">
        <v>0.89807320814563596</v>
      </c>
      <c r="J246" s="68">
        <v>94.970845481049594</v>
      </c>
      <c r="K246" s="71">
        <v>0.77026667813619398</v>
      </c>
      <c r="L246" s="68">
        <v>37.609329446064102</v>
      </c>
      <c r="M246" s="71">
        <v>0.57877608772550404</v>
      </c>
      <c r="N246" s="68">
        <v>53.897550111358598</v>
      </c>
      <c r="O246" s="71">
        <v>0.24766991715344699</v>
      </c>
      <c r="P246" s="68">
        <v>23.792270531401002</v>
      </c>
      <c r="Q246" s="71"/>
      <c r="R246" s="68"/>
    </row>
    <row r="247" spans="1:18" x14ac:dyDescent="0.2">
      <c r="A247" s="72" t="s">
        <v>790</v>
      </c>
      <c r="B247" s="66" t="s">
        <v>791</v>
      </c>
      <c r="C247" s="67">
        <v>46</v>
      </c>
      <c r="D247" s="67" t="s">
        <v>335</v>
      </c>
      <c r="E247" s="71">
        <v>0.66180925661758405</v>
      </c>
      <c r="F247" s="68">
        <v>58.236151603498499</v>
      </c>
      <c r="G247" s="71">
        <v>0.68206704964485798</v>
      </c>
      <c r="H247" s="68">
        <v>62.682215743440203</v>
      </c>
      <c r="I247" s="71">
        <v>0.72981939445313204</v>
      </c>
      <c r="J247" s="68">
        <v>50.291545189504397</v>
      </c>
      <c r="K247" s="71">
        <v>0.64242521979717804</v>
      </c>
      <c r="L247" s="68">
        <v>10.7871720116618</v>
      </c>
      <c r="M247" s="71">
        <v>0.59292536257516804</v>
      </c>
      <c r="N247" s="68">
        <v>57.683741648106903</v>
      </c>
      <c r="O247" s="71"/>
      <c r="P247" s="68"/>
      <c r="Q247" s="71"/>
      <c r="R247" s="68"/>
    </row>
    <row r="248" spans="1:18" x14ac:dyDescent="0.2">
      <c r="A248" s="72" t="s">
        <v>792</v>
      </c>
      <c r="B248" s="66" t="s">
        <v>793</v>
      </c>
      <c r="C248" s="67">
        <v>46</v>
      </c>
      <c r="D248" s="67" t="s">
        <v>335</v>
      </c>
      <c r="E248" s="71">
        <v>0.65100134301060497</v>
      </c>
      <c r="F248" s="68">
        <v>51.8221574344023</v>
      </c>
      <c r="G248" s="71">
        <v>0.61777019257846</v>
      </c>
      <c r="H248" s="68">
        <v>27.478134110787199</v>
      </c>
      <c r="I248" s="71">
        <v>0.78589813256765795</v>
      </c>
      <c r="J248" s="68">
        <v>68.075801749271093</v>
      </c>
      <c r="K248" s="71">
        <v>0.664008783719791</v>
      </c>
      <c r="L248" s="68">
        <v>13.4110787172012</v>
      </c>
      <c r="M248" s="71">
        <v>0.53632826317651205</v>
      </c>
      <c r="N248" s="68">
        <v>41.870824053452097</v>
      </c>
      <c r="O248" s="71"/>
      <c r="P248" s="68"/>
      <c r="Q248" s="71"/>
      <c r="R248" s="68"/>
    </row>
    <row r="249" spans="1:18" x14ac:dyDescent="0.2">
      <c r="A249" s="72" t="s">
        <v>794</v>
      </c>
      <c r="B249" s="66" t="s">
        <v>795</v>
      </c>
      <c r="C249" s="67">
        <v>48</v>
      </c>
      <c r="D249" s="67" t="s">
        <v>335</v>
      </c>
      <c r="E249" s="71">
        <v>0.50222088379694896</v>
      </c>
      <c r="F249" s="68">
        <v>9.2783505154639201</v>
      </c>
      <c r="G249" s="71">
        <v>0.60872830236302</v>
      </c>
      <c r="H249" s="68">
        <v>36.082474226804102</v>
      </c>
      <c r="I249" s="71">
        <v>0.601508248262423</v>
      </c>
      <c r="J249" s="68">
        <v>8.6597938144329891</v>
      </c>
      <c r="K249" s="71">
        <v>0.64937754826933802</v>
      </c>
      <c r="L249" s="68">
        <v>31.340206185566998</v>
      </c>
      <c r="M249" s="71">
        <v>0.483679904550878</v>
      </c>
      <c r="N249" s="68">
        <v>42.148760330578497</v>
      </c>
      <c r="O249" s="71">
        <v>0.16781041553908599</v>
      </c>
      <c r="P249" s="68">
        <v>23.173803526448399</v>
      </c>
      <c r="Q249" s="71"/>
      <c r="R249" s="68"/>
    </row>
    <row r="250" spans="1:18" x14ac:dyDescent="0.2">
      <c r="A250" s="72" t="s">
        <v>796</v>
      </c>
      <c r="B250" s="66" t="s">
        <v>797</v>
      </c>
      <c r="C250" s="67">
        <v>48</v>
      </c>
      <c r="D250" s="67" t="s">
        <v>335</v>
      </c>
      <c r="E250" s="71">
        <v>0.56172632704858705</v>
      </c>
      <c r="F250" s="68">
        <v>32.989690721649502</v>
      </c>
      <c r="G250" s="71">
        <v>0.61194417449720695</v>
      </c>
      <c r="H250" s="68">
        <v>39.587628865979397</v>
      </c>
      <c r="I250" s="71">
        <v>0.73568550888260997</v>
      </c>
      <c r="J250" s="68">
        <v>45.773195876288703</v>
      </c>
      <c r="K250" s="71">
        <v>0.72300654034312495</v>
      </c>
      <c r="L250" s="68">
        <v>64.948453608247405</v>
      </c>
      <c r="M250" s="71">
        <v>0.487941026078064</v>
      </c>
      <c r="N250" s="68">
        <v>44.834710743801701</v>
      </c>
      <c r="O250" s="71">
        <v>0.25005438544192798</v>
      </c>
      <c r="P250" s="68">
        <v>34.2569269521411</v>
      </c>
      <c r="Q250" s="71"/>
      <c r="R250" s="68"/>
    </row>
    <row r="251" spans="1:18" x14ac:dyDescent="0.2">
      <c r="A251" s="72" t="s">
        <v>798</v>
      </c>
      <c r="B251" s="66" t="s">
        <v>799</v>
      </c>
      <c r="C251" s="67">
        <v>48</v>
      </c>
      <c r="D251" s="67" t="s">
        <v>335</v>
      </c>
      <c r="E251" s="71">
        <v>0.543705481103962</v>
      </c>
      <c r="F251" s="68">
        <v>26.185567010309299</v>
      </c>
      <c r="G251" s="71">
        <v>0.601771055140084</v>
      </c>
      <c r="H251" s="68">
        <v>19.793814432989699</v>
      </c>
      <c r="I251" s="71">
        <v>0.50937228357476105</v>
      </c>
      <c r="J251" s="68">
        <v>2.2680412371134002</v>
      </c>
      <c r="K251" s="71">
        <v>0.63532932155337996</v>
      </c>
      <c r="L251" s="68">
        <v>24.7422680412371</v>
      </c>
      <c r="M251" s="71">
        <v>0.53055224134992296</v>
      </c>
      <c r="N251" s="68">
        <v>59.917355371900797</v>
      </c>
      <c r="O251" s="71">
        <v>0.44150250390166301</v>
      </c>
      <c r="P251" s="68">
        <v>57.934508816120903</v>
      </c>
      <c r="Q251" s="71"/>
      <c r="R251" s="68"/>
    </row>
    <row r="252" spans="1:18" x14ac:dyDescent="0.2">
      <c r="A252" s="72" t="s">
        <v>800</v>
      </c>
      <c r="B252" s="66" t="s">
        <v>801</v>
      </c>
      <c r="C252" s="67">
        <v>48</v>
      </c>
      <c r="D252" s="67" t="s">
        <v>335</v>
      </c>
      <c r="E252" s="71">
        <v>0.62138236684891202</v>
      </c>
      <c r="F252" s="68">
        <v>62.0618556701031</v>
      </c>
      <c r="G252" s="71">
        <v>0.58398479863255504</v>
      </c>
      <c r="H252" s="68">
        <v>5.97938144329897</v>
      </c>
      <c r="I252" s="71">
        <v>0.76141943650087895</v>
      </c>
      <c r="J252" s="68">
        <v>55.051546391752602</v>
      </c>
      <c r="K252" s="71">
        <v>0.69500656139203199</v>
      </c>
      <c r="L252" s="68">
        <v>52.989690721649502</v>
      </c>
      <c r="M252" s="71">
        <v>0.52629111982273702</v>
      </c>
      <c r="N252" s="68">
        <v>59.090909090909101</v>
      </c>
      <c r="O252" s="71">
        <v>0.54020991789635497</v>
      </c>
      <c r="P252" s="68">
        <v>68.765743073047901</v>
      </c>
      <c r="Q252" s="71"/>
      <c r="R252" s="68"/>
    </row>
    <row r="253" spans="1:18" x14ac:dyDescent="0.2">
      <c r="A253" s="72" t="s">
        <v>802</v>
      </c>
      <c r="B253" s="66" t="s">
        <v>803</v>
      </c>
      <c r="C253" s="67">
        <v>48</v>
      </c>
      <c r="D253" s="67" t="s">
        <v>335</v>
      </c>
      <c r="E253" s="71">
        <v>0.55670886894040195</v>
      </c>
      <c r="F253" s="68">
        <v>31.134020618556701</v>
      </c>
      <c r="G253" s="71">
        <v>0.41386506965341702</v>
      </c>
      <c r="H253" s="68">
        <v>2.2680412371134002</v>
      </c>
      <c r="I253" s="71">
        <v>0.72980826970368895</v>
      </c>
      <c r="J253" s="68">
        <v>43.298969072165001</v>
      </c>
      <c r="K253" s="71">
        <v>0.61780234436595405</v>
      </c>
      <c r="L253" s="68">
        <v>19.175257731958801</v>
      </c>
      <c r="M253" s="71">
        <v>0.50924663371399403</v>
      </c>
      <c r="N253" s="68">
        <v>53.305785123966899</v>
      </c>
      <c r="O253" s="71">
        <v>0.51282202726495396</v>
      </c>
      <c r="P253" s="68">
        <v>66.2468513853904</v>
      </c>
      <c r="Q253" s="71"/>
      <c r="R253" s="68"/>
    </row>
    <row r="254" spans="1:18" x14ac:dyDescent="0.2">
      <c r="A254" s="72" t="s">
        <v>804</v>
      </c>
      <c r="B254" s="66" t="s">
        <v>805</v>
      </c>
      <c r="C254" s="67">
        <v>48</v>
      </c>
      <c r="D254" s="67" t="s">
        <v>335</v>
      </c>
      <c r="E254" s="71">
        <v>0.29210897232662902</v>
      </c>
      <c r="F254" s="68">
        <v>0.41237113402061898</v>
      </c>
      <c r="G254" s="71">
        <v>0.200435110650725</v>
      </c>
      <c r="H254" s="68">
        <v>0.61855670103092797</v>
      </c>
      <c r="I254" s="71">
        <v>0.27121971218881202</v>
      </c>
      <c r="J254" s="68">
        <v>0.20618556701030899</v>
      </c>
      <c r="K254" s="71">
        <v>0.51564079034630195</v>
      </c>
      <c r="L254" s="68">
        <v>3.0927835051546402</v>
      </c>
      <c r="M254" s="71">
        <v>0.18114027612067499</v>
      </c>
      <c r="N254" s="68">
        <v>5.9917355371900802</v>
      </c>
      <c r="O254" s="71"/>
      <c r="P254" s="68"/>
      <c r="Q254" s="71"/>
      <c r="R254" s="68"/>
    </row>
    <row r="255" spans="1:18" x14ac:dyDescent="0.2">
      <c r="A255" s="72" t="s">
        <v>806</v>
      </c>
      <c r="B255" s="66" t="s">
        <v>807</v>
      </c>
      <c r="C255" s="67">
        <v>48</v>
      </c>
      <c r="D255" s="67" t="s">
        <v>335</v>
      </c>
      <c r="E255" s="71">
        <v>0.25560877312308</v>
      </c>
      <c r="F255" s="68">
        <v>0.20618556701030899</v>
      </c>
      <c r="G255" s="71">
        <v>2.2702906288114399E-2</v>
      </c>
      <c r="H255" s="68">
        <v>0.20618556701030899</v>
      </c>
      <c r="I255" s="71">
        <v>0.62196170747481805</v>
      </c>
      <c r="J255" s="68">
        <v>11.958762886597899</v>
      </c>
      <c r="K255" s="71">
        <v>0.52346867100203698</v>
      </c>
      <c r="L255" s="68">
        <v>3.5051546391752599</v>
      </c>
      <c r="M255" s="71">
        <v>2.1731719788647898E-3</v>
      </c>
      <c r="N255" s="68">
        <v>1.2396694214876001</v>
      </c>
      <c r="O255" s="71">
        <v>0.10773740887156499</v>
      </c>
      <c r="P255" s="68">
        <v>11.8387909319899</v>
      </c>
      <c r="Q255" s="71"/>
      <c r="R255" s="68"/>
    </row>
    <row r="256" spans="1:18" x14ac:dyDescent="0.2">
      <c r="A256" s="72" t="s">
        <v>808</v>
      </c>
      <c r="B256" s="66" t="s">
        <v>809</v>
      </c>
      <c r="C256" s="67">
        <v>48</v>
      </c>
      <c r="D256" s="67" t="s">
        <v>335</v>
      </c>
      <c r="E256" s="71">
        <v>0.30341860700835699</v>
      </c>
      <c r="F256" s="68">
        <v>0.61855670103092797</v>
      </c>
      <c r="G256" s="71">
        <v>0.36713791306815002</v>
      </c>
      <c r="H256" s="68">
        <v>1.85567010309278</v>
      </c>
      <c r="I256" s="71">
        <v>0.35948483759579303</v>
      </c>
      <c r="J256" s="68">
        <v>0.41237113402061898</v>
      </c>
      <c r="K256" s="71">
        <v>0.50210673323084298</v>
      </c>
      <c r="L256" s="68">
        <v>2.4742268041237101</v>
      </c>
      <c r="M256" s="71">
        <v>4.90455087779103E-2</v>
      </c>
      <c r="N256" s="68">
        <v>1.65289256198347</v>
      </c>
      <c r="O256" s="71">
        <v>0.23931804236908999</v>
      </c>
      <c r="P256" s="68">
        <v>32.9974811083123</v>
      </c>
      <c r="Q256" s="71"/>
      <c r="R256" s="68"/>
    </row>
    <row r="257" spans="1:18" x14ac:dyDescent="0.2">
      <c r="A257" s="72" t="s">
        <v>810</v>
      </c>
      <c r="B257" s="66" t="s">
        <v>811</v>
      </c>
      <c r="C257" s="67">
        <v>46</v>
      </c>
      <c r="D257" s="67" t="s">
        <v>335</v>
      </c>
      <c r="E257" s="71">
        <v>0.764220676525313</v>
      </c>
      <c r="F257" s="68">
        <v>90.597667638483998</v>
      </c>
      <c r="G257" s="71">
        <v>0.76325787118316801</v>
      </c>
      <c r="H257" s="68">
        <v>85.568513119533506</v>
      </c>
      <c r="I257" s="71">
        <v>0.73028833626140299</v>
      </c>
      <c r="J257" s="68">
        <v>50.364431486880498</v>
      </c>
      <c r="K257" s="71">
        <v>0.90673939925802605</v>
      </c>
      <c r="L257" s="68">
        <v>89.723032069970799</v>
      </c>
      <c r="M257" s="71">
        <v>0.65659709939865596</v>
      </c>
      <c r="N257" s="68">
        <v>74.907201187824796</v>
      </c>
      <c r="O257" s="71"/>
      <c r="P257" s="68"/>
      <c r="Q257" s="71"/>
      <c r="R257" s="68"/>
    </row>
    <row r="258" spans="1:18" x14ac:dyDescent="0.2">
      <c r="A258" s="72" t="s">
        <v>812</v>
      </c>
      <c r="B258" s="66" t="s">
        <v>813</v>
      </c>
      <c r="C258" s="67">
        <v>46</v>
      </c>
      <c r="D258" s="67" t="s">
        <v>335</v>
      </c>
      <c r="E258" s="71">
        <v>0.66650014919591705</v>
      </c>
      <c r="F258" s="68">
        <v>60.131195335276999</v>
      </c>
      <c r="G258" s="71">
        <v>0.69948404719174595</v>
      </c>
      <c r="H258" s="68">
        <v>70.699708454810505</v>
      </c>
      <c r="I258" s="71">
        <v>0.70535096057548696</v>
      </c>
      <c r="J258" s="68">
        <v>43.658892128279902</v>
      </c>
      <c r="K258" s="71">
        <v>0.84156884334964899</v>
      </c>
      <c r="L258" s="68">
        <v>65.451895043731795</v>
      </c>
      <c r="M258" s="71">
        <v>0.41959674566678501</v>
      </c>
      <c r="N258" s="68">
        <v>14.699331848552299</v>
      </c>
      <c r="O258" s="71"/>
      <c r="P258" s="68"/>
      <c r="Q258" s="71"/>
      <c r="R258" s="68"/>
    </row>
    <row r="259" spans="1:18" x14ac:dyDescent="0.2">
      <c r="A259" s="72" t="s">
        <v>814</v>
      </c>
      <c r="B259" s="66" t="s">
        <v>815</v>
      </c>
      <c r="C259" s="67">
        <v>46</v>
      </c>
      <c r="D259" s="67" t="s">
        <v>335</v>
      </c>
      <c r="E259" s="71">
        <v>0.50361393197218696</v>
      </c>
      <c r="F259" s="68">
        <v>3.86297376093294</v>
      </c>
      <c r="G259" s="71">
        <v>0.74873374328549203</v>
      </c>
      <c r="H259" s="68">
        <v>83.236151603498499</v>
      </c>
      <c r="I259" s="71">
        <v>0.68477501984503897</v>
      </c>
      <c r="J259" s="68">
        <v>38.556851311953402</v>
      </c>
      <c r="K259" s="71">
        <v>0.81253434625043797</v>
      </c>
      <c r="L259" s="68">
        <v>52.915451895043702</v>
      </c>
      <c r="M259" s="71">
        <v>0</v>
      </c>
      <c r="N259" s="68">
        <v>1.0393466963622899</v>
      </c>
      <c r="O259" s="71">
        <v>0.27202655047996799</v>
      </c>
      <c r="P259" s="68">
        <v>28.260869565217401</v>
      </c>
      <c r="Q259" s="71"/>
      <c r="R259" s="68"/>
    </row>
    <row r="260" spans="1:18" x14ac:dyDescent="0.2">
      <c r="A260" s="72" t="s">
        <v>816</v>
      </c>
      <c r="B260" s="66" t="s">
        <v>817</v>
      </c>
      <c r="C260" s="67">
        <v>46</v>
      </c>
      <c r="D260" s="67" t="s">
        <v>335</v>
      </c>
      <c r="E260" s="71">
        <v>0.486560820950035</v>
      </c>
      <c r="F260" s="68">
        <v>2.5510204081632701</v>
      </c>
      <c r="G260" s="71">
        <v>0.71675110192567204</v>
      </c>
      <c r="H260" s="68">
        <v>76.8221574344023</v>
      </c>
      <c r="I260" s="71">
        <v>0.65233287657885597</v>
      </c>
      <c r="J260" s="68">
        <v>30.758017492711399</v>
      </c>
      <c r="K260" s="71">
        <v>0.79169357576568</v>
      </c>
      <c r="L260" s="68">
        <v>45.262390670553899</v>
      </c>
      <c r="M260" s="71">
        <v>0</v>
      </c>
      <c r="N260" s="68">
        <v>1.0393466963622899</v>
      </c>
      <c r="O260" s="71">
        <v>0.27202655047996799</v>
      </c>
      <c r="P260" s="68">
        <v>28.260869565217401</v>
      </c>
      <c r="Q260" s="71"/>
      <c r="R260" s="68"/>
    </row>
    <row r="261" spans="1:18" x14ac:dyDescent="0.2">
      <c r="A261" s="72" t="s">
        <v>818</v>
      </c>
      <c r="B261" s="66" t="s">
        <v>819</v>
      </c>
      <c r="C261" s="67">
        <v>46</v>
      </c>
      <c r="D261" s="67" t="s">
        <v>335</v>
      </c>
      <c r="E261" s="71">
        <v>0.65974427048236295</v>
      </c>
      <c r="F261" s="68">
        <v>57.361516034985399</v>
      </c>
      <c r="G261" s="71">
        <v>0.83078898722584504</v>
      </c>
      <c r="H261" s="68">
        <v>93.877551020408205</v>
      </c>
      <c r="I261" s="71">
        <v>0.60651615050532703</v>
      </c>
      <c r="J261" s="68">
        <v>21.209912536443099</v>
      </c>
      <c r="K261" s="71">
        <v>0.85664244933872102</v>
      </c>
      <c r="L261" s="68">
        <v>72.594752186588906</v>
      </c>
      <c r="M261" s="71">
        <v>0.66720905553590404</v>
      </c>
      <c r="N261" s="68">
        <v>77.4313288789903</v>
      </c>
      <c r="O261" s="71">
        <v>0.33756470980601699</v>
      </c>
      <c r="P261" s="68">
        <v>40.096618357487898</v>
      </c>
      <c r="Q261" s="71"/>
      <c r="R261" s="68"/>
    </row>
    <row r="262" spans="1:18" x14ac:dyDescent="0.2">
      <c r="A262" s="72" t="s">
        <v>820</v>
      </c>
      <c r="B262" s="66" t="s">
        <v>821</v>
      </c>
      <c r="C262" s="67">
        <v>46</v>
      </c>
      <c r="D262" s="67" t="s">
        <v>335</v>
      </c>
      <c r="E262" s="71">
        <v>0.54431436114041498</v>
      </c>
      <c r="F262" s="68">
        <v>9.25655976676385</v>
      </c>
      <c r="G262" s="71">
        <v>0.70449978467581997</v>
      </c>
      <c r="H262" s="68">
        <v>72.084548104956298</v>
      </c>
      <c r="I262" s="71">
        <v>0.78360772074314899</v>
      </c>
      <c r="J262" s="68">
        <v>67.201166180757994</v>
      </c>
      <c r="K262" s="71">
        <v>0.72241083767728498</v>
      </c>
      <c r="L262" s="68">
        <v>23.104956268221599</v>
      </c>
      <c r="M262" s="71">
        <v>0.25334276618323298</v>
      </c>
      <c r="N262" s="68">
        <v>6.4587973273942101</v>
      </c>
      <c r="O262" s="71">
        <v>0.25771069642258698</v>
      </c>
      <c r="P262" s="68">
        <v>26.207729468598998</v>
      </c>
      <c r="Q262" s="71"/>
      <c r="R262" s="68"/>
    </row>
    <row r="263" spans="1:18" x14ac:dyDescent="0.2">
      <c r="A263" s="72" t="s">
        <v>822</v>
      </c>
      <c r="B263" s="66" t="s">
        <v>823</v>
      </c>
      <c r="C263" s="67">
        <v>46</v>
      </c>
      <c r="D263" s="67" t="s">
        <v>335</v>
      </c>
      <c r="E263" s="71">
        <v>0.58964861905560895</v>
      </c>
      <c r="F263" s="68">
        <v>22.667638483965</v>
      </c>
      <c r="G263" s="71">
        <v>0.70788299978357405</v>
      </c>
      <c r="H263" s="68">
        <v>74.125364431486901</v>
      </c>
      <c r="I263" s="71">
        <v>0.68132924231140501</v>
      </c>
      <c r="J263" s="68">
        <v>37.172011661807602</v>
      </c>
      <c r="K263" s="71">
        <v>0.69516538744323397</v>
      </c>
      <c r="L263" s="68">
        <v>18.221574344023299</v>
      </c>
      <c r="M263" s="71">
        <v>0.57877608772550404</v>
      </c>
      <c r="N263" s="68">
        <v>53.897550111358598</v>
      </c>
      <c r="O263" s="71">
        <v>0.28508937801432699</v>
      </c>
      <c r="P263" s="68">
        <v>30.314009661835801</v>
      </c>
      <c r="Q263" s="71"/>
      <c r="R263" s="68"/>
    </row>
    <row r="264" spans="1:18" x14ac:dyDescent="0.2">
      <c r="A264" s="72" t="s">
        <v>824</v>
      </c>
      <c r="B264" s="66" t="s">
        <v>825</v>
      </c>
      <c r="C264" s="67">
        <v>46</v>
      </c>
      <c r="D264" s="67" t="s">
        <v>335</v>
      </c>
      <c r="E264" s="71">
        <v>0.56691596005686995</v>
      </c>
      <c r="F264" s="68">
        <v>14.868804664722999</v>
      </c>
      <c r="G264" s="71">
        <v>0.67745503272933205</v>
      </c>
      <c r="H264" s="68">
        <v>60.131195335276999</v>
      </c>
      <c r="I264" s="71">
        <v>0.69623911037156505</v>
      </c>
      <c r="J264" s="68">
        <v>41.763848396501501</v>
      </c>
      <c r="K264" s="71">
        <v>0.59161785417481405</v>
      </c>
      <c r="L264" s="68">
        <v>6.4868804664723001</v>
      </c>
      <c r="M264" s="71">
        <v>0.62476123098691205</v>
      </c>
      <c r="N264" s="68">
        <v>67.112100965107601</v>
      </c>
      <c r="O264" s="71">
        <v>0.24450657202172599</v>
      </c>
      <c r="P264" s="68">
        <v>23.067632850241498</v>
      </c>
      <c r="Q264" s="71"/>
      <c r="R264" s="68"/>
    </row>
    <row r="265" spans="1:18" x14ac:dyDescent="0.2">
      <c r="A265" s="72" t="s">
        <v>826</v>
      </c>
      <c r="B265" s="66" t="s">
        <v>826</v>
      </c>
      <c r="C265" s="67">
        <v>46</v>
      </c>
      <c r="D265" s="67" t="s">
        <v>335</v>
      </c>
      <c r="E265" s="71">
        <v>0.71407840581697002</v>
      </c>
      <c r="F265" s="68">
        <v>79.591836734693899</v>
      </c>
      <c r="G265" s="71">
        <v>0.78855185257890503</v>
      </c>
      <c r="H265" s="68">
        <v>89.067055393586003</v>
      </c>
      <c r="I265" s="71">
        <v>0.55233999098208997</v>
      </c>
      <c r="J265" s="68">
        <v>10.8600583090379</v>
      </c>
      <c r="K265" s="71">
        <v>0.76216550568135299</v>
      </c>
      <c r="L265" s="68">
        <v>34.766763848396501</v>
      </c>
      <c r="M265" s="71">
        <v>0.77686593562079997</v>
      </c>
      <c r="N265" s="68">
        <v>91.239792130660703</v>
      </c>
      <c r="O265" s="71">
        <v>0.69046874422170201</v>
      </c>
      <c r="P265" s="68">
        <v>86.714975845410606</v>
      </c>
      <c r="Q265" s="71"/>
      <c r="R265" s="68"/>
    </row>
    <row r="266" spans="1:18" x14ac:dyDescent="0.2">
      <c r="A266" s="72" t="s">
        <v>827</v>
      </c>
      <c r="B266" s="66" t="s">
        <v>828</v>
      </c>
      <c r="C266" s="67">
        <v>46</v>
      </c>
      <c r="D266" s="67" t="s">
        <v>335</v>
      </c>
      <c r="E266" s="71">
        <v>0.57527936976750704</v>
      </c>
      <c r="F266" s="68">
        <v>17.492711370262398</v>
      </c>
      <c r="G266" s="71">
        <v>0.76028637578042302</v>
      </c>
      <c r="H266" s="68">
        <v>84.766763848396494</v>
      </c>
      <c r="I266" s="71">
        <v>0.44739176063769298</v>
      </c>
      <c r="J266" s="68">
        <v>2.2594752186588898</v>
      </c>
      <c r="K266" s="71">
        <v>0.53135817810574204</v>
      </c>
      <c r="L266" s="68">
        <v>3.13411078717201</v>
      </c>
      <c r="M266" s="71">
        <v>0.77686593562079997</v>
      </c>
      <c r="N266" s="68">
        <v>91.239792130660703</v>
      </c>
      <c r="O266" s="71">
        <v>0.36049459869287598</v>
      </c>
      <c r="P266" s="68">
        <v>44.565217391304301</v>
      </c>
      <c r="Q266" s="71"/>
      <c r="R266" s="68"/>
    </row>
    <row r="267" spans="1:18" x14ac:dyDescent="0.2">
      <c r="A267" s="72" t="s">
        <v>829</v>
      </c>
      <c r="B267" s="66" t="s">
        <v>830</v>
      </c>
      <c r="C267" s="67">
        <v>46</v>
      </c>
      <c r="D267" s="67" t="s">
        <v>335</v>
      </c>
      <c r="E267" s="71">
        <v>0.57299669406079101</v>
      </c>
      <c r="F267" s="68">
        <v>16.618075801749299</v>
      </c>
      <c r="G267" s="71">
        <v>0.68893326150572198</v>
      </c>
      <c r="H267" s="68">
        <v>65.451895043731795</v>
      </c>
      <c r="I267" s="71">
        <v>0.75660432557581403</v>
      </c>
      <c r="J267" s="68">
        <v>58.965014577259502</v>
      </c>
      <c r="K267" s="71">
        <v>0.57357295946185805</v>
      </c>
      <c r="L267" s="68">
        <v>5.2478134110787202</v>
      </c>
      <c r="M267" s="71">
        <v>0.62476123098691205</v>
      </c>
      <c r="N267" s="68">
        <v>67.112100965107601</v>
      </c>
      <c r="O267" s="71">
        <v>0.22111169277365</v>
      </c>
      <c r="P267" s="68">
        <v>18.840579710144901</v>
      </c>
      <c r="Q267" s="71"/>
      <c r="R267" s="68"/>
    </row>
    <row r="268" spans="1:18" x14ac:dyDescent="0.2">
      <c r="A268" s="72" t="s">
        <v>831</v>
      </c>
      <c r="B268" s="66" t="s">
        <v>832</v>
      </c>
      <c r="C268" s="67">
        <v>46</v>
      </c>
      <c r="D268" s="67" t="s">
        <v>335</v>
      </c>
      <c r="E268" s="71">
        <v>0.55155024329688396</v>
      </c>
      <c r="F268" s="68">
        <v>10.714285714285699</v>
      </c>
      <c r="G268" s="71">
        <v>0.68942915040249397</v>
      </c>
      <c r="H268" s="68">
        <v>65.670553935860099</v>
      </c>
      <c r="I268" s="71">
        <v>0.95830517940901805</v>
      </c>
      <c r="J268" s="68">
        <v>98.396501457725904</v>
      </c>
      <c r="K268" s="71">
        <v>0.61388591209129695</v>
      </c>
      <c r="L268" s="68">
        <v>7.9446064139941699</v>
      </c>
      <c r="M268" s="71">
        <v>0.44435797665369697</v>
      </c>
      <c r="N268" s="68">
        <v>17.149220489977701</v>
      </c>
      <c r="O268" s="71">
        <v>5.17729979279156E-2</v>
      </c>
      <c r="P268" s="68">
        <v>2.7777777777777799</v>
      </c>
      <c r="Q268" s="71"/>
      <c r="R268" s="68"/>
    </row>
    <row r="269" spans="1:18" x14ac:dyDescent="0.2">
      <c r="A269" s="72" t="s">
        <v>833</v>
      </c>
      <c r="B269" s="66" t="s">
        <v>834</v>
      </c>
      <c r="C269" s="67">
        <v>46</v>
      </c>
      <c r="D269" s="67" t="s">
        <v>335</v>
      </c>
      <c r="E269" s="71">
        <v>0.53358483586837102</v>
      </c>
      <c r="F269" s="68">
        <v>7.2886297376093303</v>
      </c>
      <c r="G269" s="71">
        <v>0.659671215957785</v>
      </c>
      <c r="H269" s="68">
        <v>50.728862973760897</v>
      </c>
      <c r="I269" s="71">
        <v>0.85197454100370096</v>
      </c>
      <c r="J269" s="68">
        <v>87.682215743440196</v>
      </c>
      <c r="K269" s="71">
        <v>0.62269358651200002</v>
      </c>
      <c r="L269" s="68">
        <v>8.8192419825072896</v>
      </c>
      <c r="M269" s="71">
        <v>0</v>
      </c>
      <c r="N269" s="68">
        <v>1.0393466963622899</v>
      </c>
      <c r="O269" s="71"/>
      <c r="P269" s="68"/>
      <c r="Q269" s="71"/>
      <c r="R269" s="68"/>
    </row>
    <row r="270" spans="1:18" x14ac:dyDescent="0.2">
      <c r="A270" s="72" t="s">
        <v>835</v>
      </c>
      <c r="B270" s="66" t="s">
        <v>835</v>
      </c>
      <c r="C270" s="67">
        <v>46</v>
      </c>
      <c r="D270" s="67" t="s">
        <v>335</v>
      </c>
      <c r="E270" s="71">
        <v>0.66346849477240299</v>
      </c>
      <c r="F270" s="68">
        <v>59.037900874635604</v>
      </c>
      <c r="G270" s="71">
        <v>0.67475520071454897</v>
      </c>
      <c r="H270" s="68">
        <v>59.2565597667638</v>
      </c>
      <c r="I270" s="71">
        <v>0.91192530105857394</v>
      </c>
      <c r="J270" s="68">
        <v>96.428571428571402</v>
      </c>
      <c r="K270" s="71">
        <v>0.65467136907453605</v>
      </c>
      <c r="L270" s="68">
        <v>12.099125364431501</v>
      </c>
      <c r="M270" s="71">
        <v>0.41252210824195301</v>
      </c>
      <c r="N270" s="68">
        <v>14.105419450631</v>
      </c>
      <c r="O270" s="71"/>
      <c r="P270" s="68"/>
      <c r="Q270" s="71"/>
      <c r="R270" s="68"/>
    </row>
    <row r="271" spans="1:18" x14ac:dyDescent="0.2">
      <c r="A271" s="72" t="s">
        <v>836</v>
      </c>
      <c r="B271" s="66" t="s">
        <v>837</v>
      </c>
      <c r="C271" s="67">
        <v>46</v>
      </c>
      <c r="D271" s="67" t="s">
        <v>335</v>
      </c>
      <c r="E271" s="71">
        <v>0.50614413012015902</v>
      </c>
      <c r="F271" s="68">
        <v>4.0816326530612201</v>
      </c>
      <c r="G271" s="71">
        <v>0.668645617796505</v>
      </c>
      <c r="H271" s="68">
        <v>55.903790087463598</v>
      </c>
      <c r="I271" s="71">
        <v>0.699062467531404</v>
      </c>
      <c r="J271" s="68">
        <v>42.274052478134102</v>
      </c>
      <c r="K271" s="71">
        <v>0.64209979048630295</v>
      </c>
      <c r="L271" s="68">
        <v>10.4956268221574</v>
      </c>
      <c r="M271" s="71">
        <v>0.271029359745313</v>
      </c>
      <c r="N271" s="68">
        <v>7.0527097253155198</v>
      </c>
      <c r="O271" s="71">
        <v>0.24988341504126901</v>
      </c>
      <c r="P271" s="68">
        <v>24.396135265700501</v>
      </c>
      <c r="Q271" s="71"/>
      <c r="R271" s="68"/>
    </row>
    <row r="272" spans="1:18" x14ac:dyDescent="0.2">
      <c r="A272" s="72" t="s">
        <v>838</v>
      </c>
      <c r="B272" s="66" t="s">
        <v>839</v>
      </c>
      <c r="C272" s="67">
        <v>46</v>
      </c>
      <c r="D272" s="67" t="s">
        <v>335</v>
      </c>
      <c r="E272" s="71">
        <v>0.49746881459518899</v>
      </c>
      <c r="F272" s="68">
        <v>3.2798833819242001</v>
      </c>
      <c r="G272" s="71">
        <v>0.64488145925450302</v>
      </c>
      <c r="H272" s="68">
        <v>42.784256559766803</v>
      </c>
      <c r="I272" s="71">
        <v>0.59827932376618798</v>
      </c>
      <c r="J272" s="68">
        <v>18.877551020408202</v>
      </c>
      <c r="K272" s="71">
        <v>0.72293036399615496</v>
      </c>
      <c r="L272" s="68">
        <v>23.323615160349899</v>
      </c>
      <c r="M272" s="71">
        <v>0.207357622921825</v>
      </c>
      <c r="N272" s="68">
        <v>5.1967334818114299</v>
      </c>
      <c r="O272" s="71">
        <v>0.31389530303727298</v>
      </c>
      <c r="P272" s="68">
        <v>35.507246376811601</v>
      </c>
      <c r="Q272" s="71"/>
      <c r="R272" s="68"/>
    </row>
    <row r="273" spans="1:18" x14ac:dyDescent="0.2">
      <c r="A273" s="72" t="s">
        <v>840</v>
      </c>
      <c r="B273" s="66" t="s">
        <v>841</v>
      </c>
      <c r="C273" s="67">
        <v>46</v>
      </c>
      <c r="D273" s="67" t="s">
        <v>335</v>
      </c>
      <c r="E273" s="71">
        <v>0.51324782472917796</v>
      </c>
      <c r="F273" s="68">
        <v>5.4664723032070004</v>
      </c>
      <c r="G273" s="71">
        <v>0.64182113552295195</v>
      </c>
      <c r="H273" s="68">
        <v>40.524781341107897</v>
      </c>
      <c r="I273" s="71">
        <v>0.62603323246618203</v>
      </c>
      <c r="J273" s="68">
        <v>25.072886297376101</v>
      </c>
      <c r="K273" s="71">
        <v>0.69661337799750001</v>
      </c>
      <c r="L273" s="68">
        <v>18.5131195335277</v>
      </c>
      <c r="M273" s="71">
        <v>0.359462327555713</v>
      </c>
      <c r="N273" s="68">
        <v>10.541945063103199</v>
      </c>
      <c r="O273" s="71">
        <v>0.242309050103545</v>
      </c>
      <c r="P273" s="68">
        <v>22.342995169082101</v>
      </c>
      <c r="Q273" s="71"/>
      <c r="R273" s="68"/>
    </row>
    <row r="274" spans="1:18" x14ac:dyDescent="0.2">
      <c r="A274" s="72" t="s">
        <v>842</v>
      </c>
      <c r="B274" s="66" t="s">
        <v>843</v>
      </c>
      <c r="C274" s="67">
        <v>46</v>
      </c>
      <c r="D274" s="67" t="s">
        <v>335</v>
      </c>
      <c r="E274" s="71">
        <v>0.644777760365282</v>
      </c>
      <c r="F274" s="68">
        <v>48.1778425655977</v>
      </c>
      <c r="G274" s="71">
        <v>0.62746719082248903</v>
      </c>
      <c r="H274" s="68">
        <v>33.090379008746403</v>
      </c>
      <c r="I274" s="71">
        <v>0.68020218845564795</v>
      </c>
      <c r="J274" s="68">
        <v>36.953352769679299</v>
      </c>
      <c r="K274" s="71">
        <v>0.64668043119607799</v>
      </c>
      <c r="L274" s="68">
        <v>11.297376093294501</v>
      </c>
      <c r="M274" s="71">
        <v>0.62476123098691205</v>
      </c>
      <c r="N274" s="68">
        <v>67.112100965107601</v>
      </c>
      <c r="O274" s="71"/>
      <c r="P274" s="68"/>
      <c r="Q274" s="71"/>
      <c r="R274" s="68"/>
    </row>
    <row r="275" spans="1:18" x14ac:dyDescent="0.2">
      <c r="A275" s="72" t="s">
        <v>844</v>
      </c>
      <c r="B275" s="66" t="s">
        <v>845</v>
      </c>
      <c r="C275" s="67">
        <v>46</v>
      </c>
      <c r="D275" s="67" t="s">
        <v>335</v>
      </c>
      <c r="E275" s="71">
        <v>0.654489865182449</v>
      </c>
      <c r="F275" s="68">
        <v>53.571428571428598</v>
      </c>
      <c r="G275" s="71">
        <v>0.64197988307957399</v>
      </c>
      <c r="H275" s="68">
        <v>40.7434402332362</v>
      </c>
      <c r="I275" s="71">
        <v>0.79770722106894798</v>
      </c>
      <c r="J275" s="68">
        <v>71.865889212827994</v>
      </c>
      <c r="K275" s="71">
        <v>0.62327963999431002</v>
      </c>
      <c r="L275" s="68">
        <v>9.0379008746355698</v>
      </c>
      <c r="M275" s="71">
        <v>0.61768659356208</v>
      </c>
      <c r="N275" s="68">
        <v>64.439495174461797</v>
      </c>
      <c r="O275" s="71">
        <v>0.59179598820733403</v>
      </c>
      <c r="P275" s="68">
        <v>78.140096618357504</v>
      </c>
      <c r="Q275" s="71"/>
      <c r="R275" s="68"/>
    </row>
    <row r="276" spans="1:18" x14ac:dyDescent="0.2">
      <c r="A276" s="72" t="s">
        <v>846</v>
      </c>
      <c r="B276" s="66" t="s">
        <v>847</v>
      </c>
      <c r="C276" s="67">
        <v>46</v>
      </c>
      <c r="D276" s="67" t="s">
        <v>335</v>
      </c>
      <c r="E276" s="71">
        <v>0.59427811448024603</v>
      </c>
      <c r="F276" s="68">
        <v>24.635568513119502</v>
      </c>
      <c r="G276" s="71">
        <v>0.66976794378581805</v>
      </c>
      <c r="H276" s="68">
        <v>56.559766763848401</v>
      </c>
      <c r="I276" s="71">
        <v>0.63003920169830296</v>
      </c>
      <c r="J276" s="68">
        <v>26.311953352769699</v>
      </c>
      <c r="K276" s="71">
        <v>0.73112805994056496</v>
      </c>
      <c r="L276" s="68">
        <v>25.9475218658892</v>
      </c>
      <c r="M276" s="71">
        <v>0.70611956137248</v>
      </c>
      <c r="N276" s="68">
        <v>83.964365256124694</v>
      </c>
      <c r="O276" s="71">
        <v>0.234335805604064</v>
      </c>
      <c r="P276" s="68">
        <v>20.772946859903399</v>
      </c>
      <c r="Q276" s="71"/>
      <c r="R276" s="68"/>
    </row>
    <row r="277" spans="1:18" x14ac:dyDescent="0.2">
      <c r="A277" s="72" t="s">
        <v>848</v>
      </c>
      <c r="B277" s="66" t="s">
        <v>849</v>
      </c>
      <c r="C277" s="67">
        <v>46</v>
      </c>
      <c r="D277" s="67" t="s">
        <v>335</v>
      </c>
      <c r="E277" s="71">
        <v>0.54139764281644698</v>
      </c>
      <c r="F277" s="68">
        <v>8.6005830903790095</v>
      </c>
      <c r="G277" s="71">
        <v>0.60490552576291901</v>
      </c>
      <c r="H277" s="68">
        <v>19.4606413994169</v>
      </c>
      <c r="I277" s="71">
        <v>0.80259226671126205</v>
      </c>
      <c r="J277" s="68">
        <v>73.760932944606395</v>
      </c>
      <c r="K277" s="71">
        <v>0.63821659274661302</v>
      </c>
      <c r="L277" s="68">
        <v>10.0583090379009</v>
      </c>
      <c r="M277" s="71">
        <v>0.366536964980545</v>
      </c>
      <c r="N277" s="68">
        <v>10.9873793615442</v>
      </c>
      <c r="O277" s="71">
        <v>0.29473686388089398</v>
      </c>
      <c r="P277" s="68">
        <v>32.487922705313999</v>
      </c>
      <c r="Q277" s="71"/>
      <c r="R277" s="68"/>
    </row>
    <row r="278" spans="1:18" x14ac:dyDescent="0.2">
      <c r="A278" s="72" t="s">
        <v>850</v>
      </c>
      <c r="B278" s="66" t="s">
        <v>851</v>
      </c>
      <c r="C278" s="67">
        <v>46</v>
      </c>
      <c r="D278" s="67" t="s">
        <v>335</v>
      </c>
      <c r="E278" s="71">
        <v>0.69134906424256803</v>
      </c>
      <c r="F278" s="68">
        <v>72.521865889212805</v>
      </c>
      <c r="G278" s="71">
        <v>0.67107283747122004</v>
      </c>
      <c r="H278" s="68">
        <v>57.288629737609298</v>
      </c>
      <c r="I278" s="71">
        <v>0.86694279432263399</v>
      </c>
      <c r="J278" s="68">
        <v>90.524781341107897</v>
      </c>
      <c r="K278" s="71">
        <v>0.71581359298681901</v>
      </c>
      <c r="L278" s="68">
        <v>22.303206997084501</v>
      </c>
      <c r="M278" s="71">
        <v>0.51156703218959998</v>
      </c>
      <c r="N278" s="68">
        <v>33.927245731254601</v>
      </c>
      <c r="O278" s="71"/>
      <c r="P278" s="68"/>
      <c r="Q278" s="71"/>
      <c r="R278" s="68"/>
    </row>
    <row r="279" spans="1:18" x14ac:dyDescent="0.2">
      <c r="A279" s="72" t="s">
        <v>852</v>
      </c>
      <c r="B279" s="66" t="s">
        <v>853</v>
      </c>
      <c r="C279" s="67">
        <v>46</v>
      </c>
      <c r="D279" s="67" t="s">
        <v>335</v>
      </c>
      <c r="E279" s="71">
        <v>0.47273609994756799</v>
      </c>
      <c r="F279" s="68">
        <v>2.0408163265306101</v>
      </c>
      <c r="G279" s="71">
        <v>0.62981813693377697</v>
      </c>
      <c r="H279" s="68">
        <v>34.766763848396501</v>
      </c>
      <c r="I279" s="71">
        <v>0.64262440132883802</v>
      </c>
      <c r="J279" s="68">
        <v>28.862973760932899</v>
      </c>
      <c r="K279" s="71">
        <v>0.69092754725262695</v>
      </c>
      <c r="L279" s="68">
        <v>17.492711370262398</v>
      </c>
      <c r="M279" s="71">
        <v>0.189671029359745</v>
      </c>
      <c r="N279" s="68">
        <v>4.7512991833704499</v>
      </c>
      <c r="O279" s="71">
        <v>0.21063938486285</v>
      </c>
      <c r="P279" s="68">
        <v>18.236714975845398</v>
      </c>
      <c r="Q279" s="71"/>
      <c r="R279" s="68"/>
    </row>
    <row r="280" spans="1:18" x14ac:dyDescent="0.2">
      <c r="A280" s="72" t="s">
        <v>854</v>
      </c>
      <c r="B280" s="66" t="s">
        <v>855</v>
      </c>
      <c r="C280" s="67">
        <v>48</v>
      </c>
      <c r="D280" s="67" t="s">
        <v>335</v>
      </c>
      <c r="E280" s="71">
        <v>0.55615376998474697</v>
      </c>
      <c r="F280" s="68">
        <v>30.5154639175258</v>
      </c>
      <c r="G280" s="71">
        <v>0.66342786704966505</v>
      </c>
      <c r="H280" s="68">
        <v>71.752577319587601</v>
      </c>
      <c r="I280" s="71">
        <v>0.67029337458098104</v>
      </c>
      <c r="J280" s="68">
        <v>23.298969072164901</v>
      </c>
      <c r="K280" s="71">
        <v>0.769359672634507</v>
      </c>
      <c r="L280" s="68">
        <v>80.618556701030897</v>
      </c>
      <c r="M280" s="71">
        <v>0.368629623316857</v>
      </c>
      <c r="N280" s="68">
        <v>15.909090909090899</v>
      </c>
      <c r="O280" s="71">
        <v>0.30905831234172298</v>
      </c>
      <c r="P280" s="68">
        <v>41.309823677581903</v>
      </c>
      <c r="Q280" s="71"/>
      <c r="R280" s="68"/>
    </row>
    <row r="281" spans="1:18" x14ac:dyDescent="0.2">
      <c r="A281" s="72" t="s">
        <v>856</v>
      </c>
      <c r="B281" s="66" t="s">
        <v>857</v>
      </c>
      <c r="C281" s="67">
        <v>48</v>
      </c>
      <c r="D281" s="67" t="s">
        <v>335</v>
      </c>
      <c r="E281" s="71">
        <v>0.62089505973124604</v>
      </c>
      <c r="F281" s="68">
        <v>61.855670103092798</v>
      </c>
      <c r="G281" s="71">
        <v>0.789788806276014</v>
      </c>
      <c r="H281" s="68">
        <v>92.371134020618598</v>
      </c>
      <c r="I281" s="71">
        <v>0.83124820395757304</v>
      </c>
      <c r="J281" s="68">
        <v>80</v>
      </c>
      <c r="K281" s="71">
        <v>0.86254322869139699</v>
      </c>
      <c r="L281" s="68">
        <v>96.701030927835006</v>
      </c>
      <c r="M281" s="71">
        <v>0</v>
      </c>
      <c r="N281" s="68">
        <v>1.03305785123967</v>
      </c>
      <c r="O281" s="71"/>
      <c r="P281" s="68"/>
      <c r="Q281" s="71"/>
      <c r="R281" s="68"/>
    </row>
    <row r="282" spans="1:18" x14ac:dyDescent="0.2">
      <c r="A282" s="72" t="s">
        <v>858</v>
      </c>
      <c r="B282" s="66" t="s">
        <v>859</v>
      </c>
      <c r="C282" s="67">
        <v>48</v>
      </c>
      <c r="D282" s="67" t="s">
        <v>335</v>
      </c>
      <c r="E282" s="71">
        <v>0.53935218292666898</v>
      </c>
      <c r="F282" s="68">
        <v>23.0927835051546</v>
      </c>
      <c r="G282" s="71">
        <v>0.65885006812421198</v>
      </c>
      <c r="H282" s="68">
        <v>70.103092783505105</v>
      </c>
      <c r="I282" s="71">
        <v>0.76356871028651196</v>
      </c>
      <c r="J282" s="68">
        <v>55.876288659793801</v>
      </c>
      <c r="K282" s="71">
        <v>0.71672192347878005</v>
      </c>
      <c r="L282" s="68">
        <v>62.474226804123703</v>
      </c>
      <c r="M282" s="71">
        <v>0.17687915459348899</v>
      </c>
      <c r="N282" s="68">
        <v>5.5785123966942196</v>
      </c>
      <c r="O282" s="71">
        <v>0.38074105815035197</v>
      </c>
      <c r="P282" s="68">
        <v>49.8740554156171</v>
      </c>
      <c r="Q282" s="71"/>
      <c r="R282" s="68"/>
    </row>
    <row r="283" spans="1:18" x14ac:dyDescent="0.2">
      <c r="A283" s="72" t="s">
        <v>860</v>
      </c>
      <c r="B283" s="66" t="s">
        <v>861</v>
      </c>
      <c r="C283" s="67">
        <v>48</v>
      </c>
      <c r="D283" s="67" t="s">
        <v>335</v>
      </c>
      <c r="E283" s="71">
        <v>0.56470502714847903</v>
      </c>
      <c r="F283" s="68">
        <v>35.257731958762903</v>
      </c>
      <c r="G283" s="71">
        <v>0.644699479176571</v>
      </c>
      <c r="H283" s="68">
        <v>62.474226804123703</v>
      </c>
      <c r="I283" s="71">
        <v>0.69458858383493005</v>
      </c>
      <c r="J283" s="68">
        <v>31.134020618556701</v>
      </c>
      <c r="K283" s="71">
        <v>0.70522890839269503</v>
      </c>
      <c r="L283" s="68">
        <v>58.144329896907202</v>
      </c>
      <c r="M283" s="71">
        <v>0.39419635247997298</v>
      </c>
      <c r="N283" s="68">
        <v>18.801652892562</v>
      </c>
      <c r="O283" s="71">
        <v>0.384811811858224</v>
      </c>
      <c r="P283" s="68">
        <v>50.6297229219144</v>
      </c>
      <c r="Q283" s="71"/>
      <c r="R283" s="68"/>
    </row>
    <row r="284" spans="1:18" x14ac:dyDescent="0.2">
      <c r="A284" s="72" t="s">
        <v>862</v>
      </c>
      <c r="B284" s="66" t="s">
        <v>863</v>
      </c>
      <c r="C284" s="67">
        <v>48</v>
      </c>
      <c r="D284" s="67" t="s">
        <v>335</v>
      </c>
      <c r="E284" s="71">
        <v>0.62313255314207405</v>
      </c>
      <c r="F284" s="68">
        <v>62.886597938144298</v>
      </c>
      <c r="G284" s="71">
        <v>0.74046415304111302</v>
      </c>
      <c r="H284" s="68">
        <v>86.804123711340196</v>
      </c>
      <c r="I284" s="71">
        <v>0.79633648768932797</v>
      </c>
      <c r="J284" s="68">
        <v>68.453608247422693</v>
      </c>
      <c r="K284" s="71">
        <v>0.78538211390925206</v>
      </c>
      <c r="L284" s="68">
        <v>84.742268041237097</v>
      </c>
      <c r="M284" s="71">
        <v>0.28340719277313797</v>
      </c>
      <c r="N284" s="68">
        <v>10.3305785123967</v>
      </c>
      <c r="O284" s="71">
        <v>0.51007281829754003</v>
      </c>
      <c r="P284" s="68">
        <v>65.7430730478589</v>
      </c>
      <c r="Q284" s="71"/>
      <c r="R284" s="68"/>
    </row>
    <row r="285" spans="1:18" x14ac:dyDescent="0.2">
      <c r="A285" s="72" t="s">
        <v>864</v>
      </c>
      <c r="B285" s="66" t="s">
        <v>865</v>
      </c>
      <c r="C285" s="67">
        <v>48</v>
      </c>
      <c r="D285" s="67" t="s">
        <v>335</v>
      </c>
      <c r="E285" s="71">
        <v>0.60161017456072297</v>
      </c>
      <c r="F285" s="68">
        <v>51.958762886597903</v>
      </c>
      <c r="G285" s="71">
        <v>0.67514999206023196</v>
      </c>
      <c r="H285" s="68">
        <v>75.051546391752595</v>
      </c>
      <c r="I285" s="71">
        <v>0.71242504276098195</v>
      </c>
      <c r="J285" s="68">
        <v>36.082474226804102</v>
      </c>
      <c r="K285" s="71">
        <v>0.60939368589832399</v>
      </c>
      <c r="L285" s="68">
        <v>15.876288659793801</v>
      </c>
      <c r="M285" s="71">
        <v>0.61577467189364199</v>
      </c>
      <c r="N285" s="68">
        <v>81.198347107437996</v>
      </c>
      <c r="O285" s="71">
        <v>0.39530748019043799</v>
      </c>
      <c r="P285" s="68">
        <v>51.385390428211601</v>
      </c>
      <c r="Q285" s="71"/>
      <c r="R285" s="68"/>
    </row>
    <row r="286" spans="1:18" x14ac:dyDescent="0.2">
      <c r="A286" s="72" t="s">
        <v>866</v>
      </c>
      <c r="B286" s="66" t="s">
        <v>867</v>
      </c>
      <c r="C286" s="67">
        <v>48</v>
      </c>
      <c r="D286" s="67" t="s">
        <v>335</v>
      </c>
      <c r="E286" s="71">
        <v>0.64682738188738398</v>
      </c>
      <c r="F286" s="68">
        <v>71.958762886597896</v>
      </c>
      <c r="G286" s="71">
        <v>0.60260353234819597</v>
      </c>
      <c r="H286" s="68">
        <v>22.474226804123699</v>
      </c>
      <c r="I286" s="71">
        <v>0.82468270666219101</v>
      </c>
      <c r="J286" s="68">
        <v>78.350515463917503</v>
      </c>
      <c r="K286" s="71">
        <v>0.74452132842324503</v>
      </c>
      <c r="L286" s="68">
        <v>73.608247422680407</v>
      </c>
      <c r="M286" s="71">
        <v>0.41550196011590201</v>
      </c>
      <c r="N286" s="68">
        <v>22.520661157024801</v>
      </c>
      <c r="O286" s="71"/>
      <c r="P286" s="68"/>
      <c r="Q286" s="71"/>
      <c r="R286" s="68"/>
    </row>
    <row r="287" spans="1:18" x14ac:dyDescent="0.2">
      <c r="A287" s="72" t="s">
        <v>868</v>
      </c>
      <c r="B287" s="66" t="s">
        <v>869</v>
      </c>
      <c r="C287" s="67">
        <v>48</v>
      </c>
      <c r="D287" s="67" t="s">
        <v>335</v>
      </c>
      <c r="E287" s="71">
        <v>0.56282944900043796</v>
      </c>
      <c r="F287" s="68">
        <v>33.814432989690701</v>
      </c>
      <c r="G287" s="71">
        <v>0.65426155036607103</v>
      </c>
      <c r="H287" s="68">
        <v>67.422680412371093</v>
      </c>
      <c r="I287" s="71">
        <v>0.656153767137727</v>
      </c>
      <c r="J287" s="68">
        <v>19.587628865979401</v>
      </c>
      <c r="K287" s="71">
        <v>0.56537509693579202</v>
      </c>
      <c r="L287" s="68">
        <v>7.6288659793814402</v>
      </c>
      <c r="M287" s="71">
        <v>0.64134140105675796</v>
      </c>
      <c r="N287" s="68">
        <v>84.710743801652896</v>
      </c>
      <c r="O287" s="71">
        <v>0.29701542950584298</v>
      </c>
      <c r="P287" s="68">
        <v>40.806045340050403</v>
      </c>
      <c r="Q287" s="71"/>
      <c r="R287" s="68"/>
    </row>
    <row r="288" spans="1:18" x14ac:dyDescent="0.2">
      <c r="A288" s="72" t="s">
        <v>870</v>
      </c>
      <c r="B288" s="66" t="s">
        <v>871</v>
      </c>
      <c r="C288" s="67">
        <v>48</v>
      </c>
      <c r="D288" s="67" t="s">
        <v>335</v>
      </c>
      <c r="E288" s="71">
        <v>0.51227625905327601</v>
      </c>
      <c r="F288" s="68">
        <v>11.5463917525773</v>
      </c>
      <c r="G288" s="71">
        <v>0.60636481849994095</v>
      </c>
      <c r="H288" s="68">
        <v>32.164948453608197</v>
      </c>
      <c r="I288" s="71">
        <v>0.61743047779701399</v>
      </c>
      <c r="J288" s="68">
        <v>11.134020618556701</v>
      </c>
      <c r="K288" s="71">
        <v>0.66613542236226198</v>
      </c>
      <c r="L288" s="68">
        <v>38.350515463917503</v>
      </c>
      <c r="M288" s="71">
        <v>0.483679904550878</v>
      </c>
      <c r="N288" s="68">
        <v>42.148760330578497</v>
      </c>
      <c r="O288" s="71">
        <v>0.187770672056286</v>
      </c>
      <c r="P288" s="68">
        <v>26.700251889168801</v>
      </c>
      <c r="Q288" s="71"/>
      <c r="R288" s="68"/>
    </row>
    <row r="289" spans="1:18" x14ac:dyDescent="0.2">
      <c r="A289" s="72" t="s">
        <v>872</v>
      </c>
      <c r="B289" s="66" t="s">
        <v>873</v>
      </c>
      <c r="C289" s="67">
        <v>48</v>
      </c>
      <c r="D289" s="67" t="s">
        <v>335</v>
      </c>
      <c r="E289" s="71">
        <v>0.54405458101813398</v>
      </c>
      <c r="F289" s="68">
        <v>26.3917525773196</v>
      </c>
      <c r="G289" s="71">
        <v>0.60738343635113401</v>
      </c>
      <c r="H289" s="68">
        <v>33.402061855670098</v>
      </c>
      <c r="I289" s="71">
        <v>0.71385535626527596</v>
      </c>
      <c r="J289" s="68">
        <v>36.9072164948454</v>
      </c>
      <c r="K289" s="71">
        <v>0.61377570840153195</v>
      </c>
      <c r="L289" s="68">
        <v>18.144329896907202</v>
      </c>
      <c r="M289" s="71">
        <v>0.37715186637122899</v>
      </c>
      <c r="N289" s="68">
        <v>16.9421487603306</v>
      </c>
      <c r="O289" s="71">
        <v>0.40810653770150002</v>
      </c>
      <c r="P289" s="68">
        <v>53.400503778337502</v>
      </c>
      <c r="Q289" s="71"/>
      <c r="R289" s="68"/>
    </row>
    <row r="290" spans="1:18" x14ac:dyDescent="0.2">
      <c r="A290" s="72" t="s">
        <v>874</v>
      </c>
      <c r="B290" s="66" t="s">
        <v>875</v>
      </c>
      <c r="C290" s="67">
        <v>48</v>
      </c>
      <c r="D290" s="67" t="s">
        <v>335</v>
      </c>
      <c r="E290" s="71">
        <v>0.52243599765320903</v>
      </c>
      <c r="F290" s="68">
        <v>16.082474226804099</v>
      </c>
      <c r="G290" s="71">
        <v>0.656292683885214</v>
      </c>
      <c r="H290" s="68">
        <v>68.453608247422693</v>
      </c>
      <c r="I290" s="71">
        <v>0.747684907320742</v>
      </c>
      <c r="J290" s="68">
        <v>49.278350515463899</v>
      </c>
      <c r="K290" s="71">
        <v>0.62393752604741204</v>
      </c>
      <c r="L290" s="68">
        <v>21.237113402061901</v>
      </c>
      <c r="M290" s="71">
        <v>6.1828873359468101E-2</v>
      </c>
      <c r="N290" s="68">
        <v>2.4793388429752099</v>
      </c>
      <c r="O290" s="71"/>
      <c r="P290" s="68"/>
      <c r="Q290" s="71"/>
      <c r="R290" s="68"/>
    </row>
    <row r="291" spans="1:18" x14ac:dyDescent="0.2">
      <c r="A291" s="72" t="s">
        <v>876</v>
      </c>
      <c r="B291" s="66" t="s">
        <v>876</v>
      </c>
      <c r="C291" s="67">
        <v>48</v>
      </c>
      <c r="D291" s="67" t="s">
        <v>335</v>
      </c>
      <c r="E291" s="71">
        <v>0.71193402854203502</v>
      </c>
      <c r="F291" s="68">
        <v>88.247422680412399</v>
      </c>
      <c r="G291" s="71">
        <v>0.67155135022790802</v>
      </c>
      <c r="H291" s="68">
        <v>73.814432989690701</v>
      </c>
      <c r="I291" s="71">
        <v>0.77165670394019203</v>
      </c>
      <c r="J291" s="68">
        <v>58.9690721649485</v>
      </c>
      <c r="K291" s="71">
        <v>0.729097686725792</v>
      </c>
      <c r="L291" s="68">
        <v>68.453608247422693</v>
      </c>
      <c r="M291" s="71">
        <v>0.67543037327424604</v>
      </c>
      <c r="N291" s="68">
        <v>88.429752066115697</v>
      </c>
      <c r="O291" s="71"/>
      <c r="P291" s="68"/>
      <c r="Q291" s="71"/>
      <c r="R291" s="68"/>
    </row>
    <row r="292" spans="1:18" x14ac:dyDescent="0.2">
      <c r="A292" s="72" t="s">
        <v>877</v>
      </c>
      <c r="B292" s="66" t="s">
        <v>878</v>
      </c>
      <c r="C292" s="67">
        <v>48</v>
      </c>
      <c r="D292" s="67" t="s">
        <v>335</v>
      </c>
      <c r="E292" s="71">
        <v>0.59782619739236897</v>
      </c>
      <c r="F292" s="68">
        <v>50.309278350515498</v>
      </c>
      <c r="G292" s="71">
        <v>0.605128469720144</v>
      </c>
      <c r="H292" s="68">
        <v>29.278350515463899</v>
      </c>
      <c r="I292" s="71">
        <v>0.67644952470663899</v>
      </c>
      <c r="J292" s="68">
        <v>25.567010309278299</v>
      </c>
      <c r="K292" s="71">
        <v>0.66013586280930403</v>
      </c>
      <c r="L292" s="68">
        <v>35.257731958762903</v>
      </c>
      <c r="M292" s="71">
        <v>0.44959093233338998</v>
      </c>
      <c r="N292" s="68">
        <v>31.198347107438</v>
      </c>
      <c r="O292" s="71"/>
      <c r="P292" s="68"/>
      <c r="Q292" s="71"/>
      <c r="R292" s="68"/>
    </row>
    <row r="293" spans="1:18" x14ac:dyDescent="0.2">
      <c r="A293" s="72" t="s">
        <v>879</v>
      </c>
      <c r="B293" s="66" t="s">
        <v>880</v>
      </c>
      <c r="C293" s="67">
        <v>48</v>
      </c>
      <c r="D293" s="67" t="s">
        <v>335</v>
      </c>
      <c r="E293" s="71">
        <v>0.60321565779080499</v>
      </c>
      <c r="F293" s="68">
        <v>52.577319587628899</v>
      </c>
      <c r="G293" s="71">
        <v>0.59861492549519102</v>
      </c>
      <c r="H293" s="68">
        <v>11.958762886597899</v>
      </c>
      <c r="I293" s="71">
        <v>0.72735560749971695</v>
      </c>
      <c r="J293" s="68">
        <v>41.237113402061901</v>
      </c>
      <c r="K293" s="71">
        <v>0.66712901652522405</v>
      </c>
      <c r="L293" s="68">
        <v>39.175257731958801</v>
      </c>
      <c r="M293" s="71">
        <v>0.41976308164308901</v>
      </c>
      <c r="N293" s="68">
        <v>23.760330578512399</v>
      </c>
      <c r="O293" s="71"/>
      <c r="P293" s="68"/>
      <c r="Q293" s="71"/>
      <c r="R293" s="68"/>
    </row>
    <row r="294" spans="1:18" x14ac:dyDescent="0.2">
      <c r="A294" s="72" t="s">
        <v>881</v>
      </c>
      <c r="B294" s="66" t="s">
        <v>882</v>
      </c>
      <c r="C294" s="67">
        <v>48</v>
      </c>
      <c r="D294" s="67" t="s">
        <v>335</v>
      </c>
      <c r="E294" s="71">
        <v>0.592431010152356</v>
      </c>
      <c r="F294" s="68">
        <v>47.422680412371101</v>
      </c>
      <c r="G294" s="71">
        <v>0.60290035355508098</v>
      </c>
      <c r="H294" s="68">
        <v>23.917525773195901</v>
      </c>
      <c r="I294" s="71">
        <v>0.64797786651438805</v>
      </c>
      <c r="J294" s="68">
        <v>17.731958762886599</v>
      </c>
      <c r="K294" s="71">
        <v>0.68203825278812502</v>
      </c>
      <c r="L294" s="68">
        <v>47.010309278350498</v>
      </c>
      <c r="M294" s="71">
        <v>0.43680756775183199</v>
      </c>
      <c r="N294" s="68">
        <v>27.066115702479301</v>
      </c>
      <c r="O294" s="71"/>
      <c r="P294" s="68"/>
      <c r="Q294" s="71"/>
      <c r="R294" s="68"/>
    </row>
    <row r="295" spans="1:18" x14ac:dyDescent="0.2">
      <c r="A295" s="72" t="s">
        <v>883</v>
      </c>
      <c r="B295" s="66" t="s">
        <v>884</v>
      </c>
      <c r="C295" s="67">
        <v>48</v>
      </c>
      <c r="D295" s="67" t="s">
        <v>335</v>
      </c>
      <c r="E295" s="71">
        <v>0.58580009545187905</v>
      </c>
      <c r="F295" s="68">
        <v>45.360824742268001</v>
      </c>
      <c r="G295" s="71">
        <v>0.60986421574202099</v>
      </c>
      <c r="H295" s="68">
        <v>37.525773195876297</v>
      </c>
      <c r="I295" s="71">
        <v>0.70481453971140595</v>
      </c>
      <c r="J295" s="68">
        <v>33.814432989690701</v>
      </c>
      <c r="K295" s="71">
        <v>0.63858639540130402</v>
      </c>
      <c r="L295" s="68">
        <v>26.185567010309299</v>
      </c>
      <c r="M295" s="71">
        <v>0.38993523095278698</v>
      </c>
      <c r="N295" s="68">
        <v>17.9752066115703</v>
      </c>
      <c r="O295" s="71"/>
      <c r="P295" s="68"/>
      <c r="Q295" s="71"/>
      <c r="R295" s="68"/>
    </row>
    <row r="296" spans="1:18" x14ac:dyDescent="0.2">
      <c r="A296" s="72" t="s">
        <v>885</v>
      </c>
      <c r="B296" s="66" t="s">
        <v>886</v>
      </c>
      <c r="C296" s="67">
        <v>48</v>
      </c>
      <c r="D296" s="67" t="s">
        <v>335</v>
      </c>
      <c r="E296" s="71">
        <v>0.56035904575030404</v>
      </c>
      <c r="F296" s="68">
        <v>32.164948453608197</v>
      </c>
      <c r="G296" s="71">
        <v>0.60713706475485196</v>
      </c>
      <c r="H296" s="68">
        <v>32.989690721649502</v>
      </c>
      <c r="I296" s="71">
        <v>0.71609423336646505</v>
      </c>
      <c r="J296" s="68">
        <v>37.731958762886599</v>
      </c>
      <c r="K296" s="71">
        <v>0.66191723270176195</v>
      </c>
      <c r="L296" s="68">
        <v>36.494845360824698</v>
      </c>
      <c r="M296" s="71">
        <v>0.41124083858871702</v>
      </c>
      <c r="N296" s="68">
        <v>21.4876033057851</v>
      </c>
      <c r="O296" s="71">
        <v>0.40540585933972301</v>
      </c>
      <c r="P296" s="68">
        <v>52.896725440806001</v>
      </c>
      <c r="Q296" s="71"/>
      <c r="R296" s="68"/>
    </row>
    <row r="297" spans="1:18" x14ac:dyDescent="0.2">
      <c r="A297" s="72" t="s">
        <v>887</v>
      </c>
      <c r="B297" s="66" t="s">
        <v>888</v>
      </c>
      <c r="C297" s="67">
        <v>48</v>
      </c>
      <c r="D297" s="67" t="s">
        <v>335</v>
      </c>
      <c r="E297" s="71">
        <v>0.60945734075174396</v>
      </c>
      <c r="F297" s="68">
        <v>56.082474226804102</v>
      </c>
      <c r="G297" s="71">
        <v>0.64225640812500495</v>
      </c>
      <c r="H297" s="68">
        <v>61.0309278350515</v>
      </c>
      <c r="I297" s="71">
        <v>0.83274428857820804</v>
      </c>
      <c r="J297" s="68">
        <v>80.618556701030897</v>
      </c>
      <c r="K297" s="71">
        <v>0.63322647934941001</v>
      </c>
      <c r="L297" s="68">
        <v>23.505154639175299</v>
      </c>
      <c r="M297" s="71">
        <v>0.55611897051303905</v>
      </c>
      <c r="N297" s="68">
        <v>68.595041322314103</v>
      </c>
      <c r="O297" s="71">
        <v>0.38294055719305797</v>
      </c>
      <c r="P297" s="68">
        <v>50.1259445843829</v>
      </c>
      <c r="Q297" s="71"/>
      <c r="R297" s="68"/>
    </row>
    <row r="298" spans="1:18" x14ac:dyDescent="0.2">
      <c r="A298" s="72" t="s">
        <v>889</v>
      </c>
      <c r="B298" s="66" t="s">
        <v>890</v>
      </c>
      <c r="C298" s="67">
        <v>48</v>
      </c>
      <c r="D298" s="67" t="s">
        <v>335</v>
      </c>
      <c r="E298" s="71">
        <v>0.57995445069255402</v>
      </c>
      <c r="F298" s="68">
        <v>43.298969072165001</v>
      </c>
      <c r="G298" s="71">
        <v>0.61929273876204904</v>
      </c>
      <c r="H298" s="68">
        <v>46.597938144329902</v>
      </c>
      <c r="I298" s="71">
        <v>0.74317554320469104</v>
      </c>
      <c r="J298" s="68">
        <v>47.628865979381402</v>
      </c>
      <c r="K298" s="71">
        <v>0.661158963448778</v>
      </c>
      <c r="L298" s="68">
        <v>35.876288659793801</v>
      </c>
      <c r="M298" s="71">
        <v>0.29619055735469602</v>
      </c>
      <c r="N298" s="68">
        <v>11.363636363636401</v>
      </c>
      <c r="O298" s="71"/>
      <c r="P298" s="68"/>
      <c r="Q298" s="71"/>
      <c r="R298" s="68"/>
    </row>
    <row r="299" spans="1:18" x14ac:dyDescent="0.2">
      <c r="A299" s="72" t="s">
        <v>891</v>
      </c>
      <c r="B299" s="66" t="s">
        <v>892</v>
      </c>
      <c r="C299" s="67">
        <v>48</v>
      </c>
      <c r="D299" s="67" t="s">
        <v>335</v>
      </c>
      <c r="E299" s="71">
        <v>0.59284752550893305</v>
      </c>
      <c r="F299" s="68">
        <v>47.835051546391803</v>
      </c>
      <c r="G299" s="71">
        <v>0.65635965516531003</v>
      </c>
      <c r="H299" s="68">
        <v>68.659793814433002</v>
      </c>
      <c r="I299" s="71">
        <v>0.75013761507025101</v>
      </c>
      <c r="J299" s="68">
        <v>50.309278350515498</v>
      </c>
      <c r="K299" s="71">
        <v>0.64662296721828605</v>
      </c>
      <c r="L299" s="68">
        <v>29.4845360824742</v>
      </c>
      <c r="M299" s="71">
        <v>0.372890744844043</v>
      </c>
      <c r="N299" s="68">
        <v>16.528925619834698</v>
      </c>
      <c r="O299" s="71">
        <v>0.53822664524677599</v>
      </c>
      <c r="P299" s="68">
        <v>68.261964735516401</v>
      </c>
      <c r="Q299" s="71"/>
      <c r="R299" s="68"/>
    </row>
    <row r="300" spans="1:18" x14ac:dyDescent="0.2">
      <c r="A300" s="72" t="s">
        <v>893</v>
      </c>
      <c r="B300" s="66" t="s">
        <v>894</v>
      </c>
      <c r="C300" s="67">
        <v>48</v>
      </c>
      <c r="D300" s="67" t="s">
        <v>335</v>
      </c>
      <c r="E300" s="71">
        <v>0.59582127250579597</v>
      </c>
      <c r="F300" s="68">
        <v>49.072164948453597</v>
      </c>
      <c r="G300" s="71">
        <v>0.64114123201803197</v>
      </c>
      <c r="H300" s="68">
        <v>60.412371134020603</v>
      </c>
      <c r="I300" s="71">
        <v>0.75664983637166305</v>
      </c>
      <c r="J300" s="68">
        <v>53.195876288659797</v>
      </c>
      <c r="K300" s="71">
        <v>0.64914110433540095</v>
      </c>
      <c r="L300" s="68">
        <v>30.721649484536101</v>
      </c>
      <c r="M300" s="71">
        <v>0.51350775524117898</v>
      </c>
      <c r="N300" s="68">
        <v>55.3719008264463</v>
      </c>
      <c r="O300" s="71">
        <v>0.41866643456270503</v>
      </c>
      <c r="P300" s="68">
        <v>54.156171284634802</v>
      </c>
      <c r="Q300" s="71"/>
      <c r="R300" s="68"/>
    </row>
    <row r="301" spans="1:18" x14ac:dyDescent="0.2">
      <c r="A301" s="72" t="s">
        <v>895</v>
      </c>
      <c r="B301" s="66" t="s">
        <v>896</v>
      </c>
      <c r="C301" s="67">
        <v>48</v>
      </c>
      <c r="D301" s="67" t="s">
        <v>335</v>
      </c>
      <c r="E301" s="71">
        <v>0.64672869263420796</v>
      </c>
      <c r="F301" s="68">
        <v>71.752577319587601</v>
      </c>
      <c r="G301" s="71">
        <v>0.69954186084469006</v>
      </c>
      <c r="H301" s="68">
        <v>79.793814432989706</v>
      </c>
      <c r="I301" s="71">
        <v>0.77081056909530998</v>
      </c>
      <c r="J301" s="68">
        <v>58.556701030927798</v>
      </c>
      <c r="K301" s="71">
        <v>0.65878922359681003</v>
      </c>
      <c r="L301" s="68">
        <v>34.226804123711297</v>
      </c>
      <c r="M301" s="71">
        <v>0.53907448440429495</v>
      </c>
      <c r="N301" s="68">
        <v>63.429752066115697</v>
      </c>
      <c r="O301" s="71">
        <v>0.565427325229936</v>
      </c>
      <c r="P301" s="68">
        <v>72.040302267002502</v>
      </c>
      <c r="Q301" s="71"/>
      <c r="R301" s="68"/>
    </row>
    <row r="302" spans="1:18" x14ac:dyDescent="0.2">
      <c r="A302" s="72" t="s">
        <v>897</v>
      </c>
      <c r="B302" s="66" t="s">
        <v>898</v>
      </c>
      <c r="C302" s="67">
        <v>48</v>
      </c>
      <c r="D302" s="67" t="s">
        <v>335</v>
      </c>
      <c r="E302" s="71">
        <v>0.559799355020002</v>
      </c>
      <c r="F302" s="68">
        <v>31.752577319587601</v>
      </c>
      <c r="G302" s="71">
        <v>0.605340704789877</v>
      </c>
      <c r="H302" s="68">
        <v>30.1030927835052</v>
      </c>
      <c r="I302" s="71">
        <v>0.68865222284683703</v>
      </c>
      <c r="J302" s="68">
        <v>29.690721649484502</v>
      </c>
      <c r="K302" s="71">
        <v>0.55171018185893805</v>
      </c>
      <c r="L302" s="68">
        <v>5.5670103092783503</v>
      </c>
      <c r="M302" s="71">
        <v>0.51776887676836503</v>
      </c>
      <c r="N302" s="68">
        <v>57.0247933884297</v>
      </c>
      <c r="O302" s="71">
        <v>0.43552478883599499</v>
      </c>
      <c r="P302" s="68">
        <v>57.178841309823703</v>
      </c>
      <c r="Q302" s="71"/>
      <c r="R302" s="68"/>
    </row>
    <row r="303" spans="1:18" x14ac:dyDescent="0.2">
      <c r="A303" s="72" t="s">
        <v>899</v>
      </c>
      <c r="B303" s="66" t="s">
        <v>900</v>
      </c>
      <c r="C303" s="67">
        <v>48</v>
      </c>
      <c r="D303" s="67" t="s">
        <v>335</v>
      </c>
      <c r="E303" s="71">
        <v>0.485945230063768</v>
      </c>
      <c r="F303" s="68">
        <v>6.1855670103092804</v>
      </c>
      <c r="G303" s="71">
        <v>0.59387361507535197</v>
      </c>
      <c r="H303" s="68">
        <v>7.4226804123711299</v>
      </c>
      <c r="I303" s="71">
        <v>0.668824699261515</v>
      </c>
      <c r="J303" s="68">
        <v>22.886597938144298</v>
      </c>
      <c r="K303" s="71">
        <v>0.73448138975732802</v>
      </c>
      <c r="L303" s="68">
        <v>70.515463917525807</v>
      </c>
      <c r="M303" s="71">
        <v>0.432546446224646</v>
      </c>
      <c r="N303" s="68">
        <v>25.8264462809917</v>
      </c>
      <c r="O303" s="71">
        <v>0</v>
      </c>
      <c r="P303" s="68">
        <v>0.75566750629722901</v>
      </c>
      <c r="Q303" s="71"/>
      <c r="R303" s="68"/>
    </row>
    <row r="304" spans="1:18" x14ac:dyDescent="0.2">
      <c r="A304" s="72" t="s">
        <v>901</v>
      </c>
      <c r="B304" s="66" t="s">
        <v>902</v>
      </c>
      <c r="C304" s="67">
        <v>48</v>
      </c>
      <c r="D304" s="67" t="s">
        <v>335</v>
      </c>
      <c r="E304" s="71">
        <v>0.52951059349943896</v>
      </c>
      <c r="F304" s="68">
        <v>19.793814432989699</v>
      </c>
      <c r="G304" s="71">
        <v>0.59987863829874999</v>
      </c>
      <c r="H304" s="68">
        <v>14.020618556701001</v>
      </c>
      <c r="I304" s="71">
        <v>0.79392986756138395</v>
      </c>
      <c r="J304" s="68">
        <v>67.216494845360799</v>
      </c>
      <c r="K304" s="71">
        <v>0.74023670639588102</v>
      </c>
      <c r="L304" s="68">
        <v>72.371134020618598</v>
      </c>
      <c r="M304" s="71">
        <v>0.51350775524117898</v>
      </c>
      <c r="N304" s="68">
        <v>55.3719008264463</v>
      </c>
      <c r="O304" s="71">
        <v>0</v>
      </c>
      <c r="P304" s="68">
        <v>0.75566750629722901</v>
      </c>
      <c r="Q304" s="71"/>
      <c r="R304" s="68"/>
    </row>
    <row r="305" spans="1:18" x14ac:dyDescent="0.2">
      <c r="A305" s="72" t="s">
        <v>903</v>
      </c>
      <c r="B305" s="66" t="s">
        <v>904</v>
      </c>
      <c r="C305" s="67">
        <v>48</v>
      </c>
      <c r="D305" s="67" t="s">
        <v>335</v>
      </c>
      <c r="E305" s="71">
        <v>0.55025135579064699</v>
      </c>
      <c r="F305" s="68">
        <v>28.247422680412399</v>
      </c>
      <c r="G305" s="71">
        <v>0.60969714013419896</v>
      </c>
      <c r="H305" s="68">
        <v>37.113402061855702</v>
      </c>
      <c r="I305" s="71">
        <v>0.75642536634884705</v>
      </c>
      <c r="J305" s="68">
        <v>52.783505154639201</v>
      </c>
      <c r="K305" s="71">
        <v>0.67555013246815498</v>
      </c>
      <c r="L305" s="68">
        <v>44.742268041237097</v>
      </c>
      <c r="M305" s="71">
        <v>0.53481336287710901</v>
      </c>
      <c r="N305" s="68">
        <v>60.950413223140501</v>
      </c>
      <c r="O305" s="71">
        <v>0.174770777124925</v>
      </c>
      <c r="P305" s="68">
        <v>24.6851385390428</v>
      </c>
      <c r="Q305" s="71"/>
      <c r="R305" s="68"/>
    </row>
    <row r="306" spans="1:18" x14ac:dyDescent="0.2">
      <c r="A306" s="72" t="s">
        <v>905</v>
      </c>
      <c r="B306" s="66" t="s">
        <v>906</v>
      </c>
      <c r="C306" s="67">
        <v>48</v>
      </c>
      <c r="D306" s="67" t="s">
        <v>335</v>
      </c>
      <c r="E306" s="71">
        <v>0.43976247220716802</v>
      </c>
      <c r="F306" s="68">
        <v>2.0618556701030899</v>
      </c>
      <c r="G306" s="71">
        <v>0.60203897750797697</v>
      </c>
      <c r="H306" s="68">
        <v>20.824742268041199</v>
      </c>
      <c r="I306" s="71">
        <v>0.59337541211898204</v>
      </c>
      <c r="J306" s="68">
        <v>6.8041237113402104</v>
      </c>
      <c r="K306" s="71">
        <v>0.58310175952974397</v>
      </c>
      <c r="L306" s="68">
        <v>10.3092783505155</v>
      </c>
      <c r="M306" s="71">
        <v>0.41976308164308901</v>
      </c>
      <c r="N306" s="68">
        <v>23.760330578512399</v>
      </c>
      <c r="O306" s="71">
        <v>5.3313023604726099E-4</v>
      </c>
      <c r="P306" s="68">
        <v>1.0075566750629701</v>
      </c>
      <c r="Q306" s="71"/>
      <c r="R306" s="68"/>
    </row>
    <row r="307" spans="1:18" x14ac:dyDescent="0.2">
      <c r="A307" s="72" t="s">
        <v>907</v>
      </c>
      <c r="B307" s="66" t="s">
        <v>908</v>
      </c>
      <c r="C307" s="67">
        <v>48</v>
      </c>
      <c r="D307" s="67" t="s">
        <v>335</v>
      </c>
      <c r="E307" s="71">
        <v>0.56275901231417902</v>
      </c>
      <c r="F307" s="68">
        <v>33.402061855670098</v>
      </c>
      <c r="G307" s="71">
        <v>0.62399648313966505</v>
      </c>
      <c r="H307" s="68">
        <v>50.5154639175258</v>
      </c>
      <c r="I307" s="71">
        <v>0.80698857994903594</v>
      </c>
      <c r="J307" s="68">
        <v>73.195876288659804</v>
      </c>
      <c r="K307" s="71">
        <v>0.746535885030014</v>
      </c>
      <c r="L307" s="68">
        <v>74.226804123711304</v>
      </c>
      <c r="M307" s="71">
        <v>0.54759672745866705</v>
      </c>
      <c r="N307" s="68">
        <v>66.528925619834695</v>
      </c>
      <c r="O307" s="71">
        <v>8.8677385993511895E-2</v>
      </c>
      <c r="P307" s="68">
        <v>9.8236775818639792</v>
      </c>
      <c r="Q307" s="71"/>
      <c r="R307" s="68"/>
    </row>
    <row r="308" spans="1:18" x14ac:dyDescent="0.2">
      <c r="A308" s="72" t="s">
        <v>909</v>
      </c>
      <c r="B308" s="66" t="s">
        <v>910</v>
      </c>
      <c r="C308" s="67">
        <v>48</v>
      </c>
      <c r="D308" s="67" t="s">
        <v>335</v>
      </c>
      <c r="E308" s="71">
        <v>0.59779878913489104</v>
      </c>
      <c r="F308" s="68">
        <v>49.896907216494803</v>
      </c>
      <c r="G308" s="71">
        <v>0.58470245782121699</v>
      </c>
      <c r="H308" s="68">
        <v>6.3917525773195898</v>
      </c>
      <c r="I308" s="71">
        <v>0.72934170970365297</v>
      </c>
      <c r="J308" s="68">
        <v>42.680412371133997</v>
      </c>
      <c r="K308" s="71">
        <v>0.62756005668130399</v>
      </c>
      <c r="L308" s="68">
        <v>22.268041237113401</v>
      </c>
      <c r="M308" s="71">
        <v>0.44959093233338998</v>
      </c>
      <c r="N308" s="68">
        <v>31.198347107438</v>
      </c>
      <c r="O308" s="71"/>
      <c r="P308" s="68"/>
      <c r="Q308" s="71"/>
      <c r="R308" s="68"/>
    </row>
    <row r="309" spans="1:18" x14ac:dyDescent="0.2">
      <c r="A309" s="72" t="s">
        <v>911</v>
      </c>
      <c r="B309" s="66" t="s">
        <v>912</v>
      </c>
      <c r="C309" s="67">
        <v>48</v>
      </c>
      <c r="D309" s="67" t="s">
        <v>335</v>
      </c>
      <c r="E309" s="71">
        <v>0.61668252732956197</v>
      </c>
      <c r="F309" s="68">
        <v>60.206185567010301</v>
      </c>
      <c r="G309" s="71">
        <v>0.60489826279353498</v>
      </c>
      <c r="H309" s="68">
        <v>28.865979381443299</v>
      </c>
      <c r="I309" s="71">
        <v>0.70990334712179703</v>
      </c>
      <c r="J309" s="68">
        <v>35.257731958762903</v>
      </c>
      <c r="K309" s="71">
        <v>0.56799524687342795</v>
      </c>
      <c r="L309" s="68">
        <v>7.8350515463917496</v>
      </c>
      <c r="M309" s="71">
        <v>0.45385205386057598</v>
      </c>
      <c r="N309" s="68">
        <v>32.2314049586777</v>
      </c>
      <c r="O309" s="71">
        <v>0.74676372599847096</v>
      </c>
      <c r="P309" s="68">
        <v>92.695214105793497</v>
      </c>
      <c r="Q309" s="71"/>
      <c r="R309" s="68"/>
    </row>
    <row r="310" spans="1:18" x14ac:dyDescent="0.2">
      <c r="A310" s="72" t="s">
        <v>913</v>
      </c>
      <c r="B310" s="66" t="s">
        <v>914</v>
      </c>
      <c r="C310" s="67">
        <v>48</v>
      </c>
      <c r="D310" s="67" t="s">
        <v>335</v>
      </c>
      <c r="E310" s="71">
        <v>0.48030837342864402</v>
      </c>
      <c r="F310" s="68">
        <v>4.9484536082474202</v>
      </c>
      <c r="G310" s="71">
        <v>0.601160189002376</v>
      </c>
      <c r="H310" s="68">
        <v>18.3505154639175</v>
      </c>
      <c r="I310" s="71">
        <v>0.60596732607538795</v>
      </c>
      <c r="J310" s="68">
        <v>9.0721649484536098</v>
      </c>
      <c r="K310" s="71">
        <v>0.67229990393307604</v>
      </c>
      <c r="L310" s="68">
        <v>42.268041237113401</v>
      </c>
      <c r="M310" s="71">
        <v>0.487941026078064</v>
      </c>
      <c r="N310" s="68">
        <v>44.834710743801701</v>
      </c>
      <c r="O310" s="71">
        <v>3.4173422054319003E-2</v>
      </c>
      <c r="P310" s="68">
        <v>4.2821158690176304</v>
      </c>
      <c r="Q310" s="71"/>
      <c r="R310" s="68"/>
    </row>
    <row r="311" spans="1:18" x14ac:dyDescent="0.2">
      <c r="A311" s="72" t="s">
        <v>915</v>
      </c>
      <c r="B311" s="66" t="s">
        <v>916</v>
      </c>
      <c r="C311" s="67">
        <v>48</v>
      </c>
      <c r="D311" s="67" t="s">
        <v>335</v>
      </c>
      <c r="E311" s="71">
        <v>0.49010661433337999</v>
      </c>
      <c r="F311" s="68">
        <v>7.2164948453608204</v>
      </c>
      <c r="G311" s="71">
        <v>0.59880144950822101</v>
      </c>
      <c r="H311" s="68">
        <v>12.3711340206186</v>
      </c>
      <c r="I311" s="71">
        <v>0.64313654100612905</v>
      </c>
      <c r="J311" s="68">
        <v>16.2886597938144</v>
      </c>
      <c r="K311" s="71">
        <v>0.55890569063019002</v>
      </c>
      <c r="L311" s="68">
        <v>6.8041237113402104</v>
      </c>
      <c r="M311" s="71">
        <v>0.54759672745866705</v>
      </c>
      <c r="N311" s="68">
        <v>66.528925619834695</v>
      </c>
      <c r="O311" s="71">
        <v>0.102092663063693</v>
      </c>
      <c r="P311" s="68">
        <v>11.3350125944584</v>
      </c>
      <c r="Q311" s="71"/>
      <c r="R311" s="68"/>
    </row>
    <row r="312" spans="1:18" x14ac:dyDescent="0.2">
      <c r="A312" s="72" t="s">
        <v>917</v>
      </c>
      <c r="B312" s="66" t="s">
        <v>918</v>
      </c>
      <c r="C312" s="67">
        <v>48</v>
      </c>
      <c r="D312" s="67" t="s">
        <v>335</v>
      </c>
      <c r="E312" s="71">
        <v>0.61176927960282301</v>
      </c>
      <c r="F312" s="68">
        <v>56.9072164948454</v>
      </c>
      <c r="G312" s="71">
        <v>0.60428440951485296</v>
      </c>
      <c r="H312" s="68">
        <v>27.216494845360799</v>
      </c>
      <c r="I312" s="71">
        <v>0.737973449747093</v>
      </c>
      <c r="J312" s="68">
        <v>46.597938144329902</v>
      </c>
      <c r="K312" s="71">
        <v>0.64244496223439795</v>
      </c>
      <c r="L312" s="68">
        <v>28.041237113402101</v>
      </c>
      <c r="M312" s="71">
        <v>0.46237429691494802</v>
      </c>
      <c r="N312" s="68">
        <v>35.123966942148797</v>
      </c>
      <c r="O312" s="71"/>
      <c r="P312" s="68"/>
      <c r="Q312" s="71"/>
      <c r="R312" s="68"/>
    </row>
    <row r="313" spans="1:18" x14ac:dyDescent="0.2">
      <c r="A313" s="72" t="s">
        <v>919</v>
      </c>
      <c r="B313" s="66" t="s">
        <v>920</v>
      </c>
      <c r="C313" s="67">
        <v>48</v>
      </c>
      <c r="D313" s="67" t="s">
        <v>335</v>
      </c>
      <c r="E313" s="71">
        <v>0.51633603793916805</v>
      </c>
      <c r="F313" s="68">
        <v>12.3711340206186</v>
      </c>
      <c r="G313" s="71">
        <v>0.60204221515259904</v>
      </c>
      <c r="H313" s="68">
        <v>21.0309278350515</v>
      </c>
      <c r="I313" s="71">
        <v>0.67751051170782595</v>
      </c>
      <c r="J313" s="68">
        <v>25.7731958762887</v>
      </c>
      <c r="K313" s="71">
        <v>0.65508193486527899</v>
      </c>
      <c r="L313" s="68">
        <v>33.402061855670098</v>
      </c>
      <c r="M313" s="71">
        <v>0.53055224134992296</v>
      </c>
      <c r="N313" s="68">
        <v>59.917355371900797</v>
      </c>
      <c r="O313" s="71">
        <v>0.116493286620211</v>
      </c>
      <c r="P313" s="68">
        <v>13.602015113350101</v>
      </c>
      <c r="Q313" s="71"/>
      <c r="R313" s="68"/>
    </row>
    <row r="314" spans="1:18" x14ac:dyDescent="0.2">
      <c r="A314" s="72" t="s">
        <v>921</v>
      </c>
      <c r="B314" s="66" t="s">
        <v>922</v>
      </c>
      <c r="C314" s="67">
        <v>46</v>
      </c>
      <c r="D314" s="67" t="s">
        <v>335</v>
      </c>
      <c r="E314" s="71">
        <v>0.61470960559683996</v>
      </c>
      <c r="F314" s="68">
        <v>34.037900874635604</v>
      </c>
      <c r="G314" s="71">
        <v>0.59967231671575605</v>
      </c>
      <c r="H314" s="68">
        <v>16.545189504373202</v>
      </c>
      <c r="I314" s="71">
        <v>0.74474402308701304</v>
      </c>
      <c r="J314" s="68">
        <v>54.883381924198197</v>
      </c>
      <c r="K314" s="71">
        <v>0.57779515079774202</v>
      </c>
      <c r="L314" s="68">
        <v>5.5393586005830899</v>
      </c>
      <c r="M314" s="71">
        <v>0.462044570215777</v>
      </c>
      <c r="N314" s="68">
        <v>21.232368225686699</v>
      </c>
      <c r="O314" s="71">
        <v>0.68929196716791297</v>
      </c>
      <c r="P314" s="68">
        <v>86.594202898550705</v>
      </c>
      <c r="Q314" s="71"/>
      <c r="R314" s="68"/>
    </row>
    <row r="315" spans="1:18" x14ac:dyDescent="0.2">
      <c r="A315" s="72" t="s">
        <v>923</v>
      </c>
      <c r="B315" s="66" t="s">
        <v>924</v>
      </c>
      <c r="C315" s="67">
        <v>46</v>
      </c>
      <c r="D315" s="67" t="s">
        <v>335</v>
      </c>
      <c r="E315" s="71">
        <v>0.46300113819481498</v>
      </c>
      <c r="F315" s="68">
        <v>1.53061224489796</v>
      </c>
      <c r="G315" s="71">
        <v>0.61034397200236201</v>
      </c>
      <c r="H315" s="68">
        <v>23.1778425655977</v>
      </c>
      <c r="I315" s="71">
        <v>0.68690791830558395</v>
      </c>
      <c r="J315" s="68">
        <v>39.212827988338198</v>
      </c>
      <c r="K315" s="71">
        <v>0.50539313009679399</v>
      </c>
      <c r="L315" s="68">
        <v>2.4781341107871699</v>
      </c>
      <c r="M315" s="71">
        <v>0.49388043862752001</v>
      </c>
      <c r="N315" s="68">
        <v>28.953229398663701</v>
      </c>
      <c r="O315" s="71">
        <v>1.84802319418137E-2</v>
      </c>
      <c r="P315" s="68">
        <v>1.32850241545894</v>
      </c>
      <c r="Q315" s="71"/>
      <c r="R315" s="68"/>
    </row>
    <row r="316" spans="1:18" x14ac:dyDescent="0.2">
      <c r="A316" s="72" t="s">
        <v>925</v>
      </c>
      <c r="B316" s="66" t="s">
        <v>926</v>
      </c>
      <c r="C316" s="67">
        <v>48</v>
      </c>
      <c r="D316" s="67" t="s">
        <v>335</v>
      </c>
      <c r="E316" s="71">
        <v>0.52750654078743098</v>
      </c>
      <c r="F316" s="68">
        <v>18.556701030927801</v>
      </c>
      <c r="G316" s="71">
        <v>0.61535842318483802</v>
      </c>
      <c r="H316" s="68">
        <v>43.298969072165001</v>
      </c>
      <c r="I316" s="71">
        <v>0.77508910005380804</v>
      </c>
      <c r="J316" s="68">
        <v>60.412371134020603</v>
      </c>
      <c r="K316" s="71">
        <v>0.48356666264596398</v>
      </c>
      <c r="L316" s="68">
        <v>1.0309278350515501</v>
      </c>
      <c r="M316" s="71">
        <v>0.60299130731208495</v>
      </c>
      <c r="N316" s="68">
        <v>78.305785123966899</v>
      </c>
      <c r="O316" s="71">
        <v>0.160527210740459</v>
      </c>
      <c r="P316" s="68">
        <v>20.403022670025202</v>
      </c>
      <c r="Q316" s="71"/>
      <c r="R316" s="68"/>
    </row>
    <row r="317" spans="1:18" x14ac:dyDescent="0.2">
      <c r="A317" s="72" t="s">
        <v>927</v>
      </c>
      <c r="B317" s="66" t="s">
        <v>928</v>
      </c>
      <c r="C317" s="67">
        <v>48</v>
      </c>
      <c r="D317" s="67" t="s">
        <v>335</v>
      </c>
      <c r="E317" s="71">
        <v>0.54028726051704401</v>
      </c>
      <c r="F317" s="68">
        <v>23.7113402061856</v>
      </c>
      <c r="G317" s="71">
        <v>0.59921523769664797</v>
      </c>
      <c r="H317" s="68">
        <v>13.4020618556701</v>
      </c>
      <c r="I317" s="71">
        <v>0.74806495148199004</v>
      </c>
      <c r="J317" s="68">
        <v>49.4845360824742</v>
      </c>
      <c r="K317" s="71">
        <v>0.64997481880466401</v>
      </c>
      <c r="L317" s="68">
        <v>31.752577319587601</v>
      </c>
      <c r="M317" s="71">
        <v>0.53907448440429495</v>
      </c>
      <c r="N317" s="68">
        <v>63.429752066115697</v>
      </c>
      <c r="O317" s="71">
        <v>0.165106810197621</v>
      </c>
      <c r="P317" s="68">
        <v>22.166246851385399</v>
      </c>
      <c r="Q317" s="71"/>
      <c r="R317" s="68"/>
    </row>
    <row r="318" spans="1:18" x14ac:dyDescent="0.2">
      <c r="A318" s="72" t="s">
        <v>929</v>
      </c>
      <c r="B318" s="66" t="s">
        <v>930</v>
      </c>
      <c r="C318" s="67">
        <v>48</v>
      </c>
      <c r="D318" s="67" t="s">
        <v>335</v>
      </c>
      <c r="E318" s="71">
        <v>0.525642985853913</v>
      </c>
      <c r="F318" s="68">
        <v>17.731958762886599</v>
      </c>
      <c r="G318" s="71">
        <v>0.60267325568789598</v>
      </c>
      <c r="H318" s="68">
        <v>22.886597938144298</v>
      </c>
      <c r="I318" s="71">
        <v>0.70527979500711502</v>
      </c>
      <c r="J318" s="68">
        <v>34.020618556701002</v>
      </c>
      <c r="K318" s="71">
        <v>0.71761902433063596</v>
      </c>
      <c r="L318" s="68">
        <v>62.680412371133997</v>
      </c>
      <c r="M318" s="71">
        <v>0.483679904550878</v>
      </c>
      <c r="N318" s="68">
        <v>42.148760330578497</v>
      </c>
      <c r="O318" s="71">
        <v>0.11896294969304</v>
      </c>
      <c r="P318" s="68">
        <v>14.357682619647401</v>
      </c>
      <c r="Q318" s="71"/>
      <c r="R318" s="68"/>
    </row>
    <row r="319" spans="1:18" x14ac:dyDescent="0.2">
      <c r="A319" s="72" t="s">
        <v>931</v>
      </c>
      <c r="B319" s="66" t="s">
        <v>932</v>
      </c>
      <c r="C319" s="67">
        <v>48</v>
      </c>
      <c r="D319" s="67" t="s">
        <v>335</v>
      </c>
      <c r="E319" s="71">
        <v>0.53648017878988996</v>
      </c>
      <c r="F319" s="68">
        <v>21.6494845360825</v>
      </c>
      <c r="G319" s="71">
        <v>0.60200441012017702</v>
      </c>
      <c r="H319" s="68">
        <v>20.618556701030901</v>
      </c>
      <c r="I319" s="71">
        <v>0.65157681627824404</v>
      </c>
      <c r="J319" s="68">
        <v>18.3505154639175</v>
      </c>
      <c r="K319" s="71">
        <v>0.67573951367134399</v>
      </c>
      <c r="L319" s="68">
        <v>45.154639175257699</v>
      </c>
      <c r="M319" s="71">
        <v>0.62003579342082804</v>
      </c>
      <c r="N319" s="68">
        <v>82.024793388429799</v>
      </c>
      <c r="O319" s="71">
        <v>0.13304436045885601</v>
      </c>
      <c r="P319" s="68">
        <v>16.624685138539</v>
      </c>
      <c r="Q319" s="71"/>
      <c r="R319" s="68"/>
    </row>
    <row r="320" spans="1:18" x14ac:dyDescent="0.2">
      <c r="A320" s="72" t="s">
        <v>933</v>
      </c>
      <c r="B320" s="66" t="s">
        <v>933</v>
      </c>
      <c r="C320" s="67">
        <v>48</v>
      </c>
      <c r="D320" s="67" t="s">
        <v>335</v>
      </c>
      <c r="E320" s="71">
        <v>0.652151911110745</v>
      </c>
      <c r="F320" s="68">
        <v>74.226804123711304</v>
      </c>
      <c r="G320" s="71">
        <v>0.60086598885866405</v>
      </c>
      <c r="H320" s="68">
        <v>17.731958762886599</v>
      </c>
      <c r="I320" s="71">
        <v>0.799875816935254</v>
      </c>
      <c r="J320" s="68">
        <v>70.309278350515498</v>
      </c>
      <c r="K320" s="71">
        <v>0.75401378478848702</v>
      </c>
      <c r="L320" s="68">
        <v>76.9072164948454</v>
      </c>
      <c r="M320" s="71">
        <v>0.45385205386057598</v>
      </c>
      <c r="N320" s="68">
        <v>32.2314049586777</v>
      </c>
      <c r="O320" s="71"/>
      <c r="P320" s="68"/>
      <c r="Q320" s="71"/>
      <c r="R320" s="68"/>
    </row>
    <row r="321" spans="1:18" x14ac:dyDescent="0.2">
      <c r="A321" s="72" t="s">
        <v>934</v>
      </c>
      <c r="B321" s="66" t="s">
        <v>935</v>
      </c>
      <c r="C321" s="67">
        <v>48</v>
      </c>
      <c r="D321" s="67" t="s">
        <v>335</v>
      </c>
      <c r="E321" s="71">
        <v>0.55430188120688095</v>
      </c>
      <c r="F321" s="68">
        <v>29.8969072164948</v>
      </c>
      <c r="G321" s="71">
        <v>0.60293905032983797</v>
      </c>
      <c r="H321" s="68">
        <v>24.123711340206199</v>
      </c>
      <c r="I321" s="71">
        <v>0.79452182494012102</v>
      </c>
      <c r="J321" s="68">
        <v>68.041237113402104</v>
      </c>
      <c r="K321" s="71">
        <v>0.70124431723360003</v>
      </c>
      <c r="L321" s="68">
        <v>56.082474226804102</v>
      </c>
      <c r="M321" s="71">
        <v>0.53907448440429495</v>
      </c>
      <c r="N321" s="68">
        <v>63.429752066115697</v>
      </c>
      <c r="O321" s="71">
        <v>0.13372972912655201</v>
      </c>
      <c r="P321" s="68">
        <v>17.1284634760705</v>
      </c>
      <c r="Q321" s="71"/>
      <c r="R321" s="68"/>
    </row>
    <row r="322" spans="1:18" x14ac:dyDescent="0.2">
      <c r="A322" s="72" t="s">
        <v>936</v>
      </c>
      <c r="B322" s="66" t="s">
        <v>937</v>
      </c>
      <c r="C322" s="67">
        <v>48</v>
      </c>
      <c r="D322" s="67" t="s">
        <v>335</v>
      </c>
      <c r="E322" s="71">
        <v>0.53715244045700705</v>
      </c>
      <c r="F322" s="68">
        <v>22.0618556701031</v>
      </c>
      <c r="G322" s="71">
        <v>0.59660485506758298</v>
      </c>
      <c r="H322" s="68">
        <v>9.8969072164948493</v>
      </c>
      <c r="I322" s="71">
        <v>0.78365011634994197</v>
      </c>
      <c r="J322" s="68">
        <v>63.0927835051546</v>
      </c>
      <c r="K322" s="71">
        <v>0.54784910315053703</v>
      </c>
      <c r="L322" s="68">
        <v>4.5360824742268004</v>
      </c>
      <c r="M322" s="71">
        <v>0.61577467189364199</v>
      </c>
      <c r="N322" s="68">
        <v>81.198347107437996</v>
      </c>
      <c r="O322" s="71">
        <v>0.14188345582333201</v>
      </c>
      <c r="P322" s="68">
        <v>17.8841309823678</v>
      </c>
      <c r="Q322" s="71"/>
      <c r="R322" s="68"/>
    </row>
    <row r="323" spans="1:18" x14ac:dyDescent="0.2">
      <c r="A323" s="72" t="s">
        <v>938</v>
      </c>
      <c r="B323" s="66" t="s">
        <v>939</v>
      </c>
      <c r="C323" s="67">
        <v>48</v>
      </c>
      <c r="D323" s="67" t="s">
        <v>335</v>
      </c>
      <c r="E323" s="71">
        <v>0.57130805693597697</v>
      </c>
      <c r="F323" s="68">
        <v>38.350515463917503</v>
      </c>
      <c r="G323" s="71">
        <v>0.62813526291531296</v>
      </c>
      <c r="H323" s="68">
        <v>52.783505154639201</v>
      </c>
      <c r="I323" s="71">
        <v>0.75865760684419004</v>
      </c>
      <c r="J323" s="68">
        <v>54.226804123711297</v>
      </c>
      <c r="K323" s="71">
        <v>0.69840583991744398</v>
      </c>
      <c r="L323" s="68">
        <v>54.639175257731999</v>
      </c>
      <c r="M323" s="71">
        <v>0.63281915800238597</v>
      </c>
      <c r="N323" s="68">
        <v>83.677685950413206</v>
      </c>
      <c r="O323" s="71">
        <v>0.13852241700055201</v>
      </c>
      <c r="P323" s="68">
        <v>17.632241813602</v>
      </c>
      <c r="Q323" s="71"/>
      <c r="R323" s="68"/>
    </row>
    <row r="324" spans="1:18" x14ac:dyDescent="0.2">
      <c r="A324" s="72" t="s">
        <v>940</v>
      </c>
      <c r="B324" s="66" t="s">
        <v>941</v>
      </c>
      <c r="C324" s="67">
        <v>46</v>
      </c>
      <c r="D324" s="67" t="s">
        <v>335</v>
      </c>
      <c r="E324" s="71">
        <v>0.68876508776642198</v>
      </c>
      <c r="F324" s="68">
        <v>71.428571428571402</v>
      </c>
      <c r="G324" s="71">
        <v>0.79174652506758203</v>
      </c>
      <c r="H324" s="68">
        <v>89.7959183673469</v>
      </c>
      <c r="I324" s="71">
        <v>0.79652739841212405</v>
      </c>
      <c r="J324" s="68">
        <v>71.647230320699705</v>
      </c>
      <c r="K324" s="71">
        <v>0.718891132219871</v>
      </c>
      <c r="L324" s="68">
        <v>22.813411078717198</v>
      </c>
      <c r="M324" s="71">
        <v>0.447895295366113</v>
      </c>
      <c r="N324" s="68">
        <v>18.188567186339998</v>
      </c>
      <c r="O324" s="71"/>
      <c r="P324" s="68"/>
      <c r="Q324" s="71"/>
      <c r="R324" s="68"/>
    </row>
    <row r="325" spans="1:18" x14ac:dyDescent="0.2">
      <c r="A325" s="72" t="s">
        <v>942</v>
      </c>
      <c r="B325" s="66" t="s">
        <v>943</v>
      </c>
      <c r="C325" s="67">
        <v>46</v>
      </c>
      <c r="D325" s="67" t="s">
        <v>335</v>
      </c>
      <c r="E325" s="71">
        <v>0.67496347327768103</v>
      </c>
      <c r="F325" s="68">
        <v>64.139941690962104</v>
      </c>
      <c r="G325" s="71">
        <v>0.71632844162936704</v>
      </c>
      <c r="H325" s="68">
        <v>76.749271137026199</v>
      </c>
      <c r="I325" s="71">
        <v>0.77937147115333805</v>
      </c>
      <c r="J325" s="68">
        <v>65.451895043731795</v>
      </c>
      <c r="K325" s="71">
        <v>0.68551231071358798</v>
      </c>
      <c r="L325" s="68">
        <v>16.399416909620999</v>
      </c>
      <c r="M325" s="71">
        <v>0.51864166961443203</v>
      </c>
      <c r="N325" s="68">
        <v>36.451373422420197</v>
      </c>
      <c r="O325" s="71"/>
      <c r="P325" s="68"/>
      <c r="Q325" s="71"/>
      <c r="R325" s="68"/>
    </row>
    <row r="326" spans="1:18" x14ac:dyDescent="0.2">
      <c r="A326" s="72" t="s">
        <v>944</v>
      </c>
      <c r="B326" s="66" t="s">
        <v>945</v>
      </c>
      <c r="C326" s="67">
        <v>46</v>
      </c>
      <c r="D326" s="67" t="s">
        <v>335</v>
      </c>
      <c r="E326" s="71">
        <v>0.63553127247336805</v>
      </c>
      <c r="F326" s="68">
        <v>42.857142857142897</v>
      </c>
      <c r="G326" s="71">
        <v>0.674270465565316</v>
      </c>
      <c r="H326" s="68">
        <v>58.892128279883401</v>
      </c>
      <c r="I326" s="71">
        <v>0.73799843315413105</v>
      </c>
      <c r="J326" s="68">
        <v>52.915451895043702</v>
      </c>
      <c r="K326" s="71">
        <v>0.53339350988643996</v>
      </c>
      <c r="L326" s="68">
        <v>3.2069970845481</v>
      </c>
      <c r="M326" s="71">
        <v>0.59646268128758395</v>
      </c>
      <c r="N326" s="68">
        <v>58.871566443949497</v>
      </c>
      <c r="O326" s="71"/>
      <c r="P326" s="68"/>
      <c r="Q326" s="71"/>
      <c r="R326" s="68"/>
    </row>
    <row r="327" spans="1:18" x14ac:dyDescent="0.2">
      <c r="A327" s="72" t="s">
        <v>946</v>
      </c>
      <c r="B327" s="66" t="s">
        <v>947</v>
      </c>
      <c r="C327" s="67">
        <v>46</v>
      </c>
      <c r="D327" s="67" t="s">
        <v>335</v>
      </c>
      <c r="E327" s="71">
        <v>0.54568609059135798</v>
      </c>
      <c r="F327" s="68">
        <v>9.6209912536443092</v>
      </c>
      <c r="G327" s="71">
        <v>0.67837646939245699</v>
      </c>
      <c r="H327" s="68">
        <v>60.860058309037903</v>
      </c>
      <c r="I327" s="71">
        <v>0.677254132892812</v>
      </c>
      <c r="J327" s="68">
        <v>36.297376093294503</v>
      </c>
      <c r="K327" s="71">
        <v>0.57543336568168002</v>
      </c>
      <c r="L327" s="68">
        <v>5.4664723032070004</v>
      </c>
      <c r="M327" s="71">
        <v>0.55755217545100799</v>
      </c>
      <c r="N327" s="68">
        <v>48.032665181885697</v>
      </c>
      <c r="O327" s="71">
        <v>0.23981430953882901</v>
      </c>
      <c r="P327" s="68">
        <v>21.980676328502401</v>
      </c>
      <c r="Q327" s="71"/>
      <c r="R327" s="68"/>
    </row>
    <row r="328" spans="1:18" x14ac:dyDescent="0.2">
      <c r="A328" s="72" t="s">
        <v>948</v>
      </c>
      <c r="B328" s="66" t="s">
        <v>949</v>
      </c>
      <c r="C328" s="67">
        <v>46</v>
      </c>
      <c r="D328" s="67" t="s">
        <v>335</v>
      </c>
      <c r="E328" s="71">
        <v>0.492810197419218</v>
      </c>
      <c r="F328" s="68">
        <v>3.06122448979592</v>
      </c>
      <c r="G328" s="71">
        <v>0.63664748069917698</v>
      </c>
      <c r="H328" s="68">
        <v>38.046647230320701</v>
      </c>
      <c r="I328" s="71">
        <v>0.67289799018041896</v>
      </c>
      <c r="J328" s="68">
        <v>35.276967930029201</v>
      </c>
      <c r="K328" s="71">
        <v>0.52045128046921896</v>
      </c>
      <c r="L328" s="68">
        <v>2.8425655976676398</v>
      </c>
      <c r="M328" s="71">
        <v>0.51864166961443203</v>
      </c>
      <c r="N328" s="68">
        <v>36.451373422420197</v>
      </c>
      <c r="O328" s="71">
        <v>0.115412566132842</v>
      </c>
      <c r="P328" s="68">
        <v>6.4009661835748801</v>
      </c>
      <c r="Q328" s="71"/>
      <c r="R328" s="68"/>
    </row>
    <row r="329" spans="1:18" x14ac:dyDescent="0.2">
      <c r="A329" s="72" t="s">
        <v>950</v>
      </c>
      <c r="B329" s="66" t="s">
        <v>951</v>
      </c>
      <c r="C329" s="67">
        <v>46</v>
      </c>
      <c r="D329" s="67" t="s">
        <v>335</v>
      </c>
      <c r="E329" s="71">
        <v>0.64959028975175803</v>
      </c>
      <c r="F329" s="68">
        <v>51.093294460641403</v>
      </c>
      <c r="G329" s="71">
        <v>0.68742217970309405</v>
      </c>
      <c r="H329" s="68">
        <v>64.941690962099102</v>
      </c>
      <c r="I329" s="71">
        <v>0.72469113329359403</v>
      </c>
      <c r="J329" s="68">
        <v>48.979591836734699</v>
      </c>
      <c r="K329" s="71">
        <v>0.54380002146135198</v>
      </c>
      <c r="L329" s="68">
        <v>3.71720116618076</v>
      </c>
      <c r="M329" s="71">
        <v>0.64244782454899196</v>
      </c>
      <c r="N329" s="68">
        <v>71.343726800297006</v>
      </c>
      <c r="O329" s="71"/>
      <c r="P329" s="68"/>
      <c r="Q329" s="71"/>
      <c r="R329" s="68"/>
    </row>
    <row r="330" spans="1:18" x14ac:dyDescent="0.2">
      <c r="A330" s="72" t="s">
        <v>952</v>
      </c>
      <c r="B330" s="66" t="s">
        <v>953</v>
      </c>
      <c r="C330" s="67">
        <v>48</v>
      </c>
      <c r="D330" s="67" t="s">
        <v>335</v>
      </c>
      <c r="E330" s="71">
        <v>0.68906916234993598</v>
      </c>
      <c r="F330" s="68">
        <v>83.298969072164994</v>
      </c>
      <c r="G330" s="71">
        <v>0.64974496813746196</v>
      </c>
      <c r="H330" s="68">
        <v>65.360824742267994</v>
      </c>
      <c r="I330" s="71">
        <v>0.86060342636399401</v>
      </c>
      <c r="J330" s="68">
        <v>90.309278350515498</v>
      </c>
      <c r="K330" s="71">
        <v>0.63867582605901696</v>
      </c>
      <c r="L330" s="68">
        <v>26.3917525773196</v>
      </c>
      <c r="M330" s="71">
        <v>0.607252428839271</v>
      </c>
      <c r="N330" s="68">
        <v>79.545454545454504</v>
      </c>
      <c r="O330" s="71"/>
      <c r="P330" s="68"/>
      <c r="Q330" s="71"/>
      <c r="R330" s="68"/>
    </row>
    <row r="331" spans="1:18" x14ac:dyDescent="0.2">
      <c r="A331" s="72" t="s">
        <v>954</v>
      </c>
      <c r="B331" s="66" t="s">
        <v>955</v>
      </c>
      <c r="C331" s="67">
        <v>46</v>
      </c>
      <c r="D331" s="67" t="s">
        <v>335</v>
      </c>
      <c r="E331" s="71">
        <v>0.56210827132311703</v>
      </c>
      <c r="F331" s="68">
        <v>13.483965014577301</v>
      </c>
      <c r="G331" s="71">
        <v>0.76005554897466998</v>
      </c>
      <c r="H331" s="68">
        <v>84.693877551020407</v>
      </c>
      <c r="I331" s="71">
        <v>0.76180135254535897</v>
      </c>
      <c r="J331" s="68">
        <v>60.6413994169096</v>
      </c>
      <c r="K331" s="71">
        <v>0.72657618377244004</v>
      </c>
      <c r="L331" s="68">
        <v>24.271137026239099</v>
      </c>
      <c r="M331" s="71">
        <v>0</v>
      </c>
      <c r="N331" s="68">
        <v>1.0393466963622899</v>
      </c>
      <c r="O331" s="71"/>
      <c r="P331" s="68"/>
      <c r="Q331" s="71"/>
      <c r="R331" s="68"/>
    </row>
    <row r="332" spans="1:18" x14ac:dyDescent="0.2">
      <c r="A332" s="72" t="s">
        <v>956</v>
      </c>
      <c r="B332" s="66" t="s">
        <v>957</v>
      </c>
      <c r="C332" s="67">
        <v>46</v>
      </c>
      <c r="D332" s="67" t="s">
        <v>335</v>
      </c>
      <c r="E332" s="71">
        <v>0.59255655794333495</v>
      </c>
      <c r="F332" s="68">
        <v>23.906705539358601</v>
      </c>
      <c r="G332" s="71">
        <v>0.67850613004792903</v>
      </c>
      <c r="H332" s="68">
        <v>60.932944606413997</v>
      </c>
      <c r="I332" s="71">
        <v>0.73663095271132295</v>
      </c>
      <c r="J332" s="68">
        <v>52.405247813411101</v>
      </c>
      <c r="K332" s="71">
        <v>0.58770973621855704</v>
      </c>
      <c r="L332" s="68">
        <v>6.1953352769679304</v>
      </c>
      <c r="M332" s="71">
        <v>0.58231340643791996</v>
      </c>
      <c r="N332" s="68">
        <v>54.714179658500399</v>
      </c>
      <c r="O332" s="71">
        <v>0.37762256430094399</v>
      </c>
      <c r="P332" s="68">
        <v>48.309178743961397</v>
      </c>
      <c r="Q332" s="71"/>
      <c r="R332" s="68"/>
    </row>
    <row r="333" spans="1:18" x14ac:dyDescent="0.2">
      <c r="A333" s="72" t="s">
        <v>958</v>
      </c>
      <c r="B333" s="66" t="s">
        <v>959</v>
      </c>
      <c r="C333" s="67">
        <v>46</v>
      </c>
      <c r="D333" s="67" t="s">
        <v>335</v>
      </c>
      <c r="E333" s="71">
        <v>0.58885077014591103</v>
      </c>
      <c r="F333" s="68">
        <v>22.303206997084501</v>
      </c>
      <c r="G333" s="71">
        <v>0.64418259142105105</v>
      </c>
      <c r="H333" s="68">
        <v>42.201166180758001</v>
      </c>
      <c r="I333" s="71">
        <v>0.76285066208800201</v>
      </c>
      <c r="J333" s="68">
        <v>61.1516034985423</v>
      </c>
      <c r="K333" s="71">
        <v>0.50047453170848</v>
      </c>
      <c r="L333" s="68">
        <v>2.33236151603499</v>
      </c>
      <c r="M333" s="71">
        <v>0.447895295366113</v>
      </c>
      <c r="N333" s="68">
        <v>18.188567186339998</v>
      </c>
      <c r="O333" s="71"/>
      <c r="P333" s="68"/>
      <c r="Q333" s="71"/>
      <c r="R333" s="68"/>
    </row>
    <row r="334" spans="1:18" x14ac:dyDescent="0.2">
      <c r="A334" s="72" t="s">
        <v>414</v>
      </c>
      <c r="B334" s="66" t="s">
        <v>960</v>
      </c>
      <c r="C334" s="67">
        <v>46</v>
      </c>
      <c r="D334" s="67" t="s">
        <v>335</v>
      </c>
      <c r="E334" s="71">
        <v>0.58678613565603599</v>
      </c>
      <c r="F334" s="68">
        <v>21.5014577259475</v>
      </c>
      <c r="G334" s="71">
        <v>0.663470108313852</v>
      </c>
      <c r="H334" s="68">
        <v>52.405247813411101</v>
      </c>
      <c r="I334" s="71">
        <v>0.73242219985957502</v>
      </c>
      <c r="J334" s="68">
        <v>51.311953352769699</v>
      </c>
      <c r="K334" s="71">
        <v>0.55410449919610505</v>
      </c>
      <c r="L334" s="68">
        <v>4.3731778425655996</v>
      </c>
      <c r="M334" s="71">
        <v>0.55047753802617605</v>
      </c>
      <c r="N334" s="68">
        <v>45.657015590200402</v>
      </c>
      <c r="O334" s="71">
        <v>0.43345633288447299</v>
      </c>
      <c r="P334" s="68">
        <v>57.971014492753604</v>
      </c>
      <c r="Q334" s="71"/>
      <c r="R334" s="68"/>
    </row>
    <row r="335" spans="1:18" x14ac:dyDescent="0.2">
      <c r="A335" s="72" t="s">
        <v>961</v>
      </c>
      <c r="B335" s="66" t="s">
        <v>962</v>
      </c>
      <c r="C335" s="67">
        <v>48</v>
      </c>
      <c r="D335" s="67" t="s">
        <v>335</v>
      </c>
      <c r="E335" s="71">
        <v>0.64246286777212402</v>
      </c>
      <c r="F335" s="68">
        <v>69.484536082474193</v>
      </c>
      <c r="G335" s="71">
        <v>0.65273036892045899</v>
      </c>
      <c r="H335" s="68">
        <v>67.216494845360799</v>
      </c>
      <c r="I335" s="71">
        <v>0.849321876987014</v>
      </c>
      <c r="J335" s="68">
        <v>86.391752577319593</v>
      </c>
      <c r="K335" s="71">
        <v>0.69590711933981297</v>
      </c>
      <c r="L335" s="68">
        <v>53.814432989690701</v>
      </c>
      <c r="M335" s="71">
        <v>0.55611897051303905</v>
      </c>
      <c r="N335" s="68">
        <v>68.595041322314103</v>
      </c>
      <c r="O335" s="71">
        <v>0.458236003100295</v>
      </c>
      <c r="P335" s="68">
        <v>59.445843828715397</v>
      </c>
      <c r="Q335" s="71"/>
      <c r="R335" s="68"/>
    </row>
    <row r="336" spans="1:18" x14ac:dyDescent="0.2">
      <c r="A336" s="72" t="s">
        <v>963</v>
      </c>
      <c r="B336" s="66" t="s">
        <v>964</v>
      </c>
      <c r="C336" s="67">
        <v>48</v>
      </c>
      <c r="D336" s="67" t="s">
        <v>335</v>
      </c>
      <c r="E336" s="71">
        <v>0.729682683469699</v>
      </c>
      <c r="F336" s="68">
        <v>91.340206185566998</v>
      </c>
      <c r="G336" s="71">
        <v>0.71411945357158602</v>
      </c>
      <c r="H336" s="68">
        <v>83.298969072164994</v>
      </c>
      <c r="I336" s="71">
        <v>0.97098453942651197</v>
      </c>
      <c r="J336" s="68">
        <v>100</v>
      </c>
      <c r="K336" s="71">
        <v>0.77711103697428996</v>
      </c>
      <c r="L336" s="68">
        <v>82.886597938144305</v>
      </c>
      <c r="M336" s="71">
        <v>0.64134140105675796</v>
      </c>
      <c r="N336" s="68">
        <v>84.710743801652896</v>
      </c>
      <c r="O336" s="71">
        <v>0.54485698631934598</v>
      </c>
      <c r="P336" s="68">
        <v>69.773299748110801</v>
      </c>
      <c r="Q336" s="71"/>
      <c r="R336" s="68"/>
    </row>
    <row r="337" spans="1:18" x14ac:dyDescent="0.2">
      <c r="A337" s="72" t="s">
        <v>965</v>
      </c>
      <c r="B337" s="66" t="s">
        <v>966</v>
      </c>
      <c r="C337" s="67">
        <v>46</v>
      </c>
      <c r="D337" s="67" t="s">
        <v>335</v>
      </c>
      <c r="E337" s="71">
        <v>0.63805557834642002</v>
      </c>
      <c r="F337" s="68">
        <v>44.241982507288597</v>
      </c>
      <c r="G337" s="71">
        <v>0.66252886305569503</v>
      </c>
      <c r="H337" s="68">
        <v>51.8221574344023</v>
      </c>
      <c r="I337" s="71">
        <v>0.78619523228981303</v>
      </c>
      <c r="J337" s="68">
        <v>68.367346938775498</v>
      </c>
      <c r="K337" s="71">
        <v>0.56363263615124504</v>
      </c>
      <c r="L337" s="68">
        <v>4.7376093294460597</v>
      </c>
      <c r="M337" s="71">
        <v>0.53986558188892797</v>
      </c>
      <c r="N337" s="68">
        <v>42.761692650334098</v>
      </c>
      <c r="O337" s="71"/>
      <c r="P337" s="68"/>
      <c r="Q337" s="71"/>
      <c r="R337" s="68"/>
    </row>
    <row r="338" spans="1:18" x14ac:dyDescent="0.2">
      <c r="A338" s="72" t="s">
        <v>967</v>
      </c>
      <c r="B338" s="66" t="s">
        <v>968</v>
      </c>
      <c r="C338" s="67">
        <v>46</v>
      </c>
      <c r="D338" s="67" t="s">
        <v>335</v>
      </c>
      <c r="E338" s="71">
        <v>0.56599607321221601</v>
      </c>
      <c r="F338" s="68">
        <v>14.650145772594801</v>
      </c>
      <c r="G338" s="71">
        <v>0.62994640393879497</v>
      </c>
      <c r="H338" s="68">
        <v>34.839650145772602</v>
      </c>
      <c r="I338" s="71">
        <v>0.80795010813295998</v>
      </c>
      <c r="J338" s="68">
        <v>75.874635568513099</v>
      </c>
      <c r="K338" s="71">
        <v>0.67237212594347096</v>
      </c>
      <c r="L338" s="68">
        <v>14.431486880466499</v>
      </c>
      <c r="M338" s="71">
        <v>0.55401485673859197</v>
      </c>
      <c r="N338" s="68">
        <v>46.622123236822603</v>
      </c>
      <c r="O338" s="71">
        <v>0.16569687130726299</v>
      </c>
      <c r="P338" s="68">
        <v>10.869565217391299</v>
      </c>
      <c r="Q338" s="71"/>
      <c r="R338" s="68"/>
    </row>
    <row r="339" spans="1:18" x14ac:dyDescent="0.2">
      <c r="A339" s="72" t="s">
        <v>969</v>
      </c>
      <c r="B339" s="66" t="s">
        <v>970</v>
      </c>
      <c r="C339" s="67">
        <v>46</v>
      </c>
      <c r="D339" s="67" t="s">
        <v>335</v>
      </c>
      <c r="E339" s="71">
        <v>0.57971694955752295</v>
      </c>
      <c r="F339" s="68">
        <v>19.096209912536398</v>
      </c>
      <c r="G339" s="71">
        <v>0.67526897940314601</v>
      </c>
      <c r="H339" s="68">
        <v>59.475218658892103</v>
      </c>
      <c r="I339" s="71">
        <v>0.80152950012469604</v>
      </c>
      <c r="J339" s="68">
        <v>73.250728862973801</v>
      </c>
      <c r="K339" s="71">
        <v>0.55459430451013103</v>
      </c>
      <c r="L339" s="68">
        <v>4.44606413994169</v>
      </c>
      <c r="M339" s="71">
        <v>0.57523876901308801</v>
      </c>
      <c r="N339" s="68">
        <v>52.783964365256097</v>
      </c>
      <c r="O339" s="71">
        <v>0.29195319473655201</v>
      </c>
      <c r="P339" s="68">
        <v>31.763285024154602</v>
      </c>
      <c r="Q339" s="71"/>
      <c r="R339" s="68"/>
    </row>
    <row r="340" spans="1:18" x14ac:dyDescent="0.2">
      <c r="A340" s="72" t="s">
        <v>971</v>
      </c>
      <c r="B340" s="66" t="s">
        <v>972</v>
      </c>
      <c r="C340" s="67">
        <v>46</v>
      </c>
      <c r="D340" s="67" t="s">
        <v>335</v>
      </c>
      <c r="E340" s="71">
        <v>0.56026008767217494</v>
      </c>
      <c r="F340" s="68">
        <v>12.8279883381924</v>
      </c>
      <c r="G340" s="71">
        <v>0.66497050112777401</v>
      </c>
      <c r="H340" s="68">
        <v>53.862973760932903</v>
      </c>
      <c r="I340" s="71">
        <v>0.73907581526820998</v>
      </c>
      <c r="J340" s="68">
        <v>53.425655976676403</v>
      </c>
      <c r="K340" s="71">
        <v>0.586287726904128</v>
      </c>
      <c r="L340" s="68">
        <v>5.9766763848396502</v>
      </c>
      <c r="M340" s="71">
        <v>0.56462681287584005</v>
      </c>
      <c r="N340" s="68">
        <v>49.8886414253898</v>
      </c>
      <c r="O340" s="71">
        <v>0.246339582184922</v>
      </c>
      <c r="P340" s="68">
        <v>23.3091787439614</v>
      </c>
      <c r="Q340" s="71"/>
      <c r="R340" s="68"/>
    </row>
    <row r="341" spans="1:18" x14ac:dyDescent="0.2">
      <c r="A341" s="72" t="s">
        <v>973</v>
      </c>
      <c r="B341" s="66" t="s">
        <v>974</v>
      </c>
      <c r="C341" s="67">
        <v>48</v>
      </c>
      <c r="D341" s="67" t="s">
        <v>335</v>
      </c>
      <c r="E341" s="71">
        <v>0.64614634838704099</v>
      </c>
      <c r="F341" s="68">
        <v>71.546391752577307</v>
      </c>
      <c r="G341" s="71">
        <v>0.63263121820898505</v>
      </c>
      <c r="H341" s="68">
        <v>55.257731958762903</v>
      </c>
      <c r="I341" s="71">
        <v>0.93309292242078001</v>
      </c>
      <c r="J341" s="68">
        <v>99.175257731958794</v>
      </c>
      <c r="K341" s="71">
        <v>0.75848412242724195</v>
      </c>
      <c r="L341" s="68">
        <v>77.731958762886606</v>
      </c>
      <c r="M341" s="71">
        <v>0.53907448440429495</v>
      </c>
      <c r="N341" s="68">
        <v>63.429752066115697</v>
      </c>
      <c r="O341" s="71">
        <v>0.367448994473903</v>
      </c>
      <c r="P341" s="68">
        <v>48.110831234256899</v>
      </c>
      <c r="Q341" s="71"/>
      <c r="R341" s="68"/>
    </row>
    <row r="342" spans="1:18" x14ac:dyDescent="0.2">
      <c r="A342" s="72" t="s">
        <v>975</v>
      </c>
      <c r="B342" s="66" t="s">
        <v>976</v>
      </c>
      <c r="C342" s="67">
        <v>46</v>
      </c>
      <c r="D342" s="67" t="s">
        <v>335</v>
      </c>
      <c r="E342" s="71">
        <v>0.55269602740023505</v>
      </c>
      <c r="F342" s="68">
        <v>11.0058309037901</v>
      </c>
      <c r="G342" s="71">
        <v>0.62490952541730505</v>
      </c>
      <c r="H342" s="68">
        <v>31.778425655976701</v>
      </c>
      <c r="I342" s="71">
        <v>0.78300040423668105</v>
      </c>
      <c r="J342" s="68">
        <v>66.982507288629705</v>
      </c>
      <c r="K342" s="71">
        <v>0.66398843135500696</v>
      </c>
      <c r="L342" s="68">
        <v>13.3381924198251</v>
      </c>
      <c r="M342" s="71">
        <v>0.47619384506543999</v>
      </c>
      <c r="N342" s="68">
        <v>25.0927988121752</v>
      </c>
      <c r="O342" s="71">
        <v>0.21538793092674299</v>
      </c>
      <c r="P342" s="68">
        <v>18.478260869565201</v>
      </c>
      <c r="Q342" s="71"/>
      <c r="R342" s="68"/>
    </row>
    <row r="343" spans="1:18" x14ac:dyDescent="0.2">
      <c r="A343" s="72" t="s">
        <v>977</v>
      </c>
      <c r="B343" s="66" t="s">
        <v>978</v>
      </c>
      <c r="C343" s="67">
        <v>46</v>
      </c>
      <c r="D343" s="67" t="s">
        <v>335</v>
      </c>
      <c r="E343" s="71">
        <v>0.57325220191798298</v>
      </c>
      <c r="F343" s="68">
        <v>16.763848396501501</v>
      </c>
      <c r="G343" s="71">
        <v>0.62944422202690298</v>
      </c>
      <c r="H343" s="68">
        <v>34.402332361516002</v>
      </c>
      <c r="I343" s="71">
        <v>0.81263668063722205</v>
      </c>
      <c r="J343" s="68">
        <v>77.915451895043702</v>
      </c>
      <c r="K343" s="71">
        <v>0.67589659967275695</v>
      </c>
      <c r="L343" s="68">
        <v>14.7959183673469</v>
      </c>
      <c r="M343" s="71">
        <v>0.47619384506543999</v>
      </c>
      <c r="N343" s="68">
        <v>25.0927988121752</v>
      </c>
      <c r="O343" s="71">
        <v>0.27208966218759201</v>
      </c>
      <c r="P343" s="68">
        <v>28.381642512077299</v>
      </c>
      <c r="Q343" s="71"/>
      <c r="R343" s="68"/>
    </row>
    <row r="344" spans="1:18" x14ac:dyDescent="0.2">
      <c r="A344" s="72" t="s">
        <v>979</v>
      </c>
      <c r="B344" s="66" t="s">
        <v>980</v>
      </c>
      <c r="C344" s="67">
        <v>46</v>
      </c>
      <c r="D344" s="67" t="s">
        <v>335</v>
      </c>
      <c r="E344" s="71">
        <v>0.62813972688064201</v>
      </c>
      <c r="F344" s="68">
        <v>39.650145772594797</v>
      </c>
      <c r="G344" s="71">
        <v>0.62973211769451898</v>
      </c>
      <c r="H344" s="68">
        <v>34.548104956268197</v>
      </c>
      <c r="I344" s="71">
        <v>0.69571588090544501</v>
      </c>
      <c r="J344" s="68">
        <v>41.472303206997097</v>
      </c>
      <c r="K344" s="71">
        <v>0.61588761950180304</v>
      </c>
      <c r="L344" s="68">
        <v>8.1632653061224492</v>
      </c>
      <c r="M344" s="71">
        <v>0.46911920764060799</v>
      </c>
      <c r="N344" s="68">
        <v>22.939866369710501</v>
      </c>
      <c r="O344" s="71">
        <v>0.73024380866083705</v>
      </c>
      <c r="P344" s="68">
        <v>90.458937198067602</v>
      </c>
      <c r="Q344" s="71"/>
      <c r="R344" s="68"/>
    </row>
    <row r="345" spans="1:18" x14ac:dyDescent="0.2">
      <c r="A345" s="72" t="s">
        <v>981</v>
      </c>
      <c r="B345" s="66" t="s">
        <v>982</v>
      </c>
      <c r="C345" s="67">
        <v>46</v>
      </c>
      <c r="D345" s="67" t="s">
        <v>335</v>
      </c>
      <c r="E345" s="71">
        <v>0.54531228428409395</v>
      </c>
      <c r="F345" s="68">
        <v>9.4752186588921301</v>
      </c>
      <c r="G345" s="71">
        <v>0.61850970111139703</v>
      </c>
      <c r="H345" s="68">
        <v>27.696793002915499</v>
      </c>
      <c r="I345" s="71">
        <v>0.76205689811339095</v>
      </c>
      <c r="J345" s="68">
        <v>60.932944606413997</v>
      </c>
      <c r="K345" s="71">
        <v>0.68140915298989901</v>
      </c>
      <c r="L345" s="68">
        <v>15.5247813411079</v>
      </c>
      <c r="M345" s="71">
        <v>0.47619384506543999</v>
      </c>
      <c r="N345" s="68">
        <v>25.0927988121752</v>
      </c>
      <c r="O345" s="71">
        <v>0.188391824140342</v>
      </c>
      <c r="P345" s="68">
        <v>14.6135265700483</v>
      </c>
      <c r="Q345" s="71"/>
      <c r="R345" s="68"/>
    </row>
    <row r="346" spans="1:18" x14ac:dyDescent="0.2">
      <c r="A346" s="72" t="s">
        <v>983</v>
      </c>
      <c r="B346" s="66" t="s">
        <v>984</v>
      </c>
      <c r="C346" s="67">
        <v>48</v>
      </c>
      <c r="D346" s="67" t="s">
        <v>335</v>
      </c>
      <c r="E346" s="71">
        <v>0.61323988480980296</v>
      </c>
      <c r="F346" s="68">
        <v>57.9381443298969</v>
      </c>
      <c r="G346" s="71">
        <v>0.62023708444701697</v>
      </c>
      <c r="H346" s="68">
        <v>47.010309278350498</v>
      </c>
      <c r="I346" s="71">
        <v>0.847076671341226</v>
      </c>
      <c r="J346" s="68">
        <v>85.154639175257699</v>
      </c>
      <c r="K346" s="71">
        <v>0.77953200979564696</v>
      </c>
      <c r="L346" s="68">
        <v>83.505154639175302</v>
      </c>
      <c r="M346" s="71">
        <v>0.50498551218680798</v>
      </c>
      <c r="N346" s="68">
        <v>52.685950413223097</v>
      </c>
      <c r="O346" s="71">
        <v>0.314368146278315</v>
      </c>
      <c r="P346" s="68">
        <v>42.065491183879097</v>
      </c>
      <c r="Q346" s="71"/>
      <c r="R346" s="68"/>
    </row>
    <row r="347" spans="1:18" x14ac:dyDescent="0.2">
      <c r="A347" s="72" t="s">
        <v>985</v>
      </c>
      <c r="B347" s="66" t="s">
        <v>986</v>
      </c>
      <c r="C347" s="67">
        <v>48</v>
      </c>
      <c r="D347" s="67" t="s">
        <v>335</v>
      </c>
      <c r="E347" s="71">
        <v>0.57648406260741303</v>
      </c>
      <c r="F347" s="68">
        <v>41.649484536082497</v>
      </c>
      <c r="G347" s="71">
        <v>0.63464000654177699</v>
      </c>
      <c r="H347" s="68">
        <v>56.9072164948454</v>
      </c>
      <c r="I347" s="71">
        <v>0.80407910231158597</v>
      </c>
      <c r="J347" s="68">
        <v>71.752577319587601</v>
      </c>
      <c r="K347" s="71">
        <v>0.57682821925494598</v>
      </c>
      <c r="L347" s="68">
        <v>9.0721649484536098</v>
      </c>
      <c r="M347" s="71">
        <v>0.53055224134992296</v>
      </c>
      <c r="N347" s="68">
        <v>59.917355371900797</v>
      </c>
      <c r="O347" s="71">
        <v>0.33632074357883102</v>
      </c>
      <c r="P347" s="68">
        <v>44.584382871536498</v>
      </c>
      <c r="Q347" s="71"/>
      <c r="R347" s="68"/>
    </row>
    <row r="348" spans="1:18" x14ac:dyDescent="0.2">
      <c r="A348" s="72" t="s">
        <v>987</v>
      </c>
      <c r="B348" s="66" t="s">
        <v>988</v>
      </c>
      <c r="C348" s="67">
        <v>48</v>
      </c>
      <c r="D348" s="67" t="s">
        <v>335</v>
      </c>
      <c r="E348" s="71">
        <v>0.57615293986160399</v>
      </c>
      <c r="F348" s="68">
        <v>41.237113402061901</v>
      </c>
      <c r="G348" s="71">
        <v>0.455869694398021</v>
      </c>
      <c r="H348" s="68">
        <v>3.2989690721649501</v>
      </c>
      <c r="I348" s="71">
        <v>0.780906803864719</v>
      </c>
      <c r="J348" s="68">
        <v>62.0618556701031</v>
      </c>
      <c r="K348" s="71">
        <v>0.63528881495903</v>
      </c>
      <c r="L348" s="68">
        <v>24.536082474226799</v>
      </c>
      <c r="M348" s="71">
        <v>0.432546446224646</v>
      </c>
      <c r="N348" s="68">
        <v>25.8264462809917</v>
      </c>
      <c r="O348" s="71"/>
      <c r="P348" s="68"/>
      <c r="Q348" s="71"/>
      <c r="R348" s="68"/>
    </row>
    <row r="349" spans="1:18" x14ac:dyDescent="0.2">
      <c r="A349" s="72" t="s">
        <v>989</v>
      </c>
      <c r="B349" s="66" t="s">
        <v>990</v>
      </c>
      <c r="C349" s="67">
        <v>48</v>
      </c>
      <c r="D349" s="67" t="s">
        <v>335</v>
      </c>
      <c r="E349" s="71">
        <v>0.50777426730748798</v>
      </c>
      <c r="F349" s="68">
        <v>10.5154639175258</v>
      </c>
      <c r="G349" s="71">
        <v>0.60175461902540095</v>
      </c>
      <c r="H349" s="68">
        <v>19.587628865979401</v>
      </c>
      <c r="I349" s="71">
        <v>0.85413297653033304</v>
      </c>
      <c r="J349" s="68">
        <v>88.865979381443296</v>
      </c>
      <c r="K349" s="71">
        <v>0.71943222939712803</v>
      </c>
      <c r="L349" s="68">
        <v>63.298969072164901</v>
      </c>
      <c r="M349" s="71">
        <v>0.108701210158514</v>
      </c>
      <c r="N349" s="68">
        <v>3.9256198347107398</v>
      </c>
      <c r="O349" s="71">
        <v>0.25485030142606502</v>
      </c>
      <c r="P349" s="68">
        <v>34.508816120906801</v>
      </c>
      <c r="Q349" s="71"/>
      <c r="R349" s="68"/>
    </row>
    <row r="350" spans="1:18" x14ac:dyDescent="0.2">
      <c r="A350" s="72" t="s">
        <v>991</v>
      </c>
      <c r="B350" s="66" t="s">
        <v>992</v>
      </c>
      <c r="C350" s="67">
        <v>48</v>
      </c>
      <c r="D350" s="67" t="s">
        <v>335</v>
      </c>
      <c r="E350" s="71">
        <v>0.52175943729597096</v>
      </c>
      <c r="F350" s="68">
        <v>15.4639175257732</v>
      </c>
      <c r="G350" s="71">
        <v>0.60432041923347901</v>
      </c>
      <c r="H350" s="68">
        <v>27.422680412371101</v>
      </c>
      <c r="I350" s="71">
        <v>0.75213379895337895</v>
      </c>
      <c r="J350" s="68">
        <v>51.340206185566998</v>
      </c>
      <c r="K350" s="71">
        <v>0.649255002129009</v>
      </c>
      <c r="L350" s="68">
        <v>30.927835051546399</v>
      </c>
      <c r="M350" s="71">
        <v>0.487941026078064</v>
      </c>
      <c r="N350" s="68">
        <v>44.834710743801701</v>
      </c>
      <c r="O350" s="71">
        <v>0.11514694008592299</v>
      </c>
      <c r="P350" s="68">
        <v>12.8463476070529</v>
      </c>
      <c r="Q350" s="71"/>
      <c r="R350" s="68"/>
    </row>
    <row r="351" spans="1:18" x14ac:dyDescent="0.2">
      <c r="A351" s="72" t="s">
        <v>993</v>
      </c>
      <c r="B351" s="66" t="s">
        <v>994</v>
      </c>
      <c r="C351" s="67">
        <v>48</v>
      </c>
      <c r="D351" s="67" t="s">
        <v>335</v>
      </c>
      <c r="E351" s="71">
        <v>0.53970831060115998</v>
      </c>
      <c r="F351" s="68">
        <v>23.298969072164901</v>
      </c>
      <c r="G351" s="71">
        <v>0.59708135857507405</v>
      </c>
      <c r="H351" s="68">
        <v>10.5154639175258</v>
      </c>
      <c r="I351" s="71">
        <v>0.78534771210285204</v>
      </c>
      <c r="J351" s="68">
        <v>63.505154639175302</v>
      </c>
      <c r="K351" s="71">
        <v>0.64339617117486503</v>
      </c>
      <c r="L351" s="68">
        <v>28.865979381443299</v>
      </c>
      <c r="M351" s="71">
        <v>0.37715186637122899</v>
      </c>
      <c r="N351" s="68">
        <v>16.9421487603306</v>
      </c>
      <c r="O351" s="71">
        <v>0.29556444478177901</v>
      </c>
      <c r="P351" s="68">
        <v>40.554156171284603</v>
      </c>
      <c r="Q351" s="71"/>
      <c r="R351" s="68"/>
    </row>
    <row r="352" spans="1:18" x14ac:dyDescent="0.2">
      <c r="A352" s="72" t="s">
        <v>995</v>
      </c>
      <c r="B352" s="66" t="s">
        <v>996</v>
      </c>
      <c r="C352" s="67">
        <v>48</v>
      </c>
      <c r="D352" s="67" t="s">
        <v>335</v>
      </c>
      <c r="E352" s="71">
        <v>0.62866155817943503</v>
      </c>
      <c r="F352" s="68">
        <v>65.567010309278302</v>
      </c>
      <c r="G352" s="71">
        <v>0.64310217375524203</v>
      </c>
      <c r="H352" s="68">
        <v>61.237113402061901</v>
      </c>
      <c r="I352" s="71">
        <v>0.94343208832502901</v>
      </c>
      <c r="J352" s="68">
        <v>99.381443298969103</v>
      </c>
      <c r="K352" s="71">
        <v>0.73569840725812596</v>
      </c>
      <c r="L352" s="68">
        <v>71.134020618556704</v>
      </c>
      <c r="M352" s="71">
        <v>0.543335605931481</v>
      </c>
      <c r="N352" s="68">
        <v>65.082644628099203</v>
      </c>
      <c r="O352" s="71">
        <v>0.27773951562729599</v>
      </c>
      <c r="P352" s="68">
        <v>38.287153652392902</v>
      </c>
      <c r="Q352" s="71"/>
      <c r="R352" s="68"/>
    </row>
    <row r="353" spans="1:18" x14ac:dyDescent="0.2">
      <c r="A353" s="72" t="s">
        <v>997</v>
      </c>
      <c r="B353" s="66" t="s">
        <v>998</v>
      </c>
      <c r="C353" s="67">
        <v>48</v>
      </c>
      <c r="D353" s="67" t="s">
        <v>335</v>
      </c>
      <c r="E353" s="71">
        <v>0.52384943825839503</v>
      </c>
      <c r="F353" s="68">
        <v>17.113402061855702</v>
      </c>
      <c r="G353" s="71">
        <v>0.61207773996985904</v>
      </c>
      <c r="H353" s="68">
        <v>40.206185567010301</v>
      </c>
      <c r="I353" s="71">
        <v>0.76654353137897402</v>
      </c>
      <c r="J353" s="68">
        <v>57.525773195876297</v>
      </c>
      <c r="K353" s="71">
        <v>0.53170239008328601</v>
      </c>
      <c r="L353" s="68">
        <v>3.7113402061855698</v>
      </c>
      <c r="M353" s="71">
        <v>0.54759672745866705</v>
      </c>
      <c r="N353" s="68">
        <v>66.528925619834695</v>
      </c>
      <c r="O353" s="71">
        <v>0.16132680240118999</v>
      </c>
      <c r="P353" s="68">
        <v>21.158690176322398</v>
      </c>
      <c r="Q353" s="71"/>
      <c r="R353" s="68"/>
    </row>
    <row r="354" spans="1:18" x14ac:dyDescent="0.2">
      <c r="A354" s="72" t="s">
        <v>999</v>
      </c>
      <c r="B354" s="66" t="s">
        <v>1000</v>
      </c>
      <c r="C354" s="67">
        <v>48</v>
      </c>
      <c r="D354" s="67" t="s">
        <v>335</v>
      </c>
      <c r="E354" s="71">
        <v>0.54014119676701999</v>
      </c>
      <c r="F354" s="68">
        <v>23.505154639175299</v>
      </c>
      <c r="G354" s="71">
        <v>0.612115267393052</v>
      </c>
      <c r="H354" s="68">
        <v>40.412371134020603</v>
      </c>
      <c r="I354" s="71">
        <v>0.79845268310664297</v>
      </c>
      <c r="J354" s="68">
        <v>69.484536082474193</v>
      </c>
      <c r="K354" s="71">
        <v>0.60533064250549595</v>
      </c>
      <c r="L354" s="68">
        <v>14.845360824742301</v>
      </c>
      <c r="M354" s="71">
        <v>0.41550196011590201</v>
      </c>
      <c r="N354" s="68">
        <v>22.520661157024801</v>
      </c>
      <c r="O354" s="71">
        <v>0.26930543071400398</v>
      </c>
      <c r="P354" s="68">
        <v>37.027707808564202</v>
      </c>
      <c r="Q354" s="71"/>
      <c r="R354" s="68"/>
    </row>
    <row r="355" spans="1:18" x14ac:dyDescent="0.2">
      <c r="A355" s="72" t="s">
        <v>1001</v>
      </c>
      <c r="B355" s="66" t="s">
        <v>1002</v>
      </c>
      <c r="C355" s="67">
        <v>48</v>
      </c>
      <c r="D355" s="67" t="s">
        <v>335</v>
      </c>
      <c r="E355" s="71">
        <v>0.52222038615988398</v>
      </c>
      <c r="F355" s="68">
        <v>15.876288659793801</v>
      </c>
      <c r="G355" s="71">
        <v>0.59636055559472001</v>
      </c>
      <c r="H355" s="68">
        <v>9.4845360824742304</v>
      </c>
      <c r="I355" s="71">
        <v>0.77589146395285602</v>
      </c>
      <c r="J355" s="68">
        <v>60.618556701030897</v>
      </c>
      <c r="K355" s="71">
        <v>0.55106315959749697</v>
      </c>
      <c r="L355" s="68">
        <v>5.1546391752577296</v>
      </c>
      <c r="M355" s="71">
        <v>0.41976308164308901</v>
      </c>
      <c r="N355" s="68">
        <v>23.760330578512399</v>
      </c>
      <c r="O355" s="71">
        <v>0.26802367001125599</v>
      </c>
      <c r="P355" s="68">
        <v>36.523929471032702</v>
      </c>
      <c r="Q355" s="71"/>
      <c r="R355" s="68"/>
    </row>
    <row r="356" spans="1:18" x14ac:dyDescent="0.2">
      <c r="A356" s="72" t="s">
        <v>1003</v>
      </c>
      <c r="B356" s="66" t="s">
        <v>1004</v>
      </c>
      <c r="C356" s="67">
        <v>48</v>
      </c>
      <c r="D356" s="67" t="s">
        <v>335</v>
      </c>
      <c r="E356" s="71">
        <v>0.53835914987078604</v>
      </c>
      <c r="F356" s="68">
        <v>22.474226804123699</v>
      </c>
      <c r="G356" s="71">
        <v>0.45838297902870101</v>
      </c>
      <c r="H356" s="68">
        <v>3.5051546391752599</v>
      </c>
      <c r="I356" s="71">
        <v>0.82416286188543697</v>
      </c>
      <c r="J356" s="68">
        <v>77.9381443298969</v>
      </c>
      <c r="K356" s="71">
        <v>0.69579603263310696</v>
      </c>
      <c r="L356" s="68">
        <v>53.402061855670098</v>
      </c>
      <c r="M356" s="71">
        <v>0.47089653996932002</v>
      </c>
      <c r="N356" s="68">
        <v>38.223140495867803</v>
      </c>
      <c r="O356" s="71">
        <v>0.242557335837364</v>
      </c>
      <c r="P356" s="68">
        <v>33.5012594458438</v>
      </c>
      <c r="Q356" s="71"/>
      <c r="R356" s="68"/>
    </row>
    <row r="357" spans="1:18" x14ac:dyDescent="0.2">
      <c r="A357" s="72" t="s">
        <v>1005</v>
      </c>
      <c r="B357" s="66" t="s">
        <v>1006</v>
      </c>
      <c r="C357" s="67">
        <v>46</v>
      </c>
      <c r="D357" s="67" t="s">
        <v>335</v>
      </c>
      <c r="E357" s="71">
        <v>0.64587978609067098</v>
      </c>
      <c r="F357" s="68">
        <v>48.833819241982503</v>
      </c>
      <c r="G357" s="71">
        <v>0.70583250115246299</v>
      </c>
      <c r="H357" s="68">
        <v>73.250728862973801</v>
      </c>
      <c r="I357" s="71">
        <v>0.79498375505684404</v>
      </c>
      <c r="J357" s="68">
        <v>71.209912536443198</v>
      </c>
      <c r="K357" s="71">
        <v>0.73184042126837001</v>
      </c>
      <c r="L357" s="68">
        <v>26.239067055393601</v>
      </c>
      <c r="M357" s="71">
        <v>0.62829854969932797</v>
      </c>
      <c r="N357" s="68">
        <v>67.631774313288801</v>
      </c>
      <c r="O357" s="71">
        <v>0.36844370327635201</v>
      </c>
      <c r="P357" s="68">
        <v>46.135265700483103</v>
      </c>
      <c r="Q357" s="71"/>
      <c r="R357" s="68"/>
    </row>
    <row r="358" spans="1:18" x14ac:dyDescent="0.2">
      <c r="A358" s="72" t="s">
        <v>1007</v>
      </c>
      <c r="B358" s="66" t="s">
        <v>1008</v>
      </c>
      <c r="C358" s="67">
        <v>46</v>
      </c>
      <c r="D358" s="67" t="s">
        <v>335</v>
      </c>
      <c r="E358" s="71">
        <v>0.66941842571746002</v>
      </c>
      <c r="F358" s="68">
        <v>61.370262390670497</v>
      </c>
      <c r="G358" s="71">
        <v>0.65669115325504102</v>
      </c>
      <c r="H358" s="68">
        <v>49.344023323615197</v>
      </c>
      <c r="I358" s="71">
        <v>0.745133767272953</v>
      </c>
      <c r="J358" s="68">
        <v>55.029154518950399</v>
      </c>
      <c r="K358" s="71">
        <v>0.73244588174049996</v>
      </c>
      <c r="L358" s="68">
        <v>26.311953352769699</v>
      </c>
      <c r="M358" s="71">
        <v>0.543402900601344</v>
      </c>
      <c r="N358" s="68">
        <v>44.023756495916899</v>
      </c>
      <c r="O358" s="71"/>
      <c r="P358" s="68"/>
      <c r="Q358" s="71"/>
      <c r="R358" s="68"/>
    </row>
    <row r="359" spans="1:18" x14ac:dyDescent="0.2">
      <c r="A359" s="72" t="s">
        <v>1009</v>
      </c>
      <c r="B359" s="66" t="s">
        <v>1010</v>
      </c>
      <c r="C359" s="67">
        <v>46</v>
      </c>
      <c r="D359" s="67" t="s">
        <v>335</v>
      </c>
      <c r="E359" s="71">
        <v>0.576318234669704</v>
      </c>
      <c r="F359" s="68">
        <v>18.148688046647202</v>
      </c>
      <c r="G359" s="71">
        <v>0.751374135576377</v>
      </c>
      <c r="H359" s="68">
        <v>83.600583090379004</v>
      </c>
      <c r="I359" s="71">
        <v>0.69255911442953899</v>
      </c>
      <c r="J359" s="68">
        <v>40.160349854227398</v>
      </c>
      <c r="K359" s="71">
        <v>0.69045579061935802</v>
      </c>
      <c r="L359" s="68">
        <v>17.3469387755102</v>
      </c>
      <c r="M359" s="71">
        <v>0.36299964626812897</v>
      </c>
      <c r="N359" s="68">
        <v>10.764662212323699</v>
      </c>
      <c r="O359" s="71">
        <v>0.38420248645511901</v>
      </c>
      <c r="P359" s="68">
        <v>49.033816425120797</v>
      </c>
      <c r="Q359" s="71"/>
      <c r="R359" s="68"/>
    </row>
    <row r="360" spans="1:18" x14ac:dyDescent="0.2">
      <c r="A360" s="72" t="s">
        <v>1011</v>
      </c>
      <c r="B360" s="66" t="s">
        <v>1012</v>
      </c>
      <c r="C360" s="67">
        <v>46</v>
      </c>
      <c r="D360" s="67" t="s">
        <v>335</v>
      </c>
      <c r="E360" s="71">
        <v>0.63322844393030597</v>
      </c>
      <c r="F360" s="68">
        <v>41.763848396501501</v>
      </c>
      <c r="G360" s="71">
        <v>0.753631596172472</v>
      </c>
      <c r="H360" s="68">
        <v>83.746355685131206</v>
      </c>
      <c r="I360" s="71">
        <v>0.72860334813116601</v>
      </c>
      <c r="J360" s="68">
        <v>49.781341107871697</v>
      </c>
      <c r="K360" s="71">
        <v>0.70489418555628203</v>
      </c>
      <c r="L360" s="68">
        <v>19.752186588921301</v>
      </c>
      <c r="M360" s="71">
        <v>0.58585072515033598</v>
      </c>
      <c r="N360" s="68">
        <v>55.976243504083101</v>
      </c>
      <c r="O360" s="71">
        <v>0.39316236464127202</v>
      </c>
      <c r="P360" s="68">
        <v>50.845410628019302</v>
      </c>
      <c r="Q360" s="71"/>
      <c r="R360" s="68"/>
    </row>
    <row r="361" spans="1:18" x14ac:dyDescent="0.2">
      <c r="A361" s="72" t="s">
        <v>1013</v>
      </c>
      <c r="B361" s="66" t="s">
        <v>1013</v>
      </c>
      <c r="C361" s="67">
        <v>46</v>
      </c>
      <c r="D361" s="67" t="s">
        <v>335</v>
      </c>
      <c r="E361" s="71">
        <v>0.57308993558457499</v>
      </c>
      <c r="F361" s="68">
        <v>16.6909620991254</v>
      </c>
      <c r="G361" s="71">
        <v>0.67013323303564498</v>
      </c>
      <c r="H361" s="68">
        <v>56.851311953352798</v>
      </c>
      <c r="I361" s="71">
        <v>0.75369347891739102</v>
      </c>
      <c r="J361" s="68">
        <v>57.8717201166181</v>
      </c>
      <c r="K361" s="71">
        <v>0.77283253968370502</v>
      </c>
      <c r="L361" s="68">
        <v>38.265306122448997</v>
      </c>
      <c r="M361" s="71">
        <v>0.46911920764060799</v>
      </c>
      <c r="N361" s="68">
        <v>22.939866369710501</v>
      </c>
      <c r="O361" s="71">
        <v>0.199671218645527</v>
      </c>
      <c r="P361" s="68">
        <v>17.0289855072464</v>
      </c>
      <c r="Q361" s="71"/>
      <c r="R361" s="68"/>
    </row>
    <row r="362" spans="1:18" x14ac:dyDescent="0.2">
      <c r="A362" s="72" t="s">
        <v>1014</v>
      </c>
      <c r="B362" s="66" t="s">
        <v>1015</v>
      </c>
      <c r="C362" s="67">
        <v>46</v>
      </c>
      <c r="D362" s="67" t="s">
        <v>335</v>
      </c>
      <c r="E362" s="71">
        <v>0.84450488353195197</v>
      </c>
      <c r="F362" s="68">
        <v>97.376093294460603</v>
      </c>
      <c r="G362" s="71">
        <v>0.88694714328478297</v>
      </c>
      <c r="H362" s="68">
        <v>96.865889212827994</v>
      </c>
      <c r="I362" s="71">
        <v>0.84012869465165696</v>
      </c>
      <c r="J362" s="68">
        <v>84.766763848396494</v>
      </c>
      <c r="K362" s="71">
        <v>0.85992848572090497</v>
      </c>
      <c r="L362" s="68">
        <v>74.489795918367307</v>
      </c>
      <c r="M362" s="71">
        <v>0.79101521047046397</v>
      </c>
      <c r="N362" s="68">
        <v>92.427616926503305</v>
      </c>
      <c r="O362" s="71"/>
      <c r="P362" s="68"/>
      <c r="Q362" s="71"/>
      <c r="R362" s="68"/>
    </row>
    <row r="363" spans="1:18" x14ac:dyDescent="0.2">
      <c r="A363" s="72" t="s">
        <v>1016</v>
      </c>
      <c r="B363" s="66" t="s">
        <v>1016</v>
      </c>
      <c r="C363" s="67">
        <v>46</v>
      </c>
      <c r="D363" s="67" t="s">
        <v>335</v>
      </c>
      <c r="E363" s="71">
        <v>0.65772128626536597</v>
      </c>
      <c r="F363" s="68">
        <v>56.268221574343997</v>
      </c>
      <c r="G363" s="71">
        <v>0.72038690720245202</v>
      </c>
      <c r="H363" s="68">
        <v>77.696793002915499</v>
      </c>
      <c r="I363" s="71">
        <v>0.74614901308790804</v>
      </c>
      <c r="J363" s="68">
        <v>55.393586005830898</v>
      </c>
      <c r="K363" s="71">
        <v>0.67046878614358396</v>
      </c>
      <c r="L363" s="68">
        <v>14.3586005830904</v>
      </c>
      <c r="M363" s="71">
        <v>0.49388043862752001</v>
      </c>
      <c r="N363" s="68">
        <v>28.953229398663701</v>
      </c>
      <c r="O363" s="71"/>
      <c r="P363" s="68"/>
      <c r="Q363" s="71"/>
      <c r="R363" s="68"/>
    </row>
    <row r="364" spans="1:18" x14ac:dyDescent="0.2">
      <c r="A364" s="72" t="s">
        <v>1017</v>
      </c>
      <c r="B364" s="66" t="s">
        <v>1018</v>
      </c>
      <c r="C364" s="67">
        <v>46</v>
      </c>
      <c r="D364" s="67" t="s">
        <v>335</v>
      </c>
      <c r="E364" s="71">
        <v>0.72535151290426103</v>
      </c>
      <c r="F364" s="68">
        <v>82.580174927113703</v>
      </c>
      <c r="G364" s="71">
        <v>0.95991211156341405</v>
      </c>
      <c r="H364" s="68">
        <v>98.833819241982496</v>
      </c>
      <c r="I364" s="71">
        <v>0.68466187576303394</v>
      </c>
      <c r="J364" s="68">
        <v>38.338192419825099</v>
      </c>
      <c r="K364" s="71">
        <v>0.76580570745801702</v>
      </c>
      <c r="L364" s="68">
        <v>35.714285714285701</v>
      </c>
      <c r="M364" s="71">
        <v>0.868836222143615</v>
      </c>
      <c r="N364" s="68">
        <v>96.436525612472195</v>
      </c>
      <c r="O364" s="71">
        <v>0.34754164759322498</v>
      </c>
      <c r="P364" s="68">
        <v>42.028985507246396</v>
      </c>
      <c r="Q364" s="71"/>
      <c r="R364" s="68"/>
    </row>
    <row r="365" spans="1:18" x14ac:dyDescent="0.2">
      <c r="A365" s="72" t="s">
        <v>1019</v>
      </c>
      <c r="B365" s="66" t="s">
        <v>1020</v>
      </c>
      <c r="C365" s="67">
        <v>46</v>
      </c>
      <c r="D365" s="67" t="s">
        <v>335</v>
      </c>
      <c r="E365" s="71">
        <v>0.65672104986059199</v>
      </c>
      <c r="F365" s="68">
        <v>55.393586005830898</v>
      </c>
      <c r="G365" s="71">
        <v>0.76631189767456298</v>
      </c>
      <c r="H365" s="68">
        <v>86.005830903790098</v>
      </c>
      <c r="I365" s="71">
        <v>0.80741653298148297</v>
      </c>
      <c r="J365" s="68">
        <v>75.655976676384796</v>
      </c>
      <c r="K365" s="71">
        <v>0.76200591957345298</v>
      </c>
      <c r="L365" s="68">
        <v>34.620991253644299</v>
      </c>
      <c r="M365" s="71">
        <v>0.56816413158825596</v>
      </c>
      <c r="N365" s="68">
        <v>51.076466221232401</v>
      </c>
      <c r="O365" s="71">
        <v>0.37970676748520299</v>
      </c>
      <c r="P365" s="68">
        <v>48.550724637681199</v>
      </c>
      <c r="Q365" s="71"/>
      <c r="R365" s="68"/>
    </row>
    <row r="366" spans="1:18" x14ac:dyDescent="0.2">
      <c r="A366" s="72" t="s">
        <v>1021</v>
      </c>
      <c r="B366" s="66" t="s">
        <v>1022</v>
      </c>
      <c r="C366" s="67">
        <v>46</v>
      </c>
      <c r="D366" s="67" t="s">
        <v>335</v>
      </c>
      <c r="E366" s="71">
        <v>0.61452879333037802</v>
      </c>
      <c r="F366" s="68">
        <v>33.8192419825073</v>
      </c>
      <c r="G366" s="71">
        <v>0.64216656152815199</v>
      </c>
      <c r="H366" s="68">
        <v>40.962099125364396</v>
      </c>
      <c r="I366" s="71">
        <v>0.76506927458160001</v>
      </c>
      <c r="J366" s="68">
        <v>62.0262390670554</v>
      </c>
      <c r="K366" s="71">
        <v>0.78444440056554898</v>
      </c>
      <c r="L366" s="68">
        <v>42.274052478134102</v>
      </c>
      <c r="M366" s="71">
        <v>0.48680580120268802</v>
      </c>
      <c r="N366" s="68">
        <v>27.023014105419499</v>
      </c>
      <c r="O366" s="71">
        <v>0.39415792877389899</v>
      </c>
      <c r="P366" s="68">
        <v>51.207729468598998</v>
      </c>
      <c r="Q366" s="71"/>
      <c r="R366" s="68"/>
    </row>
    <row r="367" spans="1:18" x14ac:dyDescent="0.2">
      <c r="A367" s="72" t="s">
        <v>1023</v>
      </c>
      <c r="B367" s="66" t="s">
        <v>1024</v>
      </c>
      <c r="C367" s="67">
        <v>46</v>
      </c>
      <c r="D367" s="67" t="s">
        <v>335</v>
      </c>
      <c r="E367" s="71">
        <v>0.644694087381669</v>
      </c>
      <c r="F367" s="68">
        <v>48.032069970845498</v>
      </c>
      <c r="G367" s="71">
        <v>0.64284435775646898</v>
      </c>
      <c r="H367" s="68">
        <v>41.545189504373198</v>
      </c>
      <c r="I367" s="71">
        <v>0.76191407710604797</v>
      </c>
      <c r="J367" s="68">
        <v>60.787172011661802</v>
      </c>
      <c r="K367" s="71">
        <v>0.71197334444838201</v>
      </c>
      <c r="L367" s="68">
        <v>21.5014577259475</v>
      </c>
      <c r="M367" s="71">
        <v>0.462044570215777</v>
      </c>
      <c r="N367" s="68">
        <v>21.232368225686699</v>
      </c>
      <c r="O367" s="71"/>
      <c r="P367" s="68"/>
      <c r="Q367" s="71"/>
      <c r="R367" s="68"/>
    </row>
    <row r="368" spans="1:18" x14ac:dyDescent="0.2">
      <c r="A368" s="72" t="s">
        <v>1025</v>
      </c>
      <c r="B368" s="66" t="s">
        <v>1025</v>
      </c>
      <c r="C368" s="67">
        <v>46</v>
      </c>
      <c r="D368" s="67" t="s">
        <v>335</v>
      </c>
      <c r="E368" s="71">
        <v>0.66363520628803097</v>
      </c>
      <c r="F368" s="68">
        <v>59.183673469387799</v>
      </c>
      <c r="G368" s="71">
        <v>0.68372625614705096</v>
      </c>
      <c r="H368" s="68">
        <v>63.556851311953402</v>
      </c>
      <c r="I368" s="71">
        <v>0.83146884104437002</v>
      </c>
      <c r="J368" s="68">
        <v>82.069970845481095</v>
      </c>
      <c r="K368" s="71">
        <v>0.744510213280829</v>
      </c>
      <c r="L368" s="68">
        <v>30.174927113702601</v>
      </c>
      <c r="M368" s="71">
        <v>0.39483551467987299</v>
      </c>
      <c r="N368" s="68">
        <v>12.6948775055679</v>
      </c>
      <c r="O368" s="71"/>
      <c r="P368" s="68"/>
      <c r="Q368" s="71"/>
      <c r="R368" s="68"/>
    </row>
    <row r="369" spans="1:18" x14ac:dyDescent="0.2">
      <c r="A369" s="72" t="s">
        <v>1026</v>
      </c>
      <c r="B369" s="66" t="s">
        <v>1027</v>
      </c>
      <c r="C369" s="67">
        <v>46</v>
      </c>
      <c r="D369" s="67" t="s">
        <v>335</v>
      </c>
      <c r="E369" s="71">
        <v>0.72439739477027099</v>
      </c>
      <c r="F369" s="68">
        <v>82.361516034985399</v>
      </c>
      <c r="G369" s="71">
        <v>0.66326996393790905</v>
      </c>
      <c r="H369" s="68">
        <v>52.332361516035</v>
      </c>
      <c r="I369" s="71">
        <v>0.83953378505010101</v>
      </c>
      <c r="J369" s="68">
        <v>84.329446064139901</v>
      </c>
      <c r="K369" s="71">
        <v>0.83015901721723495</v>
      </c>
      <c r="L369" s="68">
        <v>60.058309037900898</v>
      </c>
      <c r="M369" s="71">
        <v>0.56462681287584005</v>
      </c>
      <c r="N369" s="68">
        <v>49.8886414253898</v>
      </c>
      <c r="O369" s="71"/>
      <c r="P369" s="68"/>
      <c r="Q369" s="71"/>
      <c r="R369" s="68"/>
    </row>
    <row r="370" spans="1:18" x14ac:dyDescent="0.2">
      <c r="A370" s="72" t="s">
        <v>1028</v>
      </c>
      <c r="B370" s="66" t="s">
        <v>1029</v>
      </c>
      <c r="C370" s="67">
        <v>46</v>
      </c>
      <c r="D370" s="67" t="s">
        <v>335</v>
      </c>
      <c r="E370" s="71">
        <v>0.75249404664502895</v>
      </c>
      <c r="F370" s="68">
        <v>87.827988338192398</v>
      </c>
      <c r="G370" s="71">
        <v>0.75894370059291505</v>
      </c>
      <c r="H370" s="68">
        <v>84.620991253644306</v>
      </c>
      <c r="I370" s="71">
        <v>0.76543822311514098</v>
      </c>
      <c r="J370" s="68">
        <v>62.172011661807602</v>
      </c>
      <c r="K370" s="71">
        <v>0.77593738278716295</v>
      </c>
      <c r="L370" s="68">
        <v>39.431486880466501</v>
      </c>
      <c r="M370" s="71">
        <v>0.70965688008489602</v>
      </c>
      <c r="N370" s="68">
        <v>84.632516703786195</v>
      </c>
      <c r="O370" s="71"/>
      <c r="P370" s="68"/>
      <c r="Q370" s="71"/>
      <c r="R370" s="68"/>
    </row>
    <row r="371" spans="1:18" x14ac:dyDescent="0.2">
      <c r="A371" s="72" t="s">
        <v>1030</v>
      </c>
      <c r="B371" s="66" t="s">
        <v>1031</v>
      </c>
      <c r="C371" s="67">
        <v>46</v>
      </c>
      <c r="D371" s="67" t="s">
        <v>335</v>
      </c>
      <c r="E371" s="71">
        <v>0.62748576914612797</v>
      </c>
      <c r="F371" s="68">
        <v>39.504373177842602</v>
      </c>
      <c r="G371" s="71">
        <v>0.64895502935141802</v>
      </c>
      <c r="H371" s="68">
        <v>45.116618075801803</v>
      </c>
      <c r="I371" s="71">
        <v>0.75654138717555797</v>
      </c>
      <c r="J371" s="68">
        <v>58.8192419825073</v>
      </c>
      <c r="K371" s="71">
        <v>0.64240208984175795</v>
      </c>
      <c r="L371" s="68">
        <v>10.714285714285699</v>
      </c>
      <c r="M371" s="71">
        <v>0.462044570215777</v>
      </c>
      <c r="N371" s="68">
        <v>21.232368225686699</v>
      </c>
      <c r="O371" s="71"/>
      <c r="P371" s="68"/>
      <c r="Q371" s="71"/>
      <c r="R371" s="68"/>
    </row>
    <row r="372" spans="1:18" x14ac:dyDescent="0.2">
      <c r="A372" s="72" t="s">
        <v>1032</v>
      </c>
      <c r="B372" s="66" t="s">
        <v>1033</v>
      </c>
      <c r="C372" s="67">
        <v>46</v>
      </c>
      <c r="D372" s="67" t="s">
        <v>335</v>
      </c>
      <c r="E372" s="71">
        <v>0.58678961156249698</v>
      </c>
      <c r="F372" s="68">
        <v>21.574344023323601</v>
      </c>
      <c r="G372" s="71">
        <v>0.66438836684417801</v>
      </c>
      <c r="H372" s="68">
        <v>53.498542274052497</v>
      </c>
      <c r="I372" s="71">
        <v>0.80476395057917605</v>
      </c>
      <c r="J372" s="68">
        <v>74.562682215743393</v>
      </c>
      <c r="K372" s="71">
        <v>0.76969342985245703</v>
      </c>
      <c r="L372" s="68">
        <v>37.390670553935898</v>
      </c>
      <c r="M372" s="71">
        <v>0.108312698974178</v>
      </c>
      <c r="N372" s="68">
        <v>2.5241276911655501</v>
      </c>
      <c r="O372" s="71"/>
      <c r="P372" s="68"/>
      <c r="Q372" s="71"/>
      <c r="R372" s="68"/>
    </row>
    <row r="373" spans="1:18" x14ac:dyDescent="0.2">
      <c r="A373" s="72" t="s">
        <v>1034</v>
      </c>
      <c r="B373" s="66" t="s">
        <v>1035</v>
      </c>
      <c r="C373" s="67">
        <v>46</v>
      </c>
      <c r="D373" s="67" t="s">
        <v>335</v>
      </c>
      <c r="E373" s="71">
        <v>0.61935462550379405</v>
      </c>
      <c r="F373" s="68">
        <v>36.005830903790098</v>
      </c>
      <c r="G373" s="71">
        <v>0.62254010233860602</v>
      </c>
      <c r="H373" s="68">
        <v>30.466472303206999</v>
      </c>
      <c r="I373" s="71">
        <v>0.79390618006834102</v>
      </c>
      <c r="J373" s="68">
        <v>70.991253644314895</v>
      </c>
      <c r="K373" s="71">
        <v>0.78784167538503203</v>
      </c>
      <c r="L373" s="68">
        <v>43.731778425656003</v>
      </c>
      <c r="M373" s="71">
        <v>0.56108949416342402</v>
      </c>
      <c r="N373" s="68">
        <v>48.923533778767599</v>
      </c>
      <c r="O373" s="71">
        <v>0.33139567556356703</v>
      </c>
      <c r="P373" s="68">
        <v>39.251207729468597</v>
      </c>
      <c r="Q373" s="71"/>
      <c r="R373" s="68"/>
    </row>
    <row r="374" spans="1:18" x14ac:dyDescent="0.2">
      <c r="A374" s="72" t="s">
        <v>1036</v>
      </c>
      <c r="B374" s="66" t="s">
        <v>1037</v>
      </c>
      <c r="C374" s="67">
        <v>46</v>
      </c>
      <c r="D374" s="67" t="s">
        <v>335</v>
      </c>
      <c r="E374" s="71">
        <v>0.52826139377002201</v>
      </c>
      <c r="F374" s="68">
        <v>6.7055393586005803</v>
      </c>
      <c r="G374" s="71">
        <v>0.59910886071521996</v>
      </c>
      <c r="H374" s="68">
        <v>15.9620991253644</v>
      </c>
      <c r="I374" s="71">
        <v>0.64308695636597002</v>
      </c>
      <c r="J374" s="68">
        <v>29.1545189504373</v>
      </c>
      <c r="K374" s="71">
        <v>0.644386461281795</v>
      </c>
      <c r="L374" s="68">
        <v>11.0058309037901</v>
      </c>
      <c r="M374" s="71">
        <v>0.51156703218959998</v>
      </c>
      <c r="N374" s="68">
        <v>33.927245731254601</v>
      </c>
      <c r="O374" s="71">
        <v>0.243157658297523</v>
      </c>
      <c r="P374" s="68">
        <v>22.463768115941999</v>
      </c>
      <c r="Q374" s="71"/>
      <c r="R374" s="68"/>
    </row>
    <row r="375" spans="1:18" x14ac:dyDescent="0.2">
      <c r="A375" s="72" t="s">
        <v>1038</v>
      </c>
      <c r="B375" s="66" t="s">
        <v>1038</v>
      </c>
      <c r="C375" s="67">
        <v>46</v>
      </c>
      <c r="D375" s="67" t="s">
        <v>335</v>
      </c>
      <c r="E375" s="71">
        <v>0.71733719308080102</v>
      </c>
      <c r="F375" s="68">
        <v>80.976676384839607</v>
      </c>
      <c r="G375" s="71">
        <v>0.73887207979198499</v>
      </c>
      <c r="H375" s="68">
        <v>81.4868804664723</v>
      </c>
      <c r="I375" s="71">
        <v>0.76871222152209395</v>
      </c>
      <c r="J375" s="68">
        <v>62.9737609329446</v>
      </c>
      <c r="K375" s="71">
        <v>0.65564490963664401</v>
      </c>
      <c r="L375" s="68">
        <v>12.3906705539359</v>
      </c>
      <c r="M375" s="71">
        <v>0.70611956137248</v>
      </c>
      <c r="N375" s="68">
        <v>83.964365256124694</v>
      </c>
      <c r="O375" s="71"/>
      <c r="P375" s="68"/>
      <c r="Q375" s="71"/>
      <c r="R375" s="68"/>
    </row>
    <row r="376" spans="1:18" x14ac:dyDescent="0.2">
      <c r="A376" s="72" t="s">
        <v>1039</v>
      </c>
      <c r="B376" s="66" t="s">
        <v>1040</v>
      </c>
      <c r="C376" s="67">
        <v>46</v>
      </c>
      <c r="D376" s="67" t="s">
        <v>335</v>
      </c>
      <c r="E376" s="71">
        <v>0.61229921565714096</v>
      </c>
      <c r="F376" s="68">
        <v>32.653061224489797</v>
      </c>
      <c r="G376" s="71">
        <v>0.68288024908089395</v>
      </c>
      <c r="H376" s="68">
        <v>63.046647230320701</v>
      </c>
      <c r="I376" s="71">
        <v>0.80458399665289704</v>
      </c>
      <c r="J376" s="68">
        <v>74.489795918367307</v>
      </c>
      <c r="K376" s="71">
        <v>0.67811584106466105</v>
      </c>
      <c r="L376" s="68">
        <v>15.0145772594752</v>
      </c>
      <c r="M376" s="71">
        <v>0.53986558188892797</v>
      </c>
      <c r="N376" s="68">
        <v>42.761692650334098</v>
      </c>
      <c r="O376" s="71">
        <v>0.35605040959832401</v>
      </c>
      <c r="P376" s="68">
        <v>43.961352657004802</v>
      </c>
      <c r="Q376" s="71"/>
      <c r="R376" s="68"/>
    </row>
    <row r="377" spans="1:18" x14ac:dyDescent="0.2">
      <c r="A377" s="72" t="s">
        <v>1041</v>
      </c>
      <c r="B377" s="66" t="s">
        <v>1041</v>
      </c>
      <c r="C377" s="67">
        <v>46</v>
      </c>
      <c r="D377" s="67" t="s">
        <v>335</v>
      </c>
      <c r="E377" s="71">
        <v>0.64020297118797798</v>
      </c>
      <c r="F377" s="68">
        <v>45.33527696793</v>
      </c>
      <c r="G377" s="71">
        <v>0.62451008981311995</v>
      </c>
      <c r="H377" s="68">
        <v>31.7055393586006</v>
      </c>
      <c r="I377" s="71">
        <v>0.710463736378385</v>
      </c>
      <c r="J377" s="68">
        <v>45.262390670553899</v>
      </c>
      <c r="K377" s="71">
        <v>0.77794276319429301</v>
      </c>
      <c r="L377" s="68">
        <v>40.3061224489796</v>
      </c>
      <c r="M377" s="71">
        <v>0.447895295366113</v>
      </c>
      <c r="N377" s="68">
        <v>18.188567186339998</v>
      </c>
      <c r="O377" s="71"/>
      <c r="P377" s="68"/>
      <c r="Q377" s="71"/>
      <c r="R377" s="68"/>
    </row>
    <row r="378" spans="1:18" x14ac:dyDescent="0.2">
      <c r="A378" s="72" t="s">
        <v>1042</v>
      </c>
      <c r="B378" s="66" t="s">
        <v>1043</v>
      </c>
      <c r="C378" s="67">
        <v>46</v>
      </c>
      <c r="D378" s="67" t="s">
        <v>335</v>
      </c>
      <c r="E378" s="71">
        <v>0.588102756788079</v>
      </c>
      <c r="F378" s="68">
        <v>22.0116618075802</v>
      </c>
      <c r="G378" s="71">
        <v>0.74091207560161498</v>
      </c>
      <c r="H378" s="68">
        <v>81.778425655976704</v>
      </c>
      <c r="I378" s="71">
        <v>0.74718307871345202</v>
      </c>
      <c r="J378" s="68">
        <v>55.612244897959201</v>
      </c>
      <c r="K378" s="71">
        <v>0.63981542651366297</v>
      </c>
      <c r="L378" s="68">
        <v>10.276967930029199</v>
      </c>
      <c r="M378" s="71">
        <v>0.56816413158825596</v>
      </c>
      <c r="N378" s="68">
        <v>51.076466221232401</v>
      </c>
      <c r="O378" s="71">
        <v>0.24443907152341099</v>
      </c>
      <c r="P378" s="68">
        <v>22.946859903381601</v>
      </c>
      <c r="Q378" s="71"/>
      <c r="R378" s="68"/>
    </row>
    <row r="379" spans="1:18" x14ac:dyDescent="0.2">
      <c r="A379" s="72" t="s">
        <v>1044</v>
      </c>
      <c r="B379" s="66" t="s">
        <v>1045</v>
      </c>
      <c r="C379" s="67">
        <v>46</v>
      </c>
      <c r="D379" s="67" t="s">
        <v>335</v>
      </c>
      <c r="E379" s="71">
        <v>0.57810469380560803</v>
      </c>
      <c r="F379" s="68">
        <v>18.731778425656</v>
      </c>
      <c r="G379" s="71">
        <v>0.66358602242034004</v>
      </c>
      <c r="H379" s="68">
        <v>52.551020408163303</v>
      </c>
      <c r="I379" s="71">
        <v>0.62430571500251597</v>
      </c>
      <c r="J379" s="68">
        <v>24.562682215743401</v>
      </c>
      <c r="K379" s="71">
        <v>0.768476065547817</v>
      </c>
      <c r="L379" s="68">
        <v>36.953352769679299</v>
      </c>
      <c r="M379" s="71">
        <v>0.57877608772550404</v>
      </c>
      <c r="N379" s="68">
        <v>53.897550111358598</v>
      </c>
      <c r="O379" s="71">
        <v>0.25537957833186198</v>
      </c>
      <c r="P379" s="68">
        <v>25.603864734299499</v>
      </c>
      <c r="Q379" s="71"/>
      <c r="R379" s="68"/>
    </row>
    <row r="380" spans="1:18" x14ac:dyDescent="0.2">
      <c r="A380" s="72" t="s">
        <v>1046</v>
      </c>
      <c r="B380" s="66" t="s">
        <v>1047</v>
      </c>
      <c r="C380" s="67">
        <v>46</v>
      </c>
      <c r="D380" s="67" t="s">
        <v>335</v>
      </c>
      <c r="E380" s="71">
        <v>0.678745210797839</v>
      </c>
      <c r="F380" s="68">
        <v>66.034985422740505</v>
      </c>
      <c r="G380" s="71">
        <v>0.69484877020393998</v>
      </c>
      <c r="H380" s="68">
        <v>68.294460641399397</v>
      </c>
      <c r="I380" s="71">
        <v>0.69824807008230605</v>
      </c>
      <c r="J380" s="68">
        <v>42.1282798833819</v>
      </c>
      <c r="K380" s="71">
        <v>0.70820378471553003</v>
      </c>
      <c r="L380" s="68">
        <v>20.772594752186599</v>
      </c>
      <c r="M380" s="71">
        <v>0.72734347364697605</v>
      </c>
      <c r="N380" s="68">
        <v>86.340014847809897</v>
      </c>
      <c r="O380" s="71">
        <v>0.56508195534044203</v>
      </c>
      <c r="P380" s="68">
        <v>74.516908212560395</v>
      </c>
      <c r="Q380" s="71"/>
      <c r="R380" s="68"/>
    </row>
    <row r="381" spans="1:18" x14ac:dyDescent="0.2">
      <c r="A381" s="72" t="s">
        <v>1048</v>
      </c>
      <c r="B381" s="66" t="s">
        <v>1048</v>
      </c>
      <c r="C381" s="67">
        <v>46</v>
      </c>
      <c r="D381" s="67" t="s">
        <v>335</v>
      </c>
      <c r="E381" s="71">
        <v>0.69680772756079901</v>
      </c>
      <c r="F381" s="68">
        <v>74.562682215743393</v>
      </c>
      <c r="G381" s="71">
        <v>0.71235847566335098</v>
      </c>
      <c r="H381" s="68">
        <v>75.655976676384796</v>
      </c>
      <c r="I381" s="71">
        <v>0.88787587293729398</v>
      </c>
      <c r="J381" s="68">
        <v>93.731778425656003</v>
      </c>
      <c r="K381" s="71">
        <v>0.72848931013919305</v>
      </c>
      <c r="L381" s="68">
        <v>25.145772594752199</v>
      </c>
      <c r="M381" s="71">
        <v>0.45850725150336002</v>
      </c>
      <c r="N381" s="68">
        <v>20.341499628804801</v>
      </c>
      <c r="O381" s="71"/>
      <c r="P381" s="68"/>
      <c r="Q381" s="71"/>
      <c r="R381" s="68"/>
    </row>
    <row r="382" spans="1:18" x14ac:dyDescent="0.2">
      <c r="A382" s="72" t="s">
        <v>1049</v>
      </c>
      <c r="B382" s="66" t="s">
        <v>1050</v>
      </c>
      <c r="C382" s="67">
        <v>46</v>
      </c>
      <c r="D382" s="67" t="s">
        <v>335</v>
      </c>
      <c r="E382" s="71">
        <v>0.60940116262755994</v>
      </c>
      <c r="F382" s="68">
        <v>31.559766763848401</v>
      </c>
      <c r="G382" s="71">
        <v>0.65409196175968398</v>
      </c>
      <c r="H382" s="68">
        <v>48.032069970845498</v>
      </c>
      <c r="I382" s="71">
        <v>0.74691840485099703</v>
      </c>
      <c r="J382" s="68">
        <v>55.5393586005831</v>
      </c>
      <c r="K382" s="71">
        <v>0.68501247353582195</v>
      </c>
      <c r="L382" s="68">
        <v>16.253644314868801</v>
      </c>
      <c r="M382" s="71">
        <v>0.691970286522816</v>
      </c>
      <c r="N382" s="68">
        <v>81.588715664439505</v>
      </c>
      <c r="O382" s="71">
        <v>0.26901268646848298</v>
      </c>
      <c r="P382" s="68">
        <v>27.536231884058001</v>
      </c>
      <c r="Q382" s="71"/>
      <c r="R382" s="68"/>
    </row>
    <row r="383" spans="1:18" x14ac:dyDescent="0.2">
      <c r="A383" s="72" t="s">
        <v>1051</v>
      </c>
      <c r="B383" s="66" t="s">
        <v>1052</v>
      </c>
      <c r="C383" s="67">
        <v>46</v>
      </c>
      <c r="D383" s="67" t="s">
        <v>335</v>
      </c>
      <c r="E383" s="71">
        <v>0.684160892996721</v>
      </c>
      <c r="F383" s="68">
        <v>69.241982507288597</v>
      </c>
      <c r="G383" s="71">
        <v>0.66915977178666097</v>
      </c>
      <c r="H383" s="68">
        <v>56.122448979591802</v>
      </c>
      <c r="I383" s="71">
        <v>0.78973947342136896</v>
      </c>
      <c r="J383" s="68">
        <v>69.4606413994169</v>
      </c>
      <c r="K383" s="71">
        <v>0.79093852557616595</v>
      </c>
      <c r="L383" s="68">
        <v>44.970845481049601</v>
      </c>
      <c r="M383" s="71">
        <v>0.48680580120268802</v>
      </c>
      <c r="N383" s="68">
        <v>27.023014105419499</v>
      </c>
      <c r="O383" s="71"/>
      <c r="P383" s="68"/>
      <c r="Q383" s="71"/>
      <c r="R383" s="68"/>
    </row>
    <row r="384" spans="1:18" x14ac:dyDescent="0.2">
      <c r="A384" s="72" t="s">
        <v>844</v>
      </c>
      <c r="B384" s="66" t="s">
        <v>1053</v>
      </c>
      <c r="C384" s="67">
        <v>46</v>
      </c>
      <c r="D384" s="67" t="s">
        <v>335</v>
      </c>
      <c r="E384" s="71">
        <v>0.67084047357827503</v>
      </c>
      <c r="F384" s="68">
        <v>62.244897959183703</v>
      </c>
      <c r="G384" s="71">
        <v>0.69872929416376806</v>
      </c>
      <c r="H384" s="68">
        <v>70.262390670553899</v>
      </c>
      <c r="I384" s="71">
        <v>0.87993463959121399</v>
      </c>
      <c r="J384" s="68">
        <v>92.784256559766803</v>
      </c>
      <c r="K384" s="71">
        <v>0.74046978359823501</v>
      </c>
      <c r="L384" s="68">
        <v>29.008746355685101</v>
      </c>
      <c r="M384" s="71">
        <v>0.60707463742483203</v>
      </c>
      <c r="N384" s="68">
        <v>61.6184112843356</v>
      </c>
      <c r="O384" s="71">
        <v>0.42799401311332402</v>
      </c>
      <c r="P384" s="68">
        <v>56.159420289855099</v>
      </c>
      <c r="Q384" s="71"/>
      <c r="R384" s="68"/>
    </row>
    <row r="385" spans="1:18" x14ac:dyDescent="0.2">
      <c r="A385" s="72" t="s">
        <v>1054</v>
      </c>
      <c r="B385" s="66" t="s">
        <v>1055</v>
      </c>
      <c r="C385" s="67">
        <v>46</v>
      </c>
      <c r="D385" s="67" t="s">
        <v>335</v>
      </c>
      <c r="E385" s="71">
        <v>0.66792490340394295</v>
      </c>
      <c r="F385" s="68">
        <v>60.787172011661802</v>
      </c>
      <c r="G385" s="71">
        <v>0.67218649322993695</v>
      </c>
      <c r="H385" s="68">
        <v>57.8717201166181</v>
      </c>
      <c r="I385" s="71">
        <v>0.64830863960210305</v>
      </c>
      <c r="J385" s="68">
        <v>30.174927113702601</v>
      </c>
      <c r="K385" s="71">
        <v>0.82062798802972003</v>
      </c>
      <c r="L385" s="68">
        <v>55.685131195335302</v>
      </c>
      <c r="M385" s="71">
        <v>0.47973116377785602</v>
      </c>
      <c r="N385" s="68">
        <v>25.538233110616201</v>
      </c>
      <c r="O385" s="71">
        <v>0.71877023238009696</v>
      </c>
      <c r="P385" s="68">
        <v>89.130434782608702</v>
      </c>
      <c r="Q385" s="71"/>
      <c r="R385" s="68"/>
    </row>
    <row r="386" spans="1:18" x14ac:dyDescent="0.2">
      <c r="A386" s="72" t="s">
        <v>522</v>
      </c>
      <c r="B386" s="66" t="s">
        <v>1056</v>
      </c>
      <c r="C386" s="67">
        <v>46</v>
      </c>
      <c r="D386" s="67" t="s">
        <v>335</v>
      </c>
      <c r="E386" s="71">
        <v>0.71969768404208101</v>
      </c>
      <c r="F386" s="68">
        <v>81.341107871720098</v>
      </c>
      <c r="G386" s="71">
        <v>0.70770345334752105</v>
      </c>
      <c r="H386" s="68">
        <v>73.979591836734699</v>
      </c>
      <c r="I386" s="71">
        <v>0.86573308089443202</v>
      </c>
      <c r="J386" s="68">
        <v>90.306122448979593</v>
      </c>
      <c r="K386" s="71">
        <v>0.78317521359952402</v>
      </c>
      <c r="L386" s="68">
        <v>41.909620991253597</v>
      </c>
      <c r="M386" s="71">
        <v>0.52217898832684795</v>
      </c>
      <c r="N386" s="68">
        <v>37.416481069042298</v>
      </c>
      <c r="O386" s="71"/>
      <c r="P386" s="68"/>
      <c r="Q386" s="71"/>
      <c r="R386" s="68"/>
    </row>
    <row r="387" spans="1:18" x14ac:dyDescent="0.2">
      <c r="A387" s="72" t="s">
        <v>1057</v>
      </c>
      <c r="B387" s="66" t="s">
        <v>1058</v>
      </c>
      <c r="C387" s="67">
        <v>46</v>
      </c>
      <c r="D387" s="67" t="s">
        <v>335</v>
      </c>
      <c r="E387" s="71">
        <v>0.64748939368151304</v>
      </c>
      <c r="F387" s="68">
        <v>49.927113702623899</v>
      </c>
      <c r="G387" s="71">
        <v>0.69218445546885299</v>
      </c>
      <c r="H387" s="68">
        <v>67.274052478134095</v>
      </c>
      <c r="I387" s="71">
        <v>0.657690334776455</v>
      </c>
      <c r="J387" s="68">
        <v>32.580174927113703</v>
      </c>
      <c r="K387" s="71">
        <v>0.74620234585322398</v>
      </c>
      <c r="L387" s="68">
        <v>30.976676384839699</v>
      </c>
      <c r="M387" s="71">
        <v>0.49388043862752001</v>
      </c>
      <c r="N387" s="68">
        <v>28.953229398663701</v>
      </c>
      <c r="O387" s="71"/>
      <c r="P387" s="68"/>
      <c r="Q387" s="71"/>
      <c r="R387" s="68"/>
    </row>
    <row r="388" spans="1:18" x14ac:dyDescent="0.2">
      <c r="A388" s="72" t="s">
        <v>1059</v>
      </c>
      <c r="B388" s="66" t="s">
        <v>1060</v>
      </c>
      <c r="C388" s="67">
        <v>46</v>
      </c>
      <c r="D388" s="67" t="s">
        <v>335</v>
      </c>
      <c r="E388" s="71">
        <v>0.68475997000171795</v>
      </c>
      <c r="F388" s="68">
        <v>69.606413994169102</v>
      </c>
      <c r="G388" s="71">
        <v>0.65329300625997699</v>
      </c>
      <c r="H388" s="68">
        <v>47.448979591836697</v>
      </c>
      <c r="I388" s="71">
        <v>0.78924710391980402</v>
      </c>
      <c r="J388" s="68">
        <v>69.241982507288597</v>
      </c>
      <c r="K388" s="71">
        <v>0.76017150665057898</v>
      </c>
      <c r="L388" s="68">
        <v>34.037900874635604</v>
      </c>
      <c r="M388" s="71">
        <v>0.53632826317651205</v>
      </c>
      <c r="N388" s="68">
        <v>41.870824053452097</v>
      </c>
      <c r="O388" s="71"/>
      <c r="P388" s="68"/>
      <c r="Q388" s="71"/>
      <c r="R388" s="68"/>
    </row>
    <row r="389" spans="1:18" x14ac:dyDescent="0.2">
      <c r="A389" s="72" t="s">
        <v>1061</v>
      </c>
      <c r="B389" s="66" t="s">
        <v>1062</v>
      </c>
      <c r="C389" s="67">
        <v>46</v>
      </c>
      <c r="D389" s="67" t="s">
        <v>335</v>
      </c>
      <c r="E389" s="71">
        <v>0.62268455787080002</v>
      </c>
      <c r="F389" s="68">
        <v>37.244897959183703</v>
      </c>
      <c r="G389" s="71">
        <v>0.64892194808040704</v>
      </c>
      <c r="H389" s="68">
        <v>45.043731778425702</v>
      </c>
      <c r="I389" s="71">
        <v>0.82912038365353202</v>
      </c>
      <c r="J389" s="68">
        <v>81.559766763848401</v>
      </c>
      <c r="K389" s="71">
        <v>0.81977666424829798</v>
      </c>
      <c r="L389" s="68">
        <v>55.393586005830898</v>
      </c>
      <c r="M389" s="71">
        <v>0.63537318712416002</v>
      </c>
      <c r="N389" s="68">
        <v>69.339272457312504</v>
      </c>
      <c r="O389" s="71">
        <v>0.18023060624760301</v>
      </c>
      <c r="P389" s="68">
        <v>13.0434782608696</v>
      </c>
      <c r="Q389" s="71"/>
      <c r="R389" s="68"/>
    </row>
    <row r="390" spans="1:18" x14ac:dyDescent="0.2">
      <c r="A390" s="72" t="s">
        <v>1063</v>
      </c>
      <c r="B390" s="66" t="s">
        <v>1064</v>
      </c>
      <c r="C390" s="67">
        <v>46</v>
      </c>
      <c r="D390" s="67" t="s">
        <v>335</v>
      </c>
      <c r="E390" s="71">
        <v>0.73900660720961098</v>
      </c>
      <c r="F390" s="68">
        <v>85.058309037900898</v>
      </c>
      <c r="G390" s="71">
        <v>0.69103383610180102</v>
      </c>
      <c r="H390" s="68">
        <v>66.472303206997097</v>
      </c>
      <c r="I390" s="71">
        <v>0.77873772874033598</v>
      </c>
      <c r="J390" s="68">
        <v>65.233236151603506</v>
      </c>
      <c r="K390" s="71">
        <v>0.90966740715208905</v>
      </c>
      <c r="L390" s="68">
        <v>90.451895043731795</v>
      </c>
      <c r="M390" s="71">
        <v>0.82992571630703904</v>
      </c>
      <c r="N390" s="68">
        <v>95.174461766889394</v>
      </c>
      <c r="O390" s="71">
        <v>0.48566834774678702</v>
      </c>
      <c r="P390" s="68">
        <v>63.768115942028999</v>
      </c>
      <c r="Q390" s="71"/>
      <c r="R390" s="68"/>
    </row>
    <row r="391" spans="1:18" x14ac:dyDescent="0.2">
      <c r="A391" s="72" t="s">
        <v>1065</v>
      </c>
      <c r="B391" s="66" t="s">
        <v>1066</v>
      </c>
      <c r="C391" s="67">
        <v>46</v>
      </c>
      <c r="D391" s="67" t="s">
        <v>335</v>
      </c>
      <c r="E391" s="71">
        <v>0.68289972339529104</v>
      </c>
      <c r="F391" s="68">
        <v>68.877551020408205</v>
      </c>
      <c r="G391" s="71">
        <v>0.69158211868133401</v>
      </c>
      <c r="H391" s="68">
        <v>66.909620991253604</v>
      </c>
      <c r="I391" s="71">
        <v>0.83057592585812701</v>
      </c>
      <c r="J391" s="68">
        <v>81.778425655976704</v>
      </c>
      <c r="K391" s="71">
        <v>0.77782279951188804</v>
      </c>
      <c r="L391" s="68">
        <v>40.233236151603499</v>
      </c>
      <c r="M391" s="71">
        <v>0.55047753802617605</v>
      </c>
      <c r="N391" s="68">
        <v>45.657015590200402</v>
      </c>
      <c r="O391" s="71">
        <v>0.56404023489892896</v>
      </c>
      <c r="P391" s="68">
        <v>74.275362318840607</v>
      </c>
      <c r="Q391" s="71"/>
      <c r="R391" s="68"/>
    </row>
    <row r="392" spans="1:18" x14ac:dyDescent="0.2">
      <c r="A392" s="72" t="s">
        <v>1067</v>
      </c>
      <c r="B392" s="66" t="s">
        <v>1067</v>
      </c>
      <c r="C392" s="67">
        <v>46</v>
      </c>
      <c r="D392" s="67" t="s">
        <v>335</v>
      </c>
      <c r="E392" s="71">
        <v>0.68238128800453501</v>
      </c>
      <c r="F392" s="68">
        <v>68.440233236151599</v>
      </c>
      <c r="G392" s="71">
        <v>0.68101998521017904</v>
      </c>
      <c r="H392" s="68">
        <v>62.317784256559797</v>
      </c>
      <c r="I392" s="71">
        <v>0.85084835097348999</v>
      </c>
      <c r="J392" s="68">
        <v>87.317784256559804</v>
      </c>
      <c r="K392" s="71">
        <v>0.78848322014463601</v>
      </c>
      <c r="L392" s="68">
        <v>44.096209912536402</v>
      </c>
      <c r="M392" s="71">
        <v>0.56108949416342402</v>
      </c>
      <c r="N392" s="68">
        <v>48.923533778767599</v>
      </c>
      <c r="O392" s="71">
        <v>0.53046538953094902</v>
      </c>
      <c r="P392" s="68">
        <v>70.169082125603893</v>
      </c>
      <c r="Q392" s="71"/>
      <c r="R392" s="68"/>
    </row>
    <row r="393" spans="1:18" x14ac:dyDescent="0.2">
      <c r="A393" s="72" t="s">
        <v>546</v>
      </c>
      <c r="B393" s="66" t="s">
        <v>1068</v>
      </c>
      <c r="C393" s="67">
        <v>46</v>
      </c>
      <c r="D393" s="67" t="s">
        <v>335</v>
      </c>
      <c r="E393" s="71">
        <v>0.72733022021911897</v>
      </c>
      <c r="F393" s="68">
        <v>82.871720116618107</v>
      </c>
      <c r="G393" s="71">
        <v>0.637645732735585</v>
      </c>
      <c r="H393" s="68">
        <v>38.702623906705497</v>
      </c>
      <c r="I393" s="71">
        <v>0.80802846858668798</v>
      </c>
      <c r="J393" s="68">
        <v>76.020408163265301</v>
      </c>
      <c r="K393" s="71">
        <v>0.87324603549353397</v>
      </c>
      <c r="L393" s="68">
        <v>78.790087463556802</v>
      </c>
      <c r="M393" s="71">
        <v>0.73441811107180799</v>
      </c>
      <c r="N393" s="68">
        <v>87.527839643652598</v>
      </c>
      <c r="O393" s="71">
        <v>0.58331275320798004</v>
      </c>
      <c r="P393" s="68">
        <v>76.932367149758406</v>
      </c>
      <c r="Q393" s="71"/>
      <c r="R393" s="68"/>
    </row>
    <row r="394" spans="1:18" x14ac:dyDescent="0.2">
      <c r="A394" s="72" t="s">
        <v>1069</v>
      </c>
      <c r="B394" s="66" t="s">
        <v>1070</v>
      </c>
      <c r="C394" s="67">
        <v>46</v>
      </c>
      <c r="D394" s="67" t="s">
        <v>335</v>
      </c>
      <c r="E394" s="71">
        <v>0.80573856430625901</v>
      </c>
      <c r="F394" s="68">
        <v>95.262390670553899</v>
      </c>
      <c r="G394" s="71">
        <v>0.66250205680247998</v>
      </c>
      <c r="H394" s="68">
        <v>51.749271137026199</v>
      </c>
      <c r="I394" s="71">
        <v>0.95046072806892201</v>
      </c>
      <c r="J394" s="68">
        <v>98.1778425655977</v>
      </c>
      <c r="K394" s="71">
        <v>0.89679727355632299</v>
      </c>
      <c r="L394" s="68">
        <v>86.953352769679299</v>
      </c>
      <c r="M394" s="71">
        <v>0.71319419879731205</v>
      </c>
      <c r="N394" s="68">
        <v>85.449146250927996</v>
      </c>
      <c r="O394" s="71"/>
      <c r="P394" s="68"/>
      <c r="Q394" s="71"/>
      <c r="R394" s="68"/>
    </row>
    <row r="395" spans="1:18" x14ac:dyDescent="0.2">
      <c r="A395" s="72" t="s">
        <v>1071</v>
      </c>
      <c r="B395" s="66" t="s">
        <v>1072</v>
      </c>
      <c r="C395" s="67">
        <v>46</v>
      </c>
      <c r="D395" s="67" t="s">
        <v>335</v>
      </c>
      <c r="E395" s="71">
        <v>0.807656964411822</v>
      </c>
      <c r="F395" s="68">
        <v>95.408163265306101</v>
      </c>
      <c r="G395" s="71">
        <v>0.64001010053441099</v>
      </c>
      <c r="H395" s="68">
        <v>39.868804664723001</v>
      </c>
      <c r="I395" s="71">
        <v>0.96064339749551197</v>
      </c>
      <c r="J395" s="68">
        <v>98.542274052478106</v>
      </c>
      <c r="K395" s="71">
        <v>0.96566820150577803</v>
      </c>
      <c r="L395" s="68">
        <v>99.198250728863002</v>
      </c>
      <c r="M395" s="71">
        <v>0.91128404669260699</v>
      </c>
      <c r="N395" s="68">
        <v>97.550111358574597</v>
      </c>
      <c r="O395" s="71">
        <v>0.56067907583080101</v>
      </c>
      <c r="P395" s="68">
        <v>73.550724637681199</v>
      </c>
      <c r="Q395" s="71"/>
      <c r="R395" s="68"/>
    </row>
    <row r="396" spans="1:18" x14ac:dyDescent="0.2">
      <c r="A396" s="72" t="s">
        <v>1073</v>
      </c>
      <c r="B396" s="66" t="s">
        <v>1074</v>
      </c>
      <c r="C396" s="67">
        <v>46</v>
      </c>
      <c r="D396" s="67" t="s">
        <v>335</v>
      </c>
      <c r="E396" s="71">
        <v>0.50778169772515103</v>
      </c>
      <c r="F396" s="68">
        <v>4.3002915451895003</v>
      </c>
      <c r="G396" s="71">
        <v>0.59214933437226303</v>
      </c>
      <c r="H396" s="68">
        <v>12.244897959183699</v>
      </c>
      <c r="I396" s="71">
        <v>0.70687291086430004</v>
      </c>
      <c r="J396" s="68">
        <v>44.314868804664698</v>
      </c>
      <c r="K396" s="71">
        <v>0.680458638378731</v>
      </c>
      <c r="L396" s="68">
        <v>15.3061224489796</v>
      </c>
      <c r="M396" s="71">
        <v>0.43728333922886498</v>
      </c>
      <c r="N396" s="68">
        <v>16.1098737936154</v>
      </c>
      <c r="O396" s="71">
        <v>0.122144265781594</v>
      </c>
      <c r="P396" s="68">
        <v>7.2463768115942004</v>
      </c>
      <c r="Q396" s="71"/>
      <c r="R396" s="68"/>
    </row>
    <row r="397" spans="1:18" x14ac:dyDescent="0.2">
      <c r="A397" s="72" t="s">
        <v>1075</v>
      </c>
      <c r="B397" s="66" t="s">
        <v>1076</v>
      </c>
      <c r="C397" s="67">
        <v>46</v>
      </c>
      <c r="D397" s="67" t="s">
        <v>335</v>
      </c>
      <c r="E397" s="71">
        <v>0.54262432067325805</v>
      </c>
      <c r="F397" s="68">
        <v>8.8192419825072896</v>
      </c>
      <c r="G397" s="71">
        <v>0.64799384175709696</v>
      </c>
      <c r="H397" s="68">
        <v>44.752186588921298</v>
      </c>
      <c r="I397" s="71">
        <v>0.80938729981983004</v>
      </c>
      <c r="J397" s="68">
        <v>76.311953352769706</v>
      </c>
      <c r="K397" s="71">
        <v>0.619483367576115</v>
      </c>
      <c r="L397" s="68">
        <v>8.5276967930029208</v>
      </c>
      <c r="M397" s="71">
        <v>0.40191015210470499</v>
      </c>
      <c r="N397" s="68">
        <v>13.214550853749101</v>
      </c>
      <c r="O397" s="71">
        <v>0.23434694210854401</v>
      </c>
      <c r="P397" s="68">
        <v>20.893719806763301</v>
      </c>
      <c r="Q397" s="71"/>
      <c r="R397" s="68"/>
    </row>
    <row r="398" spans="1:18" x14ac:dyDescent="0.2">
      <c r="A398" s="72" t="s">
        <v>1077</v>
      </c>
      <c r="B398" s="66" t="s">
        <v>1078</v>
      </c>
      <c r="C398" s="67">
        <v>46</v>
      </c>
      <c r="D398" s="67" t="s">
        <v>335</v>
      </c>
      <c r="E398" s="71">
        <v>0.50350605467948495</v>
      </c>
      <c r="F398" s="68">
        <v>3.79008746355685</v>
      </c>
      <c r="G398" s="71">
        <v>0.70481474035603497</v>
      </c>
      <c r="H398" s="68">
        <v>72.376093294460603</v>
      </c>
      <c r="I398" s="71">
        <v>0.74898024109290295</v>
      </c>
      <c r="J398" s="68">
        <v>56.195335276967903</v>
      </c>
      <c r="K398" s="71">
        <v>0.58864196449867301</v>
      </c>
      <c r="L398" s="68">
        <v>6.4139941690962097</v>
      </c>
      <c r="M398" s="71">
        <v>0.30993986558188902</v>
      </c>
      <c r="N398" s="68">
        <v>8.1662954714179694</v>
      </c>
      <c r="O398" s="71">
        <v>0.16515346186792701</v>
      </c>
      <c r="P398" s="68">
        <v>10.7487922705314</v>
      </c>
      <c r="Q398" s="71"/>
      <c r="R398" s="68"/>
    </row>
    <row r="399" spans="1:18" x14ac:dyDescent="0.2">
      <c r="A399" s="72" t="s">
        <v>1079</v>
      </c>
      <c r="B399" s="66" t="s">
        <v>1079</v>
      </c>
      <c r="C399" s="67">
        <v>46</v>
      </c>
      <c r="D399" s="67" t="s">
        <v>335</v>
      </c>
      <c r="E399" s="71">
        <v>0.65528065613575903</v>
      </c>
      <c r="F399" s="68">
        <v>54.1545189504373</v>
      </c>
      <c r="G399" s="71">
        <v>0.68531211542278303</v>
      </c>
      <c r="H399" s="68">
        <v>64.067055393586003</v>
      </c>
      <c r="I399" s="71">
        <v>0.83688387235592099</v>
      </c>
      <c r="J399" s="68">
        <v>83.3090379008746</v>
      </c>
      <c r="K399" s="71">
        <v>0.61212083556164298</v>
      </c>
      <c r="L399" s="68">
        <v>7.8717201166180804</v>
      </c>
      <c r="M399" s="71">
        <v>0.48680580120268802</v>
      </c>
      <c r="N399" s="68">
        <v>27.023014105419499</v>
      </c>
      <c r="O399" s="71"/>
      <c r="P399" s="68"/>
      <c r="Q399" s="71"/>
      <c r="R399" s="68"/>
    </row>
    <row r="400" spans="1:18" x14ac:dyDescent="0.2">
      <c r="A400" s="72" t="s">
        <v>1080</v>
      </c>
      <c r="B400" s="66" t="s">
        <v>1081</v>
      </c>
      <c r="C400" s="67">
        <v>46</v>
      </c>
      <c r="D400" s="67" t="s">
        <v>335</v>
      </c>
      <c r="E400" s="71">
        <v>0.57486482777979597</v>
      </c>
      <c r="F400" s="68">
        <v>17.274052478134099</v>
      </c>
      <c r="G400" s="71">
        <v>0.72076298997611499</v>
      </c>
      <c r="H400" s="68">
        <v>77.988338192419803</v>
      </c>
      <c r="I400" s="71">
        <v>0.815002492820047</v>
      </c>
      <c r="J400" s="68">
        <v>78.352769679300295</v>
      </c>
      <c r="K400" s="71">
        <v>0.641155052087786</v>
      </c>
      <c r="L400" s="68">
        <v>10.349854227405199</v>
      </c>
      <c r="M400" s="71">
        <v>0.37714892111779302</v>
      </c>
      <c r="N400" s="68">
        <v>11.655530809205599</v>
      </c>
      <c r="O400" s="71">
        <v>0.32025468289724202</v>
      </c>
      <c r="P400" s="68">
        <v>37.198067632850197</v>
      </c>
      <c r="Q400" s="71"/>
      <c r="R400" s="68"/>
    </row>
    <row r="401" spans="1:18" x14ac:dyDescent="0.2">
      <c r="A401" s="72" t="s">
        <v>1082</v>
      </c>
      <c r="B401" s="66" t="s">
        <v>1083</v>
      </c>
      <c r="C401" s="67">
        <v>46</v>
      </c>
      <c r="D401" s="67" t="s">
        <v>335</v>
      </c>
      <c r="E401" s="71">
        <v>0.52599508163677</v>
      </c>
      <c r="F401" s="68">
        <v>6.4139941690962097</v>
      </c>
      <c r="G401" s="71">
        <v>0.605737388237366</v>
      </c>
      <c r="H401" s="68">
        <v>20.262390670553899</v>
      </c>
      <c r="I401" s="71">
        <v>0.64450943824643203</v>
      </c>
      <c r="J401" s="68">
        <v>29.518950437317802</v>
      </c>
      <c r="K401" s="71">
        <v>0.69967587372221196</v>
      </c>
      <c r="L401" s="68">
        <v>18.804664723032101</v>
      </c>
      <c r="M401" s="71">
        <v>0.55755217545100799</v>
      </c>
      <c r="N401" s="68">
        <v>48.032665181885697</v>
      </c>
      <c r="O401" s="71">
        <v>0.12250053252683001</v>
      </c>
      <c r="P401" s="68">
        <v>7.3671497584541097</v>
      </c>
      <c r="Q401" s="71"/>
      <c r="R401" s="68"/>
    </row>
    <row r="402" spans="1:18" x14ac:dyDescent="0.2">
      <c r="A402" s="72" t="s">
        <v>1084</v>
      </c>
      <c r="B402" s="66" t="s">
        <v>1085</v>
      </c>
      <c r="C402" s="67">
        <v>46</v>
      </c>
      <c r="D402" s="67" t="s">
        <v>335</v>
      </c>
      <c r="E402" s="71">
        <v>0.64859376848607897</v>
      </c>
      <c r="F402" s="68">
        <v>50.364431486880498</v>
      </c>
      <c r="G402" s="71">
        <v>0.67835681795934899</v>
      </c>
      <c r="H402" s="68">
        <v>60.787172011661802</v>
      </c>
      <c r="I402" s="71">
        <v>0.79856250040350196</v>
      </c>
      <c r="J402" s="68">
        <v>72.448979591836704</v>
      </c>
      <c r="K402" s="71">
        <v>0.64833654794085704</v>
      </c>
      <c r="L402" s="68">
        <v>11.516034985422699</v>
      </c>
      <c r="M402" s="71">
        <v>0.46911920764060799</v>
      </c>
      <c r="N402" s="68">
        <v>22.939866369710501</v>
      </c>
      <c r="O402" s="71"/>
      <c r="P402" s="68"/>
      <c r="Q402" s="71"/>
      <c r="R402" s="68"/>
    </row>
    <row r="403" spans="1:18" x14ac:dyDescent="0.2">
      <c r="A403" s="72" t="s">
        <v>1086</v>
      </c>
      <c r="B403" s="66" t="s">
        <v>1087</v>
      </c>
      <c r="C403" s="67">
        <v>46</v>
      </c>
      <c r="D403" s="67" t="s">
        <v>335</v>
      </c>
      <c r="E403" s="71">
        <v>0.58245998696427903</v>
      </c>
      <c r="F403" s="68">
        <v>20.262390670553899</v>
      </c>
      <c r="G403" s="71">
        <v>0.65331582884390804</v>
      </c>
      <c r="H403" s="68">
        <v>47.521865889212798</v>
      </c>
      <c r="I403" s="71">
        <v>0.69512708614838903</v>
      </c>
      <c r="J403" s="68">
        <v>41.253644314868801</v>
      </c>
      <c r="K403" s="71">
        <v>0.82980697725360497</v>
      </c>
      <c r="L403" s="68">
        <v>59.839650145772602</v>
      </c>
      <c r="M403" s="71">
        <v>0.55401485673859197</v>
      </c>
      <c r="N403" s="68">
        <v>46.622123236822603</v>
      </c>
      <c r="O403" s="71">
        <v>0.18003518583690301</v>
      </c>
      <c r="P403" s="68">
        <v>12.922705314009701</v>
      </c>
      <c r="Q403" s="71"/>
      <c r="R403" s="68"/>
    </row>
    <row r="404" spans="1:18" x14ac:dyDescent="0.2">
      <c r="A404" s="72" t="s">
        <v>1088</v>
      </c>
      <c r="B404" s="66" t="s">
        <v>1089</v>
      </c>
      <c r="C404" s="67">
        <v>46</v>
      </c>
      <c r="D404" s="67" t="s">
        <v>335</v>
      </c>
      <c r="E404" s="71">
        <v>0.652505428339333</v>
      </c>
      <c r="F404" s="68">
        <v>52.7696793002915</v>
      </c>
      <c r="G404" s="71">
        <v>0.68122661137209295</v>
      </c>
      <c r="H404" s="68">
        <v>62.4635568513119</v>
      </c>
      <c r="I404" s="71">
        <v>0.66523931605834796</v>
      </c>
      <c r="J404" s="68">
        <v>33.892128279883401</v>
      </c>
      <c r="K404" s="71">
        <v>0.69892897305104995</v>
      </c>
      <c r="L404" s="68">
        <v>18.658892128279899</v>
      </c>
      <c r="M404" s="71">
        <v>0.56462681287584005</v>
      </c>
      <c r="N404" s="68">
        <v>49.8886414253898</v>
      </c>
      <c r="O404" s="71"/>
      <c r="P404" s="68"/>
      <c r="Q404" s="71"/>
      <c r="R404" s="68"/>
    </row>
    <row r="405" spans="1:18" x14ac:dyDescent="0.2">
      <c r="A405" s="72" t="s">
        <v>1090</v>
      </c>
      <c r="B405" s="66" t="s">
        <v>1091</v>
      </c>
      <c r="C405" s="67">
        <v>46</v>
      </c>
      <c r="D405" s="67" t="s">
        <v>335</v>
      </c>
      <c r="E405" s="71">
        <v>0.66254214075334805</v>
      </c>
      <c r="F405" s="68">
        <v>58.527696793002903</v>
      </c>
      <c r="G405" s="71">
        <v>0.80672137586799597</v>
      </c>
      <c r="H405" s="68">
        <v>91.909620991253604</v>
      </c>
      <c r="I405" s="71">
        <v>0.85129086275046595</v>
      </c>
      <c r="J405" s="68">
        <v>87.390670553935905</v>
      </c>
      <c r="K405" s="71">
        <v>0.61147008456472096</v>
      </c>
      <c r="L405" s="68">
        <v>7.7259475218658897</v>
      </c>
      <c r="M405" s="71">
        <v>0.38068623983020899</v>
      </c>
      <c r="N405" s="68">
        <v>11.804008908686001</v>
      </c>
      <c r="O405" s="71"/>
      <c r="P405" s="68"/>
      <c r="Q405" s="71"/>
      <c r="R405" s="68"/>
    </row>
    <row r="406" spans="1:18" x14ac:dyDescent="0.2">
      <c r="A406" s="72" t="s">
        <v>1092</v>
      </c>
      <c r="B406" s="66" t="s">
        <v>1093</v>
      </c>
      <c r="C406" s="67">
        <v>46</v>
      </c>
      <c r="D406" s="67" t="s">
        <v>335</v>
      </c>
      <c r="E406" s="71">
        <v>0.63578212371020304</v>
      </c>
      <c r="F406" s="68">
        <v>43.075801749271101</v>
      </c>
      <c r="G406" s="71">
        <v>0.67339167634303498</v>
      </c>
      <c r="H406" s="68">
        <v>58.454810495626802</v>
      </c>
      <c r="I406" s="71">
        <v>0.76379339553206105</v>
      </c>
      <c r="J406" s="68">
        <v>61.516034985422699</v>
      </c>
      <c r="K406" s="71">
        <v>0.62267494047544303</v>
      </c>
      <c r="L406" s="68">
        <v>8.7463556851311992</v>
      </c>
      <c r="M406" s="71">
        <v>0.48326848249027199</v>
      </c>
      <c r="N406" s="68">
        <v>26.280623608017802</v>
      </c>
      <c r="O406" s="71"/>
      <c r="P406" s="68"/>
      <c r="Q406" s="71"/>
      <c r="R406" s="68"/>
    </row>
    <row r="407" spans="1:18" x14ac:dyDescent="0.2">
      <c r="A407" s="72" t="s">
        <v>1094</v>
      </c>
      <c r="B407" s="66" t="s">
        <v>1095</v>
      </c>
      <c r="C407" s="67">
        <v>46</v>
      </c>
      <c r="D407" s="67" t="s">
        <v>335</v>
      </c>
      <c r="E407" s="71">
        <v>0.53472228038295599</v>
      </c>
      <c r="F407" s="68">
        <v>7.5801749271137</v>
      </c>
      <c r="G407" s="71">
        <v>0.64645558806272596</v>
      </c>
      <c r="H407" s="68">
        <v>43.877551020408198</v>
      </c>
      <c r="I407" s="71">
        <v>0.71492897559367896</v>
      </c>
      <c r="J407" s="68">
        <v>46.064139941691003</v>
      </c>
      <c r="K407" s="71">
        <v>0.61527920074244602</v>
      </c>
      <c r="L407" s="68">
        <v>8.0903790087463605</v>
      </c>
      <c r="M407" s="71">
        <v>0.51510435090201601</v>
      </c>
      <c r="N407" s="68">
        <v>35.263548626577602</v>
      </c>
      <c r="O407" s="71">
        <v>0.181843286613914</v>
      </c>
      <c r="P407" s="68">
        <v>13.647342995169099</v>
      </c>
      <c r="Q407" s="71"/>
      <c r="R407" s="68"/>
    </row>
    <row r="408" spans="1:18" x14ac:dyDescent="0.2">
      <c r="A408" s="72" t="s">
        <v>1096</v>
      </c>
      <c r="B408" s="66" t="s">
        <v>1097</v>
      </c>
      <c r="C408" s="67">
        <v>46</v>
      </c>
      <c r="D408" s="67" t="s">
        <v>335</v>
      </c>
      <c r="E408" s="71">
        <v>0.622227406574278</v>
      </c>
      <c r="F408" s="68">
        <v>37.099125364431501</v>
      </c>
      <c r="G408" s="71">
        <v>0.64904046705557095</v>
      </c>
      <c r="H408" s="68">
        <v>45.189504373177797</v>
      </c>
      <c r="I408" s="71">
        <v>0.76900227515060704</v>
      </c>
      <c r="J408" s="68">
        <v>63.046647230320701</v>
      </c>
      <c r="K408" s="71">
        <v>0.63878191079088098</v>
      </c>
      <c r="L408" s="68">
        <v>10.131195335277001</v>
      </c>
      <c r="M408" s="71">
        <v>0.52217898832684795</v>
      </c>
      <c r="N408" s="68">
        <v>37.416481069042298</v>
      </c>
      <c r="O408" s="71">
        <v>0.53213339154748396</v>
      </c>
      <c r="P408" s="68">
        <v>70.410628019323696</v>
      </c>
      <c r="Q408" s="71"/>
      <c r="R408" s="68"/>
    </row>
    <row r="409" spans="1:18" x14ac:dyDescent="0.2">
      <c r="A409" s="72" t="s">
        <v>1098</v>
      </c>
      <c r="B409" s="66" t="s">
        <v>1099</v>
      </c>
      <c r="C409" s="67">
        <v>46</v>
      </c>
      <c r="D409" s="67" t="s">
        <v>335</v>
      </c>
      <c r="E409" s="71">
        <v>0.67066905731056603</v>
      </c>
      <c r="F409" s="68">
        <v>62.0262390670554</v>
      </c>
      <c r="G409" s="71">
        <v>0.71486083372192899</v>
      </c>
      <c r="H409" s="68">
        <v>76.166180758017504</v>
      </c>
      <c r="I409" s="71">
        <v>0.78403769269939405</v>
      </c>
      <c r="J409" s="68">
        <v>67.5655976676385</v>
      </c>
      <c r="K409" s="71">
        <v>0.56490450218959798</v>
      </c>
      <c r="L409" s="68">
        <v>4.9562682215743399</v>
      </c>
      <c r="M409" s="71">
        <v>0.59292536257516804</v>
      </c>
      <c r="N409" s="68">
        <v>57.683741648106903</v>
      </c>
      <c r="O409" s="71">
        <v>0.69661689536673799</v>
      </c>
      <c r="P409" s="68">
        <v>87.43961352657</v>
      </c>
      <c r="Q409" s="71"/>
      <c r="R409" s="68"/>
    </row>
    <row r="410" spans="1:18" x14ac:dyDescent="0.2">
      <c r="A410" s="72" t="s">
        <v>1100</v>
      </c>
      <c r="B410" s="66" t="s">
        <v>1101</v>
      </c>
      <c r="C410" s="67">
        <v>46</v>
      </c>
      <c r="D410" s="67" t="s">
        <v>335</v>
      </c>
      <c r="E410" s="71">
        <v>0.57791450508736397</v>
      </c>
      <c r="F410" s="68">
        <v>18.440233236151599</v>
      </c>
      <c r="G410" s="71">
        <v>0.65678005948418605</v>
      </c>
      <c r="H410" s="68">
        <v>49.562682215743401</v>
      </c>
      <c r="I410" s="71">
        <v>0.72054171438169501</v>
      </c>
      <c r="J410" s="68">
        <v>47.594752186588899</v>
      </c>
      <c r="K410" s="71">
        <v>0.651021968445326</v>
      </c>
      <c r="L410" s="68">
        <v>11.880466472303199</v>
      </c>
      <c r="M410" s="71">
        <v>0.61414927484966397</v>
      </c>
      <c r="N410" s="68">
        <v>63.400148478099503</v>
      </c>
      <c r="O410" s="71">
        <v>0.24707950827594799</v>
      </c>
      <c r="P410" s="68">
        <v>23.550724637681199</v>
      </c>
      <c r="Q410" s="71"/>
      <c r="R410" s="68"/>
    </row>
    <row r="411" spans="1:18" x14ac:dyDescent="0.2">
      <c r="A411" s="72" t="s">
        <v>1102</v>
      </c>
      <c r="B411" s="66" t="s">
        <v>1103</v>
      </c>
      <c r="C411" s="67">
        <v>46</v>
      </c>
      <c r="D411" s="67" t="s">
        <v>335</v>
      </c>
      <c r="E411" s="71">
        <v>0.59965425324482602</v>
      </c>
      <c r="F411" s="68">
        <v>26.967930029154498</v>
      </c>
      <c r="G411" s="71">
        <v>0.67080003990956505</v>
      </c>
      <c r="H411" s="68">
        <v>57.215743440233197</v>
      </c>
      <c r="I411" s="71">
        <v>0.78435257679080905</v>
      </c>
      <c r="J411" s="68">
        <v>67.711370262390702</v>
      </c>
      <c r="K411" s="71">
        <v>0.61753698119172495</v>
      </c>
      <c r="L411" s="68">
        <v>8.4548104956268197</v>
      </c>
      <c r="M411" s="71">
        <v>0.61061195613724795</v>
      </c>
      <c r="N411" s="68">
        <v>62.509279881217502</v>
      </c>
      <c r="O411" s="71">
        <v>0.31496971219478398</v>
      </c>
      <c r="P411" s="68">
        <v>35.748792270531403</v>
      </c>
      <c r="Q411" s="71"/>
      <c r="R411" s="68"/>
    </row>
    <row r="412" spans="1:18" x14ac:dyDescent="0.2">
      <c r="A412" s="72" t="s">
        <v>1104</v>
      </c>
      <c r="B412" s="66" t="s">
        <v>1105</v>
      </c>
      <c r="C412" s="67">
        <v>46</v>
      </c>
      <c r="D412" s="67" t="s">
        <v>335</v>
      </c>
      <c r="E412" s="71">
        <v>0.65090304202962701</v>
      </c>
      <c r="F412" s="68">
        <v>51.676384839650098</v>
      </c>
      <c r="G412" s="71">
        <v>0.77485940381191498</v>
      </c>
      <c r="H412" s="68">
        <v>87.682215743440196</v>
      </c>
      <c r="I412" s="71">
        <v>0.82778453371895799</v>
      </c>
      <c r="J412" s="68">
        <v>81.195335276967896</v>
      </c>
      <c r="K412" s="71">
        <v>0.66272981530641595</v>
      </c>
      <c r="L412" s="68">
        <v>13.265306122448999</v>
      </c>
      <c r="M412" s="71">
        <v>0.33823841528121701</v>
      </c>
      <c r="N412" s="68">
        <v>8.9086859688196007</v>
      </c>
      <c r="O412" s="71"/>
      <c r="P412" s="68"/>
      <c r="Q412" s="71"/>
      <c r="R412" s="68"/>
    </row>
    <row r="413" spans="1:18" x14ac:dyDescent="0.2">
      <c r="A413" s="72" t="s">
        <v>1106</v>
      </c>
      <c r="B413" s="66" t="s">
        <v>1107</v>
      </c>
      <c r="C413" s="67">
        <v>46</v>
      </c>
      <c r="D413" s="67" t="s">
        <v>335</v>
      </c>
      <c r="E413" s="71">
        <v>0.65235019637772396</v>
      </c>
      <c r="F413" s="68">
        <v>52.696793002915499</v>
      </c>
      <c r="G413" s="71">
        <v>0.76776329226705298</v>
      </c>
      <c r="H413" s="68">
        <v>86.1516034985423</v>
      </c>
      <c r="I413" s="71">
        <v>0.84210268714290204</v>
      </c>
      <c r="J413" s="68">
        <v>85.2040816326531</v>
      </c>
      <c r="K413" s="71">
        <v>0.58347537914657399</v>
      </c>
      <c r="L413" s="68">
        <v>5.8309037900874596</v>
      </c>
      <c r="M413" s="71">
        <v>0.41605942695436898</v>
      </c>
      <c r="N413" s="68">
        <v>14.2538975501114</v>
      </c>
      <c r="O413" s="71"/>
      <c r="P413" s="68"/>
      <c r="Q413" s="71"/>
      <c r="R413" s="68"/>
    </row>
    <row r="414" spans="1:18" x14ac:dyDescent="0.2">
      <c r="A414" s="72" t="s">
        <v>1108</v>
      </c>
      <c r="B414" s="66" t="s">
        <v>1109</v>
      </c>
      <c r="C414" s="67">
        <v>46</v>
      </c>
      <c r="D414" s="67" t="s">
        <v>335</v>
      </c>
      <c r="E414" s="71">
        <v>0.65259533033838102</v>
      </c>
      <c r="F414" s="68">
        <v>52.842565597667601</v>
      </c>
      <c r="G414" s="71">
        <v>0.70997628962911397</v>
      </c>
      <c r="H414" s="68">
        <v>74.854227405247798</v>
      </c>
      <c r="I414" s="71">
        <v>0.86453868056275096</v>
      </c>
      <c r="J414" s="68">
        <v>90.160349854227405</v>
      </c>
      <c r="K414" s="71">
        <v>0.60919496807004203</v>
      </c>
      <c r="L414" s="68">
        <v>7.2157434402332399</v>
      </c>
      <c r="M414" s="71">
        <v>0.42667138309161701</v>
      </c>
      <c r="N414" s="68">
        <v>15.1447661469933</v>
      </c>
      <c r="O414" s="71"/>
      <c r="P414" s="68"/>
      <c r="Q414" s="71"/>
      <c r="R414" s="68"/>
    </row>
    <row r="415" spans="1:18" x14ac:dyDescent="0.2">
      <c r="A415" s="72" t="s">
        <v>1110</v>
      </c>
      <c r="B415" s="66" t="s">
        <v>1111</v>
      </c>
      <c r="C415" s="67">
        <v>46</v>
      </c>
      <c r="D415" s="67" t="s">
        <v>335</v>
      </c>
      <c r="E415" s="71">
        <v>0.59672777109293496</v>
      </c>
      <c r="F415" s="68">
        <v>25.728862973760901</v>
      </c>
      <c r="G415" s="71">
        <v>0.698480910033066</v>
      </c>
      <c r="H415" s="68">
        <v>70.189504373177797</v>
      </c>
      <c r="I415" s="71">
        <v>0.80772594627125505</v>
      </c>
      <c r="J415" s="68">
        <v>75.728862973760897</v>
      </c>
      <c r="K415" s="71">
        <v>0.60967486832210604</v>
      </c>
      <c r="L415" s="68">
        <v>7.2886297376093303</v>
      </c>
      <c r="M415" s="71">
        <v>0.271029359745313</v>
      </c>
      <c r="N415" s="68">
        <v>7.0527097253155198</v>
      </c>
      <c r="O415" s="71"/>
      <c r="P415" s="68"/>
      <c r="Q415" s="71"/>
      <c r="R415" s="68"/>
    </row>
    <row r="416" spans="1:18" x14ac:dyDescent="0.2">
      <c r="A416" s="72" t="s">
        <v>1112</v>
      </c>
      <c r="B416" s="66" t="s">
        <v>1113</v>
      </c>
      <c r="C416" s="67">
        <v>46</v>
      </c>
      <c r="D416" s="67" t="s">
        <v>335</v>
      </c>
      <c r="E416" s="71">
        <v>0.59823192728507402</v>
      </c>
      <c r="F416" s="68">
        <v>26.457725947521901</v>
      </c>
      <c r="G416" s="71">
        <v>0.66221437715093601</v>
      </c>
      <c r="H416" s="68">
        <v>51.603498542274103</v>
      </c>
      <c r="I416" s="71">
        <v>0.782087080179937</v>
      </c>
      <c r="J416" s="68">
        <v>66.472303206997097</v>
      </c>
      <c r="K416" s="71">
        <v>0.61671136534326298</v>
      </c>
      <c r="L416" s="68">
        <v>8.2361516034985396</v>
      </c>
      <c r="M416" s="71">
        <v>0.57877608772550404</v>
      </c>
      <c r="N416" s="68">
        <v>53.897550111358598</v>
      </c>
      <c r="O416" s="71">
        <v>0.351370726025731</v>
      </c>
      <c r="P416" s="68">
        <v>43.236714975845402</v>
      </c>
      <c r="Q416" s="71"/>
      <c r="R416" s="68"/>
    </row>
    <row r="417" spans="1:18" x14ac:dyDescent="0.2">
      <c r="A417" s="72" t="s">
        <v>1114</v>
      </c>
      <c r="B417" s="66" t="s">
        <v>1115</v>
      </c>
      <c r="C417" s="67">
        <v>46</v>
      </c>
      <c r="D417" s="67" t="s">
        <v>335</v>
      </c>
      <c r="E417" s="71">
        <v>0.67004635131404</v>
      </c>
      <c r="F417" s="68">
        <v>61.661807580174901</v>
      </c>
      <c r="G417" s="71">
        <v>0.68041861629266898</v>
      </c>
      <c r="H417" s="68">
        <v>61.953352769679299</v>
      </c>
      <c r="I417" s="71">
        <v>0.82410223829041596</v>
      </c>
      <c r="J417" s="68">
        <v>80.612244897959201</v>
      </c>
      <c r="K417" s="71">
        <v>0.63933628749656501</v>
      </c>
      <c r="L417" s="68">
        <v>10.2040816326531</v>
      </c>
      <c r="M417" s="71">
        <v>0.53632826317651205</v>
      </c>
      <c r="N417" s="68">
        <v>41.870824053452097</v>
      </c>
      <c r="O417" s="71"/>
      <c r="P417" s="68"/>
      <c r="Q417" s="71"/>
      <c r="R417" s="68"/>
    </row>
    <row r="418" spans="1:18" x14ac:dyDescent="0.2">
      <c r="A418" s="72" t="s">
        <v>1116</v>
      </c>
      <c r="B418" s="66" t="s">
        <v>1117</v>
      </c>
      <c r="C418" s="67">
        <v>46</v>
      </c>
      <c r="D418" s="67" t="s">
        <v>335</v>
      </c>
      <c r="E418" s="71">
        <v>0.78373006414319102</v>
      </c>
      <c r="F418" s="68">
        <v>93.5131195335277</v>
      </c>
      <c r="G418" s="71">
        <v>0.68740803727032196</v>
      </c>
      <c r="H418" s="68">
        <v>64.868804664723001</v>
      </c>
      <c r="I418" s="71">
        <v>0.85527228129653299</v>
      </c>
      <c r="J418" s="68">
        <v>88.338192419825106</v>
      </c>
      <c r="K418" s="71">
        <v>0.808509873862717</v>
      </c>
      <c r="L418" s="68">
        <v>51.166180758017497</v>
      </c>
      <c r="M418" s="71"/>
      <c r="N418" s="68"/>
      <c r="O418" s="71"/>
      <c r="P418" s="68"/>
      <c r="Q418" s="71"/>
      <c r="R418" s="68"/>
    </row>
    <row r="419" spans="1:18" x14ac:dyDescent="0.2">
      <c r="A419" s="72" t="s">
        <v>1118</v>
      </c>
      <c r="B419" s="66" t="s">
        <v>1119</v>
      </c>
      <c r="C419" s="67">
        <v>46</v>
      </c>
      <c r="D419" s="67" t="s">
        <v>335</v>
      </c>
      <c r="E419" s="71">
        <v>0.78634552801078506</v>
      </c>
      <c r="F419" s="68">
        <v>93.658892128279902</v>
      </c>
      <c r="G419" s="71">
        <v>0.68675281178413405</v>
      </c>
      <c r="H419" s="68">
        <v>64.650145772594698</v>
      </c>
      <c r="I419" s="71">
        <v>0.84208321366628303</v>
      </c>
      <c r="J419" s="68">
        <v>85.131195335276999</v>
      </c>
      <c r="K419" s="71">
        <v>0.79723232642293396</v>
      </c>
      <c r="L419" s="68">
        <v>47.084548104956298</v>
      </c>
      <c r="M419" s="71">
        <v>0.81931376016979096</v>
      </c>
      <c r="N419" s="68">
        <v>94.506310319227893</v>
      </c>
      <c r="O419" s="71"/>
      <c r="P419" s="68"/>
      <c r="Q419" s="71"/>
      <c r="R419" s="68"/>
    </row>
    <row r="420" spans="1:18" x14ac:dyDescent="0.2">
      <c r="A420" s="72" t="s">
        <v>1120</v>
      </c>
      <c r="B420" s="66" t="s">
        <v>1121</v>
      </c>
      <c r="C420" s="67">
        <v>46</v>
      </c>
      <c r="D420" s="67" t="s">
        <v>335</v>
      </c>
      <c r="E420" s="71">
        <v>0.449565355514151</v>
      </c>
      <c r="F420" s="68">
        <v>1.2390670553935901</v>
      </c>
      <c r="G420" s="71">
        <v>0.22491924878505101</v>
      </c>
      <c r="H420" s="68">
        <v>0.58309037900874605</v>
      </c>
      <c r="I420" s="71">
        <v>0.62636740188677298</v>
      </c>
      <c r="J420" s="68">
        <v>25.145772594752199</v>
      </c>
      <c r="K420" s="71">
        <v>0.71131859876362702</v>
      </c>
      <c r="L420" s="68">
        <v>21.137026239067101</v>
      </c>
      <c r="M420" s="71">
        <v>0.23565617262115299</v>
      </c>
      <c r="N420" s="68">
        <v>5.7906458797327396</v>
      </c>
      <c r="O420" s="71"/>
      <c r="P420" s="68"/>
      <c r="Q420" s="71"/>
      <c r="R420" s="68"/>
    </row>
    <row r="421" spans="1:18" x14ac:dyDescent="0.2">
      <c r="A421" s="72" t="s">
        <v>1122</v>
      </c>
      <c r="B421" s="66" t="s">
        <v>1123</v>
      </c>
      <c r="C421" s="67">
        <v>46</v>
      </c>
      <c r="D421" s="67" t="s">
        <v>335</v>
      </c>
      <c r="E421" s="71">
        <v>0.79254078091473601</v>
      </c>
      <c r="F421" s="68">
        <v>94.023323615160393</v>
      </c>
      <c r="G421" s="71">
        <v>0.48334103636251802</v>
      </c>
      <c r="H421" s="68">
        <v>3.6443148688046598</v>
      </c>
      <c r="I421" s="71">
        <v>0.97292900226360801</v>
      </c>
      <c r="J421" s="68">
        <v>99.125364431486901</v>
      </c>
      <c r="K421" s="71">
        <v>0.921352304118082</v>
      </c>
      <c r="L421" s="68">
        <v>93.367346938775498</v>
      </c>
      <c r="M421" s="71"/>
      <c r="N421" s="68"/>
      <c r="O421" s="71"/>
      <c r="P421" s="68"/>
      <c r="Q421" s="71"/>
      <c r="R421" s="68"/>
    </row>
    <row r="422" spans="1:18" x14ac:dyDescent="0.2">
      <c r="A422" s="72" t="s">
        <v>1124</v>
      </c>
      <c r="B422" s="66" t="s">
        <v>1125</v>
      </c>
      <c r="C422" s="67">
        <v>46</v>
      </c>
      <c r="D422" s="67" t="s">
        <v>335</v>
      </c>
      <c r="E422" s="71">
        <v>0.589562670050916</v>
      </c>
      <c r="F422" s="68">
        <v>22.521865889212801</v>
      </c>
      <c r="G422" s="71">
        <v>0.46837188759474202</v>
      </c>
      <c r="H422" s="68">
        <v>3.2798833819242001</v>
      </c>
      <c r="I422" s="71">
        <v>0.89680239698183195</v>
      </c>
      <c r="J422" s="68">
        <v>94.897959183673507</v>
      </c>
      <c r="K422" s="71">
        <v>0.75742022300593603</v>
      </c>
      <c r="L422" s="68">
        <v>33.600583090378997</v>
      </c>
      <c r="M422" s="71">
        <v>0.23565617262115299</v>
      </c>
      <c r="N422" s="68">
        <v>5.7906458797327396</v>
      </c>
      <c r="O422" s="71"/>
      <c r="P422" s="68"/>
      <c r="Q422" s="71"/>
      <c r="R422" s="68"/>
    </row>
    <row r="423" spans="1:18" x14ac:dyDescent="0.2">
      <c r="A423" s="72" t="s">
        <v>1126</v>
      </c>
      <c r="B423" s="66" t="s">
        <v>1127</v>
      </c>
      <c r="C423" s="67">
        <v>46</v>
      </c>
      <c r="D423" s="67" t="s">
        <v>335</v>
      </c>
      <c r="E423" s="71">
        <v>0.68118834579053</v>
      </c>
      <c r="F423" s="68">
        <v>67.930029154518905</v>
      </c>
      <c r="G423" s="71">
        <v>0.71971239635272499</v>
      </c>
      <c r="H423" s="68">
        <v>77.551020408163296</v>
      </c>
      <c r="I423" s="71">
        <v>0.86690098874939503</v>
      </c>
      <c r="J423" s="68">
        <v>90.451895043731795</v>
      </c>
      <c r="K423" s="71">
        <v>0.60181173488348805</v>
      </c>
      <c r="L423" s="68">
        <v>6.85131195335277</v>
      </c>
      <c r="M423" s="71">
        <v>0.53632826317651205</v>
      </c>
      <c r="N423" s="68">
        <v>41.870824053452097</v>
      </c>
      <c r="O423" s="71"/>
      <c r="P423" s="68"/>
      <c r="Q423" s="71"/>
      <c r="R423" s="68"/>
    </row>
    <row r="424" spans="1:18" x14ac:dyDescent="0.2">
      <c r="A424" s="72" t="s">
        <v>1128</v>
      </c>
      <c r="B424" s="66" t="s">
        <v>1129</v>
      </c>
      <c r="C424" s="67">
        <v>46</v>
      </c>
      <c r="D424" s="67" t="s">
        <v>335</v>
      </c>
      <c r="E424" s="71">
        <v>0.79847709027645197</v>
      </c>
      <c r="F424" s="68">
        <v>94.533527696793001</v>
      </c>
      <c r="G424" s="71">
        <v>0.62415289660212003</v>
      </c>
      <c r="H424" s="68">
        <v>31.413994169096199</v>
      </c>
      <c r="I424" s="71">
        <v>0.92504919150326603</v>
      </c>
      <c r="J424" s="68">
        <v>97.011661807580197</v>
      </c>
      <c r="K424" s="71">
        <v>0.84622918272396797</v>
      </c>
      <c r="L424" s="68">
        <v>67.857142857142904</v>
      </c>
      <c r="M424" s="71"/>
      <c r="N424" s="68"/>
      <c r="O424" s="71"/>
      <c r="P424" s="68"/>
      <c r="Q424" s="71"/>
      <c r="R424" s="68"/>
    </row>
    <row r="425" spans="1:18" x14ac:dyDescent="0.2">
      <c r="A425" s="72" t="s">
        <v>1130</v>
      </c>
      <c r="B425" s="66" t="s">
        <v>1131</v>
      </c>
      <c r="C425" s="67">
        <v>46</v>
      </c>
      <c r="D425" s="67" t="s">
        <v>335</v>
      </c>
      <c r="E425" s="71">
        <v>0.75180360544306302</v>
      </c>
      <c r="F425" s="68">
        <v>87.609329446064095</v>
      </c>
      <c r="G425" s="71">
        <v>0.70852672371782299</v>
      </c>
      <c r="H425" s="68">
        <v>74.416909620991305</v>
      </c>
      <c r="I425" s="71">
        <v>0.90441517873675803</v>
      </c>
      <c r="J425" s="68">
        <v>95.991253644314895</v>
      </c>
      <c r="K425" s="71">
        <v>0.93576526781431202</v>
      </c>
      <c r="L425" s="68">
        <v>95.553935860058303</v>
      </c>
      <c r="M425" s="71">
        <v>0.45850725150336002</v>
      </c>
      <c r="N425" s="68">
        <v>20.341499628804801</v>
      </c>
      <c r="O425" s="71"/>
      <c r="P425" s="68"/>
      <c r="Q425" s="71"/>
      <c r="R425" s="68"/>
    </row>
    <row r="426" spans="1:18" x14ac:dyDescent="0.2">
      <c r="A426" s="72" t="s">
        <v>1132</v>
      </c>
      <c r="B426" s="66" t="s">
        <v>1133</v>
      </c>
      <c r="C426" s="67">
        <v>46</v>
      </c>
      <c r="D426" s="67" t="s">
        <v>335</v>
      </c>
      <c r="E426" s="71">
        <v>0.69978709097407998</v>
      </c>
      <c r="F426" s="68">
        <v>75.510204081632693</v>
      </c>
      <c r="G426" s="71">
        <v>0.66843726158653405</v>
      </c>
      <c r="H426" s="68">
        <v>55.685131195335302</v>
      </c>
      <c r="I426" s="71">
        <v>0.90219333590541895</v>
      </c>
      <c r="J426" s="68">
        <v>95.699708454810505</v>
      </c>
      <c r="K426" s="71">
        <v>0.76293587747617297</v>
      </c>
      <c r="L426" s="68">
        <v>34.985422740524797</v>
      </c>
      <c r="M426" s="71">
        <v>0.46558188892819202</v>
      </c>
      <c r="N426" s="68">
        <v>22.1974758723088</v>
      </c>
      <c r="O426" s="71"/>
      <c r="P426" s="68"/>
      <c r="Q426" s="71"/>
      <c r="R426" s="68"/>
    </row>
    <row r="427" spans="1:18" x14ac:dyDescent="0.2">
      <c r="A427" s="72" t="s">
        <v>1134</v>
      </c>
      <c r="B427" s="66" t="s">
        <v>1134</v>
      </c>
      <c r="C427" s="67">
        <v>46</v>
      </c>
      <c r="D427" s="67" t="s">
        <v>335</v>
      </c>
      <c r="E427" s="71">
        <v>0.65644383298690101</v>
      </c>
      <c r="F427" s="68">
        <v>55.1020408163265</v>
      </c>
      <c r="G427" s="71">
        <v>0.80570332219449803</v>
      </c>
      <c r="H427" s="68">
        <v>91.6909620991254</v>
      </c>
      <c r="I427" s="71">
        <v>0.84734454945848403</v>
      </c>
      <c r="J427" s="68">
        <v>86.370262390670504</v>
      </c>
      <c r="K427" s="71">
        <v>0.59911585788924704</v>
      </c>
      <c r="L427" s="68">
        <v>6.7784256559766796</v>
      </c>
      <c r="M427" s="71">
        <v>0.373611602405377</v>
      </c>
      <c r="N427" s="68">
        <v>11.358574610245</v>
      </c>
      <c r="O427" s="71"/>
      <c r="P427" s="68"/>
      <c r="Q427" s="71"/>
      <c r="R427" s="68"/>
    </row>
    <row r="428" spans="1:18" x14ac:dyDescent="0.2">
      <c r="A428" s="72" t="s">
        <v>1135</v>
      </c>
      <c r="B428" s="66" t="s">
        <v>1136</v>
      </c>
      <c r="C428" s="67">
        <v>46</v>
      </c>
      <c r="D428" s="67" t="s">
        <v>335</v>
      </c>
      <c r="E428" s="71">
        <v>0.663442578186345</v>
      </c>
      <c r="F428" s="68">
        <v>58.965014577259502</v>
      </c>
      <c r="G428" s="71">
        <v>0.80495565720184703</v>
      </c>
      <c r="H428" s="68">
        <v>91.618075801749299</v>
      </c>
      <c r="I428" s="71">
        <v>0.85172420439634899</v>
      </c>
      <c r="J428" s="68">
        <v>87.463556851311907</v>
      </c>
      <c r="K428" s="71">
        <v>0.72606109140187303</v>
      </c>
      <c r="L428" s="68">
        <v>24.125364431486901</v>
      </c>
      <c r="M428" s="71">
        <v>0.271029359745313</v>
      </c>
      <c r="N428" s="68">
        <v>7.0527097253155198</v>
      </c>
      <c r="O428" s="71"/>
      <c r="P428" s="68"/>
      <c r="Q428" s="71"/>
      <c r="R428" s="68"/>
    </row>
    <row r="429" spans="1:18" x14ac:dyDescent="0.2">
      <c r="A429" s="72" t="s">
        <v>1137</v>
      </c>
      <c r="B429" s="66" t="s">
        <v>1138</v>
      </c>
      <c r="C429" s="67">
        <v>46</v>
      </c>
      <c r="D429" s="67" t="s">
        <v>335</v>
      </c>
      <c r="E429" s="71">
        <v>0.76630229996628996</v>
      </c>
      <c r="F429" s="68">
        <v>90.962099125364404</v>
      </c>
      <c r="G429" s="71">
        <v>0.82884427450346998</v>
      </c>
      <c r="H429" s="68">
        <v>93.440233236151599</v>
      </c>
      <c r="I429" s="71">
        <v>0.85942767921901497</v>
      </c>
      <c r="J429" s="68">
        <v>89.139941690962104</v>
      </c>
      <c r="K429" s="71">
        <v>0.61063494617638403</v>
      </c>
      <c r="L429" s="68">
        <v>7.5072886297376096</v>
      </c>
      <c r="M429" s="71"/>
      <c r="N429" s="68"/>
      <c r="O429" s="71"/>
      <c r="P429" s="68"/>
      <c r="Q429" s="71"/>
      <c r="R429" s="68"/>
    </row>
    <row r="430" spans="1:18" x14ac:dyDescent="0.2">
      <c r="A430" s="72" t="s">
        <v>1139</v>
      </c>
      <c r="B430" s="66" t="s">
        <v>1140</v>
      </c>
      <c r="C430" s="67">
        <v>46</v>
      </c>
      <c r="D430" s="67" t="s">
        <v>335</v>
      </c>
      <c r="E430" s="71">
        <v>0.64821389187282596</v>
      </c>
      <c r="F430" s="68">
        <v>50.291545189504397</v>
      </c>
      <c r="G430" s="71">
        <v>0.75441519059002204</v>
      </c>
      <c r="H430" s="68">
        <v>83.819241982507293</v>
      </c>
      <c r="I430" s="71">
        <v>0.83314941315645497</v>
      </c>
      <c r="J430" s="68">
        <v>82.580174927113703</v>
      </c>
      <c r="K430" s="71">
        <v>0.65644059232636398</v>
      </c>
      <c r="L430" s="68">
        <v>12.463556851311999</v>
      </c>
      <c r="M430" s="71">
        <v>0.34885037141846498</v>
      </c>
      <c r="N430" s="68">
        <v>9.3541202672605799</v>
      </c>
      <c r="O430" s="71"/>
      <c r="P430" s="68"/>
      <c r="Q430" s="71"/>
      <c r="R430" s="68"/>
    </row>
    <row r="431" spans="1:18" x14ac:dyDescent="0.2">
      <c r="A431" s="72" t="s">
        <v>1141</v>
      </c>
      <c r="B431" s="66" t="s">
        <v>1142</v>
      </c>
      <c r="C431" s="67">
        <v>46</v>
      </c>
      <c r="D431" s="67" t="s">
        <v>335</v>
      </c>
      <c r="E431" s="71">
        <v>0.68732812249596997</v>
      </c>
      <c r="F431" s="68">
        <v>70.626822157434404</v>
      </c>
      <c r="G431" s="71">
        <v>0.750416682008891</v>
      </c>
      <c r="H431" s="68">
        <v>83.454810495626802</v>
      </c>
      <c r="I431" s="71">
        <v>0.88368060938217396</v>
      </c>
      <c r="J431" s="68">
        <v>93.367346938775498</v>
      </c>
      <c r="K431" s="71">
        <v>0.610722803828044</v>
      </c>
      <c r="L431" s="68">
        <v>7.5801749271137</v>
      </c>
      <c r="M431" s="71">
        <v>0.50449239476476804</v>
      </c>
      <c r="N431" s="68">
        <v>31.700074239049702</v>
      </c>
      <c r="O431" s="71"/>
      <c r="P431" s="68"/>
      <c r="Q431" s="71"/>
      <c r="R431" s="68"/>
    </row>
    <row r="432" spans="1:18" x14ac:dyDescent="0.2">
      <c r="A432" s="72" t="s">
        <v>1143</v>
      </c>
      <c r="B432" s="66" t="s">
        <v>1144</v>
      </c>
      <c r="C432" s="67">
        <v>46</v>
      </c>
      <c r="D432" s="67" t="s">
        <v>335</v>
      </c>
      <c r="E432" s="71">
        <v>0.71732273102320099</v>
      </c>
      <c r="F432" s="68">
        <v>80.903790087463605</v>
      </c>
      <c r="G432" s="71">
        <v>0.79285863003431001</v>
      </c>
      <c r="H432" s="68">
        <v>89.941690962099102</v>
      </c>
      <c r="I432" s="71">
        <v>0.89568088853864203</v>
      </c>
      <c r="J432" s="68">
        <v>94.752186588921305</v>
      </c>
      <c r="K432" s="71">
        <v>0.64442314234334097</v>
      </c>
      <c r="L432" s="68">
        <v>11.078717201166199</v>
      </c>
      <c r="M432" s="71">
        <v>0.53632826317651205</v>
      </c>
      <c r="N432" s="68">
        <v>41.870824053452097</v>
      </c>
      <c r="O432" s="71"/>
      <c r="P432" s="68"/>
      <c r="Q432" s="71"/>
      <c r="R432" s="68"/>
    </row>
    <row r="433" spans="1:18" x14ac:dyDescent="0.2">
      <c r="A433" s="72" t="s">
        <v>1145</v>
      </c>
      <c r="B433" s="66" t="s">
        <v>1146</v>
      </c>
      <c r="C433" s="67">
        <v>46</v>
      </c>
      <c r="D433" s="67" t="s">
        <v>335</v>
      </c>
      <c r="E433" s="71">
        <v>0.77661857003163004</v>
      </c>
      <c r="F433" s="68">
        <v>92.784256559766803</v>
      </c>
      <c r="G433" s="71">
        <v>0.84393717392804402</v>
      </c>
      <c r="H433" s="68">
        <v>94.825072886297406</v>
      </c>
      <c r="I433" s="71">
        <v>0.87566881355037496</v>
      </c>
      <c r="J433" s="68">
        <v>92.201166180757994</v>
      </c>
      <c r="K433" s="71">
        <v>0.61024972261647104</v>
      </c>
      <c r="L433" s="68">
        <v>7.3615160349854198</v>
      </c>
      <c r="M433" s="71"/>
      <c r="N433" s="68"/>
      <c r="O433" s="71"/>
      <c r="P433" s="68"/>
      <c r="Q433" s="71"/>
      <c r="R433" s="68"/>
    </row>
    <row r="434" spans="1:18" x14ac:dyDescent="0.2">
      <c r="A434" s="72" t="s">
        <v>842</v>
      </c>
      <c r="B434" s="66" t="s">
        <v>1147</v>
      </c>
      <c r="C434" s="67">
        <v>46</v>
      </c>
      <c r="D434" s="67" t="s">
        <v>335</v>
      </c>
      <c r="E434" s="71">
        <v>0.60677831320928799</v>
      </c>
      <c r="F434" s="68">
        <v>30.466472303206999</v>
      </c>
      <c r="G434" s="71">
        <v>0.69244435999724196</v>
      </c>
      <c r="H434" s="68">
        <v>67.346938775510196</v>
      </c>
      <c r="I434" s="71">
        <v>0.82862159050350503</v>
      </c>
      <c r="J434" s="68">
        <v>81.341107871720098</v>
      </c>
      <c r="K434" s="71">
        <v>0.426316138558548</v>
      </c>
      <c r="L434" s="68">
        <v>0.94752186588921306</v>
      </c>
      <c r="M434" s="71">
        <v>0.47973116377785602</v>
      </c>
      <c r="N434" s="68">
        <v>25.538233110616201</v>
      </c>
      <c r="O434" s="71"/>
      <c r="P434" s="68"/>
      <c r="Q434" s="71"/>
      <c r="R434" s="68"/>
    </row>
    <row r="435" spans="1:18" x14ac:dyDescent="0.2">
      <c r="A435" s="72" t="s">
        <v>1148</v>
      </c>
      <c r="B435" s="66" t="s">
        <v>1149</v>
      </c>
      <c r="C435" s="67">
        <v>46</v>
      </c>
      <c r="D435" s="67" t="s">
        <v>335</v>
      </c>
      <c r="E435" s="71">
        <v>0.71072019914180995</v>
      </c>
      <c r="F435" s="68">
        <v>78.425655976676396</v>
      </c>
      <c r="G435" s="71">
        <v>0.68406820136493296</v>
      </c>
      <c r="H435" s="68">
        <v>63.702623906705497</v>
      </c>
      <c r="I435" s="71">
        <v>0.86051076899201295</v>
      </c>
      <c r="J435" s="68">
        <v>89.431486880466494</v>
      </c>
      <c r="K435" s="71">
        <v>0.60279422097505997</v>
      </c>
      <c r="L435" s="68">
        <v>6.9241982507288604</v>
      </c>
      <c r="M435" s="71">
        <v>0.69550760523523203</v>
      </c>
      <c r="N435" s="68">
        <v>82.182628062360806</v>
      </c>
      <c r="O435" s="71"/>
      <c r="P435" s="68"/>
      <c r="Q435" s="71"/>
      <c r="R435" s="68"/>
    </row>
    <row r="436" spans="1:18" x14ac:dyDescent="0.2">
      <c r="A436" s="72" t="s">
        <v>1150</v>
      </c>
      <c r="B436" s="66" t="s">
        <v>1151</v>
      </c>
      <c r="C436" s="67">
        <v>46</v>
      </c>
      <c r="D436" s="67" t="s">
        <v>335</v>
      </c>
      <c r="E436" s="71">
        <v>0.75507161045672799</v>
      </c>
      <c r="F436" s="68">
        <v>88.629737609329496</v>
      </c>
      <c r="G436" s="71">
        <v>0.64985229456874305</v>
      </c>
      <c r="H436" s="68">
        <v>45.481049562682202</v>
      </c>
      <c r="I436" s="71">
        <v>0.927545951922784</v>
      </c>
      <c r="J436" s="68">
        <v>97.157434402332399</v>
      </c>
      <c r="K436" s="71">
        <v>0.83283813913546201</v>
      </c>
      <c r="L436" s="68">
        <v>61.224489795918402</v>
      </c>
      <c r="M436" s="71">
        <v>0.80162716660771105</v>
      </c>
      <c r="N436" s="68">
        <v>93.615441722345906</v>
      </c>
      <c r="O436" s="71">
        <v>0.56349450004893897</v>
      </c>
      <c r="P436" s="68">
        <v>74.154589371980705</v>
      </c>
      <c r="Q436" s="71"/>
      <c r="R436" s="68"/>
    </row>
    <row r="437" spans="1:18" x14ac:dyDescent="0.2">
      <c r="A437" s="72" t="s">
        <v>1152</v>
      </c>
      <c r="B437" s="66" t="s">
        <v>1153</v>
      </c>
      <c r="C437" s="67">
        <v>42</v>
      </c>
      <c r="D437" s="67" t="s">
        <v>335</v>
      </c>
      <c r="E437" s="71">
        <v>0.710797516201505</v>
      </c>
      <c r="F437" s="68">
        <v>45.296167247386798</v>
      </c>
      <c r="G437" s="71">
        <v>0.73802816392708004</v>
      </c>
      <c r="H437" s="68">
        <v>44.599303135888498</v>
      </c>
      <c r="I437" s="71">
        <v>0.81039638920372004</v>
      </c>
      <c r="J437" s="68">
        <v>78.048780487804905</v>
      </c>
      <c r="K437" s="71">
        <v>0.62805440648924504</v>
      </c>
      <c r="L437" s="68">
        <v>5.5749128919860604</v>
      </c>
      <c r="M437" s="71">
        <v>0.66671110518597498</v>
      </c>
      <c r="N437" s="68">
        <v>17.764705882352899</v>
      </c>
      <c r="O437" s="71"/>
      <c r="P437" s="68"/>
      <c r="Q437" s="71"/>
      <c r="R437" s="68"/>
    </row>
    <row r="438" spans="1:18" x14ac:dyDescent="0.2">
      <c r="A438" s="72" t="s">
        <v>1154</v>
      </c>
      <c r="B438" s="66" t="s">
        <v>1155</v>
      </c>
      <c r="C438" s="67">
        <v>42</v>
      </c>
      <c r="D438" s="67" t="s">
        <v>335</v>
      </c>
      <c r="E438" s="71">
        <v>0.69248740232583195</v>
      </c>
      <c r="F438" s="68">
        <v>39.895470383275303</v>
      </c>
      <c r="G438" s="71">
        <v>0.72506710006797404</v>
      </c>
      <c r="H438" s="68">
        <v>40.185830429732903</v>
      </c>
      <c r="I438" s="71">
        <v>0.78939969322241099</v>
      </c>
      <c r="J438" s="68">
        <v>73.344947735191596</v>
      </c>
      <c r="K438" s="71">
        <v>0.588771710826966</v>
      </c>
      <c r="L438" s="68">
        <v>3.0778164924506402</v>
      </c>
      <c r="M438" s="71">
        <v>0.66671110518597498</v>
      </c>
      <c r="N438" s="68">
        <v>17.764705882352899</v>
      </c>
      <c r="O438" s="71"/>
      <c r="P438" s="68"/>
      <c r="Q438" s="71"/>
      <c r="R438" s="68"/>
    </row>
    <row r="439" spans="1:18" x14ac:dyDescent="0.2">
      <c r="A439" s="72" t="s">
        <v>1156</v>
      </c>
      <c r="B439" s="66" t="s">
        <v>1157</v>
      </c>
      <c r="C439" s="67">
        <v>42</v>
      </c>
      <c r="D439" s="67" t="s">
        <v>335</v>
      </c>
      <c r="E439" s="71">
        <v>0.68975732805984502</v>
      </c>
      <c r="F439" s="68">
        <v>39.082462253194002</v>
      </c>
      <c r="G439" s="71">
        <v>0.72672963079658603</v>
      </c>
      <c r="H439" s="68">
        <v>40.418118466899003</v>
      </c>
      <c r="I439" s="71">
        <v>0.82146907359347099</v>
      </c>
      <c r="J439" s="68">
        <v>81.010452961672499</v>
      </c>
      <c r="K439" s="71">
        <v>0.60411150372987199</v>
      </c>
      <c r="L439" s="68">
        <v>3.9488966318234602</v>
      </c>
      <c r="M439" s="71">
        <v>0.60671910411945096</v>
      </c>
      <c r="N439" s="68">
        <v>13.882352941176499</v>
      </c>
      <c r="O439" s="71"/>
      <c r="P439" s="68"/>
      <c r="Q439" s="71"/>
      <c r="R439" s="68"/>
    </row>
    <row r="440" spans="1:18" x14ac:dyDescent="0.2">
      <c r="A440" s="72" t="s">
        <v>1158</v>
      </c>
      <c r="B440" s="66" t="s">
        <v>1159</v>
      </c>
      <c r="C440" s="67">
        <v>42</v>
      </c>
      <c r="D440" s="67" t="s">
        <v>335</v>
      </c>
      <c r="E440" s="71">
        <v>0.47421054437037002</v>
      </c>
      <c r="F440" s="68">
        <v>1.3356562137049901</v>
      </c>
      <c r="G440" s="71">
        <v>0.79062517095443696</v>
      </c>
      <c r="H440" s="68">
        <v>61.556329849012798</v>
      </c>
      <c r="I440" s="71">
        <v>0.66753659301990398</v>
      </c>
      <c r="J440" s="68">
        <v>36.527293844367001</v>
      </c>
      <c r="K440" s="71">
        <v>0.59143968518165901</v>
      </c>
      <c r="L440" s="68">
        <v>3.2520325203252001</v>
      </c>
      <c r="M440" s="71">
        <v>1.33315557925595E-4</v>
      </c>
      <c r="N440" s="68">
        <v>1.6470588235294099</v>
      </c>
      <c r="O440" s="71">
        <v>0.32131795713792499</v>
      </c>
      <c r="P440" s="68">
        <v>63.163596966413898</v>
      </c>
      <c r="Q440" s="71"/>
      <c r="R440" s="68"/>
    </row>
    <row r="441" spans="1:18" x14ac:dyDescent="0.2">
      <c r="A441" s="72" t="s">
        <v>1160</v>
      </c>
      <c r="B441" s="66" t="s">
        <v>1161</v>
      </c>
      <c r="C441" s="67">
        <v>42</v>
      </c>
      <c r="D441" s="67" t="s">
        <v>335</v>
      </c>
      <c r="E441" s="71">
        <v>0.73451890794269004</v>
      </c>
      <c r="F441" s="68">
        <v>52.322880371660901</v>
      </c>
      <c r="G441" s="71">
        <v>0.82772202866826405</v>
      </c>
      <c r="H441" s="68">
        <v>72.706155632984903</v>
      </c>
      <c r="I441" s="71">
        <v>0.84873991857117004</v>
      </c>
      <c r="J441" s="68">
        <v>85.656213704994201</v>
      </c>
      <c r="K441" s="71">
        <v>0.73488391516724305</v>
      </c>
      <c r="L441" s="68">
        <v>16.3763066202091</v>
      </c>
      <c r="M441" s="71">
        <v>0.526729769364085</v>
      </c>
      <c r="N441" s="68">
        <v>10.235294117647101</v>
      </c>
      <c r="O441" s="71"/>
      <c r="P441" s="68"/>
      <c r="Q441" s="71"/>
      <c r="R441" s="68"/>
    </row>
    <row r="442" spans="1:18" x14ac:dyDescent="0.2">
      <c r="A442" s="72" t="s">
        <v>1162</v>
      </c>
      <c r="B442" s="66" t="s">
        <v>1163</v>
      </c>
      <c r="C442" s="67">
        <v>42</v>
      </c>
      <c r="D442" s="67" t="s">
        <v>335</v>
      </c>
      <c r="E442" s="71">
        <v>0.653397566842991</v>
      </c>
      <c r="F442" s="68">
        <v>27.816492450638801</v>
      </c>
      <c r="G442" s="71">
        <v>0.79456210469731103</v>
      </c>
      <c r="H442" s="68">
        <v>62.891986062717798</v>
      </c>
      <c r="I442" s="71">
        <v>0.85818654712749198</v>
      </c>
      <c r="J442" s="68">
        <v>88.327526132404202</v>
      </c>
      <c r="K442" s="71">
        <v>0.68074562834545305</v>
      </c>
      <c r="L442" s="68">
        <v>8.7688734030197395</v>
      </c>
      <c r="M442" s="71">
        <v>0.28009598720170598</v>
      </c>
      <c r="N442" s="68">
        <v>3.6470588235294099</v>
      </c>
      <c r="O442" s="71"/>
      <c r="P442" s="68"/>
      <c r="Q442" s="71"/>
      <c r="R442" s="68"/>
    </row>
    <row r="443" spans="1:18" x14ac:dyDescent="0.2">
      <c r="A443" s="72" t="s">
        <v>1164</v>
      </c>
      <c r="B443" s="66" t="s">
        <v>1165</v>
      </c>
      <c r="C443" s="67">
        <v>46</v>
      </c>
      <c r="D443" s="67" t="s">
        <v>335</v>
      </c>
      <c r="E443" s="71">
        <v>0.72313852007800905</v>
      </c>
      <c r="F443" s="68">
        <v>82.069970845481095</v>
      </c>
      <c r="G443" s="71">
        <v>0.71339867472673202</v>
      </c>
      <c r="H443" s="68">
        <v>75.9475218658892</v>
      </c>
      <c r="I443" s="71">
        <v>0.78459208080235798</v>
      </c>
      <c r="J443" s="68">
        <v>67.784256559766803</v>
      </c>
      <c r="K443" s="71">
        <v>0.72381695053462702</v>
      </c>
      <c r="L443" s="68">
        <v>23.542274052478099</v>
      </c>
      <c r="M443" s="71">
        <v>0.67074637424831995</v>
      </c>
      <c r="N443" s="68">
        <v>78.247958426132101</v>
      </c>
      <c r="O443" s="71"/>
      <c r="P443" s="68"/>
      <c r="Q443" s="71"/>
      <c r="R443" s="68"/>
    </row>
    <row r="444" spans="1:18" x14ac:dyDescent="0.2">
      <c r="A444" s="72" t="s">
        <v>1166</v>
      </c>
      <c r="B444" s="66" t="s">
        <v>1167</v>
      </c>
      <c r="C444" s="67">
        <v>46</v>
      </c>
      <c r="D444" s="67" t="s">
        <v>335</v>
      </c>
      <c r="E444" s="71">
        <v>0.79758558546343805</v>
      </c>
      <c r="F444" s="68">
        <v>94.387755102040799</v>
      </c>
      <c r="G444" s="71">
        <v>0.82993154626386301</v>
      </c>
      <c r="H444" s="68">
        <v>93.658892128279902</v>
      </c>
      <c r="I444" s="71">
        <v>0.89276381744488698</v>
      </c>
      <c r="J444" s="68">
        <v>94.533527696793001</v>
      </c>
      <c r="K444" s="71">
        <v>0.85026663405851599</v>
      </c>
      <c r="L444" s="68">
        <v>69.897959183673507</v>
      </c>
      <c r="M444" s="71">
        <v>0.82992571630703904</v>
      </c>
      <c r="N444" s="68">
        <v>95.174461766889394</v>
      </c>
      <c r="O444" s="71">
        <v>0.58504021324288302</v>
      </c>
      <c r="P444" s="68">
        <v>77.053140096618307</v>
      </c>
      <c r="Q444" s="71"/>
      <c r="R444" s="68"/>
    </row>
    <row r="445" spans="1:18" x14ac:dyDescent="0.2">
      <c r="A445" s="72" t="s">
        <v>1168</v>
      </c>
      <c r="B445" s="66" t="s">
        <v>1169</v>
      </c>
      <c r="C445" s="67">
        <v>46</v>
      </c>
      <c r="D445" s="67" t="s">
        <v>335</v>
      </c>
      <c r="E445" s="71">
        <v>0.69163916506198797</v>
      </c>
      <c r="F445" s="68">
        <v>72.667638483965007</v>
      </c>
      <c r="G445" s="71">
        <v>0.79949436686266995</v>
      </c>
      <c r="H445" s="68">
        <v>90.889212827988302</v>
      </c>
      <c r="I445" s="71">
        <v>0.77293288979029395</v>
      </c>
      <c r="J445" s="68">
        <v>64.212827988338205</v>
      </c>
      <c r="K445" s="71">
        <v>0.74147614003418305</v>
      </c>
      <c r="L445" s="68">
        <v>29.3731778425656</v>
      </c>
      <c r="M445" s="71">
        <v>0.64244782454899196</v>
      </c>
      <c r="N445" s="68">
        <v>71.343726800297006</v>
      </c>
      <c r="O445" s="71">
        <v>0.50184460407379905</v>
      </c>
      <c r="P445" s="68">
        <v>66.787439613526601</v>
      </c>
      <c r="Q445" s="71"/>
      <c r="R445" s="68"/>
    </row>
    <row r="446" spans="1:18" x14ac:dyDescent="0.2">
      <c r="A446" s="72" t="s">
        <v>1170</v>
      </c>
      <c r="B446" s="66" t="s">
        <v>1171</v>
      </c>
      <c r="C446" s="67">
        <v>46</v>
      </c>
      <c r="D446" s="67" t="s">
        <v>335</v>
      </c>
      <c r="E446" s="71">
        <v>0.74761514983079902</v>
      </c>
      <c r="F446" s="68">
        <v>86.880466472303198</v>
      </c>
      <c r="G446" s="71">
        <v>0.69104692543026103</v>
      </c>
      <c r="H446" s="68">
        <v>66.545189504373198</v>
      </c>
      <c r="I446" s="71">
        <v>0.88074055017892705</v>
      </c>
      <c r="J446" s="68">
        <v>93.002915451895007</v>
      </c>
      <c r="K446" s="71">
        <v>0.80452384886434303</v>
      </c>
      <c r="L446" s="68">
        <v>49.271137026239103</v>
      </c>
      <c r="M446" s="71">
        <v>0.61414927484966397</v>
      </c>
      <c r="N446" s="68">
        <v>63.400148478099503</v>
      </c>
      <c r="O446" s="71"/>
      <c r="P446" s="68"/>
      <c r="Q446" s="71"/>
      <c r="R446" s="68"/>
    </row>
    <row r="447" spans="1:18" x14ac:dyDescent="0.2">
      <c r="A447" s="72" t="s">
        <v>1172</v>
      </c>
      <c r="B447" s="66" t="s">
        <v>1173</v>
      </c>
      <c r="C447" s="67">
        <v>46</v>
      </c>
      <c r="D447" s="67" t="s">
        <v>335</v>
      </c>
      <c r="E447" s="71">
        <v>0.68803694611003396</v>
      </c>
      <c r="F447" s="68">
        <v>70.991253644314895</v>
      </c>
      <c r="G447" s="71">
        <v>0.70638788975392697</v>
      </c>
      <c r="H447" s="68">
        <v>73.542274052478106</v>
      </c>
      <c r="I447" s="71">
        <v>0.83528211535410501</v>
      </c>
      <c r="J447" s="68">
        <v>83.163265306122398</v>
      </c>
      <c r="K447" s="71">
        <v>0.843260390515572</v>
      </c>
      <c r="L447" s="68">
        <v>66.326530612244895</v>
      </c>
      <c r="M447" s="71">
        <v>0.52925362575168</v>
      </c>
      <c r="N447" s="68">
        <v>39.420935412026701</v>
      </c>
      <c r="O447" s="71">
        <v>0.52600070917488395</v>
      </c>
      <c r="P447" s="68">
        <v>69.082125603864696</v>
      </c>
      <c r="Q447" s="71"/>
      <c r="R447" s="68"/>
    </row>
    <row r="448" spans="1:18" x14ac:dyDescent="0.2">
      <c r="A448" s="72" t="s">
        <v>1174</v>
      </c>
      <c r="B448" s="66" t="s">
        <v>1175</v>
      </c>
      <c r="C448" s="67">
        <v>46</v>
      </c>
      <c r="D448" s="67" t="s">
        <v>335</v>
      </c>
      <c r="E448" s="71">
        <v>0.77314274313792897</v>
      </c>
      <c r="F448" s="68">
        <v>92.055393586005806</v>
      </c>
      <c r="G448" s="71">
        <v>0.71823393591326801</v>
      </c>
      <c r="H448" s="68">
        <v>77.113702623906704</v>
      </c>
      <c r="I448" s="71">
        <v>0.92784325724785599</v>
      </c>
      <c r="J448" s="68">
        <v>97.2303206997084</v>
      </c>
      <c r="K448" s="71">
        <v>0.89247892265199802</v>
      </c>
      <c r="L448" s="68">
        <v>85.349854227405302</v>
      </c>
      <c r="M448" s="71">
        <v>0.55401485673859197</v>
      </c>
      <c r="N448" s="68">
        <v>46.622123236822603</v>
      </c>
      <c r="O448" s="71"/>
      <c r="P448" s="68"/>
      <c r="Q448" s="71"/>
      <c r="R448" s="68"/>
    </row>
    <row r="449" spans="1:18" x14ac:dyDescent="0.2">
      <c r="A449" s="72" t="s">
        <v>1176</v>
      </c>
      <c r="B449" s="66" t="s">
        <v>1177</v>
      </c>
      <c r="C449" s="67">
        <v>46</v>
      </c>
      <c r="D449" s="67" t="s">
        <v>335</v>
      </c>
      <c r="E449" s="71">
        <v>0.76379962184664696</v>
      </c>
      <c r="F449" s="68">
        <v>90.379008746355694</v>
      </c>
      <c r="G449" s="71">
        <v>0.71569613563040901</v>
      </c>
      <c r="H449" s="68">
        <v>76.530612244897995</v>
      </c>
      <c r="I449" s="71">
        <v>0.83962770020062505</v>
      </c>
      <c r="J449" s="68">
        <v>84.402332361516002</v>
      </c>
      <c r="K449" s="71">
        <v>0.92062932378404305</v>
      </c>
      <c r="L449" s="68">
        <v>93.221574344023296</v>
      </c>
      <c r="M449" s="71">
        <v>0.70611956137248</v>
      </c>
      <c r="N449" s="68">
        <v>83.964365256124694</v>
      </c>
      <c r="O449" s="71">
        <v>0.63692538824567801</v>
      </c>
      <c r="P449" s="68">
        <v>81.763285024154598</v>
      </c>
      <c r="Q449" s="71"/>
      <c r="R449" s="68"/>
    </row>
    <row r="450" spans="1:18" x14ac:dyDescent="0.2">
      <c r="A450" s="72" t="s">
        <v>1178</v>
      </c>
      <c r="B450" s="66" t="s">
        <v>1179</v>
      </c>
      <c r="C450" s="67">
        <v>46</v>
      </c>
      <c r="D450" s="67" t="s">
        <v>335</v>
      </c>
      <c r="E450" s="71">
        <v>0.64246596357357</v>
      </c>
      <c r="F450" s="68">
        <v>47.157434402332399</v>
      </c>
      <c r="G450" s="71">
        <v>0.68023372474622901</v>
      </c>
      <c r="H450" s="68">
        <v>61.807580174927097</v>
      </c>
      <c r="I450" s="71">
        <v>0.62506558649643096</v>
      </c>
      <c r="J450" s="68">
        <v>24.927113702623899</v>
      </c>
      <c r="K450" s="71">
        <v>0.73989294696774799</v>
      </c>
      <c r="L450" s="68">
        <v>28.862973760932899</v>
      </c>
      <c r="M450" s="71">
        <v>0.68843296781039998</v>
      </c>
      <c r="N450" s="68">
        <v>80.920564216778004</v>
      </c>
      <c r="O450" s="71">
        <v>0.478704591847043</v>
      </c>
      <c r="P450" s="68">
        <v>62.922705314009697</v>
      </c>
      <c r="Q450" s="71"/>
      <c r="R450" s="68"/>
    </row>
    <row r="451" spans="1:18" x14ac:dyDescent="0.2">
      <c r="A451" s="72" t="s">
        <v>1180</v>
      </c>
      <c r="B451" s="66" t="s">
        <v>1181</v>
      </c>
      <c r="C451" s="67">
        <v>46</v>
      </c>
      <c r="D451" s="67" t="s">
        <v>335</v>
      </c>
      <c r="E451" s="71">
        <v>0.71689680551681301</v>
      </c>
      <c r="F451" s="68">
        <v>80.5393586005831</v>
      </c>
      <c r="G451" s="71">
        <v>0.71477134592007396</v>
      </c>
      <c r="H451" s="68">
        <v>76.093294460641403</v>
      </c>
      <c r="I451" s="71">
        <v>0.86871753484226999</v>
      </c>
      <c r="J451" s="68">
        <v>90.962099125364404</v>
      </c>
      <c r="K451" s="71">
        <v>0.86175136847782197</v>
      </c>
      <c r="L451" s="68">
        <v>75.291545189504404</v>
      </c>
      <c r="M451" s="71">
        <v>0.59292536257516804</v>
      </c>
      <c r="N451" s="68">
        <v>57.683741648106903</v>
      </c>
      <c r="O451" s="71">
        <v>0.54631841576873297</v>
      </c>
      <c r="P451" s="68">
        <v>72.2222222222222</v>
      </c>
      <c r="Q451" s="71"/>
      <c r="R451" s="68"/>
    </row>
    <row r="452" spans="1:18" x14ac:dyDescent="0.2">
      <c r="A452" s="72" t="s">
        <v>1182</v>
      </c>
      <c r="B452" s="66" t="s">
        <v>1183</v>
      </c>
      <c r="C452" s="67">
        <v>46</v>
      </c>
      <c r="D452" s="67" t="s">
        <v>335</v>
      </c>
      <c r="E452" s="71">
        <v>0.63476807857203199</v>
      </c>
      <c r="F452" s="68">
        <v>42.638483965014601</v>
      </c>
      <c r="G452" s="71">
        <v>0.63137946107648002</v>
      </c>
      <c r="H452" s="68">
        <v>35.568513119533499</v>
      </c>
      <c r="I452" s="71">
        <v>0.81088856007238097</v>
      </c>
      <c r="J452" s="68">
        <v>77.113702623906704</v>
      </c>
      <c r="K452" s="71">
        <v>0.85277150182679995</v>
      </c>
      <c r="L452" s="68">
        <v>71.137026239067097</v>
      </c>
      <c r="M452" s="71">
        <v>0.57523876901308801</v>
      </c>
      <c r="N452" s="68">
        <v>52.783964365256097</v>
      </c>
      <c r="O452" s="71">
        <v>0.303562100871409</v>
      </c>
      <c r="P452" s="68">
        <v>33.3333333333333</v>
      </c>
      <c r="Q452" s="71"/>
      <c r="R452" s="68"/>
    </row>
    <row r="453" spans="1:18" x14ac:dyDescent="0.2">
      <c r="A453" s="72" t="s">
        <v>1184</v>
      </c>
      <c r="B453" s="66" t="s">
        <v>1185</v>
      </c>
      <c r="C453" s="67">
        <v>46</v>
      </c>
      <c r="D453" s="67" t="s">
        <v>335</v>
      </c>
      <c r="E453" s="71">
        <v>0.65840972324012104</v>
      </c>
      <c r="F453" s="68">
        <v>56.559766763848401</v>
      </c>
      <c r="G453" s="71">
        <v>0.70669976419722202</v>
      </c>
      <c r="H453" s="68">
        <v>73.760932944606395</v>
      </c>
      <c r="I453" s="71">
        <v>0.76543685005378503</v>
      </c>
      <c r="J453" s="68">
        <v>62.099125364431501</v>
      </c>
      <c r="K453" s="71">
        <v>0.81327897048060105</v>
      </c>
      <c r="L453" s="68">
        <v>53.279883381924201</v>
      </c>
      <c r="M453" s="71">
        <v>0.66720905553590404</v>
      </c>
      <c r="N453" s="68">
        <v>77.4313288789903</v>
      </c>
      <c r="O453" s="71">
        <v>0.33942397593309198</v>
      </c>
      <c r="P453" s="68">
        <v>40.700483091787397</v>
      </c>
      <c r="Q453" s="71"/>
      <c r="R453" s="68"/>
    </row>
    <row r="454" spans="1:18" x14ac:dyDescent="0.2">
      <c r="A454" s="72" t="s">
        <v>1186</v>
      </c>
      <c r="B454" s="66" t="s">
        <v>1187</v>
      </c>
      <c r="C454" s="67">
        <v>46</v>
      </c>
      <c r="D454" s="67" t="s">
        <v>335</v>
      </c>
      <c r="E454" s="71">
        <v>0.73979676705154895</v>
      </c>
      <c r="F454" s="68">
        <v>85.2040816326531</v>
      </c>
      <c r="G454" s="71">
        <v>0.85411628390808003</v>
      </c>
      <c r="H454" s="68">
        <v>95.408163265306101</v>
      </c>
      <c r="I454" s="71">
        <v>0.93048987845791598</v>
      </c>
      <c r="J454" s="68">
        <v>97.448979591836704</v>
      </c>
      <c r="K454" s="71">
        <v>0.82149107052644799</v>
      </c>
      <c r="L454" s="68">
        <v>56.122448979591802</v>
      </c>
      <c r="M454" s="71">
        <v>0.79101521047046397</v>
      </c>
      <c r="N454" s="68">
        <v>92.427616926503305</v>
      </c>
      <c r="O454" s="71">
        <v>0.30187139189484002</v>
      </c>
      <c r="P454" s="68">
        <v>33.091787439613498</v>
      </c>
      <c r="Q454" s="71"/>
      <c r="R454" s="68"/>
    </row>
    <row r="455" spans="1:18" x14ac:dyDescent="0.2">
      <c r="A455" s="72" t="s">
        <v>1188</v>
      </c>
      <c r="B455" s="66" t="s">
        <v>1189</v>
      </c>
      <c r="C455" s="67">
        <v>46</v>
      </c>
      <c r="D455" s="67" t="s">
        <v>335</v>
      </c>
      <c r="E455" s="71">
        <v>0.682604236374863</v>
      </c>
      <c r="F455" s="68">
        <v>68.658892128279902</v>
      </c>
      <c r="G455" s="71">
        <v>0.69097385255541099</v>
      </c>
      <c r="H455" s="68">
        <v>66.399416909620996</v>
      </c>
      <c r="I455" s="71">
        <v>0.89987653999819905</v>
      </c>
      <c r="J455" s="68">
        <v>95.116618075801796</v>
      </c>
      <c r="K455" s="71">
        <v>0.81263283371664796</v>
      </c>
      <c r="L455" s="68">
        <v>53.061224489795897</v>
      </c>
      <c r="M455" s="71">
        <v>0.66367173682348801</v>
      </c>
      <c r="N455" s="68">
        <v>76.391982182628098</v>
      </c>
      <c r="O455" s="71">
        <v>0.345866218780571</v>
      </c>
      <c r="P455" s="68">
        <v>41.6666666666667</v>
      </c>
      <c r="Q455" s="71"/>
      <c r="R455" s="68"/>
    </row>
    <row r="456" spans="1:18" x14ac:dyDescent="0.2">
      <c r="A456" s="72" t="s">
        <v>1190</v>
      </c>
      <c r="B456" s="66" t="s">
        <v>1191</v>
      </c>
      <c r="C456" s="67">
        <v>46</v>
      </c>
      <c r="D456" s="67" t="s">
        <v>335</v>
      </c>
      <c r="E456" s="71">
        <v>0.57651583486865898</v>
      </c>
      <c r="F456" s="68">
        <v>18.221574344023299</v>
      </c>
      <c r="G456" s="71">
        <v>0.57276593154180999</v>
      </c>
      <c r="H456" s="68">
        <v>7.6530612244898002</v>
      </c>
      <c r="I456" s="71">
        <v>0.73399635872313695</v>
      </c>
      <c r="J456" s="68">
        <v>51.749271137026199</v>
      </c>
      <c r="K456" s="71">
        <v>0.55999057497533</v>
      </c>
      <c r="L456" s="68">
        <v>4.5918367346938798</v>
      </c>
      <c r="M456" s="71">
        <v>0.73088079235939196</v>
      </c>
      <c r="N456" s="68">
        <v>87.230883444691898</v>
      </c>
      <c r="O456" s="71">
        <v>0.284945516743626</v>
      </c>
      <c r="P456" s="68">
        <v>30.1932367149758</v>
      </c>
      <c r="Q456" s="71"/>
      <c r="R456" s="68"/>
    </row>
    <row r="457" spans="1:18" x14ac:dyDescent="0.2">
      <c r="A457" s="72" t="s">
        <v>1192</v>
      </c>
      <c r="B457" s="66" t="s">
        <v>1193</v>
      </c>
      <c r="C457" s="67">
        <v>46</v>
      </c>
      <c r="D457" s="67" t="s">
        <v>335</v>
      </c>
      <c r="E457" s="71">
        <v>0.60180791228903197</v>
      </c>
      <c r="F457" s="68">
        <v>28.061224489795901</v>
      </c>
      <c r="G457" s="71">
        <v>0.63270761520240004</v>
      </c>
      <c r="H457" s="68">
        <v>36.078717201166199</v>
      </c>
      <c r="I457" s="71">
        <v>0.79798046085685903</v>
      </c>
      <c r="J457" s="68">
        <v>72.011661807580197</v>
      </c>
      <c r="K457" s="71">
        <v>0.78313875219762297</v>
      </c>
      <c r="L457" s="68">
        <v>41.836734693877602</v>
      </c>
      <c r="M457" s="71">
        <v>0.56462681287584005</v>
      </c>
      <c r="N457" s="68">
        <v>49.8886414253898</v>
      </c>
      <c r="O457" s="71">
        <v>0.23058592031243899</v>
      </c>
      <c r="P457" s="68">
        <v>19.8067632850242</v>
      </c>
      <c r="Q457" s="71"/>
      <c r="R457" s="68"/>
    </row>
    <row r="458" spans="1:18" x14ac:dyDescent="0.2">
      <c r="A458" s="72" t="s">
        <v>1194</v>
      </c>
      <c r="B458" s="66" t="s">
        <v>1195</v>
      </c>
      <c r="C458" s="67">
        <v>46</v>
      </c>
      <c r="D458" s="67" t="s">
        <v>335</v>
      </c>
      <c r="E458" s="71">
        <v>0.64523249581254005</v>
      </c>
      <c r="F458" s="68">
        <v>48.396501457725897</v>
      </c>
      <c r="G458" s="71">
        <v>0.65676578352867898</v>
      </c>
      <c r="H458" s="68">
        <v>49.4897959183673</v>
      </c>
      <c r="I458" s="71">
        <v>0.86147500799442001</v>
      </c>
      <c r="J458" s="68">
        <v>89.577259475218696</v>
      </c>
      <c r="K458" s="71">
        <v>0.83283383889710905</v>
      </c>
      <c r="L458" s="68">
        <v>61.1516034985423</v>
      </c>
      <c r="M458" s="71">
        <v>0.691970286522816</v>
      </c>
      <c r="N458" s="68">
        <v>81.588715664439505</v>
      </c>
      <c r="O458" s="71">
        <v>0.183117562119678</v>
      </c>
      <c r="P458" s="68">
        <v>13.8888888888889</v>
      </c>
      <c r="Q458" s="71"/>
      <c r="R458" s="68"/>
    </row>
    <row r="459" spans="1:18" x14ac:dyDescent="0.2">
      <c r="A459" s="72" t="s">
        <v>1196</v>
      </c>
      <c r="B459" s="66" t="s">
        <v>1197</v>
      </c>
      <c r="C459" s="67">
        <v>46</v>
      </c>
      <c r="D459" s="67" t="s">
        <v>335</v>
      </c>
      <c r="E459" s="71">
        <v>0.60452499034783802</v>
      </c>
      <c r="F459" s="68">
        <v>29.518950437317802</v>
      </c>
      <c r="G459" s="71">
        <v>0.65011870963384999</v>
      </c>
      <c r="H459" s="68">
        <v>45.626822157434397</v>
      </c>
      <c r="I459" s="71">
        <v>0.87256415294178102</v>
      </c>
      <c r="J459" s="68">
        <v>91.909620991253604</v>
      </c>
      <c r="K459" s="71">
        <v>0.76842280676421404</v>
      </c>
      <c r="L459" s="68">
        <v>36.880466472303198</v>
      </c>
      <c r="M459" s="71">
        <v>0.57170145030067199</v>
      </c>
      <c r="N459" s="68">
        <v>51.744617668893802</v>
      </c>
      <c r="O459" s="71">
        <v>0.15981783209867401</v>
      </c>
      <c r="P459" s="68">
        <v>10.507246376811599</v>
      </c>
      <c r="Q459" s="71"/>
      <c r="R459" s="68"/>
    </row>
    <row r="460" spans="1:18" x14ac:dyDescent="0.2">
      <c r="A460" s="72" t="s">
        <v>1198</v>
      </c>
      <c r="B460" s="66" t="s">
        <v>1199</v>
      </c>
      <c r="C460" s="67">
        <v>46</v>
      </c>
      <c r="D460" s="67" t="s">
        <v>335</v>
      </c>
      <c r="E460" s="71">
        <v>0.59994314543092497</v>
      </c>
      <c r="F460" s="68">
        <v>27.186588921282802</v>
      </c>
      <c r="G460" s="71">
        <v>0.661370368069363</v>
      </c>
      <c r="H460" s="68">
        <v>51.3848396501458</v>
      </c>
      <c r="I460" s="71">
        <v>0.806105549764212</v>
      </c>
      <c r="J460" s="68">
        <v>75.291545189504404</v>
      </c>
      <c r="K460" s="71">
        <v>0.73922602555322803</v>
      </c>
      <c r="L460" s="68">
        <v>28.644314868804699</v>
      </c>
      <c r="M460" s="71">
        <v>0.60707463742483203</v>
      </c>
      <c r="N460" s="68">
        <v>61.6184112843356</v>
      </c>
      <c r="O460" s="71">
        <v>0.18593914634299</v>
      </c>
      <c r="P460" s="68">
        <v>14.130434782608701</v>
      </c>
      <c r="Q460" s="71"/>
      <c r="R460" s="68"/>
    </row>
    <row r="461" spans="1:18" x14ac:dyDescent="0.2">
      <c r="A461" s="72" t="s">
        <v>1200</v>
      </c>
      <c r="B461" s="66" t="s">
        <v>1201</v>
      </c>
      <c r="C461" s="67">
        <v>46</v>
      </c>
      <c r="D461" s="67" t="s">
        <v>335</v>
      </c>
      <c r="E461" s="71">
        <v>0.656377217078707</v>
      </c>
      <c r="F461" s="68">
        <v>54.883381924198197</v>
      </c>
      <c r="G461" s="71">
        <v>0.67802527026477899</v>
      </c>
      <c r="H461" s="68">
        <v>60.495626822157398</v>
      </c>
      <c r="I461" s="71">
        <v>0.86901826435207097</v>
      </c>
      <c r="J461" s="68">
        <v>91.034985422740505</v>
      </c>
      <c r="K461" s="71">
        <v>0.74095473418775604</v>
      </c>
      <c r="L461" s="68">
        <v>29.1545189504373</v>
      </c>
      <c r="M461" s="71">
        <v>0.49388043862752001</v>
      </c>
      <c r="N461" s="68">
        <v>28.953229398663701</v>
      </c>
      <c r="O461" s="71">
        <v>0.50000737796141104</v>
      </c>
      <c r="P461" s="68">
        <v>66.425120772946897</v>
      </c>
      <c r="Q461" s="71"/>
      <c r="R461" s="68"/>
    </row>
    <row r="462" spans="1:18" x14ac:dyDescent="0.2">
      <c r="A462" s="72" t="s">
        <v>1202</v>
      </c>
      <c r="B462" s="66" t="s">
        <v>1203</v>
      </c>
      <c r="C462" s="67">
        <v>46</v>
      </c>
      <c r="D462" s="67" t="s">
        <v>335</v>
      </c>
      <c r="E462" s="71">
        <v>0.69296916454898505</v>
      </c>
      <c r="F462" s="68">
        <v>73.469387755102005</v>
      </c>
      <c r="G462" s="71">
        <v>0.69585466266539098</v>
      </c>
      <c r="H462" s="68">
        <v>68.658892128279902</v>
      </c>
      <c r="I462" s="71">
        <v>0.82086013397943003</v>
      </c>
      <c r="J462" s="68">
        <v>79.66472303207</v>
      </c>
      <c r="K462" s="71">
        <v>0.799257622352051</v>
      </c>
      <c r="L462" s="68">
        <v>47.740524781341101</v>
      </c>
      <c r="M462" s="71">
        <v>0.52571630703926397</v>
      </c>
      <c r="N462" s="68">
        <v>38.233110616184099</v>
      </c>
      <c r="O462" s="71">
        <v>0.62315709670878905</v>
      </c>
      <c r="P462" s="68">
        <v>80.314009661835797</v>
      </c>
      <c r="Q462" s="71"/>
      <c r="R462" s="68"/>
    </row>
    <row r="463" spans="1:18" x14ac:dyDescent="0.2">
      <c r="A463" s="72" t="s">
        <v>1204</v>
      </c>
      <c r="B463" s="66" t="s">
        <v>1205</v>
      </c>
      <c r="C463" s="67">
        <v>46</v>
      </c>
      <c r="D463" s="67" t="s">
        <v>335</v>
      </c>
      <c r="E463" s="71">
        <v>0.67320301481621603</v>
      </c>
      <c r="F463" s="68">
        <v>63.338192419825099</v>
      </c>
      <c r="G463" s="71">
        <v>0.64714430679006996</v>
      </c>
      <c r="H463" s="68">
        <v>44.387755102040799</v>
      </c>
      <c r="I463" s="71">
        <v>0.803417557710148</v>
      </c>
      <c r="J463" s="68">
        <v>74.0524781341108</v>
      </c>
      <c r="K463" s="71">
        <v>0.80053148957896303</v>
      </c>
      <c r="L463" s="68">
        <v>48.250728862973801</v>
      </c>
      <c r="M463" s="71">
        <v>0.58231340643791996</v>
      </c>
      <c r="N463" s="68">
        <v>54.714179658500399</v>
      </c>
      <c r="O463" s="71">
        <v>0.53260831356397598</v>
      </c>
      <c r="P463" s="68">
        <v>70.772946859903399</v>
      </c>
      <c r="Q463" s="71"/>
      <c r="R463" s="68"/>
    </row>
    <row r="464" spans="1:18" x14ac:dyDescent="0.2">
      <c r="A464" s="72" t="s">
        <v>1206</v>
      </c>
      <c r="B464" s="66" t="s">
        <v>1207</v>
      </c>
      <c r="C464" s="67">
        <v>46</v>
      </c>
      <c r="D464" s="67" t="s">
        <v>335</v>
      </c>
      <c r="E464" s="71">
        <v>0.661431217707526</v>
      </c>
      <c r="F464" s="68">
        <v>57.944606413994201</v>
      </c>
      <c r="G464" s="71">
        <v>0.65801149579565199</v>
      </c>
      <c r="H464" s="68">
        <v>50.218658892128303</v>
      </c>
      <c r="I464" s="71">
        <v>0.86980403765221803</v>
      </c>
      <c r="J464" s="68">
        <v>91.253644314868794</v>
      </c>
      <c r="K464" s="71">
        <v>0.81581025664121198</v>
      </c>
      <c r="L464" s="68">
        <v>54.008746355685098</v>
      </c>
      <c r="M464" s="71">
        <v>0.53986558188892797</v>
      </c>
      <c r="N464" s="68">
        <v>42.761692650334098</v>
      </c>
      <c r="O464" s="71">
        <v>0.42366471655961802</v>
      </c>
      <c r="P464" s="68">
        <v>55.797101449275402</v>
      </c>
      <c r="Q464" s="71"/>
      <c r="R464" s="68"/>
    </row>
    <row r="465" spans="1:18" x14ac:dyDescent="0.2">
      <c r="A465" s="72" t="s">
        <v>1208</v>
      </c>
      <c r="B465" s="66" t="s">
        <v>1209</v>
      </c>
      <c r="C465" s="67">
        <v>46</v>
      </c>
      <c r="D465" s="67" t="s">
        <v>335</v>
      </c>
      <c r="E465" s="71">
        <v>0.65394021154291704</v>
      </c>
      <c r="F465" s="68">
        <v>53.134110787171998</v>
      </c>
      <c r="G465" s="71">
        <v>0.67156526563036301</v>
      </c>
      <c r="H465" s="68">
        <v>57.580174927113703</v>
      </c>
      <c r="I465" s="71">
        <v>0.84844580364236999</v>
      </c>
      <c r="J465" s="68">
        <v>86.661807580174894</v>
      </c>
      <c r="K465" s="71">
        <v>0.85645622412841405</v>
      </c>
      <c r="L465" s="68">
        <v>72.448979591836704</v>
      </c>
      <c r="M465" s="71">
        <v>0.69550760523523203</v>
      </c>
      <c r="N465" s="68">
        <v>82.182628062360806</v>
      </c>
      <c r="O465" s="71">
        <v>0.19772615907820801</v>
      </c>
      <c r="P465" s="68">
        <v>16.787439613526601</v>
      </c>
      <c r="Q465" s="71"/>
      <c r="R465" s="68"/>
    </row>
    <row r="466" spans="1:18" x14ac:dyDescent="0.2">
      <c r="A466" s="72" t="s">
        <v>1210</v>
      </c>
      <c r="B466" s="66" t="s">
        <v>1211</v>
      </c>
      <c r="C466" s="67">
        <v>46</v>
      </c>
      <c r="D466" s="67" t="s">
        <v>335</v>
      </c>
      <c r="E466" s="71">
        <v>0.60255450816123601</v>
      </c>
      <c r="F466" s="68">
        <v>28.4985422740525</v>
      </c>
      <c r="G466" s="71">
        <v>0.64239131688978801</v>
      </c>
      <c r="H466" s="68">
        <v>41.034985422740498</v>
      </c>
      <c r="I466" s="71">
        <v>0.81400749497201097</v>
      </c>
      <c r="J466" s="68">
        <v>78.206997084548107</v>
      </c>
      <c r="K466" s="71">
        <v>0.84722030278025096</v>
      </c>
      <c r="L466" s="68">
        <v>68.731778425656003</v>
      </c>
      <c r="M466" s="71">
        <v>0.55401485673859197</v>
      </c>
      <c r="N466" s="68">
        <v>46.622123236822603</v>
      </c>
      <c r="O466" s="71">
        <v>0.15513856942554</v>
      </c>
      <c r="P466" s="68">
        <v>9.7826086956521703</v>
      </c>
      <c r="Q466" s="71"/>
      <c r="R466" s="68"/>
    </row>
    <row r="467" spans="1:18" x14ac:dyDescent="0.2">
      <c r="A467" s="72" t="s">
        <v>1212</v>
      </c>
      <c r="B467" s="66" t="s">
        <v>1213</v>
      </c>
      <c r="C467" s="67">
        <v>46</v>
      </c>
      <c r="D467" s="67" t="s">
        <v>335</v>
      </c>
      <c r="E467" s="71">
        <v>0.63605131643617596</v>
      </c>
      <c r="F467" s="68">
        <v>43.221574344023303</v>
      </c>
      <c r="G467" s="71">
        <v>0.66117641519588499</v>
      </c>
      <c r="H467" s="68">
        <v>51.166180758017497</v>
      </c>
      <c r="I467" s="71">
        <v>0.85081321203282001</v>
      </c>
      <c r="J467" s="68">
        <v>87.244897959183703</v>
      </c>
      <c r="K467" s="71">
        <v>0.819566543988549</v>
      </c>
      <c r="L467" s="68">
        <v>55.247813411078702</v>
      </c>
      <c r="M467" s="71">
        <v>0.66720905553590404</v>
      </c>
      <c r="N467" s="68">
        <v>77.4313288789903</v>
      </c>
      <c r="O467" s="71">
        <v>0.18149135542772199</v>
      </c>
      <c r="P467" s="68">
        <v>13.4057971014493</v>
      </c>
      <c r="Q467" s="71"/>
      <c r="R467" s="68"/>
    </row>
    <row r="468" spans="1:18" x14ac:dyDescent="0.2">
      <c r="A468" s="72" t="s">
        <v>1214</v>
      </c>
      <c r="B468" s="66" t="s">
        <v>1215</v>
      </c>
      <c r="C468" s="67">
        <v>46</v>
      </c>
      <c r="D468" s="67" t="s">
        <v>335</v>
      </c>
      <c r="E468" s="71">
        <v>0.64103922687989701</v>
      </c>
      <c r="F468" s="68">
        <v>46.137026239067097</v>
      </c>
      <c r="G468" s="71">
        <v>0.68298315066557302</v>
      </c>
      <c r="H468" s="68">
        <v>63.119533527696802</v>
      </c>
      <c r="I468" s="71">
        <v>0.87150197571015797</v>
      </c>
      <c r="J468" s="68">
        <v>91.6909620991254</v>
      </c>
      <c r="K468" s="71">
        <v>0.85390101554023401</v>
      </c>
      <c r="L468" s="68">
        <v>71.428571428571402</v>
      </c>
      <c r="M468" s="71">
        <v>0.63537318712416002</v>
      </c>
      <c r="N468" s="68">
        <v>69.339272457312504</v>
      </c>
      <c r="O468" s="71">
        <v>0.161436805359358</v>
      </c>
      <c r="P468" s="68">
        <v>10.6280193236715</v>
      </c>
      <c r="Q468" s="71"/>
      <c r="R468" s="68"/>
    </row>
    <row r="469" spans="1:18" x14ac:dyDescent="0.2">
      <c r="A469" s="72" t="s">
        <v>1216</v>
      </c>
      <c r="B469" s="66" t="s">
        <v>1217</v>
      </c>
      <c r="C469" s="67">
        <v>46</v>
      </c>
      <c r="D469" s="67" t="s">
        <v>335</v>
      </c>
      <c r="E469" s="71">
        <v>0.61700355960075104</v>
      </c>
      <c r="F469" s="68">
        <v>34.985422740524797</v>
      </c>
      <c r="G469" s="71">
        <v>0.64427458397522197</v>
      </c>
      <c r="H469" s="68">
        <v>42.419825072886297</v>
      </c>
      <c r="I469" s="71">
        <v>0.80167267910291595</v>
      </c>
      <c r="J469" s="68">
        <v>73.323615160349902</v>
      </c>
      <c r="K469" s="71">
        <v>0.89036871450114996</v>
      </c>
      <c r="L469" s="68">
        <v>84.620991253644306</v>
      </c>
      <c r="M469" s="71">
        <v>0.59292536257516804</v>
      </c>
      <c r="N469" s="68">
        <v>57.683741648106903</v>
      </c>
      <c r="O469" s="71">
        <v>0.155776457849302</v>
      </c>
      <c r="P469" s="68">
        <v>10.024154589371999</v>
      </c>
      <c r="Q469" s="71"/>
      <c r="R469" s="68"/>
    </row>
    <row r="470" spans="1:18" x14ac:dyDescent="0.2">
      <c r="A470" s="72" t="s">
        <v>1218</v>
      </c>
      <c r="B470" s="66" t="s">
        <v>1219</v>
      </c>
      <c r="C470" s="67">
        <v>46</v>
      </c>
      <c r="D470" s="67" t="s">
        <v>335</v>
      </c>
      <c r="E470" s="71">
        <v>0.63165837635742605</v>
      </c>
      <c r="F470" s="68">
        <v>41.107871720116599</v>
      </c>
      <c r="G470" s="71">
        <v>0.65220641050150197</v>
      </c>
      <c r="H470" s="68">
        <v>46.865889212828002</v>
      </c>
      <c r="I470" s="71">
        <v>0.78784531076988995</v>
      </c>
      <c r="J470" s="68">
        <v>68.731778425656003</v>
      </c>
      <c r="K470" s="71">
        <v>0.86980482515243596</v>
      </c>
      <c r="L470" s="68">
        <v>77.551020408163296</v>
      </c>
      <c r="M470" s="71">
        <v>0.65659709939865596</v>
      </c>
      <c r="N470" s="68">
        <v>74.907201187824796</v>
      </c>
      <c r="O470" s="71">
        <v>0.191838235964648</v>
      </c>
      <c r="P470" s="68">
        <v>15.338164251207701</v>
      </c>
      <c r="Q470" s="71"/>
      <c r="R470" s="68"/>
    </row>
    <row r="471" spans="1:18" x14ac:dyDescent="0.2">
      <c r="A471" s="72" t="s">
        <v>1220</v>
      </c>
      <c r="B471" s="66" t="s">
        <v>1221</v>
      </c>
      <c r="C471" s="67">
        <v>46</v>
      </c>
      <c r="D471" s="67" t="s">
        <v>335</v>
      </c>
      <c r="E471" s="71">
        <v>0.54516206679588497</v>
      </c>
      <c r="F471" s="68">
        <v>9.4023323615160308</v>
      </c>
      <c r="G471" s="71">
        <v>0.47232090828013501</v>
      </c>
      <c r="H471" s="68">
        <v>3.4256559766763801</v>
      </c>
      <c r="I471" s="71">
        <v>0.76716322655493097</v>
      </c>
      <c r="J471" s="68">
        <v>62.4635568513119</v>
      </c>
      <c r="K471" s="71">
        <v>0.60917186097648202</v>
      </c>
      <c r="L471" s="68">
        <v>7.1428571428571397</v>
      </c>
      <c r="M471" s="71">
        <v>0.64952246197382402</v>
      </c>
      <c r="N471" s="68">
        <v>72.531551596139593</v>
      </c>
      <c r="O471" s="71">
        <v>0.22763187619405301</v>
      </c>
      <c r="P471" s="68">
        <v>19.565217391304301</v>
      </c>
      <c r="Q471" s="71"/>
      <c r="R471" s="68"/>
    </row>
    <row r="472" spans="1:18" x14ac:dyDescent="0.2">
      <c r="A472" s="72" t="s">
        <v>1222</v>
      </c>
      <c r="B472" s="66" t="s">
        <v>1223</v>
      </c>
      <c r="C472" s="67">
        <v>46</v>
      </c>
      <c r="D472" s="67" t="s">
        <v>335</v>
      </c>
      <c r="E472" s="71">
        <v>0.64727864151736303</v>
      </c>
      <c r="F472" s="68">
        <v>49.708454810495603</v>
      </c>
      <c r="G472" s="71">
        <v>0.65802261689976604</v>
      </c>
      <c r="H472" s="68">
        <v>50.291545189504397</v>
      </c>
      <c r="I472" s="71">
        <v>0.82663246381804301</v>
      </c>
      <c r="J472" s="68">
        <v>80.830903790087504</v>
      </c>
      <c r="K472" s="71">
        <v>0.88945809789532704</v>
      </c>
      <c r="L472" s="68">
        <v>84.037900874635596</v>
      </c>
      <c r="M472" s="71">
        <v>0.61414927484966397</v>
      </c>
      <c r="N472" s="68">
        <v>63.400148478099503</v>
      </c>
      <c r="O472" s="71">
        <v>0.248130754124013</v>
      </c>
      <c r="P472" s="68">
        <v>24.033816425120801</v>
      </c>
      <c r="Q472" s="71"/>
      <c r="R472" s="68"/>
    </row>
    <row r="473" spans="1:18" x14ac:dyDescent="0.2">
      <c r="A473" s="72" t="s">
        <v>1224</v>
      </c>
      <c r="B473" s="66" t="s">
        <v>1225</v>
      </c>
      <c r="C473" s="67">
        <v>46</v>
      </c>
      <c r="D473" s="67" t="s">
        <v>335</v>
      </c>
      <c r="E473" s="71">
        <v>0.66796910219726202</v>
      </c>
      <c r="F473" s="68">
        <v>60.860058309037903</v>
      </c>
      <c r="G473" s="71">
        <v>0.666343310679953</v>
      </c>
      <c r="H473" s="68">
        <v>54.591836734693899</v>
      </c>
      <c r="I473" s="71">
        <v>0.83739947028934103</v>
      </c>
      <c r="J473" s="68">
        <v>83.673469387755105</v>
      </c>
      <c r="K473" s="71">
        <v>0.96285329293155197</v>
      </c>
      <c r="L473" s="68">
        <v>98.833819241982496</v>
      </c>
      <c r="M473" s="71">
        <v>0.57877608772550404</v>
      </c>
      <c r="N473" s="68">
        <v>53.897550111358598</v>
      </c>
      <c r="O473" s="71">
        <v>0.294473349359958</v>
      </c>
      <c r="P473" s="68">
        <v>32.367149758454097</v>
      </c>
      <c r="Q473" s="71"/>
      <c r="R473" s="68"/>
    </row>
    <row r="474" spans="1:18" x14ac:dyDescent="0.2">
      <c r="A474" s="72" t="s">
        <v>1226</v>
      </c>
      <c r="B474" s="66" t="s">
        <v>1227</v>
      </c>
      <c r="C474" s="67">
        <v>46</v>
      </c>
      <c r="D474" s="67" t="s">
        <v>335</v>
      </c>
      <c r="E474" s="71">
        <v>0.66734525173479098</v>
      </c>
      <c r="F474" s="68">
        <v>60.495626822157398</v>
      </c>
      <c r="G474" s="71">
        <v>0.678661738708495</v>
      </c>
      <c r="H474" s="68">
        <v>61.1516034985423</v>
      </c>
      <c r="I474" s="71">
        <v>0.86285875548109803</v>
      </c>
      <c r="J474" s="68">
        <v>89.723032069970799</v>
      </c>
      <c r="K474" s="71">
        <v>0.846383040433767</v>
      </c>
      <c r="L474" s="68">
        <v>68.002915451895007</v>
      </c>
      <c r="M474" s="71">
        <v>0.62476123098691205</v>
      </c>
      <c r="N474" s="68">
        <v>67.112100965107601</v>
      </c>
      <c r="O474" s="71">
        <v>0.32406149306368298</v>
      </c>
      <c r="P474" s="68">
        <v>37.801932367149803</v>
      </c>
      <c r="Q474" s="71"/>
      <c r="R474" s="68"/>
    </row>
    <row r="475" spans="1:18" x14ac:dyDescent="0.2">
      <c r="A475" s="72" t="s">
        <v>1228</v>
      </c>
      <c r="B475" s="66" t="s">
        <v>1229</v>
      </c>
      <c r="C475" s="67">
        <v>46</v>
      </c>
      <c r="D475" s="67" t="s">
        <v>335</v>
      </c>
      <c r="E475" s="71">
        <v>0.66931294855138201</v>
      </c>
      <c r="F475" s="68">
        <v>61.297376093294503</v>
      </c>
      <c r="G475" s="71">
        <v>0.65166742732525795</v>
      </c>
      <c r="H475" s="68">
        <v>46.501457725947503</v>
      </c>
      <c r="I475" s="71">
        <v>0.72497559662675304</v>
      </c>
      <c r="J475" s="68">
        <v>49.125364431486901</v>
      </c>
      <c r="K475" s="71">
        <v>0.83856420003774101</v>
      </c>
      <c r="L475" s="68">
        <v>63.775510204081598</v>
      </c>
      <c r="M475" s="71">
        <v>0.462044570215777</v>
      </c>
      <c r="N475" s="68">
        <v>21.232368225686699</v>
      </c>
      <c r="O475" s="71"/>
      <c r="P475" s="68"/>
      <c r="Q475" s="71"/>
      <c r="R475" s="68"/>
    </row>
    <row r="476" spans="1:18" x14ac:dyDescent="0.2">
      <c r="A476" s="72" t="s">
        <v>1230</v>
      </c>
      <c r="B476" s="66" t="s">
        <v>1231</v>
      </c>
      <c r="C476" s="67">
        <v>46</v>
      </c>
      <c r="D476" s="67" t="s">
        <v>335</v>
      </c>
      <c r="E476" s="71">
        <v>0.81136636206172197</v>
      </c>
      <c r="F476" s="68">
        <v>95.845481049562693</v>
      </c>
      <c r="G476" s="71">
        <v>0.689471846511586</v>
      </c>
      <c r="H476" s="68">
        <v>65.7434402332362</v>
      </c>
      <c r="I476" s="71">
        <v>0.89217017130794396</v>
      </c>
      <c r="J476" s="68">
        <v>94.387755102040799</v>
      </c>
      <c r="K476" s="71">
        <v>0.93294263806796796</v>
      </c>
      <c r="L476" s="68">
        <v>95.262390670553899</v>
      </c>
      <c r="M476" s="71">
        <v>0.73088079235939196</v>
      </c>
      <c r="N476" s="68">
        <v>87.230883444691898</v>
      </c>
      <c r="O476" s="71"/>
      <c r="P476" s="68"/>
      <c r="Q476" s="71"/>
      <c r="R476" s="68"/>
    </row>
    <row r="477" spans="1:18" x14ac:dyDescent="0.2">
      <c r="A477" s="72" t="s">
        <v>1232</v>
      </c>
      <c r="B477" s="66" t="s">
        <v>1233</v>
      </c>
      <c r="C477" s="67">
        <v>46</v>
      </c>
      <c r="D477" s="67" t="s">
        <v>335</v>
      </c>
      <c r="E477" s="71">
        <v>0.79131805130677502</v>
      </c>
      <c r="F477" s="68">
        <v>93.804664723032104</v>
      </c>
      <c r="G477" s="71">
        <v>0.76355131798891795</v>
      </c>
      <c r="H477" s="68">
        <v>85.641399416909593</v>
      </c>
      <c r="I477" s="71">
        <v>0.87928374982550594</v>
      </c>
      <c r="J477" s="68">
        <v>92.638483965014601</v>
      </c>
      <c r="K477" s="71">
        <v>0.95121455111698605</v>
      </c>
      <c r="L477" s="68">
        <v>97.886297376093296</v>
      </c>
      <c r="M477" s="71">
        <v>0.72734347364697605</v>
      </c>
      <c r="N477" s="68">
        <v>86.340014847809897</v>
      </c>
      <c r="O477" s="71">
        <v>0.63519716395549197</v>
      </c>
      <c r="P477" s="68">
        <v>81.642512077294697</v>
      </c>
      <c r="Q477" s="71"/>
      <c r="R477" s="68"/>
    </row>
    <row r="478" spans="1:18" x14ac:dyDescent="0.2">
      <c r="A478" s="72" t="s">
        <v>1234</v>
      </c>
      <c r="B478" s="66" t="s">
        <v>1235</v>
      </c>
      <c r="C478" s="67">
        <v>46</v>
      </c>
      <c r="D478" s="67" t="s">
        <v>335</v>
      </c>
      <c r="E478" s="71">
        <v>0.62053980549604004</v>
      </c>
      <c r="F478" s="68">
        <v>36.661807580174901</v>
      </c>
      <c r="G478" s="71">
        <v>0.68046650092300798</v>
      </c>
      <c r="H478" s="68">
        <v>62.0262390670554</v>
      </c>
      <c r="I478" s="71">
        <v>0.67594040976804803</v>
      </c>
      <c r="J478" s="68">
        <v>35.932944606413997</v>
      </c>
      <c r="K478" s="71">
        <v>0.87991399643377799</v>
      </c>
      <c r="L478" s="68">
        <v>81.049562682215793</v>
      </c>
      <c r="M478" s="71">
        <v>0.51156703218959998</v>
      </c>
      <c r="N478" s="68">
        <v>33.927245731254601</v>
      </c>
      <c r="O478" s="71">
        <v>0.35481108816576701</v>
      </c>
      <c r="P478" s="68">
        <v>43.599033816425099</v>
      </c>
      <c r="Q478" s="71"/>
      <c r="R478" s="68"/>
    </row>
    <row r="479" spans="1:18" x14ac:dyDescent="0.2">
      <c r="A479" s="72" t="s">
        <v>1236</v>
      </c>
      <c r="B479" s="66" t="s">
        <v>1237</v>
      </c>
      <c r="C479" s="67">
        <v>46</v>
      </c>
      <c r="D479" s="67" t="s">
        <v>335</v>
      </c>
      <c r="E479" s="71">
        <v>0.72429821205276002</v>
      </c>
      <c r="F479" s="68">
        <v>82.288629737609298</v>
      </c>
      <c r="G479" s="71">
        <v>0.73789590169654296</v>
      </c>
      <c r="H479" s="68">
        <v>81.268221574343997</v>
      </c>
      <c r="I479" s="71">
        <v>0.85911530277352</v>
      </c>
      <c r="J479" s="68">
        <v>89.067055393586003</v>
      </c>
      <c r="K479" s="71">
        <v>0.95794336682006098</v>
      </c>
      <c r="L479" s="68">
        <v>98.250728862973801</v>
      </c>
      <c r="M479" s="71">
        <v>0.68489564909798395</v>
      </c>
      <c r="N479" s="68">
        <v>80.326651818856703</v>
      </c>
      <c r="O479" s="71">
        <v>0.38164083987569197</v>
      </c>
      <c r="P479" s="68">
        <v>48.6714975845411</v>
      </c>
      <c r="Q479" s="71"/>
      <c r="R479" s="68"/>
    </row>
    <row r="480" spans="1:18" x14ac:dyDescent="0.2">
      <c r="A480" s="72" t="s">
        <v>1238</v>
      </c>
      <c r="B480" s="66" t="s">
        <v>1239</v>
      </c>
      <c r="C480" s="67">
        <v>46</v>
      </c>
      <c r="D480" s="67" t="s">
        <v>335</v>
      </c>
      <c r="E480" s="71">
        <v>0.68379925181577295</v>
      </c>
      <c r="F480" s="68">
        <v>69.169096209912496</v>
      </c>
      <c r="G480" s="71">
        <v>0.74373191493041801</v>
      </c>
      <c r="H480" s="68">
        <v>82.361516034985399</v>
      </c>
      <c r="I480" s="71">
        <v>0.883631722783351</v>
      </c>
      <c r="J480" s="68">
        <v>93.294460641399397</v>
      </c>
      <c r="K480" s="71">
        <v>0.80923006362919503</v>
      </c>
      <c r="L480" s="68">
        <v>51.530612244898002</v>
      </c>
      <c r="M480" s="71">
        <v>0.63891050583657605</v>
      </c>
      <c r="N480" s="68">
        <v>70.378619153674805</v>
      </c>
      <c r="O480" s="71">
        <v>0.34349205189932602</v>
      </c>
      <c r="P480" s="68">
        <v>41.183574879227102</v>
      </c>
      <c r="Q480" s="71"/>
      <c r="R480" s="68"/>
    </row>
    <row r="481" spans="1:18" x14ac:dyDescent="0.2">
      <c r="A481" s="72" t="s">
        <v>1240</v>
      </c>
      <c r="B481" s="66" t="s">
        <v>1241</v>
      </c>
      <c r="C481" s="67">
        <v>46</v>
      </c>
      <c r="D481" s="67" t="s">
        <v>335</v>
      </c>
      <c r="E481" s="71">
        <v>0.68243246091210097</v>
      </c>
      <c r="F481" s="68">
        <v>68.5131195335277</v>
      </c>
      <c r="G481" s="71">
        <v>0.78905347985058405</v>
      </c>
      <c r="H481" s="68">
        <v>89.212827988338205</v>
      </c>
      <c r="I481" s="71">
        <v>0.87208841515325297</v>
      </c>
      <c r="J481" s="68">
        <v>91.763848396501501</v>
      </c>
      <c r="K481" s="71">
        <v>0.79364618307290102</v>
      </c>
      <c r="L481" s="68">
        <v>45.699708454810498</v>
      </c>
      <c r="M481" s="71">
        <v>0.64598514326140799</v>
      </c>
      <c r="N481" s="68">
        <v>71.937639198218307</v>
      </c>
      <c r="O481" s="71">
        <v>0.31138908322235698</v>
      </c>
      <c r="P481" s="68">
        <v>35.144927536231897</v>
      </c>
      <c r="Q481" s="71"/>
      <c r="R481" s="68"/>
    </row>
    <row r="482" spans="1:18" x14ac:dyDescent="0.2">
      <c r="A482" s="72" t="s">
        <v>1242</v>
      </c>
      <c r="B482" s="66" t="s">
        <v>1243</v>
      </c>
      <c r="C482" s="67">
        <v>46</v>
      </c>
      <c r="D482" s="67" t="s">
        <v>335</v>
      </c>
      <c r="E482" s="71">
        <v>0.69665658196568103</v>
      </c>
      <c r="F482" s="68">
        <v>74.489795918367307</v>
      </c>
      <c r="G482" s="71">
        <v>0.72951389154759605</v>
      </c>
      <c r="H482" s="68">
        <v>79.810495626822203</v>
      </c>
      <c r="I482" s="71">
        <v>0.84340388344591299</v>
      </c>
      <c r="J482" s="68">
        <v>85.641399416909593</v>
      </c>
      <c r="K482" s="71">
        <v>0.87359145136446303</v>
      </c>
      <c r="L482" s="68">
        <v>78.935860058309004</v>
      </c>
      <c r="M482" s="71">
        <v>0.66013441811107199</v>
      </c>
      <c r="N482" s="68">
        <v>75.798069784706797</v>
      </c>
      <c r="O482" s="71">
        <v>0.37663926535936298</v>
      </c>
      <c r="P482" s="68">
        <v>47.342995169082101</v>
      </c>
      <c r="Q482" s="71"/>
      <c r="R482" s="68"/>
    </row>
    <row r="483" spans="1:18" x14ac:dyDescent="0.2">
      <c r="A483" s="72" t="s">
        <v>1244</v>
      </c>
      <c r="B483" s="66" t="s">
        <v>1245</v>
      </c>
      <c r="C483" s="67">
        <v>46</v>
      </c>
      <c r="D483" s="67" t="s">
        <v>335</v>
      </c>
      <c r="E483" s="71">
        <v>0.68379276468351002</v>
      </c>
      <c r="F483" s="68">
        <v>69.096209912536395</v>
      </c>
      <c r="G483" s="71">
        <v>0.70708824763425204</v>
      </c>
      <c r="H483" s="68">
        <v>73.833819241982496</v>
      </c>
      <c r="I483" s="71">
        <v>0.84337213062660699</v>
      </c>
      <c r="J483" s="68">
        <v>85.495626822157405</v>
      </c>
      <c r="K483" s="71">
        <v>0.83385215042182403</v>
      </c>
      <c r="L483" s="68">
        <v>61.953352769679299</v>
      </c>
      <c r="M483" s="71">
        <v>0.68489564909798395</v>
      </c>
      <c r="N483" s="68">
        <v>80.326651818856703</v>
      </c>
      <c r="O483" s="71">
        <v>0.34975564563688599</v>
      </c>
      <c r="P483" s="68">
        <v>42.632850241545903</v>
      </c>
      <c r="Q483" s="71"/>
      <c r="R483" s="68"/>
    </row>
    <row r="484" spans="1:18" x14ac:dyDescent="0.2">
      <c r="A484" s="72" t="s">
        <v>1246</v>
      </c>
      <c r="B484" s="66" t="s">
        <v>1247</v>
      </c>
      <c r="C484" s="67">
        <v>46</v>
      </c>
      <c r="D484" s="67" t="s">
        <v>335</v>
      </c>
      <c r="E484" s="71">
        <v>0.70844142673762101</v>
      </c>
      <c r="F484" s="68">
        <v>77.696793002915499</v>
      </c>
      <c r="G484" s="71">
        <v>0.77090205573223203</v>
      </c>
      <c r="H484" s="68">
        <v>87.099125364431501</v>
      </c>
      <c r="I484" s="71">
        <v>0.68318336549188197</v>
      </c>
      <c r="J484" s="68">
        <v>37.827988338192398</v>
      </c>
      <c r="K484" s="71">
        <v>0.76553101087670605</v>
      </c>
      <c r="L484" s="68">
        <v>35.6413994169096</v>
      </c>
      <c r="M484" s="71">
        <v>0.61414927484966397</v>
      </c>
      <c r="N484" s="68">
        <v>63.400148478099503</v>
      </c>
      <c r="O484" s="71"/>
      <c r="P484" s="68"/>
      <c r="Q484" s="71"/>
      <c r="R484" s="68"/>
    </row>
    <row r="485" spans="1:18" x14ac:dyDescent="0.2">
      <c r="A485" s="72" t="s">
        <v>1248</v>
      </c>
      <c r="B485" s="66" t="s">
        <v>1249</v>
      </c>
      <c r="C485" s="67">
        <v>46</v>
      </c>
      <c r="D485" s="67" t="s">
        <v>335</v>
      </c>
      <c r="E485" s="71">
        <v>0.77594877698756903</v>
      </c>
      <c r="F485" s="68">
        <v>92.711370262390702</v>
      </c>
      <c r="G485" s="71">
        <v>0.76030379305421403</v>
      </c>
      <c r="H485" s="68">
        <v>84.839650145772595</v>
      </c>
      <c r="I485" s="71">
        <v>0.862942317120591</v>
      </c>
      <c r="J485" s="68">
        <v>89.7959183673469</v>
      </c>
      <c r="K485" s="71">
        <v>0.78447174379975504</v>
      </c>
      <c r="L485" s="68">
        <v>42.419825072886297</v>
      </c>
      <c r="M485" s="71">
        <v>0.81577644145737505</v>
      </c>
      <c r="N485" s="68">
        <v>94.209354120267307</v>
      </c>
      <c r="O485" s="71">
        <v>0.65624958950590795</v>
      </c>
      <c r="P485" s="68">
        <v>83.574879227053103</v>
      </c>
      <c r="Q485" s="71"/>
      <c r="R485" s="68"/>
    </row>
    <row r="486" spans="1:18" x14ac:dyDescent="0.2">
      <c r="A486" s="72" t="s">
        <v>1250</v>
      </c>
      <c r="B486" s="66" t="s">
        <v>1251</v>
      </c>
      <c r="C486" s="67">
        <v>46</v>
      </c>
      <c r="D486" s="67" t="s">
        <v>335</v>
      </c>
      <c r="E486" s="71">
        <v>0.703713632018927</v>
      </c>
      <c r="F486" s="68">
        <v>76.457725947521894</v>
      </c>
      <c r="G486" s="71">
        <v>0.76950288158427704</v>
      </c>
      <c r="H486" s="68">
        <v>86.734693877550995</v>
      </c>
      <c r="I486" s="71">
        <v>0.85980595361593903</v>
      </c>
      <c r="J486" s="68">
        <v>89.212827988338205</v>
      </c>
      <c r="K486" s="71">
        <v>0.83584318881651198</v>
      </c>
      <c r="L486" s="68">
        <v>62.609329446064102</v>
      </c>
      <c r="M486" s="71">
        <v>0.68489564909798395</v>
      </c>
      <c r="N486" s="68">
        <v>80.326651818856703</v>
      </c>
      <c r="O486" s="71">
        <v>0.36852048697992401</v>
      </c>
      <c r="P486" s="68">
        <v>46.256038647342997</v>
      </c>
      <c r="Q486" s="71"/>
      <c r="R486" s="68"/>
    </row>
    <row r="487" spans="1:18" x14ac:dyDescent="0.2">
      <c r="A487" s="72" t="s">
        <v>1252</v>
      </c>
      <c r="B487" s="66" t="s">
        <v>1253</v>
      </c>
      <c r="C487" s="67">
        <v>46</v>
      </c>
      <c r="D487" s="67" t="s">
        <v>335</v>
      </c>
      <c r="E487" s="71">
        <v>0.61955912457384399</v>
      </c>
      <c r="F487" s="68">
        <v>36.078717201166199</v>
      </c>
      <c r="G487" s="71">
        <v>0.71488424579307297</v>
      </c>
      <c r="H487" s="68">
        <v>76.239067055393605</v>
      </c>
      <c r="I487" s="71">
        <v>0.84994050242022501</v>
      </c>
      <c r="J487" s="68">
        <v>87.099125364431501</v>
      </c>
      <c r="K487" s="71">
        <v>0.62277661623251701</v>
      </c>
      <c r="L487" s="68">
        <v>8.8921282798833801</v>
      </c>
      <c r="M487" s="71">
        <v>0.57523876901308801</v>
      </c>
      <c r="N487" s="68">
        <v>52.783964365256097</v>
      </c>
      <c r="O487" s="71">
        <v>0.334955489410314</v>
      </c>
      <c r="P487" s="68">
        <v>39.734299516908202</v>
      </c>
      <c r="Q487" s="71"/>
      <c r="R487" s="68"/>
    </row>
    <row r="488" spans="1:18" x14ac:dyDescent="0.2">
      <c r="A488" s="72" t="s">
        <v>1254</v>
      </c>
      <c r="B488" s="66" t="s">
        <v>1255</v>
      </c>
      <c r="C488" s="67">
        <v>46</v>
      </c>
      <c r="D488" s="67" t="s">
        <v>335</v>
      </c>
      <c r="E488" s="71">
        <v>0.75843845195256998</v>
      </c>
      <c r="F488" s="68">
        <v>89.431486880466494</v>
      </c>
      <c r="G488" s="71">
        <v>0.73828294015028895</v>
      </c>
      <c r="H488" s="68">
        <v>81.413994169096199</v>
      </c>
      <c r="I488" s="71">
        <v>0.92639387974432397</v>
      </c>
      <c r="J488" s="68">
        <v>97.084548104956298</v>
      </c>
      <c r="K488" s="71">
        <v>0.67003206396801795</v>
      </c>
      <c r="L488" s="68">
        <v>14.285714285714301</v>
      </c>
      <c r="M488" s="71">
        <v>0.69904492394764794</v>
      </c>
      <c r="N488" s="68">
        <v>82.850779510022306</v>
      </c>
      <c r="O488" s="71"/>
      <c r="P488" s="68"/>
      <c r="Q488" s="71"/>
      <c r="R488" s="68"/>
    </row>
    <row r="489" spans="1:18" x14ac:dyDescent="0.2">
      <c r="A489" s="72" t="s">
        <v>1256</v>
      </c>
      <c r="B489" s="66" t="s">
        <v>1257</v>
      </c>
      <c r="C489" s="67">
        <v>46</v>
      </c>
      <c r="D489" s="67" t="s">
        <v>335</v>
      </c>
      <c r="E489" s="71">
        <v>0.59711134306861502</v>
      </c>
      <c r="F489" s="68">
        <v>25.9475218658892</v>
      </c>
      <c r="G489" s="71">
        <v>0.70432966679859899</v>
      </c>
      <c r="H489" s="68">
        <v>72.011661807580197</v>
      </c>
      <c r="I489" s="71">
        <v>0.80096399918750605</v>
      </c>
      <c r="J489" s="68">
        <v>72.886297376093296</v>
      </c>
      <c r="K489" s="71">
        <v>0.64712096555173004</v>
      </c>
      <c r="L489" s="68">
        <v>11.3702623906706</v>
      </c>
      <c r="M489" s="71">
        <v>0.66013441811107199</v>
      </c>
      <c r="N489" s="68">
        <v>75.798069784706797</v>
      </c>
      <c r="O489" s="71">
        <v>0.17300766569416701</v>
      </c>
      <c r="P489" s="68">
        <v>11.714975845410599</v>
      </c>
      <c r="Q489" s="71"/>
      <c r="R489" s="68"/>
    </row>
    <row r="490" spans="1:18" x14ac:dyDescent="0.2">
      <c r="A490" s="72" t="s">
        <v>1258</v>
      </c>
      <c r="B490" s="66" t="s">
        <v>1259</v>
      </c>
      <c r="C490" s="67">
        <v>46</v>
      </c>
      <c r="D490" s="67" t="s">
        <v>335</v>
      </c>
      <c r="E490" s="71">
        <v>0.68111192982676505</v>
      </c>
      <c r="F490" s="68">
        <v>67.857142857142904</v>
      </c>
      <c r="G490" s="71">
        <v>0.77319805219814097</v>
      </c>
      <c r="H490" s="68">
        <v>87.463556851311907</v>
      </c>
      <c r="I490" s="71">
        <v>0.810991296825048</v>
      </c>
      <c r="J490" s="68">
        <v>77.186588921282805</v>
      </c>
      <c r="K490" s="71">
        <v>0.75320620679911798</v>
      </c>
      <c r="L490" s="68">
        <v>32.507288629737602</v>
      </c>
      <c r="M490" s="71">
        <v>0.79101521047046397</v>
      </c>
      <c r="N490" s="68">
        <v>92.427616926503305</v>
      </c>
      <c r="O490" s="71">
        <v>0.27714888284105499</v>
      </c>
      <c r="P490" s="68">
        <v>29.347826086956498</v>
      </c>
      <c r="Q490" s="71"/>
      <c r="R490" s="68"/>
    </row>
    <row r="491" spans="1:18" x14ac:dyDescent="0.2">
      <c r="A491" s="72" t="s">
        <v>1260</v>
      </c>
      <c r="B491" s="66" t="s">
        <v>1261</v>
      </c>
      <c r="C491" s="67">
        <v>46</v>
      </c>
      <c r="D491" s="67" t="s">
        <v>335</v>
      </c>
      <c r="E491" s="71">
        <v>0.64149525605397495</v>
      </c>
      <c r="F491" s="68">
        <v>46.501457725947503</v>
      </c>
      <c r="G491" s="71">
        <v>0.74134677243285696</v>
      </c>
      <c r="H491" s="68">
        <v>81.851311953352806</v>
      </c>
      <c r="I491" s="71">
        <v>0.81203629334881799</v>
      </c>
      <c r="J491" s="68">
        <v>77.623906705539397</v>
      </c>
      <c r="K491" s="71">
        <v>0.62629419711758205</v>
      </c>
      <c r="L491" s="68">
        <v>9.25655976676385</v>
      </c>
      <c r="M491" s="71">
        <v>0.70611956137248</v>
      </c>
      <c r="N491" s="68">
        <v>83.964365256124694</v>
      </c>
      <c r="O491" s="71">
        <v>0.32167945599813702</v>
      </c>
      <c r="P491" s="68">
        <v>37.56038647343</v>
      </c>
      <c r="Q491" s="71"/>
      <c r="R491" s="68"/>
    </row>
    <row r="492" spans="1:18" x14ac:dyDescent="0.2">
      <c r="A492" s="72" t="s">
        <v>1262</v>
      </c>
      <c r="B492" s="66" t="s">
        <v>1263</v>
      </c>
      <c r="C492" s="67">
        <v>46</v>
      </c>
      <c r="D492" s="67" t="s">
        <v>335</v>
      </c>
      <c r="E492" s="71">
        <v>0.77494538269223401</v>
      </c>
      <c r="F492" s="68">
        <v>92.492711370262398</v>
      </c>
      <c r="G492" s="71">
        <v>0.70515921862226805</v>
      </c>
      <c r="H492" s="68">
        <v>72.448979591836704</v>
      </c>
      <c r="I492" s="71">
        <v>0.94556954687550199</v>
      </c>
      <c r="J492" s="68">
        <v>97.886297376093296</v>
      </c>
      <c r="K492" s="71">
        <v>0.82429153428425195</v>
      </c>
      <c r="L492" s="68">
        <v>57.653061224489797</v>
      </c>
      <c r="M492" s="71">
        <v>0.62476123098691205</v>
      </c>
      <c r="N492" s="68">
        <v>67.112100965107601</v>
      </c>
      <c r="O492" s="71"/>
      <c r="P492" s="68"/>
      <c r="Q492" s="71"/>
      <c r="R492" s="68"/>
    </row>
    <row r="493" spans="1:18" x14ac:dyDescent="0.2">
      <c r="A493" s="72" t="s">
        <v>1264</v>
      </c>
      <c r="B493" s="66" t="s">
        <v>1265</v>
      </c>
      <c r="C493" s="67">
        <v>46</v>
      </c>
      <c r="D493" s="67" t="s">
        <v>335</v>
      </c>
      <c r="E493" s="71">
        <v>0.75612077321384397</v>
      </c>
      <c r="F493" s="68">
        <v>88.8483965014577</v>
      </c>
      <c r="G493" s="71">
        <v>0.711656667630988</v>
      </c>
      <c r="H493" s="68">
        <v>75.291545189504404</v>
      </c>
      <c r="I493" s="71">
        <v>0.90034737010172605</v>
      </c>
      <c r="J493" s="68">
        <v>95.33527696793</v>
      </c>
      <c r="K493" s="71">
        <v>0.77003123057367096</v>
      </c>
      <c r="L493" s="68">
        <v>37.5364431486881</v>
      </c>
      <c r="M493" s="71">
        <v>0.64244782454899196</v>
      </c>
      <c r="N493" s="68">
        <v>71.343726800297006</v>
      </c>
      <c r="O493" s="71"/>
      <c r="P493" s="68"/>
      <c r="Q493" s="71"/>
      <c r="R493" s="68"/>
    </row>
    <row r="494" spans="1:18" x14ac:dyDescent="0.2">
      <c r="A494" s="72" t="s">
        <v>1266</v>
      </c>
      <c r="B494" s="66" t="s">
        <v>1267</v>
      </c>
      <c r="C494" s="67">
        <v>46</v>
      </c>
      <c r="D494" s="67" t="s">
        <v>335</v>
      </c>
      <c r="E494" s="71">
        <v>0.75440118916863597</v>
      </c>
      <c r="F494" s="68">
        <v>88.411078717201207</v>
      </c>
      <c r="G494" s="71">
        <v>0.76610822902943998</v>
      </c>
      <c r="H494" s="68">
        <v>85.932944606413997</v>
      </c>
      <c r="I494" s="71">
        <v>0.92921086640176997</v>
      </c>
      <c r="J494" s="68">
        <v>97.376093294460603</v>
      </c>
      <c r="K494" s="71">
        <v>0.89053668756401005</v>
      </c>
      <c r="L494" s="68">
        <v>84.766763848396494</v>
      </c>
      <c r="M494" s="71">
        <v>0.79808984789529602</v>
      </c>
      <c r="N494" s="68">
        <v>93.095768374164805</v>
      </c>
      <c r="O494" s="71">
        <v>0.38806031495266702</v>
      </c>
      <c r="P494" s="68">
        <v>49.879227053140099</v>
      </c>
      <c r="Q494" s="71"/>
      <c r="R494" s="68"/>
    </row>
    <row r="495" spans="1:18" x14ac:dyDescent="0.2">
      <c r="A495" s="72" t="s">
        <v>1268</v>
      </c>
      <c r="B495" s="66" t="s">
        <v>1268</v>
      </c>
      <c r="C495" s="67">
        <v>46</v>
      </c>
      <c r="D495" s="67" t="s">
        <v>335</v>
      </c>
      <c r="E495" s="71">
        <v>0.68434368551415303</v>
      </c>
      <c r="F495" s="68">
        <v>69.387755102040799</v>
      </c>
      <c r="G495" s="71">
        <v>0.70579219002188998</v>
      </c>
      <c r="H495" s="68">
        <v>73.104956268221599</v>
      </c>
      <c r="I495" s="71">
        <v>0.90456190709710604</v>
      </c>
      <c r="J495" s="68">
        <v>96.064139941690996</v>
      </c>
      <c r="K495" s="71">
        <v>0.75327006907310701</v>
      </c>
      <c r="L495" s="68">
        <v>32.653061224489797</v>
      </c>
      <c r="M495" s="71">
        <v>0.62476123098691205</v>
      </c>
      <c r="N495" s="68">
        <v>67.112100965107601</v>
      </c>
      <c r="O495" s="71">
        <v>0.43333303039175097</v>
      </c>
      <c r="P495" s="68">
        <v>57.729468599033801</v>
      </c>
      <c r="Q495" s="71"/>
      <c r="R495" s="68"/>
    </row>
    <row r="496" spans="1:18" x14ac:dyDescent="0.2">
      <c r="A496" s="72" t="s">
        <v>1269</v>
      </c>
      <c r="B496" s="66" t="s">
        <v>1270</v>
      </c>
      <c r="C496" s="67">
        <v>46</v>
      </c>
      <c r="D496" s="67" t="s">
        <v>335</v>
      </c>
      <c r="E496" s="71">
        <v>0.609020102377135</v>
      </c>
      <c r="F496" s="68">
        <v>31.413994169096199</v>
      </c>
      <c r="G496" s="71">
        <v>0.69297326083053001</v>
      </c>
      <c r="H496" s="68">
        <v>67.5655976676385</v>
      </c>
      <c r="I496" s="71">
        <v>0.891264010652845</v>
      </c>
      <c r="J496" s="68">
        <v>94.241982507288597</v>
      </c>
      <c r="K496" s="71">
        <v>0.616859149258009</v>
      </c>
      <c r="L496" s="68">
        <v>8.3090379008746407</v>
      </c>
      <c r="M496" s="71">
        <v>0.52571630703926397</v>
      </c>
      <c r="N496" s="68">
        <v>38.233110616184099</v>
      </c>
      <c r="O496" s="71">
        <v>0.31828778410502501</v>
      </c>
      <c r="P496" s="68">
        <v>36.231884057971001</v>
      </c>
      <c r="Q496" s="71"/>
      <c r="R496" s="68"/>
    </row>
    <row r="497" spans="1:18" x14ac:dyDescent="0.2">
      <c r="A497" s="72" t="s">
        <v>1271</v>
      </c>
      <c r="B497" s="66" t="s">
        <v>1272</v>
      </c>
      <c r="C497" s="67">
        <v>46</v>
      </c>
      <c r="D497" s="67" t="s">
        <v>335</v>
      </c>
      <c r="E497" s="71">
        <v>0.62826836620216997</v>
      </c>
      <c r="F497" s="68">
        <v>39.868804664723001</v>
      </c>
      <c r="G497" s="71">
        <v>0.68215105652056196</v>
      </c>
      <c r="H497" s="68">
        <v>62.900874635568499</v>
      </c>
      <c r="I497" s="71">
        <v>0.84362241227132495</v>
      </c>
      <c r="J497" s="68">
        <v>85.714285714285694</v>
      </c>
      <c r="K497" s="71">
        <v>0.70281900857777801</v>
      </c>
      <c r="L497" s="68">
        <v>19.4606413994169</v>
      </c>
      <c r="M497" s="71">
        <v>0.60707463742483203</v>
      </c>
      <c r="N497" s="68">
        <v>61.6184112843356</v>
      </c>
      <c r="O497" s="71">
        <v>0.305674716216353</v>
      </c>
      <c r="P497" s="68">
        <v>33.937198067632799</v>
      </c>
      <c r="Q497" s="71"/>
      <c r="R497" s="68"/>
    </row>
    <row r="498" spans="1:18" x14ac:dyDescent="0.2">
      <c r="A498" s="72" t="s">
        <v>1273</v>
      </c>
      <c r="B498" s="66" t="s">
        <v>1274</v>
      </c>
      <c r="C498" s="67">
        <v>46</v>
      </c>
      <c r="D498" s="67" t="s">
        <v>335</v>
      </c>
      <c r="E498" s="71">
        <v>0.69293679790273699</v>
      </c>
      <c r="F498" s="68">
        <v>73.323615160349902</v>
      </c>
      <c r="G498" s="71">
        <v>0.76915293803220197</v>
      </c>
      <c r="H498" s="68">
        <v>86.516034985422706</v>
      </c>
      <c r="I498" s="71">
        <v>0.78691588913025501</v>
      </c>
      <c r="J498" s="68">
        <v>68.440233236151599</v>
      </c>
      <c r="K498" s="71">
        <v>0.80654861345420603</v>
      </c>
      <c r="L498" s="68">
        <v>50.364431486880498</v>
      </c>
      <c r="M498" s="71">
        <v>0.77332861690838395</v>
      </c>
      <c r="N498" s="68">
        <v>91.017074981440203</v>
      </c>
      <c r="O498" s="71">
        <v>0.32873793198863699</v>
      </c>
      <c r="P498" s="68">
        <v>38.768115942028999</v>
      </c>
      <c r="Q498" s="71"/>
      <c r="R498" s="68"/>
    </row>
    <row r="499" spans="1:18" x14ac:dyDescent="0.2">
      <c r="A499" s="72" t="s">
        <v>1275</v>
      </c>
      <c r="B499" s="66" t="s">
        <v>1275</v>
      </c>
      <c r="C499" s="67">
        <v>46</v>
      </c>
      <c r="D499" s="67" t="s">
        <v>335</v>
      </c>
      <c r="E499" s="71">
        <v>0.67275859511680802</v>
      </c>
      <c r="F499" s="68">
        <v>63.046647230320701</v>
      </c>
      <c r="G499" s="71">
        <v>0.71242739373823605</v>
      </c>
      <c r="H499" s="68">
        <v>75.728862973760897</v>
      </c>
      <c r="I499" s="71">
        <v>0.83726184936930204</v>
      </c>
      <c r="J499" s="68">
        <v>83.600583090379004</v>
      </c>
      <c r="K499" s="71">
        <v>0.551957093496944</v>
      </c>
      <c r="L499" s="68">
        <v>4.1545189504373203</v>
      </c>
      <c r="M499" s="71">
        <v>0.58938804386275201</v>
      </c>
      <c r="N499" s="68">
        <v>56.792873051224902</v>
      </c>
      <c r="O499" s="71"/>
      <c r="P499" s="68"/>
      <c r="Q499" s="71"/>
      <c r="R499" s="68"/>
    </row>
    <row r="500" spans="1:18" x14ac:dyDescent="0.2">
      <c r="A500" s="72" t="s">
        <v>1276</v>
      </c>
      <c r="B500" s="66" t="s">
        <v>1277</v>
      </c>
      <c r="C500" s="67">
        <v>46</v>
      </c>
      <c r="D500" s="67" t="s">
        <v>335</v>
      </c>
      <c r="E500" s="71">
        <v>0.66307853061948896</v>
      </c>
      <c r="F500" s="68">
        <v>58.8192419825073</v>
      </c>
      <c r="G500" s="71">
        <v>0.67802139715514698</v>
      </c>
      <c r="H500" s="68">
        <v>60.422740524781297</v>
      </c>
      <c r="I500" s="71">
        <v>0.76312223696668502</v>
      </c>
      <c r="J500" s="68">
        <v>61.370262390670497</v>
      </c>
      <c r="K500" s="71">
        <v>0.57225998251954602</v>
      </c>
      <c r="L500" s="68">
        <v>5.17492711370262</v>
      </c>
      <c r="M500" s="71">
        <v>0.63891050583657605</v>
      </c>
      <c r="N500" s="68">
        <v>70.378619153674805</v>
      </c>
      <c r="O500" s="71"/>
      <c r="P500" s="68"/>
      <c r="Q500" s="71"/>
      <c r="R500" s="68"/>
    </row>
    <row r="501" spans="1:18" x14ac:dyDescent="0.2">
      <c r="A501" s="72" t="s">
        <v>1278</v>
      </c>
      <c r="B501" s="66" t="s">
        <v>1279</v>
      </c>
      <c r="C501" s="67">
        <v>46</v>
      </c>
      <c r="D501" s="67" t="s">
        <v>335</v>
      </c>
      <c r="E501" s="71">
        <v>0.639572293868506</v>
      </c>
      <c r="F501" s="68">
        <v>45.043731778425702</v>
      </c>
      <c r="G501" s="71">
        <v>0.74332972173760903</v>
      </c>
      <c r="H501" s="68">
        <v>82.288629737609298</v>
      </c>
      <c r="I501" s="71">
        <v>0.73978954997045998</v>
      </c>
      <c r="J501" s="68">
        <v>53.571428571428598</v>
      </c>
      <c r="K501" s="71">
        <v>0.74261947822793095</v>
      </c>
      <c r="L501" s="68">
        <v>29.591836734693899</v>
      </c>
      <c r="M501" s="71">
        <v>0.68135833038556803</v>
      </c>
      <c r="N501" s="68">
        <v>79.955456570155903</v>
      </c>
      <c r="O501" s="71">
        <v>0.29076438902096102</v>
      </c>
      <c r="P501" s="68">
        <v>31.400966183574901</v>
      </c>
      <c r="Q501" s="71"/>
      <c r="R501" s="68"/>
    </row>
    <row r="502" spans="1:18" x14ac:dyDescent="0.2">
      <c r="A502" s="72" t="s">
        <v>1280</v>
      </c>
      <c r="B502" s="66" t="s">
        <v>1281</v>
      </c>
      <c r="C502" s="67">
        <v>46</v>
      </c>
      <c r="D502" s="67" t="s">
        <v>335</v>
      </c>
      <c r="E502" s="71">
        <v>0.68603148495796196</v>
      </c>
      <c r="F502" s="68">
        <v>70.189504373177797</v>
      </c>
      <c r="G502" s="71">
        <v>0.66681655413048102</v>
      </c>
      <c r="H502" s="68">
        <v>55.029154518950399</v>
      </c>
      <c r="I502" s="71">
        <v>0.84333433114242595</v>
      </c>
      <c r="J502" s="68">
        <v>85.422740524781304</v>
      </c>
      <c r="K502" s="71">
        <v>0.66934824168310003</v>
      </c>
      <c r="L502" s="68">
        <v>14.2128279883382</v>
      </c>
      <c r="M502" s="71">
        <v>0.56462681287584005</v>
      </c>
      <c r="N502" s="68">
        <v>49.8886414253898</v>
      </c>
      <c r="O502" s="71"/>
      <c r="P502" s="68"/>
      <c r="Q502" s="71"/>
      <c r="R502" s="68"/>
    </row>
    <row r="503" spans="1:18" x14ac:dyDescent="0.2">
      <c r="A503" s="72" t="s">
        <v>1282</v>
      </c>
      <c r="B503" s="66" t="s">
        <v>1283</v>
      </c>
      <c r="C503" s="67">
        <v>46</v>
      </c>
      <c r="D503" s="67" t="s">
        <v>335</v>
      </c>
      <c r="E503" s="71">
        <v>0.61836443096055804</v>
      </c>
      <c r="F503" s="68">
        <v>35.787172011661802</v>
      </c>
      <c r="G503" s="71">
        <v>0.74422119990193702</v>
      </c>
      <c r="H503" s="68">
        <v>82.507288629737602</v>
      </c>
      <c r="I503" s="71">
        <v>0.78055585739300304</v>
      </c>
      <c r="J503" s="68">
        <v>65.816326530612201</v>
      </c>
      <c r="K503" s="71">
        <v>0.69925325862351095</v>
      </c>
      <c r="L503" s="68">
        <v>18.731778425656</v>
      </c>
      <c r="M503" s="71">
        <v>0.691970286522816</v>
      </c>
      <c r="N503" s="68">
        <v>81.588715664439505</v>
      </c>
      <c r="O503" s="71">
        <v>0.175821552361524</v>
      </c>
      <c r="P503" s="68">
        <v>12.3188405797101</v>
      </c>
      <c r="Q503" s="71"/>
      <c r="R503" s="68"/>
    </row>
    <row r="504" spans="1:18" x14ac:dyDescent="0.2">
      <c r="A504" s="72" t="s">
        <v>1284</v>
      </c>
      <c r="B504" s="66" t="s">
        <v>1284</v>
      </c>
      <c r="C504" s="67">
        <v>46</v>
      </c>
      <c r="D504" s="67" t="s">
        <v>335</v>
      </c>
      <c r="E504" s="71">
        <v>0.62450413187663101</v>
      </c>
      <c r="F504" s="68">
        <v>38.192419825072903</v>
      </c>
      <c r="G504" s="71">
        <v>0.71781293271333202</v>
      </c>
      <c r="H504" s="68">
        <v>77.040816326530603</v>
      </c>
      <c r="I504" s="71">
        <v>0.90540303325034899</v>
      </c>
      <c r="J504" s="68">
        <v>96.137026239067097</v>
      </c>
      <c r="K504" s="71">
        <v>0.69220416960792897</v>
      </c>
      <c r="L504" s="68">
        <v>17.5655976676385</v>
      </c>
      <c r="M504" s="71">
        <v>0.182596391934913</v>
      </c>
      <c r="N504" s="68">
        <v>4.3801039346696404</v>
      </c>
      <c r="O504" s="71"/>
      <c r="P504" s="68"/>
      <c r="Q504" s="71"/>
      <c r="R504" s="68"/>
    </row>
    <row r="505" spans="1:18" x14ac:dyDescent="0.2">
      <c r="A505" s="72" t="s">
        <v>1285</v>
      </c>
      <c r="B505" s="66" t="s">
        <v>1285</v>
      </c>
      <c r="C505" s="67">
        <v>46</v>
      </c>
      <c r="D505" s="67" t="s">
        <v>335</v>
      </c>
      <c r="E505" s="71">
        <v>0.51759811759628005</v>
      </c>
      <c r="F505" s="68">
        <v>5.6851311953352797</v>
      </c>
      <c r="G505" s="71">
        <v>0.61573322254480201</v>
      </c>
      <c r="H505" s="68">
        <v>26.311953352769699</v>
      </c>
      <c r="I505" s="71">
        <v>0.75396192843930399</v>
      </c>
      <c r="J505" s="68">
        <v>58.090379008746403</v>
      </c>
      <c r="K505" s="71">
        <v>0.73466512238620596</v>
      </c>
      <c r="L505" s="68">
        <v>26.967930029154498</v>
      </c>
      <c r="M505" s="71">
        <v>0.44435797665369697</v>
      </c>
      <c r="N505" s="68">
        <v>17.149220489977701</v>
      </c>
      <c r="O505" s="71">
        <v>3.9272337957390102E-2</v>
      </c>
      <c r="P505" s="68">
        <v>2.2946859903381598</v>
      </c>
      <c r="Q505" s="71"/>
      <c r="R505" s="68"/>
    </row>
    <row r="506" spans="1:18" x14ac:dyDescent="0.2">
      <c r="A506" s="72" t="s">
        <v>1108</v>
      </c>
      <c r="B506" s="66" t="s">
        <v>1286</v>
      </c>
      <c r="C506" s="67">
        <v>46</v>
      </c>
      <c r="D506" s="67" t="s">
        <v>335</v>
      </c>
      <c r="E506" s="71">
        <v>0.50281435715934897</v>
      </c>
      <c r="F506" s="68">
        <v>3.6443148688046598</v>
      </c>
      <c r="G506" s="71">
        <v>0.66669617004988702</v>
      </c>
      <c r="H506" s="68">
        <v>54.883381924198197</v>
      </c>
      <c r="I506" s="71">
        <v>0.83496352836815402</v>
      </c>
      <c r="J506" s="68">
        <v>82.944606413994194</v>
      </c>
      <c r="K506" s="71">
        <v>0.68807630574709799</v>
      </c>
      <c r="L506" s="68">
        <v>16.763848396501501</v>
      </c>
      <c r="M506" s="71">
        <v>0.17905907322249701</v>
      </c>
      <c r="N506" s="68">
        <v>3.6377134372679998</v>
      </c>
      <c r="O506" s="71">
        <v>0.145276708409107</v>
      </c>
      <c r="P506" s="68">
        <v>8.6956521739130395</v>
      </c>
      <c r="Q506" s="71"/>
      <c r="R506" s="68"/>
    </row>
    <row r="507" spans="1:18" x14ac:dyDescent="0.2">
      <c r="A507" s="72" t="s">
        <v>1287</v>
      </c>
      <c r="B507" s="66" t="s">
        <v>1288</v>
      </c>
      <c r="C507" s="67">
        <v>46</v>
      </c>
      <c r="D507" s="67" t="s">
        <v>335</v>
      </c>
      <c r="E507" s="71">
        <v>0.53635677147327798</v>
      </c>
      <c r="F507" s="68">
        <v>7.9446064139941699</v>
      </c>
      <c r="G507" s="71">
        <v>0.64615438890119703</v>
      </c>
      <c r="H507" s="68">
        <v>43.586005830903801</v>
      </c>
      <c r="I507" s="71">
        <v>0.80890196335375197</v>
      </c>
      <c r="J507" s="68">
        <v>76.166180758017504</v>
      </c>
      <c r="K507" s="71">
        <v>0.71491744551092695</v>
      </c>
      <c r="L507" s="68">
        <v>21.7930029154519</v>
      </c>
      <c r="M507" s="71">
        <v>0.45850725150336002</v>
      </c>
      <c r="N507" s="68">
        <v>20.341499628804801</v>
      </c>
      <c r="O507" s="71">
        <v>5.3302808097151197E-2</v>
      </c>
      <c r="P507" s="68">
        <v>2.8985507246376798</v>
      </c>
      <c r="Q507" s="71"/>
      <c r="R507" s="68"/>
    </row>
    <row r="508" spans="1:18" x14ac:dyDescent="0.2">
      <c r="A508" s="72" t="s">
        <v>1289</v>
      </c>
      <c r="B508" s="66" t="s">
        <v>1290</v>
      </c>
      <c r="C508" s="67">
        <v>46</v>
      </c>
      <c r="D508" s="67" t="s">
        <v>335</v>
      </c>
      <c r="E508" s="71">
        <v>0.656428068292496</v>
      </c>
      <c r="F508" s="68">
        <v>55.029154518950399</v>
      </c>
      <c r="G508" s="71">
        <v>0.65660481070748999</v>
      </c>
      <c r="H508" s="68">
        <v>49.198250728863002</v>
      </c>
      <c r="I508" s="71">
        <v>0.83857482596362798</v>
      </c>
      <c r="J508" s="68">
        <v>84.037900874635596</v>
      </c>
      <c r="K508" s="71">
        <v>0.76410027155693305</v>
      </c>
      <c r="L508" s="68">
        <v>35.2040816326531</v>
      </c>
      <c r="M508" s="71">
        <v>0.47619384506543999</v>
      </c>
      <c r="N508" s="68">
        <v>25.0927988121752</v>
      </c>
      <c r="O508" s="71">
        <v>0.54666658816899005</v>
      </c>
      <c r="P508" s="68">
        <v>72.342995169082101</v>
      </c>
      <c r="Q508" s="71"/>
      <c r="R508" s="68"/>
    </row>
    <row r="509" spans="1:18" x14ac:dyDescent="0.2">
      <c r="A509" s="72" t="s">
        <v>1252</v>
      </c>
      <c r="B509" s="66" t="s">
        <v>1291</v>
      </c>
      <c r="C509" s="67">
        <v>46</v>
      </c>
      <c r="D509" s="67" t="s">
        <v>335</v>
      </c>
      <c r="E509" s="71">
        <v>0.59069043169452295</v>
      </c>
      <c r="F509" s="68">
        <v>23.1778425655977</v>
      </c>
      <c r="G509" s="71">
        <v>0.65146638448116401</v>
      </c>
      <c r="H509" s="68">
        <v>46.2827988338192</v>
      </c>
      <c r="I509" s="71">
        <v>0.79451648108880402</v>
      </c>
      <c r="J509" s="68">
        <v>71.137026239067097</v>
      </c>
      <c r="K509" s="71">
        <v>0.79382436725068095</v>
      </c>
      <c r="L509" s="68">
        <v>45.918367346938801</v>
      </c>
      <c r="M509" s="71">
        <v>0.46558188892819202</v>
      </c>
      <c r="N509" s="68">
        <v>22.1974758723088</v>
      </c>
      <c r="O509" s="71">
        <v>0.248063036723773</v>
      </c>
      <c r="P509" s="68">
        <v>23.913043478260899</v>
      </c>
      <c r="Q509" s="71"/>
      <c r="R509" s="68"/>
    </row>
    <row r="510" spans="1:18" x14ac:dyDescent="0.2">
      <c r="A510" s="72" t="s">
        <v>1292</v>
      </c>
      <c r="B510" s="66" t="s">
        <v>1293</v>
      </c>
      <c r="C510" s="67">
        <v>46</v>
      </c>
      <c r="D510" s="67" t="s">
        <v>335</v>
      </c>
      <c r="E510" s="71">
        <v>0.76385541919828903</v>
      </c>
      <c r="F510" s="68">
        <v>90.451895043731795</v>
      </c>
      <c r="G510" s="71">
        <v>0.70620920537421805</v>
      </c>
      <c r="H510" s="68">
        <v>73.396501457725904</v>
      </c>
      <c r="I510" s="71">
        <v>0.88796546879350302</v>
      </c>
      <c r="J510" s="68">
        <v>93.804664723032104</v>
      </c>
      <c r="K510" s="71">
        <v>0.836485771638522</v>
      </c>
      <c r="L510" s="68">
        <v>62.9737609329446</v>
      </c>
      <c r="M510" s="71">
        <v>0.62476123098691205</v>
      </c>
      <c r="N510" s="68">
        <v>67.112100965107601</v>
      </c>
      <c r="O510" s="71"/>
      <c r="P510" s="68"/>
      <c r="Q510" s="71"/>
      <c r="R510" s="68"/>
    </row>
    <row r="511" spans="1:18" x14ac:dyDescent="0.2">
      <c r="A511" s="72" t="s">
        <v>1294</v>
      </c>
      <c r="B511" s="66" t="s">
        <v>1295</v>
      </c>
      <c r="C511" s="67">
        <v>46</v>
      </c>
      <c r="D511" s="67" t="s">
        <v>335</v>
      </c>
      <c r="E511" s="71">
        <v>0.59086007113724204</v>
      </c>
      <c r="F511" s="68">
        <v>23.323615160349899</v>
      </c>
      <c r="G511" s="71">
        <v>0.68199579430879997</v>
      </c>
      <c r="H511" s="68">
        <v>62.5364431486881</v>
      </c>
      <c r="I511" s="71">
        <v>0.79782775115057103</v>
      </c>
      <c r="J511" s="68">
        <v>71.938775510204096</v>
      </c>
      <c r="K511" s="71">
        <v>0.54523669642275596</v>
      </c>
      <c r="L511" s="68">
        <v>3.86297376093294</v>
      </c>
      <c r="M511" s="71">
        <v>0.62122391227449603</v>
      </c>
      <c r="N511" s="68">
        <v>65.478841870824098</v>
      </c>
      <c r="O511" s="71">
        <v>0.30801620152958897</v>
      </c>
      <c r="P511" s="68">
        <v>34.541062801932398</v>
      </c>
      <c r="Q511" s="71"/>
      <c r="R511" s="68"/>
    </row>
    <row r="512" spans="1:18" x14ac:dyDescent="0.2">
      <c r="A512" s="72" t="s">
        <v>1296</v>
      </c>
      <c r="B512" s="66" t="s">
        <v>1297</v>
      </c>
      <c r="C512" s="67">
        <v>46</v>
      </c>
      <c r="D512" s="67" t="s">
        <v>335</v>
      </c>
      <c r="E512" s="71">
        <v>0.75355076782580399</v>
      </c>
      <c r="F512" s="68">
        <v>88.119533527696802</v>
      </c>
      <c r="G512" s="71">
        <v>0.72930546272103203</v>
      </c>
      <c r="H512" s="68">
        <v>79.737609329446101</v>
      </c>
      <c r="I512" s="71">
        <v>0.86789999192127898</v>
      </c>
      <c r="J512" s="68">
        <v>90.889212827988302</v>
      </c>
      <c r="K512" s="71">
        <v>0.923117178033385</v>
      </c>
      <c r="L512" s="68">
        <v>93.950437317784207</v>
      </c>
      <c r="M512" s="71">
        <v>0.49388043862752001</v>
      </c>
      <c r="N512" s="68">
        <v>28.953229398663701</v>
      </c>
      <c r="O512" s="71"/>
      <c r="P512" s="68"/>
      <c r="Q512" s="71"/>
      <c r="R512" s="68"/>
    </row>
    <row r="513" spans="1:18" x14ac:dyDescent="0.2">
      <c r="A513" s="72" t="s">
        <v>1298</v>
      </c>
      <c r="B513" s="66" t="s">
        <v>1299</v>
      </c>
      <c r="C513" s="67">
        <v>46</v>
      </c>
      <c r="D513" s="67" t="s">
        <v>335</v>
      </c>
      <c r="E513" s="71">
        <v>0.647678082680746</v>
      </c>
      <c r="F513" s="68">
        <v>50.072886297376101</v>
      </c>
      <c r="G513" s="71">
        <v>0.69373985973303898</v>
      </c>
      <c r="H513" s="68">
        <v>67.711370262390702</v>
      </c>
      <c r="I513" s="71">
        <v>0.85173177589131099</v>
      </c>
      <c r="J513" s="68">
        <v>87.536443148688093</v>
      </c>
      <c r="K513" s="71">
        <v>0.72433417133914302</v>
      </c>
      <c r="L513" s="68">
        <v>23.688046647230301</v>
      </c>
      <c r="M513" s="71">
        <v>0.64244782454899196</v>
      </c>
      <c r="N513" s="68">
        <v>71.343726800297006</v>
      </c>
      <c r="O513" s="71">
        <v>0.32613678189124301</v>
      </c>
      <c r="P513" s="68">
        <v>37.922705314009697</v>
      </c>
      <c r="Q513" s="71"/>
      <c r="R513" s="68"/>
    </row>
    <row r="514" spans="1:18" x14ac:dyDescent="0.2">
      <c r="A514" s="72" t="s">
        <v>1300</v>
      </c>
      <c r="B514" s="66" t="s">
        <v>1301</v>
      </c>
      <c r="C514" s="67">
        <v>46</v>
      </c>
      <c r="D514" s="67" t="s">
        <v>335</v>
      </c>
      <c r="E514" s="71">
        <v>0.60988208969227298</v>
      </c>
      <c r="F514" s="68">
        <v>31.632653061224499</v>
      </c>
      <c r="G514" s="71">
        <v>0.65740094687942396</v>
      </c>
      <c r="H514" s="68">
        <v>49.927113702623899</v>
      </c>
      <c r="I514" s="71">
        <v>0.79352327575047699</v>
      </c>
      <c r="J514" s="68">
        <v>70.772594752186606</v>
      </c>
      <c r="K514" s="71">
        <v>0.73981939097336502</v>
      </c>
      <c r="L514" s="68">
        <v>28.790087463556901</v>
      </c>
      <c r="M514" s="71">
        <v>0.56816413158825596</v>
      </c>
      <c r="N514" s="68">
        <v>51.076466221232401</v>
      </c>
      <c r="O514" s="71">
        <v>0.29050270326984301</v>
      </c>
      <c r="P514" s="68">
        <v>31.280193236715</v>
      </c>
      <c r="Q514" s="71"/>
      <c r="R514" s="68"/>
    </row>
    <row r="515" spans="1:18" x14ac:dyDescent="0.2">
      <c r="A515" s="72" t="s">
        <v>1152</v>
      </c>
      <c r="B515" s="66" t="s">
        <v>1302</v>
      </c>
      <c r="C515" s="67">
        <v>46</v>
      </c>
      <c r="D515" s="67" t="s">
        <v>335</v>
      </c>
      <c r="E515" s="71">
        <v>0.76099648020440602</v>
      </c>
      <c r="F515" s="68">
        <v>89.868804664723001</v>
      </c>
      <c r="G515" s="71">
        <v>0.740303341084114</v>
      </c>
      <c r="H515" s="68">
        <v>81.632653061224502</v>
      </c>
      <c r="I515" s="71">
        <v>0.87040792849525395</v>
      </c>
      <c r="J515" s="68">
        <v>91.545189504373198</v>
      </c>
      <c r="K515" s="71">
        <v>0.80497610153892796</v>
      </c>
      <c r="L515" s="68">
        <v>49.416909620991298</v>
      </c>
      <c r="M515" s="71">
        <v>0.62829854969932797</v>
      </c>
      <c r="N515" s="68">
        <v>67.631774313288801</v>
      </c>
      <c r="O515" s="71"/>
      <c r="P515" s="68"/>
      <c r="Q515" s="71"/>
      <c r="R515" s="68"/>
    </row>
    <row r="516" spans="1:18" x14ac:dyDescent="0.2">
      <c r="A516" s="72" t="s">
        <v>1303</v>
      </c>
      <c r="B516" s="66" t="s">
        <v>1304</v>
      </c>
      <c r="C516" s="67">
        <v>46</v>
      </c>
      <c r="D516" s="67" t="s">
        <v>335</v>
      </c>
      <c r="E516" s="71">
        <v>0.64149481469472502</v>
      </c>
      <c r="F516" s="68">
        <v>46.428571428571402</v>
      </c>
      <c r="G516" s="71">
        <v>0.67597966221755701</v>
      </c>
      <c r="H516" s="68">
        <v>59.6938775510204</v>
      </c>
      <c r="I516" s="71">
        <v>0.81751821758269605</v>
      </c>
      <c r="J516" s="68">
        <v>78.790087463556802</v>
      </c>
      <c r="K516" s="71">
        <v>0.78175995622369299</v>
      </c>
      <c r="L516" s="68">
        <v>41.545189504373198</v>
      </c>
      <c r="M516" s="71">
        <v>0.62829854969932797</v>
      </c>
      <c r="N516" s="68">
        <v>67.631774313288801</v>
      </c>
      <c r="O516" s="71">
        <v>0.30391768775035199</v>
      </c>
      <c r="P516" s="68">
        <v>33.454106280193201</v>
      </c>
      <c r="Q516" s="71"/>
      <c r="R516" s="68"/>
    </row>
    <row r="517" spans="1:18" x14ac:dyDescent="0.2">
      <c r="A517" s="72" t="s">
        <v>1305</v>
      </c>
      <c r="B517" s="66" t="s">
        <v>1306</v>
      </c>
      <c r="C517" s="67">
        <v>46</v>
      </c>
      <c r="D517" s="67" t="s">
        <v>335</v>
      </c>
      <c r="E517" s="71">
        <v>0.65074773311127798</v>
      </c>
      <c r="F517" s="68">
        <v>51.603498542274103</v>
      </c>
      <c r="G517" s="71">
        <v>0.71205773854910004</v>
      </c>
      <c r="H517" s="68">
        <v>75.437317784256607</v>
      </c>
      <c r="I517" s="71">
        <v>0.82264681861176603</v>
      </c>
      <c r="J517" s="68">
        <v>80.029154518950406</v>
      </c>
      <c r="K517" s="71">
        <v>0.766002050051795</v>
      </c>
      <c r="L517" s="68">
        <v>35.932944606413997</v>
      </c>
      <c r="M517" s="71">
        <v>0.65659709939865596</v>
      </c>
      <c r="N517" s="68">
        <v>74.907201187824796</v>
      </c>
      <c r="O517" s="71">
        <v>0.29643495894507399</v>
      </c>
      <c r="P517" s="68">
        <v>32.6086956521739</v>
      </c>
      <c r="Q517" s="71"/>
      <c r="R517" s="68"/>
    </row>
    <row r="518" spans="1:18" x14ac:dyDescent="0.2">
      <c r="A518" s="72" t="s">
        <v>1307</v>
      </c>
      <c r="B518" s="66" t="s">
        <v>1308</v>
      </c>
      <c r="C518" s="67">
        <v>46</v>
      </c>
      <c r="D518" s="67" t="s">
        <v>335</v>
      </c>
      <c r="E518" s="71">
        <v>0.65111019667322301</v>
      </c>
      <c r="F518" s="68">
        <v>51.895043731778401</v>
      </c>
      <c r="G518" s="71">
        <v>0.70563548462814596</v>
      </c>
      <c r="H518" s="68">
        <v>72.886297376093296</v>
      </c>
      <c r="I518" s="71">
        <v>0.85653655713173604</v>
      </c>
      <c r="J518" s="68">
        <v>88.702623906705497</v>
      </c>
      <c r="K518" s="71">
        <v>0.70089135348311404</v>
      </c>
      <c r="L518" s="68">
        <v>19.096209912536398</v>
      </c>
      <c r="M518" s="71">
        <v>0.67782101167315201</v>
      </c>
      <c r="N518" s="68">
        <v>79.361544172234602</v>
      </c>
      <c r="O518" s="71">
        <v>0.31466657644996698</v>
      </c>
      <c r="P518" s="68">
        <v>35.628019323671502</v>
      </c>
      <c r="Q518" s="71"/>
      <c r="R518" s="68"/>
    </row>
    <row r="519" spans="1:18" x14ac:dyDescent="0.2">
      <c r="A519" s="72" t="s">
        <v>1309</v>
      </c>
      <c r="B519" s="66" t="s">
        <v>1310</v>
      </c>
      <c r="C519" s="67">
        <v>46</v>
      </c>
      <c r="D519" s="67" t="s">
        <v>335</v>
      </c>
      <c r="E519" s="71">
        <v>0.70767824650561395</v>
      </c>
      <c r="F519" s="68">
        <v>77.478134110787195</v>
      </c>
      <c r="G519" s="71">
        <v>0.81945408237261896</v>
      </c>
      <c r="H519" s="68">
        <v>93.002915451895007</v>
      </c>
      <c r="I519" s="71">
        <v>0.89028611960415405</v>
      </c>
      <c r="J519" s="68">
        <v>94.023323615160393</v>
      </c>
      <c r="K519" s="71">
        <v>0.80466106783379299</v>
      </c>
      <c r="L519" s="68">
        <v>49.344023323615197</v>
      </c>
      <c r="M519" s="71">
        <v>0.74149274849664004</v>
      </c>
      <c r="N519" s="68">
        <v>88.195991091313999</v>
      </c>
      <c r="O519" s="71">
        <v>0.28249721422086399</v>
      </c>
      <c r="P519" s="68">
        <v>29.710144927536199</v>
      </c>
      <c r="Q519" s="71"/>
      <c r="R519" s="68"/>
    </row>
    <row r="520" spans="1:18" x14ac:dyDescent="0.2">
      <c r="A520" s="72" t="s">
        <v>1311</v>
      </c>
      <c r="B520" s="66" t="s">
        <v>1312</v>
      </c>
      <c r="C520" s="67">
        <v>46</v>
      </c>
      <c r="D520" s="67" t="s">
        <v>335</v>
      </c>
      <c r="E520" s="71">
        <v>0.84781200205852203</v>
      </c>
      <c r="F520" s="68">
        <v>97.740524781341094</v>
      </c>
      <c r="G520" s="71">
        <v>0.782058048888986</v>
      </c>
      <c r="H520" s="68">
        <v>88.411078717201207</v>
      </c>
      <c r="I520" s="71">
        <v>0.92270643999518498</v>
      </c>
      <c r="J520" s="68">
        <v>96.938775510204096</v>
      </c>
      <c r="K520" s="71">
        <v>0.83887120948079696</v>
      </c>
      <c r="L520" s="68">
        <v>63.8483965014577</v>
      </c>
      <c r="M520" s="71">
        <v>0.84761230986911895</v>
      </c>
      <c r="N520" s="68">
        <v>95.768374164810695</v>
      </c>
      <c r="O520" s="71"/>
      <c r="P520" s="68"/>
      <c r="Q520" s="71"/>
      <c r="R520" s="68"/>
    </row>
    <row r="521" spans="1:18" x14ac:dyDescent="0.2">
      <c r="A521" s="72" t="s">
        <v>1313</v>
      </c>
      <c r="B521" s="66" t="s">
        <v>1314</v>
      </c>
      <c r="C521" s="67">
        <v>46</v>
      </c>
      <c r="D521" s="67" t="s">
        <v>335</v>
      </c>
      <c r="E521" s="71">
        <v>0.71063384704126897</v>
      </c>
      <c r="F521" s="68">
        <v>78.352769679300295</v>
      </c>
      <c r="G521" s="71">
        <v>0.72519321402261905</v>
      </c>
      <c r="H521" s="68">
        <v>78.644314868804699</v>
      </c>
      <c r="I521" s="71">
        <v>0.88061082023499204</v>
      </c>
      <c r="J521" s="68">
        <v>92.930029154518905</v>
      </c>
      <c r="K521" s="71">
        <v>0.74494472133344602</v>
      </c>
      <c r="L521" s="68">
        <v>30.3206997084548</v>
      </c>
      <c r="M521" s="71">
        <v>0.58585072515033598</v>
      </c>
      <c r="N521" s="68">
        <v>55.976243504083101</v>
      </c>
      <c r="O521" s="71">
        <v>0.61656975446495199</v>
      </c>
      <c r="P521" s="68">
        <v>79.710144927536206</v>
      </c>
      <c r="Q521" s="71"/>
      <c r="R521" s="68"/>
    </row>
    <row r="522" spans="1:18" x14ac:dyDescent="0.2">
      <c r="A522" s="72" t="s">
        <v>1315</v>
      </c>
      <c r="B522" s="66" t="s">
        <v>1316</v>
      </c>
      <c r="C522" s="67">
        <v>46</v>
      </c>
      <c r="D522" s="67" t="s">
        <v>335</v>
      </c>
      <c r="E522" s="71">
        <v>0.59025743219590199</v>
      </c>
      <c r="F522" s="68">
        <v>22.959183673469401</v>
      </c>
      <c r="G522" s="71">
        <v>0.69692161111196604</v>
      </c>
      <c r="H522" s="68">
        <v>68.950437317784207</v>
      </c>
      <c r="I522" s="71">
        <v>0.76172492140308001</v>
      </c>
      <c r="J522" s="68">
        <v>60.495626822157398</v>
      </c>
      <c r="K522" s="71">
        <v>0.70280667031624999</v>
      </c>
      <c r="L522" s="68">
        <v>19.387755102040799</v>
      </c>
      <c r="M522" s="71">
        <v>0.64244782454899196</v>
      </c>
      <c r="N522" s="68">
        <v>71.343726800297006</v>
      </c>
      <c r="O522" s="71">
        <v>0.14738613359922301</v>
      </c>
      <c r="P522" s="68">
        <v>9.1787439613526605</v>
      </c>
      <c r="Q522" s="71"/>
      <c r="R522" s="68"/>
    </row>
    <row r="523" spans="1:18" x14ac:dyDescent="0.2">
      <c r="A523" s="72" t="s">
        <v>1317</v>
      </c>
      <c r="B523" s="66" t="s">
        <v>1318</v>
      </c>
      <c r="C523" s="67">
        <v>46</v>
      </c>
      <c r="D523" s="67" t="s">
        <v>335</v>
      </c>
      <c r="E523" s="71">
        <v>0.72195945863703603</v>
      </c>
      <c r="F523" s="68">
        <v>81.997084548104993</v>
      </c>
      <c r="G523" s="71">
        <v>0.66638478086414699</v>
      </c>
      <c r="H523" s="68">
        <v>54.66472303207</v>
      </c>
      <c r="I523" s="71">
        <v>0.85864341287329105</v>
      </c>
      <c r="J523" s="68">
        <v>88.994169096209902</v>
      </c>
      <c r="K523" s="71">
        <v>0.77342159694795298</v>
      </c>
      <c r="L523" s="68">
        <v>38.702623906705497</v>
      </c>
      <c r="M523" s="71">
        <v>0.58938804386275201</v>
      </c>
      <c r="N523" s="68">
        <v>56.792873051224902</v>
      </c>
      <c r="O523" s="71"/>
      <c r="P523" s="68"/>
      <c r="Q523" s="71"/>
      <c r="R523" s="68"/>
    </row>
    <row r="524" spans="1:18" x14ac:dyDescent="0.2">
      <c r="A524" s="72" t="s">
        <v>522</v>
      </c>
      <c r="B524" s="66" t="s">
        <v>1319</v>
      </c>
      <c r="C524" s="67">
        <v>46</v>
      </c>
      <c r="D524" s="67" t="s">
        <v>335</v>
      </c>
      <c r="E524" s="71">
        <v>0.64105673580717804</v>
      </c>
      <c r="F524" s="68">
        <v>46.209912536443099</v>
      </c>
      <c r="G524" s="71">
        <v>0.66079577289309799</v>
      </c>
      <c r="H524" s="68">
        <v>51.093294460641403</v>
      </c>
      <c r="I524" s="71">
        <v>0.832065613168115</v>
      </c>
      <c r="J524" s="68">
        <v>82.142857142857096</v>
      </c>
      <c r="K524" s="71">
        <v>0.71190322961178498</v>
      </c>
      <c r="L524" s="68">
        <v>21.428571428571399</v>
      </c>
      <c r="M524" s="71">
        <v>0.359462327555713</v>
      </c>
      <c r="N524" s="68">
        <v>10.541945063103199</v>
      </c>
      <c r="O524" s="71"/>
      <c r="P524" s="68"/>
      <c r="Q524" s="71"/>
      <c r="R524" s="68"/>
    </row>
    <row r="525" spans="1:18" x14ac:dyDescent="0.2">
      <c r="A525" s="72" t="s">
        <v>1320</v>
      </c>
      <c r="B525" s="66" t="s">
        <v>1321</v>
      </c>
      <c r="C525" s="67">
        <v>46</v>
      </c>
      <c r="D525" s="67" t="s">
        <v>335</v>
      </c>
      <c r="E525" s="71">
        <v>0.67148508606277602</v>
      </c>
      <c r="F525" s="68">
        <v>62.5364431486881</v>
      </c>
      <c r="G525" s="71">
        <v>0.66466905712885205</v>
      </c>
      <c r="H525" s="68">
        <v>53.644314868804699</v>
      </c>
      <c r="I525" s="71">
        <v>0.81944886302488495</v>
      </c>
      <c r="J525" s="68">
        <v>79.373177842565596</v>
      </c>
      <c r="K525" s="71">
        <v>0.842360096541654</v>
      </c>
      <c r="L525" s="68">
        <v>65.816326530612201</v>
      </c>
      <c r="M525" s="71">
        <v>0.359462327555713</v>
      </c>
      <c r="N525" s="68">
        <v>10.541945063103199</v>
      </c>
      <c r="O525" s="71"/>
      <c r="P525" s="68"/>
      <c r="Q525" s="71"/>
      <c r="R525" s="68"/>
    </row>
    <row r="526" spans="1:18" x14ac:dyDescent="0.2">
      <c r="A526" s="72" t="s">
        <v>1322</v>
      </c>
      <c r="B526" s="66" t="s">
        <v>1323</v>
      </c>
      <c r="C526" s="67">
        <v>46</v>
      </c>
      <c r="D526" s="67" t="s">
        <v>335</v>
      </c>
      <c r="E526" s="71">
        <v>0.65074418330194905</v>
      </c>
      <c r="F526" s="68">
        <v>51.530612244898002</v>
      </c>
      <c r="G526" s="71">
        <v>0.68885259654540199</v>
      </c>
      <c r="H526" s="68">
        <v>65.379008746355694</v>
      </c>
      <c r="I526" s="71">
        <v>0.77604968735309998</v>
      </c>
      <c r="J526" s="68">
        <v>64.7959183673469</v>
      </c>
      <c r="K526" s="71">
        <v>0.58052227385828703</v>
      </c>
      <c r="L526" s="68">
        <v>5.7580174927113701</v>
      </c>
      <c r="M526" s="71">
        <v>0.55755217545100799</v>
      </c>
      <c r="N526" s="68">
        <v>48.032665181885697</v>
      </c>
      <c r="O526" s="71"/>
      <c r="P526" s="68"/>
      <c r="Q526" s="71"/>
      <c r="R526" s="68"/>
    </row>
    <row r="527" spans="1:18" x14ac:dyDescent="0.2">
      <c r="A527" s="72" t="s">
        <v>1324</v>
      </c>
      <c r="B527" s="66" t="s">
        <v>1325</v>
      </c>
      <c r="C527" s="67">
        <v>46</v>
      </c>
      <c r="D527" s="67" t="s">
        <v>335</v>
      </c>
      <c r="E527" s="71">
        <v>0.62016302765472797</v>
      </c>
      <c r="F527" s="68">
        <v>36.516034985422699</v>
      </c>
      <c r="G527" s="71">
        <v>0.66987788271534998</v>
      </c>
      <c r="H527" s="68">
        <v>56.705539358600603</v>
      </c>
      <c r="I527" s="71">
        <v>0.83303554192206897</v>
      </c>
      <c r="J527" s="68">
        <v>82.507288629737602</v>
      </c>
      <c r="K527" s="71">
        <v>0.70379774521430205</v>
      </c>
      <c r="L527" s="68">
        <v>19.533527696793001</v>
      </c>
      <c r="M527" s="71">
        <v>0.63891050583657605</v>
      </c>
      <c r="N527" s="68">
        <v>70.378619153674805</v>
      </c>
      <c r="O527" s="71">
        <v>0.25519346258534198</v>
      </c>
      <c r="P527" s="68">
        <v>25.483091787439601</v>
      </c>
      <c r="Q527" s="71"/>
      <c r="R527" s="68"/>
    </row>
    <row r="528" spans="1:18" x14ac:dyDescent="0.2">
      <c r="A528" s="72" t="s">
        <v>1326</v>
      </c>
      <c r="B528" s="66" t="s">
        <v>1327</v>
      </c>
      <c r="C528" s="67">
        <v>46</v>
      </c>
      <c r="D528" s="67" t="s">
        <v>335</v>
      </c>
      <c r="E528" s="71">
        <v>0.71513099750353604</v>
      </c>
      <c r="F528" s="68">
        <v>79.883381924198204</v>
      </c>
      <c r="G528" s="71">
        <v>0.67146634564571706</v>
      </c>
      <c r="H528" s="68">
        <v>57.507288629737602</v>
      </c>
      <c r="I528" s="71">
        <v>0.83994252082646703</v>
      </c>
      <c r="J528" s="68">
        <v>84.620991253644306</v>
      </c>
      <c r="K528" s="71">
        <v>0.74557780482954294</v>
      </c>
      <c r="L528" s="68">
        <v>30.758017492711399</v>
      </c>
      <c r="M528" s="71">
        <v>0.603537318712416</v>
      </c>
      <c r="N528" s="68">
        <v>60.801781737193799</v>
      </c>
      <c r="O528" s="71"/>
      <c r="P528" s="68"/>
      <c r="Q528" s="71"/>
      <c r="R528" s="68"/>
    </row>
    <row r="529" spans="1:18" x14ac:dyDescent="0.2">
      <c r="A529" s="72" t="s">
        <v>1328</v>
      </c>
      <c r="B529" s="66" t="s">
        <v>1329</v>
      </c>
      <c r="C529" s="67">
        <v>46</v>
      </c>
      <c r="D529" s="67" t="s">
        <v>335</v>
      </c>
      <c r="E529" s="71">
        <v>0.488662585920485</v>
      </c>
      <c r="F529" s="68">
        <v>2.6967930029154501</v>
      </c>
      <c r="G529" s="71">
        <v>0.37091568632030703</v>
      </c>
      <c r="H529" s="68">
        <v>1.8221574344023299</v>
      </c>
      <c r="I529" s="71">
        <v>0.69706164815854299</v>
      </c>
      <c r="J529" s="68">
        <v>41.982507288629698</v>
      </c>
      <c r="K529" s="71">
        <v>0.54777551953594406</v>
      </c>
      <c r="L529" s="68">
        <v>4.0087463556851297</v>
      </c>
      <c r="M529" s="71">
        <v>0.63891050583657605</v>
      </c>
      <c r="N529" s="68">
        <v>70.378619153674805</v>
      </c>
      <c r="O529" s="71">
        <v>0.18864956975105401</v>
      </c>
      <c r="P529" s="68">
        <v>14.7342995169082</v>
      </c>
      <c r="Q529" s="71"/>
      <c r="R529" s="68"/>
    </row>
    <row r="530" spans="1:18" x14ac:dyDescent="0.2">
      <c r="A530" s="72" t="s">
        <v>1330</v>
      </c>
      <c r="B530" s="66" t="s">
        <v>1331</v>
      </c>
      <c r="C530" s="67">
        <v>46</v>
      </c>
      <c r="D530" s="67" t="s">
        <v>335</v>
      </c>
      <c r="E530" s="71">
        <v>0.59647967575022598</v>
      </c>
      <c r="F530" s="68">
        <v>25.583090379008699</v>
      </c>
      <c r="G530" s="71">
        <v>0.63602107876671699</v>
      </c>
      <c r="H530" s="68">
        <v>37.755102040816297</v>
      </c>
      <c r="I530" s="71">
        <v>0.70506101609550897</v>
      </c>
      <c r="J530" s="68">
        <v>43.5131195335277</v>
      </c>
      <c r="K530" s="71">
        <v>0.64457403091322496</v>
      </c>
      <c r="L530" s="68">
        <v>11.1516034985423</v>
      </c>
      <c r="M530" s="71">
        <v>0.62829854969932797</v>
      </c>
      <c r="N530" s="68">
        <v>67.631774313288801</v>
      </c>
      <c r="O530" s="71">
        <v>0.36844370327635201</v>
      </c>
      <c r="P530" s="68">
        <v>46.135265700483103</v>
      </c>
      <c r="Q530" s="71"/>
      <c r="R530" s="68"/>
    </row>
    <row r="531" spans="1:18" x14ac:dyDescent="0.2">
      <c r="A531" s="72" t="s">
        <v>1332</v>
      </c>
      <c r="B531" s="66" t="s">
        <v>1333</v>
      </c>
      <c r="C531" s="67">
        <v>46</v>
      </c>
      <c r="D531" s="67" t="s">
        <v>335</v>
      </c>
      <c r="E531" s="71">
        <v>0.61446850918010598</v>
      </c>
      <c r="F531" s="68">
        <v>33.746355685131199</v>
      </c>
      <c r="G531" s="71">
        <v>0.66640104401978495</v>
      </c>
      <c r="H531" s="68">
        <v>54.737609329446101</v>
      </c>
      <c r="I531" s="71">
        <v>0.81034994447658204</v>
      </c>
      <c r="J531" s="68">
        <v>76.749271137026199</v>
      </c>
      <c r="K531" s="71">
        <v>0.62997290526871697</v>
      </c>
      <c r="L531" s="68">
        <v>9.4752186588921301</v>
      </c>
      <c r="M531" s="71">
        <v>0.73088079235939196</v>
      </c>
      <c r="N531" s="68">
        <v>87.230883444691898</v>
      </c>
      <c r="O531" s="71">
        <v>0.23473785977605199</v>
      </c>
      <c r="P531" s="68">
        <v>21.135265700483099</v>
      </c>
      <c r="Q531" s="71"/>
      <c r="R531" s="68"/>
    </row>
    <row r="532" spans="1:18" x14ac:dyDescent="0.2">
      <c r="A532" s="72" t="s">
        <v>1334</v>
      </c>
      <c r="B532" s="66" t="s">
        <v>1335</v>
      </c>
      <c r="C532" s="67">
        <v>46</v>
      </c>
      <c r="D532" s="67" t="s">
        <v>335</v>
      </c>
      <c r="E532" s="71">
        <v>0.639499597467033</v>
      </c>
      <c r="F532" s="68">
        <v>44.970845481049601</v>
      </c>
      <c r="G532" s="71">
        <v>0.69956381383987598</v>
      </c>
      <c r="H532" s="68">
        <v>70.772594752186606</v>
      </c>
      <c r="I532" s="71">
        <v>0.84339715138814497</v>
      </c>
      <c r="J532" s="68">
        <v>85.568513119533506</v>
      </c>
      <c r="K532" s="71">
        <v>0.66036320814026905</v>
      </c>
      <c r="L532" s="68">
        <v>13.0466472303207</v>
      </c>
      <c r="M532" s="71">
        <v>0.66013441811107199</v>
      </c>
      <c r="N532" s="68">
        <v>75.798069784706797</v>
      </c>
      <c r="O532" s="71">
        <v>0.334039395855801</v>
      </c>
      <c r="P532" s="68">
        <v>39.6135265700483</v>
      </c>
      <c r="Q532" s="71"/>
      <c r="R532" s="68"/>
    </row>
    <row r="533" spans="1:18" x14ac:dyDescent="0.2">
      <c r="A533" s="72" t="s">
        <v>1336</v>
      </c>
      <c r="B533" s="66" t="s">
        <v>1336</v>
      </c>
      <c r="C533" s="67">
        <v>46</v>
      </c>
      <c r="D533" s="67" t="s">
        <v>335</v>
      </c>
      <c r="E533" s="71">
        <v>0.74821473732725197</v>
      </c>
      <c r="F533" s="68">
        <v>86.953352769679299</v>
      </c>
      <c r="G533" s="71">
        <v>0.72644352889840202</v>
      </c>
      <c r="H533" s="68">
        <v>78.862973760932903</v>
      </c>
      <c r="I533" s="71">
        <v>0.837234841508954</v>
      </c>
      <c r="J533" s="68">
        <v>83.527696793002903</v>
      </c>
      <c r="K533" s="71">
        <v>0.72306101752917096</v>
      </c>
      <c r="L533" s="68">
        <v>23.396501457725901</v>
      </c>
      <c r="M533" s="71">
        <v>0.70611956137248</v>
      </c>
      <c r="N533" s="68">
        <v>83.964365256124694</v>
      </c>
      <c r="O533" s="71"/>
      <c r="P533" s="68"/>
      <c r="Q533" s="71"/>
      <c r="R533" s="68"/>
    </row>
    <row r="534" spans="1:18" x14ac:dyDescent="0.2">
      <c r="A534" s="72" t="s">
        <v>1337</v>
      </c>
      <c r="B534" s="66" t="s">
        <v>1338</v>
      </c>
      <c r="C534" s="67">
        <v>46</v>
      </c>
      <c r="D534" s="67" t="s">
        <v>335</v>
      </c>
      <c r="E534" s="71">
        <v>0.65416387489535199</v>
      </c>
      <c r="F534" s="68">
        <v>53.352769679300302</v>
      </c>
      <c r="G534" s="71">
        <v>0.78439009016740402</v>
      </c>
      <c r="H534" s="68">
        <v>88.556851311953395</v>
      </c>
      <c r="I534" s="71">
        <v>0.85334543146992103</v>
      </c>
      <c r="J534" s="68">
        <v>87.900874635568499</v>
      </c>
      <c r="K534" s="71">
        <v>0.66876335652192098</v>
      </c>
      <c r="L534" s="68">
        <v>14.067055393585999</v>
      </c>
      <c r="M534" s="71">
        <v>0.73088079235939196</v>
      </c>
      <c r="N534" s="68">
        <v>87.230883444691898</v>
      </c>
      <c r="O534" s="71">
        <v>0.233439703958122</v>
      </c>
      <c r="P534" s="68">
        <v>20.410628019323699</v>
      </c>
      <c r="Q534" s="71"/>
      <c r="R534" s="68"/>
    </row>
    <row r="535" spans="1:18" x14ac:dyDescent="0.2">
      <c r="A535" s="72" t="s">
        <v>1339</v>
      </c>
      <c r="B535" s="66" t="s">
        <v>1340</v>
      </c>
      <c r="C535" s="67">
        <v>46</v>
      </c>
      <c r="D535" s="67" t="s">
        <v>335</v>
      </c>
      <c r="E535" s="71">
        <v>0.66827103860245995</v>
      </c>
      <c r="F535" s="68">
        <v>61.078717201166199</v>
      </c>
      <c r="G535" s="71">
        <v>0.649204643281174</v>
      </c>
      <c r="H535" s="68">
        <v>45.262390670553899</v>
      </c>
      <c r="I535" s="71">
        <v>0.84531830704398203</v>
      </c>
      <c r="J535" s="68">
        <v>86.005830903790098</v>
      </c>
      <c r="K535" s="71">
        <v>0.83799255391794503</v>
      </c>
      <c r="L535" s="68">
        <v>63.556851311953402</v>
      </c>
      <c r="M535" s="71">
        <v>0.68135833038556803</v>
      </c>
      <c r="N535" s="68">
        <v>79.955456570155903</v>
      </c>
      <c r="O535" s="71">
        <v>0.32748135838363002</v>
      </c>
      <c r="P535" s="68">
        <v>38.405797101449302</v>
      </c>
      <c r="Q535" s="71"/>
      <c r="R535" s="68"/>
    </row>
    <row r="536" spans="1:18" x14ac:dyDescent="0.2">
      <c r="A536" s="72" t="s">
        <v>1341</v>
      </c>
      <c r="B536" s="66" t="s">
        <v>1342</v>
      </c>
      <c r="C536" s="67">
        <v>46</v>
      </c>
      <c r="D536" s="67" t="s">
        <v>335</v>
      </c>
      <c r="E536" s="71">
        <v>0.72063428705687804</v>
      </c>
      <c r="F536" s="68">
        <v>81.559766763848401</v>
      </c>
      <c r="G536" s="71">
        <v>0.65675462915538696</v>
      </c>
      <c r="H536" s="68">
        <v>49.416909620991298</v>
      </c>
      <c r="I536" s="71">
        <v>0.83315440182592804</v>
      </c>
      <c r="J536" s="68">
        <v>82.653061224489804</v>
      </c>
      <c r="K536" s="71">
        <v>0.77494152368411795</v>
      </c>
      <c r="L536" s="68">
        <v>39.285714285714299</v>
      </c>
      <c r="M536" s="71">
        <v>0.61768659356208</v>
      </c>
      <c r="N536" s="68">
        <v>64.439495174461797</v>
      </c>
      <c r="O536" s="71"/>
      <c r="P536" s="68"/>
      <c r="Q536" s="71"/>
      <c r="R536" s="68"/>
    </row>
    <row r="537" spans="1:18" x14ac:dyDescent="0.2">
      <c r="A537" s="72" t="s">
        <v>1343</v>
      </c>
      <c r="B537" s="66" t="s">
        <v>1344</v>
      </c>
      <c r="C537" s="67">
        <v>46</v>
      </c>
      <c r="D537" s="67" t="s">
        <v>335</v>
      </c>
      <c r="E537" s="71">
        <v>0.69257372305534204</v>
      </c>
      <c r="F537" s="68">
        <v>73.250728862973801</v>
      </c>
      <c r="G537" s="71">
        <v>0.70755633128182804</v>
      </c>
      <c r="H537" s="68">
        <v>73.906705539358597</v>
      </c>
      <c r="I537" s="71">
        <v>0.81132843662601295</v>
      </c>
      <c r="J537" s="68">
        <v>77.478134110787195</v>
      </c>
      <c r="K537" s="71">
        <v>0.72264927762833697</v>
      </c>
      <c r="L537" s="68">
        <v>23.250728862973801</v>
      </c>
      <c r="M537" s="71">
        <v>0.68843296781039998</v>
      </c>
      <c r="N537" s="68">
        <v>80.920564216778004</v>
      </c>
      <c r="O537" s="71">
        <v>0.53290160193013403</v>
      </c>
      <c r="P537" s="68">
        <v>70.893719806763301</v>
      </c>
      <c r="Q537" s="71"/>
      <c r="R537" s="68"/>
    </row>
    <row r="538" spans="1:18" x14ac:dyDescent="0.2">
      <c r="A538" s="72" t="s">
        <v>1345</v>
      </c>
      <c r="B538" s="66" t="s">
        <v>1346</v>
      </c>
      <c r="C538" s="67">
        <v>46</v>
      </c>
      <c r="D538" s="67" t="s">
        <v>335</v>
      </c>
      <c r="E538" s="71">
        <v>0.73728682294668102</v>
      </c>
      <c r="F538" s="68">
        <v>84.475218658892103</v>
      </c>
      <c r="G538" s="71">
        <v>0.82966195578852697</v>
      </c>
      <c r="H538" s="68">
        <v>93.586005830903801</v>
      </c>
      <c r="I538" s="71">
        <v>0.85056647803359298</v>
      </c>
      <c r="J538" s="68">
        <v>87.172011661807602</v>
      </c>
      <c r="K538" s="71">
        <v>0.79797027309201196</v>
      </c>
      <c r="L538" s="68">
        <v>47.376093294460603</v>
      </c>
      <c r="M538" s="71">
        <v>0.83346303501945496</v>
      </c>
      <c r="N538" s="68">
        <v>95.471417965849994</v>
      </c>
      <c r="O538" s="71">
        <v>0.37477237279981901</v>
      </c>
      <c r="P538" s="68">
        <v>47.2222222222222</v>
      </c>
      <c r="Q538" s="71"/>
      <c r="R538" s="68"/>
    </row>
    <row r="539" spans="1:18" x14ac:dyDescent="0.2">
      <c r="A539" s="72" t="s">
        <v>1347</v>
      </c>
      <c r="B539" s="66" t="s">
        <v>1348</v>
      </c>
      <c r="C539" s="67">
        <v>46</v>
      </c>
      <c r="D539" s="67" t="s">
        <v>335</v>
      </c>
      <c r="E539" s="71">
        <v>0.67482782786821105</v>
      </c>
      <c r="F539" s="68">
        <v>63.994169096209902</v>
      </c>
      <c r="G539" s="71">
        <v>0.72084686773469298</v>
      </c>
      <c r="H539" s="68">
        <v>78.061224489795904</v>
      </c>
      <c r="I539" s="71">
        <v>0.85368500919125101</v>
      </c>
      <c r="J539" s="68">
        <v>87.9737609329446</v>
      </c>
      <c r="K539" s="71">
        <v>0.74957235571113501</v>
      </c>
      <c r="L539" s="68">
        <v>31.924198250728899</v>
      </c>
      <c r="M539" s="71">
        <v>0.74503006720905596</v>
      </c>
      <c r="N539" s="68">
        <v>88.641425389755</v>
      </c>
      <c r="O539" s="71">
        <v>0.30500483949491902</v>
      </c>
      <c r="P539" s="68">
        <v>33.816425120772898</v>
      </c>
      <c r="Q539" s="71"/>
      <c r="R539" s="68"/>
    </row>
    <row r="540" spans="1:18" x14ac:dyDescent="0.2">
      <c r="A540" s="72" t="s">
        <v>1349</v>
      </c>
      <c r="B540" s="66" t="s">
        <v>1350</v>
      </c>
      <c r="C540" s="67">
        <v>46</v>
      </c>
      <c r="D540" s="67" t="s">
        <v>335</v>
      </c>
      <c r="E540" s="71">
        <v>0.55390264206340001</v>
      </c>
      <c r="F540" s="68">
        <v>11.3702623906706</v>
      </c>
      <c r="G540" s="71">
        <v>0.59621309154309499</v>
      </c>
      <c r="H540" s="68">
        <v>14.3586005830904</v>
      </c>
      <c r="I540" s="71">
        <v>0.63300571569376396</v>
      </c>
      <c r="J540" s="68">
        <v>26.676384839650101</v>
      </c>
      <c r="K540" s="71">
        <v>0.65267833483828297</v>
      </c>
      <c r="L540" s="68">
        <v>11.9533527696793</v>
      </c>
      <c r="M540" s="71">
        <v>0.65305978068624004</v>
      </c>
      <c r="N540" s="68">
        <v>73.867854491462495</v>
      </c>
      <c r="O540" s="71">
        <v>0.234556287555617</v>
      </c>
      <c r="P540" s="68">
        <v>21.014492753623198</v>
      </c>
      <c r="Q540" s="71"/>
      <c r="R540" s="68"/>
    </row>
    <row r="541" spans="1:18" x14ac:dyDescent="0.2">
      <c r="A541" s="72" t="s">
        <v>1351</v>
      </c>
      <c r="B541" s="66" t="s">
        <v>1352</v>
      </c>
      <c r="C541" s="67">
        <v>46</v>
      </c>
      <c r="D541" s="67" t="s">
        <v>335</v>
      </c>
      <c r="E541" s="71">
        <v>0.68047956169260604</v>
      </c>
      <c r="F541" s="68">
        <v>67.346938775510196</v>
      </c>
      <c r="G541" s="71">
        <v>0.632266632817305</v>
      </c>
      <c r="H541" s="68">
        <v>35.860058309037903</v>
      </c>
      <c r="I541" s="71">
        <v>0.80292819660179904</v>
      </c>
      <c r="J541" s="68">
        <v>73.833819241982496</v>
      </c>
      <c r="K541" s="71">
        <v>0.78930566001138602</v>
      </c>
      <c r="L541" s="68">
        <v>44.533527696793001</v>
      </c>
      <c r="M541" s="71">
        <v>0.49741775733993598</v>
      </c>
      <c r="N541" s="68">
        <v>29.992576095025999</v>
      </c>
      <c r="O541" s="71"/>
      <c r="P541" s="68"/>
      <c r="Q541" s="71"/>
      <c r="R541" s="68"/>
    </row>
    <row r="542" spans="1:18" x14ac:dyDescent="0.2">
      <c r="A542" s="72" t="s">
        <v>1353</v>
      </c>
      <c r="B542" s="66" t="s">
        <v>1354</v>
      </c>
      <c r="C542" s="67">
        <v>46</v>
      </c>
      <c r="D542" s="67" t="s">
        <v>335</v>
      </c>
      <c r="E542" s="71">
        <v>0.66920453626252197</v>
      </c>
      <c r="F542" s="68">
        <v>61.224489795918402</v>
      </c>
      <c r="G542" s="71">
        <v>0.67383531045300205</v>
      </c>
      <c r="H542" s="68">
        <v>58.673469387755098</v>
      </c>
      <c r="I542" s="71">
        <v>0.62756478320314102</v>
      </c>
      <c r="J542" s="68">
        <v>25.583090379008699</v>
      </c>
      <c r="K542" s="71">
        <v>0.73372194790254297</v>
      </c>
      <c r="L542" s="68">
        <v>26.603498542274</v>
      </c>
      <c r="M542" s="71">
        <v>0.61768659356208</v>
      </c>
      <c r="N542" s="68">
        <v>64.439495174461797</v>
      </c>
      <c r="O542" s="71">
        <v>0.69321404619184201</v>
      </c>
      <c r="P542" s="68">
        <v>86.835748792270493</v>
      </c>
      <c r="Q542" s="71"/>
      <c r="R542" s="68"/>
    </row>
    <row r="543" spans="1:18" x14ac:dyDescent="0.2">
      <c r="A543" s="72" t="s">
        <v>1355</v>
      </c>
      <c r="B543" s="66" t="s">
        <v>1356</v>
      </c>
      <c r="C543" s="67">
        <v>46</v>
      </c>
      <c r="D543" s="67" t="s">
        <v>335</v>
      </c>
      <c r="E543" s="71">
        <v>0.52518553901285803</v>
      </c>
      <c r="F543" s="68">
        <v>6.2682215743440199</v>
      </c>
      <c r="G543" s="71">
        <v>0.45469516029687101</v>
      </c>
      <c r="H543" s="68">
        <v>2.8425655976676398</v>
      </c>
      <c r="I543" s="71">
        <v>0.66811774446712502</v>
      </c>
      <c r="J543" s="68">
        <v>34.2565597667638</v>
      </c>
      <c r="K543" s="71">
        <v>0.64418443879931497</v>
      </c>
      <c r="L543" s="68">
        <v>10.932944606414001</v>
      </c>
      <c r="M543" s="71">
        <v>0.65305978068624004</v>
      </c>
      <c r="N543" s="68">
        <v>73.867854491462495</v>
      </c>
      <c r="O543" s="71">
        <v>0.205870570814737</v>
      </c>
      <c r="P543" s="68">
        <v>17.632850241545899</v>
      </c>
      <c r="Q543" s="71"/>
      <c r="R543" s="68"/>
    </row>
    <row r="544" spans="1:18" x14ac:dyDescent="0.2">
      <c r="A544" s="72" t="s">
        <v>1357</v>
      </c>
      <c r="B544" s="66" t="s">
        <v>1358</v>
      </c>
      <c r="C544" s="67">
        <v>48</v>
      </c>
      <c r="D544" s="67" t="s">
        <v>335</v>
      </c>
      <c r="E544" s="71">
        <v>0.61505346161583097</v>
      </c>
      <c r="F544" s="68">
        <v>58.556701030927798</v>
      </c>
      <c r="G544" s="71">
        <v>0.61410509556155202</v>
      </c>
      <c r="H544" s="68">
        <v>41.855670103092798</v>
      </c>
      <c r="I544" s="71">
        <v>0.74485373879870898</v>
      </c>
      <c r="J544" s="68">
        <v>48.247422680412399</v>
      </c>
      <c r="K544" s="71">
        <v>0.84479712940243501</v>
      </c>
      <c r="L544" s="68">
        <v>95.670103092783506</v>
      </c>
      <c r="M544" s="71">
        <v>0.35158513720811302</v>
      </c>
      <c r="N544" s="68">
        <v>13.8429752066116</v>
      </c>
      <c r="O544" s="71">
        <v>0.51992620710834603</v>
      </c>
      <c r="P544" s="68">
        <v>66.7506297229219</v>
      </c>
      <c r="Q544" s="71"/>
      <c r="R544" s="68"/>
    </row>
    <row r="545" spans="1:18" x14ac:dyDescent="0.2">
      <c r="A545" s="72" t="s">
        <v>1359</v>
      </c>
      <c r="B545" s="66" t="s">
        <v>1360</v>
      </c>
      <c r="C545" s="67">
        <v>46</v>
      </c>
      <c r="D545" s="67" t="s">
        <v>335</v>
      </c>
      <c r="E545" s="71">
        <v>0.63711951126076705</v>
      </c>
      <c r="F545" s="68">
        <v>43.658892128279902</v>
      </c>
      <c r="G545" s="71">
        <v>0.73447800303184396</v>
      </c>
      <c r="H545" s="68">
        <v>80.903790087463605</v>
      </c>
      <c r="I545" s="71">
        <v>0.79279985526996599</v>
      </c>
      <c r="J545" s="68">
        <v>70.189504373177797</v>
      </c>
      <c r="K545" s="71">
        <v>0.74791056506708598</v>
      </c>
      <c r="L545" s="68">
        <v>31.413994169096199</v>
      </c>
      <c r="M545" s="71">
        <v>0.61061195613724795</v>
      </c>
      <c r="N545" s="68">
        <v>62.509279881217502</v>
      </c>
      <c r="O545" s="71">
        <v>0.29979717679769102</v>
      </c>
      <c r="P545" s="68">
        <v>32.729468599033801</v>
      </c>
      <c r="Q545" s="71"/>
      <c r="R545" s="68"/>
    </row>
    <row r="546" spans="1:18" x14ac:dyDescent="0.2">
      <c r="A546" s="72" t="s">
        <v>1361</v>
      </c>
      <c r="B546" s="66" t="s">
        <v>1361</v>
      </c>
      <c r="C546" s="67">
        <v>48</v>
      </c>
      <c r="D546" s="67" t="s">
        <v>335</v>
      </c>
      <c r="E546" s="71">
        <v>0.89740582409247804</v>
      </c>
      <c r="F546" s="68">
        <v>99.793814432989706</v>
      </c>
      <c r="G546" s="71">
        <v>0.999943196261178</v>
      </c>
      <c r="H546" s="68">
        <v>100</v>
      </c>
      <c r="I546" s="71">
        <v>0.83459084668394401</v>
      </c>
      <c r="J546" s="68">
        <v>81.855670103092805</v>
      </c>
      <c r="K546" s="71">
        <v>0.99443644960682498</v>
      </c>
      <c r="L546" s="68">
        <v>100</v>
      </c>
      <c r="M546" s="71">
        <v>0.76065280381796496</v>
      </c>
      <c r="N546" s="68">
        <v>93.595041322314103</v>
      </c>
      <c r="O546" s="71"/>
      <c r="P546" s="68"/>
      <c r="Q546" s="71"/>
      <c r="R546" s="68"/>
    </row>
    <row r="547" spans="1:18" x14ac:dyDescent="0.2">
      <c r="A547" s="72" t="s">
        <v>1362</v>
      </c>
      <c r="B547" s="66" t="s">
        <v>1363</v>
      </c>
      <c r="C547" s="67">
        <v>48</v>
      </c>
      <c r="D547" s="67" t="s">
        <v>335</v>
      </c>
      <c r="E547" s="71">
        <v>0.75919380160578598</v>
      </c>
      <c r="F547" s="68">
        <v>94.845360824742301</v>
      </c>
      <c r="G547" s="71">
        <v>0.77941661436800103</v>
      </c>
      <c r="H547" s="68">
        <v>91.340206185566998</v>
      </c>
      <c r="I547" s="71">
        <v>0.81388239778387295</v>
      </c>
      <c r="J547" s="68">
        <v>75.257731958762903</v>
      </c>
      <c r="K547" s="71">
        <v>0.89638233734028605</v>
      </c>
      <c r="L547" s="68">
        <v>98.9690721649485</v>
      </c>
      <c r="M547" s="71">
        <v>0.81178626214419602</v>
      </c>
      <c r="N547" s="68">
        <v>95.454545454545496</v>
      </c>
      <c r="O547" s="71">
        <v>0.49450139639257601</v>
      </c>
      <c r="P547" s="68">
        <v>63.476070528967298</v>
      </c>
      <c r="Q547" s="71"/>
      <c r="R547" s="68"/>
    </row>
    <row r="548" spans="1:18" x14ac:dyDescent="0.2">
      <c r="A548" s="72" t="s">
        <v>1364</v>
      </c>
      <c r="B548" s="66" t="s">
        <v>1365</v>
      </c>
      <c r="C548" s="67">
        <v>48</v>
      </c>
      <c r="D548" s="67" t="s">
        <v>335</v>
      </c>
      <c r="E548" s="71">
        <v>0.88320814529338099</v>
      </c>
      <c r="F548" s="68">
        <v>99.587628865979397</v>
      </c>
      <c r="G548" s="71">
        <v>0.95396237213511703</v>
      </c>
      <c r="H548" s="68">
        <v>98.350515463917503</v>
      </c>
      <c r="I548" s="71">
        <v>0.75115598729192301</v>
      </c>
      <c r="J548" s="68">
        <v>50.721649484536101</v>
      </c>
      <c r="K548" s="71">
        <v>0.93496665058575301</v>
      </c>
      <c r="L548" s="68">
        <v>99.793814432989706</v>
      </c>
      <c r="M548" s="71">
        <v>0.892747571160729</v>
      </c>
      <c r="N548" s="68">
        <v>97.727272727272705</v>
      </c>
      <c r="O548" s="71"/>
      <c r="P548" s="68"/>
      <c r="Q548" s="71"/>
      <c r="R548" s="68"/>
    </row>
    <row r="549" spans="1:18" x14ac:dyDescent="0.2">
      <c r="A549" s="72" t="s">
        <v>1366</v>
      </c>
      <c r="B549" s="66" t="s">
        <v>1367</v>
      </c>
      <c r="C549" s="67">
        <v>48</v>
      </c>
      <c r="D549" s="67" t="s">
        <v>335</v>
      </c>
      <c r="E549" s="71">
        <v>0.85738262526051801</v>
      </c>
      <c r="F549" s="68">
        <v>99.175257731958794</v>
      </c>
      <c r="G549" s="71">
        <v>0.92319766665320802</v>
      </c>
      <c r="H549" s="68">
        <v>97.525773195876297</v>
      </c>
      <c r="I549" s="71">
        <v>0.87120670353435004</v>
      </c>
      <c r="J549" s="68">
        <v>92.164948453608204</v>
      </c>
      <c r="K549" s="71">
        <v>0.93154270258469696</v>
      </c>
      <c r="L549" s="68">
        <v>99.587628865979397</v>
      </c>
      <c r="M549" s="71">
        <v>0.96944775865007704</v>
      </c>
      <c r="N549" s="68">
        <v>98.140495867768607</v>
      </c>
      <c r="O549" s="71">
        <v>0.59151829488025698</v>
      </c>
      <c r="P549" s="68">
        <v>75.566750629722904</v>
      </c>
      <c r="Q549" s="71"/>
      <c r="R549" s="68"/>
    </row>
    <row r="550" spans="1:18" x14ac:dyDescent="0.2">
      <c r="A550" s="72" t="s">
        <v>1368</v>
      </c>
      <c r="B550" s="66" t="s">
        <v>1369</v>
      </c>
      <c r="C550" s="67">
        <v>48</v>
      </c>
      <c r="D550" s="67" t="s">
        <v>335</v>
      </c>
      <c r="E550" s="71">
        <v>0.83906509380055905</v>
      </c>
      <c r="F550" s="68">
        <v>98.9690721649485</v>
      </c>
      <c r="G550" s="71">
        <v>0.89718315753514899</v>
      </c>
      <c r="H550" s="68">
        <v>97.319587628866003</v>
      </c>
      <c r="I550" s="71">
        <v>0.86089839062068796</v>
      </c>
      <c r="J550" s="68">
        <v>90.515463917525807</v>
      </c>
      <c r="K550" s="71">
        <v>0.88064359414821403</v>
      </c>
      <c r="L550" s="68">
        <v>97.9381443298969</v>
      </c>
      <c r="M550" s="71">
        <v>0.99075336628600597</v>
      </c>
      <c r="N550" s="68">
        <v>98.760330578512395</v>
      </c>
      <c r="O550" s="71">
        <v>0.56584696041273697</v>
      </c>
      <c r="P550" s="68">
        <v>72.544080604534003</v>
      </c>
      <c r="Q550" s="71"/>
      <c r="R550" s="68"/>
    </row>
    <row r="551" spans="1:18" x14ac:dyDescent="0.2">
      <c r="A551" s="72" t="s">
        <v>1370</v>
      </c>
      <c r="B551" s="66" t="s">
        <v>1371</v>
      </c>
      <c r="C551" s="67">
        <v>48</v>
      </c>
      <c r="D551" s="67" t="s">
        <v>335</v>
      </c>
      <c r="E551" s="71">
        <v>0.748829589222475</v>
      </c>
      <c r="F551" s="68">
        <v>93.814432989690701</v>
      </c>
      <c r="G551" s="71">
        <v>0.78218669515571204</v>
      </c>
      <c r="H551" s="68">
        <v>91.752577319587601</v>
      </c>
      <c r="I551" s="71">
        <v>0.77409975347723903</v>
      </c>
      <c r="J551" s="68">
        <v>60</v>
      </c>
      <c r="K551" s="71">
        <v>0.79205759607862403</v>
      </c>
      <c r="L551" s="68">
        <v>87.010309278350505</v>
      </c>
      <c r="M551" s="71">
        <v>0.72230271007329105</v>
      </c>
      <c r="N551" s="68">
        <v>91.322314049586794</v>
      </c>
      <c r="O551" s="71">
        <v>0.67350119132750996</v>
      </c>
      <c r="P551" s="68">
        <v>84.634760705289693</v>
      </c>
      <c r="Q551" s="71"/>
      <c r="R551" s="68"/>
    </row>
    <row r="552" spans="1:18" x14ac:dyDescent="0.2">
      <c r="A552" s="72" t="s">
        <v>1372</v>
      </c>
      <c r="B552" s="66" t="s">
        <v>1373</v>
      </c>
      <c r="C552" s="67">
        <v>48</v>
      </c>
      <c r="D552" s="67" t="s">
        <v>335</v>
      </c>
      <c r="E552" s="71">
        <v>0.75574021346840803</v>
      </c>
      <c r="F552" s="68">
        <v>94.639175257731907</v>
      </c>
      <c r="G552" s="71">
        <v>0.79345239646534205</v>
      </c>
      <c r="H552" s="68">
        <v>92.577319587628907</v>
      </c>
      <c r="I552" s="71">
        <v>0.80417856322053505</v>
      </c>
      <c r="J552" s="68">
        <v>71.958762886597896</v>
      </c>
      <c r="K552" s="71">
        <v>0.77120512854944001</v>
      </c>
      <c r="L552" s="68">
        <v>81.443298969072202</v>
      </c>
      <c r="M552" s="71">
        <v>0.65412476563831601</v>
      </c>
      <c r="N552" s="68">
        <v>86.363636363636402</v>
      </c>
      <c r="O552" s="71"/>
      <c r="P552" s="68"/>
      <c r="Q552" s="71"/>
      <c r="R552" s="68"/>
    </row>
    <row r="553" spans="1:18" x14ac:dyDescent="0.2">
      <c r="A553" s="72" t="s">
        <v>1374</v>
      </c>
      <c r="B553" s="66" t="s">
        <v>1375</v>
      </c>
      <c r="C553" s="67">
        <v>48</v>
      </c>
      <c r="D553" s="67" t="s">
        <v>335</v>
      </c>
      <c r="E553" s="71">
        <v>0.63131852631402496</v>
      </c>
      <c r="F553" s="68">
        <v>66.185567010309299</v>
      </c>
      <c r="G553" s="71">
        <v>0.69704633651776504</v>
      </c>
      <c r="H553" s="68">
        <v>78.762886597938106</v>
      </c>
      <c r="I553" s="71">
        <v>0.81181835932564805</v>
      </c>
      <c r="J553" s="68">
        <v>74.432989690721698</v>
      </c>
      <c r="K553" s="71">
        <v>0.63942174455609402</v>
      </c>
      <c r="L553" s="68">
        <v>26.8041237113402</v>
      </c>
      <c r="M553" s="71">
        <v>0.64986364411112996</v>
      </c>
      <c r="N553" s="68">
        <v>86.157024793388402</v>
      </c>
      <c r="O553" s="71">
        <v>0.35844254705948603</v>
      </c>
      <c r="P553" s="68">
        <v>47.103274559193999</v>
      </c>
      <c r="Q553" s="71"/>
      <c r="R553" s="68"/>
    </row>
    <row r="554" spans="1:18" x14ac:dyDescent="0.2">
      <c r="A554" s="72" t="s">
        <v>1376</v>
      </c>
      <c r="B554" s="66" t="s">
        <v>1377</v>
      </c>
      <c r="C554" s="67">
        <v>48</v>
      </c>
      <c r="D554" s="67" t="s">
        <v>335</v>
      </c>
      <c r="E554" s="71">
        <v>0.45507730642826599</v>
      </c>
      <c r="F554" s="68">
        <v>2.68041237113402</v>
      </c>
      <c r="G554" s="71">
        <v>0.531633736394311</v>
      </c>
      <c r="H554" s="68">
        <v>4.3298969072164901</v>
      </c>
      <c r="I554" s="71">
        <v>0.528225418004448</v>
      </c>
      <c r="J554" s="68">
        <v>2.68041237113402</v>
      </c>
      <c r="K554" s="71">
        <v>0.61194989181322001</v>
      </c>
      <c r="L554" s="68">
        <v>17.113402061855702</v>
      </c>
      <c r="M554" s="71">
        <v>0.38567410942560099</v>
      </c>
      <c r="N554" s="68">
        <v>17.561983471074399</v>
      </c>
      <c r="O554" s="71">
        <v>0.217903376503749</v>
      </c>
      <c r="P554" s="68">
        <v>30.730478589420699</v>
      </c>
      <c r="Q554" s="71"/>
      <c r="R554" s="68"/>
    </row>
    <row r="555" spans="1:18" x14ac:dyDescent="0.2">
      <c r="A555" s="72" t="s">
        <v>1378</v>
      </c>
      <c r="B555" s="66" t="s">
        <v>1379</v>
      </c>
      <c r="C555" s="67">
        <v>48</v>
      </c>
      <c r="D555" s="67" t="s">
        <v>335</v>
      </c>
      <c r="E555" s="71">
        <v>0.33009804155211397</v>
      </c>
      <c r="F555" s="68">
        <v>1.0309278350515501</v>
      </c>
      <c r="G555" s="71">
        <v>0.24143073712234001</v>
      </c>
      <c r="H555" s="68">
        <v>1.2371134020618599</v>
      </c>
      <c r="I555" s="71">
        <v>0.59175402572273295</v>
      </c>
      <c r="J555" s="68">
        <v>6.5979381443299001</v>
      </c>
      <c r="K555" s="71">
        <v>0.45157242302041001</v>
      </c>
      <c r="L555" s="68">
        <v>0.61855670103092797</v>
      </c>
      <c r="M555" s="71">
        <v>0.10017896710414199</v>
      </c>
      <c r="N555" s="68">
        <v>3.5123966942148801</v>
      </c>
      <c r="O555" s="71">
        <v>0.26555405479094701</v>
      </c>
      <c r="P555" s="68">
        <v>35.516372795969801</v>
      </c>
      <c r="Q555" s="71"/>
      <c r="R555" s="68"/>
    </row>
    <row r="556" spans="1:18" x14ac:dyDescent="0.2">
      <c r="A556" s="72" t="s">
        <v>1380</v>
      </c>
      <c r="B556" s="66" t="s">
        <v>1381</v>
      </c>
      <c r="C556" s="67">
        <v>48</v>
      </c>
      <c r="D556" s="67" t="s">
        <v>335</v>
      </c>
      <c r="E556" s="71">
        <v>0.61527997991907701</v>
      </c>
      <c r="F556" s="68">
        <v>58.9690721649485</v>
      </c>
      <c r="G556" s="71">
        <v>0.60823504401654804</v>
      </c>
      <c r="H556" s="68">
        <v>35.257731958762903</v>
      </c>
      <c r="I556" s="71">
        <v>0.81453542755170805</v>
      </c>
      <c r="J556" s="68">
        <v>75.463917525773198</v>
      </c>
      <c r="K556" s="71">
        <v>0.64199943896640299</v>
      </c>
      <c r="L556" s="68">
        <v>27.422680412371101</v>
      </c>
      <c r="M556" s="71">
        <v>0.51776887676836503</v>
      </c>
      <c r="N556" s="68">
        <v>57.0247933884297</v>
      </c>
      <c r="O556" s="71">
        <v>0.49386111229235902</v>
      </c>
      <c r="P556" s="68">
        <v>63.224181360201499</v>
      </c>
      <c r="Q556" s="71"/>
      <c r="R556" s="68"/>
    </row>
    <row r="557" spans="1:18" x14ac:dyDescent="0.2">
      <c r="A557" s="72" t="s">
        <v>1382</v>
      </c>
      <c r="B557" s="66" t="s">
        <v>1383</v>
      </c>
      <c r="C557" s="67">
        <v>48</v>
      </c>
      <c r="D557" s="67" t="s">
        <v>335</v>
      </c>
      <c r="E557" s="71">
        <v>0.53024912488232401</v>
      </c>
      <c r="F557" s="68">
        <v>20.206185567010301</v>
      </c>
      <c r="G557" s="71">
        <v>0.64328329871863199</v>
      </c>
      <c r="H557" s="68">
        <v>61.649484536082497</v>
      </c>
      <c r="I557" s="71">
        <v>0.726652733636587</v>
      </c>
      <c r="J557" s="68">
        <v>40.824742268041199</v>
      </c>
      <c r="K557" s="71">
        <v>0.577015355158632</v>
      </c>
      <c r="L557" s="68">
        <v>9.2783505154639201</v>
      </c>
      <c r="M557" s="71">
        <v>0.543335605931481</v>
      </c>
      <c r="N557" s="68">
        <v>65.082644628099203</v>
      </c>
      <c r="O557" s="71">
        <v>0.16095863096629001</v>
      </c>
      <c r="P557" s="68">
        <v>20.906801007556702</v>
      </c>
      <c r="Q557" s="71"/>
      <c r="R557" s="68"/>
    </row>
    <row r="558" spans="1:18" x14ac:dyDescent="0.2">
      <c r="A558" s="72" t="s">
        <v>1384</v>
      </c>
      <c r="B558" s="66" t="s">
        <v>1385</v>
      </c>
      <c r="C558" s="67">
        <v>48</v>
      </c>
      <c r="D558" s="67" t="s">
        <v>335</v>
      </c>
      <c r="E558" s="71">
        <v>0.647135824506471</v>
      </c>
      <c r="F558" s="68">
        <v>72.577319587628907</v>
      </c>
      <c r="G558" s="71">
        <v>0.62271137315230796</v>
      </c>
      <c r="H558" s="68">
        <v>49.690721649484502</v>
      </c>
      <c r="I558" s="71">
        <v>0.87875049550669804</v>
      </c>
      <c r="J558" s="68">
        <v>94.020618556700995</v>
      </c>
      <c r="K558" s="71">
        <v>0.59487928176162697</v>
      </c>
      <c r="L558" s="68">
        <v>12.3711340206186</v>
      </c>
      <c r="M558" s="71">
        <v>0.49220214760525</v>
      </c>
      <c r="N558" s="68">
        <v>46.900826446281002</v>
      </c>
      <c r="O558" s="71"/>
      <c r="P558" s="68"/>
      <c r="Q558" s="71"/>
      <c r="R558" s="68"/>
    </row>
    <row r="559" spans="1:18" x14ac:dyDescent="0.2">
      <c r="A559" s="72" t="s">
        <v>1386</v>
      </c>
      <c r="B559" s="66" t="s">
        <v>1387</v>
      </c>
      <c r="C559" s="67">
        <v>48</v>
      </c>
      <c r="D559" s="67" t="s">
        <v>335</v>
      </c>
      <c r="E559" s="71">
        <v>0.52761519375085897</v>
      </c>
      <c r="F559" s="68">
        <v>18.762886597938099</v>
      </c>
      <c r="G559" s="71">
        <v>0.61512548962632796</v>
      </c>
      <c r="H559" s="68">
        <v>42.886597938144298</v>
      </c>
      <c r="I559" s="71">
        <v>0.85336046469902704</v>
      </c>
      <c r="J559" s="68">
        <v>88.659793814433002</v>
      </c>
      <c r="K559" s="71">
        <v>0.61631272050814301</v>
      </c>
      <c r="L559" s="68">
        <v>18.762886597938099</v>
      </c>
      <c r="M559" s="71">
        <v>0.543335605931481</v>
      </c>
      <c r="N559" s="68">
        <v>65.082644628099203</v>
      </c>
      <c r="O559" s="71">
        <v>9.9416879893169992E-3</v>
      </c>
      <c r="P559" s="68">
        <v>2.0151133501259402</v>
      </c>
      <c r="Q559" s="71"/>
      <c r="R559" s="68"/>
    </row>
    <row r="560" spans="1:18" x14ac:dyDescent="0.2">
      <c r="A560" s="72" t="s">
        <v>1388</v>
      </c>
      <c r="B560" s="66" t="s">
        <v>1389</v>
      </c>
      <c r="C560" s="67">
        <v>48</v>
      </c>
      <c r="D560" s="67" t="s">
        <v>335</v>
      </c>
      <c r="E560" s="71">
        <v>0.52876826114852804</v>
      </c>
      <c r="F560" s="68">
        <v>19.587628865979401</v>
      </c>
      <c r="G560" s="71">
        <v>0.595063249664465</v>
      </c>
      <c r="H560" s="68">
        <v>8.0412371134020599</v>
      </c>
      <c r="I560" s="71">
        <v>0.734661061561378</v>
      </c>
      <c r="J560" s="68">
        <v>45.567010309278402</v>
      </c>
      <c r="K560" s="71">
        <v>0.65711503397786097</v>
      </c>
      <c r="L560" s="68">
        <v>33.6082474226804</v>
      </c>
      <c r="M560" s="71">
        <v>0.52202999829555097</v>
      </c>
      <c r="N560" s="68">
        <v>57.851239669421503</v>
      </c>
      <c r="O560" s="71">
        <v>0.13497196224338501</v>
      </c>
      <c r="P560" s="68">
        <v>17.3803526448363</v>
      </c>
      <c r="Q560" s="71"/>
      <c r="R560" s="68"/>
    </row>
    <row r="561" spans="1:18" x14ac:dyDescent="0.2">
      <c r="A561" s="72" t="s">
        <v>1390</v>
      </c>
      <c r="B561" s="66" t="s">
        <v>1391</v>
      </c>
      <c r="C561" s="67">
        <v>48</v>
      </c>
      <c r="D561" s="67" t="s">
        <v>335</v>
      </c>
      <c r="E561" s="71">
        <v>0.54341992883805001</v>
      </c>
      <c r="F561" s="68">
        <v>25.7731958762887</v>
      </c>
      <c r="G561" s="71">
        <v>0.59619368857336097</v>
      </c>
      <c r="H561" s="68">
        <v>9.0721649484536098</v>
      </c>
      <c r="I561" s="71">
        <v>0.78757303429586201</v>
      </c>
      <c r="J561" s="68">
        <v>65.154639175257699</v>
      </c>
      <c r="K561" s="71">
        <v>0.63793409330803297</v>
      </c>
      <c r="L561" s="68">
        <v>25.979381443299001</v>
      </c>
      <c r="M561" s="71">
        <v>0.51776887676836503</v>
      </c>
      <c r="N561" s="68">
        <v>57.0247933884297</v>
      </c>
      <c r="O561" s="71">
        <v>0.17762995124462699</v>
      </c>
      <c r="P561" s="68">
        <v>25.1889168765743</v>
      </c>
      <c r="Q561" s="71"/>
      <c r="R561" s="68"/>
    </row>
    <row r="562" spans="1:18" x14ac:dyDescent="0.2">
      <c r="A562" s="72" t="s">
        <v>1392</v>
      </c>
      <c r="B562" s="66" t="s">
        <v>1393</v>
      </c>
      <c r="C562" s="67">
        <v>48</v>
      </c>
      <c r="D562" s="67" t="s">
        <v>335</v>
      </c>
      <c r="E562" s="71">
        <v>0.54080680841703499</v>
      </c>
      <c r="F562" s="68">
        <v>24.329896907216501</v>
      </c>
      <c r="G562" s="71">
        <v>0.59598268089030604</v>
      </c>
      <c r="H562" s="68">
        <v>8.8659793814432994</v>
      </c>
      <c r="I562" s="71">
        <v>0.84954333990189501</v>
      </c>
      <c r="J562" s="68">
        <v>86.597938144329902</v>
      </c>
      <c r="K562" s="71">
        <v>0.71625552261442704</v>
      </c>
      <c r="L562" s="68">
        <v>62.0618556701031</v>
      </c>
      <c r="M562" s="71">
        <v>0.36436850178967101</v>
      </c>
      <c r="N562" s="68">
        <v>15.2892561983471</v>
      </c>
      <c r="O562" s="71">
        <v>0.17788399688887899</v>
      </c>
      <c r="P562" s="68">
        <v>25.4408060453401</v>
      </c>
      <c r="Q562" s="71"/>
      <c r="R562" s="68"/>
    </row>
    <row r="563" spans="1:18" x14ac:dyDescent="0.2">
      <c r="A563" s="72" t="s">
        <v>1394</v>
      </c>
      <c r="B563" s="66" t="s">
        <v>1395</v>
      </c>
      <c r="C563" s="67">
        <v>46</v>
      </c>
      <c r="D563" s="67" t="s">
        <v>335</v>
      </c>
      <c r="E563" s="71">
        <v>0.57210171386292297</v>
      </c>
      <c r="F563" s="68">
        <v>16.326530612244898</v>
      </c>
      <c r="G563" s="71">
        <v>0.64920981251231502</v>
      </c>
      <c r="H563" s="68">
        <v>45.33527696793</v>
      </c>
      <c r="I563" s="71">
        <v>0.761929361994929</v>
      </c>
      <c r="J563" s="68">
        <v>60.860058309037903</v>
      </c>
      <c r="K563" s="71">
        <v>0.57987390042208498</v>
      </c>
      <c r="L563" s="68">
        <v>5.6122448979591804</v>
      </c>
      <c r="M563" s="71">
        <v>0.49034311991510399</v>
      </c>
      <c r="N563" s="68">
        <v>27.8396436525612</v>
      </c>
      <c r="O563" s="71">
        <v>0.37915237447018002</v>
      </c>
      <c r="P563" s="68">
        <v>48.429951690821298</v>
      </c>
      <c r="Q563" s="71"/>
      <c r="R563" s="68"/>
    </row>
    <row r="564" spans="1:18" x14ac:dyDescent="0.2">
      <c r="A564" s="72" t="s">
        <v>1396</v>
      </c>
      <c r="B564" s="66" t="s">
        <v>1397</v>
      </c>
      <c r="C564" s="67">
        <v>46</v>
      </c>
      <c r="D564" s="67" t="s">
        <v>335</v>
      </c>
      <c r="E564" s="71">
        <v>0.59665240131689801</v>
      </c>
      <c r="F564" s="68">
        <v>25.6559766763848</v>
      </c>
      <c r="G564" s="71">
        <v>0.61974302831710604</v>
      </c>
      <c r="H564" s="68">
        <v>28.7172011661808</v>
      </c>
      <c r="I564" s="71">
        <v>0.68103314317597197</v>
      </c>
      <c r="J564" s="68">
        <v>37.099125364431501</v>
      </c>
      <c r="K564" s="71">
        <v>0.58841567643457604</v>
      </c>
      <c r="L564" s="68">
        <v>6.3411078717201201</v>
      </c>
      <c r="M564" s="71">
        <v>0.49741775733993598</v>
      </c>
      <c r="N564" s="68">
        <v>29.992576095025999</v>
      </c>
      <c r="O564" s="71"/>
      <c r="P564" s="68"/>
      <c r="Q564" s="71"/>
      <c r="R564" s="68"/>
    </row>
    <row r="565" spans="1:18" x14ac:dyDescent="0.2">
      <c r="A565" s="72" t="s">
        <v>1398</v>
      </c>
      <c r="B565" s="66" t="s">
        <v>1399</v>
      </c>
      <c r="C565" s="67">
        <v>46</v>
      </c>
      <c r="D565" s="67" t="s">
        <v>335</v>
      </c>
      <c r="E565" s="71">
        <v>0.53125632598702099</v>
      </c>
      <c r="F565" s="68">
        <v>6.9241982507288604</v>
      </c>
      <c r="G565" s="71">
        <v>0.62114161628491804</v>
      </c>
      <c r="H565" s="68">
        <v>29.737609329446101</v>
      </c>
      <c r="I565" s="71">
        <v>0.77460803221607999</v>
      </c>
      <c r="J565" s="68">
        <v>64.504373177842595</v>
      </c>
      <c r="K565" s="71">
        <v>0.65913718870537097</v>
      </c>
      <c r="L565" s="68">
        <v>12.8279883381924</v>
      </c>
      <c r="M565" s="71">
        <v>0.50449239476476804</v>
      </c>
      <c r="N565" s="68">
        <v>31.700074239049702</v>
      </c>
      <c r="O565" s="71">
        <v>9.6902397963964895E-2</v>
      </c>
      <c r="P565" s="68">
        <v>4.7101449275362297</v>
      </c>
      <c r="Q565" s="71"/>
      <c r="R565" s="68"/>
    </row>
    <row r="566" spans="1:18" x14ac:dyDescent="0.2">
      <c r="A566" s="72" t="s">
        <v>1400</v>
      </c>
      <c r="B566" s="66" t="s">
        <v>1401</v>
      </c>
      <c r="C566" s="67">
        <v>46</v>
      </c>
      <c r="D566" s="67" t="s">
        <v>335</v>
      </c>
      <c r="E566" s="71">
        <v>0.61301540398182597</v>
      </c>
      <c r="F566" s="68">
        <v>32.944606413994201</v>
      </c>
      <c r="G566" s="71">
        <v>0.621933973083447</v>
      </c>
      <c r="H566" s="68">
        <v>30.247813411078699</v>
      </c>
      <c r="I566" s="71">
        <v>0.68010928012351002</v>
      </c>
      <c r="J566" s="68">
        <v>36.880466472303198</v>
      </c>
      <c r="K566" s="71">
        <v>0.61722741825625105</v>
      </c>
      <c r="L566" s="68">
        <v>8.3819241982507293</v>
      </c>
      <c r="M566" s="71">
        <v>0.53279094446409603</v>
      </c>
      <c r="N566" s="68">
        <v>40.534521158129202</v>
      </c>
      <c r="O566" s="71"/>
      <c r="P566" s="68"/>
      <c r="Q566" s="71"/>
      <c r="R566" s="68"/>
    </row>
    <row r="567" spans="1:18" x14ac:dyDescent="0.2">
      <c r="A567" s="72" t="s">
        <v>536</v>
      </c>
      <c r="B567" s="66" t="s">
        <v>1402</v>
      </c>
      <c r="C567" s="67">
        <v>46</v>
      </c>
      <c r="D567" s="67" t="s">
        <v>335</v>
      </c>
      <c r="E567" s="71">
        <v>0.56713819660938702</v>
      </c>
      <c r="F567" s="68">
        <v>14.9416909620991</v>
      </c>
      <c r="G567" s="71">
        <v>0.64197714214518797</v>
      </c>
      <c r="H567" s="68">
        <v>40.670553935860099</v>
      </c>
      <c r="I567" s="71">
        <v>0.76221362520079505</v>
      </c>
      <c r="J567" s="68">
        <v>61.078717201166199</v>
      </c>
      <c r="K567" s="71">
        <v>0.76344787702600303</v>
      </c>
      <c r="L567" s="68">
        <v>35.058309037900898</v>
      </c>
      <c r="M567" s="71">
        <v>0.56108949416342402</v>
      </c>
      <c r="N567" s="68">
        <v>48.923533778767599</v>
      </c>
      <c r="O567" s="71">
        <v>0.10696284451152301</v>
      </c>
      <c r="P567" s="68">
        <v>5.5555555555555598</v>
      </c>
      <c r="Q567" s="71"/>
      <c r="R567" s="68"/>
    </row>
    <row r="568" spans="1:18" x14ac:dyDescent="0.2">
      <c r="A568" s="72" t="s">
        <v>1403</v>
      </c>
      <c r="B568" s="66" t="s">
        <v>1404</v>
      </c>
      <c r="C568" s="67">
        <v>46</v>
      </c>
      <c r="D568" s="67" t="s">
        <v>335</v>
      </c>
      <c r="E568" s="71">
        <v>0.65942076209879197</v>
      </c>
      <c r="F568" s="68">
        <v>57.142857142857103</v>
      </c>
      <c r="G568" s="71">
        <v>0.64609854969892999</v>
      </c>
      <c r="H568" s="68">
        <v>43.5131195335277</v>
      </c>
      <c r="I568" s="71">
        <v>0.76482106958237694</v>
      </c>
      <c r="J568" s="68">
        <v>61.880466472303198</v>
      </c>
      <c r="K568" s="71">
        <v>0.71519639692425896</v>
      </c>
      <c r="L568" s="68">
        <v>22.084548104956301</v>
      </c>
      <c r="M568" s="71">
        <v>0.51156703218959998</v>
      </c>
      <c r="N568" s="68">
        <v>33.927245731254601</v>
      </c>
      <c r="O568" s="71"/>
      <c r="P568" s="68"/>
      <c r="Q568" s="71"/>
      <c r="R568" s="68"/>
    </row>
    <row r="569" spans="1:18" x14ac:dyDescent="0.2">
      <c r="A569" s="72" t="s">
        <v>1405</v>
      </c>
      <c r="B569" s="66" t="s">
        <v>1406</v>
      </c>
      <c r="C569" s="67">
        <v>46</v>
      </c>
      <c r="D569" s="67" t="s">
        <v>335</v>
      </c>
      <c r="E569" s="71">
        <v>0.65924579021557905</v>
      </c>
      <c r="F569" s="68">
        <v>56.997084548105001</v>
      </c>
      <c r="G569" s="71">
        <v>0.62093759003723503</v>
      </c>
      <c r="H569" s="68">
        <v>29.518950437317802</v>
      </c>
      <c r="I569" s="71">
        <v>0.74492789717849595</v>
      </c>
      <c r="J569" s="68">
        <v>54.956268221574298</v>
      </c>
      <c r="K569" s="71">
        <v>0.73478941047007296</v>
      </c>
      <c r="L569" s="68">
        <v>27.259475218658899</v>
      </c>
      <c r="M569" s="71">
        <v>0.53632826317651205</v>
      </c>
      <c r="N569" s="68">
        <v>41.870824053452097</v>
      </c>
      <c r="O569" s="71"/>
      <c r="P569" s="68"/>
      <c r="Q569" s="71"/>
      <c r="R569" s="68"/>
    </row>
    <row r="570" spans="1:18" x14ac:dyDescent="0.2">
      <c r="A570" s="72" t="s">
        <v>1407</v>
      </c>
      <c r="B570" s="66" t="s">
        <v>1408</v>
      </c>
      <c r="C570" s="67">
        <v>46</v>
      </c>
      <c r="D570" s="67" t="s">
        <v>335</v>
      </c>
      <c r="E570" s="71">
        <v>0.57580870119233496</v>
      </c>
      <c r="F570" s="68">
        <v>17.930029154519001</v>
      </c>
      <c r="G570" s="71">
        <v>0.60245699803358899</v>
      </c>
      <c r="H570" s="68">
        <v>18.2944606413994</v>
      </c>
      <c r="I570" s="71">
        <v>0.63803270054831496</v>
      </c>
      <c r="J570" s="68">
        <v>27.7696793002915</v>
      </c>
      <c r="K570" s="71">
        <v>0.53702879914817103</v>
      </c>
      <c r="L570" s="68">
        <v>3.3527696793002901</v>
      </c>
      <c r="M570" s="71">
        <v>0.52571630703926397</v>
      </c>
      <c r="N570" s="68">
        <v>38.233110616184099</v>
      </c>
      <c r="O570" s="71"/>
      <c r="P570" s="68"/>
      <c r="Q570" s="71"/>
      <c r="R570" s="68"/>
    </row>
    <row r="571" spans="1:18" x14ac:dyDescent="0.2">
      <c r="A571" s="72" t="s">
        <v>1409</v>
      </c>
      <c r="B571" s="66" t="s">
        <v>1409</v>
      </c>
      <c r="C571" s="67">
        <v>46</v>
      </c>
      <c r="D571" s="67" t="s">
        <v>335</v>
      </c>
      <c r="E571" s="71">
        <v>0.55338019293659702</v>
      </c>
      <c r="F571" s="68">
        <v>11.078717201166199</v>
      </c>
      <c r="G571" s="71">
        <v>0.63090786071752003</v>
      </c>
      <c r="H571" s="68">
        <v>35.2040816326531</v>
      </c>
      <c r="I571" s="71">
        <v>0.72963333957857401</v>
      </c>
      <c r="J571" s="68">
        <v>50.145772594752202</v>
      </c>
      <c r="K571" s="71">
        <v>0.71170843668624095</v>
      </c>
      <c r="L571" s="68">
        <v>21.2827988338192</v>
      </c>
      <c r="M571" s="71">
        <v>0.49741775733993598</v>
      </c>
      <c r="N571" s="68">
        <v>29.992576095025999</v>
      </c>
      <c r="O571" s="71">
        <v>0.19723357036071301</v>
      </c>
      <c r="P571" s="68">
        <v>16.545893719806799</v>
      </c>
      <c r="Q571" s="71"/>
      <c r="R571" s="68"/>
    </row>
    <row r="572" spans="1:18" x14ac:dyDescent="0.2">
      <c r="A572" s="72" t="s">
        <v>1410</v>
      </c>
      <c r="B572" s="66" t="s">
        <v>1411</v>
      </c>
      <c r="C572" s="67">
        <v>46</v>
      </c>
      <c r="D572" s="67" t="s">
        <v>335</v>
      </c>
      <c r="E572" s="71">
        <v>0.55813173264333804</v>
      </c>
      <c r="F572" s="68">
        <v>12.244897959183699</v>
      </c>
      <c r="G572" s="71">
        <v>0.63097137552522198</v>
      </c>
      <c r="H572" s="68">
        <v>35.276967930029201</v>
      </c>
      <c r="I572" s="71">
        <v>0.704015229524384</v>
      </c>
      <c r="J572" s="68">
        <v>43.440233236151599</v>
      </c>
      <c r="K572" s="71">
        <v>0.61110003071176799</v>
      </c>
      <c r="L572" s="68">
        <v>7.6530612244898002</v>
      </c>
      <c r="M572" s="71">
        <v>0.50802971347718395</v>
      </c>
      <c r="N572" s="68">
        <v>32.813659985152199</v>
      </c>
      <c r="O572" s="71">
        <v>0.336542313978133</v>
      </c>
      <c r="P572" s="68">
        <v>39.975845410627997</v>
      </c>
      <c r="Q572" s="71"/>
      <c r="R572" s="68"/>
    </row>
    <row r="573" spans="1:18" x14ac:dyDescent="0.2">
      <c r="A573" s="72" t="s">
        <v>1412</v>
      </c>
      <c r="B573" s="66" t="s">
        <v>1412</v>
      </c>
      <c r="C573" s="67">
        <v>46</v>
      </c>
      <c r="D573" s="67" t="s">
        <v>335</v>
      </c>
      <c r="E573" s="71">
        <v>0.56095789360655401</v>
      </c>
      <c r="F573" s="68">
        <v>13.0466472303207</v>
      </c>
      <c r="G573" s="71">
        <v>0.63621023875276905</v>
      </c>
      <c r="H573" s="68">
        <v>37.900874635568499</v>
      </c>
      <c r="I573" s="71">
        <v>0.77264082392556999</v>
      </c>
      <c r="J573" s="68">
        <v>64.067055393586003</v>
      </c>
      <c r="K573" s="71">
        <v>0.656957412313392</v>
      </c>
      <c r="L573" s="68">
        <v>12.6093294460641</v>
      </c>
      <c r="M573" s="71">
        <v>0.51510435090201601</v>
      </c>
      <c r="N573" s="68">
        <v>35.263548626577602</v>
      </c>
      <c r="O573" s="71">
        <v>0.223876642139022</v>
      </c>
      <c r="P573" s="68">
        <v>19.202898550724601</v>
      </c>
      <c r="Q573" s="71"/>
      <c r="R573" s="68"/>
    </row>
    <row r="574" spans="1:18" x14ac:dyDescent="0.2">
      <c r="A574" s="72" t="s">
        <v>1413</v>
      </c>
      <c r="B574" s="66" t="s">
        <v>1414</v>
      </c>
      <c r="C574" s="67">
        <v>46</v>
      </c>
      <c r="D574" s="67" t="s">
        <v>335</v>
      </c>
      <c r="E574" s="71">
        <v>0.55108805331294897</v>
      </c>
      <c r="F574" s="68">
        <v>10.568513119533501</v>
      </c>
      <c r="G574" s="71">
        <v>0.62074873976093303</v>
      </c>
      <c r="H574" s="68">
        <v>29.300291545189499</v>
      </c>
      <c r="I574" s="71">
        <v>0.72264990604161905</v>
      </c>
      <c r="J574" s="68">
        <v>48.104956268221599</v>
      </c>
      <c r="K574" s="71">
        <v>0.48026732761903601</v>
      </c>
      <c r="L574" s="68">
        <v>1.9679300291545201</v>
      </c>
      <c r="M574" s="71">
        <v>0.38068623983020899</v>
      </c>
      <c r="N574" s="68">
        <v>11.804008908686001</v>
      </c>
      <c r="O574" s="71"/>
      <c r="P574" s="68"/>
      <c r="Q574" s="71"/>
      <c r="R574" s="68"/>
    </row>
    <row r="575" spans="1:18" x14ac:dyDescent="0.2">
      <c r="A575" s="72" t="s">
        <v>1415</v>
      </c>
      <c r="B575" s="66" t="s">
        <v>1416</v>
      </c>
      <c r="C575" s="67">
        <v>46</v>
      </c>
      <c r="D575" s="67" t="s">
        <v>335</v>
      </c>
      <c r="E575" s="71">
        <v>0.61565905534067</v>
      </c>
      <c r="F575" s="68">
        <v>34.402332361516002</v>
      </c>
      <c r="G575" s="71">
        <v>0.60311725663110805</v>
      </c>
      <c r="H575" s="68">
        <v>18.658892128279899</v>
      </c>
      <c r="I575" s="71">
        <v>0.73505170725947999</v>
      </c>
      <c r="J575" s="68">
        <v>52.040816326530603</v>
      </c>
      <c r="K575" s="71">
        <v>0.52671661363866296</v>
      </c>
      <c r="L575" s="68">
        <v>3.06122448979592</v>
      </c>
      <c r="M575" s="71">
        <v>0.55047753802617605</v>
      </c>
      <c r="N575" s="68">
        <v>45.657015590200402</v>
      </c>
      <c r="O575" s="71">
        <v>0.66293216114792497</v>
      </c>
      <c r="P575" s="68">
        <v>84.661835748792299</v>
      </c>
      <c r="Q575" s="71"/>
      <c r="R575" s="68"/>
    </row>
    <row r="576" spans="1:18" x14ac:dyDescent="0.2">
      <c r="A576" s="72" t="s">
        <v>1417</v>
      </c>
      <c r="B576" s="66" t="s">
        <v>1418</v>
      </c>
      <c r="C576" s="67">
        <v>46</v>
      </c>
      <c r="D576" s="67" t="s">
        <v>335</v>
      </c>
      <c r="E576" s="71">
        <v>0.56211501556038501</v>
      </c>
      <c r="F576" s="68">
        <v>13.5568513119534</v>
      </c>
      <c r="G576" s="71">
        <v>0.684493366822578</v>
      </c>
      <c r="H576" s="68">
        <v>63.921282798833801</v>
      </c>
      <c r="I576" s="71">
        <v>0.83771787411163801</v>
      </c>
      <c r="J576" s="68">
        <v>83.746355685131206</v>
      </c>
      <c r="K576" s="71">
        <v>0.47562049455114402</v>
      </c>
      <c r="L576" s="68">
        <v>1.8221574344023299</v>
      </c>
      <c r="M576" s="71">
        <v>0.66013441811107199</v>
      </c>
      <c r="N576" s="68">
        <v>75.798069784706797</v>
      </c>
      <c r="O576" s="71">
        <v>0.15260892420549299</v>
      </c>
      <c r="P576" s="68">
        <v>9.5410628019323696</v>
      </c>
      <c r="Q576" s="71"/>
      <c r="R576" s="68"/>
    </row>
    <row r="577" spans="1:18" x14ac:dyDescent="0.2">
      <c r="A577" s="72" t="s">
        <v>1419</v>
      </c>
      <c r="B577" s="66" t="s">
        <v>1420</v>
      </c>
      <c r="C577" s="67">
        <v>46</v>
      </c>
      <c r="D577" s="67" t="s">
        <v>335</v>
      </c>
      <c r="E577" s="71">
        <v>0.53489145403939198</v>
      </c>
      <c r="F577" s="68">
        <v>7.6530612244898002</v>
      </c>
      <c r="G577" s="71">
        <v>0.65414651921141598</v>
      </c>
      <c r="H577" s="68">
        <v>48.104956268221599</v>
      </c>
      <c r="I577" s="71">
        <v>0.80725268508300896</v>
      </c>
      <c r="J577" s="68">
        <v>75.583090379008695</v>
      </c>
      <c r="K577" s="71">
        <v>0.66577810411898697</v>
      </c>
      <c r="L577" s="68">
        <v>13.5568513119534</v>
      </c>
      <c r="M577" s="71">
        <v>0.48326848249027199</v>
      </c>
      <c r="N577" s="68">
        <v>26.280623608017802</v>
      </c>
      <c r="O577" s="71">
        <v>6.4011479293273901E-2</v>
      </c>
      <c r="P577" s="68">
        <v>3.3816425120772902</v>
      </c>
      <c r="Q577" s="71"/>
      <c r="R577" s="68"/>
    </row>
    <row r="578" spans="1:18" x14ac:dyDescent="0.2">
      <c r="A578" s="72" t="s">
        <v>1421</v>
      </c>
      <c r="B578" s="66" t="s">
        <v>1422</v>
      </c>
      <c r="C578" s="67">
        <v>46</v>
      </c>
      <c r="D578" s="67" t="s">
        <v>335</v>
      </c>
      <c r="E578" s="71">
        <v>0.56816242229435399</v>
      </c>
      <c r="F578" s="68">
        <v>15.233236151603499</v>
      </c>
      <c r="G578" s="71">
        <v>0.66552784697483602</v>
      </c>
      <c r="H578" s="68">
        <v>54.300291545189502</v>
      </c>
      <c r="I578" s="71">
        <v>0.79900508527465697</v>
      </c>
      <c r="J578" s="68">
        <v>72.521865889212805</v>
      </c>
      <c r="K578" s="71">
        <v>0.65533548371311801</v>
      </c>
      <c r="L578" s="68">
        <v>12.244897959183699</v>
      </c>
      <c r="M578" s="71">
        <v>0.48326848249027199</v>
      </c>
      <c r="N578" s="68">
        <v>26.280623608017802</v>
      </c>
      <c r="O578" s="71">
        <v>0.237675213018884</v>
      </c>
      <c r="P578" s="68">
        <v>21.618357487922701</v>
      </c>
      <c r="Q578" s="71"/>
      <c r="R578" s="68"/>
    </row>
    <row r="579" spans="1:18" x14ac:dyDescent="0.2">
      <c r="A579" s="72" t="s">
        <v>1423</v>
      </c>
      <c r="B579" s="66" t="s">
        <v>1424</v>
      </c>
      <c r="C579" s="67">
        <v>46</v>
      </c>
      <c r="D579" s="67" t="s">
        <v>335</v>
      </c>
      <c r="E579" s="71">
        <v>0.60505772370062005</v>
      </c>
      <c r="F579" s="68">
        <v>29.737609329446101</v>
      </c>
      <c r="G579" s="71">
        <v>0.67061839064752005</v>
      </c>
      <c r="H579" s="68">
        <v>56.997084548105001</v>
      </c>
      <c r="I579" s="71">
        <v>0.77370041617229002</v>
      </c>
      <c r="J579" s="68">
        <v>64.358600583090407</v>
      </c>
      <c r="K579" s="71">
        <v>0.706582223302889</v>
      </c>
      <c r="L579" s="68">
        <v>20.189504373177801</v>
      </c>
      <c r="M579" s="71">
        <v>0.63537318712416002</v>
      </c>
      <c r="N579" s="68">
        <v>69.339272457312504</v>
      </c>
      <c r="O579" s="71">
        <v>0.23901440125624299</v>
      </c>
      <c r="P579" s="68">
        <v>21.8599033816425</v>
      </c>
      <c r="Q579" s="71"/>
      <c r="R579" s="68"/>
    </row>
    <row r="580" spans="1:18" x14ac:dyDescent="0.2">
      <c r="A580" s="72" t="s">
        <v>1425</v>
      </c>
      <c r="B580" s="66" t="s">
        <v>1425</v>
      </c>
      <c r="C580" s="67">
        <v>46</v>
      </c>
      <c r="D580" s="67" t="s">
        <v>335</v>
      </c>
      <c r="E580" s="71">
        <v>0.612419688648976</v>
      </c>
      <c r="F580" s="68">
        <v>32.798833819241999</v>
      </c>
      <c r="G580" s="71">
        <v>0.66741092886263897</v>
      </c>
      <c r="H580" s="68">
        <v>55.393586005830898</v>
      </c>
      <c r="I580" s="71">
        <v>0.87362743827703804</v>
      </c>
      <c r="J580" s="68">
        <v>92.055393586005806</v>
      </c>
      <c r="K580" s="71">
        <v>0.74151954771833795</v>
      </c>
      <c r="L580" s="68">
        <v>29.446064139941701</v>
      </c>
      <c r="M580" s="71">
        <v>0.63183586841174399</v>
      </c>
      <c r="N580" s="68">
        <v>68.151447661469902</v>
      </c>
      <c r="O580" s="71">
        <v>0.147704659975119</v>
      </c>
      <c r="P580" s="68">
        <v>9.2995169082125599</v>
      </c>
      <c r="Q580" s="71"/>
      <c r="R580" s="68"/>
    </row>
    <row r="581" spans="1:18" x14ac:dyDescent="0.2">
      <c r="A581" s="72" t="s">
        <v>1426</v>
      </c>
      <c r="B581" s="66" t="s">
        <v>1427</v>
      </c>
      <c r="C581" s="67">
        <v>46</v>
      </c>
      <c r="D581" s="67" t="s">
        <v>335</v>
      </c>
      <c r="E581" s="71">
        <v>0.55391544708208196</v>
      </c>
      <c r="F581" s="68">
        <v>11.4431486880466</v>
      </c>
      <c r="G581" s="71">
        <v>0.66470932876465105</v>
      </c>
      <c r="H581" s="68">
        <v>53.790087463556802</v>
      </c>
      <c r="I581" s="71">
        <v>0.79029661531961604</v>
      </c>
      <c r="J581" s="68">
        <v>69.533527696793001</v>
      </c>
      <c r="K581" s="71">
        <v>0.65851831762513302</v>
      </c>
      <c r="L581" s="68">
        <v>12.755102040816301</v>
      </c>
      <c r="M581" s="71">
        <v>0.50095507605235201</v>
      </c>
      <c r="N581" s="68">
        <v>30.5864884929473</v>
      </c>
      <c r="O581" s="71">
        <v>0.15509789764866</v>
      </c>
      <c r="P581" s="68">
        <v>9.6618357487922708</v>
      </c>
      <c r="Q581" s="71"/>
      <c r="R581" s="68"/>
    </row>
    <row r="582" spans="1:18" x14ac:dyDescent="0.2">
      <c r="A582" s="72" t="s">
        <v>1428</v>
      </c>
      <c r="B582" s="66" t="s">
        <v>1429</v>
      </c>
      <c r="C582" s="67">
        <v>46</v>
      </c>
      <c r="D582" s="67" t="s">
        <v>335</v>
      </c>
      <c r="E582" s="71">
        <v>0.53863949472466899</v>
      </c>
      <c r="F582" s="68">
        <v>8.2361516034985396</v>
      </c>
      <c r="G582" s="71">
        <v>0.65759542968895601</v>
      </c>
      <c r="H582" s="68">
        <v>50</v>
      </c>
      <c r="I582" s="71">
        <v>0.840785714516736</v>
      </c>
      <c r="J582" s="68">
        <v>84.839650145772595</v>
      </c>
      <c r="K582" s="71">
        <v>0.70528229389151897</v>
      </c>
      <c r="L582" s="68">
        <v>19.970845481049601</v>
      </c>
      <c r="M582" s="71">
        <v>0.440820657941281</v>
      </c>
      <c r="N582" s="68">
        <v>16.6295471417966</v>
      </c>
      <c r="O582" s="71">
        <v>4.8713377584855097E-2</v>
      </c>
      <c r="P582" s="68">
        <v>2.6570048309178702</v>
      </c>
      <c r="Q582" s="71"/>
      <c r="R582" s="68"/>
    </row>
    <row r="583" spans="1:18" x14ac:dyDescent="0.2">
      <c r="A583" s="72" t="s">
        <v>1430</v>
      </c>
      <c r="B583" s="66" t="s">
        <v>1431</v>
      </c>
      <c r="C583" s="67">
        <v>46</v>
      </c>
      <c r="D583" s="67" t="s">
        <v>335</v>
      </c>
      <c r="E583" s="71">
        <v>0.63712139636279197</v>
      </c>
      <c r="F583" s="68">
        <v>43.731778425656003</v>
      </c>
      <c r="G583" s="71">
        <v>0.62866518959570705</v>
      </c>
      <c r="H583" s="68">
        <v>33.673469387755098</v>
      </c>
      <c r="I583" s="71">
        <v>0.72956760560325895</v>
      </c>
      <c r="J583" s="68">
        <v>50.072886297376101</v>
      </c>
      <c r="K583" s="71">
        <v>0.74589481359850496</v>
      </c>
      <c r="L583" s="68">
        <v>30.8309037900875</v>
      </c>
      <c r="M583" s="71">
        <v>0.44435797665369697</v>
      </c>
      <c r="N583" s="68">
        <v>17.149220489977701</v>
      </c>
      <c r="O583" s="71"/>
      <c r="P583" s="68"/>
      <c r="Q583" s="71"/>
      <c r="R583" s="68"/>
    </row>
    <row r="584" spans="1:18" x14ac:dyDescent="0.2">
      <c r="A584" s="72" t="s">
        <v>1432</v>
      </c>
      <c r="B584" s="66" t="s">
        <v>1433</v>
      </c>
      <c r="C584" s="67">
        <v>46</v>
      </c>
      <c r="D584" s="67" t="s">
        <v>335</v>
      </c>
      <c r="E584" s="71">
        <v>0.54294396145660495</v>
      </c>
      <c r="F584" s="68">
        <v>8.8921282798833801</v>
      </c>
      <c r="G584" s="71">
        <v>0.59516421239394601</v>
      </c>
      <c r="H584" s="68">
        <v>13.702623906705499</v>
      </c>
      <c r="I584" s="71">
        <v>0.76138666247739695</v>
      </c>
      <c r="J584" s="68">
        <v>60.422740524781297</v>
      </c>
      <c r="K584" s="71">
        <v>0.54104215318082405</v>
      </c>
      <c r="L584" s="68">
        <v>3.5714285714285698</v>
      </c>
      <c r="M584" s="71">
        <v>0.55401485673859197</v>
      </c>
      <c r="N584" s="68">
        <v>46.622123236822603</v>
      </c>
      <c r="O584" s="71">
        <v>0.263111922492266</v>
      </c>
      <c r="P584" s="68">
        <v>26.6908212560386</v>
      </c>
      <c r="Q584" s="71"/>
      <c r="R584" s="68"/>
    </row>
    <row r="585" spans="1:18" x14ac:dyDescent="0.2">
      <c r="A585" s="72" t="s">
        <v>1434</v>
      </c>
      <c r="B585" s="66" t="s">
        <v>1435</v>
      </c>
      <c r="C585" s="67">
        <v>46</v>
      </c>
      <c r="D585" s="67" t="s">
        <v>335</v>
      </c>
      <c r="E585" s="71">
        <v>0.48542022477497299</v>
      </c>
      <c r="F585" s="68">
        <v>2.4781341107871699</v>
      </c>
      <c r="G585" s="71">
        <v>0.66264923001564802</v>
      </c>
      <c r="H585" s="68">
        <v>52.040816326530603</v>
      </c>
      <c r="I585" s="71">
        <v>0.64617208016910499</v>
      </c>
      <c r="J585" s="68">
        <v>29.8833819241983</v>
      </c>
      <c r="K585" s="71">
        <v>0.42047910496236102</v>
      </c>
      <c r="L585" s="68">
        <v>0.80174927113702599</v>
      </c>
      <c r="M585" s="71">
        <v>0.49034311991510399</v>
      </c>
      <c r="N585" s="68">
        <v>27.8396436525612</v>
      </c>
      <c r="O585" s="71">
        <v>0.20745758881264501</v>
      </c>
      <c r="P585" s="68">
        <v>17.995169082125599</v>
      </c>
      <c r="Q585" s="71"/>
      <c r="R585" s="68"/>
    </row>
    <row r="586" spans="1:18" x14ac:dyDescent="0.2">
      <c r="A586" s="72" t="s">
        <v>1436</v>
      </c>
      <c r="B586" s="66" t="s">
        <v>1437</v>
      </c>
      <c r="C586" s="67">
        <v>46</v>
      </c>
      <c r="D586" s="67" t="s">
        <v>335</v>
      </c>
      <c r="E586" s="71">
        <v>0.69330777197321503</v>
      </c>
      <c r="F586" s="68">
        <v>73.615160349854193</v>
      </c>
      <c r="G586" s="71">
        <v>0.66663659792149799</v>
      </c>
      <c r="H586" s="68">
        <v>54.810495626822203</v>
      </c>
      <c r="I586" s="71">
        <v>0.87313641922363705</v>
      </c>
      <c r="J586" s="68">
        <v>91.982507288629705</v>
      </c>
      <c r="K586" s="71">
        <v>0.725428357270542</v>
      </c>
      <c r="L586" s="68">
        <v>23.760932944606399</v>
      </c>
      <c r="M586" s="71">
        <v>0.50802971347718395</v>
      </c>
      <c r="N586" s="68">
        <v>32.813659985152199</v>
      </c>
      <c r="O586" s="71"/>
      <c r="P586" s="68"/>
      <c r="Q586" s="71"/>
      <c r="R586" s="68"/>
    </row>
    <row r="587" spans="1:18" x14ac:dyDescent="0.2">
      <c r="A587" s="72" t="s">
        <v>1438</v>
      </c>
      <c r="B587" s="66" t="s">
        <v>1439</v>
      </c>
      <c r="C587" s="67">
        <v>46</v>
      </c>
      <c r="D587" s="67" t="s">
        <v>335</v>
      </c>
      <c r="E587" s="71">
        <v>0.61667994904943901</v>
      </c>
      <c r="F587" s="68">
        <v>34.6938775510204</v>
      </c>
      <c r="G587" s="71">
        <v>0.635958568996004</v>
      </c>
      <c r="H587" s="68">
        <v>37.682215743440203</v>
      </c>
      <c r="I587" s="71">
        <v>0.81027847377926399</v>
      </c>
      <c r="J587" s="68">
        <v>76.603498542274096</v>
      </c>
      <c r="K587" s="71">
        <v>0.63625919487986304</v>
      </c>
      <c r="L587" s="68">
        <v>9.7667638483965007</v>
      </c>
      <c r="M587" s="71">
        <v>0.38422355854262502</v>
      </c>
      <c r="N587" s="68">
        <v>12.1752041573868</v>
      </c>
      <c r="O587" s="71"/>
      <c r="P587" s="68"/>
      <c r="Q587" s="71"/>
      <c r="R587" s="68"/>
    </row>
    <row r="588" spans="1:18" x14ac:dyDescent="0.2">
      <c r="A588" s="72" t="s">
        <v>1440</v>
      </c>
      <c r="B588" s="66" t="s">
        <v>1441</v>
      </c>
      <c r="C588" s="67">
        <v>48</v>
      </c>
      <c r="D588" s="67" t="s">
        <v>335</v>
      </c>
      <c r="E588" s="71">
        <v>0.62680983253956202</v>
      </c>
      <c r="F588" s="68">
        <v>64.948453608247405</v>
      </c>
      <c r="G588" s="71">
        <v>0.666951600801305</v>
      </c>
      <c r="H588" s="68">
        <v>72.989690721649495</v>
      </c>
      <c r="I588" s="71">
        <v>0.850030256696369</v>
      </c>
      <c r="J588" s="68">
        <v>86.804123711340196</v>
      </c>
      <c r="K588" s="71">
        <v>0.77344769206633801</v>
      </c>
      <c r="L588" s="68">
        <v>81.649484536082497</v>
      </c>
      <c r="M588" s="71">
        <v>0.52202999829555097</v>
      </c>
      <c r="N588" s="68">
        <v>57.851239669421503</v>
      </c>
      <c r="O588" s="71">
        <v>0.321589614838245</v>
      </c>
      <c r="P588" s="68">
        <v>43.324937027707797</v>
      </c>
      <c r="Q588" s="71"/>
      <c r="R588" s="68"/>
    </row>
    <row r="589" spans="1:18" x14ac:dyDescent="0.2">
      <c r="A589" s="72" t="s">
        <v>1442</v>
      </c>
      <c r="B589" s="66" t="s">
        <v>1443</v>
      </c>
      <c r="C589" s="67">
        <v>48</v>
      </c>
      <c r="D589" s="67" t="s">
        <v>335</v>
      </c>
      <c r="E589" s="71">
        <v>0.56570597566517999</v>
      </c>
      <c r="F589" s="68">
        <v>35.670103092783499</v>
      </c>
      <c r="G589" s="71">
        <v>0.64081890254262797</v>
      </c>
      <c r="H589" s="68">
        <v>60.206185567010301</v>
      </c>
      <c r="I589" s="71">
        <v>0.81375859916729598</v>
      </c>
      <c r="J589" s="68">
        <v>75.051546391752595</v>
      </c>
      <c r="K589" s="71">
        <v>0.68770855841465806</v>
      </c>
      <c r="L589" s="68">
        <v>49.4845360824742</v>
      </c>
      <c r="M589" s="71">
        <v>0.49220214760525</v>
      </c>
      <c r="N589" s="68">
        <v>46.900826446281002</v>
      </c>
      <c r="O589" s="71">
        <v>0.194041670596069</v>
      </c>
      <c r="P589" s="68">
        <v>27.455919395466001</v>
      </c>
      <c r="Q589" s="71"/>
      <c r="R589" s="68"/>
    </row>
    <row r="590" spans="1:18" x14ac:dyDescent="0.2">
      <c r="A590" s="72" t="s">
        <v>1444</v>
      </c>
      <c r="B590" s="66" t="s">
        <v>1445</v>
      </c>
      <c r="C590" s="67">
        <v>48</v>
      </c>
      <c r="D590" s="67" t="s">
        <v>335</v>
      </c>
      <c r="E590" s="71">
        <v>0.50293835002769804</v>
      </c>
      <c r="F590" s="68">
        <v>9.8969072164948493</v>
      </c>
      <c r="G590" s="71">
        <v>0.62271140726495</v>
      </c>
      <c r="H590" s="68">
        <v>49.896907216494803</v>
      </c>
      <c r="I590" s="71">
        <v>0.69979737942296805</v>
      </c>
      <c r="J590" s="68">
        <v>32.577319587628899</v>
      </c>
      <c r="K590" s="71">
        <v>0.67896820620853104</v>
      </c>
      <c r="L590" s="68">
        <v>46.185567010309299</v>
      </c>
      <c r="M590" s="71">
        <v>0.45811317538776197</v>
      </c>
      <c r="N590" s="68">
        <v>33.677685950413199</v>
      </c>
      <c r="O590" s="71">
        <v>5.5101581854280601E-2</v>
      </c>
      <c r="P590" s="68">
        <v>5.0377833753148602</v>
      </c>
      <c r="Q590" s="71"/>
      <c r="R590" s="68"/>
    </row>
    <row r="591" spans="1:18" x14ac:dyDescent="0.2">
      <c r="A591" s="72" t="s">
        <v>1446</v>
      </c>
      <c r="B591" s="66" t="s">
        <v>1447</v>
      </c>
      <c r="C591" s="67">
        <v>46</v>
      </c>
      <c r="D591" s="67" t="s">
        <v>335</v>
      </c>
      <c r="E591" s="71">
        <v>0.51224479464699002</v>
      </c>
      <c r="F591" s="68">
        <v>5.3206997084548098</v>
      </c>
      <c r="G591" s="71">
        <v>0.62636895110230095</v>
      </c>
      <c r="H591" s="68">
        <v>32.361516034985399</v>
      </c>
      <c r="I591" s="71">
        <v>0.74459076983031602</v>
      </c>
      <c r="J591" s="68">
        <v>54.810495626822203</v>
      </c>
      <c r="K591" s="71">
        <v>0.46514238893662802</v>
      </c>
      <c r="L591" s="68">
        <v>1.53061224489796</v>
      </c>
      <c r="M591" s="71">
        <v>0.46911920764060799</v>
      </c>
      <c r="N591" s="68">
        <v>22.939866369710501</v>
      </c>
      <c r="O591" s="71">
        <v>0.25600265572509501</v>
      </c>
      <c r="P591" s="68">
        <v>25.966183574879199</v>
      </c>
      <c r="Q591" s="71"/>
      <c r="R591" s="68"/>
    </row>
    <row r="592" spans="1:18" x14ac:dyDescent="0.2">
      <c r="A592" s="72" t="s">
        <v>1448</v>
      </c>
      <c r="B592" s="66" t="s">
        <v>1449</v>
      </c>
      <c r="C592" s="67">
        <v>48</v>
      </c>
      <c r="D592" s="67" t="s">
        <v>335</v>
      </c>
      <c r="E592" s="71">
        <v>0.56661406501441403</v>
      </c>
      <c r="F592" s="68">
        <v>36.082474226804102</v>
      </c>
      <c r="G592" s="71">
        <v>0.62066804640804496</v>
      </c>
      <c r="H592" s="68">
        <v>47.422680412371101</v>
      </c>
      <c r="I592" s="71">
        <v>0.84853681518827595</v>
      </c>
      <c r="J592" s="68">
        <v>85.979381443299005</v>
      </c>
      <c r="K592" s="71">
        <v>0.55286344848370095</v>
      </c>
      <c r="L592" s="68">
        <v>5.97938144329897</v>
      </c>
      <c r="M592" s="71">
        <v>0.44106868927901799</v>
      </c>
      <c r="N592" s="68">
        <v>29.3388429752066</v>
      </c>
      <c r="O592" s="71">
        <v>0.36993332571302801</v>
      </c>
      <c r="P592" s="68">
        <v>48.362720403022699</v>
      </c>
      <c r="Q592" s="71"/>
      <c r="R592" s="68"/>
    </row>
    <row r="593" spans="1:18" x14ac:dyDescent="0.2">
      <c r="A593" s="72" t="s">
        <v>1450</v>
      </c>
      <c r="B593" s="66" t="s">
        <v>1451</v>
      </c>
      <c r="C593" s="67">
        <v>48</v>
      </c>
      <c r="D593" s="67" t="s">
        <v>335</v>
      </c>
      <c r="E593" s="71">
        <v>0.61594270583873001</v>
      </c>
      <c r="F593" s="68">
        <v>59.587628865979397</v>
      </c>
      <c r="G593" s="71">
        <v>0.62195299754373501</v>
      </c>
      <c r="H593" s="68">
        <v>48.659793814433002</v>
      </c>
      <c r="I593" s="71">
        <v>0.75981539022484301</v>
      </c>
      <c r="J593" s="68">
        <v>54.845360824742301</v>
      </c>
      <c r="K593" s="71">
        <v>0.61962813867139399</v>
      </c>
      <c r="L593" s="68">
        <v>20</v>
      </c>
      <c r="M593" s="71">
        <v>0.46237429691494802</v>
      </c>
      <c r="N593" s="68">
        <v>35.123966942148797</v>
      </c>
      <c r="O593" s="71"/>
      <c r="P593" s="68"/>
      <c r="Q593" s="71"/>
      <c r="R593" s="68"/>
    </row>
    <row r="594" spans="1:18" x14ac:dyDescent="0.2">
      <c r="A594" s="72" t="s">
        <v>1452</v>
      </c>
      <c r="B594" s="66" t="s">
        <v>1453</v>
      </c>
      <c r="C594" s="67">
        <v>48</v>
      </c>
      <c r="D594" s="67" t="s">
        <v>335</v>
      </c>
      <c r="E594" s="71">
        <v>0.595990507641314</v>
      </c>
      <c r="F594" s="68">
        <v>49.278350515463899</v>
      </c>
      <c r="G594" s="71">
        <v>0.60322690920498001</v>
      </c>
      <c r="H594" s="68">
        <v>25.154639175257699</v>
      </c>
      <c r="I594" s="71">
        <v>0.69695241210324099</v>
      </c>
      <c r="J594" s="68">
        <v>31.752577319587601</v>
      </c>
      <c r="K594" s="71">
        <v>0.60436392623334401</v>
      </c>
      <c r="L594" s="68">
        <v>14.4329896907216</v>
      </c>
      <c r="M594" s="71">
        <v>0.47941878302369201</v>
      </c>
      <c r="N594" s="68">
        <v>40.289256198347097</v>
      </c>
      <c r="O594" s="71"/>
      <c r="P594" s="68"/>
      <c r="Q594" s="71"/>
      <c r="R594" s="68"/>
    </row>
    <row r="595" spans="1:18" x14ac:dyDescent="0.2">
      <c r="A595" s="72" t="s">
        <v>1454</v>
      </c>
      <c r="B595" s="66" t="s">
        <v>1455</v>
      </c>
      <c r="C595" s="67">
        <v>48</v>
      </c>
      <c r="D595" s="67" t="s">
        <v>335</v>
      </c>
      <c r="E595" s="71">
        <v>0.55492070711763697</v>
      </c>
      <c r="F595" s="68">
        <v>30.1030927835052</v>
      </c>
      <c r="G595" s="71">
        <v>0.60480022463943495</v>
      </c>
      <c r="H595" s="68">
        <v>28.659793814433002</v>
      </c>
      <c r="I595" s="71">
        <v>0.58569183279200698</v>
      </c>
      <c r="J595" s="68">
        <v>6.3917525773195898</v>
      </c>
      <c r="K595" s="71">
        <v>0.63499441855913397</v>
      </c>
      <c r="L595" s="68">
        <v>24.329896907216501</v>
      </c>
      <c r="M595" s="71">
        <v>0.39419635247997298</v>
      </c>
      <c r="N595" s="68">
        <v>18.801652892562</v>
      </c>
      <c r="O595" s="71"/>
      <c r="P595" s="68"/>
      <c r="Q595" s="71"/>
      <c r="R595" s="68"/>
    </row>
    <row r="596" spans="1:18" x14ac:dyDescent="0.2">
      <c r="A596" s="72" t="s">
        <v>1456</v>
      </c>
      <c r="B596" s="66" t="s">
        <v>1457</v>
      </c>
      <c r="C596" s="67">
        <v>48</v>
      </c>
      <c r="D596" s="67" t="s">
        <v>335</v>
      </c>
      <c r="E596" s="71">
        <v>0.56893916164966696</v>
      </c>
      <c r="F596" s="68">
        <v>36.494845360824698</v>
      </c>
      <c r="G596" s="71">
        <v>0.59520046373159297</v>
      </c>
      <c r="H596" s="68">
        <v>8.2474226804123703</v>
      </c>
      <c r="I596" s="71">
        <v>0.57859405025897404</v>
      </c>
      <c r="J596" s="68">
        <v>5.36082474226804</v>
      </c>
      <c r="K596" s="71">
        <v>0.69924353707375497</v>
      </c>
      <c r="L596" s="68">
        <v>55.051546391752602</v>
      </c>
      <c r="M596" s="71">
        <v>0.40271859553434503</v>
      </c>
      <c r="N596" s="68">
        <v>20.041322314049602</v>
      </c>
      <c r="O596" s="71"/>
      <c r="P596" s="68"/>
      <c r="Q596" s="71"/>
      <c r="R596" s="68"/>
    </row>
    <row r="597" spans="1:18" x14ac:dyDescent="0.2">
      <c r="A597" s="72" t="s">
        <v>1458</v>
      </c>
      <c r="B597" s="66" t="s">
        <v>1459</v>
      </c>
      <c r="C597" s="67">
        <v>48</v>
      </c>
      <c r="D597" s="67" t="s">
        <v>335</v>
      </c>
      <c r="E597" s="71">
        <v>0.52825326804551198</v>
      </c>
      <c r="F597" s="68">
        <v>18.9690721649485</v>
      </c>
      <c r="G597" s="71">
        <v>0.59100337929356395</v>
      </c>
      <c r="H597" s="68">
        <v>7.0103092783505199</v>
      </c>
      <c r="I597" s="71">
        <v>0.61684213169527602</v>
      </c>
      <c r="J597" s="68">
        <v>10.5154639175258</v>
      </c>
      <c r="K597" s="71">
        <v>0.66860774202903495</v>
      </c>
      <c r="L597" s="68">
        <v>39.793814432989699</v>
      </c>
      <c r="M597" s="71">
        <v>0.57316345662178303</v>
      </c>
      <c r="N597" s="68">
        <v>71.900826446281002</v>
      </c>
      <c r="O597" s="71">
        <v>0.19164963058790399</v>
      </c>
      <c r="P597" s="68">
        <v>27.204030226700301</v>
      </c>
      <c r="Q597" s="71"/>
      <c r="R597" s="68"/>
    </row>
    <row r="598" spans="1:18" x14ac:dyDescent="0.2">
      <c r="A598" s="72" t="s">
        <v>1460</v>
      </c>
      <c r="B598" s="66" t="s">
        <v>1461</v>
      </c>
      <c r="C598" s="67">
        <v>46</v>
      </c>
      <c r="D598" s="67" t="s">
        <v>335</v>
      </c>
      <c r="E598" s="71">
        <v>0.48534365029785498</v>
      </c>
      <c r="F598" s="68">
        <v>2.40524781341108</v>
      </c>
      <c r="G598" s="71">
        <v>0.60088865741027198</v>
      </c>
      <c r="H598" s="68">
        <v>17.1282798833819</v>
      </c>
      <c r="I598" s="71">
        <v>0.74782917809265803</v>
      </c>
      <c r="J598" s="68">
        <v>55.758017492711403</v>
      </c>
      <c r="K598" s="71">
        <v>0.51727474543073304</v>
      </c>
      <c r="L598" s="68">
        <v>2.7696793002915499</v>
      </c>
      <c r="M598" s="71">
        <v>0.49388043862752001</v>
      </c>
      <c r="N598" s="68">
        <v>28.953229398663701</v>
      </c>
      <c r="O598" s="71">
        <v>6.6845231928090595E-2</v>
      </c>
      <c r="P598" s="68">
        <v>3.5024154589371999</v>
      </c>
      <c r="Q598" s="71"/>
      <c r="R598" s="68"/>
    </row>
    <row r="599" spans="1:18" x14ac:dyDescent="0.2">
      <c r="A599" s="72" t="s">
        <v>1462</v>
      </c>
      <c r="B599" s="66" t="s">
        <v>1463</v>
      </c>
      <c r="C599" s="67">
        <v>48</v>
      </c>
      <c r="D599" s="67" t="s">
        <v>335</v>
      </c>
      <c r="E599" s="71">
        <v>0.43958108911956101</v>
      </c>
      <c r="F599" s="68">
        <v>1.85567010309278</v>
      </c>
      <c r="G599" s="71">
        <v>0.49809088437585097</v>
      </c>
      <c r="H599" s="68">
        <v>3.9175257731958801</v>
      </c>
      <c r="I599" s="71">
        <v>0.66074615998072905</v>
      </c>
      <c r="J599" s="68">
        <v>20.824742268041199</v>
      </c>
      <c r="K599" s="71">
        <v>0.51187020930981597</v>
      </c>
      <c r="L599" s="68">
        <v>2.8865979381443299</v>
      </c>
      <c r="M599" s="71">
        <v>0.45811317538776197</v>
      </c>
      <c r="N599" s="68">
        <v>33.677685950413199</v>
      </c>
      <c r="O599" s="71">
        <v>6.9085016543647404E-2</v>
      </c>
      <c r="P599" s="68">
        <v>6.0453400503778303</v>
      </c>
      <c r="Q599" s="71"/>
      <c r="R599" s="68"/>
    </row>
    <row r="600" spans="1:18" x14ac:dyDescent="0.2">
      <c r="A600" s="72" t="s">
        <v>1464</v>
      </c>
      <c r="B600" s="66" t="s">
        <v>1465</v>
      </c>
      <c r="C600" s="67">
        <v>48</v>
      </c>
      <c r="D600" s="67" t="s">
        <v>335</v>
      </c>
      <c r="E600" s="71">
        <v>0.48788137128023301</v>
      </c>
      <c r="F600" s="68">
        <v>6.8041237113402104</v>
      </c>
      <c r="G600" s="71">
        <v>0.60018938354083595</v>
      </c>
      <c r="H600" s="68">
        <v>15.670103092783499</v>
      </c>
      <c r="I600" s="71">
        <v>0.71974327927133097</v>
      </c>
      <c r="J600" s="68">
        <v>39.381443298969103</v>
      </c>
      <c r="K600" s="71">
        <v>0.60184576926102196</v>
      </c>
      <c r="L600" s="68">
        <v>14.2268041237113</v>
      </c>
      <c r="M600" s="71">
        <v>0.24505709902846401</v>
      </c>
      <c r="N600" s="68">
        <v>8.8842975206611605</v>
      </c>
      <c r="O600" s="71">
        <v>0.272571325299511</v>
      </c>
      <c r="P600" s="68">
        <v>38.035264483627202</v>
      </c>
      <c r="Q600" s="71"/>
      <c r="R600" s="68"/>
    </row>
    <row r="601" spans="1:18" x14ac:dyDescent="0.2">
      <c r="A601" s="72" t="s">
        <v>1466</v>
      </c>
      <c r="B601" s="66" t="s">
        <v>1467</v>
      </c>
      <c r="C601" s="67">
        <v>48</v>
      </c>
      <c r="D601" s="67" t="s">
        <v>335</v>
      </c>
      <c r="E601" s="71">
        <v>0.55269989446784995</v>
      </c>
      <c r="F601" s="68">
        <v>29.072164948453601</v>
      </c>
      <c r="G601" s="71">
        <v>0.60137902560815204</v>
      </c>
      <c r="H601" s="68">
        <v>18.556701030927801</v>
      </c>
      <c r="I601" s="71">
        <v>0.656599723335898</v>
      </c>
      <c r="J601" s="68">
        <v>19.793814432989699</v>
      </c>
      <c r="K601" s="71">
        <v>0.46138416229347901</v>
      </c>
      <c r="L601" s="68">
        <v>0.82474226804123696</v>
      </c>
      <c r="M601" s="71">
        <v>0.62003579342082804</v>
      </c>
      <c r="N601" s="68">
        <v>82.024793388429799</v>
      </c>
      <c r="O601" s="71">
        <v>0.424100767680892</v>
      </c>
      <c r="P601" s="68">
        <v>55.163727959697702</v>
      </c>
      <c r="Q601" s="71"/>
      <c r="R601" s="68"/>
    </row>
    <row r="602" spans="1:18" x14ac:dyDescent="0.2">
      <c r="A602" s="72" t="s">
        <v>1468</v>
      </c>
      <c r="B602" s="66" t="s">
        <v>1469</v>
      </c>
      <c r="C602" s="67">
        <v>48</v>
      </c>
      <c r="D602" s="67" t="s">
        <v>335</v>
      </c>
      <c r="E602" s="71">
        <v>0.56423290568388995</v>
      </c>
      <c r="F602" s="68">
        <v>35.051546391752602</v>
      </c>
      <c r="G602" s="71">
        <v>0.61598168197199299</v>
      </c>
      <c r="H602" s="68">
        <v>43.917525773195898</v>
      </c>
      <c r="I602" s="71">
        <v>0.87226545071165995</v>
      </c>
      <c r="J602" s="68">
        <v>92.577319587628907</v>
      </c>
      <c r="K602" s="71">
        <v>0.70877136663148999</v>
      </c>
      <c r="L602" s="68">
        <v>58.9690721649485</v>
      </c>
      <c r="M602" s="71">
        <v>0.50072439065962204</v>
      </c>
      <c r="N602" s="68">
        <v>50.826446280991703</v>
      </c>
      <c r="O602" s="71">
        <v>0.123421638444686</v>
      </c>
      <c r="P602" s="68">
        <v>15.3652392947103</v>
      </c>
      <c r="Q602" s="71"/>
      <c r="R602" s="68"/>
    </row>
    <row r="603" spans="1:18" x14ac:dyDescent="0.2">
      <c r="A603" s="72" t="s">
        <v>1470</v>
      </c>
      <c r="B603" s="66" t="s">
        <v>1471</v>
      </c>
      <c r="C603" s="67">
        <v>48</v>
      </c>
      <c r="D603" s="67" t="s">
        <v>335</v>
      </c>
      <c r="E603" s="71">
        <v>0.58232184901362005</v>
      </c>
      <c r="F603" s="68">
        <v>44.123711340206199</v>
      </c>
      <c r="G603" s="71">
        <v>0.61546163727577696</v>
      </c>
      <c r="H603" s="68">
        <v>43.505154639175302</v>
      </c>
      <c r="I603" s="71">
        <v>0.92600713633190002</v>
      </c>
      <c r="J603" s="68">
        <v>98.556701030927798</v>
      </c>
      <c r="K603" s="71">
        <v>0.62307514068328496</v>
      </c>
      <c r="L603" s="68">
        <v>20.824742268041199</v>
      </c>
      <c r="M603" s="71">
        <v>0.50924663371399403</v>
      </c>
      <c r="N603" s="68">
        <v>53.305785123966899</v>
      </c>
      <c r="O603" s="71">
        <v>0.23781869706314401</v>
      </c>
      <c r="P603" s="68">
        <v>32.7455919395466</v>
      </c>
      <c r="Q603" s="71"/>
      <c r="R603" s="68"/>
    </row>
    <row r="604" spans="1:18" x14ac:dyDescent="0.2">
      <c r="A604" s="72" t="s">
        <v>1472</v>
      </c>
      <c r="B604" s="66" t="s">
        <v>1473</v>
      </c>
      <c r="C604" s="67">
        <v>48</v>
      </c>
      <c r="D604" s="67" t="s">
        <v>335</v>
      </c>
      <c r="E604" s="71">
        <v>0.54352613805620298</v>
      </c>
      <c r="F604" s="68">
        <v>25.979381443299001</v>
      </c>
      <c r="G604" s="71">
        <v>0.610548833499865</v>
      </c>
      <c r="H604" s="68">
        <v>38.144329896907202</v>
      </c>
      <c r="I604" s="71">
        <v>0.78090590066528798</v>
      </c>
      <c r="J604" s="68">
        <v>61.855670103092798</v>
      </c>
      <c r="K604" s="71">
        <v>0.74991592133283203</v>
      </c>
      <c r="L604" s="68">
        <v>75.670103092783506</v>
      </c>
      <c r="M604" s="71">
        <v>0.33027952957218298</v>
      </c>
      <c r="N604" s="68">
        <v>13.223140495867799</v>
      </c>
      <c r="O604" s="71">
        <v>0.24598050521084899</v>
      </c>
      <c r="P604" s="68">
        <v>33.7531486146096</v>
      </c>
      <c r="Q604" s="71"/>
      <c r="R604" s="68"/>
    </row>
    <row r="605" spans="1:18" x14ac:dyDescent="0.2">
      <c r="A605" s="72" t="s">
        <v>1474</v>
      </c>
      <c r="B605" s="66" t="s">
        <v>1475</v>
      </c>
      <c r="C605" s="67">
        <v>48</v>
      </c>
      <c r="D605" s="67" t="s">
        <v>335</v>
      </c>
      <c r="E605" s="71">
        <v>0.51490206618575896</v>
      </c>
      <c r="F605" s="68">
        <v>12.164948453608201</v>
      </c>
      <c r="G605" s="71">
        <v>0.59820123149818805</v>
      </c>
      <c r="H605" s="68">
        <v>11.134020618556701</v>
      </c>
      <c r="I605" s="71">
        <v>0.76236833464019005</v>
      </c>
      <c r="J605" s="68">
        <v>55.257731958762903</v>
      </c>
      <c r="K605" s="71">
        <v>0.72706434556806199</v>
      </c>
      <c r="L605" s="68">
        <v>67.628865979381402</v>
      </c>
      <c r="M605" s="71">
        <v>0.39419635247997298</v>
      </c>
      <c r="N605" s="68">
        <v>18.801652892562</v>
      </c>
      <c r="O605" s="71">
        <v>9.2680066742380399E-2</v>
      </c>
      <c r="P605" s="68">
        <v>10.579345088161199</v>
      </c>
      <c r="Q605" s="71"/>
      <c r="R605" s="68"/>
    </row>
    <row r="606" spans="1:18" x14ac:dyDescent="0.2">
      <c r="A606" s="72" t="s">
        <v>1476</v>
      </c>
      <c r="B606" s="66" t="s">
        <v>1477</v>
      </c>
      <c r="C606" s="67">
        <v>48</v>
      </c>
      <c r="D606" s="67" t="s">
        <v>335</v>
      </c>
      <c r="E606" s="71">
        <v>0.53234882806622397</v>
      </c>
      <c r="F606" s="68">
        <v>20.618556701030901</v>
      </c>
      <c r="G606" s="71">
        <v>0.59272040540230997</v>
      </c>
      <c r="H606" s="68">
        <v>7.2164948453608204</v>
      </c>
      <c r="I606" s="71">
        <v>0.79402649503125</v>
      </c>
      <c r="J606" s="68">
        <v>67.628865979381402</v>
      </c>
      <c r="K606" s="71">
        <v>0.77057701201318496</v>
      </c>
      <c r="L606" s="68">
        <v>81.237113402061894</v>
      </c>
      <c r="M606" s="71">
        <v>0.372890744844043</v>
      </c>
      <c r="N606" s="68">
        <v>16.528925619834698</v>
      </c>
      <c r="O606" s="71">
        <v>0.13152948304033299</v>
      </c>
      <c r="P606" s="68">
        <v>16.3727959697733</v>
      </c>
      <c r="Q606" s="71"/>
      <c r="R606" s="68"/>
    </row>
    <row r="607" spans="1:18" x14ac:dyDescent="0.2">
      <c r="A607" s="72" t="s">
        <v>1478</v>
      </c>
      <c r="B607" s="66" t="s">
        <v>1479</v>
      </c>
      <c r="C607" s="67">
        <v>48</v>
      </c>
      <c r="D607" s="67" t="s">
        <v>335</v>
      </c>
      <c r="E607" s="71">
        <v>0.58115629591431694</v>
      </c>
      <c r="F607" s="68">
        <v>43.711340206185596</v>
      </c>
      <c r="G607" s="71">
        <v>0.59521667458452499</v>
      </c>
      <c r="H607" s="68">
        <v>8.4536082474226806</v>
      </c>
      <c r="I607" s="71">
        <v>0.81921716001565004</v>
      </c>
      <c r="J607" s="68">
        <v>76.288659793814404</v>
      </c>
      <c r="K607" s="71">
        <v>0.78870677431701997</v>
      </c>
      <c r="L607" s="68">
        <v>85.567010309278302</v>
      </c>
      <c r="M607" s="71">
        <v>0.121484574740072</v>
      </c>
      <c r="N607" s="68">
        <v>4.1322314049586799</v>
      </c>
      <c r="O607" s="71"/>
      <c r="P607" s="68"/>
      <c r="Q607" s="71"/>
      <c r="R607" s="68"/>
    </row>
    <row r="608" spans="1:18" x14ac:dyDescent="0.2">
      <c r="A608" s="72" t="s">
        <v>1480</v>
      </c>
      <c r="B608" s="66" t="s">
        <v>1481</v>
      </c>
      <c r="C608" s="67">
        <v>48</v>
      </c>
      <c r="D608" s="67" t="s">
        <v>335</v>
      </c>
      <c r="E608" s="71">
        <v>0.62354376343628204</v>
      </c>
      <c r="F608" s="68">
        <v>63.298969072164901</v>
      </c>
      <c r="G608" s="71">
        <v>0.60105746082547595</v>
      </c>
      <c r="H608" s="68">
        <v>18.144329896907202</v>
      </c>
      <c r="I608" s="71">
        <v>0.84482825328265698</v>
      </c>
      <c r="J608" s="68">
        <v>84.536082474226802</v>
      </c>
      <c r="K608" s="71">
        <v>0.72091403045094504</v>
      </c>
      <c r="L608" s="68">
        <v>64.329896907216494</v>
      </c>
      <c r="M608" s="71">
        <v>0.63708027952957202</v>
      </c>
      <c r="N608" s="68">
        <v>84.297520661156994</v>
      </c>
      <c r="O608" s="71">
        <v>0.31383879309276003</v>
      </c>
      <c r="P608" s="68">
        <v>41.813602015113297</v>
      </c>
      <c r="Q608" s="71"/>
      <c r="R608" s="68"/>
    </row>
    <row r="609" spans="1:18" x14ac:dyDescent="0.2">
      <c r="A609" s="72" t="s">
        <v>1482</v>
      </c>
      <c r="B609" s="66" t="s">
        <v>1483</v>
      </c>
      <c r="C609" s="67">
        <v>48</v>
      </c>
      <c r="D609" s="67" t="s">
        <v>335</v>
      </c>
      <c r="E609" s="71">
        <v>0.64378943795138399</v>
      </c>
      <c r="F609" s="68">
        <v>70.515463917525807</v>
      </c>
      <c r="G609" s="71">
        <v>0.62391976723046305</v>
      </c>
      <c r="H609" s="68">
        <v>50.309278350515498</v>
      </c>
      <c r="I609" s="71">
        <v>0.76353176245230003</v>
      </c>
      <c r="J609" s="68">
        <v>55.670103092783499</v>
      </c>
      <c r="K609" s="71">
        <v>0.76794314047968304</v>
      </c>
      <c r="L609" s="68">
        <v>80.206185567010294</v>
      </c>
      <c r="M609" s="71">
        <v>0.41976308164308901</v>
      </c>
      <c r="N609" s="68">
        <v>23.760330578512399</v>
      </c>
      <c r="O609" s="71"/>
      <c r="P609" s="68"/>
      <c r="Q609" s="71"/>
      <c r="R609" s="68"/>
    </row>
    <row r="610" spans="1:18" x14ac:dyDescent="0.2">
      <c r="A610" s="72" t="s">
        <v>1484</v>
      </c>
      <c r="B610" s="66" t="s">
        <v>1485</v>
      </c>
      <c r="C610" s="67">
        <v>48</v>
      </c>
      <c r="D610" s="67" t="s">
        <v>335</v>
      </c>
      <c r="E610" s="71">
        <v>0.52734523978909498</v>
      </c>
      <c r="F610" s="68">
        <v>18.3505154639175</v>
      </c>
      <c r="G610" s="71">
        <v>0.60167530847232298</v>
      </c>
      <c r="H610" s="68">
        <v>18.9690721649485</v>
      </c>
      <c r="I610" s="71">
        <v>0.68188858404806896</v>
      </c>
      <c r="J610" s="68">
        <v>27.628865979381398</v>
      </c>
      <c r="K610" s="71">
        <v>0.77451803655558604</v>
      </c>
      <c r="L610" s="68">
        <v>81.855670103092805</v>
      </c>
      <c r="M610" s="71">
        <v>0.41550196011590201</v>
      </c>
      <c r="N610" s="68">
        <v>22.520661157024801</v>
      </c>
      <c r="O610" s="71">
        <v>0.163142309753597</v>
      </c>
      <c r="P610" s="68">
        <v>21.662468513853899</v>
      </c>
      <c r="Q610" s="71"/>
      <c r="R610" s="68"/>
    </row>
    <row r="611" spans="1:18" x14ac:dyDescent="0.2">
      <c r="A611" s="72" t="s">
        <v>1486</v>
      </c>
      <c r="B611" s="66" t="s">
        <v>1487</v>
      </c>
      <c r="C611" s="67">
        <v>48</v>
      </c>
      <c r="D611" s="67" t="s">
        <v>335</v>
      </c>
      <c r="E611" s="71">
        <v>0.44288714052615502</v>
      </c>
      <c r="F611" s="68">
        <v>2.2680412371134002</v>
      </c>
      <c r="G611" s="71">
        <v>0.308003971601092</v>
      </c>
      <c r="H611" s="68">
        <v>1.44329896907216</v>
      </c>
      <c r="I611" s="71">
        <v>0.71364104997792099</v>
      </c>
      <c r="J611" s="68">
        <v>36.701030927834999</v>
      </c>
      <c r="K611" s="71">
        <v>0.69936884172597902</v>
      </c>
      <c r="L611" s="68">
        <v>55.257731958762903</v>
      </c>
      <c r="M611" s="71">
        <v>0.33027952957218298</v>
      </c>
      <c r="N611" s="68">
        <v>13.223140495867799</v>
      </c>
      <c r="O611" s="71">
        <v>0.163142309753597</v>
      </c>
      <c r="P611" s="68">
        <v>21.662468513853899</v>
      </c>
      <c r="Q611" s="71"/>
      <c r="R611" s="68"/>
    </row>
    <row r="612" spans="1:18" x14ac:dyDescent="0.2">
      <c r="A612" s="72" t="s">
        <v>1488</v>
      </c>
      <c r="B612" s="66" t="s">
        <v>1489</v>
      </c>
      <c r="C612" s="67">
        <v>48</v>
      </c>
      <c r="D612" s="67" t="s">
        <v>335</v>
      </c>
      <c r="E612" s="71">
        <v>0.30694058858894202</v>
      </c>
      <c r="F612" s="68">
        <v>0.82474226804123696</v>
      </c>
      <c r="G612" s="71">
        <v>0.20496450765397001</v>
      </c>
      <c r="H612" s="68">
        <v>0.82474226804123696</v>
      </c>
      <c r="I612" s="71">
        <v>0.581326584073935</v>
      </c>
      <c r="J612" s="68">
        <v>5.5670103092783503</v>
      </c>
      <c r="K612" s="71">
        <v>0.66113606572885897</v>
      </c>
      <c r="L612" s="68">
        <v>35.670103092783499</v>
      </c>
      <c r="M612" s="71">
        <v>6.1828873359468101E-2</v>
      </c>
      <c r="N612" s="68">
        <v>2.4793388429752099</v>
      </c>
      <c r="O612" s="71">
        <v>2.54469121284761E-2</v>
      </c>
      <c r="P612" s="68">
        <v>3.02267002518892</v>
      </c>
      <c r="Q612" s="71"/>
      <c r="R612" s="68"/>
    </row>
    <row r="613" spans="1:18" x14ac:dyDescent="0.2">
      <c r="A613" s="72" t="s">
        <v>1490</v>
      </c>
      <c r="B613" s="66" t="s">
        <v>1491</v>
      </c>
      <c r="C613" s="67">
        <v>48</v>
      </c>
      <c r="D613" s="67" t="s">
        <v>335</v>
      </c>
      <c r="E613" s="71">
        <v>0.59448077152155598</v>
      </c>
      <c r="F613" s="68">
        <v>48.4536082474227</v>
      </c>
      <c r="G613" s="71">
        <v>0.60181163767120405</v>
      </c>
      <c r="H613" s="68">
        <v>20</v>
      </c>
      <c r="I613" s="71">
        <v>0.78609209941358504</v>
      </c>
      <c r="J613" s="68">
        <v>63.917525773195898</v>
      </c>
      <c r="K613" s="71">
        <v>0.65973981942925297</v>
      </c>
      <c r="L613" s="68">
        <v>34.845360824742301</v>
      </c>
      <c r="M613" s="71">
        <v>0.33027952957218298</v>
      </c>
      <c r="N613" s="68">
        <v>13.223140495867799</v>
      </c>
      <c r="O613" s="71"/>
      <c r="P613" s="68"/>
      <c r="Q613" s="71"/>
      <c r="R613" s="68"/>
    </row>
    <row r="614" spans="1:18" x14ac:dyDescent="0.2">
      <c r="A614" s="72" t="s">
        <v>1492</v>
      </c>
      <c r="B614" s="66" t="s">
        <v>1493</v>
      </c>
      <c r="C614" s="67">
        <v>48</v>
      </c>
      <c r="D614" s="67" t="s">
        <v>335</v>
      </c>
      <c r="E614" s="71">
        <v>0.55548750782369405</v>
      </c>
      <c r="F614" s="68">
        <v>30.309278350515498</v>
      </c>
      <c r="G614" s="71">
        <v>0.61411553566511201</v>
      </c>
      <c r="H614" s="68">
        <v>42.0618556701031</v>
      </c>
      <c r="I614" s="71">
        <v>0.87782880308133704</v>
      </c>
      <c r="J614" s="68">
        <v>93.814432989690701</v>
      </c>
      <c r="K614" s="71">
        <v>0.669495248044921</v>
      </c>
      <c r="L614" s="68">
        <v>40.412371134020603</v>
      </c>
      <c r="M614" s="71">
        <v>0.41124083858871702</v>
      </c>
      <c r="N614" s="68">
        <v>21.4876033057851</v>
      </c>
      <c r="O614" s="71">
        <v>0.20475711373838401</v>
      </c>
      <c r="P614" s="68">
        <v>28.715365239294702</v>
      </c>
      <c r="Q614" s="71"/>
      <c r="R614" s="68"/>
    </row>
    <row r="615" spans="1:18" x14ac:dyDescent="0.2">
      <c r="A615" s="72" t="s">
        <v>1494</v>
      </c>
      <c r="B615" s="66" t="s">
        <v>1495</v>
      </c>
      <c r="C615" s="67">
        <v>48</v>
      </c>
      <c r="D615" s="67" t="s">
        <v>335</v>
      </c>
      <c r="E615" s="71">
        <v>0.52840124134502697</v>
      </c>
      <c r="F615" s="68">
        <v>19.381443298969099</v>
      </c>
      <c r="G615" s="71">
        <v>0.61126496003853703</v>
      </c>
      <c r="H615" s="68">
        <v>38.556701030927798</v>
      </c>
      <c r="I615" s="71">
        <v>0.83166064182309896</v>
      </c>
      <c r="J615" s="68">
        <v>80.412371134020603</v>
      </c>
      <c r="K615" s="71">
        <v>0.71488061988604401</v>
      </c>
      <c r="L615" s="68">
        <v>61.443298969072202</v>
      </c>
      <c r="M615" s="71">
        <v>0.40697971706153102</v>
      </c>
      <c r="N615" s="68">
        <v>20.867768595041301</v>
      </c>
      <c r="O615" s="71">
        <v>7.7220267915924401E-2</v>
      </c>
      <c r="P615" s="68">
        <v>7.3047858942065496</v>
      </c>
      <c r="Q615" s="71"/>
      <c r="R615" s="68"/>
    </row>
    <row r="616" spans="1:18" x14ac:dyDescent="0.2">
      <c r="A616" s="72" t="s">
        <v>1496</v>
      </c>
      <c r="B616" s="66" t="s">
        <v>1497</v>
      </c>
      <c r="C616" s="67">
        <v>48</v>
      </c>
      <c r="D616" s="67" t="s">
        <v>335</v>
      </c>
      <c r="E616" s="71">
        <v>0.61511075948557103</v>
      </c>
      <c r="F616" s="68">
        <v>58.762886597938099</v>
      </c>
      <c r="G616" s="71">
        <v>0.64864052692866903</v>
      </c>
      <c r="H616" s="68">
        <v>64.536082474226802</v>
      </c>
      <c r="I616" s="71">
        <v>0.90352273423778995</v>
      </c>
      <c r="J616" s="68">
        <v>97.319587628866003</v>
      </c>
      <c r="K616" s="71">
        <v>0.73038842434166795</v>
      </c>
      <c r="L616" s="68">
        <v>69.484536082474193</v>
      </c>
      <c r="M616" s="71">
        <v>0.61577467189364199</v>
      </c>
      <c r="N616" s="68">
        <v>81.198347107437996</v>
      </c>
      <c r="O616" s="71">
        <v>0.17722744002608401</v>
      </c>
      <c r="P616" s="68">
        <v>24.9370277078086</v>
      </c>
      <c r="Q616" s="71"/>
      <c r="R616" s="68"/>
    </row>
    <row r="617" spans="1:18" x14ac:dyDescent="0.2">
      <c r="A617" s="72" t="s">
        <v>1498</v>
      </c>
      <c r="B617" s="66" t="s">
        <v>1499</v>
      </c>
      <c r="C617" s="67">
        <v>48</v>
      </c>
      <c r="D617" s="67" t="s">
        <v>335</v>
      </c>
      <c r="E617" s="71">
        <v>0.57966947804216995</v>
      </c>
      <c r="F617" s="68">
        <v>42.886597938144298</v>
      </c>
      <c r="G617" s="71">
        <v>0.63294609102725397</v>
      </c>
      <c r="H617" s="68">
        <v>55.463917525773198</v>
      </c>
      <c r="I617" s="71">
        <v>0.79223570885307304</v>
      </c>
      <c r="J617" s="68">
        <v>66.597938144329902</v>
      </c>
      <c r="K617" s="71">
        <v>0.64851507331171798</v>
      </c>
      <c r="L617" s="68">
        <v>30.309278350515498</v>
      </c>
      <c r="M617" s="71">
        <v>0.60299130731208495</v>
      </c>
      <c r="N617" s="68">
        <v>78.305785123966899</v>
      </c>
      <c r="O617" s="71">
        <v>0.22165920970671801</v>
      </c>
      <c r="P617" s="68">
        <v>31.738035264483599</v>
      </c>
      <c r="Q617" s="71"/>
      <c r="R617" s="68"/>
    </row>
    <row r="618" spans="1:18" x14ac:dyDescent="0.2">
      <c r="A618" s="72" t="s">
        <v>1500</v>
      </c>
      <c r="B618" s="66" t="s">
        <v>1501</v>
      </c>
      <c r="C618" s="67">
        <v>46</v>
      </c>
      <c r="D618" s="67" t="s">
        <v>335</v>
      </c>
      <c r="E618" s="71">
        <v>0.58079675034949496</v>
      </c>
      <c r="F618" s="68">
        <v>19.606413994169099</v>
      </c>
      <c r="G618" s="71">
        <v>0.69873564245508202</v>
      </c>
      <c r="H618" s="68">
        <v>70.33527696793</v>
      </c>
      <c r="I618" s="71">
        <v>0.74292171499312498</v>
      </c>
      <c r="J618" s="68">
        <v>54.300291545189502</v>
      </c>
      <c r="K618" s="71">
        <v>0.42655971115882801</v>
      </c>
      <c r="L618" s="68">
        <v>1.0204081632653099</v>
      </c>
      <c r="M618" s="71">
        <v>0.454969932790945</v>
      </c>
      <c r="N618" s="68">
        <v>19.3021529324425</v>
      </c>
      <c r="O618" s="71"/>
      <c r="P618" s="68"/>
      <c r="Q618" s="71"/>
      <c r="R618" s="68"/>
    </row>
    <row r="619" spans="1:18" x14ac:dyDescent="0.2">
      <c r="A619" s="72" t="s">
        <v>1502</v>
      </c>
      <c r="B619" s="66" t="s">
        <v>1503</v>
      </c>
      <c r="C619" s="67">
        <v>46</v>
      </c>
      <c r="D619" s="67" t="s">
        <v>335</v>
      </c>
      <c r="E619" s="71">
        <v>0.67360050928802695</v>
      </c>
      <c r="F619" s="68">
        <v>63.483965014577301</v>
      </c>
      <c r="G619" s="71">
        <v>0.73570579383759505</v>
      </c>
      <c r="H619" s="68">
        <v>81.122448979591795</v>
      </c>
      <c r="I619" s="71">
        <v>0.81031589002433901</v>
      </c>
      <c r="J619" s="68">
        <v>76.676384839650098</v>
      </c>
      <c r="K619" s="71">
        <v>0.51300716616601305</v>
      </c>
      <c r="L619" s="68">
        <v>2.6967930029154501</v>
      </c>
      <c r="M619" s="71">
        <v>0.63537318712416002</v>
      </c>
      <c r="N619" s="68">
        <v>69.339272457312504</v>
      </c>
      <c r="O619" s="71"/>
      <c r="P619" s="68"/>
      <c r="Q619" s="71"/>
      <c r="R619" s="68"/>
    </row>
    <row r="620" spans="1:18" x14ac:dyDescent="0.2">
      <c r="A620" s="72" t="s">
        <v>1504</v>
      </c>
      <c r="B620" s="66" t="s">
        <v>1505</v>
      </c>
      <c r="C620" s="67">
        <v>48</v>
      </c>
      <c r="D620" s="67" t="s">
        <v>335</v>
      </c>
      <c r="E620" s="71">
        <v>0.62144567900419001</v>
      </c>
      <c r="F620" s="68">
        <v>62.268041237113401</v>
      </c>
      <c r="G620" s="71">
        <v>0.65095257939659901</v>
      </c>
      <c r="H620" s="68">
        <v>66.391752577319593</v>
      </c>
      <c r="I620" s="71">
        <v>0.85018995110241602</v>
      </c>
      <c r="J620" s="68">
        <v>87.216494845360799</v>
      </c>
      <c r="K620" s="71">
        <v>0.67224157820671604</v>
      </c>
      <c r="L620" s="68">
        <v>42.0618556701031</v>
      </c>
      <c r="M620" s="71">
        <v>0.49220214760525</v>
      </c>
      <c r="N620" s="68">
        <v>46.900826446281002</v>
      </c>
      <c r="O620" s="71">
        <v>0.44164213870996799</v>
      </c>
      <c r="P620" s="68">
        <v>58.186397984886703</v>
      </c>
      <c r="Q620" s="71"/>
      <c r="R620" s="68"/>
    </row>
    <row r="621" spans="1:18" x14ac:dyDescent="0.2">
      <c r="A621" s="72" t="s">
        <v>1506</v>
      </c>
      <c r="B621" s="66" t="s">
        <v>1507</v>
      </c>
      <c r="C621" s="67">
        <v>46</v>
      </c>
      <c r="D621" s="67" t="s">
        <v>335</v>
      </c>
      <c r="E621" s="71">
        <v>0.57154459760528498</v>
      </c>
      <c r="F621" s="68">
        <v>16.1807580174927</v>
      </c>
      <c r="G621" s="71">
        <v>0.66722451639302804</v>
      </c>
      <c r="H621" s="68">
        <v>55.247813411078702</v>
      </c>
      <c r="I621" s="71">
        <v>0.63308827890505504</v>
      </c>
      <c r="J621" s="68">
        <v>26.749271137026199</v>
      </c>
      <c r="K621" s="71">
        <v>0.44953733194654399</v>
      </c>
      <c r="L621" s="68">
        <v>1.1661807580174901</v>
      </c>
      <c r="M621" s="71">
        <v>0.53632826317651205</v>
      </c>
      <c r="N621" s="68">
        <v>41.870824053452097</v>
      </c>
      <c r="O621" s="71"/>
      <c r="P621" s="68"/>
      <c r="Q621" s="71"/>
      <c r="R621" s="68"/>
    </row>
    <row r="622" spans="1:18" x14ac:dyDescent="0.2">
      <c r="A622" s="72" t="s">
        <v>1508</v>
      </c>
      <c r="B622" s="66" t="s">
        <v>1509</v>
      </c>
      <c r="C622" s="67">
        <v>48</v>
      </c>
      <c r="D622" s="67" t="s">
        <v>335</v>
      </c>
      <c r="E622" s="71">
        <v>0.74581429066333305</v>
      </c>
      <c r="F622" s="68">
        <v>93.608247422680407</v>
      </c>
      <c r="G622" s="71">
        <v>0.69020664012087296</v>
      </c>
      <c r="H622" s="68">
        <v>77.113402061855695</v>
      </c>
      <c r="I622" s="71">
        <v>0.91929206478873104</v>
      </c>
      <c r="J622" s="68">
        <v>98.144329896907195</v>
      </c>
      <c r="K622" s="71">
        <v>0.76767990729567104</v>
      </c>
      <c r="L622" s="68">
        <v>80</v>
      </c>
      <c r="M622" s="71">
        <v>0.63708027952957202</v>
      </c>
      <c r="N622" s="68">
        <v>84.297520661156994</v>
      </c>
      <c r="O622" s="71">
        <v>0.71481256158181705</v>
      </c>
      <c r="P622" s="68">
        <v>89.168765743073095</v>
      </c>
      <c r="Q622" s="71"/>
      <c r="R622" s="68"/>
    </row>
    <row r="623" spans="1:18" x14ac:dyDescent="0.2">
      <c r="A623" s="72" t="s">
        <v>1510</v>
      </c>
      <c r="B623" s="66" t="s">
        <v>1511</v>
      </c>
      <c r="C623" s="67">
        <v>46</v>
      </c>
      <c r="D623" s="67" t="s">
        <v>335</v>
      </c>
      <c r="E623" s="71">
        <v>0.59848477688111901</v>
      </c>
      <c r="F623" s="68">
        <v>26.676384839650101</v>
      </c>
      <c r="G623" s="71">
        <v>0.72968270377653699</v>
      </c>
      <c r="H623" s="68">
        <v>79.883381924198204</v>
      </c>
      <c r="I623" s="71">
        <v>0.72336719347552103</v>
      </c>
      <c r="J623" s="68">
        <v>48.469387755101998</v>
      </c>
      <c r="K623" s="71">
        <v>0.56022748960149105</v>
      </c>
      <c r="L623" s="68">
        <v>4.6647230320699702</v>
      </c>
      <c r="M623" s="71">
        <v>0.65659709939865596</v>
      </c>
      <c r="N623" s="68">
        <v>74.907201187824796</v>
      </c>
      <c r="O623" s="71">
        <v>0.32254939815339001</v>
      </c>
      <c r="P623" s="68">
        <v>37.681159420289902</v>
      </c>
      <c r="Q623" s="71"/>
      <c r="R623" s="68"/>
    </row>
    <row r="624" spans="1:18" x14ac:dyDescent="0.2">
      <c r="A624" s="72" t="s">
        <v>1512</v>
      </c>
      <c r="B624" s="66" t="s">
        <v>1513</v>
      </c>
      <c r="C624" s="67">
        <v>48</v>
      </c>
      <c r="D624" s="67" t="s">
        <v>335</v>
      </c>
      <c r="E624" s="71">
        <v>0.65905362866682604</v>
      </c>
      <c r="F624" s="68">
        <v>76.9072164948454</v>
      </c>
      <c r="G624" s="71">
        <v>0.63967634290461695</v>
      </c>
      <c r="H624" s="68">
        <v>59.175257731958801</v>
      </c>
      <c r="I624" s="71">
        <v>0.85996620732754103</v>
      </c>
      <c r="J624" s="68">
        <v>89.896907216494895</v>
      </c>
      <c r="K624" s="71">
        <v>0.49768531953346101</v>
      </c>
      <c r="L624" s="68">
        <v>2.0618556701030899</v>
      </c>
      <c r="M624" s="71">
        <v>0.64560252258394402</v>
      </c>
      <c r="N624" s="68">
        <v>85.330578512396698</v>
      </c>
      <c r="O624" s="71">
        <v>0.65233775098457003</v>
      </c>
      <c r="P624" s="68">
        <v>82.367758186398007</v>
      </c>
      <c r="Q624" s="71"/>
      <c r="R624" s="68"/>
    </row>
    <row r="625" spans="1:18" x14ac:dyDescent="0.2">
      <c r="A625" s="72" t="s">
        <v>1514</v>
      </c>
      <c r="B625" s="66" t="s">
        <v>1515</v>
      </c>
      <c r="C625" s="67">
        <v>48</v>
      </c>
      <c r="D625" s="67" t="s">
        <v>335</v>
      </c>
      <c r="E625" s="71">
        <v>0.67238441491509005</v>
      </c>
      <c r="F625" s="68">
        <v>80.206185567010294</v>
      </c>
      <c r="G625" s="71">
        <v>0.679128368079566</v>
      </c>
      <c r="H625" s="68">
        <v>76.082474226804095</v>
      </c>
      <c r="I625" s="71">
        <v>0.85294318899718902</v>
      </c>
      <c r="J625" s="68">
        <v>88.247422680412399</v>
      </c>
      <c r="K625" s="71">
        <v>0.72271647000820405</v>
      </c>
      <c r="L625" s="68">
        <v>64.742268041237097</v>
      </c>
      <c r="M625" s="71">
        <v>0.50072439065962204</v>
      </c>
      <c r="N625" s="68">
        <v>50.826446280991703</v>
      </c>
      <c r="O625" s="71">
        <v>0.606409656830868</v>
      </c>
      <c r="P625" s="68">
        <v>77.833753148614605</v>
      </c>
      <c r="Q625" s="71"/>
      <c r="R625" s="68"/>
    </row>
    <row r="626" spans="1:18" x14ac:dyDescent="0.2">
      <c r="A626" s="72" t="s">
        <v>1516</v>
      </c>
      <c r="B626" s="66" t="s">
        <v>1517</v>
      </c>
      <c r="C626" s="67">
        <v>48</v>
      </c>
      <c r="D626" s="67" t="s">
        <v>335</v>
      </c>
      <c r="E626" s="71">
        <v>0.63652834458520702</v>
      </c>
      <c r="F626" s="68">
        <v>67.628865979381402</v>
      </c>
      <c r="G626" s="71">
        <v>0.63176559854112901</v>
      </c>
      <c r="H626" s="68">
        <v>55.051546391752602</v>
      </c>
      <c r="I626" s="71">
        <v>0.81168237584331804</v>
      </c>
      <c r="J626" s="68">
        <v>74.226804123711304</v>
      </c>
      <c r="K626" s="71">
        <v>0.80661439863557705</v>
      </c>
      <c r="L626" s="68">
        <v>89.690721649484502</v>
      </c>
      <c r="M626" s="71">
        <v>0.45385205386057598</v>
      </c>
      <c r="N626" s="68">
        <v>32.2314049586777</v>
      </c>
      <c r="O626" s="71">
        <v>0.47872729604543601</v>
      </c>
      <c r="P626" s="68">
        <v>60.453400503778298</v>
      </c>
      <c r="Q626" s="71"/>
      <c r="R626" s="68"/>
    </row>
    <row r="627" spans="1:18" x14ac:dyDescent="0.2">
      <c r="A627" s="72" t="s">
        <v>1518</v>
      </c>
      <c r="B627" s="66" t="s">
        <v>1519</v>
      </c>
      <c r="C627" s="67">
        <v>48</v>
      </c>
      <c r="D627" s="67" t="s">
        <v>335</v>
      </c>
      <c r="E627" s="71">
        <v>0.46827971921380901</v>
      </c>
      <c r="F627" s="68">
        <v>3.5051546391752599</v>
      </c>
      <c r="G627" s="71">
        <v>0.58128682948079502</v>
      </c>
      <c r="H627" s="68">
        <v>5.7731958762886597</v>
      </c>
      <c r="I627" s="71">
        <v>0.489409487659834</v>
      </c>
      <c r="J627" s="68">
        <v>2.0618556701030899</v>
      </c>
      <c r="K627" s="71">
        <v>0.59573109729672502</v>
      </c>
      <c r="L627" s="68">
        <v>12.783505154639199</v>
      </c>
      <c r="M627" s="71">
        <v>0.46237429691494802</v>
      </c>
      <c r="N627" s="68">
        <v>35.123966942148797</v>
      </c>
      <c r="O627" s="71">
        <v>0.21259688471674301</v>
      </c>
      <c r="P627" s="68">
        <v>29.722921914357698</v>
      </c>
      <c r="Q627" s="71"/>
      <c r="R627" s="68"/>
    </row>
    <row r="628" spans="1:18" x14ac:dyDescent="0.2">
      <c r="A628" s="72" t="s">
        <v>1520</v>
      </c>
      <c r="B628" s="66" t="s">
        <v>1521</v>
      </c>
      <c r="C628" s="67">
        <v>48</v>
      </c>
      <c r="D628" s="67" t="s">
        <v>335</v>
      </c>
      <c r="E628" s="71">
        <v>0.632742000779418</v>
      </c>
      <c r="F628" s="68">
        <v>66.597938144329902</v>
      </c>
      <c r="G628" s="71">
        <v>0.61765917922408098</v>
      </c>
      <c r="H628" s="68">
        <v>44.948453608247398</v>
      </c>
      <c r="I628" s="71">
        <v>0.84225975954408405</v>
      </c>
      <c r="J628" s="68">
        <v>83.711340206185596</v>
      </c>
      <c r="K628" s="71">
        <v>0.80697929129909296</v>
      </c>
      <c r="L628" s="68">
        <v>89.896907216494895</v>
      </c>
      <c r="M628" s="71">
        <v>0.53907448440429495</v>
      </c>
      <c r="N628" s="68">
        <v>63.429752066115697</v>
      </c>
      <c r="O628" s="71">
        <v>0.35773728942553901</v>
      </c>
      <c r="P628" s="68">
        <v>46.599496221662498</v>
      </c>
      <c r="Q628" s="71"/>
      <c r="R628" s="68"/>
    </row>
    <row r="629" spans="1:18" x14ac:dyDescent="0.2">
      <c r="A629" s="72" t="s">
        <v>1522</v>
      </c>
      <c r="B629" s="66" t="s">
        <v>1523</v>
      </c>
      <c r="C629" s="67">
        <v>48</v>
      </c>
      <c r="D629" s="67" t="s">
        <v>335</v>
      </c>
      <c r="E629" s="71">
        <v>0.64468736479020805</v>
      </c>
      <c r="F629" s="68">
        <v>70.927835051546396</v>
      </c>
      <c r="G629" s="71">
        <v>0.636466434613007</v>
      </c>
      <c r="H629" s="68">
        <v>57.9381443298969</v>
      </c>
      <c r="I629" s="71">
        <v>0.78160916758455301</v>
      </c>
      <c r="J629" s="68">
        <v>62.474226804123703</v>
      </c>
      <c r="K629" s="71">
        <v>0.71108292462988099</v>
      </c>
      <c r="L629" s="68">
        <v>59.793814432989699</v>
      </c>
      <c r="M629" s="71">
        <v>0.44959093233338998</v>
      </c>
      <c r="N629" s="68">
        <v>31.198347107438</v>
      </c>
      <c r="O629" s="71"/>
      <c r="P629" s="68"/>
      <c r="Q629" s="71"/>
      <c r="R629" s="68"/>
    </row>
    <row r="630" spans="1:18" x14ac:dyDescent="0.2">
      <c r="A630" s="72" t="s">
        <v>1524</v>
      </c>
      <c r="B630" s="66" t="s">
        <v>1525</v>
      </c>
      <c r="C630" s="67">
        <v>48</v>
      </c>
      <c r="D630" s="67" t="s">
        <v>335</v>
      </c>
      <c r="E630" s="71">
        <v>0.647177892485294</v>
      </c>
      <c r="F630" s="68">
        <v>72.783505154639201</v>
      </c>
      <c r="G630" s="71">
        <v>0.61788755137506302</v>
      </c>
      <c r="H630" s="68">
        <v>45.360824742268001</v>
      </c>
      <c r="I630" s="71">
        <v>0.77074912089550895</v>
      </c>
      <c r="J630" s="68">
        <v>58.350515463917503</v>
      </c>
      <c r="K630" s="71">
        <v>0.78031181602751498</v>
      </c>
      <c r="L630" s="68">
        <v>83.917525773195905</v>
      </c>
      <c r="M630" s="71">
        <v>0.41976308164308901</v>
      </c>
      <c r="N630" s="68">
        <v>23.760330578512399</v>
      </c>
      <c r="O630" s="71"/>
      <c r="P630" s="68"/>
      <c r="Q630" s="71"/>
      <c r="R630" s="68"/>
    </row>
    <row r="631" spans="1:18" x14ac:dyDescent="0.2">
      <c r="A631" s="72" t="s">
        <v>1526</v>
      </c>
      <c r="B631" s="66" t="s">
        <v>1527</v>
      </c>
      <c r="C631" s="67">
        <v>48</v>
      </c>
      <c r="D631" s="67" t="s">
        <v>335</v>
      </c>
      <c r="E631" s="71">
        <v>0.62910137185474302</v>
      </c>
      <c r="F631" s="68">
        <v>65.979381443299005</v>
      </c>
      <c r="G631" s="71">
        <v>0.603149278702234</v>
      </c>
      <c r="H631" s="68">
        <v>24.948453608247402</v>
      </c>
      <c r="I631" s="71">
        <v>0.73392363917794501</v>
      </c>
      <c r="J631" s="68">
        <v>45.154639175257699</v>
      </c>
      <c r="K631" s="71">
        <v>0.72548051567821803</v>
      </c>
      <c r="L631" s="68">
        <v>66.804123711340196</v>
      </c>
      <c r="M631" s="71">
        <v>0.45385205386057598</v>
      </c>
      <c r="N631" s="68">
        <v>32.2314049586777</v>
      </c>
      <c r="O631" s="71"/>
      <c r="P631" s="68"/>
      <c r="Q631" s="71"/>
      <c r="R631" s="68"/>
    </row>
    <row r="632" spans="1:18" x14ac:dyDescent="0.2">
      <c r="A632" s="72" t="s">
        <v>1528</v>
      </c>
      <c r="B632" s="66" t="s">
        <v>1529</v>
      </c>
      <c r="C632" s="67">
        <v>48</v>
      </c>
      <c r="D632" s="67" t="s">
        <v>335</v>
      </c>
      <c r="E632" s="71">
        <v>0.57705523340311704</v>
      </c>
      <c r="F632" s="68">
        <v>41.855670103092798</v>
      </c>
      <c r="G632" s="71">
        <v>0.594110678809459</v>
      </c>
      <c r="H632" s="68">
        <v>7.6288659793814402</v>
      </c>
      <c r="I632" s="71">
        <v>0.73731031675926495</v>
      </c>
      <c r="J632" s="68">
        <v>46.185567010309299</v>
      </c>
      <c r="K632" s="71">
        <v>0.85423845977296398</v>
      </c>
      <c r="L632" s="68">
        <v>96.494845360824698</v>
      </c>
      <c r="M632" s="71">
        <v>0.56890233509459698</v>
      </c>
      <c r="N632" s="68">
        <v>70.867768595041298</v>
      </c>
      <c r="O632" s="71">
        <v>0.13071437657930299</v>
      </c>
      <c r="P632" s="68">
        <v>16.1209068010076</v>
      </c>
      <c r="Q632" s="71"/>
      <c r="R632" s="68"/>
    </row>
    <row r="633" spans="1:18" x14ac:dyDescent="0.2">
      <c r="A633" s="72" t="s">
        <v>1530</v>
      </c>
      <c r="B633" s="66" t="s">
        <v>1531</v>
      </c>
      <c r="C633" s="67">
        <v>48</v>
      </c>
      <c r="D633" s="67" t="s">
        <v>335</v>
      </c>
      <c r="E633" s="71">
        <v>0.56535782169972204</v>
      </c>
      <c r="F633" s="68">
        <v>35.463917525773198</v>
      </c>
      <c r="G633" s="71">
        <v>0.60426348385793405</v>
      </c>
      <c r="H633" s="68">
        <v>26.8041237113402</v>
      </c>
      <c r="I633" s="71">
        <v>0.80535978979899803</v>
      </c>
      <c r="J633" s="68">
        <v>72.371134020618598</v>
      </c>
      <c r="K633" s="71">
        <v>0.734791867614629</v>
      </c>
      <c r="L633" s="68">
        <v>70.721649484536101</v>
      </c>
      <c r="M633" s="71">
        <v>0.51350775524117898</v>
      </c>
      <c r="N633" s="68">
        <v>55.3719008264463</v>
      </c>
      <c r="O633" s="71">
        <v>0.16886621198587101</v>
      </c>
      <c r="P633" s="68">
        <v>23.6775818639798</v>
      </c>
      <c r="Q633" s="71"/>
      <c r="R633" s="68"/>
    </row>
    <row r="634" spans="1:18" x14ac:dyDescent="0.2">
      <c r="A634" s="72" t="s">
        <v>1532</v>
      </c>
      <c r="B634" s="66" t="s">
        <v>1533</v>
      </c>
      <c r="C634" s="67">
        <v>48</v>
      </c>
      <c r="D634" s="67" t="s">
        <v>335</v>
      </c>
      <c r="E634" s="71">
        <v>0.52721225424473095</v>
      </c>
      <c r="F634" s="68">
        <v>18.144329896907202</v>
      </c>
      <c r="G634" s="71">
        <v>0.60470659931806103</v>
      </c>
      <c r="H634" s="68">
        <v>28.4536082474227</v>
      </c>
      <c r="I634" s="71">
        <v>0.82806870725887605</v>
      </c>
      <c r="J634" s="68">
        <v>79.587628865979397</v>
      </c>
      <c r="K634" s="71">
        <v>0.75155444708577501</v>
      </c>
      <c r="L634" s="68">
        <v>76.288659793814404</v>
      </c>
      <c r="M634" s="71">
        <v>0.29192943582751002</v>
      </c>
      <c r="N634" s="68">
        <v>11.1570247933884</v>
      </c>
      <c r="O634" s="71">
        <v>0.15980208173343299</v>
      </c>
      <c r="P634" s="68">
        <v>20.151133501259402</v>
      </c>
      <c r="Q634" s="71"/>
      <c r="R634" s="68"/>
    </row>
    <row r="635" spans="1:18" x14ac:dyDescent="0.2">
      <c r="A635" s="72" t="s">
        <v>1534</v>
      </c>
      <c r="B635" s="66" t="s">
        <v>1535</v>
      </c>
      <c r="C635" s="67">
        <v>48</v>
      </c>
      <c r="D635" s="67" t="s">
        <v>335</v>
      </c>
      <c r="E635" s="71">
        <v>0.56036480359116003</v>
      </c>
      <c r="F635" s="68">
        <v>32.371134020618598</v>
      </c>
      <c r="G635" s="71">
        <v>0.60533467551757902</v>
      </c>
      <c r="H635" s="68">
        <v>29.8969072164948</v>
      </c>
      <c r="I635" s="71">
        <v>0.79543747963897604</v>
      </c>
      <c r="J635" s="68">
        <v>68.247422680412399</v>
      </c>
      <c r="K635" s="71">
        <v>0.76846013816499503</v>
      </c>
      <c r="L635" s="68">
        <v>80.412371134020603</v>
      </c>
      <c r="M635" s="71">
        <v>0.44959093233338998</v>
      </c>
      <c r="N635" s="68">
        <v>31.198347107438</v>
      </c>
      <c r="O635" s="71">
        <v>0.183000792300861</v>
      </c>
      <c r="P635" s="68">
        <v>26.1964735516373</v>
      </c>
      <c r="Q635" s="71"/>
      <c r="R635" s="68"/>
    </row>
    <row r="636" spans="1:18" x14ac:dyDescent="0.2">
      <c r="A636" s="72" t="s">
        <v>1536</v>
      </c>
      <c r="B636" s="66" t="s">
        <v>1537</v>
      </c>
      <c r="C636" s="67">
        <v>48</v>
      </c>
      <c r="D636" s="67" t="s">
        <v>335</v>
      </c>
      <c r="E636" s="71">
        <v>0.51337291869944202</v>
      </c>
      <c r="F636" s="68">
        <v>11.958762886597899</v>
      </c>
      <c r="G636" s="71">
        <v>0.60758277664724403</v>
      </c>
      <c r="H636" s="68">
        <v>34.226804123711297</v>
      </c>
      <c r="I636" s="71">
        <v>0.70887679176018903</v>
      </c>
      <c r="J636" s="68">
        <v>35.051546391752602</v>
      </c>
      <c r="K636" s="71">
        <v>0.67958235311516402</v>
      </c>
      <c r="L636" s="68">
        <v>46.597938144329902</v>
      </c>
      <c r="M636" s="71">
        <v>0.35584625873529901</v>
      </c>
      <c r="N636" s="68">
        <v>14.876033057851201</v>
      </c>
      <c r="O636" s="71">
        <v>0.21497641323931399</v>
      </c>
      <c r="P636" s="68">
        <v>30.478589420654899</v>
      </c>
      <c r="Q636" s="71"/>
      <c r="R636" s="68"/>
    </row>
    <row r="637" spans="1:18" x14ac:dyDescent="0.2">
      <c r="A637" s="72" t="s">
        <v>1538</v>
      </c>
      <c r="B637" s="66" t="s">
        <v>1539</v>
      </c>
      <c r="C637" s="67">
        <v>46</v>
      </c>
      <c r="D637" s="67" t="s">
        <v>335</v>
      </c>
      <c r="E637" s="71">
        <v>0.57508266154824506</v>
      </c>
      <c r="F637" s="68">
        <v>17.3469387755102</v>
      </c>
      <c r="G637" s="71">
        <v>0.72173151146706505</v>
      </c>
      <c r="H637" s="68">
        <v>78.279883381924193</v>
      </c>
      <c r="I637" s="71">
        <v>0.62698100942426704</v>
      </c>
      <c r="J637" s="68">
        <v>25.437317784256599</v>
      </c>
      <c r="K637" s="71">
        <v>0.173814663099536</v>
      </c>
      <c r="L637" s="68">
        <v>7.2886297376093298E-2</v>
      </c>
      <c r="M637" s="71">
        <v>0.77332861690838395</v>
      </c>
      <c r="N637" s="68">
        <v>91.017074981440203</v>
      </c>
      <c r="O637" s="71">
        <v>0.57955750684197604</v>
      </c>
      <c r="P637" s="68">
        <v>76.207729468598998</v>
      </c>
      <c r="Q637" s="71"/>
      <c r="R637" s="68"/>
    </row>
    <row r="638" spans="1:18" x14ac:dyDescent="0.2">
      <c r="A638" s="72" t="s">
        <v>1540</v>
      </c>
      <c r="B638" s="66" t="s">
        <v>1541</v>
      </c>
      <c r="C638" s="67">
        <v>46</v>
      </c>
      <c r="D638" s="67" t="s">
        <v>335</v>
      </c>
      <c r="E638" s="71">
        <v>0.59986231517364896</v>
      </c>
      <c r="F638" s="68">
        <v>27.040816326530599</v>
      </c>
      <c r="G638" s="71">
        <v>0.65666654938123403</v>
      </c>
      <c r="H638" s="68">
        <v>49.271137026239103</v>
      </c>
      <c r="I638" s="71">
        <v>0.73854640317033204</v>
      </c>
      <c r="J638" s="68">
        <v>53.134110787171998</v>
      </c>
      <c r="K638" s="71">
        <v>0.48275012799436401</v>
      </c>
      <c r="L638" s="68">
        <v>2.0408163265306101</v>
      </c>
      <c r="M638" s="71">
        <v>0.62829854969932797</v>
      </c>
      <c r="N638" s="68">
        <v>67.631774313288801</v>
      </c>
      <c r="O638" s="71">
        <v>0.49304994562298798</v>
      </c>
      <c r="P638" s="68">
        <v>65.096618357487898</v>
      </c>
      <c r="Q638" s="71"/>
      <c r="R638" s="68"/>
    </row>
    <row r="639" spans="1:18" x14ac:dyDescent="0.2">
      <c r="A639" s="72" t="s">
        <v>1542</v>
      </c>
      <c r="B639" s="66" t="s">
        <v>1543</v>
      </c>
      <c r="C639" s="67">
        <v>46</v>
      </c>
      <c r="D639" s="67" t="s">
        <v>335</v>
      </c>
      <c r="E639" s="71">
        <v>0.57087324580315202</v>
      </c>
      <c r="F639" s="68">
        <v>16.107871720116599</v>
      </c>
      <c r="G639" s="71">
        <v>0.55976377321072002</v>
      </c>
      <c r="H639" s="68">
        <v>6.3411078717201201</v>
      </c>
      <c r="I639" s="71">
        <v>0.71946419646026105</v>
      </c>
      <c r="J639" s="68">
        <v>47.303206997084501</v>
      </c>
      <c r="K639" s="71">
        <v>0.34252094358217999</v>
      </c>
      <c r="L639" s="68">
        <v>0.29154518950437303</v>
      </c>
      <c r="M639" s="71">
        <v>0.55047753802617605</v>
      </c>
      <c r="N639" s="68">
        <v>45.657015590200402</v>
      </c>
      <c r="O639" s="71">
        <v>0.68213977773642298</v>
      </c>
      <c r="P639" s="68">
        <v>86.1111111111111</v>
      </c>
      <c r="Q639" s="71"/>
      <c r="R639" s="68"/>
    </row>
    <row r="640" spans="1:18" x14ac:dyDescent="0.2">
      <c r="A640" s="72" t="s">
        <v>1544</v>
      </c>
      <c r="B640" s="66" t="s">
        <v>1545</v>
      </c>
      <c r="C640" s="67">
        <v>46</v>
      </c>
      <c r="D640" s="67" t="s">
        <v>335</v>
      </c>
      <c r="E640" s="71">
        <v>0.64096276629959203</v>
      </c>
      <c r="F640" s="68">
        <v>46.064139941691003</v>
      </c>
      <c r="G640" s="71">
        <v>0.65210944974630602</v>
      </c>
      <c r="H640" s="68">
        <v>46.720116618075799</v>
      </c>
      <c r="I640" s="71">
        <v>0.74122171185136299</v>
      </c>
      <c r="J640" s="68">
        <v>54.081632653061199</v>
      </c>
      <c r="K640" s="71">
        <v>0.347843137099208</v>
      </c>
      <c r="L640" s="68">
        <v>0.43731778425655998</v>
      </c>
      <c r="M640" s="71">
        <v>0.53632826317651205</v>
      </c>
      <c r="N640" s="68">
        <v>41.870824053452097</v>
      </c>
      <c r="O640" s="71">
        <v>0.927311269624572</v>
      </c>
      <c r="P640" s="68">
        <v>98.550724637681199</v>
      </c>
      <c r="Q640" s="71"/>
      <c r="R640" s="68"/>
    </row>
    <row r="641" spans="1:18" x14ac:dyDescent="0.2">
      <c r="A641" s="72" t="s">
        <v>1546</v>
      </c>
      <c r="B641" s="66" t="s">
        <v>1547</v>
      </c>
      <c r="C641" s="67">
        <v>46</v>
      </c>
      <c r="D641" s="67" t="s">
        <v>335</v>
      </c>
      <c r="E641" s="71">
        <v>0.48399337631827</v>
      </c>
      <c r="F641" s="68">
        <v>2.33236151603499</v>
      </c>
      <c r="G641" s="71">
        <v>0.74260311668666001</v>
      </c>
      <c r="H641" s="68">
        <v>82.142857142857096</v>
      </c>
      <c r="I641" s="71">
        <v>0.797276509209633</v>
      </c>
      <c r="J641" s="68">
        <v>71.793002915451893</v>
      </c>
      <c r="K641" s="71">
        <v>0.39609387937678497</v>
      </c>
      <c r="L641" s="68">
        <v>0.58309037900874605</v>
      </c>
      <c r="M641" s="71">
        <v>0</v>
      </c>
      <c r="N641" s="68">
        <v>1.0393466963622899</v>
      </c>
      <c r="O641" s="71"/>
      <c r="P641" s="68"/>
      <c r="Q641" s="71"/>
      <c r="R641" s="68"/>
    </row>
    <row r="642" spans="1:18" x14ac:dyDescent="0.2">
      <c r="A642" s="72" t="s">
        <v>1548</v>
      </c>
      <c r="B642" s="66" t="s">
        <v>1549</v>
      </c>
      <c r="C642" s="67">
        <v>46</v>
      </c>
      <c r="D642" s="67" t="s">
        <v>335</v>
      </c>
      <c r="E642" s="71">
        <v>0.52691742365319105</v>
      </c>
      <c r="F642" s="68">
        <v>6.6326530612244898</v>
      </c>
      <c r="G642" s="71">
        <v>0.74483337275906303</v>
      </c>
      <c r="H642" s="68">
        <v>82.653061224489804</v>
      </c>
      <c r="I642" s="71">
        <v>0.72404957481520504</v>
      </c>
      <c r="J642" s="68">
        <v>48.760932944606402</v>
      </c>
      <c r="K642" s="71">
        <v>0.32075278185920197</v>
      </c>
      <c r="L642" s="68">
        <v>0.21865889212827999</v>
      </c>
      <c r="M642" s="71">
        <v>0.14722320481075299</v>
      </c>
      <c r="N642" s="68">
        <v>3.1180400890868598</v>
      </c>
      <c r="O642" s="71">
        <v>0.69772818402173298</v>
      </c>
      <c r="P642" s="68">
        <v>87.56038647343</v>
      </c>
      <c r="Q642" s="71"/>
      <c r="R642" s="68"/>
    </row>
    <row r="643" spans="1:18" x14ac:dyDescent="0.2">
      <c r="A643" s="72" t="s">
        <v>1550</v>
      </c>
      <c r="B643" s="66" t="s">
        <v>1551</v>
      </c>
      <c r="C643" s="67">
        <v>46</v>
      </c>
      <c r="D643" s="67" t="s">
        <v>335</v>
      </c>
      <c r="E643" s="71">
        <v>0.58415412132107702</v>
      </c>
      <c r="F643" s="68">
        <v>20.553935860058299</v>
      </c>
      <c r="G643" s="71">
        <v>0.71235745844489895</v>
      </c>
      <c r="H643" s="68">
        <v>75.583090379008695</v>
      </c>
      <c r="I643" s="71">
        <v>0.788386994154191</v>
      </c>
      <c r="J643" s="68">
        <v>68.950437317784207</v>
      </c>
      <c r="K643" s="71">
        <v>0.40509957970412402</v>
      </c>
      <c r="L643" s="68">
        <v>0.65597667638484003</v>
      </c>
      <c r="M643" s="71">
        <v>0.66367173682348801</v>
      </c>
      <c r="N643" s="68">
        <v>76.391982182628098</v>
      </c>
      <c r="O643" s="71">
        <v>0.35125483747868302</v>
      </c>
      <c r="P643" s="68">
        <v>43.115942028985501</v>
      </c>
      <c r="Q643" s="71"/>
      <c r="R643" s="68"/>
    </row>
    <row r="644" spans="1:18" x14ac:dyDescent="0.2">
      <c r="A644" s="72" t="s">
        <v>1552</v>
      </c>
      <c r="B644" s="66" t="s">
        <v>1553</v>
      </c>
      <c r="C644" s="67">
        <v>46</v>
      </c>
      <c r="D644" s="67" t="s">
        <v>335</v>
      </c>
      <c r="E644" s="71">
        <v>0.603958078140584</v>
      </c>
      <c r="F644" s="68">
        <v>29.300291545189499</v>
      </c>
      <c r="G644" s="71">
        <v>0.73371313583617004</v>
      </c>
      <c r="H644" s="68">
        <v>80.685131195335302</v>
      </c>
      <c r="I644" s="71">
        <v>0.69981039337483897</v>
      </c>
      <c r="J644" s="68">
        <v>42.419825072886297</v>
      </c>
      <c r="K644" s="71">
        <v>0.34364189433749898</v>
      </c>
      <c r="L644" s="68">
        <v>0.364431486880466</v>
      </c>
      <c r="M644" s="71">
        <v>0.59646268128758395</v>
      </c>
      <c r="N644" s="68">
        <v>58.871566443949497</v>
      </c>
      <c r="O644" s="71">
        <v>0.64616228586683</v>
      </c>
      <c r="P644" s="68">
        <v>82.367149758454104</v>
      </c>
      <c r="Q644" s="71"/>
      <c r="R644" s="68"/>
    </row>
    <row r="645" spans="1:18" x14ac:dyDescent="0.2">
      <c r="A645" s="72" t="s">
        <v>1554</v>
      </c>
      <c r="B645" s="66" t="s">
        <v>1555</v>
      </c>
      <c r="C645" s="67">
        <v>46</v>
      </c>
      <c r="D645" s="67" t="s">
        <v>335</v>
      </c>
      <c r="E645" s="71">
        <v>0.64693263346428598</v>
      </c>
      <c r="F645" s="68">
        <v>49.344023323615197</v>
      </c>
      <c r="G645" s="71">
        <v>0.68748459115570704</v>
      </c>
      <c r="H645" s="68">
        <v>65.014577259475203</v>
      </c>
      <c r="I645" s="71">
        <v>0.75513478801987999</v>
      </c>
      <c r="J645" s="68">
        <v>58.3090379008746</v>
      </c>
      <c r="K645" s="71">
        <v>0.51163784967602099</v>
      </c>
      <c r="L645" s="68">
        <v>2.6239067055393601</v>
      </c>
      <c r="M645" s="71">
        <v>0.62122391227449603</v>
      </c>
      <c r="N645" s="68">
        <v>65.478841870824098</v>
      </c>
      <c r="O645" s="71">
        <v>0.65918202619532495</v>
      </c>
      <c r="P645" s="68">
        <v>84.299516908212595</v>
      </c>
      <c r="Q645" s="71"/>
      <c r="R645" s="68"/>
    </row>
    <row r="646" spans="1:18" x14ac:dyDescent="0.2">
      <c r="A646" s="72" t="s">
        <v>1556</v>
      </c>
      <c r="B646" s="66" t="s">
        <v>1557</v>
      </c>
      <c r="C646" s="67">
        <v>46</v>
      </c>
      <c r="D646" s="67" t="s">
        <v>335</v>
      </c>
      <c r="E646" s="71">
        <v>0.684624134431706</v>
      </c>
      <c r="F646" s="68">
        <v>69.4606413994169</v>
      </c>
      <c r="G646" s="71">
        <v>0.79494317175920903</v>
      </c>
      <c r="H646" s="68">
        <v>90.233236151603506</v>
      </c>
      <c r="I646" s="71">
        <v>0.87908768753828204</v>
      </c>
      <c r="J646" s="68">
        <v>92.5655976676385</v>
      </c>
      <c r="K646" s="71">
        <v>0.68024211988671002</v>
      </c>
      <c r="L646" s="68">
        <v>15.233236151603499</v>
      </c>
      <c r="M646" s="71">
        <v>0.38422355854262502</v>
      </c>
      <c r="N646" s="68">
        <v>12.1752041573868</v>
      </c>
      <c r="O646" s="71"/>
      <c r="P646" s="68"/>
      <c r="Q646" s="71"/>
      <c r="R646" s="68"/>
    </row>
    <row r="647" spans="1:18" x14ac:dyDescent="0.2">
      <c r="A647" s="72" t="s">
        <v>1558</v>
      </c>
      <c r="B647" s="66" t="s">
        <v>1559</v>
      </c>
      <c r="C647" s="67">
        <v>46</v>
      </c>
      <c r="D647" s="67" t="s">
        <v>335</v>
      </c>
      <c r="E647" s="71">
        <v>0.61062409726690003</v>
      </c>
      <c r="F647" s="68">
        <v>31.851311953352798</v>
      </c>
      <c r="G647" s="71">
        <v>0.69429398180568802</v>
      </c>
      <c r="H647" s="68">
        <v>68.002915451895007</v>
      </c>
      <c r="I647" s="71">
        <v>0.51631450694526504</v>
      </c>
      <c r="J647" s="68">
        <v>6.6326530612244898</v>
      </c>
      <c r="K647" s="71">
        <v>0.479548840013171</v>
      </c>
      <c r="L647" s="68">
        <v>1.8950437317784301</v>
      </c>
      <c r="M647" s="71">
        <v>0.61061195613724795</v>
      </c>
      <c r="N647" s="68">
        <v>62.509279881217502</v>
      </c>
      <c r="O647" s="71">
        <v>0.75235120143312795</v>
      </c>
      <c r="P647" s="68">
        <v>92.270531400966206</v>
      </c>
      <c r="Q647" s="71"/>
      <c r="R647" s="68"/>
    </row>
    <row r="648" spans="1:18" x14ac:dyDescent="0.2">
      <c r="A648" s="72" t="s">
        <v>1560</v>
      </c>
      <c r="B648" s="66" t="s">
        <v>1561</v>
      </c>
      <c r="C648" s="67">
        <v>48</v>
      </c>
      <c r="D648" s="67" t="s">
        <v>335</v>
      </c>
      <c r="E648" s="71">
        <v>0.58475192204085702</v>
      </c>
      <c r="F648" s="68">
        <v>44.742268041237097</v>
      </c>
      <c r="G648" s="71">
        <v>0.621845597915482</v>
      </c>
      <c r="H648" s="68">
        <v>48.4536082474227</v>
      </c>
      <c r="I648" s="71">
        <v>0.80017180823336398</v>
      </c>
      <c r="J648" s="68">
        <v>70.515463917525807</v>
      </c>
      <c r="K648" s="71">
        <v>0.61327679104402</v>
      </c>
      <c r="L648" s="68">
        <v>17.731958762886599</v>
      </c>
      <c r="M648" s="71">
        <v>0.55185784898585299</v>
      </c>
      <c r="N648" s="68">
        <v>67.355371900826398</v>
      </c>
      <c r="O648" s="71">
        <v>0.33660756402556802</v>
      </c>
      <c r="P648" s="68">
        <v>44.836272040302298</v>
      </c>
      <c r="Q648" s="71"/>
      <c r="R648" s="68"/>
    </row>
    <row r="649" spans="1:18" x14ac:dyDescent="0.2">
      <c r="A649" s="72" t="s">
        <v>1562</v>
      </c>
      <c r="B649" s="66" t="s">
        <v>1563</v>
      </c>
      <c r="C649" s="67">
        <v>48</v>
      </c>
      <c r="D649" s="67" t="s">
        <v>335</v>
      </c>
      <c r="E649" s="71">
        <v>0.57272522497670397</v>
      </c>
      <c r="F649" s="68">
        <v>39.793814432989699</v>
      </c>
      <c r="G649" s="71">
        <v>0.60919008052677404</v>
      </c>
      <c r="H649" s="68">
        <v>36.494845360824698</v>
      </c>
      <c r="I649" s="71">
        <v>0.82451949275778402</v>
      </c>
      <c r="J649" s="68">
        <v>78.144329896907195</v>
      </c>
      <c r="K649" s="71">
        <v>0.61635986915403096</v>
      </c>
      <c r="L649" s="68">
        <v>18.9690721649485</v>
      </c>
      <c r="M649" s="71">
        <v>0.45811317538776197</v>
      </c>
      <c r="N649" s="68">
        <v>33.677685950413199</v>
      </c>
      <c r="O649" s="71">
        <v>0.35544350705716699</v>
      </c>
      <c r="P649" s="68">
        <v>46.347607052896699</v>
      </c>
      <c r="Q649" s="71"/>
      <c r="R649" s="68"/>
    </row>
    <row r="650" spans="1:18" x14ac:dyDescent="0.2">
      <c r="A650" s="72" t="s">
        <v>1564</v>
      </c>
      <c r="B650" s="66" t="s">
        <v>1564</v>
      </c>
      <c r="C650" s="67">
        <v>48</v>
      </c>
      <c r="D650" s="67" t="s">
        <v>335</v>
      </c>
      <c r="E650" s="71">
        <v>0.58314113573795601</v>
      </c>
      <c r="F650" s="68">
        <v>44.536082474226802</v>
      </c>
      <c r="G650" s="71">
        <v>0.605573481136914</v>
      </c>
      <c r="H650" s="68">
        <v>30.5154639175258</v>
      </c>
      <c r="I650" s="71">
        <v>0.75960266356051698</v>
      </c>
      <c r="J650" s="68">
        <v>54.639175257731999</v>
      </c>
      <c r="K650" s="71">
        <v>0.63710886868220995</v>
      </c>
      <c r="L650" s="68">
        <v>25.360824742268001</v>
      </c>
      <c r="M650" s="71">
        <v>0.33027952957218298</v>
      </c>
      <c r="N650" s="68">
        <v>13.223140495867799</v>
      </c>
      <c r="O650" s="71"/>
      <c r="P650" s="68"/>
      <c r="Q650" s="71"/>
      <c r="R650" s="68"/>
    </row>
    <row r="651" spans="1:18" x14ac:dyDescent="0.2">
      <c r="A651" s="72" t="s">
        <v>1565</v>
      </c>
      <c r="B651" s="66" t="s">
        <v>1566</v>
      </c>
      <c r="C651" s="67">
        <v>48</v>
      </c>
      <c r="D651" s="67" t="s">
        <v>335</v>
      </c>
      <c r="E651" s="71">
        <v>0.76881667004271603</v>
      </c>
      <c r="F651" s="68">
        <v>95.876288659793801</v>
      </c>
      <c r="G651" s="71">
        <v>0.67361233406336996</v>
      </c>
      <c r="H651" s="68">
        <v>74.639175257732006</v>
      </c>
      <c r="I651" s="71">
        <v>0.88674614351444203</v>
      </c>
      <c r="J651" s="68">
        <v>95.670103092783506</v>
      </c>
      <c r="K651" s="71">
        <v>0.69822942525268505</v>
      </c>
      <c r="L651" s="68">
        <v>54.432989690721598</v>
      </c>
      <c r="M651" s="71">
        <v>0.662647008692688</v>
      </c>
      <c r="N651" s="68">
        <v>87.809917355371894</v>
      </c>
      <c r="O651" s="71">
        <v>0.92284843869039601</v>
      </c>
      <c r="P651" s="68">
        <v>99.2443324937028</v>
      </c>
      <c r="Q651" s="71"/>
      <c r="R651" s="68"/>
    </row>
    <row r="652" spans="1:18" x14ac:dyDescent="0.2">
      <c r="A652" s="72" t="s">
        <v>1567</v>
      </c>
      <c r="B652" s="66" t="s">
        <v>1568</v>
      </c>
      <c r="C652" s="67">
        <v>48</v>
      </c>
      <c r="D652" s="67" t="s">
        <v>335</v>
      </c>
      <c r="E652" s="71">
        <v>0.54331708342871698</v>
      </c>
      <c r="F652" s="68">
        <v>25.360824742268001</v>
      </c>
      <c r="G652" s="71">
        <v>0.61251342740113701</v>
      </c>
      <c r="H652" s="68">
        <v>40.824742268041199</v>
      </c>
      <c r="I652" s="71">
        <v>0.78687280536019799</v>
      </c>
      <c r="J652" s="68">
        <v>64.329896907216494</v>
      </c>
      <c r="K652" s="71">
        <v>0.76079811511398399</v>
      </c>
      <c r="L652" s="68">
        <v>78.144329896907195</v>
      </c>
      <c r="M652" s="71">
        <v>0.46663541844213402</v>
      </c>
      <c r="N652" s="68">
        <v>36.363636363636402</v>
      </c>
      <c r="O652" s="71">
        <v>8.9765650826131096E-2</v>
      </c>
      <c r="P652" s="68">
        <v>10.327455919395501</v>
      </c>
      <c r="Q652" s="71"/>
      <c r="R652" s="68"/>
    </row>
    <row r="653" spans="1:18" x14ac:dyDescent="0.2">
      <c r="A653" s="72" t="s">
        <v>1569</v>
      </c>
      <c r="B653" s="66" t="s">
        <v>1570</v>
      </c>
      <c r="C653" s="67">
        <v>48</v>
      </c>
      <c r="D653" s="67" t="s">
        <v>335</v>
      </c>
      <c r="E653" s="71">
        <v>0.54296746319671296</v>
      </c>
      <c r="F653" s="68">
        <v>24.948453608247402</v>
      </c>
      <c r="G653" s="71">
        <v>0.606351430584114</v>
      </c>
      <c r="H653" s="68">
        <v>31.958762886597899</v>
      </c>
      <c r="I653" s="71">
        <v>0.74072455421859396</v>
      </c>
      <c r="J653" s="68">
        <v>47.010309278350498</v>
      </c>
      <c r="K653" s="71">
        <v>0.82795857132287698</v>
      </c>
      <c r="L653" s="68">
        <v>93.814432989690701</v>
      </c>
      <c r="M653" s="71">
        <v>0.46663541844213402</v>
      </c>
      <c r="N653" s="68">
        <v>36.363636363636402</v>
      </c>
      <c r="O653" s="71">
        <v>7.3167341415844994E-2</v>
      </c>
      <c r="P653" s="68">
        <v>6.5491183879093198</v>
      </c>
      <c r="Q653" s="71"/>
      <c r="R653" s="68"/>
    </row>
    <row r="654" spans="1:18" x14ac:dyDescent="0.2">
      <c r="A654" s="72" t="s">
        <v>1571</v>
      </c>
      <c r="B654" s="66" t="s">
        <v>1572</v>
      </c>
      <c r="C654" s="67">
        <v>48</v>
      </c>
      <c r="D654" s="67" t="s">
        <v>335</v>
      </c>
      <c r="E654" s="71">
        <v>0.65784411813662702</v>
      </c>
      <c r="F654" s="68">
        <v>75.670103092783506</v>
      </c>
      <c r="G654" s="71">
        <v>0.61632892535821704</v>
      </c>
      <c r="H654" s="68">
        <v>44.329896907216501</v>
      </c>
      <c r="I654" s="71">
        <v>0.81903112125956801</v>
      </c>
      <c r="J654" s="68">
        <v>76.082474226804095</v>
      </c>
      <c r="K654" s="71">
        <v>0.78051446581282102</v>
      </c>
      <c r="L654" s="68">
        <v>84.123711340206199</v>
      </c>
      <c r="M654" s="71">
        <v>0.41550196011590201</v>
      </c>
      <c r="N654" s="68">
        <v>22.520661157024801</v>
      </c>
      <c r="O654" s="71"/>
      <c r="P654" s="68"/>
      <c r="Q654" s="71"/>
      <c r="R654" s="68"/>
    </row>
    <row r="655" spans="1:18" x14ac:dyDescent="0.2">
      <c r="A655" s="72" t="s">
        <v>1573</v>
      </c>
      <c r="B655" s="66" t="s">
        <v>1574</v>
      </c>
      <c r="C655" s="67">
        <v>48</v>
      </c>
      <c r="D655" s="67" t="s">
        <v>335</v>
      </c>
      <c r="E655" s="71">
        <v>0.55115754736156397</v>
      </c>
      <c r="F655" s="68">
        <v>28.659793814433002</v>
      </c>
      <c r="G655" s="71">
        <v>0.60032260517703495</v>
      </c>
      <c r="H655" s="68">
        <v>16.701030927834999</v>
      </c>
      <c r="I655" s="71">
        <v>0.74848598114082199</v>
      </c>
      <c r="J655" s="68">
        <v>49.690721649484502</v>
      </c>
      <c r="K655" s="71">
        <v>0.75668420515865997</v>
      </c>
      <c r="L655" s="68">
        <v>77.319587628866003</v>
      </c>
      <c r="M655" s="71">
        <v>0.50498551218680798</v>
      </c>
      <c r="N655" s="68">
        <v>52.685950413223097</v>
      </c>
      <c r="O655" s="71">
        <v>0.14530943314449299</v>
      </c>
      <c r="P655" s="68">
        <v>18.387909319899201</v>
      </c>
      <c r="Q655" s="71"/>
      <c r="R655" s="68"/>
    </row>
    <row r="656" spans="1:18" x14ac:dyDescent="0.2">
      <c r="A656" s="72" t="s">
        <v>1575</v>
      </c>
      <c r="B656" s="66" t="s">
        <v>1576</v>
      </c>
      <c r="C656" s="67">
        <v>48</v>
      </c>
      <c r="D656" s="67" t="s">
        <v>335</v>
      </c>
      <c r="E656" s="71">
        <v>0.50242264912591295</v>
      </c>
      <c r="F656" s="68">
        <v>9.4845360824742304</v>
      </c>
      <c r="G656" s="71">
        <v>0.60599677603908197</v>
      </c>
      <c r="H656" s="68">
        <v>31.752577319587601</v>
      </c>
      <c r="I656" s="71">
        <v>0.73784631834580705</v>
      </c>
      <c r="J656" s="68">
        <v>46.3917525773196</v>
      </c>
      <c r="K656" s="71">
        <v>0.68206770126352301</v>
      </c>
      <c r="L656" s="68">
        <v>47.216494845360799</v>
      </c>
      <c r="M656" s="71">
        <v>0.47941878302369201</v>
      </c>
      <c r="N656" s="68">
        <v>40.289256198347097</v>
      </c>
      <c r="O656" s="71">
        <v>6.7836669574626099E-3</v>
      </c>
      <c r="P656" s="68">
        <v>1.7632241813602001</v>
      </c>
      <c r="Q656" s="71"/>
      <c r="R656" s="68"/>
    </row>
    <row r="657" spans="1:18" x14ac:dyDescent="0.2">
      <c r="A657" s="72" t="s">
        <v>1577</v>
      </c>
      <c r="B657" s="66" t="s">
        <v>1578</v>
      </c>
      <c r="C657" s="67">
        <v>48</v>
      </c>
      <c r="D657" s="67" t="s">
        <v>335</v>
      </c>
      <c r="E657" s="71">
        <v>0.48101509832327599</v>
      </c>
      <c r="F657" s="68">
        <v>5.1546391752577296</v>
      </c>
      <c r="G657" s="71">
        <v>0.60448888957655</v>
      </c>
      <c r="H657" s="68">
        <v>27.835051546391799</v>
      </c>
      <c r="I657" s="71">
        <v>0.75120097786981299</v>
      </c>
      <c r="J657" s="68">
        <v>50.927835051546403</v>
      </c>
      <c r="K657" s="71">
        <v>0.57346604738156204</v>
      </c>
      <c r="L657" s="68">
        <v>8.4536082474226806</v>
      </c>
      <c r="M657" s="71">
        <v>9.5917845576955804E-2</v>
      </c>
      <c r="N657" s="68">
        <v>3.30578512396694</v>
      </c>
      <c r="O657" s="71">
        <v>0.38000173121149999</v>
      </c>
      <c r="P657" s="68">
        <v>49.6221662468514</v>
      </c>
      <c r="Q657" s="71"/>
      <c r="R657" s="68"/>
    </row>
    <row r="658" spans="1:18" x14ac:dyDescent="0.2">
      <c r="A658" s="72" t="s">
        <v>1579</v>
      </c>
      <c r="B658" s="66" t="s">
        <v>1579</v>
      </c>
      <c r="C658" s="67">
        <v>48</v>
      </c>
      <c r="D658" s="67" t="s">
        <v>335</v>
      </c>
      <c r="E658" s="71">
        <v>0.50922964051464303</v>
      </c>
      <c r="F658" s="68">
        <v>10.721649484536099</v>
      </c>
      <c r="G658" s="71">
        <v>0.61493589133838999</v>
      </c>
      <c r="H658" s="68">
        <v>42.680412371133997</v>
      </c>
      <c r="I658" s="71">
        <v>0.75425733578139198</v>
      </c>
      <c r="J658" s="68">
        <v>52.371134020618598</v>
      </c>
      <c r="K658" s="71">
        <v>0.59311309699776305</v>
      </c>
      <c r="L658" s="68">
        <v>11.958762886597899</v>
      </c>
      <c r="M658" s="71">
        <v>7.4612237941026102E-2</v>
      </c>
      <c r="N658" s="68">
        <v>2.6859504132231402</v>
      </c>
      <c r="O658" s="71"/>
      <c r="P658" s="68"/>
      <c r="Q658" s="71"/>
      <c r="R658" s="68"/>
    </row>
    <row r="659" spans="1:18" x14ac:dyDescent="0.2">
      <c r="A659" s="72" t="s">
        <v>1580</v>
      </c>
      <c r="B659" s="66" t="s">
        <v>1581</v>
      </c>
      <c r="C659" s="67">
        <v>48</v>
      </c>
      <c r="D659" s="67" t="s">
        <v>335</v>
      </c>
      <c r="E659" s="71">
        <v>0.52343958025042003</v>
      </c>
      <c r="F659" s="68">
        <v>16.9072164948454</v>
      </c>
      <c r="G659" s="71">
        <v>0.57608771385242497</v>
      </c>
      <c r="H659" s="68">
        <v>5.5670103092783503</v>
      </c>
      <c r="I659" s="71">
        <v>0.65477317725515805</v>
      </c>
      <c r="J659" s="68">
        <v>18.9690721649485</v>
      </c>
      <c r="K659" s="71">
        <v>0.49238205348292002</v>
      </c>
      <c r="L659" s="68">
        <v>1.6494845360824699</v>
      </c>
      <c r="M659" s="71">
        <v>0.30471280040906801</v>
      </c>
      <c r="N659" s="68">
        <v>11.776859504132201</v>
      </c>
      <c r="O659" s="71">
        <v>0.58924215625252896</v>
      </c>
      <c r="P659" s="68">
        <v>74.811083123425703</v>
      </c>
      <c r="Q659" s="71"/>
      <c r="R659" s="68"/>
    </row>
    <row r="660" spans="1:18" x14ac:dyDescent="0.2">
      <c r="A660" s="72" t="s">
        <v>1582</v>
      </c>
      <c r="B660" s="66" t="s">
        <v>1583</v>
      </c>
      <c r="C660" s="67">
        <v>48</v>
      </c>
      <c r="D660" s="67" t="s">
        <v>335</v>
      </c>
      <c r="E660" s="71">
        <v>0.57171417776103395</v>
      </c>
      <c r="F660" s="68">
        <v>39.587628865979397</v>
      </c>
      <c r="G660" s="71">
        <v>0.60757825370223195</v>
      </c>
      <c r="H660" s="68">
        <v>34.020618556701002</v>
      </c>
      <c r="I660" s="71">
        <v>0.67620528826533799</v>
      </c>
      <c r="J660" s="68">
        <v>25.360824742268001</v>
      </c>
      <c r="K660" s="71">
        <v>0.65976998597714398</v>
      </c>
      <c r="L660" s="68">
        <v>35.051546391752602</v>
      </c>
      <c r="M660" s="71">
        <v>0.59446906425771295</v>
      </c>
      <c r="N660" s="68">
        <v>76.652892561983506</v>
      </c>
      <c r="O660" s="71">
        <v>0.32054829660274398</v>
      </c>
      <c r="P660" s="68">
        <v>42.821158690176297</v>
      </c>
      <c r="Q660" s="71"/>
      <c r="R660" s="68"/>
    </row>
    <row r="661" spans="1:18" x14ac:dyDescent="0.2">
      <c r="A661" s="72" t="s">
        <v>1584</v>
      </c>
      <c r="B661" s="66" t="s">
        <v>1585</v>
      </c>
      <c r="C661" s="67">
        <v>48</v>
      </c>
      <c r="D661" s="67" t="s">
        <v>335</v>
      </c>
      <c r="E661" s="71">
        <v>0.54496267661612596</v>
      </c>
      <c r="F661" s="68">
        <v>26.597938144329898</v>
      </c>
      <c r="G661" s="71">
        <v>0.59993913542365795</v>
      </c>
      <c r="H661" s="68">
        <v>14.2268041237113</v>
      </c>
      <c r="I661" s="71">
        <v>0.61692915270951398</v>
      </c>
      <c r="J661" s="68">
        <v>10.721649484536099</v>
      </c>
      <c r="K661" s="71">
        <v>0.59174838601736601</v>
      </c>
      <c r="L661" s="68">
        <v>11.5463917525773</v>
      </c>
      <c r="M661" s="71">
        <v>0.49220214760525</v>
      </c>
      <c r="N661" s="68">
        <v>46.900826446281002</v>
      </c>
      <c r="O661" s="71">
        <v>0.42399456132483998</v>
      </c>
      <c r="P661" s="68">
        <v>54.911838790932002</v>
      </c>
      <c r="Q661" s="71"/>
      <c r="R661" s="68"/>
    </row>
    <row r="662" spans="1:18" x14ac:dyDescent="0.2">
      <c r="A662" s="72" t="s">
        <v>1586</v>
      </c>
      <c r="B662" s="66" t="s">
        <v>1587</v>
      </c>
      <c r="C662" s="67">
        <v>46</v>
      </c>
      <c r="D662" s="67" t="s">
        <v>335</v>
      </c>
      <c r="E662" s="71">
        <v>0.50918960907928401</v>
      </c>
      <c r="F662" s="68">
        <v>4.5918367346938798</v>
      </c>
      <c r="G662" s="71">
        <v>0.62505860143133296</v>
      </c>
      <c r="H662" s="68">
        <v>31.924198250728899</v>
      </c>
      <c r="I662" s="71">
        <v>0.65076696518309496</v>
      </c>
      <c r="J662" s="68">
        <v>30.393586005830901</v>
      </c>
      <c r="K662" s="71">
        <v>0.46593112336873499</v>
      </c>
      <c r="L662" s="68">
        <v>1.60349854227405</v>
      </c>
      <c r="M662" s="71">
        <v>0.49388043862752001</v>
      </c>
      <c r="N662" s="68">
        <v>28.953229398663701</v>
      </c>
      <c r="O662" s="71">
        <v>0.31031091678573702</v>
      </c>
      <c r="P662" s="68">
        <v>34.903381642512102</v>
      </c>
      <c r="Q662" s="71"/>
      <c r="R662" s="68"/>
    </row>
    <row r="663" spans="1:18" x14ac:dyDescent="0.2">
      <c r="A663" s="72" t="s">
        <v>1588</v>
      </c>
      <c r="B663" s="66" t="s">
        <v>1589</v>
      </c>
      <c r="C663" s="67">
        <v>48</v>
      </c>
      <c r="D663" s="67" t="s">
        <v>335</v>
      </c>
      <c r="E663" s="71">
        <v>0.67134707301375796</v>
      </c>
      <c r="F663" s="68">
        <v>80</v>
      </c>
      <c r="G663" s="71">
        <v>0.70203765532185503</v>
      </c>
      <c r="H663" s="68">
        <v>80.824742268041206</v>
      </c>
      <c r="I663" s="71">
        <v>0.86867190577449405</v>
      </c>
      <c r="J663" s="68">
        <v>91.752577319587601</v>
      </c>
      <c r="K663" s="71">
        <v>0.70688136689265901</v>
      </c>
      <c r="L663" s="68">
        <v>58.556701030927798</v>
      </c>
      <c r="M663" s="71">
        <v>0.51350775524117898</v>
      </c>
      <c r="N663" s="68">
        <v>55.3719008264463</v>
      </c>
      <c r="O663" s="71">
        <v>0.56563668183860305</v>
      </c>
      <c r="P663" s="68">
        <v>72.292191435768302</v>
      </c>
      <c r="Q663" s="71"/>
      <c r="R663" s="68"/>
    </row>
    <row r="664" spans="1:18" x14ac:dyDescent="0.2">
      <c r="A664" s="72" t="s">
        <v>1590</v>
      </c>
      <c r="B664" s="66" t="s">
        <v>1591</v>
      </c>
      <c r="C664" s="67">
        <v>46</v>
      </c>
      <c r="D664" s="67" t="s">
        <v>335</v>
      </c>
      <c r="E664" s="71">
        <v>0.63454332320689599</v>
      </c>
      <c r="F664" s="68">
        <v>42.492711370262398</v>
      </c>
      <c r="G664" s="71">
        <v>0.73236552269891797</v>
      </c>
      <c r="H664" s="68">
        <v>80.466472303206999</v>
      </c>
      <c r="I664" s="71">
        <v>0.55402342832113205</v>
      </c>
      <c r="J664" s="68">
        <v>11.2244897959184</v>
      </c>
      <c r="K664" s="71">
        <v>0.58457528627163002</v>
      </c>
      <c r="L664" s="68">
        <v>5.9037900874635598</v>
      </c>
      <c r="M664" s="71">
        <v>0.66720905553590404</v>
      </c>
      <c r="N664" s="68">
        <v>77.4313288789903</v>
      </c>
      <c r="O664" s="71"/>
      <c r="P664" s="68"/>
      <c r="Q664" s="71"/>
      <c r="R664" s="68"/>
    </row>
    <row r="665" spans="1:18" x14ac:dyDescent="0.2">
      <c r="A665" s="72" t="s">
        <v>1592</v>
      </c>
      <c r="B665" s="66" t="s">
        <v>1593</v>
      </c>
      <c r="C665" s="67">
        <v>48</v>
      </c>
      <c r="D665" s="67" t="s">
        <v>335</v>
      </c>
      <c r="E665" s="71">
        <v>0.70993506499341796</v>
      </c>
      <c r="F665" s="68">
        <v>87.835051546391796</v>
      </c>
      <c r="G665" s="71">
        <v>0.67259332307737496</v>
      </c>
      <c r="H665" s="68">
        <v>74.432989690721698</v>
      </c>
      <c r="I665" s="71">
        <v>0.75411492865735796</v>
      </c>
      <c r="J665" s="68">
        <v>52.164948453608297</v>
      </c>
      <c r="K665" s="71">
        <v>0.72425128278193995</v>
      </c>
      <c r="L665" s="68">
        <v>65.979381443299005</v>
      </c>
      <c r="M665" s="71">
        <v>0.64560252258394402</v>
      </c>
      <c r="N665" s="68">
        <v>85.330578512396698</v>
      </c>
      <c r="O665" s="71">
        <v>0.75311326786647204</v>
      </c>
      <c r="P665" s="68">
        <v>93.450881612090697</v>
      </c>
      <c r="Q665" s="71"/>
      <c r="R665" s="68"/>
    </row>
    <row r="666" spans="1:18" x14ac:dyDescent="0.2">
      <c r="A666" s="72" t="s">
        <v>1594</v>
      </c>
      <c r="B666" s="66" t="s">
        <v>1595</v>
      </c>
      <c r="C666" s="67">
        <v>48</v>
      </c>
      <c r="D666" s="67" t="s">
        <v>335</v>
      </c>
      <c r="E666" s="71">
        <v>0.61859724318818998</v>
      </c>
      <c r="F666" s="68">
        <v>61.0309278350515</v>
      </c>
      <c r="G666" s="71">
        <v>0.62654572466662295</v>
      </c>
      <c r="H666" s="68">
        <v>51.752577319587601</v>
      </c>
      <c r="I666" s="71">
        <v>0.80031018328868397</v>
      </c>
      <c r="J666" s="68">
        <v>70.721649484536101</v>
      </c>
      <c r="K666" s="71">
        <v>0.61924774009999095</v>
      </c>
      <c r="L666" s="68">
        <v>19.793814432989699</v>
      </c>
      <c r="M666" s="71">
        <v>0.42828532469746</v>
      </c>
      <c r="N666" s="68">
        <v>24.793388429752099</v>
      </c>
      <c r="O666" s="71"/>
      <c r="P666" s="68"/>
      <c r="Q666" s="71"/>
      <c r="R666" s="68"/>
    </row>
    <row r="667" spans="1:18" x14ac:dyDescent="0.2">
      <c r="A667" s="72" t="s">
        <v>1596</v>
      </c>
      <c r="B667" s="66" t="s">
        <v>1597</v>
      </c>
      <c r="C667" s="67">
        <v>48</v>
      </c>
      <c r="D667" s="67" t="s">
        <v>335</v>
      </c>
      <c r="E667" s="71">
        <v>0.64708762925796004</v>
      </c>
      <c r="F667" s="68">
        <v>72.164948453608204</v>
      </c>
      <c r="G667" s="71">
        <v>0.60532156746370902</v>
      </c>
      <c r="H667" s="68">
        <v>29.690721649484502</v>
      </c>
      <c r="I667" s="71">
        <v>0.74245618177196704</v>
      </c>
      <c r="J667" s="68">
        <v>47.422680412371101</v>
      </c>
      <c r="K667" s="71">
        <v>0.79098183546277301</v>
      </c>
      <c r="L667" s="68">
        <v>86.597938144329902</v>
      </c>
      <c r="M667" s="71">
        <v>0.44959093233338998</v>
      </c>
      <c r="N667" s="68">
        <v>31.198347107438</v>
      </c>
      <c r="O667" s="71"/>
      <c r="P667" s="68"/>
      <c r="Q667" s="71"/>
      <c r="R667" s="68"/>
    </row>
    <row r="668" spans="1:18" x14ac:dyDescent="0.2">
      <c r="A668" s="72" t="s">
        <v>1598</v>
      </c>
      <c r="B668" s="66" t="s">
        <v>1599</v>
      </c>
      <c r="C668" s="67">
        <v>48</v>
      </c>
      <c r="D668" s="67" t="s">
        <v>335</v>
      </c>
      <c r="E668" s="71">
        <v>0.65218930062482505</v>
      </c>
      <c r="F668" s="68">
        <v>74.432989690721698</v>
      </c>
      <c r="G668" s="71">
        <v>0.62720382101241601</v>
      </c>
      <c r="H668" s="68">
        <v>52.371134020618598</v>
      </c>
      <c r="I668" s="71">
        <v>0.92627194844737804</v>
      </c>
      <c r="J668" s="68">
        <v>98.762886597938106</v>
      </c>
      <c r="K668" s="71">
        <v>0.610485212671528</v>
      </c>
      <c r="L668" s="68">
        <v>16.494845360824701</v>
      </c>
      <c r="M668" s="71">
        <v>0.55611897051303905</v>
      </c>
      <c r="N668" s="68">
        <v>68.595041322314103</v>
      </c>
      <c r="O668" s="71">
        <v>0.54086655047976395</v>
      </c>
      <c r="P668" s="68">
        <v>69.017632241813601</v>
      </c>
      <c r="Q668" s="71"/>
      <c r="R668" s="68"/>
    </row>
    <row r="669" spans="1:18" x14ac:dyDescent="0.2">
      <c r="A669" s="72" t="s">
        <v>1600</v>
      </c>
      <c r="B669" s="66" t="s">
        <v>1601</v>
      </c>
      <c r="C669" s="67">
        <v>46</v>
      </c>
      <c r="D669" s="67" t="s">
        <v>335</v>
      </c>
      <c r="E669" s="71">
        <v>0.64925968261951506</v>
      </c>
      <c r="F669" s="68">
        <v>50.728862973760897</v>
      </c>
      <c r="G669" s="71">
        <v>0.70581475908932201</v>
      </c>
      <c r="H669" s="68">
        <v>73.1778425655977</v>
      </c>
      <c r="I669" s="71">
        <v>0.680997267533761</v>
      </c>
      <c r="J669" s="68">
        <v>37.0262390670554</v>
      </c>
      <c r="K669" s="71">
        <v>0.42507086924763199</v>
      </c>
      <c r="L669" s="68">
        <v>0.87463556851311997</v>
      </c>
      <c r="M669" s="71">
        <v>0.66720905553590404</v>
      </c>
      <c r="N669" s="68">
        <v>77.4313288789903</v>
      </c>
      <c r="O669" s="71">
        <v>0.76720646169095696</v>
      </c>
      <c r="P669" s="68">
        <v>94.202898550724598</v>
      </c>
      <c r="Q669" s="71"/>
      <c r="R669" s="68"/>
    </row>
    <row r="670" spans="1:18" x14ac:dyDescent="0.2">
      <c r="A670" s="72" t="s">
        <v>1602</v>
      </c>
      <c r="B670" s="66" t="s">
        <v>1603</v>
      </c>
      <c r="C670" s="67">
        <v>46</v>
      </c>
      <c r="D670" s="67" t="s">
        <v>335</v>
      </c>
      <c r="E670" s="71">
        <v>0.63770607571461402</v>
      </c>
      <c r="F670" s="68">
        <v>44.0233236151604</v>
      </c>
      <c r="G670" s="71">
        <v>0.72697633797475603</v>
      </c>
      <c r="H670" s="68">
        <v>79.081632653061206</v>
      </c>
      <c r="I670" s="71">
        <v>0.68641931661945199</v>
      </c>
      <c r="J670" s="68">
        <v>38.994169096209902</v>
      </c>
      <c r="K670" s="71">
        <v>0.41226912178546199</v>
      </c>
      <c r="L670" s="68">
        <v>0.72886297376093301</v>
      </c>
      <c r="M670" s="71">
        <v>0.66013441811107199</v>
      </c>
      <c r="N670" s="68">
        <v>75.798069784706797</v>
      </c>
      <c r="O670" s="71">
        <v>0.70273118408233004</v>
      </c>
      <c r="P670" s="68">
        <v>87.801932367149803</v>
      </c>
      <c r="Q670" s="71"/>
      <c r="R670" s="68"/>
    </row>
    <row r="671" spans="1:18" x14ac:dyDescent="0.2">
      <c r="A671" s="72" t="s">
        <v>1604</v>
      </c>
      <c r="B671" s="66" t="s">
        <v>1605</v>
      </c>
      <c r="C671" s="67">
        <v>48</v>
      </c>
      <c r="D671" s="67" t="s">
        <v>335</v>
      </c>
      <c r="E671" s="71">
        <v>0.720126093758647</v>
      </c>
      <c r="F671" s="68">
        <v>90.515463917525807</v>
      </c>
      <c r="G671" s="71">
        <v>0.65800135897981504</v>
      </c>
      <c r="H671" s="68">
        <v>69.896907216494796</v>
      </c>
      <c r="I671" s="71">
        <v>0.87884959836104604</v>
      </c>
      <c r="J671" s="68">
        <v>94.226804123711304</v>
      </c>
      <c r="K671" s="71">
        <v>0.609934360457001</v>
      </c>
      <c r="L671" s="68">
        <v>16.2886597938144</v>
      </c>
      <c r="M671" s="71">
        <v>0.56464121356741104</v>
      </c>
      <c r="N671" s="68">
        <v>70.454545454545496</v>
      </c>
      <c r="O671" s="71">
        <v>0.88920393742796</v>
      </c>
      <c r="P671" s="68">
        <v>98.740554156171299</v>
      </c>
      <c r="Q671" s="71"/>
      <c r="R671" s="68"/>
    </row>
    <row r="672" spans="1:18" x14ac:dyDescent="0.2">
      <c r="A672" s="72" t="s">
        <v>1606</v>
      </c>
      <c r="B672" s="66" t="s">
        <v>1607</v>
      </c>
      <c r="C672" s="67">
        <v>48</v>
      </c>
      <c r="D672" s="67" t="s">
        <v>335</v>
      </c>
      <c r="E672" s="71">
        <v>0.66322533439526299</v>
      </c>
      <c r="F672" s="68">
        <v>79.175257731958794</v>
      </c>
      <c r="G672" s="71">
        <v>0.64406456537163104</v>
      </c>
      <c r="H672" s="68">
        <v>62.0618556701031</v>
      </c>
      <c r="I672" s="71">
        <v>0.876141013554118</v>
      </c>
      <c r="J672" s="68">
        <v>93.608247422680407</v>
      </c>
      <c r="K672" s="71">
        <v>0.62093919166276101</v>
      </c>
      <c r="L672" s="68">
        <v>20.412371134020599</v>
      </c>
      <c r="M672" s="71">
        <v>0.57742457814896897</v>
      </c>
      <c r="N672" s="68">
        <v>73.553719008264494</v>
      </c>
      <c r="O672" s="71">
        <v>0.59755732323883404</v>
      </c>
      <c r="P672" s="68">
        <v>76.322418136020104</v>
      </c>
      <c r="Q672" s="71"/>
      <c r="R672" s="68"/>
    </row>
    <row r="673" spans="1:18" x14ac:dyDescent="0.2">
      <c r="A673" s="72" t="s">
        <v>1608</v>
      </c>
      <c r="B673" s="66" t="s">
        <v>1609</v>
      </c>
      <c r="C673" s="67">
        <v>46</v>
      </c>
      <c r="D673" s="67" t="s">
        <v>335</v>
      </c>
      <c r="E673" s="71">
        <v>0.62931382263496305</v>
      </c>
      <c r="F673" s="68">
        <v>40.233236151603499</v>
      </c>
      <c r="G673" s="71">
        <v>0.63046812000708596</v>
      </c>
      <c r="H673" s="68">
        <v>35.058309037900898</v>
      </c>
      <c r="I673" s="71">
        <v>0.74535541132751004</v>
      </c>
      <c r="J673" s="68">
        <v>55.1020408163265</v>
      </c>
      <c r="K673" s="71">
        <v>0.62632740830324196</v>
      </c>
      <c r="L673" s="68">
        <v>9.3294460641399404</v>
      </c>
      <c r="M673" s="71">
        <v>0.51510435090201601</v>
      </c>
      <c r="N673" s="68">
        <v>35.263548626577602</v>
      </c>
      <c r="O673" s="71"/>
      <c r="P673" s="68"/>
      <c r="Q673" s="71"/>
      <c r="R673" s="68"/>
    </row>
    <row r="674" spans="1:18" x14ac:dyDescent="0.2">
      <c r="A674" s="72" t="s">
        <v>1610</v>
      </c>
      <c r="B674" s="66" t="s">
        <v>1611</v>
      </c>
      <c r="C674" s="67">
        <v>46</v>
      </c>
      <c r="D674" s="67" t="s">
        <v>335</v>
      </c>
      <c r="E674" s="71">
        <v>0.65694192553519104</v>
      </c>
      <c r="F674" s="68">
        <v>55.612244897959201</v>
      </c>
      <c r="G674" s="71">
        <v>0.68693306050912994</v>
      </c>
      <c r="H674" s="68">
        <v>64.723032069970799</v>
      </c>
      <c r="I674" s="71">
        <v>0.769597167135608</v>
      </c>
      <c r="J674" s="68">
        <v>63.338192419825099</v>
      </c>
      <c r="K674" s="71">
        <v>0.553550880933946</v>
      </c>
      <c r="L674" s="68">
        <v>4.3002915451895003</v>
      </c>
      <c r="M674" s="71">
        <v>0.61768659356208</v>
      </c>
      <c r="N674" s="68">
        <v>64.439495174461797</v>
      </c>
      <c r="O674" s="71"/>
      <c r="P674" s="68"/>
      <c r="Q674" s="71"/>
      <c r="R674" s="68"/>
    </row>
    <row r="675" spans="1:18" x14ac:dyDescent="0.2">
      <c r="A675" s="72" t="s">
        <v>1612</v>
      </c>
      <c r="B675" s="66" t="s">
        <v>1613</v>
      </c>
      <c r="C675" s="67">
        <v>46</v>
      </c>
      <c r="D675" s="67" t="s">
        <v>335</v>
      </c>
      <c r="E675" s="71">
        <v>0.70477889473963995</v>
      </c>
      <c r="F675" s="68">
        <v>76.749271137026199</v>
      </c>
      <c r="G675" s="71">
        <v>0.73423260366111698</v>
      </c>
      <c r="H675" s="68">
        <v>80.830903790087504</v>
      </c>
      <c r="I675" s="71">
        <v>0.78194589517827995</v>
      </c>
      <c r="J675" s="68">
        <v>66.326530612244895</v>
      </c>
      <c r="K675" s="71">
        <v>0.485008433700157</v>
      </c>
      <c r="L675" s="68">
        <v>2.1137026239067098</v>
      </c>
      <c r="M675" s="71">
        <v>0.65305978068624004</v>
      </c>
      <c r="N675" s="68">
        <v>73.867854491462495</v>
      </c>
      <c r="O675" s="71">
        <v>0.86964776047240699</v>
      </c>
      <c r="P675" s="68">
        <v>97.342995169082101</v>
      </c>
      <c r="Q675" s="71"/>
      <c r="R675" s="68"/>
    </row>
    <row r="676" spans="1:18" x14ac:dyDescent="0.2">
      <c r="A676" s="72" t="s">
        <v>1614</v>
      </c>
      <c r="B676" s="66" t="s">
        <v>1615</v>
      </c>
      <c r="C676" s="67">
        <v>46</v>
      </c>
      <c r="D676" s="67" t="s">
        <v>335</v>
      </c>
      <c r="E676" s="71">
        <v>0.71028411565583105</v>
      </c>
      <c r="F676" s="68">
        <v>78.279883381924193</v>
      </c>
      <c r="G676" s="71">
        <v>0.78684589479586098</v>
      </c>
      <c r="H676" s="68">
        <v>88.921282798833801</v>
      </c>
      <c r="I676" s="71">
        <v>0.80108060052622598</v>
      </c>
      <c r="J676" s="68">
        <v>72.959183673469397</v>
      </c>
      <c r="K676" s="71">
        <v>0.45704371332167798</v>
      </c>
      <c r="L676" s="68">
        <v>1.38483965014577</v>
      </c>
      <c r="M676" s="71">
        <v>0.68135833038556803</v>
      </c>
      <c r="N676" s="68">
        <v>79.955456570155903</v>
      </c>
      <c r="O676" s="71">
        <v>0.825092039249821</v>
      </c>
      <c r="P676" s="68">
        <v>96.256038647343004</v>
      </c>
      <c r="Q676" s="71"/>
      <c r="R676" s="68"/>
    </row>
    <row r="677" spans="1:18" x14ac:dyDescent="0.2">
      <c r="A677" s="72" t="s">
        <v>1616</v>
      </c>
      <c r="B677" s="66" t="s">
        <v>1617</v>
      </c>
      <c r="C677" s="67">
        <v>46</v>
      </c>
      <c r="D677" s="67" t="s">
        <v>335</v>
      </c>
      <c r="E677" s="71">
        <v>0.62838436031004596</v>
      </c>
      <c r="F677" s="68">
        <v>39.941690962099102</v>
      </c>
      <c r="G677" s="71">
        <v>0.72915306899014198</v>
      </c>
      <c r="H677" s="68">
        <v>79.66472303207</v>
      </c>
      <c r="I677" s="71">
        <v>0.66014331742821897</v>
      </c>
      <c r="J677" s="68">
        <v>33.236151603498499</v>
      </c>
      <c r="K677" s="71">
        <v>0.42734599434081999</v>
      </c>
      <c r="L677" s="68">
        <v>1.0932944606413999</v>
      </c>
      <c r="M677" s="71">
        <v>0.66720905553590404</v>
      </c>
      <c r="N677" s="68">
        <v>77.4313288789903</v>
      </c>
      <c r="O677" s="71">
        <v>0.65807036525514295</v>
      </c>
      <c r="P677" s="68">
        <v>84.057971014492793</v>
      </c>
      <c r="Q677" s="71"/>
      <c r="R677" s="68"/>
    </row>
    <row r="678" spans="1:18" x14ac:dyDescent="0.2">
      <c r="A678" s="72" t="s">
        <v>1618</v>
      </c>
      <c r="B678" s="66" t="s">
        <v>1618</v>
      </c>
      <c r="C678" s="67">
        <v>48</v>
      </c>
      <c r="D678" s="67" t="s">
        <v>335</v>
      </c>
      <c r="E678" s="71">
        <v>0.66277886906240702</v>
      </c>
      <c r="F678" s="68">
        <v>78.556701030927798</v>
      </c>
      <c r="G678" s="71">
        <v>0.65783925179407099</v>
      </c>
      <c r="H678" s="68">
        <v>69.690721649484502</v>
      </c>
      <c r="I678" s="71">
        <v>0.87469239695087697</v>
      </c>
      <c r="J678" s="68">
        <v>92.989690721649495</v>
      </c>
      <c r="K678" s="71">
        <v>0.60081495073631697</v>
      </c>
      <c r="L678" s="68">
        <v>14.020618556701001</v>
      </c>
      <c r="M678" s="71">
        <v>0.51776887676836503</v>
      </c>
      <c r="N678" s="68">
        <v>57.0247933884297</v>
      </c>
      <c r="O678" s="71"/>
      <c r="P678" s="68"/>
      <c r="Q678" s="71"/>
      <c r="R678" s="68"/>
    </row>
    <row r="679" spans="1:18" x14ac:dyDescent="0.2">
      <c r="A679" s="72" t="s">
        <v>1619</v>
      </c>
      <c r="B679" s="66" t="s">
        <v>1620</v>
      </c>
      <c r="C679" s="67">
        <v>48</v>
      </c>
      <c r="D679" s="67" t="s">
        <v>335</v>
      </c>
      <c r="E679" s="71">
        <v>0.65062034379345801</v>
      </c>
      <c r="F679" s="68">
        <v>74.020618556700995</v>
      </c>
      <c r="G679" s="71">
        <v>0.61387225338262896</v>
      </c>
      <c r="H679" s="68">
        <v>41.443298969072202</v>
      </c>
      <c r="I679" s="71">
        <v>0.78356843216762595</v>
      </c>
      <c r="J679" s="68">
        <v>62.886597938144298</v>
      </c>
      <c r="K679" s="71">
        <v>0.49582686196412201</v>
      </c>
      <c r="L679" s="68">
        <v>1.85567010309278</v>
      </c>
      <c r="M679" s="71">
        <v>0.51776887676836503</v>
      </c>
      <c r="N679" s="68">
        <v>57.0247933884297</v>
      </c>
      <c r="O679" s="71">
        <v>0.84206529468454605</v>
      </c>
      <c r="P679" s="68">
        <v>97.984886649874099</v>
      </c>
      <c r="Q679" s="71"/>
      <c r="R679" s="68"/>
    </row>
    <row r="680" spans="1:18" x14ac:dyDescent="0.2">
      <c r="A680" s="72" t="s">
        <v>1621</v>
      </c>
      <c r="B680" s="66" t="s">
        <v>1622</v>
      </c>
      <c r="C680" s="67">
        <v>48</v>
      </c>
      <c r="D680" s="67" t="s">
        <v>335</v>
      </c>
      <c r="E680" s="71">
        <v>0.61487479185388705</v>
      </c>
      <c r="F680" s="68">
        <v>58.350515463917503</v>
      </c>
      <c r="G680" s="71">
        <v>0.65051861383442999</v>
      </c>
      <c r="H680" s="68">
        <v>65.773195876288696</v>
      </c>
      <c r="I680" s="71">
        <v>0.68823110271772903</v>
      </c>
      <c r="J680" s="68">
        <v>29.4845360824742</v>
      </c>
      <c r="K680" s="71">
        <v>0.68394188311155502</v>
      </c>
      <c r="L680" s="68">
        <v>48.247422680412399</v>
      </c>
      <c r="M680" s="71">
        <v>0.43680756775183199</v>
      </c>
      <c r="N680" s="68">
        <v>27.066115702479301</v>
      </c>
      <c r="O680" s="71"/>
      <c r="P680" s="68"/>
      <c r="Q680" s="71"/>
      <c r="R680" s="68"/>
    </row>
    <row r="681" spans="1:18" x14ac:dyDescent="0.2">
      <c r="A681" s="72" t="s">
        <v>1623</v>
      </c>
      <c r="B681" s="66" t="s">
        <v>1624</v>
      </c>
      <c r="C681" s="67">
        <v>48</v>
      </c>
      <c r="D681" s="67" t="s">
        <v>335</v>
      </c>
      <c r="E681" s="71">
        <v>0.62876920092788902</v>
      </c>
      <c r="F681" s="68">
        <v>65.773195876288696</v>
      </c>
      <c r="G681" s="71">
        <v>0.60028520248438599</v>
      </c>
      <c r="H681" s="68">
        <v>16.082474226804099</v>
      </c>
      <c r="I681" s="71">
        <v>0.73062321563400801</v>
      </c>
      <c r="J681" s="68">
        <v>43.711340206185596</v>
      </c>
      <c r="K681" s="71">
        <v>0.74309969631414197</v>
      </c>
      <c r="L681" s="68">
        <v>73.402061855670098</v>
      </c>
      <c r="M681" s="71">
        <v>0.44106868927901799</v>
      </c>
      <c r="N681" s="68">
        <v>29.3388429752066</v>
      </c>
      <c r="O681" s="71"/>
      <c r="P681" s="68"/>
      <c r="Q681" s="71"/>
      <c r="R681" s="68"/>
    </row>
    <row r="682" spans="1:18" x14ac:dyDescent="0.2">
      <c r="A682" s="72" t="s">
        <v>1625</v>
      </c>
      <c r="B682" s="66" t="s">
        <v>1626</v>
      </c>
      <c r="C682" s="67">
        <v>48</v>
      </c>
      <c r="D682" s="67" t="s">
        <v>335</v>
      </c>
      <c r="E682" s="71">
        <v>0.53305579229174704</v>
      </c>
      <c r="F682" s="68">
        <v>20.824742268041199</v>
      </c>
      <c r="G682" s="71">
        <v>0.60245752201105496</v>
      </c>
      <c r="H682" s="68">
        <v>21.855670103092798</v>
      </c>
      <c r="I682" s="71">
        <v>0.656076132247566</v>
      </c>
      <c r="J682" s="68">
        <v>19.381443298969099</v>
      </c>
      <c r="K682" s="71">
        <v>0.69254923878769403</v>
      </c>
      <c r="L682" s="68">
        <v>51.752577319587601</v>
      </c>
      <c r="M682" s="71">
        <v>0.18114027612067499</v>
      </c>
      <c r="N682" s="68">
        <v>5.9917355371900802</v>
      </c>
      <c r="O682" s="71"/>
      <c r="P682" s="68"/>
      <c r="Q682" s="71"/>
      <c r="R682" s="68"/>
    </row>
    <row r="683" spans="1:18" x14ac:dyDescent="0.2">
      <c r="A683" s="72" t="s">
        <v>1627</v>
      </c>
      <c r="B683" s="66" t="s">
        <v>1628</v>
      </c>
      <c r="C683" s="67">
        <v>48</v>
      </c>
      <c r="D683" s="67" t="s">
        <v>335</v>
      </c>
      <c r="E683" s="71">
        <v>0.46466572783248</v>
      </c>
      <c r="F683" s="68">
        <v>3.2989690721649501</v>
      </c>
      <c r="G683" s="71">
        <v>0.602069410925824</v>
      </c>
      <c r="H683" s="68">
        <v>21.443298969072199</v>
      </c>
      <c r="I683" s="71">
        <v>0.70704556805121599</v>
      </c>
      <c r="J683" s="68">
        <v>34.845360824742301</v>
      </c>
      <c r="K683" s="71">
        <v>0.58566083968919902</v>
      </c>
      <c r="L683" s="68">
        <v>10.927835051546399</v>
      </c>
      <c r="M683" s="71">
        <v>0.31323504346344</v>
      </c>
      <c r="N683" s="68">
        <v>12.190082644628101</v>
      </c>
      <c r="O683" s="71">
        <v>0.11531777703272</v>
      </c>
      <c r="P683" s="68">
        <v>13.0982367758186</v>
      </c>
      <c r="Q683" s="71"/>
      <c r="R683" s="68"/>
    </row>
    <row r="684" spans="1:18" x14ac:dyDescent="0.2">
      <c r="A684" s="72" t="s">
        <v>1629</v>
      </c>
      <c r="B684" s="66" t="s">
        <v>1630</v>
      </c>
      <c r="C684" s="67">
        <v>48</v>
      </c>
      <c r="D684" s="67" t="s">
        <v>335</v>
      </c>
      <c r="E684" s="71">
        <v>0.52573609657551601</v>
      </c>
      <c r="F684" s="68">
        <v>17.9381443298969</v>
      </c>
      <c r="G684" s="71">
        <v>0.55370790013481797</v>
      </c>
      <c r="H684" s="68">
        <v>4.9484536082474202</v>
      </c>
      <c r="I684" s="71">
        <v>0.71986133460062496</v>
      </c>
      <c r="J684" s="68">
        <v>39.587628865979397</v>
      </c>
      <c r="K684" s="71">
        <v>0.39066273365311199</v>
      </c>
      <c r="L684" s="68">
        <v>0.20618556701030899</v>
      </c>
      <c r="M684" s="71">
        <v>0.47089653996932002</v>
      </c>
      <c r="N684" s="68">
        <v>38.223140495867803</v>
      </c>
      <c r="O684" s="71">
        <v>0.493551974519707</v>
      </c>
      <c r="P684" s="68">
        <v>62.720403022669998</v>
      </c>
      <c r="Q684" s="71"/>
      <c r="R684" s="68"/>
    </row>
    <row r="685" spans="1:18" x14ac:dyDescent="0.2">
      <c r="A685" s="72" t="s">
        <v>1631</v>
      </c>
      <c r="B685" s="66" t="s">
        <v>1632</v>
      </c>
      <c r="C685" s="67">
        <v>48</v>
      </c>
      <c r="D685" s="67" t="s">
        <v>335</v>
      </c>
      <c r="E685" s="71">
        <v>0.65342321742695098</v>
      </c>
      <c r="F685" s="68">
        <v>74.639175257732006</v>
      </c>
      <c r="G685" s="71">
        <v>0.60596637096781003</v>
      </c>
      <c r="H685" s="68">
        <v>31.5463917525773</v>
      </c>
      <c r="I685" s="71">
        <v>0.87472778514627403</v>
      </c>
      <c r="J685" s="68">
        <v>93.195876288659804</v>
      </c>
      <c r="K685" s="71">
        <v>0.63664452826079998</v>
      </c>
      <c r="L685" s="68">
        <v>25.154639175257699</v>
      </c>
      <c r="M685" s="71">
        <v>0.58594682120334096</v>
      </c>
      <c r="N685" s="68">
        <v>75.206611570247901</v>
      </c>
      <c r="O685" s="71">
        <v>0.56383058155652899</v>
      </c>
      <c r="P685" s="68">
        <v>71.536523929471002</v>
      </c>
      <c r="Q685" s="71"/>
      <c r="R685" s="68"/>
    </row>
    <row r="686" spans="1:18" x14ac:dyDescent="0.2">
      <c r="A686" s="72" t="s">
        <v>1633</v>
      </c>
      <c r="B686" s="66" t="s">
        <v>1634</v>
      </c>
      <c r="C686" s="67">
        <v>48</v>
      </c>
      <c r="D686" s="67" t="s">
        <v>335</v>
      </c>
      <c r="E686" s="71">
        <v>0.56334883999732399</v>
      </c>
      <c r="F686" s="68">
        <v>34.226804123711297</v>
      </c>
      <c r="G686" s="71">
        <v>0.60501147496575702</v>
      </c>
      <c r="H686" s="68">
        <v>29.072164948453601</v>
      </c>
      <c r="I686" s="71">
        <v>0.61567187231891696</v>
      </c>
      <c r="J686" s="68">
        <v>10.3092783505155</v>
      </c>
      <c r="K686" s="71">
        <v>0.59242021541516698</v>
      </c>
      <c r="L686" s="68">
        <v>11.7525773195876</v>
      </c>
      <c r="M686" s="71">
        <v>0.49220214760525</v>
      </c>
      <c r="N686" s="68">
        <v>46.900826446281002</v>
      </c>
      <c r="O686" s="71">
        <v>0.51143848968152705</v>
      </c>
      <c r="P686" s="68">
        <v>65.9949622166247</v>
      </c>
      <c r="Q686" s="71"/>
      <c r="R686" s="68"/>
    </row>
    <row r="687" spans="1:18" x14ac:dyDescent="0.2">
      <c r="A687" s="72" t="s">
        <v>1635</v>
      </c>
      <c r="B687" s="66" t="s">
        <v>1636</v>
      </c>
      <c r="C687" s="67">
        <v>48</v>
      </c>
      <c r="D687" s="67" t="s">
        <v>335</v>
      </c>
      <c r="E687" s="71">
        <v>0.52295898691350096</v>
      </c>
      <c r="F687" s="68">
        <v>16.2886597938144</v>
      </c>
      <c r="G687" s="71">
        <v>0.62201364966741401</v>
      </c>
      <c r="H687" s="68">
        <v>48.865979381443303</v>
      </c>
      <c r="I687" s="71">
        <v>0.64265018003436103</v>
      </c>
      <c r="J687" s="68">
        <v>15.876288659793801</v>
      </c>
      <c r="K687" s="71">
        <v>0.658849110096691</v>
      </c>
      <c r="L687" s="68">
        <v>34.432989690721598</v>
      </c>
      <c r="M687" s="71">
        <v>0.52202999829555097</v>
      </c>
      <c r="N687" s="68">
        <v>57.851239669421503</v>
      </c>
      <c r="O687" s="71">
        <v>0.16925199647349001</v>
      </c>
      <c r="P687" s="68">
        <v>24.1813602015113</v>
      </c>
      <c r="Q687" s="71"/>
      <c r="R687" s="68"/>
    </row>
    <row r="688" spans="1:18" x14ac:dyDescent="0.2">
      <c r="A688" s="72" t="s">
        <v>1637</v>
      </c>
      <c r="B688" s="66" t="s">
        <v>1638</v>
      </c>
      <c r="C688" s="67">
        <v>48</v>
      </c>
      <c r="D688" s="67" t="s">
        <v>335</v>
      </c>
      <c r="E688" s="71">
        <v>0.49671155454813398</v>
      </c>
      <c r="F688" s="68">
        <v>8.2474226804123703</v>
      </c>
      <c r="G688" s="71">
        <v>0.602809267765963</v>
      </c>
      <c r="H688" s="68">
        <v>23.298969072164901</v>
      </c>
      <c r="I688" s="71">
        <v>0.62075766963284396</v>
      </c>
      <c r="J688" s="68">
        <v>11.7525773195876</v>
      </c>
      <c r="K688" s="71">
        <v>0.71238314139161596</v>
      </c>
      <c r="L688" s="68">
        <v>60.824742268041199</v>
      </c>
      <c r="M688" s="71">
        <v>0.43680756775183199</v>
      </c>
      <c r="N688" s="68">
        <v>27.066115702479301</v>
      </c>
      <c r="O688" s="71">
        <v>0.110800126198416</v>
      </c>
      <c r="P688" s="68">
        <v>12.0906801007557</v>
      </c>
      <c r="Q688" s="71"/>
      <c r="R688" s="68"/>
    </row>
    <row r="689" spans="1:18" x14ac:dyDescent="0.2">
      <c r="A689" s="72" t="s">
        <v>1639</v>
      </c>
      <c r="B689" s="66" t="s">
        <v>1640</v>
      </c>
      <c r="C689" s="67">
        <v>48</v>
      </c>
      <c r="D689" s="67" t="s">
        <v>335</v>
      </c>
      <c r="E689" s="71">
        <v>0.48400798034054898</v>
      </c>
      <c r="F689" s="68">
        <v>5.5670103092783503</v>
      </c>
      <c r="G689" s="71">
        <v>0.60571453246070295</v>
      </c>
      <c r="H689" s="68">
        <v>30.927835051546399</v>
      </c>
      <c r="I689" s="71">
        <v>0.71878850900178604</v>
      </c>
      <c r="J689" s="68">
        <v>38.9690721649485</v>
      </c>
      <c r="K689" s="71">
        <v>0.72368954026300902</v>
      </c>
      <c r="L689" s="68">
        <v>65.567010309278302</v>
      </c>
      <c r="M689" s="71">
        <v>0.24931822055565001</v>
      </c>
      <c r="N689" s="68">
        <v>9.2975206611570194</v>
      </c>
      <c r="O689" s="71">
        <v>0.122529099421597</v>
      </c>
      <c r="P689" s="68">
        <v>15.113350125944599</v>
      </c>
      <c r="Q689" s="71"/>
      <c r="R689" s="68"/>
    </row>
    <row r="690" spans="1:18" x14ac:dyDescent="0.2">
      <c r="A690" s="72" t="s">
        <v>1641</v>
      </c>
      <c r="B690" s="66" t="s">
        <v>1642</v>
      </c>
      <c r="C690" s="67">
        <v>48</v>
      </c>
      <c r="D690" s="67" t="s">
        <v>335</v>
      </c>
      <c r="E690" s="71">
        <v>0.51997314506140402</v>
      </c>
      <c r="F690" s="68">
        <v>14.639175257731999</v>
      </c>
      <c r="G690" s="71">
        <v>0.62527683411628598</v>
      </c>
      <c r="H690" s="68">
        <v>51.340206185566998</v>
      </c>
      <c r="I690" s="71">
        <v>0.68928015198815096</v>
      </c>
      <c r="J690" s="68">
        <v>30.1030927835052</v>
      </c>
      <c r="K690" s="71">
        <v>0.737961689845547</v>
      </c>
      <c r="L690" s="68">
        <v>71.546391752577307</v>
      </c>
      <c r="M690" s="71">
        <v>0.26636270666439399</v>
      </c>
      <c r="N690" s="68">
        <v>10.123966942148799</v>
      </c>
      <c r="O690" s="71">
        <v>0.280984342692644</v>
      </c>
      <c r="P690" s="68">
        <v>39.042821158690202</v>
      </c>
      <c r="Q690" s="71"/>
      <c r="R690" s="68"/>
    </row>
    <row r="691" spans="1:18" x14ac:dyDescent="0.2">
      <c r="A691" s="72" t="s">
        <v>1643</v>
      </c>
      <c r="B691" s="66" t="s">
        <v>1644</v>
      </c>
      <c r="C691" s="67">
        <v>48</v>
      </c>
      <c r="D691" s="67" t="s">
        <v>335</v>
      </c>
      <c r="E691" s="71">
        <v>0.49263794533000099</v>
      </c>
      <c r="F691" s="68">
        <v>8.0412371134020599</v>
      </c>
      <c r="G691" s="71">
        <v>0.60183363971315396</v>
      </c>
      <c r="H691" s="68">
        <v>20.206185567010301</v>
      </c>
      <c r="I691" s="71">
        <v>0.68142566045923703</v>
      </c>
      <c r="J691" s="68">
        <v>27.422680412371101</v>
      </c>
      <c r="K691" s="71">
        <v>0.76712853233408196</v>
      </c>
      <c r="L691" s="68">
        <v>79.793814432989706</v>
      </c>
      <c r="M691" s="71">
        <v>0.35584625873529901</v>
      </c>
      <c r="N691" s="68">
        <v>14.876033057851201</v>
      </c>
      <c r="O691" s="71">
        <v>5.6955635408232397E-2</v>
      </c>
      <c r="P691" s="68">
        <v>5.2896725440805996</v>
      </c>
      <c r="Q691" s="71"/>
      <c r="R691" s="68"/>
    </row>
    <row r="692" spans="1:18" x14ac:dyDescent="0.2">
      <c r="A692" s="72" t="s">
        <v>1645</v>
      </c>
      <c r="B692" s="66" t="s">
        <v>1646</v>
      </c>
      <c r="C692" s="67">
        <v>48</v>
      </c>
      <c r="D692" s="67" t="s">
        <v>335</v>
      </c>
      <c r="E692" s="71">
        <v>0.517387673658675</v>
      </c>
      <c r="F692" s="68">
        <v>13.814432989690699</v>
      </c>
      <c r="G692" s="71">
        <v>0.60248939022005099</v>
      </c>
      <c r="H692" s="68">
        <v>22.268041237113401</v>
      </c>
      <c r="I692" s="71">
        <v>0.66587362237551395</v>
      </c>
      <c r="J692" s="68">
        <v>22.0618556701031</v>
      </c>
      <c r="K692" s="71">
        <v>0.74528711303680795</v>
      </c>
      <c r="L692" s="68">
        <v>74.020618556700995</v>
      </c>
      <c r="M692" s="71">
        <v>0.40697971706153102</v>
      </c>
      <c r="N692" s="68">
        <v>20.867768595041301</v>
      </c>
      <c r="O692" s="71">
        <v>0.16630852559947201</v>
      </c>
      <c r="P692" s="68">
        <v>22.921914357682599</v>
      </c>
      <c r="Q692" s="71"/>
      <c r="R692" s="68"/>
    </row>
    <row r="693" spans="1:18" x14ac:dyDescent="0.2">
      <c r="A693" s="72" t="s">
        <v>1647</v>
      </c>
      <c r="B693" s="66" t="s">
        <v>1648</v>
      </c>
      <c r="C693" s="67">
        <v>48</v>
      </c>
      <c r="D693" s="67" t="s">
        <v>335</v>
      </c>
      <c r="E693" s="71">
        <v>0.56883129211846395</v>
      </c>
      <c r="F693" s="68">
        <v>36.288659793814404</v>
      </c>
      <c r="G693" s="71">
        <v>0.62177896500603103</v>
      </c>
      <c r="H693" s="68">
        <v>48.247422680412399</v>
      </c>
      <c r="I693" s="71">
        <v>0.66716564604084305</v>
      </c>
      <c r="J693" s="68">
        <v>22.680412371134</v>
      </c>
      <c r="K693" s="71">
        <v>0.74465614539413605</v>
      </c>
      <c r="L693" s="68">
        <v>73.814432989690701</v>
      </c>
      <c r="M693" s="71">
        <v>0.47941878302369201</v>
      </c>
      <c r="N693" s="68">
        <v>40.289256198347097</v>
      </c>
      <c r="O693" s="71">
        <v>0.331136921127618</v>
      </c>
      <c r="P693" s="68">
        <v>44.080604534004998</v>
      </c>
      <c r="Q693" s="71"/>
      <c r="R693" s="68"/>
    </row>
    <row r="694" spans="1:18" x14ac:dyDescent="0.2">
      <c r="A694" s="72" t="s">
        <v>1649</v>
      </c>
      <c r="B694" s="66" t="s">
        <v>1650</v>
      </c>
      <c r="C694" s="67">
        <v>48</v>
      </c>
      <c r="D694" s="67" t="s">
        <v>335</v>
      </c>
      <c r="E694" s="71">
        <v>0.58485368871203003</v>
      </c>
      <c r="F694" s="68">
        <v>44.948453608247398</v>
      </c>
      <c r="G694" s="71">
        <v>0.63985005405260298</v>
      </c>
      <c r="H694" s="68">
        <v>59.587628865979397</v>
      </c>
      <c r="I694" s="71">
        <v>0.72744463367280698</v>
      </c>
      <c r="J694" s="68">
        <v>41.443298969072202</v>
      </c>
      <c r="K694" s="71">
        <v>0.73935652740569502</v>
      </c>
      <c r="L694" s="68">
        <v>71.752577319587601</v>
      </c>
      <c r="M694" s="71">
        <v>0.59020794273052701</v>
      </c>
      <c r="N694" s="68">
        <v>76.033057851239704</v>
      </c>
      <c r="O694" s="71">
        <v>0.22740928569852101</v>
      </c>
      <c r="P694" s="68">
        <v>32.2418136020151</v>
      </c>
      <c r="Q694" s="71"/>
      <c r="R694" s="68"/>
    </row>
    <row r="695" spans="1:18" x14ac:dyDescent="0.2">
      <c r="A695" s="72" t="s">
        <v>1651</v>
      </c>
      <c r="B695" s="66" t="s">
        <v>1652</v>
      </c>
      <c r="C695" s="67">
        <v>48</v>
      </c>
      <c r="D695" s="67" t="s">
        <v>335</v>
      </c>
      <c r="E695" s="71">
        <v>0.63935034895336396</v>
      </c>
      <c r="F695" s="68">
        <v>69.278350515463899</v>
      </c>
      <c r="G695" s="71">
        <v>0.60979544738080005</v>
      </c>
      <c r="H695" s="68">
        <v>37.319587628866003</v>
      </c>
      <c r="I695" s="71">
        <v>0.71637728554221503</v>
      </c>
      <c r="J695" s="68">
        <v>37.9381443298969</v>
      </c>
      <c r="K695" s="71">
        <v>0.76033212292112395</v>
      </c>
      <c r="L695" s="68">
        <v>77.9381443298969</v>
      </c>
      <c r="M695" s="71">
        <v>0.47089653996932002</v>
      </c>
      <c r="N695" s="68">
        <v>38.223140495867803</v>
      </c>
      <c r="O695" s="71"/>
      <c r="P695" s="68"/>
      <c r="Q695" s="71"/>
      <c r="R695" s="68"/>
    </row>
    <row r="696" spans="1:18" x14ac:dyDescent="0.2">
      <c r="A696" s="72" t="s">
        <v>1653</v>
      </c>
      <c r="B696" s="66" t="s">
        <v>1653</v>
      </c>
      <c r="C696" s="67">
        <v>48</v>
      </c>
      <c r="D696" s="67" t="s">
        <v>335</v>
      </c>
      <c r="E696" s="71">
        <v>0.65980845283329304</v>
      </c>
      <c r="F696" s="68">
        <v>77.319587628866003</v>
      </c>
      <c r="G696" s="71">
        <v>0.68037090418405899</v>
      </c>
      <c r="H696" s="68">
        <v>76.701030927835106</v>
      </c>
      <c r="I696" s="71">
        <v>0.65996021955998696</v>
      </c>
      <c r="J696" s="68">
        <v>20.618556701030901</v>
      </c>
      <c r="K696" s="71">
        <v>0.70779497835497396</v>
      </c>
      <c r="L696" s="68">
        <v>58.762886597938099</v>
      </c>
      <c r="M696" s="71">
        <v>0.59446906425771295</v>
      </c>
      <c r="N696" s="68">
        <v>76.652892561983506</v>
      </c>
      <c r="O696" s="71">
        <v>0.65644709780973398</v>
      </c>
      <c r="P696" s="68">
        <v>82.871536523929507</v>
      </c>
      <c r="Q696" s="71"/>
      <c r="R696" s="68"/>
    </row>
    <row r="697" spans="1:18" x14ac:dyDescent="0.2">
      <c r="A697" s="72" t="s">
        <v>1654</v>
      </c>
      <c r="B697" s="66" t="s">
        <v>1655</v>
      </c>
      <c r="C697" s="67">
        <v>46</v>
      </c>
      <c r="D697" s="67" t="s">
        <v>335</v>
      </c>
      <c r="E697" s="71">
        <v>0.88360397985794503</v>
      </c>
      <c r="F697" s="68">
        <v>98.760932944606395</v>
      </c>
      <c r="G697" s="71">
        <v>0.81614016318062299</v>
      </c>
      <c r="H697" s="68">
        <v>92.784256559766803</v>
      </c>
      <c r="I697" s="71">
        <v>0.88155384305204298</v>
      </c>
      <c r="J697" s="68">
        <v>93.148688046647194</v>
      </c>
      <c r="K697" s="71">
        <v>0.87945272324510004</v>
      </c>
      <c r="L697" s="68">
        <v>80.830903790087504</v>
      </c>
      <c r="M697" s="71">
        <v>0.957269189954015</v>
      </c>
      <c r="N697" s="68">
        <v>98.292501855976198</v>
      </c>
      <c r="O697" s="71"/>
      <c r="P697" s="68"/>
      <c r="Q697" s="71"/>
      <c r="R697" s="68"/>
    </row>
    <row r="698" spans="1:18" x14ac:dyDescent="0.2">
      <c r="A698" s="72" t="s">
        <v>1656</v>
      </c>
      <c r="B698" s="66" t="s">
        <v>1656</v>
      </c>
      <c r="C698" s="67">
        <v>48</v>
      </c>
      <c r="D698" s="67" t="s">
        <v>335</v>
      </c>
      <c r="E698" s="71">
        <v>0.63907616515410903</v>
      </c>
      <c r="F698" s="68">
        <v>69.072164948453604</v>
      </c>
      <c r="G698" s="71">
        <v>0.60546197703939997</v>
      </c>
      <c r="H698" s="68">
        <v>30.309278350515498</v>
      </c>
      <c r="I698" s="71">
        <v>0.71224857794234497</v>
      </c>
      <c r="J698" s="68">
        <v>35.876288659793801</v>
      </c>
      <c r="K698" s="71">
        <v>0.88274784689939301</v>
      </c>
      <c r="L698" s="68">
        <v>98.144329896907195</v>
      </c>
      <c r="M698" s="71">
        <v>0.35584625873529901</v>
      </c>
      <c r="N698" s="68">
        <v>14.876033057851201</v>
      </c>
      <c r="O698" s="71"/>
      <c r="P698" s="68"/>
      <c r="Q698" s="71"/>
      <c r="R698" s="68"/>
    </row>
    <row r="699" spans="1:18" x14ac:dyDescent="0.2">
      <c r="A699" s="72" t="s">
        <v>1657</v>
      </c>
      <c r="B699" s="66" t="s">
        <v>1658</v>
      </c>
      <c r="C699" s="67">
        <v>48</v>
      </c>
      <c r="D699" s="67" t="s">
        <v>335</v>
      </c>
      <c r="E699" s="71">
        <v>0.592284187461252</v>
      </c>
      <c r="F699" s="68">
        <v>47.216494845360799</v>
      </c>
      <c r="G699" s="71">
        <v>0.6</v>
      </c>
      <c r="H699" s="68">
        <v>14.4329896907216</v>
      </c>
      <c r="I699" s="71">
        <v>0.59973090654200101</v>
      </c>
      <c r="J699" s="68">
        <v>8.2474226804123703</v>
      </c>
      <c r="K699" s="71">
        <v>0.72833715402398702</v>
      </c>
      <c r="L699" s="68">
        <v>68.041237113402104</v>
      </c>
      <c r="M699" s="71">
        <v>0.44106868927901799</v>
      </c>
      <c r="N699" s="68">
        <v>29.3388429752066</v>
      </c>
      <c r="O699" s="71"/>
      <c r="P699" s="68"/>
      <c r="Q699" s="71"/>
      <c r="R699" s="68"/>
    </row>
    <row r="700" spans="1:18" x14ac:dyDescent="0.2">
      <c r="A700" s="72" t="s">
        <v>1659</v>
      </c>
      <c r="B700" s="66" t="s">
        <v>1660</v>
      </c>
      <c r="C700" s="67">
        <v>46</v>
      </c>
      <c r="D700" s="67" t="s">
        <v>335</v>
      </c>
      <c r="E700" s="71">
        <v>0.59207951262857506</v>
      </c>
      <c r="F700" s="68">
        <v>23.542274052478099</v>
      </c>
      <c r="G700" s="71">
        <v>0.68000622342475503</v>
      </c>
      <c r="H700" s="68">
        <v>61.734693877551003</v>
      </c>
      <c r="I700" s="71">
        <v>0.64455222627115005</v>
      </c>
      <c r="J700" s="68">
        <v>29.591836734693899</v>
      </c>
      <c r="K700" s="71">
        <v>0.69405968854539901</v>
      </c>
      <c r="L700" s="68">
        <v>17.930029154519001</v>
      </c>
      <c r="M700" s="71">
        <v>0.53279094446409603</v>
      </c>
      <c r="N700" s="68">
        <v>40.534521158129202</v>
      </c>
      <c r="O700" s="71">
        <v>0.40898848043747299</v>
      </c>
      <c r="P700" s="68">
        <v>54.468599033816403</v>
      </c>
      <c r="Q700" s="71"/>
      <c r="R700" s="68"/>
    </row>
    <row r="701" spans="1:18" x14ac:dyDescent="0.2">
      <c r="A701" s="72" t="s">
        <v>1661</v>
      </c>
      <c r="B701" s="66" t="s">
        <v>1662</v>
      </c>
      <c r="C701" s="67">
        <v>46</v>
      </c>
      <c r="D701" s="67" t="s">
        <v>335</v>
      </c>
      <c r="E701" s="71">
        <v>0.597204908343275</v>
      </c>
      <c r="F701" s="68">
        <v>26.020408163265301</v>
      </c>
      <c r="G701" s="71">
        <v>0.64386299772910205</v>
      </c>
      <c r="H701" s="68">
        <v>42.1282798833819</v>
      </c>
      <c r="I701" s="71">
        <v>0.73127310105118803</v>
      </c>
      <c r="J701" s="68">
        <v>50.874635568513099</v>
      </c>
      <c r="K701" s="71">
        <v>0.70610766110372603</v>
      </c>
      <c r="L701" s="68">
        <v>20.1166180758017</v>
      </c>
      <c r="M701" s="71">
        <v>0.45143261407852803</v>
      </c>
      <c r="N701" s="68">
        <v>18.782479584261299</v>
      </c>
      <c r="O701" s="71">
        <v>0.45334816775383102</v>
      </c>
      <c r="P701" s="68">
        <v>61.1111111111111</v>
      </c>
      <c r="Q701" s="71"/>
      <c r="R701" s="68"/>
    </row>
    <row r="702" spans="1:18" x14ac:dyDescent="0.2">
      <c r="A702" s="72" t="s">
        <v>1663</v>
      </c>
      <c r="B702" s="66" t="s">
        <v>1663</v>
      </c>
      <c r="C702" s="67">
        <v>46</v>
      </c>
      <c r="D702" s="67" t="s">
        <v>335</v>
      </c>
      <c r="E702" s="71">
        <v>0.69217965497772305</v>
      </c>
      <c r="F702" s="68">
        <v>73.032069970845498</v>
      </c>
      <c r="G702" s="71">
        <v>0.69289106801671196</v>
      </c>
      <c r="H702" s="68">
        <v>67.419825072886297</v>
      </c>
      <c r="I702" s="71">
        <v>0.80014368831079596</v>
      </c>
      <c r="J702" s="68">
        <v>72.667638483965007</v>
      </c>
      <c r="K702" s="71">
        <v>0.771191468818617</v>
      </c>
      <c r="L702" s="68">
        <v>37.9737609329446</v>
      </c>
      <c r="M702" s="71">
        <v>0.50449239476476804</v>
      </c>
      <c r="N702" s="68">
        <v>31.700074239049702</v>
      </c>
      <c r="O702" s="71"/>
      <c r="P702" s="68"/>
      <c r="Q702" s="71"/>
      <c r="R702" s="68"/>
    </row>
    <row r="703" spans="1:18" x14ac:dyDescent="0.2">
      <c r="A703" s="72" t="s">
        <v>1664</v>
      </c>
      <c r="B703" s="66" t="s">
        <v>1664</v>
      </c>
      <c r="C703" s="67">
        <v>46</v>
      </c>
      <c r="D703" s="67" t="s">
        <v>335</v>
      </c>
      <c r="E703" s="71">
        <v>0.69831485654677194</v>
      </c>
      <c r="F703" s="68">
        <v>74.927113702623899</v>
      </c>
      <c r="G703" s="71">
        <v>0.69684475551160496</v>
      </c>
      <c r="H703" s="68">
        <v>68.804664723032104</v>
      </c>
      <c r="I703" s="71">
        <v>0.71860373742073902</v>
      </c>
      <c r="J703" s="68">
        <v>46.938775510204103</v>
      </c>
      <c r="K703" s="71">
        <v>0.78842288939199101</v>
      </c>
      <c r="L703" s="68">
        <v>43.877551020408198</v>
      </c>
      <c r="M703" s="71">
        <v>0.58938804386275201</v>
      </c>
      <c r="N703" s="68">
        <v>56.792873051224902</v>
      </c>
      <c r="O703" s="71"/>
      <c r="P703" s="68"/>
      <c r="Q703" s="71"/>
      <c r="R703" s="68"/>
    </row>
    <row r="704" spans="1:18" x14ac:dyDescent="0.2">
      <c r="A704" s="72" t="s">
        <v>1665</v>
      </c>
      <c r="B704" s="66" t="s">
        <v>1665</v>
      </c>
      <c r="C704" s="67">
        <v>46</v>
      </c>
      <c r="D704" s="67" t="s">
        <v>335</v>
      </c>
      <c r="E704" s="71">
        <v>0.71275418429415205</v>
      </c>
      <c r="F704" s="68">
        <v>79.008746355685105</v>
      </c>
      <c r="G704" s="71">
        <v>0.67906480790801305</v>
      </c>
      <c r="H704" s="68">
        <v>61.443148688046598</v>
      </c>
      <c r="I704" s="71">
        <v>0.81041216216848899</v>
      </c>
      <c r="J704" s="68">
        <v>76.8221574344023</v>
      </c>
      <c r="K704" s="71">
        <v>0.81813686649876305</v>
      </c>
      <c r="L704" s="68">
        <v>54.737609329446101</v>
      </c>
      <c r="M704" s="71">
        <v>0.543402900601344</v>
      </c>
      <c r="N704" s="68">
        <v>44.023756495916899</v>
      </c>
      <c r="O704" s="71"/>
      <c r="P704" s="68"/>
      <c r="Q704" s="71"/>
      <c r="R704" s="68"/>
    </row>
    <row r="705" spans="1:18" x14ac:dyDescent="0.2">
      <c r="A705" s="72" t="s">
        <v>1666</v>
      </c>
      <c r="B705" s="66" t="s">
        <v>1667</v>
      </c>
      <c r="C705" s="67">
        <v>46</v>
      </c>
      <c r="D705" s="67" t="s">
        <v>335</v>
      </c>
      <c r="E705" s="71">
        <v>0.65137815719689596</v>
      </c>
      <c r="F705" s="68">
        <v>52.186588921282798</v>
      </c>
      <c r="G705" s="71">
        <v>0.78995210886299705</v>
      </c>
      <c r="H705" s="68">
        <v>89.504373177842595</v>
      </c>
      <c r="I705" s="71">
        <v>0.75613941366187498</v>
      </c>
      <c r="J705" s="68">
        <v>58.746355685131199</v>
      </c>
      <c r="K705" s="71">
        <v>0.74549243136069698</v>
      </c>
      <c r="L705" s="68">
        <v>30.685131195335298</v>
      </c>
      <c r="M705" s="71">
        <v>0.64598514326140799</v>
      </c>
      <c r="N705" s="68">
        <v>71.937639198218307</v>
      </c>
      <c r="O705" s="71">
        <v>0.319321688837502</v>
      </c>
      <c r="P705" s="68">
        <v>36.714975845410599</v>
      </c>
      <c r="Q705" s="71"/>
      <c r="R705" s="68"/>
    </row>
    <row r="706" spans="1:18" x14ac:dyDescent="0.2">
      <c r="A706" s="72" t="s">
        <v>1668</v>
      </c>
      <c r="B706" s="66" t="s">
        <v>1669</v>
      </c>
      <c r="C706" s="67">
        <v>46</v>
      </c>
      <c r="D706" s="67" t="s">
        <v>335</v>
      </c>
      <c r="E706" s="71">
        <v>0.64801324999165399</v>
      </c>
      <c r="F706" s="68">
        <v>50.145772594752202</v>
      </c>
      <c r="G706" s="71">
        <v>0.74157333328707098</v>
      </c>
      <c r="H706" s="68">
        <v>81.924198250728907</v>
      </c>
      <c r="I706" s="71">
        <v>0.76787538161343405</v>
      </c>
      <c r="J706" s="68">
        <v>62.682215743440203</v>
      </c>
      <c r="K706" s="71">
        <v>0.85826466582666205</v>
      </c>
      <c r="L706" s="68">
        <v>73.469387755102005</v>
      </c>
      <c r="M706" s="71">
        <v>0.59646268128758395</v>
      </c>
      <c r="N706" s="68">
        <v>58.871566443949497</v>
      </c>
      <c r="O706" s="71">
        <v>0.275890187943516</v>
      </c>
      <c r="P706" s="68">
        <v>28.985507246376802</v>
      </c>
      <c r="Q706" s="71"/>
      <c r="R706" s="68"/>
    </row>
    <row r="707" spans="1:18" x14ac:dyDescent="0.2">
      <c r="A707" s="72" t="s">
        <v>1670</v>
      </c>
      <c r="B707" s="66" t="s">
        <v>1671</v>
      </c>
      <c r="C707" s="67">
        <v>46</v>
      </c>
      <c r="D707" s="67" t="s">
        <v>335</v>
      </c>
      <c r="E707" s="71">
        <v>0.674458113357431</v>
      </c>
      <c r="F707" s="68">
        <v>63.8483965014577</v>
      </c>
      <c r="G707" s="71">
        <v>0.77062133800745403</v>
      </c>
      <c r="H707" s="68">
        <v>86.953352769679299</v>
      </c>
      <c r="I707" s="71">
        <v>0.79326122465938198</v>
      </c>
      <c r="J707" s="68">
        <v>70.33527696793</v>
      </c>
      <c r="K707" s="71">
        <v>0.87237358218040995</v>
      </c>
      <c r="L707" s="68">
        <v>78.498542274052497</v>
      </c>
      <c r="M707" s="71">
        <v>0.64244782454899196</v>
      </c>
      <c r="N707" s="68">
        <v>71.343726800297006</v>
      </c>
      <c r="O707" s="71">
        <v>0.29358659739091603</v>
      </c>
      <c r="P707" s="68">
        <v>32.004830917874401</v>
      </c>
      <c r="Q707" s="71"/>
      <c r="R707" s="68"/>
    </row>
    <row r="708" spans="1:18" x14ac:dyDescent="0.2">
      <c r="A708" s="72" t="s">
        <v>1672</v>
      </c>
      <c r="B708" s="66" t="s">
        <v>1673</v>
      </c>
      <c r="C708" s="67">
        <v>46</v>
      </c>
      <c r="D708" s="67" t="s">
        <v>335</v>
      </c>
      <c r="E708" s="71">
        <v>0.755191436518451</v>
      </c>
      <c r="F708" s="68">
        <v>88.702623906705497</v>
      </c>
      <c r="G708" s="71">
        <v>0.92519764970924401</v>
      </c>
      <c r="H708" s="68">
        <v>98.250728862973801</v>
      </c>
      <c r="I708" s="71">
        <v>0.97557024538876402</v>
      </c>
      <c r="J708" s="68">
        <v>99.416909620991305</v>
      </c>
      <c r="K708" s="71">
        <v>0.74314019176176505</v>
      </c>
      <c r="L708" s="68">
        <v>29.737609329446101</v>
      </c>
      <c r="M708" s="71"/>
      <c r="N708" s="68"/>
      <c r="O708" s="71">
        <v>0.37685765921403203</v>
      </c>
      <c r="P708" s="68">
        <v>48.188405797101403</v>
      </c>
      <c r="Q708" s="71"/>
      <c r="R708" s="68"/>
    </row>
    <row r="709" spans="1:18" x14ac:dyDescent="0.2">
      <c r="A709" s="72" t="s">
        <v>1674</v>
      </c>
      <c r="B709" s="66" t="s">
        <v>1675</v>
      </c>
      <c r="C709" s="67">
        <v>46</v>
      </c>
      <c r="D709" s="67" t="s">
        <v>335</v>
      </c>
      <c r="E709" s="71">
        <v>0.75475057449507599</v>
      </c>
      <c r="F709" s="68">
        <v>88.483965014577294</v>
      </c>
      <c r="G709" s="71">
        <v>0.86422831460678595</v>
      </c>
      <c r="H709" s="68">
        <v>95.772594752186606</v>
      </c>
      <c r="I709" s="71">
        <v>0.95831740510236396</v>
      </c>
      <c r="J709" s="68">
        <v>98.469387755102005</v>
      </c>
      <c r="K709" s="71">
        <v>0.84346870119280704</v>
      </c>
      <c r="L709" s="68">
        <v>66.399416909620996</v>
      </c>
      <c r="M709" s="71">
        <v>0.73088079235939196</v>
      </c>
      <c r="N709" s="68">
        <v>87.230883444691898</v>
      </c>
      <c r="O709" s="71">
        <v>0.37685765921403203</v>
      </c>
      <c r="P709" s="68">
        <v>48.188405797101403</v>
      </c>
      <c r="Q709" s="71"/>
      <c r="R709" s="68"/>
    </row>
    <row r="710" spans="1:18" x14ac:dyDescent="0.2">
      <c r="A710" s="72" t="s">
        <v>1676</v>
      </c>
      <c r="B710" s="66" t="s">
        <v>1677</v>
      </c>
      <c r="C710" s="67">
        <v>46</v>
      </c>
      <c r="D710" s="67" t="s">
        <v>335</v>
      </c>
      <c r="E710" s="71">
        <v>0.77847141457590097</v>
      </c>
      <c r="F710" s="68">
        <v>92.857142857142904</v>
      </c>
      <c r="G710" s="71">
        <v>0.88066514637677196</v>
      </c>
      <c r="H710" s="68">
        <v>96.720116618075807</v>
      </c>
      <c r="I710" s="71">
        <v>0.90402524927072103</v>
      </c>
      <c r="J710" s="68">
        <v>95.845481049562693</v>
      </c>
      <c r="K710" s="71">
        <v>0.71804889355814705</v>
      </c>
      <c r="L710" s="68">
        <v>22.594752186588899</v>
      </c>
      <c r="M710" s="71">
        <v>0.90774672798019096</v>
      </c>
      <c r="N710" s="68">
        <v>97.401633259094297</v>
      </c>
      <c r="O710" s="71">
        <v>0.481871055693674</v>
      </c>
      <c r="P710" s="68">
        <v>63.285024154589401</v>
      </c>
      <c r="Q710" s="71"/>
      <c r="R710" s="68"/>
    </row>
    <row r="711" spans="1:18" x14ac:dyDescent="0.2">
      <c r="A711" s="72" t="s">
        <v>1678</v>
      </c>
      <c r="B711" s="66" t="s">
        <v>1679</v>
      </c>
      <c r="C711" s="67">
        <v>46</v>
      </c>
      <c r="D711" s="67" t="s">
        <v>335</v>
      </c>
      <c r="E711" s="71">
        <v>0.59281481043097795</v>
      </c>
      <c r="F711" s="68">
        <v>23.979591836734699</v>
      </c>
      <c r="G711" s="71">
        <v>0.68086984451510302</v>
      </c>
      <c r="H711" s="68">
        <v>62.244897959183703</v>
      </c>
      <c r="I711" s="71">
        <v>0.75091523790328696</v>
      </c>
      <c r="J711" s="68">
        <v>56.997084548105001</v>
      </c>
      <c r="K711" s="71">
        <v>0.74483174960338305</v>
      </c>
      <c r="L711" s="68">
        <v>30.247813411078699</v>
      </c>
      <c r="M711" s="71">
        <v>0.51156703218959998</v>
      </c>
      <c r="N711" s="68">
        <v>33.927245731254601</v>
      </c>
      <c r="O711" s="71">
        <v>0.275890187943516</v>
      </c>
      <c r="P711" s="68">
        <v>28.985507246376802</v>
      </c>
      <c r="Q711" s="71"/>
      <c r="R711" s="68"/>
    </row>
    <row r="712" spans="1:18" x14ac:dyDescent="0.2">
      <c r="A712" s="72" t="s">
        <v>1680</v>
      </c>
      <c r="B712" s="66" t="s">
        <v>1680</v>
      </c>
      <c r="C712" s="67">
        <v>46</v>
      </c>
      <c r="D712" s="67" t="s">
        <v>335</v>
      </c>
      <c r="E712" s="71">
        <v>0.65392478492338602</v>
      </c>
      <c r="F712" s="68">
        <v>53.061224489795897</v>
      </c>
      <c r="G712" s="71">
        <v>0.65768817074600505</v>
      </c>
      <c r="H712" s="68">
        <v>50.072886297376101</v>
      </c>
      <c r="I712" s="71">
        <v>0.82699293928517703</v>
      </c>
      <c r="J712" s="68">
        <v>80.903790087463605</v>
      </c>
      <c r="K712" s="71">
        <v>0.85053297992070598</v>
      </c>
      <c r="L712" s="68">
        <v>69.970845481049594</v>
      </c>
      <c r="M712" s="71">
        <v>0.55755217545100799</v>
      </c>
      <c r="N712" s="68">
        <v>48.032665181885697</v>
      </c>
      <c r="O712" s="71">
        <v>0.37685765921403203</v>
      </c>
      <c r="P712" s="68">
        <v>48.188405797101403</v>
      </c>
      <c r="Q712" s="71"/>
      <c r="R712" s="68"/>
    </row>
    <row r="713" spans="1:18" x14ac:dyDescent="0.2">
      <c r="A713" s="72" t="s">
        <v>1681</v>
      </c>
      <c r="B713" s="66" t="s">
        <v>1682</v>
      </c>
      <c r="C713" s="67">
        <v>46</v>
      </c>
      <c r="D713" s="67" t="s">
        <v>335</v>
      </c>
      <c r="E713" s="71">
        <v>0.70059782587695996</v>
      </c>
      <c r="F713" s="68">
        <v>75.874635568513099</v>
      </c>
      <c r="G713" s="71">
        <v>0.64269473217070305</v>
      </c>
      <c r="H713" s="68">
        <v>41.399416909621003</v>
      </c>
      <c r="I713" s="71">
        <v>0.84692029773515598</v>
      </c>
      <c r="J713" s="68">
        <v>86.224489795918402</v>
      </c>
      <c r="K713" s="71">
        <v>0.85780634081103702</v>
      </c>
      <c r="L713" s="68">
        <v>73.323615160349902</v>
      </c>
      <c r="M713" s="71">
        <v>0.454969932790945</v>
      </c>
      <c r="N713" s="68">
        <v>19.3021529324425</v>
      </c>
      <c r="O713" s="71"/>
      <c r="P713" s="68"/>
      <c r="Q713" s="71"/>
      <c r="R713" s="68"/>
    </row>
    <row r="714" spans="1:18" x14ac:dyDescent="0.2">
      <c r="A714" s="72" t="s">
        <v>1683</v>
      </c>
      <c r="B714" s="66" t="s">
        <v>1684</v>
      </c>
      <c r="C714" s="67">
        <v>46</v>
      </c>
      <c r="D714" s="67" t="s">
        <v>335</v>
      </c>
      <c r="E714" s="71">
        <v>0.64119087799307195</v>
      </c>
      <c r="F714" s="68">
        <v>46.2827988338192</v>
      </c>
      <c r="G714" s="71">
        <v>0.76915944155930105</v>
      </c>
      <c r="H714" s="68">
        <v>86.588921282798793</v>
      </c>
      <c r="I714" s="71">
        <v>0.73145440230629299</v>
      </c>
      <c r="J714" s="68">
        <v>50.9475218658892</v>
      </c>
      <c r="K714" s="71">
        <v>0.53977348767334099</v>
      </c>
      <c r="L714" s="68">
        <v>3.4256559766763801</v>
      </c>
      <c r="M714" s="71">
        <v>0.854686947293951</v>
      </c>
      <c r="N714" s="68">
        <v>95.991091314031195</v>
      </c>
      <c r="O714" s="71">
        <v>0.31088011113246999</v>
      </c>
      <c r="P714" s="68">
        <v>35.024154589372003</v>
      </c>
      <c r="Q714" s="71"/>
      <c r="R714" s="68"/>
    </row>
    <row r="715" spans="1:18" x14ac:dyDescent="0.2">
      <c r="A715" s="72" t="s">
        <v>1685</v>
      </c>
      <c r="B715" s="66" t="s">
        <v>1686</v>
      </c>
      <c r="C715" s="67">
        <v>46</v>
      </c>
      <c r="D715" s="67" t="s">
        <v>335</v>
      </c>
      <c r="E715" s="71">
        <v>0.65417458693624697</v>
      </c>
      <c r="F715" s="68">
        <v>53.425655976676403</v>
      </c>
      <c r="G715" s="71">
        <v>0.60930359423036096</v>
      </c>
      <c r="H715" s="68">
        <v>22.376093294460599</v>
      </c>
      <c r="I715" s="71">
        <v>0.74722793991703595</v>
      </c>
      <c r="J715" s="68">
        <v>55.685131195335302</v>
      </c>
      <c r="K715" s="71">
        <v>0.73798782527074502</v>
      </c>
      <c r="L715" s="68">
        <v>28.061224489795901</v>
      </c>
      <c r="M715" s="71">
        <v>0.52217898832684795</v>
      </c>
      <c r="N715" s="68">
        <v>37.416481069042298</v>
      </c>
      <c r="O715" s="71"/>
      <c r="P715" s="68"/>
      <c r="Q715" s="71"/>
      <c r="R715" s="68"/>
    </row>
    <row r="716" spans="1:18" x14ac:dyDescent="0.2">
      <c r="A716" s="72" t="s">
        <v>1687</v>
      </c>
      <c r="B716" s="66" t="s">
        <v>1687</v>
      </c>
      <c r="C716" s="67">
        <v>46</v>
      </c>
      <c r="D716" s="67" t="s">
        <v>335</v>
      </c>
      <c r="E716" s="71">
        <v>0.64230286111003598</v>
      </c>
      <c r="F716" s="68">
        <v>46.938775510204103</v>
      </c>
      <c r="G716" s="71">
        <v>0.59950325560672701</v>
      </c>
      <c r="H716" s="68">
        <v>16.326530612244898</v>
      </c>
      <c r="I716" s="71">
        <v>0.80125852516394303</v>
      </c>
      <c r="J716" s="68">
        <v>73.1778425655977</v>
      </c>
      <c r="K716" s="71">
        <v>0.79159200445544198</v>
      </c>
      <c r="L716" s="68">
        <v>45.189504373177797</v>
      </c>
      <c r="M716" s="71"/>
      <c r="N716" s="68"/>
      <c r="O716" s="71">
        <v>0.37685765921403203</v>
      </c>
      <c r="P716" s="68">
        <v>48.188405797101403</v>
      </c>
      <c r="Q716" s="71"/>
      <c r="R716" s="68"/>
    </row>
    <row r="717" spans="1:18" x14ac:dyDescent="0.2">
      <c r="A717" s="72" t="s">
        <v>1688</v>
      </c>
      <c r="B717" s="66" t="s">
        <v>1689</v>
      </c>
      <c r="C717" s="67">
        <v>46</v>
      </c>
      <c r="D717" s="67" t="s">
        <v>335</v>
      </c>
      <c r="E717" s="71">
        <v>0.69423483200530101</v>
      </c>
      <c r="F717" s="68">
        <v>73.979591836734699</v>
      </c>
      <c r="G717" s="71">
        <v>0.64297064823722105</v>
      </c>
      <c r="H717" s="68">
        <v>41.618075801749299</v>
      </c>
      <c r="I717" s="71">
        <v>0.76936233087120698</v>
      </c>
      <c r="J717" s="68">
        <v>63.119533527696802</v>
      </c>
      <c r="K717" s="71">
        <v>0.86365127286042198</v>
      </c>
      <c r="L717" s="68">
        <v>75.9475218658892</v>
      </c>
      <c r="M717" s="71">
        <v>0.50095507605235201</v>
      </c>
      <c r="N717" s="68">
        <v>30.5864884929473</v>
      </c>
      <c r="O717" s="71"/>
      <c r="P717" s="68"/>
      <c r="Q717" s="71"/>
      <c r="R717" s="68"/>
    </row>
    <row r="718" spans="1:18" x14ac:dyDescent="0.2">
      <c r="A718" s="72" t="s">
        <v>1690</v>
      </c>
      <c r="B718" s="66" t="s">
        <v>1691</v>
      </c>
      <c r="C718" s="67">
        <v>46</v>
      </c>
      <c r="D718" s="67" t="s">
        <v>335</v>
      </c>
      <c r="E718" s="71">
        <v>0.71714334638223198</v>
      </c>
      <c r="F718" s="68">
        <v>80.830903790087504</v>
      </c>
      <c r="G718" s="71">
        <v>0.69842602777863605</v>
      </c>
      <c r="H718" s="68">
        <v>70.116618075801796</v>
      </c>
      <c r="I718" s="71">
        <v>0.863781772565686</v>
      </c>
      <c r="J718" s="68">
        <v>89.941690962099102</v>
      </c>
      <c r="K718" s="71">
        <v>0.92950792597057297</v>
      </c>
      <c r="L718" s="68">
        <v>94.825072886297406</v>
      </c>
      <c r="M718" s="71"/>
      <c r="N718" s="68"/>
      <c r="O718" s="71">
        <v>0.37685765921403203</v>
      </c>
      <c r="P718" s="68">
        <v>48.188405797101403</v>
      </c>
      <c r="Q718" s="71"/>
      <c r="R718" s="68"/>
    </row>
    <row r="719" spans="1:18" x14ac:dyDescent="0.2">
      <c r="A719" s="72" t="s">
        <v>1692</v>
      </c>
      <c r="B719" s="66" t="s">
        <v>1693</v>
      </c>
      <c r="C719" s="67">
        <v>46</v>
      </c>
      <c r="D719" s="67" t="s">
        <v>335</v>
      </c>
      <c r="E719" s="71">
        <v>0.60774591330172101</v>
      </c>
      <c r="F719" s="68">
        <v>30.976676384839699</v>
      </c>
      <c r="G719" s="71">
        <v>0.66513396428522698</v>
      </c>
      <c r="H719" s="68">
        <v>54.081632653061199</v>
      </c>
      <c r="I719" s="71">
        <v>0.80312073663523798</v>
      </c>
      <c r="J719" s="68">
        <v>73.979591836734699</v>
      </c>
      <c r="K719" s="71">
        <v>0.615210348120522</v>
      </c>
      <c r="L719" s="68">
        <v>8.0174927113702594</v>
      </c>
      <c r="M719" s="71">
        <v>0.45143261407852803</v>
      </c>
      <c r="N719" s="68">
        <v>18.782479584261299</v>
      </c>
      <c r="O719" s="71">
        <v>0.50383190338908901</v>
      </c>
      <c r="P719" s="68">
        <v>67.270531400966206</v>
      </c>
      <c r="Q719" s="71"/>
      <c r="R719" s="68"/>
    </row>
    <row r="720" spans="1:18" x14ac:dyDescent="0.2">
      <c r="A720" s="72" t="s">
        <v>1694</v>
      </c>
      <c r="B720" s="66" t="s">
        <v>1695</v>
      </c>
      <c r="C720" s="67">
        <v>46</v>
      </c>
      <c r="D720" s="67" t="s">
        <v>335</v>
      </c>
      <c r="E720" s="71">
        <v>0.52606919146132303</v>
      </c>
      <c r="F720" s="68">
        <v>6.4868804664723001</v>
      </c>
      <c r="G720" s="71">
        <v>0.61017967277412599</v>
      </c>
      <c r="H720" s="68">
        <v>23.032069970845502</v>
      </c>
      <c r="I720" s="71">
        <v>0.73084473734424704</v>
      </c>
      <c r="J720" s="68">
        <v>50.583090379008702</v>
      </c>
      <c r="K720" s="71">
        <v>0.69260702311025302</v>
      </c>
      <c r="L720" s="68">
        <v>17.638483965014601</v>
      </c>
      <c r="M720" s="71">
        <v>0.45850725150336002</v>
      </c>
      <c r="N720" s="68">
        <v>20.341499628804801</v>
      </c>
      <c r="O720" s="71">
        <v>0.13820727257463</v>
      </c>
      <c r="P720" s="68">
        <v>8.2125603864734291</v>
      </c>
      <c r="Q720" s="71"/>
      <c r="R720" s="68"/>
    </row>
    <row r="721" spans="1:18" x14ac:dyDescent="0.2">
      <c r="A721" s="72" t="s">
        <v>1696</v>
      </c>
      <c r="B721" s="66" t="s">
        <v>1697</v>
      </c>
      <c r="C721" s="67">
        <v>46</v>
      </c>
      <c r="D721" s="67" t="s">
        <v>335</v>
      </c>
      <c r="E721" s="71">
        <v>0.57018382094637798</v>
      </c>
      <c r="F721" s="68">
        <v>15.889212827988301</v>
      </c>
      <c r="G721" s="71">
        <v>0.69980259439076198</v>
      </c>
      <c r="H721" s="68">
        <v>70.845481049562693</v>
      </c>
      <c r="I721" s="71">
        <v>0.767557448809148</v>
      </c>
      <c r="J721" s="68">
        <v>62.609329446064102</v>
      </c>
      <c r="K721" s="71">
        <v>0.67676399191209402</v>
      </c>
      <c r="L721" s="68">
        <v>14.868804664722999</v>
      </c>
      <c r="M721" s="71">
        <v>0.13661124867350599</v>
      </c>
      <c r="N721" s="68">
        <v>2.9695619896065302</v>
      </c>
      <c r="O721" s="71"/>
      <c r="P721" s="68"/>
      <c r="Q721" s="71"/>
      <c r="R721" s="68"/>
    </row>
    <row r="722" spans="1:18" x14ac:dyDescent="0.2">
      <c r="A722" s="72" t="s">
        <v>1698</v>
      </c>
      <c r="B722" s="66" t="s">
        <v>1698</v>
      </c>
      <c r="C722" s="67">
        <v>46</v>
      </c>
      <c r="D722" s="67" t="s">
        <v>335</v>
      </c>
      <c r="E722" s="71">
        <v>0.613805672486748</v>
      </c>
      <c r="F722" s="68">
        <v>33.381924198250701</v>
      </c>
      <c r="G722" s="71">
        <v>0.62061841736603796</v>
      </c>
      <c r="H722" s="68">
        <v>29.1545189504373</v>
      </c>
      <c r="I722" s="71">
        <v>0.722991478684193</v>
      </c>
      <c r="J722" s="68">
        <v>48.250728862973801</v>
      </c>
      <c r="K722" s="71">
        <v>0.70262800436722195</v>
      </c>
      <c r="L722" s="68">
        <v>19.314868804664702</v>
      </c>
      <c r="M722" s="71">
        <v>0.40898478952953699</v>
      </c>
      <c r="N722" s="68">
        <v>13.659985152190099</v>
      </c>
      <c r="O722" s="71"/>
      <c r="P722" s="68"/>
      <c r="Q722" s="71"/>
      <c r="R722" s="68"/>
    </row>
    <row r="723" spans="1:18" x14ac:dyDescent="0.2">
      <c r="A723" s="72" t="s">
        <v>1699</v>
      </c>
      <c r="B723" s="66" t="s">
        <v>1699</v>
      </c>
      <c r="C723" s="67">
        <v>46</v>
      </c>
      <c r="D723" s="67" t="s">
        <v>335</v>
      </c>
      <c r="E723" s="71">
        <v>0.64738867090311303</v>
      </c>
      <c r="F723" s="68">
        <v>49.854227405247798</v>
      </c>
      <c r="G723" s="71">
        <v>0.69790202061153295</v>
      </c>
      <c r="H723" s="68">
        <v>69.606413994169102</v>
      </c>
      <c r="I723" s="71">
        <v>0.80211864521908205</v>
      </c>
      <c r="J723" s="68">
        <v>73.688046647230294</v>
      </c>
      <c r="K723" s="71">
        <v>0.683214709093246</v>
      </c>
      <c r="L723" s="68">
        <v>15.9620991253644</v>
      </c>
      <c r="M723" s="71">
        <v>0.47265652635302402</v>
      </c>
      <c r="N723" s="68">
        <v>23.830734966592399</v>
      </c>
      <c r="O723" s="71">
        <v>0.58105145323867702</v>
      </c>
      <c r="P723" s="68">
        <v>76.570048309178702</v>
      </c>
      <c r="Q723" s="71"/>
      <c r="R723" s="68"/>
    </row>
    <row r="724" spans="1:18" x14ac:dyDescent="0.2">
      <c r="A724" s="72" t="s">
        <v>1700</v>
      </c>
      <c r="B724" s="66" t="s">
        <v>1701</v>
      </c>
      <c r="C724" s="67">
        <v>46</v>
      </c>
      <c r="D724" s="67" t="s">
        <v>335</v>
      </c>
      <c r="E724" s="71">
        <v>0.57994416509719804</v>
      </c>
      <c r="F724" s="68">
        <v>19.1690962099125</v>
      </c>
      <c r="G724" s="71">
        <v>0.62668672355017696</v>
      </c>
      <c r="H724" s="68">
        <v>32.580174927113703</v>
      </c>
      <c r="I724" s="71">
        <v>0.75448238321814398</v>
      </c>
      <c r="J724" s="68">
        <v>58.163265306122398</v>
      </c>
      <c r="K724" s="71">
        <v>0.746591907326559</v>
      </c>
      <c r="L724" s="68">
        <v>31.122448979591798</v>
      </c>
      <c r="M724" s="71">
        <v>0.58938804386275201</v>
      </c>
      <c r="N724" s="68">
        <v>56.792873051224902</v>
      </c>
      <c r="O724" s="71">
        <v>0.18257176752835699</v>
      </c>
      <c r="P724" s="68">
        <v>13.768115942029</v>
      </c>
      <c r="Q724" s="71"/>
      <c r="R724" s="68"/>
    </row>
    <row r="725" spans="1:18" x14ac:dyDescent="0.2">
      <c r="A725" s="72" t="s">
        <v>1702</v>
      </c>
      <c r="B725" s="66" t="s">
        <v>1703</v>
      </c>
      <c r="C725" s="67">
        <v>46</v>
      </c>
      <c r="D725" s="67" t="s">
        <v>335</v>
      </c>
      <c r="E725" s="71">
        <v>0.58946667453579804</v>
      </c>
      <c r="F725" s="68">
        <v>22.4489795918367</v>
      </c>
      <c r="G725" s="71">
        <v>0.71408738511832004</v>
      </c>
      <c r="H725" s="68">
        <v>76.020408163265301</v>
      </c>
      <c r="I725" s="71">
        <v>0.73185741122459802</v>
      </c>
      <c r="J725" s="68">
        <v>51.093294460641403</v>
      </c>
      <c r="K725" s="71">
        <v>0.73640014729019199</v>
      </c>
      <c r="L725" s="68">
        <v>27.7696793002915</v>
      </c>
      <c r="M725" s="71">
        <v>0.17552175451008101</v>
      </c>
      <c r="N725" s="68">
        <v>3.4892353377876799</v>
      </c>
      <c r="O725" s="71"/>
      <c r="P725" s="68"/>
      <c r="Q725" s="71"/>
      <c r="R725" s="68"/>
    </row>
    <row r="726" spans="1:18" x14ac:dyDescent="0.2">
      <c r="A726" s="72" t="s">
        <v>1704</v>
      </c>
      <c r="B726" s="66" t="s">
        <v>1705</v>
      </c>
      <c r="C726" s="67">
        <v>46</v>
      </c>
      <c r="D726" s="67" t="s">
        <v>335</v>
      </c>
      <c r="E726" s="71">
        <v>0.59295067355882602</v>
      </c>
      <c r="F726" s="68">
        <v>24.125364431486901</v>
      </c>
      <c r="G726" s="71">
        <v>0.642774713699515</v>
      </c>
      <c r="H726" s="68">
        <v>41.472303206997097</v>
      </c>
      <c r="I726" s="71">
        <v>0.71731927355791203</v>
      </c>
      <c r="J726" s="68">
        <v>46.720116618075799</v>
      </c>
      <c r="K726" s="71">
        <v>0.83618695246779795</v>
      </c>
      <c r="L726" s="68">
        <v>62.755102040816297</v>
      </c>
      <c r="M726" s="71">
        <v>0.17552175451008101</v>
      </c>
      <c r="N726" s="68">
        <v>3.4892353377876799</v>
      </c>
      <c r="O726" s="71"/>
      <c r="P726" s="68"/>
      <c r="Q726" s="71"/>
      <c r="R726" s="68"/>
    </row>
    <row r="727" spans="1:18" x14ac:dyDescent="0.2">
      <c r="A727" s="72" t="s">
        <v>1706</v>
      </c>
      <c r="B727" s="66" t="s">
        <v>1707</v>
      </c>
      <c r="C727" s="67">
        <v>46</v>
      </c>
      <c r="D727" s="67" t="s">
        <v>335</v>
      </c>
      <c r="E727" s="71">
        <v>0.57930363154126796</v>
      </c>
      <c r="F727" s="68">
        <v>18.877551020408202</v>
      </c>
      <c r="G727" s="71">
        <v>0.62930547568698603</v>
      </c>
      <c r="H727" s="68">
        <v>34.2565597667638</v>
      </c>
      <c r="I727" s="71">
        <v>0.73219086098027297</v>
      </c>
      <c r="J727" s="68">
        <v>51.239067055393598</v>
      </c>
      <c r="K727" s="71">
        <v>0.81556962211189299</v>
      </c>
      <c r="L727" s="68">
        <v>53.862973760932903</v>
      </c>
      <c r="M727" s="71">
        <v>0.14014856738592099</v>
      </c>
      <c r="N727" s="68">
        <v>3.0438010393466999</v>
      </c>
      <c r="O727" s="71"/>
      <c r="P727" s="68"/>
      <c r="Q727" s="71"/>
      <c r="R727" s="68"/>
    </row>
    <row r="728" spans="1:18" x14ac:dyDescent="0.2">
      <c r="A728" s="72" t="s">
        <v>1708</v>
      </c>
      <c r="B728" s="66" t="s">
        <v>1709</v>
      </c>
      <c r="C728" s="67">
        <v>46</v>
      </c>
      <c r="D728" s="67" t="s">
        <v>335</v>
      </c>
      <c r="E728" s="71">
        <v>0.619887704905148</v>
      </c>
      <c r="F728" s="68">
        <v>36.370262390670597</v>
      </c>
      <c r="G728" s="71">
        <v>0.690736963201245</v>
      </c>
      <c r="H728" s="68">
        <v>66.326530612244895</v>
      </c>
      <c r="I728" s="71">
        <v>0.70033367253238599</v>
      </c>
      <c r="J728" s="68">
        <v>42.492711370262398</v>
      </c>
      <c r="K728" s="71">
        <v>0.71162252467293097</v>
      </c>
      <c r="L728" s="68">
        <v>21.209912536443099</v>
      </c>
      <c r="M728" s="71"/>
      <c r="N728" s="68"/>
      <c r="O728" s="71">
        <v>0.37685765921403203</v>
      </c>
      <c r="P728" s="68">
        <v>48.188405797101403</v>
      </c>
      <c r="Q728" s="71"/>
      <c r="R728" s="68"/>
    </row>
    <row r="729" spans="1:18" x14ac:dyDescent="0.2">
      <c r="A729" s="72" t="s">
        <v>1710</v>
      </c>
      <c r="B729" s="66" t="s">
        <v>1711</v>
      </c>
      <c r="C729" s="67">
        <v>46</v>
      </c>
      <c r="D729" s="67" t="s">
        <v>335</v>
      </c>
      <c r="E729" s="71">
        <v>0.44178769589039502</v>
      </c>
      <c r="F729" s="68">
        <v>1.0204081632653099</v>
      </c>
      <c r="G729" s="71">
        <v>0.54885817570727202</v>
      </c>
      <c r="H729" s="68">
        <v>5.6851311953352797</v>
      </c>
      <c r="I729" s="71">
        <v>0.65966866271636404</v>
      </c>
      <c r="J729" s="68">
        <v>32.798833819241999</v>
      </c>
      <c r="K729" s="71">
        <v>0.60872749279442795</v>
      </c>
      <c r="L729" s="68">
        <v>7.0699708454810501</v>
      </c>
      <c r="M729" s="71">
        <v>0.22150689777148899</v>
      </c>
      <c r="N729" s="68">
        <v>5.4194506310319204</v>
      </c>
      <c r="O729" s="71">
        <v>0.17017725046242199</v>
      </c>
      <c r="P729" s="68">
        <v>11.4734299516908</v>
      </c>
      <c r="Q729" s="71"/>
      <c r="R729" s="68"/>
    </row>
    <row r="730" spans="1:18" x14ac:dyDescent="0.2">
      <c r="A730" s="72" t="s">
        <v>1712</v>
      </c>
      <c r="B730" s="66" t="s">
        <v>1713</v>
      </c>
      <c r="C730" s="67">
        <v>46</v>
      </c>
      <c r="D730" s="67" t="s">
        <v>335</v>
      </c>
      <c r="E730" s="71">
        <v>0.57935304628324902</v>
      </c>
      <c r="F730" s="68">
        <v>18.950437317784299</v>
      </c>
      <c r="G730" s="71">
        <v>0.609765369287806</v>
      </c>
      <c r="H730" s="68">
        <v>22.813411078717198</v>
      </c>
      <c r="I730" s="71">
        <v>0.73871975384919197</v>
      </c>
      <c r="J730" s="68">
        <v>53.279883381924201</v>
      </c>
      <c r="K730" s="71">
        <v>0.78127321393445204</v>
      </c>
      <c r="L730" s="68">
        <v>41.399416909621003</v>
      </c>
      <c r="M730" s="71">
        <v>0.447895295366113</v>
      </c>
      <c r="N730" s="68">
        <v>18.188567186339998</v>
      </c>
      <c r="O730" s="71">
        <v>0.31911159897868202</v>
      </c>
      <c r="P730" s="68">
        <v>36.473429951690797</v>
      </c>
      <c r="Q730" s="71"/>
      <c r="R730" s="68"/>
    </row>
    <row r="731" spans="1:18" x14ac:dyDescent="0.2">
      <c r="A731" s="72" t="s">
        <v>1714</v>
      </c>
      <c r="B731" s="66" t="s">
        <v>1715</v>
      </c>
      <c r="C731" s="67">
        <v>46</v>
      </c>
      <c r="D731" s="67" t="s">
        <v>335</v>
      </c>
      <c r="E731" s="71">
        <v>0.62123182080797601</v>
      </c>
      <c r="F731" s="68">
        <v>36.880466472303198</v>
      </c>
      <c r="G731" s="71">
        <v>0.61679469753457705</v>
      </c>
      <c r="H731" s="68">
        <v>27.1137026239067</v>
      </c>
      <c r="I731" s="71">
        <v>0.74594810286598601</v>
      </c>
      <c r="J731" s="68">
        <v>55.320699708454796</v>
      </c>
      <c r="K731" s="71">
        <v>0.65660259390314701</v>
      </c>
      <c r="L731" s="68">
        <v>12.536443148688001</v>
      </c>
      <c r="M731" s="71">
        <v>0.46558188892819202</v>
      </c>
      <c r="N731" s="68">
        <v>22.1974758723088</v>
      </c>
      <c r="O731" s="71"/>
      <c r="P731" s="68"/>
      <c r="Q731" s="71"/>
      <c r="R731" s="68"/>
    </row>
    <row r="732" spans="1:18" x14ac:dyDescent="0.2">
      <c r="A732" s="72" t="s">
        <v>1716</v>
      </c>
      <c r="B732" s="66" t="s">
        <v>1717</v>
      </c>
      <c r="C732" s="67">
        <v>46</v>
      </c>
      <c r="D732" s="67" t="s">
        <v>335</v>
      </c>
      <c r="E732" s="71">
        <v>0.57854473345443302</v>
      </c>
      <c r="F732" s="68">
        <v>18.804664723032101</v>
      </c>
      <c r="G732" s="71">
        <v>0.61911492901618803</v>
      </c>
      <c r="H732" s="68">
        <v>28.4985422740525</v>
      </c>
      <c r="I732" s="71">
        <v>0.55899694989150295</v>
      </c>
      <c r="J732" s="68">
        <v>11.734693877551001</v>
      </c>
      <c r="K732" s="71">
        <v>0.635111978857687</v>
      </c>
      <c r="L732" s="68">
        <v>9.6209912536443092</v>
      </c>
      <c r="M732" s="71">
        <v>0.50095507605235201</v>
      </c>
      <c r="N732" s="68">
        <v>30.5864884929473</v>
      </c>
      <c r="O732" s="71"/>
      <c r="P732" s="68"/>
      <c r="Q732" s="71"/>
      <c r="R732" s="68"/>
    </row>
    <row r="733" spans="1:18" x14ac:dyDescent="0.2">
      <c r="A733" s="72" t="s">
        <v>1718</v>
      </c>
      <c r="B733" s="66" t="s">
        <v>1719</v>
      </c>
      <c r="C733" s="67">
        <v>46</v>
      </c>
      <c r="D733" s="67" t="s">
        <v>335</v>
      </c>
      <c r="E733" s="71">
        <v>0.66110202669810203</v>
      </c>
      <c r="F733" s="68">
        <v>57.725947521865898</v>
      </c>
      <c r="G733" s="71">
        <v>0.64890715872946003</v>
      </c>
      <c r="H733" s="68">
        <v>44.970845481049601</v>
      </c>
      <c r="I733" s="71">
        <v>0.78101380055942704</v>
      </c>
      <c r="J733" s="68">
        <v>66.034985422740505</v>
      </c>
      <c r="K733" s="71">
        <v>0.70664206709830202</v>
      </c>
      <c r="L733" s="68">
        <v>20.262390670553899</v>
      </c>
      <c r="M733" s="71">
        <v>0.51510435090201601</v>
      </c>
      <c r="N733" s="68">
        <v>35.263548626577602</v>
      </c>
      <c r="O733" s="71">
        <v>0.65384275620130405</v>
      </c>
      <c r="P733" s="68">
        <v>83.091787439613498</v>
      </c>
      <c r="Q733" s="71"/>
      <c r="R733" s="68"/>
    </row>
    <row r="734" spans="1:18" x14ac:dyDescent="0.2">
      <c r="A734" s="72" t="s">
        <v>1720</v>
      </c>
      <c r="B734" s="66" t="s">
        <v>1721</v>
      </c>
      <c r="C734" s="67">
        <v>46</v>
      </c>
      <c r="D734" s="67" t="s">
        <v>335</v>
      </c>
      <c r="E734" s="71">
        <v>0.64034968454883001</v>
      </c>
      <c r="F734" s="68">
        <v>45.481049562682202</v>
      </c>
      <c r="G734" s="71">
        <v>0.63709782094840095</v>
      </c>
      <c r="H734" s="68">
        <v>38.4110787172012</v>
      </c>
      <c r="I734" s="71">
        <v>0.74036470435044299</v>
      </c>
      <c r="J734" s="68">
        <v>53.862973760932903</v>
      </c>
      <c r="K734" s="71">
        <v>0.54357745405682201</v>
      </c>
      <c r="L734" s="68">
        <v>3.6443148688046598</v>
      </c>
      <c r="M734" s="71">
        <v>0.52571630703926397</v>
      </c>
      <c r="N734" s="68">
        <v>38.233110616184099</v>
      </c>
      <c r="O734" s="71">
        <v>0.75499213634922102</v>
      </c>
      <c r="P734" s="68">
        <v>92.632850241545896</v>
      </c>
      <c r="Q734" s="71"/>
      <c r="R734" s="68"/>
    </row>
    <row r="735" spans="1:18" x14ac:dyDescent="0.2">
      <c r="A735" s="72" t="s">
        <v>1722</v>
      </c>
      <c r="B735" s="66" t="s">
        <v>1723</v>
      </c>
      <c r="C735" s="67">
        <v>46</v>
      </c>
      <c r="D735" s="67" t="s">
        <v>335</v>
      </c>
      <c r="E735" s="71">
        <v>0.70001245588542005</v>
      </c>
      <c r="F735" s="68">
        <v>75.655976676384796</v>
      </c>
      <c r="G735" s="71">
        <v>0.67276890753042695</v>
      </c>
      <c r="H735" s="68">
        <v>58.236151603498499</v>
      </c>
      <c r="I735" s="71">
        <v>0.81912813976521404</v>
      </c>
      <c r="J735" s="68">
        <v>79.227405247813394</v>
      </c>
      <c r="K735" s="71">
        <v>0.68965580276483096</v>
      </c>
      <c r="L735" s="68">
        <v>17.055393586005799</v>
      </c>
      <c r="M735" s="71">
        <v>0.55755217545100799</v>
      </c>
      <c r="N735" s="68">
        <v>48.032665181885697</v>
      </c>
      <c r="O735" s="71">
        <v>0.76095725391561797</v>
      </c>
      <c r="P735" s="68">
        <v>93.236714975845402</v>
      </c>
      <c r="Q735" s="71"/>
      <c r="R735" s="68"/>
    </row>
    <row r="736" spans="1:18" x14ac:dyDescent="0.2">
      <c r="A736" s="72" t="s">
        <v>1724</v>
      </c>
      <c r="B736" s="66" t="s">
        <v>1725</v>
      </c>
      <c r="C736" s="67">
        <v>46</v>
      </c>
      <c r="D736" s="67" t="s">
        <v>335</v>
      </c>
      <c r="E736" s="71">
        <v>0.80877382119561103</v>
      </c>
      <c r="F736" s="68">
        <v>95.626822157434404</v>
      </c>
      <c r="G736" s="71">
        <v>0.90407909179457202</v>
      </c>
      <c r="H736" s="68">
        <v>97.376093294460603</v>
      </c>
      <c r="I736" s="71">
        <v>0.78813407586470197</v>
      </c>
      <c r="J736" s="68">
        <v>68.804664723032104</v>
      </c>
      <c r="K736" s="71">
        <v>0.68366331865914598</v>
      </c>
      <c r="L736" s="68">
        <v>16.034985422740501</v>
      </c>
      <c r="M736" s="71">
        <v>0.78747789175804705</v>
      </c>
      <c r="N736" s="68">
        <v>92.130660727542704</v>
      </c>
      <c r="O736" s="71">
        <v>0.88051472790158902</v>
      </c>
      <c r="P736" s="68">
        <v>97.946859903381693</v>
      </c>
      <c r="Q736" s="71"/>
      <c r="R736" s="68"/>
    </row>
    <row r="737" spans="1:18" x14ac:dyDescent="0.2">
      <c r="A737" s="72" t="s">
        <v>1726</v>
      </c>
      <c r="B737" s="66" t="s">
        <v>1727</v>
      </c>
      <c r="C737" s="67">
        <v>46</v>
      </c>
      <c r="D737" s="67" t="s">
        <v>335</v>
      </c>
      <c r="E737" s="71">
        <v>0.62598624873331499</v>
      </c>
      <c r="F737" s="68">
        <v>38.921282798833801</v>
      </c>
      <c r="G737" s="71">
        <v>0.63593411233827102</v>
      </c>
      <c r="H737" s="68">
        <v>37.609329446064102</v>
      </c>
      <c r="I737" s="71">
        <v>0.62086496304040195</v>
      </c>
      <c r="J737" s="68">
        <v>23.760932944606399</v>
      </c>
      <c r="K737" s="71">
        <v>0.49490010337037299</v>
      </c>
      <c r="L737" s="68">
        <v>2.2594752186588898</v>
      </c>
      <c r="M737" s="71">
        <v>0.49388043862752001</v>
      </c>
      <c r="N737" s="68">
        <v>28.953229398663701</v>
      </c>
      <c r="O737" s="71">
        <v>0.88435162629000597</v>
      </c>
      <c r="P737" s="68">
        <v>98.067632850241594</v>
      </c>
      <c r="Q737" s="71"/>
      <c r="R737" s="68"/>
    </row>
    <row r="738" spans="1:18" x14ac:dyDescent="0.2">
      <c r="A738" s="72" t="s">
        <v>1728</v>
      </c>
      <c r="B738" s="66" t="s">
        <v>1729</v>
      </c>
      <c r="C738" s="67">
        <v>46</v>
      </c>
      <c r="D738" s="67" t="s">
        <v>335</v>
      </c>
      <c r="E738" s="71">
        <v>0.74612610177387695</v>
      </c>
      <c r="F738" s="68">
        <v>86.443148688046605</v>
      </c>
      <c r="G738" s="71">
        <v>0.79693148292493599</v>
      </c>
      <c r="H738" s="68">
        <v>90.597667638483998</v>
      </c>
      <c r="I738" s="71">
        <v>0.78047437113704698</v>
      </c>
      <c r="J738" s="68">
        <v>65.670553935860099</v>
      </c>
      <c r="K738" s="71">
        <v>0.56431961573008704</v>
      </c>
      <c r="L738" s="68">
        <v>4.8833819241982503</v>
      </c>
      <c r="M738" s="71">
        <v>0.74856738592147198</v>
      </c>
      <c r="N738" s="68">
        <v>88.9383815887157</v>
      </c>
      <c r="O738" s="71">
        <v>0.84033765315583997</v>
      </c>
      <c r="P738" s="68">
        <v>96.618357487922694</v>
      </c>
      <c r="Q738" s="71"/>
      <c r="R738" s="68"/>
    </row>
    <row r="739" spans="1:18" x14ac:dyDescent="0.2">
      <c r="A739" s="72" t="s">
        <v>1730</v>
      </c>
      <c r="B739" s="66" t="s">
        <v>1731</v>
      </c>
      <c r="C739" s="67">
        <v>48</v>
      </c>
      <c r="D739" s="67" t="s">
        <v>335</v>
      </c>
      <c r="E739" s="71">
        <v>0.71558270566433901</v>
      </c>
      <c r="F739" s="68">
        <v>89.896907216494895</v>
      </c>
      <c r="G739" s="71">
        <v>0.74883111966541505</v>
      </c>
      <c r="H739" s="68">
        <v>88.247422680412399</v>
      </c>
      <c r="I739" s="71">
        <v>0.87130046386965698</v>
      </c>
      <c r="J739" s="68">
        <v>92.371134020618598</v>
      </c>
      <c r="K739" s="71">
        <v>0.68409802596110303</v>
      </c>
      <c r="L739" s="68">
        <v>48.4536082474227</v>
      </c>
      <c r="M739" s="71">
        <v>0.68395261632861803</v>
      </c>
      <c r="N739" s="68">
        <v>89.462809917355401</v>
      </c>
      <c r="O739" s="71">
        <v>0.58973130249690398</v>
      </c>
      <c r="P739" s="68">
        <v>75.062972292191404</v>
      </c>
      <c r="Q739" s="71"/>
      <c r="R739" s="68"/>
    </row>
    <row r="740" spans="1:18" x14ac:dyDescent="0.2">
      <c r="A740" s="72" t="s">
        <v>1732</v>
      </c>
      <c r="B740" s="66" t="s">
        <v>1733</v>
      </c>
      <c r="C740" s="67">
        <v>48</v>
      </c>
      <c r="D740" s="67" t="s">
        <v>335</v>
      </c>
      <c r="E740" s="71">
        <v>0.78346997816515895</v>
      </c>
      <c r="F740" s="68">
        <v>96.9072164948454</v>
      </c>
      <c r="G740" s="71">
        <v>0.79988353151843306</v>
      </c>
      <c r="H740" s="68">
        <v>92.989690721649495</v>
      </c>
      <c r="I740" s="71">
        <v>0.79155286390494195</v>
      </c>
      <c r="J740" s="68">
        <v>66.185567010309299</v>
      </c>
      <c r="K740" s="71">
        <v>0.58930250785456295</v>
      </c>
      <c r="L740" s="68">
        <v>11.340206185567</v>
      </c>
      <c r="M740" s="71">
        <v>0.85013635588887004</v>
      </c>
      <c r="N740" s="68">
        <v>97.107438016528903</v>
      </c>
      <c r="O740" s="71">
        <v>0.88647463165898799</v>
      </c>
      <c r="P740" s="68">
        <v>98.4886649874055</v>
      </c>
      <c r="Q740" s="71"/>
      <c r="R740" s="68"/>
    </row>
    <row r="741" spans="1:18" x14ac:dyDescent="0.2">
      <c r="A741" s="72" t="s">
        <v>1734</v>
      </c>
      <c r="B741" s="66" t="s">
        <v>1735</v>
      </c>
      <c r="C741" s="67">
        <v>48</v>
      </c>
      <c r="D741" s="67" t="s">
        <v>335</v>
      </c>
      <c r="E741" s="71">
        <v>0.60968807238483702</v>
      </c>
      <c r="F741" s="68">
        <v>56.288659793814404</v>
      </c>
      <c r="G741" s="71">
        <v>0.66444598427729296</v>
      </c>
      <c r="H741" s="68">
        <v>72.164948453608204</v>
      </c>
      <c r="I741" s="71">
        <v>0.78742216463853498</v>
      </c>
      <c r="J741" s="68">
        <v>64.742268041237097</v>
      </c>
      <c r="K741" s="71">
        <v>0.706391452465157</v>
      </c>
      <c r="L741" s="68">
        <v>58.350515463917503</v>
      </c>
      <c r="M741" s="71">
        <v>0.39845747400715897</v>
      </c>
      <c r="N741" s="68">
        <v>19.834710743801701</v>
      </c>
      <c r="O741" s="71">
        <v>0.49172328653604003</v>
      </c>
      <c r="P741" s="68">
        <v>62.468513853904298</v>
      </c>
      <c r="Q741" s="71"/>
      <c r="R741" s="68"/>
    </row>
    <row r="742" spans="1:18" x14ac:dyDescent="0.2">
      <c r="A742" s="72" t="s">
        <v>1736</v>
      </c>
      <c r="B742" s="66" t="s">
        <v>1737</v>
      </c>
      <c r="C742" s="67">
        <v>48</v>
      </c>
      <c r="D742" s="67" t="s">
        <v>335</v>
      </c>
      <c r="E742" s="71">
        <v>0.62587317464631198</v>
      </c>
      <c r="F742" s="68">
        <v>64.536082474226802</v>
      </c>
      <c r="G742" s="71">
        <v>0.60407957591070205</v>
      </c>
      <c r="H742" s="68">
        <v>26.597938144329898</v>
      </c>
      <c r="I742" s="71">
        <v>0.68949627687582704</v>
      </c>
      <c r="J742" s="68">
        <v>30.309278350515498</v>
      </c>
      <c r="K742" s="71">
        <v>0.72623694124784099</v>
      </c>
      <c r="L742" s="68">
        <v>67.010309278350505</v>
      </c>
      <c r="M742" s="71">
        <v>0.483679904550878</v>
      </c>
      <c r="N742" s="68">
        <v>42.148760330578497</v>
      </c>
      <c r="O742" s="71"/>
      <c r="P742" s="68"/>
      <c r="Q742" s="71"/>
      <c r="R742" s="68"/>
    </row>
    <row r="743" spans="1:18" x14ac:dyDescent="0.2">
      <c r="A743" s="72" t="s">
        <v>1738</v>
      </c>
      <c r="B743" s="66" t="s">
        <v>1739</v>
      </c>
      <c r="C743" s="67">
        <v>48</v>
      </c>
      <c r="D743" s="67" t="s">
        <v>335</v>
      </c>
      <c r="E743" s="71">
        <v>0.60113411719600796</v>
      </c>
      <c r="F743" s="68">
        <v>51.752577319587601</v>
      </c>
      <c r="G743" s="71">
        <v>0.62161928896333496</v>
      </c>
      <c r="H743" s="68">
        <v>47.835051546391803</v>
      </c>
      <c r="I743" s="71">
        <v>0.75334420965408799</v>
      </c>
      <c r="J743" s="68">
        <v>51.752577319587601</v>
      </c>
      <c r="K743" s="71">
        <v>0.71235821227292195</v>
      </c>
      <c r="L743" s="68">
        <v>60.618556701030897</v>
      </c>
      <c r="M743" s="71">
        <v>0.56038009204022499</v>
      </c>
      <c r="N743" s="68">
        <v>69.214876033057806</v>
      </c>
      <c r="O743" s="71">
        <v>0.357968783049468</v>
      </c>
      <c r="P743" s="68">
        <v>46.851385390428199</v>
      </c>
      <c r="Q743" s="71"/>
      <c r="R743" s="68"/>
    </row>
    <row r="744" spans="1:18" x14ac:dyDescent="0.2">
      <c r="A744" s="72" t="s">
        <v>1740</v>
      </c>
      <c r="B744" s="66" t="s">
        <v>1741</v>
      </c>
      <c r="C744" s="67">
        <v>48</v>
      </c>
      <c r="D744" s="67" t="s">
        <v>335</v>
      </c>
      <c r="E744" s="71">
        <v>0.51691823844615703</v>
      </c>
      <c r="F744" s="68">
        <v>13.1958762886598</v>
      </c>
      <c r="G744" s="71">
        <v>0.59681676352523605</v>
      </c>
      <c r="H744" s="68">
        <v>10.1030927835052</v>
      </c>
      <c r="I744" s="71">
        <v>0.62436223446773498</v>
      </c>
      <c r="J744" s="68">
        <v>12.577319587628899</v>
      </c>
      <c r="K744" s="71">
        <v>0.67200778841544595</v>
      </c>
      <c r="L744" s="68">
        <v>41.855670103092798</v>
      </c>
      <c r="M744" s="71">
        <v>0.483679904550878</v>
      </c>
      <c r="N744" s="68">
        <v>42.148760330578497</v>
      </c>
      <c r="O744" s="71">
        <v>0.207724501271492</v>
      </c>
      <c r="P744" s="68">
        <v>29.219143576826198</v>
      </c>
      <c r="Q744" s="71"/>
      <c r="R744" s="68"/>
    </row>
    <row r="745" spans="1:18" x14ac:dyDescent="0.2">
      <c r="A745" s="72" t="s">
        <v>1742</v>
      </c>
      <c r="B745" s="66" t="s">
        <v>1742</v>
      </c>
      <c r="C745" s="67">
        <v>48</v>
      </c>
      <c r="D745" s="67" t="s">
        <v>335</v>
      </c>
      <c r="E745" s="71">
        <v>0.60886570778382099</v>
      </c>
      <c r="F745" s="68">
        <v>55.670103092783499</v>
      </c>
      <c r="G745" s="71">
        <v>0.61089253540140298</v>
      </c>
      <c r="H745" s="68">
        <v>38.350515463917503</v>
      </c>
      <c r="I745" s="71">
        <v>0.66947539154939995</v>
      </c>
      <c r="J745" s="68">
        <v>23.0927835051546</v>
      </c>
      <c r="K745" s="71">
        <v>0.71828733643264697</v>
      </c>
      <c r="L745" s="68">
        <v>62.886597938144298</v>
      </c>
      <c r="M745" s="71">
        <v>0.43680756775183199</v>
      </c>
      <c r="N745" s="68">
        <v>27.066115702479301</v>
      </c>
      <c r="O745" s="71"/>
      <c r="P745" s="68"/>
      <c r="Q745" s="71"/>
      <c r="R745" s="68"/>
    </row>
    <row r="746" spans="1:18" x14ac:dyDescent="0.2">
      <c r="A746" s="72" t="s">
        <v>814</v>
      </c>
      <c r="B746" s="66" t="s">
        <v>1743</v>
      </c>
      <c r="C746" s="67">
        <v>48</v>
      </c>
      <c r="D746" s="67" t="s">
        <v>335</v>
      </c>
      <c r="E746" s="71">
        <v>0.491004904671903</v>
      </c>
      <c r="F746" s="68">
        <v>7.6288659793814402</v>
      </c>
      <c r="G746" s="71">
        <v>0.60101183387052304</v>
      </c>
      <c r="H746" s="68">
        <v>17.9381443298969</v>
      </c>
      <c r="I746" s="71">
        <v>0.53634726862279603</v>
      </c>
      <c r="J746" s="68">
        <v>3.0927835051546402</v>
      </c>
      <c r="K746" s="71">
        <v>0.68370092925280501</v>
      </c>
      <c r="L746" s="68">
        <v>47.835051546391803</v>
      </c>
      <c r="M746" s="71">
        <v>0.50072439065962204</v>
      </c>
      <c r="N746" s="68">
        <v>50.826446280991703</v>
      </c>
      <c r="O746" s="71">
        <v>0.13324010095376901</v>
      </c>
      <c r="P746" s="68">
        <v>16.8765743073048</v>
      </c>
      <c r="Q746" s="71"/>
      <c r="R746" s="68"/>
    </row>
    <row r="747" spans="1:18" x14ac:dyDescent="0.2">
      <c r="A747" s="72" t="s">
        <v>1744</v>
      </c>
      <c r="B747" s="66" t="s">
        <v>1745</v>
      </c>
      <c r="C747" s="67">
        <v>48</v>
      </c>
      <c r="D747" s="67" t="s">
        <v>335</v>
      </c>
      <c r="E747" s="71">
        <v>0.59720736793649798</v>
      </c>
      <c r="F747" s="68">
        <v>49.690721649484502</v>
      </c>
      <c r="G747" s="71">
        <v>0.62206792840955605</v>
      </c>
      <c r="H747" s="68">
        <v>49.072164948453597</v>
      </c>
      <c r="I747" s="71">
        <v>0.71717747266391396</v>
      </c>
      <c r="J747" s="68">
        <v>38.556701030927798</v>
      </c>
      <c r="K747" s="71">
        <v>0.69640370749200498</v>
      </c>
      <c r="L747" s="68">
        <v>54.020618556701002</v>
      </c>
      <c r="M747" s="71">
        <v>0.58594682120334096</v>
      </c>
      <c r="N747" s="68">
        <v>75.206611570247901</v>
      </c>
      <c r="O747" s="71">
        <v>0.364440909913674</v>
      </c>
      <c r="P747" s="68">
        <v>47.858942065491199</v>
      </c>
      <c r="Q747" s="71"/>
      <c r="R747" s="68"/>
    </row>
    <row r="748" spans="1:18" x14ac:dyDescent="0.2">
      <c r="A748" s="72" t="s">
        <v>1746</v>
      </c>
      <c r="B748" s="66" t="s">
        <v>1747</v>
      </c>
      <c r="C748" s="67">
        <v>48</v>
      </c>
      <c r="D748" s="67" t="s">
        <v>335</v>
      </c>
      <c r="E748" s="71">
        <v>0.58162053071912301</v>
      </c>
      <c r="F748" s="68">
        <v>43.917525773195898</v>
      </c>
      <c r="G748" s="71">
        <v>0.62892303080507905</v>
      </c>
      <c r="H748" s="68">
        <v>53.6082474226804</v>
      </c>
      <c r="I748" s="71">
        <v>0.74713722772475799</v>
      </c>
      <c r="J748" s="68">
        <v>48.865979381443303</v>
      </c>
      <c r="K748" s="71">
        <v>0.67326120736892103</v>
      </c>
      <c r="L748" s="68">
        <v>43.505154639175302</v>
      </c>
      <c r="M748" s="71">
        <v>0.47941878302369201</v>
      </c>
      <c r="N748" s="68">
        <v>40.289256198347097</v>
      </c>
      <c r="O748" s="71">
        <v>0.37936240467316601</v>
      </c>
      <c r="P748" s="68">
        <v>49.1183879093199</v>
      </c>
      <c r="Q748" s="71"/>
      <c r="R748" s="68"/>
    </row>
    <row r="749" spans="1:18" x14ac:dyDescent="0.2">
      <c r="A749" s="72" t="s">
        <v>1748</v>
      </c>
      <c r="B749" s="66" t="s">
        <v>1748</v>
      </c>
      <c r="C749" s="67">
        <v>46</v>
      </c>
      <c r="D749" s="67" t="s">
        <v>335</v>
      </c>
      <c r="E749" s="71">
        <v>0.63820618145669505</v>
      </c>
      <c r="F749" s="68">
        <v>44.314868804664698</v>
      </c>
      <c r="G749" s="71">
        <v>0.51167374317232195</v>
      </c>
      <c r="H749" s="68">
        <v>4.3002915451895003</v>
      </c>
      <c r="I749" s="71">
        <v>0.75874205127388905</v>
      </c>
      <c r="J749" s="68">
        <v>59.548104956268197</v>
      </c>
      <c r="K749" s="71">
        <v>0.90555127216653797</v>
      </c>
      <c r="L749" s="68">
        <v>89.212827988338205</v>
      </c>
      <c r="M749" s="71"/>
      <c r="N749" s="68"/>
      <c r="O749" s="71">
        <v>0.37685765921403203</v>
      </c>
      <c r="P749" s="68">
        <v>48.188405797101403</v>
      </c>
      <c r="Q749" s="71"/>
      <c r="R749" s="68"/>
    </row>
    <row r="750" spans="1:18" x14ac:dyDescent="0.2">
      <c r="A750" s="72" t="s">
        <v>1749</v>
      </c>
      <c r="B750" s="66" t="s">
        <v>1750</v>
      </c>
      <c r="C750" s="67">
        <v>46</v>
      </c>
      <c r="D750" s="67" t="s">
        <v>335</v>
      </c>
      <c r="E750" s="71">
        <v>0.84402504887809104</v>
      </c>
      <c r="F750" s="68">
        <v>97.303206997084501</v>
      </c>
      <c r="G750" s="71">
        <v>0.877858832302577</v>
      </c>
      <c r="H750" s="68">
        <v>96.501457725947503</v>
      </c>
      <c r="I750" s="71">
        <v>0.87011492229029597</v>
      </c>
      <c r="J750" s="68">
        <v>91.399416909620996</v>
      </c>
      <c r="K750" s="71">
        <v>0.72391703165171595</v>
      </c>
      <c r="L750" s="68">
        <v>23.6151603498542</v>
      </c>
      <c r="M750" s="71">
        <v>0.90420940926777504</v>
      </c>
      <c r="N750" s="68">
        <v>97.327394209354097</v>
      </c>
      <c r="O750" s="71"/>
      <c r="P750" s="68"/>
      <c r="Q750" s="71"/>
      <c r="R750" s="68"/>
    </row>
    <row r="751" spans="1:18" x14ac:dyDescent="0.2">
      <c r="A751" s="72" t="s">
        <v>1751</v>
      </c>
      <c r="B751" s="66" t="s">
        <v>1752</v>
      </c>
      <c r="C751" s="67">
        <v>46</v>
      </c>
      <c r="D751" s="67" t="s">
        <v>335</v>
      </c>
      <c r="E751" s="71">
        <v>0.72492561492043905</v>
      </c>
      <c r="F751" s="68">
        <v>82.4344023323615</v>
      </c>
      <c r="G751" s="71">
        <v>0.76724238583607296</v>
      </c>
      <c r="H751" s="68">
        <v>86.078717201166199</v>
      </c>
      <c r="I751" s="71">
        <v>0.86640317578811898</v>
      </c>
      <c r="J751" s="68">
        <v>90.379008746355694</v>
      </c>
      <c r="K751" s="71">
        <v>0.77172290407276101</v>
      </c>
      <c r="L751" s="68">
        <v>38.119533527696802</v>
      </c>
      <c r="M751" s="71">
        <v>0.691970286522816</v>
      </c>
      <c r="N751" s="68">
        <v>81.588715664439505</v>
      </c>
      <c r="O751" s="71">
        <v>0.52728932238242998</v>
      </c>
      <c r="P751" s="68">
        <v>69.323671497584499</v>
      </c>
      <c r="Q751" s="71"/>
      <c r="R751" s="68"/>
    </row>
    <row r="752" spans="1:18" x14ac:dyDescent="0.2">
      <c r="A752" s="72" t="s">
        <v>1753</v>
      </c>
      <c r="B752" s="66" t="s">
        <v>1754</v>
      </c>
      <c r="C752" s="67">
        <v>46</v>
      </c>
      <c r="D752" s="67" t="s">
        <v>335</v>
      </c>
      <c r="E752" s="71">
        <v>0.71291395815907399</v>
      </c>
      <c r="F752" s="68">
        <v>79.081632653061206</v>
      </c>
      <c r="G752" s="71">
        <v>0.82829713638407898</v>
      </c>
      <c r="H752" s="68">
        <v>93.367346938775498</v>
      </c>
      <c r="I752" s="71">
        <v>0.78711698202537805</v>
      </c>
      <c r="J752" s="68">
        <v>68.5131195335277</v>
      </c>
      <c r="K752" s="71">
        <v>0.63791669514915905</v>
      </c>
      <c r="L752" s="68">
        <v>9.9854227405247808</v>
      </c>
      <c r="M752" s="71">
        <v>0.73088079235939196</v>
      </c>
      <c r="N752" s="68">
        <v>87.230883444691898</v>
      </c>
      <c r="O752" s="71">
        <v>0.58035818487736401</v>
      </c>
      <c r="P752" s="68">
        <v>76.3285024154589</v>
      </c>
      <c r="Q752" s="71"/>
      <c r="R752" s="68"/>
    </row>
    <row r="753" spans="1:18" x14ac:dyDescent="0.2">
      <c r="A753" s="72" t="s">
        <v>1755</v>
      </c>
      <c r="B753" s="66" t="s">
        <v>1756</v>
      </c>
      <c r="C753" s="67">
        <v>48</v>
      </c>
      <c r="D753" s="67" t="s">
        <v>335</v>
      </c>
      <c r="E753" s="71">
        <v>0.71748525873511204</v>
      </c>
      <c r="F753" s="68">
        <v>90.309278350515498</v>
      </c>
      <c r="G753" s="71">
        <v>0.736179554993867</v>
      </c>
      <c r="H753" s="68">
        <v>86.185567010309299</v>
      </c>
      <c r="I753" s="71">
        <v>0.82067769005580304</v>
      </c>
      <c r="J753" s="68">
        <v>77.113402061855695</v>
      </c>
      <c r="K753" s="71">
        <v>0.72636048915759299</v>
      </c>
      <c r="L753" s="68">
        <v>67.216494845360799</v>
      </c>
      <c r="M753" s="71">
        <v>0.73934719618203504</v>
      </c>
      <c r="N753" s="68">
        <v>92.355371900826398</v>
      </c>
      <c r="O753" s="71">
        <v>0.56486136328626302</v>
      </c>
      <c r="P753" s="68">
        <v>71.788413098236802</v>
      </c>
      <c r="Q753" s="71"/>
      <c r="R753" s="68"/>
    </row>
    <row r="754" spans="1:18" x14ac:dyDescent="0.2">
      <c r="A754" s="72" t="s">
        <v>1757</v>
      </c>
      <c r="B754" s="66" t="s">
        <v>1758</v>
      </c>
      <c r="C754" s="67">
        <v>48</v>
      </c>
      <c r="D754" s="67" t="s">
        <v>335</v>
      </c>
      <c r="E754" s="71">
        <v>0.695297410386573</v>
      </c>
      <c r="F754" s="68">
        <v>84.536082474226802</v>
      </c>
      <c r="G754" s="71">
        <v>0.70409526956051804</v>
      </c>
      <c r="H754" s="68">
        <v>81.443298969072202</v>
      </c>
      <c r="I754" s="71">
        <v>0.87967899075928102</v>
      </c>
      <c r="J754" s="68">
        <v>94.432989690721598</v>
      </c>
      <c r="K754" s="71">
        <v>0.66776810707749801</v>
      </c>
      <c r="L754" s="68">
        <v>39.381443298969103</v>
      </c>
      <c r="M754" s="71">
        <v>0.62429691494801398</v>
      </c>
      <c r="N754" s="68">
        <v>82.644628099173602</v>
      </c>
      <c r="O754" s="71">
        <v>0.60064776958755595</v>
      </c>
      <c r="P754" s="68">
        <v>76.826196473551605</v>
      </c>
      <c r="Q754" s="71"/>
      <c r="R754" s="68"/>
    </row>
    <row r="755" spans="1:18" x14ac:dyDescent="0.2">
      <c r="A755" s="72" t="s">
        <v>1759</v>
      </c>
      <c r="B755" s="66" t="s">
        <v>1760</v>
      </c>
      <c r="C755" s="67">
        <v>48</v>
      </c>
      <c r="D755" s="67" t="s">
        <v>335</v>
      </c>
      <c r="E755" s="71">
        <v>0.55013206604444598</v>
      </c>
      <c r="F755" s="68">
        <v>28.041237113402101</v>
      </c>
      <c r="G755" s="71">
        <v>0.606439263034802</v>
      </c>
      <c r="H755" s="68">
        <v>32.371134020618598</v>
      </c>
      <c r="I755" s="71">
        <v>0.66654528491640597</v>
      </c>
      <c r="J755" s="68">
        <v>22.268041237113401</v>
      </c>
      <c r="K755" s="71">
        <v>0.66333693407898298</v>
      </c>
      <c r="L755" s="68">
        <v>37.319587628866003</v>
      </c>
      <c r="M755" s="71">
        <v>0.543335605931481</v>
      </c>
      <c r="N755" s="68">
        <v>65.082644628099203</v>
      </c>
      <c r="O755" s="71">
        <v>0.27100324226056099</v>
      </c>
      <c r="P755" s="68">
        <v>37.783375314861502</v>
      </c>
      <c r="Q755" s="71"/>
      <c r="R755" s="68"/>
    </row>
    <row r="756" spans="1:18" x14ac:dyDescent="0.2">
      <c r="A756" s="72" t="s">
        <v>1761</v>
      </c>
      <c r="B756" s="66" t="s">
        <v>1762</v>
      </c>
      <c r="C756" s="67">
        <v>42</v>
      </c>
      <c r="D756" s="67" t="s">
        <v>335</v>
      </c>
      <c r="E756" s="71">
        <v>0.59184139886237097</v>
      </c>
      <c r="F756" s="68">
        <v>12.6596980255517</v>
      </c>
      <c r="G756" s="71">
        <v>0.72250588632153201</v>
      </c>
      <c r="H756" s="68">
        <v>39.024390243902403</v>
      </c>
      <c r="I756" s="71">
        <v>0.57068750925017597</v>
      </c>
      <c r="J756" s="68">
        <v>10.569105691056899</v>
      </c>
      <c r="K756" s="71">
        <v>0.76658309539178604</v>
      </c>
      <c r="L756" s="68">
        <v>25.0290360046458</v>
      </c>
      <c r="M756" s="71">
        <v>0.80002666311158499</v>
      </c>
      <c r="N756" s="68">
        <v>33.882352941176499</v>
      </c>
      <c r="O756" s="71">
        <v>9.9403840236775107E-2</v>
      </c>
      <c r="P756" s="68">
        <v>12.3510292524377</v>
      </c>
      <c r="Q756" s="71"/>
      <c r="R756" s="68"/>
    </row>
    <row r="757" spans="1:18" x14ac:dyDescent="0.2">
      <c r="A757" s="72" t="s">
        <v>1763</v>
      </c>
      <c r="B757" s="66" t="s">
        <v>1764</v>
      </c>
      <c r="C757" s="67">
        <v>42</v>
      </c>
      <c r="D757" s="67" t="s">
        <v>335</v>
      </c>
      <c r="E757" s="71">
        <v>0.60736287917661602</v>
      </c>
      <c r="F757" s="68">
        <v>15.621370499419299</v>
      </c>
      <c r="G757" s="71">
        <v>0.68834202773492603</v>
      </c>
      <c r="H757" s="68">
        <v>27.526132404181201</v>
      </c>
      <c r="I757" s="71">
        <v>0.59229309975944899</v>
      </c>
      <c r="J757" s="68">
        <v>15.156794425087099</v>
      </c>
      <c r="K757" s="71">
        <v>0.80225937987709905</v>
      </c>
      <c r="L757" s="68">
        <v>36.178861788617901</v>
      </c>
      <c r="M757" s="71">
        <v>0.86001866417811001</v>
      </c>
      <c r="N757" s="68">
        <v>44.882352941176499</v>
      </c>
      <c r="O757" s="71">
        <v>9.3901224333496194E-2</v>
      </c>
      <c r="P757" s="68">
        <v>11.159263271939301</v>
      </c>
      <c r="Q757" s="71"/>
      <c r="R757" s="68"/>
    </row>
    <row r="758" spans="1:18" x14ac:dyDescent="0.2">
      <c r="A758" s="72" t="s">
        <v>1765</v>
      </c>
      <c r="B758" s="66" t="s">
        <v>1766</v>
      </c>
      <c r="C758" s="67">
        <v>42</v>
      </c>
      <c r="D758" s="67" t="s">
        <v>335</v>
      </c>
      <c r="E758" s="71">
        <v>0.60921397705936697</v>
      </c>
      <c r="F758" s="68">
        <v>16.2020905923345</v>
      </c>
      <c r="G758" s="71">
        <v>0.67311597525105504</v>
      </c>
      <c r="H758" s="68">
        <v>23.170731707317099</v>
      </c>
      <c r="I758" s="71">
        <v>0.67364335925393004</v>
      </c>
      <c r="J758" s="68">
        <v>39.024390243902403</v>
      </c>
      <c r="K758" s="71">
        <v>0.74680967329020298</v>
      </c>
      <c r="L758" s="68">
        <v>19.047619047619001</v>
      </c>
      <c r="M758" s="71">
        <v>0.85335288628182904</v>
      </c>
      <c r="N758" s="68">
        <v>43.235294117647101</v>
      </c>
      <c r="O758" s="71">
        <v>9.9147991219815906E-2</v>
      </c>
      <c r="P758" s="68">
        <v>12.134344528710701</v>
      </c>
      <c r="Q758" s="71"/>
      <c r="R758" s="68"/>
    </row>
    <row r="759" spans="1:18" x14ac:dyDescent="0.2">
      <c r="A759" s="72" t="s">
        <v>1767</v>
      </c>
      <c r="B759" s="66" t="s">
        <v>1768</v>
      </c>
      <c r="C759" s="67">
        <v>42</v>
      </c>
      <c r="D759" s="67" t="s">
        <v>335</v>
      </c>
      <c r="E759" s="71">
        <v>0.74028034657554598</v>
      </c>
      <c r="F759" s="68">
        <v>53.716608594657401</v>
      </c>
      <c r="G759" s="71">
        <v>0.70996877697084104</v>
      </c>
      <c r="H759" s="68">
        <v>34.2624854819977</v>
      </c>
      <c r="I759" s="71">
        <v>0.72150296231206601</v>
      </c>
      <c r="J759" s="68">
        <v>54.239256678281102</v>
      </c>
      <c r="K759" s="71">
        <v>0.78936930044372899</v>
      </c>
      <c r="L759" s="68">
        <v>31.9976771196283</v>
      </c>
      <c r="M759" s="71"/>
      <c r="N759" s="68"/>
      <c r="O759" s="71"/>
      <c r="P759" s="68"/>
      <c r="Q759" s="71"/>
      <c r="R759" s="68"/>
    </row>
    <row r="760" spans="1:18" x14ac:dyDescent="0.2">
      <c r="A760" s="72" t="s">
        <v>1769</v>
      </c>
      <c r="B760" s="66" t="s">
        <v>1770</v>
      </c>
      <c r="C760" s="67">
        <v>42</v>
      </c>
      <c r="D760" s="67" t="s">
        <v>335</v>
      </c>
      <c r="E760" s="71">
        <v>0.60293704209004495</v>
      </c>
      <c r="F760" s="68">
        <v>14.692218350754899</v>
      </c>
      <c r="G760" s="71">
        <v>0.73420805127616295</v>
      </c>
      <c r="H760" s="68">
        <v>43.031358885017397</v>
      </c>
      <c r="I760" s="71">
        <v>0.73610816423429304</v>
      </c>
      <c r="J760" s="68">
        <v>58.943089430894297</v>
      </c>
      <c r="K760" s="71">
        <v>0.82496134912236796</v>
      </c>
      <c r="L760" s="68">
        <v>46.167247386759598</v>
      </c>
      <c r="M760" s="71">
        <v>0.60005332622316998</v>
      </c>
      <c r="N760" s="68">
        <v>13.5294117647059</v>
      </c>
      <c r="O760" s="71">
        <v>0.11935431959423</v>
      </c>
      <c r="P760" s="68">
        <v>16.143011917659798</v>
      </c>
      <c r="Q760" s="71"/>
      <c r="R760" s="68"/>
    </row>
    <row r="761" spans="1:18" x14ac:dyDescent="0.2">
      <c r="A761" s="72" t="s">
        <v>1771</v>
      </c>
      <c r="B761" s="66" t="s">
        <v>1772</v>
      </c>
      <c r="C761" s="67">
        <v>43</v>
      </c>
      <c r="D761" s="67" t="s">
        <v>335</v>
      </c>
      <c r="E761" s="71">
        <v>0.78642716311155503</v>
      </c>
      <c r="F761" s="68">
        <v>62.2222222222222</v>
      </c>
      <c r="G761" s="71">
        <v>0.83642018184000999</v>
      </c>
      <c r="H761" s="68">
        <v>38.552971576227399</v>
      </c>
      <c r="I761" s="71">
        <v>0.73248312504229995</v>
      </c>
      <c r="J761" s="68">
        <v>45.116279069767401</v>
      </c>
      <c r="K761" s="71">
        <v>0.79598342775569098</v>
      </c>
      <c r="L761" s="68">
        <v>40.439276485788099</v>
      </c>
      <c r="M761" s="71">
        <v>0.78082191780821897</v>
      </c>
      <c r="N761" s="68">
        <v>28.792969759627798</v>
      </c>
      <c r="O761" s="71"/>
      <c r="P761" s="68"/>
      <c r="Q761" s="71"/>
      <c r="R761" s="68"/>
    </row>
    <row r="762" spans="1:18" x14ac:dyDescent="0.2">
      <c r="A762" s="72" t="s">
        <v>1773</v>
      </c>
      <c r="B762" s="66" t="s">
        <v>1774</v>
      </c>
      <c r="C762" s="67">
        <v>43</v>
      </c>
      <c r="D762" s="67" t="s">
        <v>335</v>
      </c>
      <c r="E762" s="71">
        <v>0.82758768806432104</v>
      </c>
      <c r="F762" s="68">
        <v>74.9612403100775</v>
      </c>
      <c r="G762" s="71">
        <v>0.87508939497346605</v>
      </c>
      <c r="H762" s="68">
        <v>59.974160206718302</v>
      </c>
      <c r="I762" s="71">
        <v>0.75229037340597804</v>
      </c>
      <c r="J762" s="68">
        <v>51.266149870801001</v>
      </c>
      <c r="K762" s="71">
        <v>0.87475180579565004</v>
      </c>
      <c r="L762" s="68">
        <v>65.142118863049106</v>
      </c>
      <c r="M762" s="71">
        <v>0.80821917808219201</v>
      </c>
      <c r="N762" s="68">
        <v>32.127164642026401</v>
      </c>
      <c r="O762" s="71"/>
      <c r="P762" s="68"/>
      <c r="Q762" s="71"/>
      <c r="R762" s="68"/>
    </row>
    <row r="763" spans="1:18" x14ac:dyDescent="0.2">
      <c r="A763" s="72" t="s">
        <v>1775</v>
      </c>
      <c r="B763" s="66" t="s">
        <v>1776</v>
      </c>
      <c r="C763" s="67">
        <v>43</v>
      </c>
      <c r="D763" s="67" t="s">
        <v>335</v>
      </c>
      <c r="E763" s="71">
        <v>0.82055369370556197</v>
      </c>
      <c r="F763" s="68">
        <v>73.178294573643399</v>
      </c>
      <c r="G763" s="71">
        <v>0.86824045400689798</v>
      </c>
      <c r="H763" s="68">
        <v>55.064599483204098</v>
      </c>
      <c r="I763" s="71">
        <v>0.73533225481297604</v>
      </c>
      <c r="J763" s="68">
        <v>45.8914728682171</v>
      </c>
      <c r="K763" s="71">
        <v>0.77453247696127703</v>
      </c>
      <c r="L763" s="68">
        <v>34.211886304909598</v>
      </c>
      <c r="M763" s="71">
        <v>0.90410958904109595</v>
      </c>
      <c r="N763" s="68">
        <v>50.038769707934897</v>
      </c>
      <c r="O763" s="71"/>
      <c r="P763" s="68"/>
      <c r="Q763" s="71"/>
      <c r="R763" s="68"/>
    </row>
    <row r="764" spans="1:18" x14ac:dyDescent="0.2">
      <c r="A764" s="72" t="s">
        <v>1777</v>
      </c>
      <c r="B764" s="66" t="s">
        <v>1778</v>
      </c>
      <c r="C764" s="67">
        <v>43</v>
      </c>
      <c r="D764" s="67" t="s">
        <v>335</v>
      </c>
      <c r="E764" s="71">
        <v>0.67452273603130897</v>
      </c>
      <c r="F764" s="68">
        <v>23.0749354005168</v>
      </c>
      <c r="G764" s="71">
        <v>0.87887171688466603</v>
      </c>
      <c r="H764" s="68">
        <v>62.403100775193799</v>
      </c>
      <c r="I764" s="71">
        <v>0.64292914840688797</v>
      </c>
      <c r="J764" s="68">
        <v>23.152454780361801</v>
      </c>
      <c r="K764" s="71">
        <v>0.78488701004915096</v>
      </c>
      <c r="L764" s="68">
        <v>36.976744186046503</v>
      </c>
      <c r="M764" s="71">
        <v>0.97260273972602795</v>
      </c>
      <c r="N764" s="68">
        <v>72.499353838201102</v>
      </c>
      <c r="O764" s="71">
        <v>9.3323065089814805E-2</v>
      </c>
      <c r="P764" s="68">
        <v>11.5338406087305</v>
      </c>
      <c r="Q764" s="71"/>
      <c r="R764" s="68"/>
    </row>
    <row r="765" spans="1:18" x14ac:dyDescent="0.2">
      <c r="A765" s="72" t="s">
        <v>1779</v>
      </c>
      <c r="B765" s="66" t="s">
        <v>1780</v>
      </c>
      <c r="C765" s="67">
        <v>43</v>
      </c>
      <c r="D765" s="67" t="s">
        <v>335</v>
      </c>
      <c r="E765" s="71">
        <v>0.70267958278072995</v>
      </c>
      <c r="F765" s="68">
        <v>30.439276485788099</v>
      </c>
      <c r="G765" s="71">
        <v>0.86763109770873004</v>
      </c>
      <c r="H765" s="68">
        <v>54.651162790697697</v>
      </c>
      <c r="I765" s="71">
        <v>0.53701971232607104</v>
      </c>
      <c r="J765" s="68">
        <v>6.7700258397932798</v>
      </c>
      <c r="K765" s="71">
        <v>0.66634149369085804</v>
      </c>
      <c r="L765" s="68">
        <v>13.979328165374699</v>
      </c>
      <c r="M765" s="71">
        <v>0.73972602739726001</v>
      </c>
      <c r="N765" s="68">
        <v>24.657534246575299</v>
      </c>
      <c r="O765" s="71"/>
      <c r="P765" s="68"/>
      <c r="Q765" s="71"/>
      <c r="R765" s="68"/>
    </row>
    <row r="766" spans="1:18" x14ac:dyDescent="0.2">
      <c r="A766" s="72" t="s">
        <v>414</v>
      </c>
      <c r="B766" s="66" t="s">
        <v>1781</v>
      </c>
      <c r="C766" s="67">
        <v>43</v>
      </c>
      <c r="D766" s="67" t="s">
        <v>335</v>
      </c>
      <c r="E766" s="71">
        <v>0.67950687743701998</v>
      </c>
      <c r="F766" s="68">
        <v>24.366925064599499</v>
      </c>
      <c r="G766" s="71">
        <v>0.86393868770327298</v>
      </c>
      <c r="H766" s="68">
        <v>52.273901808785503</v>
      </c>
      <c r="I766" s="71">
        <v>0.52582396222794303</v>
      </c>
      <c r="J766" s="68">
        <v>5.8656330749354</v>
      </c>
      <c r="K766" s="71">
        <v>0.65703198310453503</v>
      </c>
      <c r="L766" s="68">
        <v>12.532299741602101</v>
      </c>
      <c r="M766" s="71">
        <v>0.67123287671232901</v>
      </c>
      <c r="N766" s="68">
        <v>18.376841561126898</v>
      </c>
      <c r="O766" s="71"/>
      <c r="P766" s="68"/>
      <c r="Q766" s="71"/>
      <c r="R766" s="68"/>
    </row>
    <row r="767" spans="1:18" x14ac:dyDescent="0.2">
      <c r="A767" s="72" t="s">
        <v>1782</v>
      </c>
      <c r="B767" s="66" t="s">
        <v>1783</v>
      </c>
      <c r="C767" s="67">
        <v>43</v>
      </c>
      <c r="D767" s="67" t="s">
        <v>335</v>
      </c>
      <c r="E767" s="71">
        <v>0.78228110657512895</v>
      </c>
      <c r="F767" s="68">
        <v>60.749354005168001</v>
      </c>
      <c r="G767" s="71">
        <v>0.87026761584988099</v>
      </c>
      <c r="H767" s="68">
        <v>56.821705426356601</v>
      </c>
      <c r="I767" s="71">
        <v>0.71514087246840197</v>
      </c>
      <c r="J767" s="68">
        <v>40.826873385012902</v>
      </c>
      <c r="K767" s="71">
        <v>0.72179812976305302</v>
      </c>
      <c r="L767" s="68">
        <v>22.4806201550388</v>
      </c>
      <c r="M767" s="71">
        <v>0.82191780821917804</v>
      </c>
      <c r="N767" s="68">
        <v>34.065650038769697</v>
      </c>
      <c r="O767" s="71"/>
      <c r="P767" s="68"/>
      <c r="Q767" s="71"/>
      <c r="R767" s="68"/>
    </row>
    <row r="768" spans="1:18" x14ac:dyDescent="0.2">
      <c r="A768" s="72" t="s">
        <v>1784</v>
      </c>
      <c r="B768" s="66" t="s">
        <v>1785</v>
      </c>
      <c r="C768" s="67">
        <v>43</v>
      </c>
      <c r="D768" s="67" t="s">
        <v>335</v>
      </c>
      <c r="E768" s="71">
        <v>0.611795529625348</v>
      </c>
      <c r="F768" s="68">
        <v>13.514211886304899</v>
      </c>
      <c r="G768" s="71">
        <v>0.84489293142940003</v>
      </c>
      <c r="H768" s="68">
        <v>41.757105943152503</v>
      </c>
      <c r="I768" s="71">
        <v>0.69027991761294605</v>
      </c>
      <c r="J768" s="68">
        <v>33.901808785529703</v>
      </c>
      <c r="K768" s="71">
        <v>0.71099296789167499</v>
      </c>
      <c r="L768" s="68">
        <v>20.5167958656331</v>
      </c>
      <c r="M768" s="71">
        <v>0.72602739726027399</v>
      </c>
      <c r="N768" s="68">
        <v>23.184285345050402</v>
      </c>
      <c r="O768" s="71">
        <v>8.6784433932442603E-2</v>
      </c>
      <c r="P768" s="68">
        <v>10.532639167000401</v>
      </c>
      <c r="Q768" s="71"/>
      <c r="R768" s="68"/>
    </row>
    <row r="769" spans="1:18" x14ac:dyDescent="0.2">
      <c r="A769" s="72" t="s">
        <v>1786</v>
      </c>
      <c r="B769" s="66" t="s">
        <v>1787</v>
      </c>
      <c r="C769" s="67">
        <v>43</v>
      </c>
      <c r="D769" s="67" t="s">
        <v>335</v>
      </c>
      <c r="E769" s="71">
        <v>0.67471704823575795</v>
      </c>
      <c r="F769" s="68">
        <v>23.152454780361801</v>
      </c>
      <c r="G769" s="71">
        <v>0.85651027366383403</v>
      </c>
      <c r="H769" s="68">
        <v>47.441860465116299</v>
      </c>
      <c r="I769" s="71">
        <v>0.64586456815305304</v>
      </c>
      <c r="J769" s="68">
        <v>24.031007751937999</v>
      </c>
      <c r="K769" s="71">
        <v>0.78843613531145096</v>
      </c>
      <c r="L769" s="68">
        <v>38.139534883720899</v>
      </c>
      <c r="M769" s="71">
        <v>0.91780821917808297</v>
      </c>
      <c r="N769" s="68">
        <v>53.553889894029503</v>
      </c>
      <c r="O769" s="71">
        <v>0.16496604487237099</v>
      </c>
      <c r="P769" s="68">
        <v>28.0736884261113</v>
      </c>
      <c r="Q769" s="71"/>
      <c r="R769" s="68"/>
    </row>
    <row r="770" spans="1:18" x14ac:dyDescent="0.2">
      <c r="A770" s="72" t="s">
        <v>1788</v>
      </c>
      <c r="B770" s="66" t="s">
        <v>1789</v>
      </c>
      <c r="C770" s="67">
        <v>43</v>
      </c>
      <c r="D770" s="67" t="s">
        <v>335</v>
      </c>
      <c r="E770" s="71">
        <v>0.60696440613596403</v>
      </c>
      <c r="F770" s="68">
        <v>12.9198966408269</v>
      </c>
      <c r="G770" s="71">
        <v>0.78909985097888602</v>
      </c>
      <c r="H770" s="68">
        <v>25.503875968992201</v>
      </c>
      <c r="I770" s="71">
        <v>0.61653371862406403</v>
      </c>
      <c r="J770" s="68">
        <v>17.493540051679599</v>
      </c>
      <c r="K770" s="71">
        <v>0.75450440608935598</v>
      </c>
      <c r="L770" s="68">
        <v>29.715762273901799</v>
      </c>
      <c r="M770" s="71">
        <v>0.84931506849314997</v>
      </c>
      <c r="N770" s="68">
        <v>38.5112432153011</v>
      </c>
      <c r="O770" s="71">
        <v>2.5368986494362401E-2</v>
      </c>
      <c r="P770" s="68">
        <v>2.9235082098518199</v>
      </c>
      <c r="Q770" s="71"/>
      <c r="R770" s="68"/>
    </row>
    <row r="771" spans="1:18" x14ac:dyDescent="0.2">
      <c r="A771" s="72" t="s">
        <v>1790</v>
      </c>
      <c r="B771" s="66" t="s">
        <v>1791</v>
      </c>
      <c r="C771" s="67">
        <v>43</v>
      </c>
      <c r="D771" s="67" t="s">
        <v>335</v>
      </c>
      <c r="E771" s="71">
        <v>0.520353976375309</v>
      </c>
      <c r="F771" s="68">
        <v>5.3229974160206703</v>
      </c>
      <c r="G771" s="71">
        <v>0.66813054898987101</v>
      </c>
      <c r="H771" s="68">
        <v>8.7596899224806197</v>
      </c>
      <c r="I771" s="71">
        <v>0.59985871282221004</v>
      </c>
      <c r="J771" s="68">
        <v>14.031007751938001</v>
      </c>
      <c r="K771" s="71">
        <v>0.62165926893708201</v>
      </c>
      <c r="L771" s="68">
        <v>9.4315245478036207</v>
      </c>
      <c r="M771" s="71">
        <v>0.69863013698630205</v>
      </c>
      <c r="N771" s="68">
        <v>20.4187128456966</v>
      </c>
      <c r="O771" s="71">
        <v>1.34912141410803E-2</v>
      </c>
      <c r="P771" s="68">
        <v>1.96235482579095</v>
      </c>
      <c r="Q771" s="71"/>
      <c r="R771" s="68"/>
    </row>
    <row r="772" spans="1:18" x14ac:dyDescent="0.2">
      <c r="A772" s="72" t="s">
        <v>1792</v>
      </c>
      <c r="B772" s="66" t="s">
        <v>1793</v>
      </c>
      <c r="C772" s="67">
        <v>43</v>
      </c>
      <c r="D772" s="67" t="s">
        <v>335</v>
      </c>
      <c r="E772" s="71">
        <v>0.51993913618748699</v>
      </c>
      <c r="F772" s="68">
        <v>5.2971576227390198</v>
      </c>
      <c r="G772" s="71">
        <v>0.68245139157477996</v>
      </c>
      <c r="H772" s="68">
        <v>9.8449612403100808</v>
      </c>
      <c r="I772" s="71">
        <v>0.56734603980592402</v>
      </c>
      <c r="J772" s="68">
        <v>9.8966408268733908</v>
      </c>
      <c r="K772" s="71">
        <v>0.59455599150153404</v>
      </c>
      <c r="L772" s="68">
        <v>6.8475452196382403</v>
      </c>
      <c r="M772" s="71">
        <v>0.69863013698630205</v>
      </c>
      <c r="N772" s="68">
        <v>20.4187128456966</v>
      </c>
      <c r="O772" s="71">
        <v>5.6712121068896899E-2</v>
      </c>
      <c r="P772" s="68">
        <v>6.6079295154185003</v>
      </c>
      <c r="Q772" s="71"/>
      <c r="R772" s="68"/>
    </row>
    <row r="773" spans="1:18" x14ac:dyDescent="0.2">
      <c r="A773" s="72" t="s">
        <v>1794</v>
      </c>
      <c r="B773" s="66" t="s">
        <v>1795</v>
      </c>
      <c r="C773" s="67">
        <v>43</v>
      </c>
      <c r="D773" s="67" t="s">
        <v>335</v>
      </c>
      <c r="E773" s="71">
        <v>0.46732061487939502</v>
      </c>
      <c r="F773" s="68">
        <v>3.2816537467700302</v>
      </c>
      <c r="G773" s="71">
        <v>0.64273055571342597</v>
      </c>
      <c r="H773" s="68">
        <v>6.9509043927648602</v>
      </c>
      <c r="I773" s="71">
        <v>0.42950549370822</v>
      </c>
      <c r="J773" s="68">
        <v>1.2661498708010299</v>
      </c>
      <c r="K773" s="71">
        <v>0.386087505986344</v>
      </c>
      <c r="L773" s="68">
        <v>0.31007751937984501</v>
      </c>
      <c r="M773" s="71">
        <v>0.41095890410959002</v>
      </c>
      <c r="N773" s="68">
        <v>6.0997673817523896</v>
      </c>
      <c r="O773" s="71"/>
      <c r="P773" s="68"/>
      <c r="Q773" s="71"/>
      <c r="R773" s="68"/>
    </row>
    <row r="774" spans="1:18" x14ac:dyDescent="0.2">
      <c r="A774" s="72" t="s">
        <v>1796</v>
      </c>
      <c r="B774" s="66" t="s">
        <v>1797</v>
      </c>
      <c r="C774" s="67">
        <v>43</v>
      </c>
      <c r="D774" s="67" t="s">
        <v>335</v>
      </c>
      <c r="E774" s="71">
        <v>0.41448802209540297</v>
      </c>
      <c r="F774" s="68">
        <v>1.47286821705426</v>
      </c>
      <c r="G774" s="71">
        <v>0.61694886771860102</v>
      </c>
      <c r="H774" s="68">
        <v>5.2713178294573604</v>
      </c>
      <c r="I774" s="71">
        <v>0.42172883597974598</v>
      </c>
      <c r="J774" s="68">
        <v>1.0594315245478001</v>
      </c>
      <c r="K774" s="71">
        <v>0.53080745914620797</v>
      </c>
      <c r="L774" s="68">
        <v>3.2041343669250599</v>
      </c>
      <c r="M774" s="71">
        <v>0.41095890410959002</v>
      </c>
      <c r="N774" s="68">
        <v>6.0997673817523896</v>
      </c>
      <c r="O774" s="71">
        <v>9.1996043522870594E-2</v>
      </c>
      <c r="P774" s="68">
        <v>11.413696435722899</v>
      </c>
      <c r="Q774" s="71"/>
      <c r="R774" s="68"/>
    </row>
    <row r="775" spans="1:18" x14ac:dyDescent="0.2">
      <c r="A775" s="72" t="s">
        <v>1798</v>
      </c>
      <c r="B775" s="66" t="s">
        <v>1799</v>
      </c>
      <c r="C775" s="67">
        <v>43</v>
      </c>
      <c r="D775" s="67" t="s">
        <v>335</v>
      </c>
      <c r="E775" s="71">
        <v>0.66269934818343201</v>
      </c>
      <c r="F775" s="68">
        <v>20.490956072351398</v>
      </c>
      <c r="G775" s="71">
        <v>0.85721109119460304</v>
      </c>
      <c r="H775" s="68">
        <v>47.674418604651201</v>
      </c>
      <c r="I775" s="71">
        <v>0.62947991160104699</v>
      </c>
      <c r="J775" s="68">
        <v>20.232558139534898</v>
      </c>
      <c r="K775" s="71">
        <v>0.843430340054238</v>
      </c>
      <c r="L775" s="68">
        <v>54.780361757105901</v>
      </c>
      <c r="M775" s="71">
        <v>0.931506849315069</v>
      </c>
      <c r="N775" s="68">
        <v>57.999483070560899</v>
      </c>
      <c r="O775" s="71">
        <v>5.1868548752202599E-2</v>
      </c>
      <c r="P775" s="68">
        <v>5.9671605927112497</v>
      </c>
      <c r="Q775" s="71"/>
      <c r="R775" s="68"/>
    </row>
    <row r="776" spans="1:18" x14ac:dyDescent="0.2">
      <c r="A776" s="72" t="s">
        <v>1800</v>
      </c>
      <c r="B776" s="66" t="s">
        <v>1801</v>
      </c>
      <c r="C776" s="67">
        <v>43</v>
      </c>
      <c r="D776" s="67" t="s">
        <v>335</v>
      </c>
      <c r="E776" s="71">
        <v>0.53010670408562899</v>
      </c>
      <c r="F776" s="68">
        <v>6.2015503875968996</v>
      </c>
      <c r="G776" s="71">
        <v>0.74742327027489996</v>
      </c>
      <c r="H776" s="68">
        <v>18.604651162790699</v>
      </c>
      <c r="I776" s="71">
        <v>0.54840382951323796</v>
      </c>
      <c r="J776" s="68">
        <v>7.9586563307493501</v>
      </c>
      <c r="K776" s="71">
        <v>0.63246641018678595</v>
      </c>
      <c r="L776" s="68">
        <v>10.284237726098199</v>
      </c>
      <c r="M776" s="71">
        <v>0.61643835616438303</v>
      </c>
      <c r="N776" s="68">
        <v>14.4481778237271</v>
      </c>
      <c r="O776" s="71">
        <v>0.105801654288839</v>
      </c>
      <c r="P776" s="68">
        <v>13.7364837805366</v>
      </c>
      <c r="Q776" s="71"/>
      <c r="R776" s="68"/>
    </row>
    <row r="777" spans="1:18" x14ac:dyDescent="0.2">
      <c r="A777" s="72" t="s">
        <v>1802</v>
      </c>
      <c r="B777" s="66" t="s">
        <v>1803</v>
      </c>
      <c r="C777" s="67">
        <v>43</v>
      </c>
      <c r="D777" s="67" t="s">
        <v>335</v>
      </c>
      <c r="E777" s="71">
        <v>0.64763298635532696</v>
      </c>
      <c r="F777" s="68">
        <v>17.984496124031001</v>
      </c>
      <c r="G777" s="71">
        <v>0.83377426964135803</v>
      </c>
      <c r="H777" s="68">
        <v>37.596899224806201</v>
      </c>
      <c r="I777" s="71">
        <v>0.55794847238221001</v>
      </c>
      <c r="J777" s="68">
        <v>9.0956072351421202</v>
      </c>
      <c r="K777" s="71">
        <v>0.73524375239890505</v>
      </c>
      <c r="L777" s="68">
        <v>24.987080103359201</v>
      </c>
      <c r="M777" s="71">
        <v>0.89041095890411004</v>
      </c>
      <c r="N777" s="68">
        <v>46.911346601188903</v>
      </c>
      <c r="O777" s="71">
        <v>0.220787478450054</v>
      </c>
      <c r="P777" s="68">
        <v>40.929114937925497</v>
      </c>
      <c r="Q777" s="71"/>
      <c r="R777" s="68"/>
    </row>
    <row r="778" spans="1:18" x14ac:dyDescent="0.2">
      <c r="A778" s="72" t="s">
        <v>1804</v>
      </c>
      <c r="B778" s="66" t="s">
        <v>1805</v>
      </c>
      <c r="C778" s="67">
        <v>43</v>
      </c>
      <c r="D778" s="67" t="s">
        <v>335</v>
      </c>
      <c r="E778" s="71">
        <v>0.64235150593018797</v>
      </c>
      <c r="F778" s="68">
        <v>17.390180878553</v>
      </c>
      <c r="G778" s="71">
        <v>0.88044761389759596</v>
      </c>
      <c r="H778" s="68">
        <v>63.5917312661499</v>
      </c>
      <c r="I778" s="71">
        <v>0.595761667966066</v>
      </c>
      <c r="J778" s="68">
        <v>13.385012919896599</v>
      </c>
      <c r="K778" s="71">
        <v>0.71405276021602204</v>
      </c>
      <c r="L778" s="68">
        <v>21.1111111111111</v>
      </c>
      <c r="M778" s="71">
        <v>0.87671232876712402</v>
      </c>
      <c r="N778" s="68">
        <v>43.654691134660098</v>
      </c>
      <c r="O778" s="71">
        <v>0.14478315880413001</v>
      </c>
      <c r="P778" s="68">
        <v>22.6672006407689</v>
      </c>
      <c r="Q778" s="71"/>
      <c r="R778" s="68"/>
    </row>
    <row r="779" spans="1:18" x14ac:dyDescent="0.2">
      <c r="A779" s="72" t="s">
        <v>1806</v>
      </c>
      <c r="B779" s="66" t="s">
        <v>1807</v>
      </c>
      <c r="C779" s="67">
        <v>43</v>
      </c>
      <c r="D779" s="67" t="s">
        <v>335</v>
      </c>
      <c r="E779" s="71">
        <v>0.70772970260565304</v>
      </c>
      <c r="F779" s="68">
        <v>32.248062015503898</v>
      </c>
      <c r="G779" s="71">
        <v>0.88742334227464204</v>
      </c>
      <c r="H779" s="68">
        <v>67.726098191214504</v>
      </c>
      <c r="I779" s="71">
        <v>0.67202905654841105</v>
      </c>
      <c r="J779" s="68">
        <v>29.6124031007752</v>
      </c>
      <c r="K779" s="71">
        <v>0.89543346176697602</v>
      </c>
      <c r="L779" s="68">
        <v>72.635658914728694</v>
      </c>
      <c r="M779" s="71">
        <v>0.94520547945205502</v>
      </c>
      <c r="N779" s="68">
        <v>62.9361592142672</v>
      </c>
      <c r="O779" s="71">
        <v>0.138557172986184</v>
      </c>
      <c r="P779" s="68">
        <v>20.905086103323999</v>
      </c>
      <c r="Q779" s="71"/>
      <c r="R779" s="68"/>
    </row>
    <row r="780" spans="1:18" x14ac:dyDescent="0.2">
      <c r="A780" s="72" t="s">
        <v>1808</v>
      </c>
      <c r="B780" s="66" t="s">
        <v>1809</v>
      </c>
      <c r="C780" s="67">
        <v>43</v>
      </c>
      <c r="D780" s="67" t="s">
        <v>335</v>
      </c>
      <c r="E780" s="71">
        <v>0.50706118735690398</v>
      </c>
      <c r="F780" s="68">
        <v>4.7545219638242902</v>
      </c>
      <c r="G780" s="71">
        <v>0.56574826421919799</v>
      </c>
      <c r="H780" s="68">
        <v>2.7906976744185998</v>
      </c>
      <c r="I780" s="71">
        <v>0.575334183647776</v>
      </c>
      <c r="J780" s="68">
        <v>10.6459948320413</v>
      </c>
      <c r="K780" s="71">
        <v>0.45681947808591</v>
      </c>
      <c r="L780" s="68">
        <v>0.904392764857881</v>
      </c>
      <c r="M780" s="71">
        <v>5.4794520547945202E-2</v>
      </c>
      <c r="N780" s="68">
        <v>1.34401654174205</v>
      </c>
      <c r="O780" s="71">
        <v>0.88260949028369096</v>
      </c>
      <c r="P780" s="68">
        <v>93.832599118942696</v>
      </c>
      <c r="Q780" s="71"/>
      <c r="R780" s="68"/>
    </row>
    <row r="781" spans="1:18" x14ac:dyDescent="0.2">
      <c r="A781" s="72" t="s">
        <v>1810</v>
      </c>
      <c r="B781" s="66" t="s">
        <v>1811</v>
      </c>
      <c r="C781" s="67">
        <v>43</v>
      </c>
      <c r="D781" s="67" t="s">
        <v>335</v>
      </c>
      <c r="E781" s="71">
        <v>0.62517396810959802</v>
      </c>
      <c r="F781" s="68">
        <v>15.1937984496124</v>
      </c>
      <c r="G781" s="71">
        <v>0.75643439713845995</v>
      </c>
      <c r="H781" s="68">
        <v>20.077519379845</v>
      </c>
      <c r="I781" s="71">
        <v>0.61864034801335299</v>
      </c>
      <c r="J781" s="68">
        <v>17.984496124031001</v>
      </c>
      <c r="K781" s="71">
        <v>0.48165691774246899</v>
      </c>
      <c r="L781" s="68">
        <v>1.47286821705426</v>
      </c>
      <c r="M781" s="71">
        <v>0.71232876712328796</v>
      </c>
      <c r="N781" s="68">
        <v>21.555957611785999</v>
      </c>
      <c r="O781" s="71">
        <v>0.55680941053042099</v>
      </c>
      <c r="P781" s="68">
        <v>77.372847416900299</v>
      </c>
      <c r="Q781" s="71"/>
      <c r="R781" s="68"/>
    </row>
    <row r="782" spans="1:18" x14ac:dyDescent="0.2">
      <c r="A782" s="72" t="s">
        <v>1812</v>
      </c>
      <c r="B782" s="66" t="s">
        <v>1813</v>
      </c>
      <c r="C782" s="67">
        <v>42</v>
      </c>
      <c r="D782" s="67" t="s">
        <v>335</v>
      </c>
      <c r="E782" s="71">
        <v>0.70047243557337002</v>
      </c>
      <c r="F782" s="68">
        <v>42.508710801393697</v>
      </c>
      <c r="G782" s="71">
        <v>0.77225174024767795</v>
      </c>
      <c r="H782" s="68">
        <v>56.562137049941903</v>
      </c>
      <c r="I782" s="71">
        <v>0.52674170760433103</v>
      </c>
      <c r="J782" s="68">
        <v>4.2973286875725902</v>
      </c>
      <c r="K782" s="71">
        <v>0.74286429870756798</v>
      </c>
      <c r="L782" s="68">
        <v>18.350754936120801</v>
      </c>
      <c r="M782" s="71">
        <v>0.76003199573390201</v>
      </c>
      <c r="N782" s="68">
        <v>27.0588235294118</v>
      </c>
      <c r="O782" s="71"/>
      <c r="P782" s="68"/>
      <c r="Q782" s="71"/>
      <c r="R782" s="68"/>
    </row>
    <row r="783" spans="1:18" x14ac:dyDescent="0.2">
      <c r="A783" s="72" t="s">
        <v>1814</v>
      </c>
      <c r="B783" s="66" t="s">
        <v>1815</v>
      </c>
      <c r="C783" s="67">
        <v>43</v>
      </c>
      <c r="D783" s="67" t="s">
        <v>335</v>
      </c>
      <c r="E783" s="71">
        <v>0.77338051536306196</v>
      </c>
      <c r="F783" s="68">
        <v>57.622739018087898</v>
      </c>
      <c r="G783" s="71">
        <v>0.75775420272340399</v>
      </c>
      <c r="H783" s="68">
        <v>20.284237726098201</v>
      </c>
      <c r="I783" s="71">
        <v>0.771538586478698</v>
      </c>
      <c r="J783" s="68">
        <v>58.191214470284201</v>
      </c>
      <c r="K783" s="71">
        <v>0.851900505126859</v>
      </c>
      <c r="L783" s="68">
        <v>57.7777777777778</v>
      </c>
      <c r="M783" s="71">
        <v>0.71232876712328796</v>
      </c>
      <c r="N783" s="68">
        <v>21.555957611785999</v>
      </c>
      <c r="O783" s="71"/>
      <c r="P783" s="68"/>
      <c r="Q783" s="71"/>
      <c r="R783" s="68"/>
    </row>
    <row r="784" spans="1:18" x14ac:dyDescent="0.2">
      <c r="A784" s="72" t="s">
        <v>1816</v>
      </c>
      <c r="B784" s="66" t="s">
        <v>1817</v>
      </c>
      <c r="C784" s="67">
        <v>43</v>
      </c>
      <c r="D784" s="67" t="s">
        <v>335</v>
      </c>
      <c r="E784" s="71">
        <v>0.58097253276029803</v>
      </c>
      <c r="F784" s="68">
        <v>10.1033591731266</v>
      </c>
      <c r="G784" s="71">
        <v>0.73978901977787903</v>
      </c>
      <c r="H784" s="68">
        <v>17.467700258397901</v>
      </c>
      <c r="I784" s="71">
        <v>0.69419100141071699</v>
      </c>
      <c r="J784" s="68">
        <v>34.728682170542598</v>
      </c>
      <c r="K784" s="71">
        <v>0.59994682906407804</v>
      </c>
      <c r="L784" s="68">
        <v>7.2609819121447003</v>
      </c>
      <c r="M784" s="71">
        <v>0.38356164383561703</v>
      </c>
      <c r="N784" s="68">
        <v>5.5052985267511003</v>
      </c>
      <c r="O784" s="71">
        <v>0.48737416971319802</v>
      </c>
      <c r="P784" s="68">
        <v>72.847416900280294</v>
      </c>
      <c r="Q784" s="71"/>
      <c r="R784" s="68"/>
    </row>
    <row r="785" spans="1:18" x14ac:dyDescent="0.2">
      <c r="A785" s="72" t="s">
        <v>1818</v>
      </c>
      <c r="B785" s="66" t="s">
        <v>1819</v>
      </c>
      <c r="C785" s="67">
        <v>42</v>
      </c>
      <c r="D785" s="67" t="s">
        <v>335</v>
      </c>
      <c r="E785" s="71">
        <v>0.659567006082451</v>
      </c>
      <c r="F785" s="68">
        <v>29.210220673635298</v>
      </c>
      <c r="G785" s="71">
        <v>0.63787147910466901</v>
      </c>
      <c r="H785" s="68">
        <v>16.0278745644599</v>
      </c>
      <c r="I785" s="71">
        <v>0.50304216117155398</v>
      </c>
      <c r="J785" s="68">
        <v>2.4970963995354198</v>
      </c>
      <c r="K785" s="71">
        <v>0.73065661042339802</v>
      </c>
      <c r="L785" s="68">
        <v>15.4471544715447</v>
      </c>
      <c r="M785" s="71">
        <v>0.76669777363018299</v>
      </c>
      <c r="N785" s="68">
        <v>28.176470588235301</v>
      </c>
      <c r="O785" s="71"/>
      <c r="P785" s="68"/>
      <c r="Q785" s="71"/>
      <c r="R785" s="68"/>
    </row>
    <row r="786" spans="1:18" x14ac:dyDescent="0.2">
      <c r="A786" s="72" t="s">
        <v>1820</v>
      </c>
      <c r="B786" s="66" t="s">
        <v>1821</v>
      </c>
      <c r="C786" s="67">
        <v>42</v>
      </c>
      <c r="D786" s="67" t="s">
        <v>335</v>
      </c>
      <c r="E786" s="71">
        <v>0.56832876601628701</v>
      </c>
      <c r="F786" s="68">
        <v>7.7816492450638801</v>
      </c>
      <c r="G786" s="71">
        <v>0.62420939899589001</v>
      </c>
      <c r="H786" s="68">
        <v>13.9372822299652</v>
      </c>
      <c r="I786" s="71">
        <v>0.53055554376034197</v>
      </c>
      <c r="J786" s="68">
        <v>4.7619047619047601</v>
      </c>
      <c r="K786" s="71">
        <v>0.72082456272419504</v>
      </c>
      <c r="L786" s="68">
        <v>13.7049941927991</v>
      </c>
      <c r="M786" s="71">
        <v>0.74670043994134105</v>
      </c>
      <c r="N786" s="68">
        <v>25.235294117647101</v>
      </c>
      <c r="O786" s="71">
        <v>0.21935388465966599</v>
      </c>
      <c r="P786" s="68">
        <v>42.470205850487503</v>
      </c>
      <c r="Q786" s="71"/>
      <c r="R786" s="68"/>
    </row>
    <row r="787" spans="1:18" x14ac:dyDescent="0.2">
      <c r="A787" s="72" t="s">
        <v>1822</v>
      </c>
      <c r="B787" s="66" t="s">
        <v>1823</v>
      </c>
      <c r="C787" s="67">
        <v>43</v>
      </c>
      <c r="D787" s="67" t="s">
        <v>335</v>
      </c>
      <c r="E787" s="71">
        <v>0.60856084359955998</v>
      </c>
      <c r="F787" s="68">
        <v>13.1007751937984</v>
      </c>
      <c r="G787" s="71">
        <v>0.83105818844859602</v>
      </c>
      <c r="H787" s="68">
        <v>36.692506459948298</v>
      </c>
      <c r="I787" s="71">
        <v>0.61644381234108303</v>
      </c>
      <c r="J787" s="68">
        <v>17.441860465116299</v>
      </c>
      <c r="K787" s="71">
        <v>0.65050374209809303</v>
      </c>
      <c r="L787" s="68">
        <v>11.8604651162791</v>
      </c>
      <c r="M787" s="71">
        <v>0.65753424657534298</v>
      </c>
      <c r="N787" s="68">
        <v>17.446368570690101</v>
      </c>
      <c r="O787" s="71">
        <v>0.28726422853468297</v>
      </c>
      <c r="P787" s="68">
        <v>52.462955546655998</v>
      </c>
      <c r="Q787" s="71"/>
      <c r="R787" s="68"/>
    </row>
    <row r="788" spans="1:18" x14ac:dyDescent="0.2">
      <c r="A788" s="72" t="s">
        <v>1824</v>
      </c>
      <c r="B788" s="66" t="s">
        <v>1825</v>
      </c>
      <c r="C788" s="67">
        <v>43</v>
      </c>
      <c r="D788" s="67" t="s">
        <v>335</v>
      </c>
      <c r="E788" s="71">
        <v>0.56294566937014701</v>
      </c>
      <c r="F788" s="68">
        <v>8.4754521963824292</v>
      </c>
      <c r="G788" s="71">
        <v>0.73962525350527797</v>
      </c>
      <c r="H788" s="68">
        <v>17.441860465116299</v>
      </c>
      <c r="I788" s="71">
        <v>0.63046387911030599</v>
      </c>
      <c r="J788" s="68">
        <v>20.413436692506501</v>
      </c>
      <c r="K788" s="71">
        <v>0.58012225230452497</v>
      </c>
      <c r="L788" s="68">
        <v>5.8397932816537503</v>
      </c>
      <c r="M788" s="71">
        <v>0.31506849315068503</v>
      </c>
      <c r="N788" s="68">
        <v>4.3163608167485101</v>
      </c>
      <c r="O788" s="71">
        <v>0.54944846877994002</v>
      </c>
      <c r="P788" s="68">
        <v>76.852222667200607</v>
      </c>
      <c r="Q788" s="71"/>
      <c r="R788" s="68"/>
    </row>
    <row r="789" spans="1:18" x14ac:dyDescent="0.2">
      <c r="A789" s="72" t="s">
        <v>1826</v>
      </c>
      <c r="B789" s="66" t="s">
        <v>1827</v>
      </c>
      <c r="C789" s="67">
        <v>42</v>
      </c>
      <c r="D789" s="67" t="s">
        <v>335</v>
      </c>
      <c r="E789" s="71">
        <v>0.57878107576925797</v>
      </c>
      <c r="F789" s="68">
        <v>9.4657375145180005</v>
      </c>
      <c r="G789" s="71">
        <v>0.48229670513258999</v>
      </c>
      <c r="H789" s="68">
        <v>1.9744483159117301</v>
      </c>
      <c r="I789" s="71">
        <v>0.460111885786818</v>
      </c>
      <c r="J789" s="68">
        <v>0.98722415795586504</v>
      </c>
      <c r="K789" s="71">
        <v>0.71933616276421097</v>
      </c>
      <c r="L789" s="68">
        <v>13.356562137049901</v>
      </c>
      <c r="M789" s="71">
        <v>0.65337954939341403</v>
      </c>
      <c r="N789" s="68">
        <v>16.588235294117599</v>
      </c>
      <c r="O789" s="71"/>
      <c r="P789" s="68"/>
      <c r="Q789" s="71"/>
      <c r="R789" s="68"/>
    </row>
    <row r="790" spans="1:18" x14ac:dyDescent="0.2">
      <c r="A790" s="72" t="s">
        <v>1828</v>
      </c>
      <c r="B790" s="66" t="s">
        <v>1829</v>
      </c>
      <c r="C790" s="67">
        <v>43</v>
      </c>
      <c r="D790" s="67" t="s">
        <v>335</v>
      </c>
      <c r="E790" s="71">
        <v>0.44069999168128898</v>
      </c>
      <c r="F790" s="68">
        <v>2.0155038759689901</v>
      </c>
      <c r="G790" s="71">
        <v>0.410115933852924</v>
      </c>
      <c r="H790" s="68">
        <v>0.775193798449612</v>
      </c>
      <c r="I790" s="71">
        <v>0.53361162118285999</v>
      </c>
      <c r="J790" s="68">
        <v>6.38242894056848</v>
      </c>
      <c r="K790" s="71">
        <v>0.65539847064770296</v>
      </c>
      <c r="L790" s="68">
        <v>12.3255813953488</v>
      </c>
      <c r="M790" s="71">
        <v>0</v>
      </c>
      <c r="N790" s="68">
        <v>1.03385887826312</v>
      </c>
      <c r="O790" s="71">
        <v>0.60437393272295703</v>
      </c>
      <c r="P790" s="68">
        <v>80.336403684421299</v>
      </c>
      <c r="Q790" s="71"/>
      <c r="R790" s="68"/>
    </row>
    <row r="791" spans="1:18" x14ac:dyDescent="0.2">
      <c r="A791" s="72" t="s">
        <v>1830</v>
      </c>
      <c r="B791" s="66" t="s">
        <v>1831</v>
      </c>
      <c r="C791" s="67">
        <v>42</v>
      </c>
      <c r="D791" s="67" t="s">
        <v>335</v>
      </c>
      <c r="E791" s="71">
        <v>0.62563859031657898</v>
      </c>
      <c r="F791" s="68">
        <v>19.628339140534301</v>
      </c>
      <c r="G791" s="71">
        <v>0.60156308015271398</v>
      </c>
      <c r="H791" s="68">
        <v>9.8141695702671292</v>
      </c>
      <c r="I791" s="71">
        <v>0.54171861363107998</v>
      </c>
      <c r="J791" s="68">
        <v>6.3298490127758402</v>
      </c>
      <c r="K791" s="71">
        <v>0.73922200757051204</v>
      </c>
      <c r="L791" s="68">
        <v>17.3635307781649</v>
      </c>
      <c r="M791" s="71">
        <v>0.62005065991201203</v>
      </c>
      <c r="N791" s="68">
        <v>14.647058823529401</v>
      </c>
      <c r="O791" s="71"/>
      <c r="P791" s="68"/>
      <c r="Q791" s="71"/>
      <c r="R791" s="68"/>
    </row>
    <row r="792" spans="1:18" x14ac:dyDescent="0.2">
      <c r="A792" s="72" t="s">
        <v>1832</v>
      </c>
      <c r="B792" s="66" t="s">
        <v>1833</v>
      </c>
      <c r="C792" s="67">
        <v>42</v>
      </c>
      <c r="D792" s="67" t="s">
        <v>335</v>
      </c>
      <c r="E792" s="71">
        <v>0.58909461008444197</v>
      </c>
      <c r="F792" s="68">
        <v>12.253193960511</v>
      </c>
      <c r="G792" s="71">
        <v>0.67318488169782398</v>
      </c>
      <c r="H792" s="68">
        <v>23.228803716608599</v>
      </c>
      <c r="I792" s="71">
        <v>0.40683606627207097</v>
      </c>
      <c r="J792" s="68">
        <v>0.40650406504065001</v>
      </c>
      <c r="K792" s="71">
        <v>0.66297261035214095</v>
      </c>
      <c r="L792" s="68">
        <v>7.2009291521486603</v>
      </c>
      <c r="M792" s="71">
        <v>0.61338488201573105</v>
      </c>
      <c r="N792" s="68">
        <v>14.235294117647101</v>
      </c>
      <c r="O792" s="71"/>
      <c r="P792" s="68"/>
      <c r="Q792" s="71"/>
      <c r="R792" s="68"/>
    </row>
    <row r="793" spans="1:18" x14ac:dyDescent="0.2">
      <c r="A793" s="72" t="s">
        <v>1834</v>
      </c>
      <c r="B793" s="66" t="s">
        <v>1835</v>
      </c>
      <c r="C793" s="67">
        <v>42</v>
      </c>
      <c r="D793" s="67" t="s">
        <v>335</v>
      </c>
      <c r="E793" s="71">
        <v>0.69683540042664704</v>
      </c>
      <c r="F793" s="68">
        <v>41.231126596980303</v>
      </c>
      <c r="G793" s="71">
        <v>0.73688722630132197</v>
      </c>
      <c r="H793" s="68">
        <v>44.076655052264798</v>
      </c>
      <c r="I793" s="71">
        <v>0.49076491089656099</v>
      </c>
      <c r="J793" s="68">
        <v>1.7421602787456401</v>
      </c>
      <c r="K793" s="71">
        <v>0.77966013508596199</v>
      </c>
      <c r="L793" s="68">
        <v>28.745644599303098</v>
      </c>
      <c r="M793" s="71">
        <v>0.78002932942274406</v>
      </c>
      <c r="N793" s="68">
        <v>30.588235294117599</v>
      </c>
      <c r="O793" s="71"/>
      <c r="P793" s="68"/>
      <c r="Q793" s="71"/>
      <c r="R793" s="68"/>
    </row>
    <row r="794" spans="1:18" x14ac:dyDescent="0.2">
      <c r="A794" s="72" t="s">
        <v>1836</v>
      </c>
      <c r="B794" s="66" t="s">
        <v>1837</v>
      </c>
      <c r="C794" s="67">
        <v>42</v>
      </c>
      <c r="D794" s="67" t="s">
        <v>335</v>
      </c>
      <c r="E794" s="71">
        <v>0.73348136134362596</v>
      </c>
      <c r="F794" s="68">
        <v>51.858304297328701</v>
      </c>
      <c r="G794" s="71">
        <v>0.78985340380449998</v>
      </c>
      <c r="H794" s="68">
        <v>61.265969802555198</v>
      </c>
      <c r="I794" s="71">
        <v>0.55164271186814096</v>
      </c>
      <c r="J794" s="68">
        <v>7.2009291521486603</v>
      </c>
      <c r="K794" s="71">
        <v>0.80573422238284098</v>
      </c>
      <c r="L794" s="68">
        <v>38.037166085946602</v>
      </c>
      <c r="M794" s="71">
        <v>0.78669510731902403</v>
      </c>
      <c r="N794" s="68">
        <v>31.882352941176499</v>
      </c>
      <c r="O794" s="71"/>
      <c r="P794" s="68"/>
      <c r="Q794" s="71"/>
      <c r="R794" s="68"/>
    </row>
    <row r="795" spans="1:18" x14ac:dyDescent="0.2">
      <c r="A795" s="72" t="s">
        <v>1838</v>
      </c>
      <c r="B795" s="66" t="s">
        <v>1839</v>
      </c>
      <c r="C795" s="67">
        <v>43</v>
      </c>
      <c r="D795" s="67" t="s">
        <v>335</v>
      </c>
      <c r="E795" s="71">
        <v>0.66179322198143498</v>
      </c>
      <c r="F795" s="68">
        <v>20.3359173126615</v>
      </c>
      <c r="G795" s="71">
        <v>0.81944921734798903</v>
      </c>
      <c r="H795" s="68">
        <v>33.281653746769997</v>
      </c>
      <c r="I795" s="71">
        <v>0.641433324489045</v>
      </c>
      <c r="J795" s="68">
        <v>22.919896640826899</v>
      </c>
      <c r="K795" s="71">
        <v>0.77724176834770298</v>
      </c>
      <c r="L795" s="68">
        <v>34.780361757105901</v>
      </c>
      <c r="M795" s="71">
        <v>0.79452054794520499</v>
      </c>
      <c r="N795" s="68">
        <v>30.498836908762001</v>
      </c>
      <c r="O795" s="71">
        <v>0.27632125177723299</v>
      </c>
      <c r="P795" s="68">
        <v>51.301561874249103</v>
      </c>
      <c r="Q795" s="71"/>
      <c r="R795" s="68"/>
    </row>
    <row r="796" spans="1:18" x14ac:dyDescent="0.2">
      <c r="A796" s="72" t="s">
        <v>1840</v>
      </c>
      <c r="B796" s="66" t="s">
        <v>1841</v>
      </c>
      <c r="C796" s="67">
        <v>43</v>
      </c>
      <c r="D796" s="67" t="s">
        <v>335</v>
      </c>
      <c r="E796" s="71">
        <v>0.45300715913476203</v>
      </c>
      <c r="F796" s="68">
        <v>2.5581395348837201</v>
      </c>
      <c r="G796" s="71">
        <v>0.58903631728024097</v>
      </c>
      <c r="H796" s="68">
        <v>3.5142118863049099</v>
      </c>
      <c r="I796" s="71">
        <v>0.49756685813177798</v>
      </c>
      <c r="J796" s="68">
        <v>3.9534883720930201</v>
      </c>
      <c r="K796" s="71">
        <v>0.38295970770237198</v>
      </c>
      <c r="L796" s="68">
        <v>0.28423772609819098</v>
      </c>
      <c r="M796" s="71">
        <v>0.34246575342465702</v>
      </c>
      <c r="N796" s="68">
        <v>4.7040578960971802</v>
      </c>
      <c r="O796" s="71"/>
      <c r="P796" s="68"/>
      <c r="Q796" s="71"/>
      <c r="R796" s="68"/>
    </row>
    <row r="797" spans="1:18" x14ac:dyDescent="0.2">
      <c r="A797" s="72" t="s">
        <v>1842</v>
      </c>
      <c r="B797" s="66" t="s">
        <v>1843</v>
      </c>
      <c r="C797" s="67">
        <v>43</v>
      </c>
      <c r="D797" s="67" t="s">
        <v>335</v>
      </c>
      <c r="E797" s="71">
        <v>0.54430874469535195</v>
      </c>
      <c r="F797" s="68">
        <v>7.1059431524547803</v>
      </c>
      <c r="G797" s="71">
        <v>0.71803587269962499</v>
      </c>
      <c r="H797" s="68">
        <v>14.1860465116279</v>
      </c>
      <c r="I797" s="71">
        <v>0.57954273810293</v>
      </c>
      <c r="J797" s="68">
        <v>11.317829457364301</v>
      </c>
      <c r="K797" s="71">
        <v>0.57528313777617401</v>
      </c>
      <c r="L797" s="68">
        <v>5.5297157622739004</v>
      </c>
      <c r="M797" s="71">
        <v>0.73972602739726001</v>
      </c>
      <c r="N797" s="68">
        <v>24.657534246575299</v>
      </c>
      <c r="O797" s="71">
        <v>0.10895594750077001</v>
      </c>
      <c r="P797" s="68">
        <v>14.337204645574699</v>
      </c>
      <c r="Q797" s="71"/>
      <c r="R797" s="68"/>
    </row>
    <row r="798" spans="1:18" x14ac:dyDescent="0.2">
      <c r="A798" s="72" t="s">
        <v>1844</v>
      </c>
      <c r="B798" s="66" t="s">
        <v>1845</v>
      </c>
      <c r="C798" s="67">
        <v>43</v>
      </c>
      <c r="D798" s="67" t="s">
        <v>335</v>
      </c>
      <c r="E798" s="71">
        <v>0.60481957905454897</v>
      </c>
      <c r="F798" s="68">
        <v>12.609819121447</v>
      </c>
      <c r="G798" s="71">
        <v>0.694487985910199</v>
      </c>
      <c r="H798" s="68">
        <v>11.421188630491001</v>
      </c>
      <c r="I798" s="71">
        <v>0.555724264293328</v>
      </c>
      <c r="J798" s="68">
        <v>8.8630490956072396</v>
      </c>
      <c r="K798" s="71">
        <v>0.58002497012425602</v>
      </c>
      <c r="L798" s="68">
        <v>5.7881136950904404</v>
      </c>
      <c r="M798" s="71">
        <v>0.58904109589041098</v>
      </c>
      <c r="N798" s="68">
        <v>12.871543034375801</v>
      </c>
      <c r="O798" s="71"/>
      <c r="P798" s="68"/>
      <c r="Q798" s="71"/>
      <c r="R798" s="68"/>
    </row>
    <row r="799" spans="1:18" x14ac:dyDescent="0.2">
      <c r="A799" s="72" t="s">
        <v>1846</v>
      </c>
      <c r="B799" s="66" t="s">
        <v>1847</v>
      </c>
      <c r="C799" s="67">
        <v>43</v>
      </c>
      <c r="D799" s="67" t="s">
        <v>335</v>
      </c>
      <c r="E799" s="71">
        <v>0.63102587552318101</v>
      </c>
      <c r="F799" s="68">
        <v>15.8914728682171</v>
      </c>
      <c r="G799" s="71">
        <v>0.81366080119661099</v>
      </c>
      <c r="H799" s="68">
        <v>31.8346253229974</v>
      </c>
      <c r="I799" s="71">
        <v>0.65314448907927702</v>
      </c>
      <c r="J799" s="68">
        <v>25.5555555555556</v>
      </c>
      <c r="K799" s="71">
        <v>0.783738057860631</v>
      </c>
      <c r="L799" s="68">
        <v>36.692506459948298</v>
      </c>
      <c r="M799" s="71">
        <v>0.73972602739726001</v>
      </c>
      <c r="N799" s="68">
        <v>24.657534246575299</v>
      </c>
      <c r="O799" s="71">
        <v>0.16486000208212701</v>
      </c>
      <c r="P799" s="68">
        <v>27.873448137765301</v>
      </c>
      <c r="Q799" s="71"/>
      <c r="R799" s="68"/>
    </row>
    <row r="800" spans="1:18" x14ac:dyDescent="0.2">
      <c r="A800" s="72" t="s">
        <v>1848</v>
      </c>
      <c r="B800" s="66" t="s">
        <v>1849</v>
      </c>
      <c r="C800" s="67">
        <v>43</v>
      </c>
      <c r="D800" s="67" t="s">
        <v>335</v>
      </c>
      <c r="E800" s="71">
        <v>0.52442660982239797</v>
      </c>
      <c r="F800" s="68">
        <v>5.6847545219638196</v>
      </c>
      <c r="G800" s="71">
        <v>0.75335414931727096</v>
      </c>
      <c r="H800" s="68">
        <v>19.5348837209302</v>
      </c>
      <c r="I800" s="71">
        <v>0.63990776571845898</v>
      </c>
      <c r="J800" s="68">
        <v>22.532299741602099</v>
      </c>
      <c r="K800" s="71">
        <v>0.69447523521828103</v>
      </c>
      <c r="L800" s="68">
        <v>17.751937984496099</v>
      </c>
      <c r="M800" s="71">
        <v>0.24657534246575399</v>
      </c>
      <c r="N800" s="68">
        <v>3.1274231067459302</v>
      </c>
      <c r="O800" s="71">
        <v>0.28782055639222398</v>
      </c>
      <c r="P800" s="68">
        <v>52.583099719663601</v>
      </c>
      <c r="Q800" s="71"/>
      <c r="R800" s="68"/>
    </row>
    <row r="801" spans="1:18" x14ac:dyDescent="0.2">
      <c r="A801" s="72" t="s">
        <v>1850</v>
      </c>
      <c r="B801" s="66" t="s">
        <v>1851</v>
      </c>
      <c r="C801" s="67">
        <v>43</v>
      </c>
      <c r="D801" s="67" t="s">
        <v>335</v>
      </c>
      <c r="E801" s="71">
        <v>0.79820155110121405</v>
      </c>
      <c r="F801" s="68">
        <v>66.253229974160206</v>
      </c>
      <c r="G801" s="71">
        <v>0.83484679684559304</v>
      </c>
      <c r="H801" s="68">
        <v>37.906976744185997</v>
      </c>
      <c r="I801" s="71">
        <v>0.80475346259300196</v>
      </c>
      <c r="J801" s="68">
        <v>70.723514211886297</v>
      </c>
      <c r="K801" s="71">
        <v>0.90569575227173404</v>
      </c>
      <c r="L801" s="68">
        <v>75.865633074935403</v>
      </c>
      <c r="M801" s="71">
        <v>0.90410958904109595</v>
      </c>
      <c r="N801" s="68">
        <v>50.038769707934897</v>
      </c>
      <c r="O801" s="71">
        <v>0.54160215475464502</v>
      </c>
      <c r="P801" s="68">
        <v>76.451742090508603</v>
      </c>
      <c r="Q801" s="71"/>
      <c r="R801" s="68"/>
    </row>
    <row r="802" spans="1:18" x14ac:dyDescent="0.2">
      <c r="A802" s="72" t="s">
        <v>1765</v>
      </c>
      <c r="B802" s="66" t="s">
        <v>1852</v>
      </c>
      <c r="C802" s="67">
        <v>43</v>
      </c>
      <c r="D802" s="67" t="s">
        <v>335</v>
      </c>
      <c r="E802" s="71">
        <v>0.61275003372866699</v>
      </c>
      <c r="F802" s="68">
        <v>13.746770025839799</v>
      </c>
      <c r="G802" s="71">
        <v>0.71958261164856396</v>
      </c>
      <c r="H802" s="68">
        <v>14.3152454780362</v>
      </c>
      <c r="I802" s="71">
        <v>0.687072109604971</v>
      </c>
      <c r="J802" s="68">
        <v>33.126614987080103</v>
      </c>
      <c r="K802" s="71">
        <v>0.69608679645521998</v>
      </c>
      <c r="L802" s="68">
        <v>18.1653746770026</v>
      </c>
      <c r="M802" s="71">
        <v>0.75342465753424703</v>
      </c>
      <c r="N802" s="68">
        <v>26.130783148100299</v>
      </c>
      <c r="O802" s="71">
        <v>0.20758399340033101</v>
      </c>
      <c r="P802" s="68">
        <v>38.245895074088899</v>
      </c>
      <c r="Q802" s="71"/>
      <c r="R802" s="68"/>
    </row>
    <row r="803" spans="1:18" x14ac:dyDescent="0.2">
      <c r="A803" s="72" t="s">
        <v>1853</v>
      </c>
      <c r="B803" s="66" t="s">
        <v>1854</v>
      </c>
      <c r="C803" s="67">
        <v>43</v>
      </c>
      <c r="D803" s="67" t="s">
        <v>335</v>
      </c>
      <c r="E803" s="71">
        <v>0.76095006597913595</v>
      </c>
      <c r="F803" s="68">
        <v>53.178294573643399</v>
      </c>
      <c r="G803" s="71">
        <v>0.75784835973001996</v>
      </c>
      <c r="H803" s="68">
        <v>20.310077519379799</v>
      </c>
      <c r="I803" s="71">
        <v>0.74266996290982201</v>
      </c>
      <c r="J803" s="68">
        <v>48.087855297157603</v>
      </c>
      <c r="K803" s="71">
        <v>0.92548259319075699</v>
      </c>
      <c r="L803" s="68">
        <v>82.764857881137004</v>
      </c>
      <c r="M803" s="71">
        <v>0.931506849315069</v>
      </c>
      <c r="N803" s="68">
        <v>57.999483070560899</v>
      </c>
      <c r="O803" s="71">
        <v>0.44724256475001101</v>
      </c>
      <c r="P803" s="68">
        <v>69.683620344413299</v>
      </c>
      <c r="Q803" s="71"/>
      <c r="R803" s="68"/>
    </row>
    <row r="804" spans="1:18" x14ac:dyDescent="0.2">
      <c r="A804" s="72" t="s">
        <v>1855</v>
      </c>
      <c r="B804" s="66" t="s">
        <v>1856</v>
      </c>
      <c r="C804" s="67">
        <v>43</v>
      </c>
      <c r="D804" s="67" t="s">
        <v>335</v>
      </c>
      <c r="E804" s="71">
        <v>0.73597800786002698</v>
      </c>
      <c r="F804" s="68">
        <v>43.023255813953497</v>
      </c>
      <c r="G804" s="71">
        <v>0.78686115543764401</v>
      </c>
      <c r="H804" s="68">
        <v>25.012919896640799</v>
      </c>
      <c r="I804" s="71">
        <v>0.689630303570964</v>
      </c>
      <c r="J804" s="68">
        <v>33.643410852713203</v>
      </c>
      <c r="K804" s="71">
        <v>0.91488160011405695</v>
      </c>
      <c r="L804" s="68">
        <v>79.405684754521999</v>
      </c>
      <c r="M804" s="71">
        <v>0.94520547945205502</v>
      </c>
      <c r="N804" s="68">
        <v>62.9361592142672</v>
      </c>
      <c r="O804" s="71">
        <v>0.343311500725416</v>
      </c>
      <c r="P804" s="68">
        <v>60.832999599519397</v>
      </c>
      <c r="Q804" s="71"/>
      <c r="R804" s="68"/>
    </row>
    <row r="805" spans="1:18" x14ac:dyDescent="0.2">
      <c r="A805" s="72" t="s">
        <v>1857</v>
      </c>
      <c r="B805" s="66" t="s">
        <v>1858</v>
      </c>
      <c r="C805" s="67">
        <v>43</v>
      </c>
      <c r="D805" s="67" t="s">
        <v>335</v>
      </c>
      <c r="E805" s="71">
        <v>0.81136446327227496</v>
      </c>
      <c r="F805" s="68">
        <v>70.465116279069804</v>
      </c>
      <c r="G805" s="71">
        <v>0.81043215666958202</v>
      </c>
      <c r="H805" s="68">
        <v>30.826873385012899</v>
      </c>
      <c r="I805" s="71">
        <v>0.79664004088348805</v>
      </c>
      <c r="J805" s="68">
        <v>67.803617571059405</v>
      </c>
      <c r="K805" s="71">
        <v>0.77537195690589</v>
      </c>
      <c r="L805" s="68">
        <v>34.392764857881097</v>
      </c>
      <c r="M805" s="71">
        <v>0.86301369863013799</v>
      </c>
      <c r="N805" s="68">
        <v>41.121736882915499</v>
      </c>
      <c r="O805" s="71"/>
      <c r="P805" s="68"/>
      <c r="Q805" s="71"/>
      <c r="R805" s="68"/>
    </row>
    <row r="806" spans="1:18" x14ac:dyDescent="0.2">
      <c r="A806" s="72" t="s">
        <v>1859</v>
      </c>
      <c r="B806" s="66" t="s">
        <v>1860</v>
      </c>
      <c r="C806" s="67">
        <v>43</v>
      </c>
      <c r="D806" s="67" t="s">
        <v>335</v>
      </c>
      <c r="E806" s="71">
        <v>0.71221549359777303</v>
      </c>
      <c r="F806" s="68">
        <v>33.643410852713203</v>
      </c>
      <c r="G806" s="71">
        <v>0.72626324772543904</v>
      </c>
      <c r="H806" s="68">
        <v>15.1937984496124</v>
      </c>
      <c r="I806" s="71">
        <v>0.84688973336895301</v>
      </c>
      <c r="J806" s="68">
        <v>82.480620155038807</v>
      </c>
      <c r="K806" s="71">
        <v>0.92788969809078203</v>
      </c>
      <c r="L806" s="68">
        <v>83.255813953488399</v>
      </c>
      <c r="M806" s="71">
        <v>0.75342465753424703</v>
      </c>
      <c r="N806" s="68">
        <v>26.130783148100299</v>
      </c>
      <c r="O806" s="71">
        <v>0.30661013126944497</v>
      </c>
      <c r="P806" s="68">
        <v>55.466559871846201</v>
      </c>
      <c r="Q806" s="71"/>
      <c r="R806" s="68"/>
    </row>
    <row r="807" spans="1:18" x14ac:dyDescent="0.2">
      <c r="A807" s="72" t="s">
        <v>1861</v>
      </c>
      <c r="B807" s="66" t="s">
        <v>1862</v>
      </c>
      <c r="C807" s="67">
        <v>43</v>
      </c>
      <c r="D807" s="67" t="s">
        <v>335</v>
      </c>
      <c r="E807" s="71">
        <v>0.66495764664616197</v>
      </c>
      <c r="F807" s="68">
        <v>20.956072351421199</v>
      </c>
      <c r="G807" s="71">
        <v>0.78981901468388904</v>
      </c>
      <c r="H807" s="68">
        <v>25.6847545219638</v>
      </c>
      <c r="I807" s="71">
        <v>0.76020528027830803</v>
      </c>
      <c r="J807" s="68">
        <v>53.798449612403097</v>
      </c>
      <c r="K807" s="71">
        <v>0.80298948394284697</v>
      </c>
      <c r="L807" s="68">
        <v>42.635658914728701</v>
      </c>
      <c r="M807" s="71">
        <v>0.64383561643835696</v>
      </c>
      <c r="N807" s="68">
        <v>16.076505556991499</v>
      </c>
      <c r="O807" s="71">
        <v>0.32793883788740802</v>
      </c>
      <c r="P807" s="68">
        <v>58.990788946736103</v>
      </c>
      <c r="Q807" s="71"/>
      <c r="R807" s="68"/>
    </row>
    <row r="808" spans="1:18" x14ac:dyDescent="0.2">
      <c r="A808" s="72" t="s">
        <v>1863</v>
      </c>
      <c r="B808" s="66" t="s">
        <v>1864</v>
      </c>
      <c r="C808" s="67">
        <v>43</v>
      </c>
      <c r="D808" s="67" t="s">
        <v>335</v>
      </c>
      <c r="E808" s="71">
        <v>0.75503072482941902</v>
      </c>
      <c r="F808" s="68">
        <v>50.8527131782946</v>
      </c>
      <c r="G808" s="71">
        <v>0.85992401247251105</v>
      </c>
      <c r="H808" s="68">
        <v>49.7416020671835</v>
      </c>
      <c r="I808" s="71">
        <v>0.74049209380877001</v>
      </c>
      <c r="J808" s="68">
        <v>47.416020671834602</v>
      </c>
      <c r="K808" s="71">
        <v>0.81696706700899702</v>
      </c>
      <c r="L808" s="68">
        <v>46.563307493540101</v>
      </c>
      <c r="M808" s="71">
        <v>0.602739726027397</v>
      </c>
      <c r="N808" s="68">
        <v>13.879555440682299</v>
      </c>
      <c r="O808" s="71"/>
      <c r="P808" s="68"/>
      <c r="Q808" s="71"/>
      <c r="R808" s="68"/>
    </row>
    <row r="809" spans="1:18" x14ac:dyDescent="0.2">
      <c r="A809" s="72" t="s">
        <v>1865</v>
      </c>
      <c r="B809" s="66" t="s">
        <v>1866</v>
      </c>
      <c r="C809" s="67">
        <v>43</v>
      </c>
      <c r="D809" s="67" t="s">
        <v>335</v>
      </c>
      <c r="E809" s="71">
        <v>0.75866997477876796</v>
      </c>
      <c r="F809" s="68">
        <v>52.067183462532299</v>
      </c>
      <c r="G809" s="71">
        <v>0.72205159029590404</v>
      </c>
      <c r="H809" s="68">
        <v>14.6511627906977</v>
      </c>
      <c r="I809" s="71">
        <v>0.90134178469798099</v>
      </c>
      <c r="J809" s="68">
        <v>92.558139534883693</v>
      </c>
      <c r="K809" s="71">
        <v>0.93183446932666403</v>
      </c>
      <c r="L809" s="68">
        <v>84.237726098191203</v>
      </c>
      <c r="M809" s="71">
        <v>0.47945205479452102</v>
      </c>
      <c r="N809" s="68">
        <v>8.1416386663220504</v>
      </c>
      <c r="O809" s="71"/>
      <c r="P809" s="68"/>
      <c r="Q809" s="71"/>
      <c r="R809" s="68"/>
    </row>
    <row r="810" spans="1:18" x14ac:dyDescent="0.2">
      <c r="A810" s="72" t="s">
        <v>1867</v>
      </c>
      <c r="B810" s="66" t="s">
        <v>1868</v>
      </c>
      <c r="C810" s="67">
        <v>43</v>
      </c>
      <c r="D810" s="67" t="s">
        <v>335</v>
      </c>
      <c r="E810" s="71">
        <v>0.70238471213947695</v>
      </c>
      <c r="F810" s="68">
        <v>30.284237726098201</v>
      </c>
      <c r="G810" s="71">
        <v>0.85091400736905698</v>
      </c>
      <c r="H810" s="68">
        <v>44.547803617571098</v>
      </c>
      <c r="I810" s="71">
        <v>0.81157302306502899</v>
      </c>
      <c r="J810" s="68">
        <v>73.229974160206694</v>
      </c>
      <c r="K810" s="71">
        <v>0.78600071417356099</v>
      </c>
      <c r="L810" s="68">
        <v>37.390180878552997</v>
      </c>
      <c r="M810" s="71">
        <v>0.76712328767123295</v>
      </c>
      <c r="N810" s="68">
        <v>27.448953217885801</v>
      </c>
      <c r="O810" s="71">
        <v>0.29631252841850397</v>
      </c>
      <c r="P810" s="68">
        <v>54.265118141770103</v>
      </c>
      <c r="Q810" s="71"/>
      <c r="R810" s="68"/>
    </row>
    <row r="811" spans="1:18" x14ac:dyDescent="0.2">
      <c r="A811" s="72" t="s">
        <v>1869</v>
      </c>
      <c r="B811" s="66" t="s">
        <v>1870</v>
      </c>
      <c r="C811" s="67">
        <v>43</v>
      </c>
      <c r="D811" s="67" t="s">
        <v>335</v>
      </c>
      <c r="E811" s="71">
        <v>0.536847612476958</v>
      </c>
      <c r="F811" s="68">
        <v>6.6666666666666696</v>
      </c>
      <c r="G811" s="71">
        <v>0.64689211325947105</v>
      </c>
      <c r="H811" s="68">
        <v>7.2609819121447003</v>
      </c>
      <c r="I811" s="71">
        <v>0.61426311442027204</v>
      </c>
      <c r="J811" s="68">
        <v>16.770025839793298</v>
      </c>
      <c r="K811" s="71">
        <v>0.76294755099521105</v>
      </c>
      <c r="L811" s="68">
        <v>31.4987080103359</v>
      </c>
      <c r="M811" s="71">
        <v>0.123287671232878</v>
      </c>
      <c r="N811" s="68">
        <v>1.9901783406564999</v>
      </c>
      <c r="O811" s="71"/>
      <c r="P811" s="68"/>
      <c r="Q811" s="71"/>
      <c r="R811" s="68"/>
    </row>
    <row r="812" spans="1:18" x14ac:dyDescent="0.2">
      <c r="A812" s="72" t="s">
        <v>1871</v>
      </c>
      <c r="B812" s="66" t="s">
        <v>1872</v>
      </c>
      <c r="C812" s="67">
        <v>43</v>
      </c>
      <c r="D812" s="67" t="s">
        <v>335</v>
      </c>
      <c r="E812" s="71">
        <v>0.57169116286293797</v>
      </c>
      <c r="F812" s="68">
        <v>9.1731266149870798</v>
      </c>
      <c r="G812" s="71">
        <v>0.70823195281860996</v>
      </c>
      <c r="H812" s="68">
        <v>13.0749354005168</v>
      </c>
      <c r="I812" s="71">
        <v>0.57327791545760198</v>
      </c>
      <c r="J812" s="68">
        <v>10.4909560723514</v>
      </c>
      <c r="K812" s="71">
        <v>0.66331632040009703</v>
      </c>
      <c r="L812" s="68">
        <v>13.514211886304899</v>
      </c>
      <c r="M812" s="71">
        <v>0.72602739726027399</v>
      </c>
      <c r="N812" s="68">
        <v>23.184285345050402</v>
      </c>
      <c r="O812" s="71">
        <v>0.187602228378106</v>
      </c>
      <c r="P812" s="68">
        <v>33.760512615138197</v>
      </c>
      <c r="Q812" s="71"/>
      <c r="R812" s="68"/>
    </row>
    <row r="813" spans="1:18" x14ac:dyDescent="0.2">
      <c r="A813" s="72" t="s">
        <v>1873</v>
      </c>
      <c r="B813" s="66" t="s">
        <v>1873</v>
      </c>
      <c r="C813" s="67">
        <v>43</v>
      </c>
      <c r="D813" s="67" t="s">
        <v>335</v>
      </c>
      <c r="E813" s="71">
        <v>0.60054369103328098</v>
      </c>
      <c r="F813" s="68">
        <v>12.1963824289406</v>
      </c>
      <c r="G813" s="71">
        <v>0.717302613793667</v>
      </c>
      <c r="H813" s="68">
        <v>14.0826873385013</v>
      </c>
      <c r="I813" s="71">
        <v>0.47395341466421098</v>
      </c>
      <c r="J813" s="68">
        <v>2.7131782945736398</v>
      </c>
      <c r="K813" s="71">
        <v>0.55338448909990301</v>
      </c>
      <c r="L813" s="68">
        <v>4.3152454780361804</v>
      </c>
      <c r="M813" s="71">
        <v>0.65753424657534298</v>
      </c>
      <c r="N813" s="68">
        <v>17.446368570690101</v>
      </c>
      <c r="O813" s="71"/>
      <c r="P813" s="68"/>
      <c r="Q813" s="71"/>
      <c r="R813" s="68"/>
    </row>
    <row r="814" spans="1:18" x14ac:dyDescent="0.2">
      <c r="A814" s="72" t="s">
        <v>1874</v>
      </c>
      <c r="B814" s="66" t="s">
        <v>1875</v>
      </c>
      <c r="C814" s="67">
        <v>43</v>
      </c>
      <c r="D814" s="67" t="s">
        <v>335</v>
      </c>
      <c r="E814" s="71">
        <v>0.67836539211839897</v>
      </c>
      <c r="F814" s="68">
        <v>24.005167958656301</v>
      </c>
      <c r="G814" s="71">
        <v>0.72635207410490499</v>
      </c>
      <c r="H814" s="68">
        <v>15.219638242894099</v>
      </c>
      <c r="I814" s="71">
        <v>0.610841908577336</v>
      </c>
      <c r="J814" s="68">
        <v>15.994832041343701</v>
      </c>
      <c r="K814" s="71">
        <v>0.70503470907902799</v>
      </c>
      <c r="L814" s="68">
        <v>19.431524547803601</v>
      </c>
      <c r="M814" s="71">
        <v>0.67123287671232901</v>
      </c>
      <c r="N814" s="68">
        <v>18.376841561126898</v>
      </c>
      <c r="O814" s="71"/>
      <c r="P814" s="68"/>
      <c r="Q814" s="71"/>
      <c r="R814" s="68"/>
    </row>
    <row r="815" spans="1:18" x14ac:dyDescent="0.2">
      <c r="A815" s="72" t="s">
        <v>1876</v>
      </c>
      <c r="B815" s="66" t="s">
        <v>1877</v>
      </c>
      <c r="C815" s="67">
        <v>43</v>
      </c>
      <c r="D815" s="67" t="s">
        <v>335</v>
      </c>
      <c r="E815" s="71">
        <v>0.60830572332288002</v>
      </c>
      <c r="F815" s="68">
        <v>13.0749354005168</v>
      </c>
      <c r="G815" s="71">
        <v>0.76797146000735395</v>
      </c>
      <c r="H815" s="68">
        <v>21.8863049095607</v>
      </c>
      <c r="I815" s="71">
        <v>0.59870618811917198</v>
      </c>
      <c r="J815" s="68">
        <v>13.772609819121399</v>
      </c>
      <c r="K815" s="71">
        <v>0.72841021733361799</v>
      </c>
      <c r="L815" s="68">
        <v>23.695090439276498</v>
      </c>
      <c r="M815" s="71">
        <v>0.75342465753424703</v>
      </c>
      <c r="N815" s="68">
        <v>26.130783148100299</v>
      </c>
      <c r="O815" s="71">
        <v>0.19301609362000999</v>
      </c>
      <c r="P815" s="68">
        <v>35.002002402883498</v>
      </c>
      <c r="Q815" s="71"/>
      <c r="R815" s="68"/>
    </row>
    <row r="816" spans="1:18" x14ac:dyDescent="0.2">
      <c r="A816" s="72" t="s">
        <v>1878</v>
      </c>
      <c r="B816" s="66" t="s">
        <v>1879</v>
      </c>
      <c r="C816" s="67">
        <v>43</v>
      </c>
      <c r="D816" s="67" t="s">
        <v>335</v>
      </c>
      <c r="E816" s="71">
        <v>0.77157948796055298</v>
      </c>
      <c r="F816" s="68">
        <v>57.028423772609798</v>
      </c>
      <c r="G816" s="71">
        <v>0.72131204712486496</v>
      </c>
      <c r="H816" s="68">
        <v>14.599483204134399</v>
      </c>
      <c r="I816" s="71">
        <v>0.53425670305304995</v>
      </c>
      <c r="J816" s="68">
        <v>6.5374677002584001</v>
      </c>
      <c r="K816" s="71">
        <v>0.830749201664299</v>
      </c>
      <c r="L816" s="68">
        <v>50.723514211886297</v>
      </c>
      <c r="M816" s="71">
        <v>1</v>
      </c>
      <c r="N816" s="68">
        <v>100</v>
      </c>
      <c r="O816" s="71"/>
      <c r="P816" s="68"/>
      <c r="Q816" s="71"/>
      <c r="R816" s="68"/>
    </row>
    <row r="817" spans="1:18" x14ac:dyDescent="0.2">
      <c r="A817" s="72" t="s">
        <v>1880</v>
      </c>
      <c r="B817" s="66" t="s">
        <v>1881</v>
      </c>
      <c r="C817" s="67">
        <v>43</v>
      </c>
      <c r="D817" s="67" t="s">
        <v>335</v>
      </c>
      <c r="E817" s="71">
        <v>0.476136140198265</v>
      </c>
      <c r="F817" s="68">
        <v>3.5142118863049099</v>
      </c>
      <c r="G817" s="71">
        <v>0.65412303440197395</v>
      </c>
      <c r="H817" s="68">
        <v>7.6744186046511604</v>
      </c>
      <c r="I817" s="71">
        <v>0.49528715996379702</v>
      </c>
      <c r="J817" s="68">
        <v>3.74677002583979</v>
      </c>
      <c r="K817" s="71">
        <v>0.58155979366249</v>
      </c>
      <c r="L817" s="68">
        <v>5.9173126614987099</v>
      </c>
      <c r="M817" s="71">
        <v>0.49315068493150699</v>
      </c>
      <c r="N817" s="68">
        <v>8.4776428017575594</v>
      </c>
      <c r="O817" s="71">
        <v>0.156560028031556</v>
      </c>
      <c r="P817" s="68">
        <v>25.790949138966798</v>
      </c>
      <c r="Q817" s="71"/>
      <c r="R817" s="68"/>
    </row>
    <row r="818" spans="1:18" x14ac:dyDescent="0.2">
      <c r="A818" s="72" t="s">
        <v>1882</v>
      </c>
      <c r="B818" s="66" t="s">
        <v>1883</v>
      </c>
      <c r="C818" s="67">
        <v>43</v>
      </c>
      <c r="D818" s="67" t="s">
        <v>335</v>
      </c>
      <c r="E818" s="71">
        <v>0.66982653738021902</v>
      </c>
      <c r="F818" s="68">
        <v>22.041343669250601</v>
      </c>
      <c r="G818" s="71">
        <v>0.85726011871623298</v>
      </c>
      <c r="H818" s="68">
        <v>47.700258397932799</v>
      </c>
      <c r="I818" s="71">
        <v>0.61728650970955901</v>
      </c>
      <c r="J818" s="68">
        <v>17.726098191214501</v>
      </c>
      <c r="K818" s="71">
        <v>0.786702790864799</v>
      </c>
      <c r="L818" s="68">
        <v>37.700258397932799</v>
      </c>
      <c r="M818" s="71">
        <v>0.91780821917808297</v>
      </c>
      <c r="N818" s="68">
        <v>53.553889894029503</v>
      </c>
      <c r="O818" s="71">
        <v>0.17007504843242</v>
      </c>
      <c r="P818" s="68">
        <v>29.235082098518198</v>
      </c>
      <c r="Q818" s="71"/>
      <c r="R818" s="68"/>
    </row>
    <row r="819" spans="1:18" x14ac:dyDescent="0.2">
      <c r="A819" s="72" t="s">
        <v>1884</v>
      </c>
      <c r="B819" s="66" t="s">
        <v>1885</v>
      </c>
      <c r="C819" s="67">
        <v>43</v>
      </c>
      <c r="D819" s="67" t="s">
        <v>335</v>
      </c>
      <c r="E819" s="71">
        <v>0.62289205408130199</v>
      </c>
      <c r="F819" s="68">
        <v>15.012919896640801</v>
      </c>
      <c r="G819" s="71">
        <v>0.76026028625282505</v>
      </c>
      <c r="H819" s="68">
        <v>20.542635658914701</v>
      </c>
      <c r="I819" s="71">
        <v>0.59887369182337902</v>
      </c>
      <c r="J819" s="68">
        <v>13.8501291989664</v>
      </c>
      <c r="K819" s="71">
        <v>0.71658324979337495</v>
      </c>
      <c r="L819" s="68">
        <v>21.421188630490999</v>
      </c>
      <c r="M819" s="71">
        <v>0.84931506849314997</v>
      </c>
      <c r="N819" s="68">
        <v>38.5112432153011</v>
      </c>
      <c r="O819" s="71">
        <v>0.189427974043782</v>
      </c>
      <c r="P819" s="68">
        <v>34.281137364837797</v>
      </c>
      <c r="Q819" s="71"/>
      <c r="R819" s="68"/>
    </row>
    <row r="820" spans="1:18" x14ac:dyDescent="0.2">
      <c r="A820" s="72" t="s">
        <v>1886</v>
      </c>
      <c r="B820" s="66" t="s">
        <v>1887</v>
      </c>
      <c r="C820" s="67">
        <v>43</v>
      </c>
      <c r="D820" s="67" t="s">
        <v>335</v>
      </c>
      <c r="E820" s="71">
        <v>0.57922243536804396</v>
      </c>
      <c r="F820" s="68">
        <v>9.8966408268733908</v>
      </c>
      <c r="G820" s="71">
        <v>0.76277545499632005</v>
      </c>
      <c r="H820" s="68">
        <v>20.930232558139501</v>
      </c>
      <c r="I820" s="71">
        <v>0.60976842715989199</v>
      </c>
      <c r="J820" s="68">
        <v>15.8914728682171</v>
      </c>
      <c r="K820" s="71">
        <v>0.61820839068198696</v>
      </c>
      <c r="L820" s="68">
        <v>9.0956072351421202</v>
      </c>
      <c r="M820" s="71">
        <v>0.69863013698630205</v>
      </c>
      <c r="N820" s="68">
        <v>20.4187128456966</v>
      </c>
      <c r="O820" s="71">
        <v>0.20672976701571999</v>
      </c>
      <c r="P820" s="68">
        <v>38.085702843412101</v>
      </c>
      <c r="Q820" s="71"/>
      <c r="R820" s="68"/>
    </row>
    <row r="821" spans="1:18" x14ac:dyDescent="0.2">
      <c r="A821" s="72" t="s">
        <v>1888</v>
      </c>
      <c r="B821" s="66" t="s">
        <v>1889</v>
      </c>
      <c r="C821" s="67">
        <v>43</v>
      </c>
      <c r="D821" s="67" t="s">
        <v>335</v>
      </c>
      <c r="E821" s="71">
        <v>0.48363768544566699</v>
      </c>
      <c r="F821" s="68">
        <v>3.8501291989664099</v>
      </c>
      <c r="G821" s="71">
        <v>0.70333629188549096</v>
      </c>
      <c r="H821" s="68">
        <v>12.403100775193799</v>
      </c>
      <c r="I821" s="71">
        <v>0.55320866109536404</v>
      </c>
      <c r="J821" s="68">
        <v>8.6046511627907005</v>
      </c>
      <c r="K821" s="71">
        <v>0.51121727828058805</v>
      </c>
      <c r="L821" s="68">
        <v>2.3514211886304901</v>
      </c>
      <c r="M821" s="71">
        <v>0.35616438356164498</v>
      </c>
      <c r="N821" s="68">
        <v>4.9625226156629596</v>
      </c>
      <c r="O821" s="71">
        <v>0.29426181240524502</v>
      </c>
      <c r="P821" s="68">
        <v>54.0648778534241</v>
      </c>
      <c r="Q821" s="71"/>
      <c r="R821" s="68"/>
    </row>
    <row r="822" spans="1:18" x14ac:dyDescent="0.2">
      <c r="A822" s="72" t="s">
        <v>1890</v>
      </c>
      <c r="B822" s="66" t="s">
        <v>1891</v>
      </c>
      <c r="C822" s="67">
        <v>42</v>
      </c>
      <c r="D822" s="67" t="s">
        <v>335</v>
      </c>
      <c r="E822" s="71">
        <v>0.62726821665497001</v>
      </c>
      <c r="F822" s="68">
        <v>20.267131242741002</v>
      </c>
      <c r="G822" s="71">
        <v>0.584257761526222</v>
      </c>
      <c r="H822" s="68">
        <v>7.2009291521486603</v>
      </c>
      <c r="I822" s="71">
        <v>0.597922158112693</v>
      </c>
      <c r="J822" s="68">
        <v>16.3182346109175</v>
      </c>
      <c r="K822" s="71">
        <v>0.68684495338011298</v>
      </c>
      <c r="L822" s="68">
        <v>9.23344947735192</v>
      </c>
      <c r="M822" s="71">
        <v>0.64004799360085296</v>
      </c>
      <c r="N822" s="68">
        <v>15.823529411764699</v>
      </c>
      <c r="O822" s="71"/>
      <c r="P822" s="68"/>
      <c r="Q822" s="71"/>
      <c r="R822" s="68"/>
    </row>
    <row r="823" spans="1:18" x14ac:dyDescent="0.2">
      <c r="A823" s="72" t="s">
        <v>1892</v>
      </c>
      <c r="B823" s="66" t="s">
        <v>1893</v>
      </c>
      <c r="C823" s="67">
        <v>42</v>
      </c>
      <c r="D823" s="67" t="s">
        <v>335</v>
      </c>
      <c r="E823" s="71">
        <v>0.56747508495135301</v>
      </c>
      <c r="F823" s="68">
        <v>7.6074332171893104</v>
      </c>
      <c r="G823" s="71">
        <v>0.69213628736840105</v>
      </c>
      <c r="H823" s="68">
        <v>28.513356562137002</v>
      </c>
      <c r="I823" s="71">
        <v>0.56816978469345303</v>
      </c>
      <c r="J823" s="68">
        <v>9.6980255516840899</v>
      </c>
      <c r="K823" s="71">
        <v>0.77306729529192197</v>
      </c>
      <c r="L823" s="68">
        <v>27.061556329849001</v>
      </c>
      <c r="M823" s="71">
        <v>0.61338488201573105</v>
      </c>
      <c r="N823" s="68">
        <v>14.235294117647101</v>
      </c>
      <c r="O823" s="71">
        <v>0.190617175387257</v>
      </c>
      <c r="P823" s="68">
        <v>35.752979414951199</v>
      </c>
      <c r="Q823" s="71"/>
      <c r="R823" s="68"/>
    </row>
    <row r="824" spans="1:18" x14ac:dyDescent="0.2">
      <c r="A824" s="72" t="s">
        <v>1894</v>
      </c>
      <c r="B824" s="66" t="s">
        <v>1895</v>
      </c>
      <c r="C824" s="67">
        <v>42</v>
      </c>
      <c r="D824" s="67" t="s">
        <v>335</v>
      </c>
      <c r="E824" s="71">
        <v>0.69102502632354701</v>
      </c>
      <c r="F824" s="68">
        <v>39.488966318234603</v>
      </c>
      <c r="G824" s="71">
        <v>0.74920717671616299</v>
      </c>
      <c r="H824" s="68">
        <v>48.432055749128899</v>
      </c>
      <c r="I824" s="71">
        <v>0.536376715238706</v>
      </c>
      <c r="J824" s="68">
        <v>5.6329849012775801</v>
      </c>
      <c r="K824" s="71">
        <v>0.72514999550169701</v>
      </c>
      <c r="L824" s="68">
        <v>14.401858304297299</v>
      </c>
      <c r="M824" s="71">
        <v>0.75336621783762203</v>
      </c>
      <c r="N824" s="68">
        <v>26.176470588235301</v>
      </c>
      <c r="O824" s="71"/>
      <c r="P824" s="68"/>
      <c r="Q824" s="71"/>
      <c r="R824" s="68"/>
    </row>
    <row r="825" spans="1:18" x14ac:dyDescent="0.2">
      <c r="A825" s="72" t="s">
        <v>1896</v>
      </c>
      <c r="B825" s="66" t="s">
        <v>1897</v>
      </c>
      <c r="C825" s="67">
        <v>43</v>
      </c>
      <c r="D825" s="67" t="s">
        <v>335</v>
      </c>
      <c r="E825" s="71">
        <v>0.49277368483647699</v>
      </c>
      <c r="F825" s="68">
        <v>4.2894056847545201</v>
      </c>
      <c r="G825" s="71">
        <v>0.804193030235547</v>
      </c>
      <c r="H825" s="68">
        <v>29.173126614987101</v>
      </c>
      <c r="I825" s="71">
        <v>0.54002537457308797</v>
      </c>
      <c r="J825" s="68">
        <v>7.1059431524547803</v>
      </c>
      <c r="K825" s="71">
        <v>0.59789905417685396</v>
      </c>
      <c r="L825" s="68">
        <v>7.1317829457364299</v>
      </c>
      <c r="M825" s="71">
        <v>0.19178082191780901</v>
      </c>
      <c r="N825" s="68">
        <v>2.6880330834841</v>
      </c>
      <c r="O825" s="71">
        <v>0.32997014327908702</v>
      </c>
      <c r="P825" s="68">
        <v>59.351221465758897</v>
      </c>
      <c r="Q825" s="71"/>
      <c r="R825" s="68"/>
    </row>
    <row r="826" spans="1:18" x14ac:dyDescent="0.2">
      <c r="A826" s="72" t="s">
        <v>1898</v>
      </c>
      <c r="B826" s="66" t="s">
        <v>1899</v>
      </c>
      <c r="C826" s="67">
        <v>43</v>
      </c>
      <c r="D826" s="67" t="s">
        <v>335</v>
      </c>
      <c r="E826" s="71">
        <v>0.54669301012267602</v>
      </c>
      <c r="F826" s="68">
        <v>7.2609819121447003</v>
      </c>
      <c r="G826" s="71">
        <v>0.78666652373867096</v>
      </c>
      <c r="H826" s="68">
        <v>24.935400516795902</v>
      </c>
      <c r="I826" s="71">
        <v>0.58243891268756998</v>
      </c>
      <c r="J826" s="68">
        <v>11.7312661498708</v>
      </c>
      <c r="K826" s="71">
        <v>0.69465920193089503</v>
      </c>
      <c r="L826" s="68">
        <v>17.803617571059402</v>
      </c>
      <c r="M826" s="71">
        <v>0.42465753424657599</v>
      </c>
      <c r="N826" s="68">
        <v>6.38407857327475</v>
      </c>
      <c r="O826" s="71">
        <v>0.24504287800966801</v>
      </c>
      <c r="P826" s="68">
        <v>45.975170204245103</v>
      </c>
      <c r="Q826" s="71"/>
      <c r="R826" s="68"/>
    </row>
    <row r="827" spans="1:18" x14ac:dyDescent="0.2">
      <c r="A827" s="72" t="s">
        <v>1900</v>
      </c>
      <c r="B827" s="66" t="s">
        <v>1901</v>
      </c>
      <c r="C827" s="67">
        <v>43</v>
      </c>
      <c r="D827" s="67" t="s">
        <v>335</v>
      </c>
      <c r="E827" s="71">
        <v>0.45994016443248398</v>
      </c>
      <c r="F827" s="68">
        <v>2.8940568475452202</v>
      </c>
      <c r="G827" s="71">
        <v>0.58808911111542095</v>
      </c>
      <c r="H827" s="68">
        <v>3.41085271317829</v>
      </c>
      <c r="I827" s="71">
        <v>0.518223799581497</v>
      </c>
      <c r="J827" s="68">
        <v>5.4263565891472902</v>
      </c>
      <c r="K827" s="71">
        <v>0.41837925388233099</v>
      </c>
      <c r="L827" s="68">
        <v>0.54263565891472898</v>
      </c>
      <c r="M827" s="71">
        <v>0.31506849315068503</v>
      </c>
      <c r="N827" s="68">
        <v>4.3163608167485101</v>
      </c>
      <c r="O827" s="71"/>
      <c r="P827" s="68"/>
      <c r="Q827" s="71"/>
      <c r="R827" s="68"/>
    </row>
    <row r="828" spans="1:18" x14ac:dyDescent="0.2">
      <c r="A828" s="72" t="s">
        <v>1902</v>
      </c>
      <c r="B828" s="66" t="s">
        <v>1903</v>
      </c>
      <c r="C828" s="67">
        <v>43</v>
      </c>
      <c r="D828" s="67" t="s">
        <v>335</v>
      </c>
      <c r="E828" s="71">
        <v>0.68218582932794702</v>
      </c>
      <c r="F828" s="68">
        <v>24.9612403100775</v>
      </c>
      <c r="G828" s="71">
        <v>0.85851378695760905</v>
      </c>
      <c r="H828" s="68">
        <v>48.785529715762301</v>
      </c>
      <c r="I828" s="71">
        <v>0.65067284275330095</v>
      </c>
      <c r="J828" s="68">
        <v>25.0387596899225</v>
      </c>
      <c r="K828" s="71">
        <v>0.81841112241686897</v>
      </c>
      <c r="L828" s="68">
        <v>47.131782945736397</v>
      </c>
      <c r="M828" s="71">
        <v>0.82191780821917804</v>
      </c>
      <c r="N828" s="68">
        <v>34.065650038769697</v>
      </c>
      <c r="O828" s="71">
        <v>0.261413586292778</v>
      </c>
      <c r="P828" s="68">
        <v>49.379255106127403</v>
      </c>
      <c r="Q828" s="71"/>
      <c r="R828" s="68"/>
    </row>
    <row r="829" spans="1:18" x14ac:dyDescent="0.2">
      <c r="A829" s="72" t="s">
        <v>1904</v>
      </c>
      <c r="B829" s="66" t="s">
        <v>1905</v>
      </c>
      <c r="C829" s="67">
        <v>43</v>
      </c>
      <c r="D829" s="67" t="s">
        <v>335</v>
      </c>
      <c r="E829" s="71">
        <v>0.88963297416426901</v>
      </c>
      <c r="F829" s="68">
        <v>89.844961240310099</v>
      </c>
      <c r="G829" s="71">
        <v>0.65339423574848499</v>
      </c>
      <c r="H829" s="68">
        <v>7.6485788113695099</v>
      </c>
      <c r="I829" s="71">
        <v>0.965493382184201</v>
      </c>
      <c r="J829" s="68">
        <v>99.095607235142097</v>
      </c>
      <c r="K829" s="71">
        <v>0.93964427872439005</v>
      </c>
      <c r="L829" s="68">
        <v>86.046511627906995</v>
      </c>
      <c r="M829" s="71">
        <v>1</v>
      </c>
      <c r="N829" s="68">
        <v>100</v>
      </c>
      <c r="O829" s="71"/>
      <c r="P829" s="68"/>
      <c r="Q829" s="71"/>
      <c r="R829" s="68"/>
    </row>
    <row r="830" spans="1:18" x14ac:dyDescent="0.2">
      <c r="A830" s="72" t="s">
        <v>1906</v>
      </c>
      <c r="B830" s="66" t="s">
        <v>1907</v>
      </c>
      <c r="C830" s="67">
        <v>43</v>
      </c>
      <c r="D830" s="67" t="s">
        <v>335</v>
      </c>
      <c r="E830" s="71">
        <v>0.81487155590399696</v>
      </c>
      <c r="F830" s="68">
        <v>71.317829457364297</v>
      </c>
      <c r="G830" s="71">
        <v>0.73863486508858101</v>
      </c>
      <c r="H830" s="68">
        <v>17.286821705426402</v>
      </c>
      <c r="I830" s="71">
        <v>0.774034339841426</v>
      </c>
      <c r="J830" s="68">
        <v>59.6640826873385</v>
      </c>
      <c r="K830" s="71">
        <v>0.89750195019283197</v>
      </c>
      <c r="L830" s="68">
        <v>73.514211886304906</v>
      </c>
      <c r="M830" s="71">
        <v>0.84931506849314997</v>
      </c>
      <c r="N830" s="68">
        <v>38.5112432153011</v>
      </c>
      <c r="O830" s="71"/>
      <c r="P830" s="68"/>
      <c r="Q830" s="71"/>
      <c r="R830" s="68"/>
    </row>
    <row r="831" spans="1:18" x14ac:dyDescent="0.2">
      <c r="A831" s="72" t="s">
        <v>1908</v>
      </c>
      <c r="B831" s="66" t="s">
        <v>1909</v>
      </c>
      <c r="C831" s="67">
        <v>43</v>
      </c>
      <c r="D831" s="67" t="s">
        <v>335</v>
      </c>
      <c r="E831" s="71">
        <v>0.61348906917817803</v>
      </c>
      <c r="F831" s="68">
        <v>13.875968992248101</v>
      </c>
      <c r="G831" s="71">
        <v>0.77814211886436102</v>
      </c>
      <c r="H831" s="68">
        <v>23.255813953488399</v>
      </c>
      <c r="I831" s="71">
        <v>0.55163245859483601</v>
      </c>
      <c r="J831" s="68">
        <v>8.2945736434108497</v>
      </c>
      <c r="K831" s="71">
        <v>0.68582553486995501</v>
      </c>
      <c r="L831" s="68">
        <v>16.692506459948302</v>
      </c>
      <c r="M831" s="71">
        <v>0.43835616438356201</v>
      </c>
      <c r="N831" s="68">
        <v>6.8234685965365696</v>
      </c>
      <c r="O831" s="71"/>
      <c r="P831" s="68"/>
      <c r="Q831" s="71"/>
      <c r="R831" s="68"/>
    </row>
    <row r="832" spans="1:18" x14ac:dyDescent="0.2">
      <c r="A832" s="72" t="s">
        <v>1910</v>
      </c>
      <c r="B832" s="66" t="s">
        <v>1911</v>
      </c>
      <c r="C832" s="67">
        <v>43</v>
      </c>
      <c r="D832" s="67" t="s">
        <v>335</v>
      </c>
      <c r="E832" s="71">
        <v>0.901400510445725</v>
      </c>
      <c r="F832" s="68">
        <v>92.506459948320398</v>
      </c>
      <c r="G832" s="71">
        <v>0.76755381577538095</v>
      </c>
      <c r="H832" s="68">
        <v>21.808785529715799</v>
      </c>
      <c r="I832" s="71">
        <v>0.93853008950736905</v>
      </c>
      <c r="J832" s="68">
        <v>97.105943152454799</v>
      </c>
      <c r="K832" s="71">
        <v>0.95431265704809698</v>
      </c>
      <c r="L832" s="68">
        <v>89.767441860465098</v>
      </c>
      <c r="M832" s="71">
        <v>0.94520547945205502</v>
      </c>
      <c r="N832" s="68">
        <v>62.9361592142672</v>
      </c>
      <c r="O832" s="71"/>
      <c r="P832" s="68"/>
      <c r="Q832" s="71"/>
      <c r="R832" s="68"/>
    </row>
    <row r="833" spans="1:18" x14ac:dyDescent="0.2">
      <c r="A833" s="72" t="s">
        <v>771</v>
      </c>
      <c r="B833" s="66" t="s">
        <v>1912</v>
      </c>
      <c r="C833" s="67">
        <v>42</v>
      </c>
      <c r="D833" s="67" t="s">
        <v>335</v>
      </c>
      <c r="E833" s="71">
        <v>0.81584746156263399</v>
      </c>
      <c r="F833" s="68">
        <v>76.074332171893104</v>
      </c>
      <c r="G833" s="71">
        <v>0.74606252439377396</v>
      </c>
      <c r="H833" s="68">
        <v>47.560975609756099</v>
      </c>
      <c r="I833" s="71">
        <v>0.76276555498896603</v>
      </c>
      <c r="J833" s="68">
        <v>66.3182346109175</v>
      </c>
      <c r="K833" s="71">
        <v>0.75456176686779597</v>
      </c>
      <c r="L833" s="68">
        <v>20.615563298490098</v>
      </c>
      <c r="M833" s="71">
        <v>1</v>
      </c>
      <c r="N833" s="68">
        <v>100</v>
      </c>
      <c r="O833" s="71"/>
      <c r="P833" s="68"/>
      <c r="Q833" s="71"/>
      <c r="R833" s="68"/>
    </row>
    <row r="834" spans="1:18" x14ac:dyDescent="0.2">
      <c r="A834" s="72" t="s">
        <v>1913</v>
      </c>
      <c r="B834" s="66" t="s">
        <v>1914</v>
      </c>
      <c r="C834" s="67">
        <v>42</v>
      </c>
      <c r="D834" s="67" t="s">
        <v>335</v>
      </c>
      <c r="E834" s="71">
        <v>0.72449551159667402</v>
      </c>
      <c r="F834" s="68">
        <v>49.5354239256678</v>
      </c>
      <c r="G834" s="71">
        <v>0.68797755817471995</v>
      </c>
      <c r="H834" s="68">
        <v>27.351916376306601</v>
      </c>
      <c r="I834" s="71">
        <v>0.62683095125727695</v>
      </c>
      <c r="J834" s="68">
        <v>24.0998838559814</v>
      </c>
      <c r="K834" s="71">
        <v>0.71648909488031098</v>
      </c>
      <c r="L834" s="68">
        <v>12.8339140534262</v>
      </c>
      <c r="M834" s="71">
        <v>0.86668444207438999</v>
      </c>
      <c r="N834" s="68">
        <v>46.294117647058798</v>
      </c>
      <c r="O834" s="71"/>
      <c r="P834" s="68"/>
      <c r="Q834" s="71"/>
      <c r="R834" s="68"/>
    </row>
    <row r="835" spans="1:18" x14ac:dyDescent="0.2">
      <c r="A835" s="72" t="s">
        <v>1915</v>
      </c>
      <c r="B835" s="66" t="s">
        <v>1916</v>
      </c>
      <c r="C835" s="67">
        <v>42</v>
      </c>
      <c r="D835" s="67" t="s">
        <v>335</v>
      </c>
      <c r="E835" s="71">
        <v>0.77852272218491902</v>
      </c>
      <c r="F835" s="68">
        <v>65.2729384436701</v>
      </c>
      <c r="G835" s="71">
        <v>0.70058540798934599</v>
      </c>
      <c r="H835" s="68">
        <v>31.010452961672499</v>
      </c>
      <c r="I835" s="71">
        <v>0.65996795375041495</v>
      </c>
      <c r="J835" s="68">
        <v>33.7979094076655</v>
      </c>
      <c r="K835" s="71">
        <v>0.75353752699991405</v>
      </c>
      <c r="L835" s="68">
        <v>20.499419279907102</v>
      </c>
      <c r="M835" s="71">
        <v>1</v>
      </c>
      <c r="N835" s="68">
        <v>100</v>
      </c>
      <c r="O835" s="71"/>
      <c r="P835" s="68"/>
      <c r="Q835" s="71"/>
      <c r="R835" s="68"/>
    </row>
    <row r="836" spans="1:18" x14ac:dyDescent="0.2">
      <c r="A836" s="72" t="s">
        <v>1917</v>
      </c>
      <c r="B836" s="66" t="s">
        <v>1918</v>
      </c>
      <c r="C836" s="67">
        <v>42</v>
      </c>
      <c r="D836" s="67" t="s">
        <v>335</v>
      </c>
      <c r="E836" s="71">
        <v>0.91325980487754099</v>
      </c>
      <c r="F836" s="68">
        <v>96.167247386759598</v>
      </c>
      <c r="G836" s="71">
        <v>0.93699943852100698</v>
      </c>
      <c r="H836" s="68">
        <v>95.993031358885005</v>
      </c>
      <c r="I836" s="71">
        <v>0.87363116291781495</v>
      </c>
      <c r="J836" s="68">
        <v>90.882694541231103</v>
      </c>
      <c r="K836" s="71">
        <v>0.87573750755274404</v>
      </c>
      <c r="L836" s="68">
        <v>68.060394889663201</v>
      </c>
      <c r="M836" s="71">
        <v>0.966671110518598</v>
      </c>
      <c r="N836" s="68">
        <v>72.176470588235304</v>
      </c>
      <c r="O836" s="71"/>
      <c r="P836" s="68"/>
      <c r="Q836" s="71"/>
      <c r="R836" s="68"/>
    </row>
    <row r="837" spans="1:18" x14ac:dyDescent="0.2">
      <c r="A837" s="72" t="s">
        <v>1919</v>
      </c>
      <c r="B837" s="66" t="s">
        <v>1920</v>
      </c>
      <c r="C837" s="67">
        <v>42</v>
      </c>
      <c r="D837" s="67" t="s">
        <v>335</v>
      </c>
      <c r="E837" s="71">
        <v>0.67381455115762701</v>
      </c>
      <c r="F837" s="68">
        <v>33.6817653890825</v>
      </c>
      <c r="G837" s="71">
        <v>0.77586245099141604</v>
      </c>
      <c r="H837" s="68">
        <v>58.072009291521503</v>
      </c>
      <c r="I837" s="71">
        <v>0.70518996663410605</v>
      </c>
      <c r="J837" s="68">
        <v>48.838559814169599</v>
      </c>
      <c r="K837" s="71">
        <v>0.75449925244951299</v>
      </c>
      <c r="L837" s="68">
        <v>20.557491289198602</v>
      </c>
      <c r="M837" s="71">
        <v>0.94667377682975595</v>
      </c>
      <c r="N837" s="68">
        <v>66.058823529411796</v>
      </c>
      <c r="O837" s="71">
        <v>0.186847308883341</v>
      </c>
      <c r="P837" s="68">
        <v>34.669555796316402</v>
      </c>
      <c r="Q837" s="71"/>
      <c r="R837" s="68"/>
    </row>
    <row r="838" spans="1:18" x14ac:dyDescent="0.2">
      <c r="A838" s="72" t="s">
        <v>1921</v>
      </c>
      <c r="B838" s="66" t="s">
        <v>1922</v>
      </c>
      <c r="C838" s="67">
        <v>42</v>
      </c>
      <c r="D838" s="67" t="s">
        <v>335</v>
      </c>
      <c r="E838" s="71">
        <v>0.62738791591608301</v>
      </c>
      <c r="F838" s="68">
        <v>20.383275261323998</v>
      </c>
      <c r="G838" s="71">
        <v>0.67213610263690504</v>
      </c>
      <c r="H838" s="68">
        <v>22.938443670150999</v>
      </c>
      <c r="I838" s="71">
        <v>0.53877855763248705</v>
      </c>
      <c r="J838" s="68">
        <v>6.0394889663182303</v>
      </c>
      <c r="K838" s="71">
        <v>0.67858634348292701</v>
      </c>
      <c r="L838" s="68">
        <v>8.3042973286875696</v>
      </c>
      <c r="M838" s="71">
        <v>0.62005065991201203</v>
      </c>
      <c r="N838" s="68">
        <v>14.647058823529401</v>
      </c>
      <c r="O838" s="71"/>
      <c r="P838" s="68"/>
      <c r="Q838" s="71"/>
      <c r="R838" s="68"/>
    </row>
    <row r="839" spans="1:18" x14ac:dyDescent="0.2">
      <c r="A839" s="72" t="s">
        <v>1923</v>
      </c>
      <c r="B839" s="66" t="s">
        <v>1924</v>
      </c>
      <c r="C839" s="67">
        <v>42</v>
      </c>
      <c r="D839" s="67" t="s">
        <v>335</v>
      </c>
      <c r="E839" s="71">
        <v>0.70862227115255305</v>
      </c>
      <c r="F839" s="68">
        <v>44.308943089430898</v>
      </c>
      <c r="G839" s="71">
        <v>0.70868037473660395</v>
      </c>
      <c r="H839" s="68">
        <v>33.855981416957</v>
      </c>
      <c r="I839" s="71">
        <v>0.64319348400222298</v>
      </c>
      <c r="J839" s="68">
        <v>28.919860627177702</v>
      </c>
      <c r="K839" s="71">
        <v>0.769243675411445</v>
      </c>
      <c r="L839" s="68">
        <v>25.8420441347271</v>
      </c>
      <c r="M839" s="71">
        <v>0.71337155045993905</v>
      </c>
      <c r="N839" s="68">
        <v>21.176470588235301</v>
      </c>
      <c r="O839" s="71"/>
      <c r="P839" s="68"/>
      <c r="Q839" s="71"/>
      <c r="R839" s="68"/>
    </row>
    <row r="840" spans="1:18" x14ac:dyDescent="0.2">
      <c r="A840" s="72" t="s">
        <v>1925</v>
      </c>
      <c r="B840" s="66" t="s">
        <v>1926</v>
      </c>
      <c r="C840" s="67">
        <v>42</v>
      </c>
      <c r="D840" s="67" t="s">
        <v>335</v>
      </c>
      <c r="E840" s="71">
        <v>0.62004670374221804</v>
      </c>
      <c r="F840" s="68">
        <v>18.0023228803717</v>
      </c>
      <c r="G840" s="71">
        <v>0.78089528882763404</v>
      </c>
      <c r="H840" s="68">
        <v>59.291521486643397</v>
      </c>
      <c r="I840" s="71">
        <v>0.70802156861136001</v>
      </c>
      <c r="J840" s="68">
        <v>49.883855981417</v>
      </c>
      <c r="K840" s="71">
        <v>0.81867750906472303</v>
      </c>
      <c r="L840" s="68">
        <v>43.728222996515697</v>
      </c>
      <c r="M840" s="71">
        <v>0.55339288094920702</v>
      </c>
      <c r="N840" s="68">
        <v>11.294117647058799</v>
      </c>
      <c r="O840" s="71">
        <v>0.239246271258167</v>
      </c>
      <c r="P840" s="68">
        <v>46.803900325027101</v>
      </c>
      <c r="Q840" s="71"/>
      <c r="R840" s="68"/>
    </row>
    <row r="841" spans="1:18" x14ac:dyDescent="0.2">
      <c r="A841" s="72" t="s">
        <v>1927</v>
      </c>
      <c r="B841" s="66" t="s">
        <v>1928</v>
      </c>
      <c r="C841" s="67">
        <v>42</v>
      </c>
      <c r="D841" s="67" t="s">
        <v>335</v>
      </c>
      <c r="E841" s="71">
        <v>0.87220162299045501</v>
      </c>
      <c r="F841" s="68">
        <v>89.953542392566803</v>
      </c>
      <c r="G841" s="71">
        <v>0.88483545827221499</v>
      </c>
      <c r="H841" s="68">
        <v>85.946573751451794</v>
      </c>
      <c r="I841" s="71">
        <v>0.81733186703630001</v>
      </c>
      <c r="J841" s="68">
        <v>79.907084785133605</v>
      </c>
      <c r="K841" s="71">
        <v>0.79997072244586398</v>
      </c>
      <c r="L841" s="68">
        <v>35.598141695702701</v>
      </c>
      <c r="M841" s="71">
        <v>0.98666844420743904</v>
      </c>
      <c r="N841" s="68">
        <v>80.294117647058798</v>
      </c>
      <c r="O841" s="71"/>
      <c r="P841" s="68"/>
      <c r="Q841" s="71"/>
      <c r="R841" s="68"/>
    </row>
    <row r="842" spans="1:18" x14ac:dyDescent="0.2">
      <c r="A842" s="72" t="s">
        <v>1929</v>
      </c>
      <c r="B842" s="66" t="s">
        <v>1930</v>
      </c>
      <c r="C842" s="67">
        <v>42</v>
      </c>
      <c r="D842" s="67" t="s">
        <v>335</v>
      </c>
      <c r="E842" s="71">
        <v>0.79673526035729603</v>
      </c>
      <c r="F842" s="68">
        <v>70.673635307781694</v>
      </c>
      <c r="G842" s="71">
        <v>0.87746033644737997</v>
      </c>
      <c r="H842" s="68">
        <v>84.2624854819977</v>
      </c>
      <c r="I842" s="71">
        <v>0.842922572181795</v>
      </c>
      <c r="J842" s="68">
        <v>84.378629500580701</v>
      </c>
      <c r="K842" s="71">
        <v>0.62653680231074005</v>
      </c>
      <c r="L842" s="68">
        <v>5.5168408826945399</v>
      </c>
      <c r="M842" s="71">
        <v>0.84002133048926797</v>
      </c>
      <c r="N842" s="68">
        <v>40.529411764705898</v>
      </c>
      <c r="O842" s="71"/>
      <c r="P842" s="68"/>
      <c r="Q842" s="71"/>
      <c r="R842" s="68"/>
    </row>
    <row r="843" spans="1:18" x14ac:dyDescent="0.2">
      <c r="A843" s="72" t="s">
        <v>1931</v>
      </c>
      <c r="B843" s="66" t="s">
        <v>1932</v>
      </c>
      <c r="C843" s="67">
        <v>42</v>
      </c>
      <c r="D843" s="67" t="s">
        <v>335</v>
      </c>
      <c r="E843" s="71">
        <v>0.603255210721515</v>
      </c>
      <c r="F843" s="68">
        <v>14.866434378629499</v>
      </c>
      <c r="G843" s="71">
        <v>0.73830794638291597</v>
      </c>
      <c r="H843" s="68">
        <v>44.773519163763098</v>
      </c>
      <c r="I843" s="71">
        <v>0.74604767949381401</v>
      </c>
      <c r="J843" s="68">
        <v>61.614401858304298</v>
      </c>
      <c r="K843" s="71">
        <v>0.68368934915206803</v>
      </c>
      <c r="L843" s="68">
        <v>9.0011614401858306</v>
      </c>
      <c r="M843" s="71">
        <v>0.64004799360085296</v>
      </c>
      <c r="N843" s="68">
        <v>15.823529411764699</v>
      </c>
      <c r="O843" s="71">
        <v>0.20818308497792401</v>
      </c>
      <c r="P843" s="68">
        <v>39.869989165763798</v>
      </c>
      <c r="Q843" s="71"/>
      <c r="R843" s="68"/>
    </row>
    <row r="844" spans="1:18" x14ac:dyDescent="0.2">
      <c r="A844" s="72" t="s">
        <v>1933</v>
      </c>
      <c r="B844" s="66" t="s">
        <v>1934</v>
      </c>
      <c r="C844" s="67">
        <v>42</v>
      </c>
      <c r="D844" s="67" t="s">
        <v>335</v>
      </c>
      <c r="E844" s="71">
        <v>0.79837069353016199</v>
      </c>
      <c r="F844" s="68">
        <v>71.196283391405302</v>
      </c>
      <c r="G844" s="71">
        <v>0.84735191912879204</v>
      </c>
      <c r="H844" s="68">
        <v>77.816492450638805</v>
      </c>
      <c r="I844" s="71">
        <v>0.85041268700797601</v>
      </c>
      <c r="J844" s="68">
        <v>86.062717770034894</v>
      </c>
      <c r="K844" s="71">
        <v>0.68235994907973296</v>
      </c>
      <c r="L844" s="68">
        <v>8.8269454123112698</v>
      </c>
      <c r="M844" s="71">
        <v>0.81335821890414595</v>
      </c>
      <c r="N844" s="68">
        <v>36.058823529411796</v>
      </c>
      <c r="O844" s="71"/>
      <c r="P844" s="68"/>
      <c r="Q844" s="71"/>
      <c r="R844" s="68"/>
    </row>
    <row r="845" spans="1:18" x14ac:dyDescent="0.2">
      <c r="A845" s="72" t="s">
        <v>1935</v>
      </c>
      <c r="B845" s="66" t="s">
        <v>1936</v>
      </c>
      <c r="C845" s="67">
        <v>42</v>
      </c>
      <c r="D845" s="67" t="s">
        <v>335</v>
      </c>
      <c r="E845" s="71">
        <v>0.58186537773730895</v>
      </c>
      <c r="F845" s="68">
        <v>10.452961672473901</v>
      </c>
      <c r="G845" s="71">
        <v>0.63099367502083004</v>
      </c>
      <c r="H845" s="68">
        <v>14.866434378629499</v>
      </c>
      <c r="I845" s="71">
        <v>0.70520019349083196</v>
      </c>
      <c r="J845" s="68">
        <v>48.896631823461099</v>
      </c>
      <c r="K845" s="71">
        <v>0.80403596722778903</v>
      </c>
      <c r="L845" s="68">
        <v>37.108013937282202</v>
      </c>
      <c r="M845" s="71">
        <v>0.52006399146780402</v>
      </c>
      <c r="N845" s="68">
        <v>9.8823529411764692</v>
      </c>
      <c r="O845" s="71">
        <v>0.249033061479289</v>
      </c>
      <c r="P845" s="68">
        <v>49.0790899241603</v>
      </c>
      <c r="Q845" s="71"/>
      <c r="R845" s="68"/>
    </row>
    <row r="846" spans="1:18" x14ac:dyDescent="0.2">
      <c r="A846" s="72" t="s">
        <v>1937</v>
      </c>
      <c r="B846" s="66" t="s">
        <v>1938</v>
      </c>
      <c r="C846" s="67">
        <v>42</v>
      </c>
      <c r="D846" s="67" t="s">
        <v>335</v>
      </c>
      <c r="E846" s="71">
        <v>0.64357560491211796</v>
      </c>
      <c r="F846" s="68">
        <v>24.9709639953542</v>
      </c>
      <c r="G846" s="71">
        <v>0.70155864973977</v>
      </c>
      <c r="H846" s="68">
        <v>31.242740998838599</v>
      </c>
      <c r="I846" s="71">
        <v>0.62780346097619</v>
      </c>
      <c r="J846" s="68">
        <v>24.5063879210221</v>
      </c>
      <c r="K846" s="71">
        <v>0.73948872407016297</v>
      </c>
      <c r="L846" s="68">
        <v>17.479674796748</v>
      </c>
      <c r="M846" s="71">
        <v>0.87335021997066997</v>
      </c>
      <c r="N846" s="68">
        <v>47.705882352941202</v>
      </c>
      <c r="O846" s="71">
        <v>0.27567696980379802</v>
      </c>
      <c r="P846" s="68">
        <v>53.954496208017297</v>
      </c>
      <c r="Q846" s="71"/>
      <c r="R846" s="68"/>
    </row>
    <row r="847" spans="1:18" x14ac:dyDescent="0.2">
      <c r="A847" s="72" t="s">
        <v>393</v>
      </c>
      <c r="B847" s="66" t="s">
        <v>1939</v>
      </c>
      <c r="C847" s="67">
        <v>42</v>
      </c>
      <c r="D847" s="67" t="s">
        <v>335</v>
      </c>
      <c r="E847" s="71">
        <v>0.67605388242279696</v>
      </c>
      <c r="F847" s="68">
        <v>34.436701509872201</v>
      </c>
      <c r="G847" s="71">
        <v>0.74483985613071202</v>
      </c>
      <c r="H847" s="68">
        <v>47.154471544715399</v>
      </c>
      <c r="I847" s="71">
        <v>0.77194338803707196</v>
      </c>
      <c r="J847" s="68">
        <v>69.279907084785094</v>
      </c>
      <c r="K847" s="71">
        <v>0.832718997358038</v>
      </c>
      <c r="L847" s="68">
        <v>49.4192799070848</v>
      </c>
      <c r="M847" s="71">
        <v>0.88668177576323204</v>
      </c>
      <c r="N847" s="68">
        <v>50.647058823529399</v>
      </c>
      <c r="O847" s="71">
        <v>0.14408539482492899</v>
      </c>
      <c r="P847" s="68">
        <v>22.6435536294691</v>
      </c>
      <c r="Q847" s="71"/>
      <c r="R847" s="68"/>
    </row>
    <row r="848" spans="1:18" x14ac:dyDescent="0.2">
      <c r="A848" s="72" t="s">
        <v>1940</v>
      </c>
      <c r="B848" s="66" t="s">
        <v>1941</v>
      </c>
      <c r="C848" s="67">
        <v>42</v>
      </c>
      <c r="D848" s="67" t="s">
        <v>335</v>
      </c>
      <c r="E848" s="71">
        <v>0.67536884847378198</v>
      </c>
      <c r="F848" s="68">
        <v>34.0882694541231</v>
      </c>
      <c r="G848" s="71">
        <v>0.81108836962811504</v>
      </c>
      <c r="H848" s="68">
        <v>68.234610917537694</v>
      </c>
      <c r="I848" s="71">
        <v>0.65475516798510802</v>
      </c>
      <c r="J848" s="68">
        <v>32.404181184669</v>
      </c>
      <c r="K848" s="71">
        <v>0.761769314361608</v>
      </c>
      <c r="L848" s="68">
        <v>23.054587688733999</v>
      </c>
      <c r="M848" s="71">
        <v>0.933342221037195</v>
      </c>
      <c r="N848" s="68">
        <v>62.823529411764703</v>
      </c>
      <c r="O848" s="71">
        <v>0.21588916935688501</v>
      </c>
      <c r="P848" s="68">
        <v>41.495124593716099</v>
      </c>
      <c r="Q848" s="71"/>
      <c r="R848" s="68"/>
    </row>
    <row r="849" spans="1:18" x14ac:dyDescent="0.2">
      <c r="A849" s="72" t="s">
        <v>1942</v>
      </c>
      <c r="B849" s="66" t="s">
        <v>1943</v>
      </c>
      <c r="C849" s="67">
        <v>42</v>
      </c>
      <c r="D849" s="67" t="s">
        <v>335</v>
      </c>
      <c r="E849" s="71">
        <v>0.68063489175858205</v>
      </c>
      <c r="F849" s="68">
        <v>35.656213704994201</v>
      </c>
      <c r="G849" s="71">
        <v>0.65589336479050697</v>
      </c>
      <c r="H849" s="68">
        <v>19.454123112659701</v>
      </c>
      <c r="I849" s="71">
        <v>0.57667471593080599</v>
      </c>
      <c r="J849" s="68">
        <v>11.7305458768873</v>
      </c>
      <c r="K849" s="71">
        <v>0.52330037579441702</v>
      </c>
      <c r="L849" s="68">
        <v>1.50987224157956</v>
      </c>
      <c r="M849" s="71">
        <v>0.966671110518598</v>
      </c>
      <c r="N849" s="68">
        <v>72.176470588235304</v>
      </c>
      <c r="O849" s="71"/>
      <c r="P849" s="68"/>
      <c r="Q849" s="71"/>
      <c r="R849" s="68"/>
    </row>
    <row r="850" spans="1:18" x14ac:dyDescent="0.2">
      <c r="A850" s="72" t="s">
        <v>1944</v>
      </c>
      <c r="B850" s="66" t="s">
        <v>1945</v>
      </c>
      <c r="C850" s="67">
        <v>42</v>
      </c>
      <c r="D850" s="67" t="s">
        <v>335</v>
      </c>
      <c r="E850" s="71">
        <v>0.37784192395532101</v>
      </c>
      <c r="F850" s="68">
        <v>0.174216027874564</v>
      </c>
      <c r="G850" s="71">
        <v>0.30892310030229297</v>
      </c>
      <c r="H850" s="68">
        <v>0.348432055749129</v>
      </c>
      <c r="I850" s="71">
        <v>0.31676294916748099</v>
      </c>
      <c r="J850" s="68">
        <v>5.8072009291521502E-2</v>
      </c>
      <c r="K850" s="71">
        <v>0.62946438445280595</v>
      </c>
      <c r="L850" s="68">
        <v>5.6329849012775801</v>
      </c>
      <c r="M850" s="71">
        <v>0.38674843354219401</v>
      </c>
      <c r="N850" s="68">
        <v>6.5294117647058796</v>
      </c>
      <c r="O850" s="71">
        <v>0.247310752311831</v>
      </c>
      <c r="P850" s="68">
        <v>48.429035752979402</v>
      </c>
      <c r="Q850" s="71"/>
      <c r="R850" s="68"/>
    </row>
    <row r="851" spans="1:18" x14ac:dyDescent="0.2">
      <c r="A851" s="72" t="s">
        <v>1946</v>
      </c>
      <c r="B851" s="66" t="s">
        <v>1947</v>
      </c>
      <c r="C851" s="67">
        <v>42</v>
      </c>
      <c r="D851" s="67" t="s">
        <v>335</v>
      </c>
      <c r="E851" s="71">
        <v>0.546680504988309</v>
      </c>
      <c r="F851" s="68">
        <v>5.2845528455284603</v>
      </c>
      <c r="G851" s="71">
        <v>0.72291463441985404</v>
      </c>
      <c r="H851" s="68">
        <v>39.082462253194002</v>
      </c>
      <c r="I851" s="71">
        <v>0.56605427172804801</v>
      </c>
      <c r="J851" s="68">
        <v>9.23344947735192</v>
      </c>
      <c r="K851" s="71">
        <v>0.71654392367471198</v>
      </c>
      <c r="L851" s="68">
        <v>12.8919860627178</v>
      </c>
      <c r="M851" s="71">
        <v>0.55339288094920702</v>
      </c>
      <c r="N851" s="68">
        <v>11.294117647058799</v>
      </c>
      <c r="O851" s="71">
        <v>0.17449681416972501</v>
      </c>
      <c r="P851" s="68">
        <v>31.635969664138699</v>
      </c>
      <c r="Q851" s="71"/>
      <c r="R851" s="68"/>
    </row>
    <row r="852" spans="1:18" x14ac:dyDescent="0.2">
      <c r="A852" s="72" t="s">
        <v>1948</v>
      </c>
      <c r="B852" s="66" t="s">
        <v>1949</v>
      </c>
      <c r="C852" s="67">
        <v>42</v>
      </c>
      <c r="D852" s="67" t="s">
        <v>335</v>
      </c>
      <c r="E852" s="71">
        <v>0.57054231503626296</v>
      </c>
      <c r="F852" s="68">
        <v>8.3042973286875696</v>
      </c>
      <c r="G852" s="71">
        <v>0.75705710303908202</v>
      </c>
      <c r="H852" s="68">
        <v>50.5807200929152</v>
      </c>
      <c r="I852" s="71">
        <v>0.52166046689745504</v>
      </c>
      <c r="J852" s="68">
        <v>3.6585365853658498</v>
      </c>
      <c r="K852" s="71">
        <v>0.73843758810859805</v>
      </c>
      <c r="L852" s="68">
        <v>17.2473867595819</v>
      </c>
      <c r="M852" s="71">
        <v>0.63338221570457298</v>
      </c>
      <c r="N852" s="68">
        <v>15.352941176470599</v>
      </c>
      <c r="O852" s="71">
        <v>0.202174201431608</v>
      </c>
      <c r="P852" s="68">
        <v>38.678223185265402</v>
      </c>
      <c r="Q852" s="71"/>
      <c r="R852" s="68"/>
    </row>
    <row r="853" spans="1:18" x14ac:dyDescent="0.2">
      <c r="A853" s="72" t="s">
        <v>1950</v>
      </c>
      <c r="B853" s="66" t="s">
        <v>1951</v>
      </c>
      <c r="C853" s="67">
        <v>42</v>
      </c>
      <c r="D853" s="67" t="s">
        <v>335</v>
      </c>
      <c r="E853" s="71">
        <v>0.75621385879231995</v>
      </c>
      <c r="F853" s="68">
        <v>58.246225319395997</v>
      </c>
      <c r="G853" s="71">
        <v>0.73086883931047597</v>
      </c>
      <c r="H853" s="68">
        <v>41.753774680604003</v>
      </c>
      <c r="I853" s="71">
        <v>0.79836243631637904</v>
      </c>
      <c r="J853" s="68">
        <v>75.319396051103396</v>
      </c>
      <c r="K853" s="71">
        <v>0.82891305435645102</v>
      </c>
      <c r="L853" s="68">
        <v>47.560975609756099</v>
      </c>
      <c r="M853" s="71">
        <v>0.66671110518597498</v>
      </c>
      <c r="N853" s="68">
        <v>17.764705882352899</v>
      </c>
      <c r="O853" s="71"/>
      <c r="P853" s="68"/>
      <c r="Q853" s="71"/>
      <c r="R853" s="68"/>
    </row>
    <row r="854" spans="1:18" x14ac:dyDescent="0.2">
      <c r="A854" s="72" t="s">
        <v>1952</v>
      </c>
      <c r="B854" s="66" t="s">
        <v>1953</v>
      </c>
      <c r="C854" s="67">
        <v>42</v>
      </c>
      <c r="D854" s="67" t="s">
        <v>335</v>
      </c>
      <c r="E854" s="71">
        <v>0.60330422745371404</v>
      </c>
      <c r="F854" s="68">
        <v>14.924506387920999</v>
      </c>
      <c r="G854" s="71">
        <v>0.75926293785032895</v>
      </c>
      <c r="H854" s="68">
        <v>51.567944250871101</v>
      </c>
      <c r="I854" s="71">
        <v>0.56548960792745695</v>
      </c>
      <c r="J854" s="68">
        <v>9.11730545876887</v>
      </c>
      <c r="K854" s="71">
        <v>0.71920471394513796</v>
      </c>
      <c r="L854" s="68">
        <v>13.2984901277584</v>
      </c>
      <c r="M854" s="71">
        <v>0.78002932942274406</v>
      </c>
      <c r="N854" s="68">
        <v>30.588235294117599</v>
      </c>
      <c r="O854" s="71">
        <v>0.192534548122899</v>
      </c>
      <c r="P854" s="68">
        <v>36.403033586132203</v>
      </c>
      <c r="Q854" s="71"/>
      <c r="R854" s="68"/>
    </row>
    <row r="855" spans="1:18" x14ac:dyDescent="0.2">
      <c r="A855" s="72" t="s">
        <v>1954</v>
      </c>
      <c r="B855" s="66" t="s">
        <v>1955</v>
      </c>
      <c r="C855" s="67">
        <v>42</v>
      </c>
      <c r="D855" s="67" t="s">
        <v>335</v>
      </c>
      <c r="E855" s="71">
        <v>0.66726421950162196</v>
      </c>
      <c r="F855" s="68">
        <v>31.9976771196283</v>
      </c>
      <c r="G855" s="71">
        <v>0.823749497617833</v>
      </c>
      <c r="H855" s="68">
        <v>71.777003484320602</v>
      </c>
      <c r="I855" s="71">
        <v>0.64037134219896796</v>
      </c>
      <c r="J855" s="68">
        <v>27.874564459930301</v>
      </c>
      <c r="K855" s="71">
        <v>0.81334167230985899</v>
      </c>
      <c r="L855" s="68">
        <v>41.463414634146297</v>
      </c>
      <c r="M855" s="71">
        <v>0.80669244100786597</v>
      </c>
      <c r="N855" s="68">
        <v>35</v>
      </c>
      <c r="O855" s="71">
        <v>0.25216614437358598</v>
      </c>
      <c r="P855" s="68">
        <v>49.404117009750799</v>
      </c>
      <c r="Q855" s="71"/>
      <c r="R855" s="68"/>
    </row>
    <row r="856" spans="1:18" x14ac:dyDescent="0.2">
      <c r="A856" s="72" t="s">
        <v>1956</v>
      </c>
      <c r="B856" s="66" t="s">
        <v>1957</v>
      </c>
      <c r="C856" s="67">
        <v>42</v>
      </c>
      <c r="D856" s="67" t="s">
        <v>335</v>
      </c>
      <c r="E856" s="71">
        <v>0.66266735427103896</v>
      </c>
      <c r="F856" s="68">
        <v>30.371660859465699</v>
      </c>
      <c r="G856" s="71">
        <v>0.81211867390000003</v>
      </c>
      <c r="H856" s="68">
        <v>68.583042973286894</v>
      </c>
      <c r="I856" s="71">
        <v>0.65881404097346496</v>
      </c>
      <c r="J856" s="68">
        <v>33.3333333333333</v>
      </c>
      <c r="K856" s="71">
        <v>0.79456411838308805</v>
      </c>
      <c r="L856" s="68">
        <v>33.6817653890825</v>
      </c>
      <c r="M856" s="71">
        <v>0.79336088521530501</v>
      </c>
      <c r="N856" s="68">
        <v>32.882352941176499</v>
      </c>
      <c r="O856" s="71">
        <v>0.254479052883337</v>
      </c>
      <c r="P856" s="68">
        <v>49.729144095341297</v>
      </c>
      <c r="Q856" s="71"/>
      <c r="R856" s="68"/>
    </row>
    <row r="857" spans="1:18" x14ac:dyDescent="0.2">
      <c r="A857" s="72" t="s">
        <v>1958</v>
      </c>
      <c r="B857" s="66" t="s">
        <v>1959</v>
      </c>
      <c r="C857" s="67">
        <v>43</v>
      </c>
      <c r="D857" s="67" t="s">
        <v>335</v>
      </c>
      <c r="E857" s="71">
        <v>0.667003831391214</v>
      </c>
      <c r="F857" s="68">
        <v>21.421188630490999</v>
      </c>
      <c r="G857" s="71">
        <v>0.84047733676865899</v>
      </c>
      <c r="H857" s="68">
        <v>40.103359173126599</v>
      </c>
      <c r="I857" s="71">
        <v>0.70241992272002296</v>
      </c>
      <c r="J857" s="68">
        <v>37.157622739018102</v>
      </c>
      <c r="K857" s="71">
        <v>0.84386376535127905</v>
      </c>
      <c r="L857" s="68">
        <v>54.909560723514197</v>
      </c>
      <c r="M857" s="71">
        <v>0.67123287671232901</v>
      </c>
      <c r="N857" s="68">
        <v>18.376841561126898</v>
      </c>
      <c r="O857" s="71">
        <v>0.27702525540377998</v>
      </c>
      <c r="P857" s="68">
        <v>51.421706047256698</v>
      </c>
      <c r="Q857" s="71"/>
      <c r="R857" s="68"/>
    </row>
    <row r="858" spans="1:18" x14ac:dyDescent="0.2">
      <c r="A858" s="72" t="s">
        <v>1960</v>
      </c>
      <c r="B858" s="66" t="s">
        <v>1961</v>
      </c>
      <c r="C858" s="67">
        <v>42</v>
      </c>
      <c r="D858" s="67" t="s">
        <v>335</v>
      </c>
      <c r="E858" s="71">
        <v>0.84941137612139805</v>
      </c>
      <c r="F858" s="68">
        <v>85.017421602787493</v>
      </c>
      <c r="G858" s="71">
        <v>0.88094367720507105</v>
      </c>
      <c r="H858" s="68">
        <v>84.959349593495901</v>
      </c>
      <c r="I858" s="71">
        <v>0.84292345896499699</v>
      </c>
      <c r="J858" s="68">
        <v>84.436701509872194</v>
      </c>
      <c r="K858" s="71">
        <v>0.82436699219412601</v>
      </c>
      <c r="L858" s="68">
        <v>45.818815331010498</v>
      </c>
      <c r="M858" s="71"/>
      <c r="N858" s="68"/>
      <c r="O858" s="71"/>
      <c r="P858" s="68"/>
      <c r="Q858" s="71"/>
      <c r="R858" s="68"/>
    </row>
    <row r="859" spans="1:18" x14ac:dyDescent="0.2">
      <c r="A859" s="72" t="s">
        <v>1962</v>
      </c>
      <c r="B859" s="66" t="s">
        <v>1963</v>
      </c>
      <c r="C859" s="67">
        <v>42</v>
      </c>
      <c r="D859" s="67" t="s">
        <v>335</v>
      </c>
      <c r="E859" s="71">
        <v>0.85097031442104998</v>
      </c>
      <c r="F859" s="68">
        <v>85.133565621370494</v>
      </c>
      <c r="G859" s="71">
        <v>0.72465396044542496</v>
      </c>
      <c r="H859" s="68">
        <v>39.895470383275303</v>
      </c>
      <c r="I859" s="71">
        <v>0.81800906665413897</v>
      </c>
      <c r="J859" s="68">
        <v>80.197444831591199</v>
      </c>
      <c r="K859" s="71">
        <v>0.887881342169756</v>
      </c>
      <c r="L859" s="68">
        <v>72.996515679442496</v>
      </c>
      <c r="M859" s="71">
        <v>0.97333688841487798</v>
      </c>
      <c r="N859" s="68">
        <v>75.117647058823493</v>
      </c>
      <c r="O859" s="71"/>
      <c r="P859" s="68"/>
      <c r="Q859" s="71"/>
      <c r="R859" s="68"/>
    </row>
    <row r="860" spans="1:18" x14ac:dyDescent="0.2">
      <c r="A860" s="72" t="s">
        <v>1964</v>
      </c>
      <c r="B860" s="66" t="s">
        <v>1965</v>
      </c>
      <c r="C860" s="67">
        <v>42</v>
      </c>
      <c r="D860" s="67" t="s">
        <v>335</v>
      </c>
      <c r="E860" s="71">
        <v>0.82175912359567804</v>
      </c>
      <c r="F860" s="68">
        <v>77.816492450638805</v>
      </c>
      <c r="G860" s="71">
        <v>0.80035179073149298</v>
      </c>
      <c r="H860" s="68">
        <v>64.459930313588899</v>
      </c>
      <c r="I860" s="71">
        <v>0.82061806718817099</v>
      </c>
      <c r="J860" s="68">
        <v>80.778164924506399</v>
      </c>
      <c r="K860" s="71">
        <v>0.84430751286737105</v>
      </c>
      <c r="L860" s="68">
        <v>54.006968641115002</v>
      </c>
      <c r="M860" s="71"/>
      <c r="N860" s="68"/>
      <c r="O860" s="71"/>
      <c r="P860" s="68"/>
      <c r="Q860" s="71"/>
      <c r="R860" s="68"/>
    </row>
    <row r="861" spans="1:18" x14ac:dyDescent="0.2">
      <c r="A861" s="72" t="s">
        <v>1966</v>
      </c>
      <c r="B861" s="66" t="s">
        <v>1967</v>
      </c>
      <c r="C861" s="67">
        <v>42</v>
      </c>
      <c r="D861" s="67" t="s">
        <v>335</v>
      </c>
      <c r="E861" s="71">
        <v>0.62384727279027197</v>
      </c>
      <c r="F861" s="68">
        <v>18.931475029036001</v>
      </c>
      <c r="G861" s="71">
        <v>0.84185603797106701</v>
      </c>
      <c r="H861" s="68">
        <v>76.596980255516797</v>
      </c>
      <c r="I861" s="71">
        <v>0.83163935541017597</v>
      </c>
      <c r="J861" s="68">
        <v>83.1010452961672</v>
      </c>
      <c r="K861" s="71">
        <v>0.821893697779844</v>
      </c>
      <c r="L861" s="68">
        <v>44.773519163763098</v>
      </c>
      <c r="M861" s="71">
        <v>0</v>
      </c>
      <c r="N861" s="68">
        <v>1</v>
      </c>
      <c r="O861" s="71"/>
      <c r="P861" s="68"/>
      <c r="Q861" s="71"/>
      <c r="R861" s="68"/>
    </row>
    <row r="862" spans="1:18" x14ac:dyDescent="0.2">
      <c r="A862" s="72" t="s">
        <v>1968</v>
      </c>
      <c r="B862" s="66" t="s">
        <v>1968</v>
      </c>
      <c r="C862" s="67">
        <v>42</v>
      </c>
      <c r="D862" s="67" t="s">
        <v>335</v>
      </c>
      <c r="E862" s="71">
        <v>0.74671336911995601</v>
      </c>
      <c r="F862" s="68">
        <v>55.923344947735202</v>
      </c>
      <c r="G862" s="71">
        <v>0.83804525300139299</v>
      </c>
      <c r="H862" s="68">
        <v>75.493612078977904</v>
      </c>
      <c r="I862" s="71">
        <v>0.86321752066139201</v>
      </c>
      <c r="J862" s="68">
        <v>88.908246225319402</v>
      </c>
      <c r="K862" s="71">
        <v>0.78552404503807505</v>
      </c>
      <c r="L862" s="68">
        <v>30.720092915214899</v>
      </c>
      <c r="M862" s="71">
        <v>0.50006665777896298</v>
      </c>
      <c r="N862" s="68">
        <v>9.2941176470588207</v>
      </c>
      <c r="O862" s="71"/>
      <c r="P862" s="68"/>
      <c r="Q862" s="71"/>
      <c r="R862" s="68"/>
    </row>
    <row r="863" spans="1:18" x14ac:dyDescent="0.2">
      <c r="A863" s="72" t="s">
        <v>1969</v>
      </c>
      <c r="B863" s="66" t="s">
        <v>1970</v>
      </c>
      <c r="C863" s="67">
        <v>42</v>
      </c>
      <c r="D863" s="67" t="s">
        <v>335</v>
      </c>
      <c r="E863" s="71">
        <v>0.84196684523630505</v>
      </c>
      <c r="F863" s="68">
        <v>82.926829268292707</v>
      </c>
      <c r="G863" s="71">
        <v>0.71976644659959399</v>
      </c>
      <c r="H863" s="68">
        <v>37.921022067363502</v>
      </c>
      <c r="I863" s="71">
        <v>0.83570484198092299</v>
      </c>
      <c r="J863" s="68">
        <v>83.507549361207893</v>
      </c>
      <c r="K863" s="71">
        <v>0.81906187026098398</v>
      </c>
      <c r="L863" s="68">
        <v>43.960511033681797</v>
      </c>
      <c r="M863" s="71">
        <v>0.99333422210372002</v>
      </c>
      <c r="N863" s="68">
        <v>83.588235294117695</v>
      </c>
      <c r="O863" s="71"/>
      <c r="P863" s="68"/>
      <c r="Q863" s="71"/>
      <c r="R863" s="68"/>
    </row>
    <row r="864" spans="1:18" x14ac:dyDescent="0.2">
      <c r="A864" s="72" t="s">
        <v>1971</v>
      </c>
      <c r="B864" s="66" t="s">
        <v>1972</v>
      </c>
      <c r="C864" s="67">
        <v>42</v>
      </c>
      <c r="D864" s="67" t="s">
        <v>335</v>
      </c>
      <c r="E864" s="71">
        <v>0.54731761326446504</v>
      </c>
      <c r="F864" s="68">
        <v>5.4587688734030202</v>
      </c>
      <c r="G864" s="71">
        <v>0.57645300163830604</v>
      </c>
      <c r="H864" s="68">
        <v>6.3298490127758402</v>
      </c>
      <c r="I864" s="71">
        <v>0.59978264671041004</v>
      </c>
      <c r="J864" s="68">
        <v>16.9570267131243</v>
      </c>
      <c r="K864" s="71">
        <v>0.705249148165914</v>
      </c>
      <c r="L864" s="68">
        <v>11.324041811846699</v>
      </c>
      <c r="M864" s="71">
        <v>0.65337954939341403</v>
      </c>
      <c r="N864" s="68">
        <v>16.588235294117599</v>
      </c>
      <c r="O864" s="71">
        <v>0.20172372041428299</v>
      </c>
      <c r="P864" s="68">
        <v>38.569880823401903</v>
      </c>
      <c r="Q864" s="71"/>
      <c r="R864" s="68"/>
    </row>
    <row r="865" spans="1:18" x14ac:dyDescent="0.2">
      <c r="A865" s="72" t="s">
        <v>1973</v>
      </c>
      <c r="B865" s="66" t="s">
        <v>1973</v>
      </c>
      <c r="C865" s="67">
        <v>42</v>
      </c>
      <c r="D865" s="67" t="s">
        <v>335</v>
      </c>
      <c r="E865" s="71">
        <v>0.72863934014987197</v>
      </c>
      <c r="F865" s="68">
        <v>50.3484320557491</v>
      </c>
      <c r="G865" s="71">
        <v>0.73819107800991701</v>
      </c>
      <c r="H865" s="68">
        <v>44.657375145179998</v>
      </c>
      <c r="I865" s="71">
        <v>0.80678776437366395</v>
      </c>
      <c r="J865" s="68">
        <v>77.293844367015097</v>
      </c>
      <c r="K865" s="71">
        <v>0.70286741302993005</v>
      </c>
      <c r="L865" s="68">
        <v>10.859465737514499</v>
      </c>
      <c r="M865" s="71">
        <v>0.66671110518597498</v>
      </c>
      <c r="N865" s="68">
        <v>17.764705882352899</v>
      </c>
      <c r="O865" s="71"/>
      <c r="P865" s="68"/>
      <c r="Q865" s="71"/>
      <c r="R865" s="68"/>
    </row>
    <row r="866" spans="1:18" x14ac:dyDescent="0.2">
      <c r="A866" s="72" t="s">
        <v>1974</v>
      </c>
      <c r="B866" s="66" t="s">
        <v>1975</v>
      </c>
      <c r="C866" s="67">
        <v>42</v>
      </c>
      <c r="D866" s="67" t="s">
        <v>335</v>
      </c>
      <c r="E866" s="71">
        <v>0.78364065353775303</v>
      </c>
      <c r="F866" s="68">
        <v>66.6666666666667</v>
      </c>
      <c r="G866" s="71">
        <v>0.75493429143264701</v>
      </c>
      <c r="H866" s="68">
        <v>50</v>
      </c>
      <c r="I866" s="71">
        <v>0.75825663670102805</v>
      </c>
      <c r="J866" s="68">
        <v>65.156794425087099</v>
      </c>
      <c r="K866" s="71">
        <v>0.82134502290575295</v>
      </c>
      <c r="L866" s="68">
        <v>44.599303135888498</v>
      </c>
      <c r="M866" s="71">
        <v>0.80002666311158499</v>
      </c>
      <c r="N866" s="68">
        <v>33.882352941176499</v>
      </c>
      <c r="O866" s="71"/>
      <c r="P866" s="68"/>
      <c r="Q866" s="71"/>
      <c r="R866" s="68"/>
    </row>
    <row r="867" spans="1:18" x14ac:dyDescent="0.2">
      <c r="A867" s="72" t="s">
        <v>1976</v>
      </c>
      <c r="B867" s="66" t="s">
        <v>1976</v>
      </c>
      <c r="C867" s="67">
        <v>42</v>
      </c>
      <c r="D867" s="67" t="s">
        <v>335</v>
      </c>
      <c r="E867" s="71">
        <v>0.88846516260671904</v>
      </c>
      <c r="F867" s="68">
        <v>92.857142857142904</v>
      </c>
      <c r="G867" s="71">
        <v>0.793615112199895</v>
      </c>
      <c r="H867" s="68">
        <v>62.369337979094098</v>
      </c>
      <c r="I867" s="71">
        <v>0.89589212874076296</v>
      </c>
      <c r="J867" s="68">
        <v>93.728222996515697</v>
      </c>
      <c r="K867" s="71">
        <v>0.88435074317505802</v>
      </c>
      <c r="L867" s="68">
        <v>72.009291521486603</v>
      </c>
      <c r="M867" s="71">
        <v>0.98000266631115796</v>
      </c>
      <c r="N867" s="68">
        <v>77.764705882352899</v>
      </c>
      <c r="O867" s="71"/>
      <c r="P867" s="68"/>
      <c r="Q867" s="71"/>
      <c r="R867" s="68"/>
    </row>
    <row r="868" spans="1:18" x14ac:dyDescent="0.2">
      <c r="A868" s="72" t="s">
        <v>1977</v>
      </c>
      <c r="B868" s="66" t="s">
        <v>1977</v>
      </c>
      <c r="C868" s="67">
        <v>43</v>
      </c>
      <c r="D868" s="67" t="s">
        <v>335</v>
      </c>
      <c r="E868" s="71">
        <v>0.72423542402726904</v>
      </c>
      <c r="F868" s="68">
        <v>37.958656330749299</v>
      </c>
      <c r="G868" s="71">
        <v>0.79763333751772503</v>
      </c>
      <c r="H868" s="68">
        <v>27.596899224806201</v>
      </c>
      <c r="I868" s="71">
        <v>0.854300345592651</v>
      </c>
      <c r="J868" s="68">
        <v>84.005167958656301</v>
      </c>
      <c r="K868" s="71">
        <v>0.78853403931448396</v>
      </c>
      <c r="L868" s="68">
        <v>38.217054263565899</v>
      </c>
      <c r="M868" s="71">
        <v>0.89041095890411004</v>
      </c>
      <c r="N868" s="68">
        <v>46.911346601188903</v>
      </c>
      <c r="O868" s="71">
        <v>0.29029843880737399</v>
      </c>
      <c r="P868" s="68">
        <v>53.303964757709302</v>
      </c>
      <c r="Q868" s="71"/>
      <c r="R868" s="68"/>
    </row>
    <row r="869" spans="1:18" x14ac:dyDescent="0.2">
      <c r="A869" s="72" t="s">
        <v>1978</v>
      </c>
      <c r="B869" s="66" t="s">
        <v>1979</v>
      </c>
      <c r="C869" s="67">
        <v>42</v>
      </c>
      <c r="D869" s="67" t="s">
        <v>335</v>
      </c>
      <c r="E869" s="71">
        <v>0.79383252631979195</v>
      </c>
      <c r="F869" s="68">
        <v>70.034843205574902</v>
      </c>
      <c r="G869" s="71">
        <v>0.81247683529316295</v>
      </c>
      <c r="H869" s="68">
        <v>68.757259001161401</v>
      </c>
      <c r="I869" s="71">
        <v>0.72284454591227798</v>
      </c>
      <c r="J869" s="68">
        <v>54.878048780487802</v>
      </c>
      <c r="K869" s="71">
        <v>0.81998472727329896</v>
      </c>
      <c r="L869" s="68">
        <v>44.308943089430898</v>
      </c>
      <c r="M869" s="71">
        <v>0.82002399680042704</v>
      </c>
      <c r="N869" s="68">
        <v>37.176470588235297</v>
      </c>
      <c r="O869" s="71"/>
      <c r="P869" s="68"/>
      <c r="Q869" s="71"/>
      <c r="R869" s="68"/>
    </row>
    <row r="870" spans="1:18" x14ac:dyDescent="0.2">
      <c r="A870" s="72" t="s">
        <v>1980</v>
      </c>
      <c r="B870" s="66" t="s">
        <v>1981</v>
      </c>
      <c r="C870" s="67">
        <v>43</v>
      </c>
      <c r="D870" s="67" t="s">
        <v>335</v>
      </c>
      <c r="E870" s="71">
        <v>0.71720171723052595</v>
      </c>
      <c r="F870" s="68">
        <v>35.374677002584001</v>
      </c>
      <c r="G870" s="71">
        <v>0.81630376449533604</v>
      </c>
      <c r="H870" s="68">
        <v>32.635658914728701</v>
      </c>
      <c r="I870" s="71">
        <v>0.85140413629341105</v>
      </c>
      <c r="J870" s="68">
        <v>83.307493540051695</v>
      </c>
      <c r="K870" s="71">
        <v>0.81887287834474698</v>
      </c>
      <c r="L870" s="68">
        <v>47.235142118863102</v>
      </c>
      <c r="M870" s="71">
        <v>0.80821917808219201</v>
      </c>
      <c r="N870" s="68">
        <v>32.127164642026401</v>
      </c>
      <c r="O870" s="71">
        <v>0.29120862893694099</v>
      </c>
      <c r="P870" s="68">
        <v>53.504205046055297</v>
      </c>
      <c r="Q870" s="71"/>
      <c r="R870" s="68"/>
    </row>
    <row r="871" spans="1:18" x14ac:dyDescent="0.2">
      <c r="A871" s="72" t="s">
        <v>1982</v>
      </c>
      <c r="B871" s="66" t="s">
        <v>1983</v>
      </c>
      <c r="C871" s="67">
        <v>43</v>
      </c>
      <c r="D871" s="67" t="s">
        <v>335</v>
      </c>
      <c r="E871" s="71">
        <v>0.87488049725897898</v>
      </c>
      <c r="F871" s="68">
        <v>86.589147286821699</v>
      </c>
      <c r="G871" s="71">
        <v>0.74758155281280803</v>
      </c>
      <c r="H871" s="68">
        <v>18.656330749354002</v>
      </c>
      <c r="I871" s="71">
        <v>0.90078115635355605</v>
      </c>
      <c r="J871" s="68">
        <v>92.454780361757102</v>
      </c>
      <c r="K871" s="71">
        <v>0.94704969082845702</v>
      </c>
      <c r="L871" s="68">
        <v>87.906976744186096</v>
      </c>
      <c r="M871" s="71">
        <v>0.90410958904109595</v>
      </c>
      <c r="N871" s="68">
        <v>50.038769707934897</v>
      </c>
      <c r="O871" s="71"/>
      <c r="P871" s="68"/>
      <c r="Q871" s="71"/>
      <c r="R871" s="68"/>
    </row>
    <row r="872" spans="1:18" x14ac:dyDescent="0.2">
      <c r="A872" s="72" t="s">
        <v>1984</v>
      </c>
      <c r="B872" s="66" t="s">
        <v>1985</v>
      </c>
      <c r="C872" s="67">
        <v>43</v>
      </c>
      <c r="D872" s="67" t="s">
        <v>335</v>
      </c>
      <c r="E872" s="71">
        <v>0.46976599217793402</v>
      </c>
      <c r="F872" s="68">
        <v>3.4366925064599498</v>
      </c>
      <c r="G872" s="71">
        <v>0.68255652601148498</v>
      </c>
      <c r="H872" s="68">
        <v>9.8966408268733908</v>
      </c>
      <c r="I872" s="71">
        <v>0.55266582813210996</v>
      </c>
      <c r="J872" s="68">
        <v>8.5271317829457391</v>
      </c>
      <c r="K872" s="71">
        <v>0.54795120360923599</v>
      </c>
      <c r="L872" s="68">
        <v>4.0826873385012901</v>
      </c>
      <c r="M872" s="71">
        <v>9.5890410958904396E-2</v>
      </c>
      <c r="N872" s="68">
        <v>1.65417420522099</v>
      </c>
      <c r="O872" s="71"/>
      <c r="P872" s="68"/>
      <c r="Q872" s="71"/>
      <c r="R872" s="68"/>
    </row>
    <row r="873" spans="1:18" x14ac:dyDescent="0.2">
      <c r="A873" s="72" t="s">
        <v>1792</v>
      </c>
      <c r="B873" s="66" t="s">
        <v>1986</v>
      </c>
      <c r="C873" s="67">
        <v>43</v>
      </c>
      <c r="D873" s="67" t="s">
        <v>335</v>
      </c>
      <c r="E873" s="71">
        <v>0.65212646905847504</v>
      </c>
      <c r="F873" s="68">
        <v>18.604651162790699</v>
      </c>
      <c r="G873" s="71">
        <v>0.79992340762673597</v>
      </c>
      <c r="H873" s="68">
        <v>28.242894056847501</v>
      </c>
      <c r="I873" s="71">
        <v>0.612975535258101</v>
      </c>
      <c r="J873" s="68">
        <v>16.563307493540101</v>
      </c>
      <c r="K873" s="71">
        <v>0.75725076896549903</v>
      </c>
      <c r="L873" s="68">
        <v>30.232558139534898</v>
      </c>
      <c r="M873" s="71">
        <v>0.43835616438356201</v>
      </c>
      <c r="N873" s="68">
        <v>6.8234685965365696</v>
      </c>
      <c r="O873" s="71"/>
      <c r="P873" s="68"/>
      <c r="Q873" s="71"/>
      <c r="R873" s="68"/>
    </row>
    <row r="874" spans="1:18" x14ac:dyDescent="0.2">
      <c r="A874" s="72" t="s">
        <v>1987</v>
      </c>
      <c r="B874" s="66" t="s">
        <v>1987</v>
      </c>
      <c r="C874" s="67">
        <v>43</v>
      </c>
      <c r="D874" s="67" t="s">
        <v>335</v>
      </c>
      <c r="E874" s="71">
        <v>0.81476812932193299</v>
      </c>
      <c r="F874" s="68">
        <v>71.266149870801001</v>
      </c>
      <c r="G874" s="71">
        <v>0.62718617318915504</v>
      </c>
      <c r="H874" s="68">
        <v>6.0981912144702797</v>
      </c>
      <c r="I874" s="71">
        <v>0.92431024955887697</v>
      </c>
      <c r="J874" s="68">
        <v>95.633074935400501</v>
      </c>
      <c r="K874" s="71">
        <v>0.96785006714243904</v>
      </c>
      <c r="L874" s="68">
        <v>92.377260981912102</v>
      </c>
      <c r="M874" s="71">
        <v>0.73972602739726001</v>
      </c>
      <c r="N874" s="68">
        <v>24.657534246575299</v>
      </c>
      <c r="O874" s="71"/>
      <c r="P874" s="68"/>
      <c r="Q874" s="71"/>
      <c r="R874" s="68"/>
    </row>
    <row r="875" spans="1:18" x14ac:dyDescent="0.2">
      <c r="A875" s="72" t="s">
        <v>1988</v>
      </c>
      <c r="B875" s="66" t="s">
        <v>1989</v>
      </c>
      <c r="C875" s="67">
        <v>43</v>
      </c>
      <c r="D875" s="67" t="s">
        <v>335</v>
      </c>
      <c r="E875" s="71">
        <v>0.45528233611194802</v>
      </c>
      <c r="F875" s="68">
        <v>2.6873385012919901</v>
      </c>
      <c r="G875" s="71">
        <v>0.37849168218239099</v>
      </c>
      <c r="H875" s="68">
        <v>0.387596899224806</v>
      </c>
      <c r="I875" s="71">
        <v>0.547669269892751</v>
      </c>
      <c r="J875" s="68">
        <v>7.8294573643410903</v>
      </c>
      <c r="K875" s="71">
        <v>0.54232027710971797</v>
      </c>
      <c r="L875" s="68">
        <v>3.87596899224806</v>
      </c>
      <c r="M875" s="71">
        <v>0.57534246575342496</v>
      </c>
      <c r="N875" s="68">
        <v>12.173688291548199</v>
      </c>
      <c r="O875" s="71">
        <v>0.232587985621455</v>
      </c>
      <c r="P875" s="68">
        <v>43.291950340408498</v>
      </c>
      <c r="Q875" s="71"/>
      <c r="R875" s="68"/>
    </row>
    <row r="876" spans="1:18" x14ac:dyDescent="0.2">
      <c r="A876" s="72" t="s">
        <v>1990</v>
      </c>
      <c r="B876" s="66" t="s">
        <v>1990</v>
      </c>
      <c r="C876" s="67">
        <v>43</v>
      </c>
      <c r="D876" s="67" t="s">
        <v>335</v>
      </c>
      <c r="E876" s="71">
        <v>0.88047224293287396</v>
      </c>
      <c r="F876" s="68">
        <v>87.855297157622701</v>
      </c>
      <c r="G876" s="71">
        <v>0.65684239708890502</v>
      </c>
      <c r="H876" s="68">
        <v>7.80361757105943</v>
      </c>
      <c r="I876" s="71">
        <v>0.92386818630958301</v>
      </c>
      <c r="J876" s="68">
        <v>95.581395348837205</v>
      </c>
      <c r="K876" s="71">
        <v>0.94117838833300604</v>
      </c>
      <c r="L876" s="68">
        <v>86.304909560723502</v>
      </c>
      <c r="M876" s="71">
        <v>1</v>
      </c>
      <c r="N876" s="68">
        <v>100</v>
      </c>
      <c r="O876" s="71"/>
      <c r="P876" s="68"/>
      <c r="Q876" s="71"/>
      <c r="R876" s="68"/>
    </row>
    <row r="877" spans="1:18" x14ac:dyDescent="0.2">
      <c r="A877" s="72" t="s">
        <v>1991</v>
      </c>
      <c r="B877" s="66" t="s">
        <v>1992</v>
      </c>
      <c r="C877" s="67">
        <v>43</v>
      </c>
      <c r="D877" s="67" t="s">
        <v>335</v>
      </c>
      <c r="E877" s="71">
        <v>0.63144494044731803</v>
      </c>
      <c r="F877" s="68">
        <v>15.994832041343701</v>
      </c>
      <c r="G877" s="71">
        <v>0.77093356435778204</v>
      </c>
      <c r="H877" s="68">
        <v>22.118863049095602</v>
      </c>
      <c r="I877" s="71">
        <v>0.77665121237470702</v>
      </c>
      <c r="J877" s="68">
        <v>60.904392764857903</v>
      </c>
      <c r="K877" s="71">
        <v>0.79583549393083797</v>
      </c>
      <c r="L877" s="68">
        <v>40.3359173126615</v>
      </c>
      <c r="M877" s="71">
        <v>0.602739726027397</v>
      </c>
      <c r="N877" s="68">
        <v>13.879555440682299</v>
      </c>
      <c r="O877" s="71">
        <v>0.21106470554586301</v>
      </c>
      <c r="P877" s="68">
        <v>38.886663996796202</v>
      </c>
      <c r="Q877" s="71"/>
      <c r="R877" s="68"/>
    </row>
    <row r="878" spans="1:18" x14ac:dyDescent="0.2">
      <c r="A878" s="72" t="s">
        <v>1993</v>
      </c>
      <c r="B878" s="66" t="s">
        <v>1994</v>
      </c>
      <c r="C878" s="67">
        <v>43</v>
      </c>
      <c r="D878" s="67" t="s">
        <v>335</v>
      </c>
      <c r="E878" s="71">
        <v>0.73287315036603595</v>
      </c>
      <c r="F878" s="68">
        <v>41.757105943152503</v>
      </c>
      <c r="G878" s="71">
        <v>0.84607438503549304</v>
      </c>
      <c r="H878" s="68">
        <v>42.2222222222222</v>
      </c>
      <c r="I878" s="71">
        <v>0.87798039513042903</v>
      </c>
      <c r="J878" s="68">
        <v>89.043927648578801</v>
      </c>
      <c r="K878" s="71">
        <v>0.85094587048842196</v>
      </c>
      <c r="L878" s="68">
        <v>57.364341085271299</v>
      </c>
      <c r="M878" s="71">
        <v>0.76712328767123295</v>
      </c>
      <c r="N878" s="68">
        <v>27.448953217885801</v>
      </c>
      <c r="O878" s="71">
        <v>0.32224181350460301</v>
      </c>
      <c r="P878" s="68">
        <v>57.949539447336797</v>
      </c>
      <c r="Q878" s="71"/>
      <c r="R878" s="68"/>
    </row>
    <row r="879" spans="1:18" x14ac:dyDescent="0.2">
      <c r="A879" s="72" t="s">
        <v>1995</v>
      </c>
      <c r="B879" s="66" t="s">
        <v>1996</v>
      </c>
      <c r="C879" s="67">
        <v>43</v>
      </c>
      <c r="D879" s="67" t="s">
        <v>335</v>
      </c>
      <c r="E879" s="71">
        <v>0.78229070129282197</v>
      </c>
      <c r="F879" s="68">
        <v>60.7751937984496</v>
      </c>
      <c r="G879" s="71">
        <v>0.69491364899899699</v>
      </c>
      <c r="H879" s="68">
        <v>11.4728682170543</v>
      </c>
      <c r="I879" s="71">
        <v>0.81745877511850196</v>
      </c>
      <c r="J879" s="68">
        <v>74.754521963824303</v>
      </c>
      <c r="K879" s="71">
        <v>0.84966709338255497</v>
      </c>
      <c r="L879" s="68">
        <v>56.950904392764897</v>
      </c>
      <c r="M879" s="71">
        <v>0.76712328767123295</v>
      </c>
      <c r="N879" s="68">
        <v>27.448953217885801</v>
      </c>
      <c r="O879" s="71"/>
      <c r="P879" s="68"/>
      <c r="Q879" s="71"/>
      <c r="R879" s="68"/>
    </row>
    <row r="880" spans="1:18" x14ac:dyDescent="0.2">
      <c r="A880" s="72" t="s">
        <v>1997</v>
      </c>
      <c r="B880" s="66" t="s">
        <v>1998</v>
      </c>
      <c r="C880" s="67">
        <v>43</v>
      </c>
      <c r="D880" s="67" t="s">
        <v>335</v>
      </c>
      <c r="E880" s="71">
        <v>0.70668543787173899</v>
      </c>
      <c r="F880" s="68">
        <v>31.731266149870802</v>
      </c>
      <c r="G880" s="71">
        <v>0.83792110022080402</v>
      </c>
      <c r="H880" s="68">
        <v>39.1472868217054</v>
      </c>
      <c r="I880" s="71">
        <v>0.83890527520851099</v>
      </c>
      <c r="J880" s="68">
        <v>80.542635658914705</v>
      </c>
      <c r="K880" s="71">
        <v>0.73755215790374995</v>
      </c>
      <c r="L880" s="68">
        <v>25.322997416020701</v>
      </c>
      <c r="M880" s="71">
        <v>0.86301369863013799</v>
      </c>
      <c r="N880" s="68">
        <v>41.121736882915499</v>
      </c>
      <c r="O880" s="71">
        <v>0.25603495739549298</v>
      </c>
      <c r="P880" s="68">
        <v>48.2178614337205</v>
      </c>
      <c r="Q880" s="71"/>
      <c r="R880" s="68"/>
    </row>
    <row r="881" spans="1:18" x14ac:dyDescent="0.2">
      <c r="A881" s="72" t="s">
        <v>1999</v>
      </c>
      <c r="B881" s="66" t="s">
        <v>2000</v>
      </c>
      <c r="C881" s="67">
        <v>43</v>
      </c>
      <c r="D881" s="67" t="s">
        <v>335</v>
      </c>
      <c r="E881" s="71">
        <v>0.68451810645106803</v>
      </c>
      <c r="F881" s="68">
        <v>25.633074935400501</v>
      </c>
      <c r="G881" s="71">
        <v>0.74177316635781199</v>
      </c>
      <c r="H881" s="68">
        <v>17.726098191214501</v>
      </c>
      <c r="I881" s="71">
        <v>0.60524834964541696</v>
      </c>
      <c r="J881" s="68">
        <v>14.9095607235142</v>
      </c>
      <c r="K881" s="71">
        <v>0.67872214267775399</v>
      </c>
      <c r="L881" s="68">
        <v>15.7881136950904</v>
      </c>
      <c r="M881" s="71">
        <v>0.71232876712328796</v>
      </c>
      <c r="N881" s="68">
        <v>21.555957611785999</v>
      </c>
      <c r="O881" s="71"/>
      <c r="P881" s="68"/>
      <c r="Q881" s="71"/>
      <c r="R881" s="68"/>
    </row>
    <row r="882" spans="1:18" x14ac:dyDescent="0.2">
      <c r="A882" s="72" t="s">
        <v>2001</v>
      </c>
      <c r="B882" s="66" t="s">
        <v>2002</v>
      </c>
      <c r="C882" s="67">
        <v>43</v>
      </c>
      <c r="D882" s="67" t="s">
        <v>335</v>
      </c>
      <c r="E882" s="71">
        <v>0.58666433514550498</v>
      </c>
      <c r="F882" s="68">
        <v>10.7235142118863</v>
      </c>
      <c r="G882" s="71">
        <v>0.78378515737184096</v>
      </c>
      <c r="H882" s="68">
        <v>24.289405684754499</v>
      </c>
      <c r="I882" s="71">
        <v>0.67784354388313495</v>
      </c>
      <c r="J882" s="68">
        <v>31.033591731266199</v>
      </c>
      <c r="K882" s="71">
        <v>0.61328666739854998</v>
      </c>
      <c r="L882" s="68">
        <v>8.7596899224806197</v>
      </c>
      <c r="M882" s="71">
        <v>0.61643835616438303</v>
      </c>
      <c r="N882" s="68">
        <v>14.4481778237271</v>
      </c>
      <c r="O882" s="71">
        <v>0.24196795090961501</v>
      </c>
      <c r="P882" s="68">
        <v>45.454545454545503</v>
      </c>
      <c r="Q882" s="71"/>
      <c r="R882" s="68"/>
    </row>
    <row r="883" spans="1:18" x14ac:dyDescent="0.2">
      <c r="A883" s="72" t="s">
        <v>2003</v>
      </c>
      <c r="B883" s="66" t="s">
        <v>2004</v>
      </c>
      <c r="C883" s="67">
        <v>43</v>
      </c>
      <c r="D883" s="67" t="s">
        <v>335</v>
      </c>
      <c r="E883" s="71">
        <v>0.76508829526632305</v>
      </c>
      <c r="F883" s="68">
        <v>54.754521963824303</v>
      </c>
      <c r="G883" s="71">
        <v>0.84235483870222905</v>
      </c>
      <c r="H883" s="68">
        <v>40.826873385012902</v>
      </c>
      <c r="I883" s="71">
        <v>0.91557192073597904</v>
      </c>
      <c r="J883" s="68">
        <v>94.341085271317795</v>
      </c>
      <c r="K883" s="71">
        <v>0.90373854175180701</v>
      </c>
      <c r="L883" s="68">
        <v>75.193798449612402</v>
      </c>
      <c r="M883" s="71">
        <v>0.91780821917808297</v>
      </c>
      <c r="N883" s="68">
        <v>53.553889894029503</v>
      </c>
      <c r="O883" s="71">
        <v>0.24596795596352</v>
      </c>
      <c r="P883" s="68">
        <v>46.335602723267897</v>
      </c>
      <c r="Q883" s="71"/>
      <c r="R883" s="68"/>
    </row>
    <row r="884" spans="1:18" x14ac:dyDescent="0.2">
      <c r="A884" s="72" t="s">
        <v>2005</v>
      </c>
      <c r="B884" s="66" t="s">
        <v>2006</v>
      </c>
      <c r="C884" s="67">
        <v>43</v>
      </c>
      <c r="D884" s="67" t="s">
        <v>335</v>
      </c>
      <c r="E884" s="71">
        <v>0.88425382001335595</v>
      </c>
      <c r="F884" s="68">
        <v>88.785529715762294</v>
      </c>
      <c r="G884" s="71">
        <v>0.81343892017516195</v>
      </c>
      <c r="H884" s="68">
        <v>31.731266149870802</v>
      </c>
      <c r="I884" s="71">
        <v>0.93968630399750297</v>
      </c>
      <c r="J884" s="68">
        <v>97.157622739018095</v>
      </c>
      <c r="K884" s="71">
        <v>0.90717772711363598</v>
      </c>
      <c r="L884" s="68">
        <v>76.356589147286797</v>
      </c>
      <c r="M884" s="71">
        <v>0.87671232876712402</v>
      </c>
      <c r="N884" s="68">
        <v>43.654691134660098</v>
      </c>
      <c r="O884" s="71"/>
      <c r="P884" s="68"/>
      <c r="Q884" s="71"/>
      <c r="R884" s="68"/>
    </row>
    <row r="885" spans="1:18" x14ac:dyDescent="0.2">
      <c r="A885" s="72" t="s">
        <v>2007</v>
      </c>
      <c r="B885" s="66" t="s">
        <v>2008</v>
      </c>
      <c r="C885" s="67">
        <v>43</v>
      </c>
      <c r="D885" s="67" t="s">
        <v>335</v>
      </c>
      <c r="E885" s="71">
        <v>0.790441384655302</v>
      </c>
      <c r="F885" s="68">
        <v>63.514211886304899</v>
      </c>
      <c r="G885" s="71">
        <v>0.88950401390818701</v>
      </c>
      <c r="H885" s="68">
        <v>68.785529715762294</v>
      </c>
      <c r="I885" s="71">
        <v>0.77234812036960099</v>
      </c>
      <c r="J885" s="68">
        <v>58.733850129198999</v>
      </c>
      <c r="K885" s="71">
        <v>0.91389728728946895</v>
      </c>
      <c r="L885" s="68">
        <v>78.914728682170505</v>
      </c>
      <c r="M885" s="71">
        <v>1</v>
      </c>
      <c r="N885" s="68">
        <v>100</v>
      </c>
      <c r="O885" s="71">
        <v>0.37645750170925302</v>
      </c>
      <c r="P885" s="68">
        <v>63.796555867040503</v>
      </c>
      <c r="Q885" s="71"/>
      <c r="R885" s="68"/>
    </row>
    <row r="886" spans="1:18" x14ac:dyDescent="0.2">
      <c r="A886" s="72" t="s">
        <v>2009</v>
      </c>
      <c r="B886" s="66" t="s">
        <v>2010</v>
      </c>
      <c r="C886" s="67">
        <v>43</v>
      </c>
      <c r="D886" s="67" t="s">
        <v>335</v>
      </c>
      <c r="E886" s="71">
        <v>0.92761622350503403</v>
      </c>
      <c r="F886" s="68">
        <v>96.950904392764897</v>
      </c>
      <c r="G886" s="71">
        <v>0.74159250884749295</v>
      </c>
      <c r="H886" s="68">
        <v>17.700258397932799</v>
      </c>
      <c r="I886" s="71">
        <v>0.986395354431853</v>
      </c>
      <c r="J886" s="68">
        <v>99.948320413436704</v>
      </c>
      <c r="K886" s="71">
        <v>0.98247703074078796</v>
      </c>
      <c r="L886" s="68">
        <v>95.762273901808797</v>
      </c>
      <c r="M886" s="71">
        <v>1</v>
      </c>
      <c r="N886" s="68">
        <v>100</v>
      </c>
      <c r="O886" s="71"/>
      <c r="P886" s="68"/>
      <c r="Q886" s="71"/>
      <c r="R886" s="68"/>
    </row>
    <row r="887" spans="1:18" x14ac:dyDescent="0.2">
      <c r="A887" s="72" t="s">
        <v>2011</v>
      </c>
      <c r="B887" s="66" t="s">
        <v>2012</v>
      </c>
      <c r="C887" s="67">
        <v>43</v>
      </c>
      <c r="D887" s="67" t="s">
        <v>335</v>
      </c>
      <c r="E887" s="71">
        <v>0.59675336578362703</v>
      </c>
      <c r="F887" s="68">
        <v>11.550387596899199</v>
      </c>
      <c r="G887" s="71">
        <v>0.73983053040244495</v>
      </c>
      <c r="H887" s="68">
        <v>17.493540051679599</v>
      </c>
      <c r="I887" s="71">
        <v>0.72878039522943205</v>
      </c>
      <c r="J887" s="68">
        <v>44.082687338501302</v>
      </c>
      <c r="K887" s="71">
        <v>0.80047500332385901</v>
      </c>
      <c r="L887" s="68">
        <v>41.989664082687298</v>
      </c>
      <c r="M887" s="71">
        <v>0.47945205479452102</v>
      </c>
      <c r="N887" s="68">
        <v>8.1416386663220504</v>
      </c>
      <c r="O887" s="71">
        <v>0.23522884516787901</v>
      </c>
      <c r="P887" s="68">
        <v>43.812575090108098</v>
      </c>
      <c r="Q887" s="71"/>
      <c r="R887" s="68"/>
    </row>
    <row r="888" spans="1:18" x14ac:dyDescent="0.2">
      <c r="A888" s="72" t="s">
        <v>1814</v>
      </c>
      <c r="B888" s="66" t="s">
        <v>2013</v>
      </c>
      <c r="C888" s="67">
        <v>42</v>
      </c>
      <c r="D888" s="67" t="s">
        <v>335</v>
      </c>
      <c r="E888" s="71">
        <v>0.72344043296023697</v>
      </c>
      <c r="F888" s="68">
        <v>49.2450638792102</v>
      </c>
      <c r="G888" s="71">
        <v>0.73793622222203004</v>
      </c>
      <c r="H888" s="68">
        <v>44.483159117305497</v>
      </c>
      <c r="I888" s="71">
        <v>0.73518158781282195</v>
      </c>
      <c r="J888" s="68">
        <v>58.362369337979104</v>
      </c>
      <c r="K888" s="71">
        <v>0.69720348884585703</v>
      </c>
      <c r="L888" s="68">
        <v>10.511033681765401</v>
      </c>
      <c r="M888" s="71"/>
      <c r="N888" s="68"/>
      <c r="O888" s="71"/>
      <c r="P888" s="68"/>
      <c r="Q888" s="71"/>
      <c r="R888" s="68"/>
    </row>
    <row r="889" spans="1:18" x14ac:dyDescent="0.2">
      <c r="A889" s="72" t="s">
        <v>2014</v>
      </c>
      <c r="B889" s="66" t="s">
        <v>2015</v>
      </c>
      <c r="C889" s="67">
        <v>42</v>
      </c>
      <c r="D889" s="67" t="s">
        <v>335</v>
      </c>
      <c r="E889" s="71">
        <v>0.84554918345118601</v>
      </c>
      <c r="F889" s="68">
        <v>83.739837398373993</v>
      </c>
      <c r="G889" s="71">
        <v>0.755118713142378</v>
      </c>
      <c r="H889" s="68">
        <v>50.116144018583</v>
      </c>
      <c r="I889" s="71">
        <v>0.79430097372957897</v>
      </c>
      <c r="J889" s="68">
        <v>74.506387921022096</v>
      </c>
      <c r="K889" s="71">
        <v>0.83277704693278798</v>
      </c>
      <c r="L889" s="68">
        <v>49.4773519163763</v>
      </c>
      <c r="M889" s="71">
        <v>1</v>
      </c>
      <c r="N889" s="68">
        <v>100</v>
      </c>
      <c r="O889" s="71"/>
      <c r="P889" s="68"/>
      <c r="Q889" s="71"/>
      <c r="R889" s="68"/>
    </row>
    <row r="890" spans="1:18" x14ac:dyDescent="0.2">
      <c r="A890" s="72" t="s">
        <v>2016</v>
      </c>
      <c r="B890" s="66" t="s">
        <v>2016</v>
      </c>
      <c r="C890" s="67">
        <v>42</v>
      </c>
      <c r="D890" s="67" t="s">
        <v>335</v>
      </c>
      <c r="E890" s="71">
        <v>0.68667713962278198</v>
      </c>
      <c r="F890" s="68">
        <v>38.037166085946602</v>
      </c>
      <c r="G890" s="71">
        <v>0.70265714326817696</v>
      </c>
      <c r="H890" s="68">
        <v>31.881533101045299</v>
      </c>
      <c r="I890" s="71">
        <v>0.75229837954756396</v>
      </c>
      <c r="J890" s="68">
        <v>63.356562137049899</v>
      </c>
      <c r="K890" s="71">
        <v>0.771689044207581</v>
      </c>
      <c r="L890" s="68">
        <v>26.480836236933801</v>
      </c>
      <c r="M890" s="71">
        <v>0.52006399146780402</v>
      </c>
      <c r="N890" s="68">
        <v>9.8823529411764692</v>
      </c>
      <c r="O890" s="71"/>
      <c r="P890" s="68"/>
      <c r="Q890" s="71"/>
      <c r="R890" s="68"/>
    </row>
    <row r="891" spans="1:18" x14ac:dyDescent="0.2">
      <c r="A891" s="72" t="s">
        <v>2017</v>
      </c>
      <c r="B891" s="66" t="s">
        <v>2018</v>
      </c>
      <c r="C891" s="67">
        <v>42</v>
      </c>
      <c r="D891" s="67" t="s">
        <v>335</v>
      </c>
      <c r="E891" s="71">
        <v>0.86397132925105202</v>
      </c>
      <c r="F891" s="68">
        <v>88.501742160278695</v>
      </c>
      <c r="G891" s="71">
        <v>0.82879048485625495</v>
      </c>
      <c r="H891" s="68">
        <v>73.112659698025595</v>
      </c>
      <c r="I891" s="71">
        <v>0.80513754105001001</v>
      </c>
      <c r="J891" s="68">
        <v>77.003484320557504</v>
      </c>
      <c r="K891" s="71">
        <v>0.82195729109794502</v>
      </c>
      <c r="L891" s="68">
        <v>44.831591173054598</v>
      </c>
      <c r="M891" s="71">
        <v>1</v>
      </c>
      <c r="N891" s="68">
        <v>100</v>
      </c>
      <c r="O891" s="71"/>
      <c r="P891" s="68"/>
      <c r="Q891" s="71"/>
      <c r="R891" s="68"/>
    </row>
    <row r="892" spans="1:18" x14ac:dyDescent="0.2">
      <c r="A892" s="72" t="s">
        <v>2019</v>
      </c>
      <c r="B892" s="66" t="s">
        <v>2019</v>
      </c>
      <c r="C892" s="67">
        <v>42</v>
      </c>
      <c r="D892" s="67" t="s">
        <v>335</v>
      </c>
      <c r="E892" s="71">
        <v>0.78952459835461697</v>
      </c>
      <c r="F892" s="68">
        <v>68.524970963995401</v>
      </c>
      <c r="G892" s="71">
        <v>0.74475048271988498</v>
      </c>
      <c r="H892" s="68">
        <v>47.096399535423899</v>
      </c>
      <c r="I892" s="71">
        <v>0.72244328335630703</v>
      </c>
      <c r="J892" s="68">
        <v>54.645760743321702</v>
      </c>
      <c r="K892" s="71">
        <v>0.83088596316416496</v>
      </c>
      <c r="L892" s="68">
        <v>48.373983739837399</v>
      </c>
      <c r="M892" s="71">
        <v>0.86001866417811001</v>
      </c>
      <c r="N892" s="68">
        <v>44.882352941176499</v>
      </c>
      <c r="O892" s="71"/>
      <c r="P892" s="68"/>
      <c r="Q892" s="71"/>
      <c r="R892" s="68"/>
    </row>
    <row r="893" spans="1:18" x14ac:dyDescent="0.2">
      <c r="A893" s="72" t="s">
        <v>2020</v>
      </c>
      <c r="B893" s="66" t="s">
        <v>2021</v>
      </c>
      <c r="C893" s="67">
        <v>42</v>
      </c>
      <c r="D893" s="67" t="s">
        <v>335</v>
      </c>
      <c r="E893" s="71">
        <v>0.66984582671366799</v>
      </c>
      <c r="F893" s="68">
        <v>32.8106852497096</v>
      </c>
      <c r="G893" s="71">
        <v>0.74894159883969103</v>
      </c>
      <c r="H893" s="68">
        <v>48.315911730545899</v>
      </c>
      <c r="I893" s="71">
        <v>0.62437539794660901</v>
      </c>
      <c r="J893" s="68">
        <v>23.344947735191599</v>
      </c>
      <c r="K893" s="71">
        <v>0.83926777391616503</v>
      </c>
      <c r="L893" s="68">
        <v>52.148664343786301</v>
      </c>
      <c r="M893" s="71">
        <v>0.94667377682975595</v>
      </c>
      <c r="N893" s="68">
        <v>66.058823529411796</v>
      </c>
      <c r="O893" s="71">
        <v>0.18997058603611799</v>
      </c>
      <c r="P893" s="68">
        <v>35.536294691224299</v>
      </c>
      <c r="Q893" s="71"/>
      <c r="R893" s="68"/>
    </row>
    <row r="894" spans="1:18" x14ac:dyDescent="0.2">
      <c r="A894" s="72" t="s">
        <v>2022</v>
      </c>
      <c r="B894" s="66" t="s">
        <v>2022</v>
      </c>
      <c r="C894" s="67">
        <v>42</v>
      </c>
      <c r="D894" s="67" t="s">
        <v>335</v>
      </c>
      <c r="E894" s="71">
        <v>0.64721992920333205</v>
      </c>
      <c r="F894" s="68">
        <v>26.0743321718932</v>
      </c>
      <c r="G894" s="71">
        <v>0.73507528209254702</v>
      </c>
      <c r="H894" s="68">
        <v>43.379790940766497</v>
      </c>
      <c r="I894" s="71">
        <v>0.712334343035252</v>
      </c>
      <c r="J894" s="68">
        <v>51.161440185830401</v>
      </c>
      <c r="K894" s="71">
        <v>0.70967347745642495</v>
      </c>
      <c r="L894" s="68">
        <v>11.9628339140534</v>
      </c>
      <c r="M894" s="71">
        <v>0.92001066524463404</v>
      </c>
      <c r="N894" s="68">
        <v>58.764705882352899</v>
      </c>
      <c r="O894" s="71">
        <v>0.15900587818780201</v>
      </c>
      <c r="P894" s="68">
        <v>27.627302275189599</v>
      </c>
      <c r="Q894" s="71"/>
      <c r="R894" s="68"/>
    </row>
    <row r="895" spans="1:18" x14ac:dyDescent="0.2">
      <c r="A895" s="72" t="s">
        <v>2023</v>
      </c>
      <c r="B895" s="66" t="s">
        <v>2024</v>
      </c>
      <c r="C895" s="67">
        <v>42</v>
      </c>
      <c r="D895" s="67" t="s">
        <v>335</v>
      </c>
      <c r="E895" s="71">
        <v>0.68474144460258202</v>
      </c>
      <c r="F895" s="68">
        <v>37.282229965156802</v>
      </c>
      <c r="G895" s="71">
        <v>0.65705077318347105</v>
      </c>
      <c r="H895" s="68">
        <v>19.976771196283401</v>
      </c>
      <c r="I895" s="71">
        <v>0.71437579218581304</v>
      </c>
      <c r="J895" s="68">
        <v>52.090592334494801</v>
      </c>
      <c r="K895" s="71">
        <v>0.80748055419555598</v>
      </c>
      <c r="L895" s="68">
        <v>38.734030197444802</v>
      </c>
      <c r="M895" s="71">
        <v>0.560058658845487</v>
      </c>
      <c r="N895" s="68">
        <v>11.588235294117601</v>
      </c>
      <c r="O895" s="71"/>
      <c r="P895" s="68"/>
      <c r="Q895" s="71"/>
      <c r="R895" s="68"/>
    </row>
    <row r="896" spans="1:18" x14ac:dyDescent="0.2">
      <c r="A896" s="72" t="s">
        <v>2025</v>
      </c>
      <c r="B896" s="66" t="s">
        <v>2026</v>
      </c>
      <c r="C896" s="67">
        <v>42</v>
      </c>
      <c r="D896" s="67" t="s">
        <v>335</v>
      </c>
      <c r="E896" s="71">
        <v>0.70996813100964196</v>
      </c>
      <c r="F896" s="68">
        <v>44.715447154471498</v>
      </c>
      <c r="G896" s="71">
        <v>0.73421607053010896</v>
      </c>
      <c r="H896" s="68">
        <v>43.089430894308897</v>
      </c>
      <c r="I896" s="71">
        <v>0.64260274444354404</v>
      </c>
      <c r="J896" s="68">
        <v>28.687572590011602</v>
      </c>
      <c r="K896" s="71">
        <v>0.68969015753844998</v>
      </c>
      <c r="L896" s="68">
        <v>9.6980255516840899</v>
      </c>
      <c r="M896" s="71">
        <v>0.77336355152646297</v>
      </c>
      <c r="N896" s="68">
        <v>29.235294117647101</v>
      </c>
      <c r="O896" s="71"/>
      <c r="P896" s="68"/>
      <c r="Q896" s="71"/>
      <c r="R896" s="68"/>
    </row>
    <row r="897" spans="1:18" x14ac:dyDescent="0.2">
      <c r="A897" s="72" t="s">
        <v>2027</v>
      </c>
      <c r="B897" s="66" t="s">
        <v>2027</v>
      </c>
      <c r="C897" s="67">
        <v>42</v>
      </c>
      <c r="D897" s="67" t="s">
        <v>335</v>
      </c>
      <c r="E897" s="71">
        <v>0.66902819706042904</v>
      </c>
      <c r="F897" s="68">
        <v>32.346109175377499</v>
      </c>
      <c r="G897" s="71">
        <v>0.738306713212455</v>
      </c>
      <c r="H897" s="68">
        <v>44.715447154471498</v>
      </c>
      <c r="I897" s="71">
        <v>0.73147187761847099</v>
      </c>
      <c r="J897" s="68">
        <v>57.491289198606303</v>
      </c>
      <c r="K897" s="71">
        <v>0.83586182172405199</v>
      </c>
      <c r="L897" s="68">
        <v>50.9291521486644</v>
      </c>
      <c r="M897" s="71">
        <v>0.88668177576323204</v>
      </c>
      <c r="N897" s="68">
        <v>50.647058823529399</v>
      </c>
      <c r="O897" s="71">
        <v>0.15281879698393599</v>
      </c>
      <c r="P897" s="68">
        <v>25.352112676056301</v>
      </c>
      <c r="Q897" s="71"/>
      <c r="R897" s="68"/>
    </row>
    <row r="898" spans="1:18" x14ac:dyDescent="0.2">
      <c r="A898" s="72" t="s">
        <v>2028</v>
      </c>
      <c r="B898" s="66" t="s">
        <v>2029</v>
      </c>
      <c r="C898" s="67">
        <v>42</v>
      </c>
      <c r="D898" s="67" t="s">
        <v>335</v>
      </c>
      <c r="E898" s="71">
        <v>0.691617602089178</v>
      </c>
      <c r="F898" s="68">
        <v>39.663182346109203</v>
      </c>
      <c r="G898" s="71">
        <v>0.75932220029174502</v>
      </c>
      <c r="H898" s="68">
        <v>51.626016260162601</v>
      </c>
      <c r="I898" s="71">
        <v>0.76568282177539004</v>
      </c>
      <c r="J898" s="68">
        <v>67.073170731707293</v>
      </c>
      <c r="K898" s="71">
        <v>0.83057729049155304</v>
      </c>
      <c r="L898" s="68">
        <v>48.083623693379799</v>
      </c>
      <c r="M898" s="71">
        <v>0.96000533262231702</v>
      </c>
      <c r="N898" s="68">
        <v>70</v>
      </c>
      <c r="O898" s="71">
        <v>0.14250036526488399</v>
      </c>
      <c r="P898" s="68">
        <v>21.993499458288198</v>
      </c>
      <c r="Q898" s="71"/>
      <c r="R898" s="68"/>
    </row>
    <row r="899" spans="1:18" x14ac:dyDescent="0.2">
      <c r="A899" s="72" t="s">
        <v>2030</v>
      </c>
      <c r="B899" s="66" t="s">
        <v>2031</v>
      </c>
      <c r="C899" s="67">
        <v>43</v>
      </c>
      <c r="D899" s="67" t="s">
        <v>335</v>
      </c>
      <c r="E899" s="71">
        <v>0.53723162572354499</v>
      </c>
      <c r="F899" s="68">
        <v>6.6925064599483202</v>
      </c>
      <c r="G899" s="71">
        <v>0.66752994867983895</v>
      </c>
      <c r="H899" s="68">
        <v>8.6821705426356601</v>
      </c>
      <c r="I899" s="71">
        <v>0.76572637183135295</v>
      </c>
      <c r="J899" s="68">
        <v>55.658914728682198</v>
      </c>
      <c r="K899" s="71">
        <v>0.76286447709463201</v>
      </c>
      <c r="L899" s="68">
        <v>31.447028423772601</v>
      </c>
      <c r="M899" s="71">
        <v>0.232876712328768</v>
      </c>
      <c r="N899" s="68">
        <v>3.0498836908762001</v>
      </c>
      <c r="O899" s="71">
        <v>0.25716061868313</v>
      </c>
      <c r="P899" s="68">
        <v>48.458149779735699</v>
      </c>
      <c r="Q899" s="71"/>
      <c r="R899" s="68"/>
    </row>
    <row r="900" spans="1:18" x14ac:dyDescent="0.2">
      <c r="A900" s="72" t="s">
        <v>2032</v>
      </c>
      <c r="B900" s="66" t="s">
        <v>2032</v>
      </c>
      <c r="C900" s="67">
        <v>42</v>
      </c>
      <c r="D900" s="67" t="s">
        <v>335</v>
      </c>
      <c r="E900" s="71">
        <v>0.695910674434986</v>
      </c>
      <c r="F900" s="68">
        <v>40.940766550522703</v>
      </c>
      <c r="G900" s="71">
        <v>0.82130789634322499</v>
      </c>
      <c r="H900" s="68">
        <v>71.080139372822302</v>
      </c>
      <c r="I900" s="71">
        <v>0.84982603948337798</v>
      </c>
      <c r="J900" s="68">
        <v>85.888501742160301</v>
      </c>
      <c r="K900" s="71">
        <v>0.77908655154139195</v>
      </c>
      <c r="L900" s="68">
        <v>28.629500580720102</v>
      </c>
      <c r="M900" s="71">
        <v>0.33342221037195002</v>
      </c>
      <c r="N900" s="68">
        <v>5.5294117647058796</v>
      </c>
      <c r="O900" s="71"/>
      <c r="P900" s="68"/>
      <c r="Q900" s="71"/>
      <c r="R900" s="68"/>
    </row>
    <row r="901" spans="1:18" x14ac:dyDescent="0.2">
      <c r="A901" s="72" t="s">
        <v>2033</v>
      </c>
      <c r="B901" s="66" t="s">
        <v>2034</v>
      </c>
      <c r="C901" s="67">
        <v>42</v>
      </c>
      <c r="D901" s="67" t="s">
        <v>335</v>
      </c>
      <c r="E901" s="71">
        <v>0.70127370234070696</v>
      </c>
      <c r="F901" s="68">
        <v>42.624854819976797</v>
      </c>
      <c r="G901" s="71">
        <v>0.81713754856346899</v>
      </c>
      <c r="H901" s="68">
        <v>69.918699186991901</v>
      </c>
      <c r="I901" s="71">
        <v>0.85315216681945605</v>
      </c>
      <c r="J901" s="68">
        <v>87.049941927990702</v>
      </c>
      <c r="K901" s="71">
        <v>0.80138288360795196</v>
      </c>
      <c r="L901" s="68">
        <v>35.946573751451801</v>
      </c>
      <c r="M901" s="71">
        <v>0.33342221037195002</v>
      </c>
      <c r="N901" s="68">
        <v>5.5294117647058796</v>
      </c>
      <c r="O901" s="71"/>
      <c r="P901" s="68"/>
      <c r="Q901" s="71"/>
      <c r="R901" s="68"/>
    </row>
    <row r="902" spans="1:18" x14ac:dyDescent="0.2">
      <c r="A902" s="72" t="s">
        <v>2035</v>
      </c>
      <c r="B902" s="66" t="s">
        <v>2036</v>
      </c>
      <c r="C902" s="67">
        <v>42</v>
      </c>
      <c r="D902" s="67" t="s">
        <v>335</v>
      </c>
      <c r="E902" s="71">
        <v>0.63049507278568395</v>
      </c>
      <c r="F902" s="68">
        <v>20.963995354239302</v>
      </c>
      <c r="G902" s="71">
        <v>0.70023190303312499</v>
      </c>
      <c r="H902" s="68">
        <v>30.894308943089399</v>
      </c>
      <c r="I902" s="71">
        <v>0.72370520625177803</v>
      </c>
      <c r="J902" s="68">
        <v>55.284552845528502</v>
      </c>
      <c r="K902" s="71">
        <v>0.76462097148588304</v>
      </c>
      <c r="L902" s="68">
        <v>24.390243902439</v>
      </c>
      <c r="M902" s="71">
        <v>0.33342221037195002</v>
      </c>
      <c r="N902" s="68">
        <v>5.5294117647058796</v>
      </c>
      <c r="O902" s="71"/>
      <c r="P902" s="68"/>
      <c r="Q902" s="71"/>
      <c r="R902" s="68"/>
    </row>
    <row r="903" spans="1:18" x14ac:dyDescent="0.2">
      <c r="A903" s="72" t="s">
        <v>2037</v>
      </c>
      <c r="B903" s="66" t="s">
        <v>2038</v>
      </c>
      <c r="C903" s="67">
        <v>42</v>
      </c>
      <c r="D903" s="67" t="s">
        <v>335</v>
      </c>
      <c r="E903" s="71">
        <v>0.60082356523078995</v>
      </c>
      <c r="F903" s="68">
        <v>14.343786295005801</v>
      </c>
      <c r="G903" s="71">
        <v>0.61235464084967395</v>
      </c>
      <c r="H903" s="68">
        <v>11.9047619047619</v>
      </c>
      <c r="I903" s="71">
        <v>0.67984850993250001</v>
      </c>
      <c r="J903" s="68">
        <v>40.650406504065003</v>
      </c>
      <c r="K903" s="71">
        <v>0.77766889976903397</v>
      </c>
      <c r="L903" s="68">
        <v>28.222996515679402</v>
      </c>
      <c r="M903" s="71">
        <v>0.33342221037195002</v>
      </c>
      <c r="N903" s="68">
        <v>5.5294117647058796</v>
      </c>
      <c r="O903" s="71"/>
      <c r="P903" s="68"/>
      <c r="Q903" s="71"/>
      <c r="R903" s="68"/>
    </row>
    <row r="904" spans="1:18" x14ac:dyDescent="0.2">
      <c r="A904" s="72" t="s">
        <v>2039</v>
      </c>
      <c r="B904" s="66" t="s">
        <v>2040</v>
      </c>
      <c r="C904" s="67">
        <v>42</v>
      </c>
      <c r="D904" s="67" t="s">
        <v>335</v>
      </c>
      <c r="E904" s="71">
        <v>0.65031004017649197</v>
      </c>
      <c r="F904" s="68">
        <v>26.829268292682901</v>
      </c>
      <c r="G904" s="71">
        <v>0.71665176199201797</v>
      </c>
      <c r="H904" s="68">
        <v>36.527293844367001</v>
      </c>
      <c r="I904" s="71">
        <v>0.72239203999367696</v>
      </c>
      <c r="J904" s="68">
        <v>54.587688734030202</v>
      </c>
      <c r="K904" s="71">
        <v>0.80211103676319995</v>
      </c>
      <c r="L904" s="68">
        <v>36.120789779326401</v>
      </c>
      <c r="M904" s="71">
        <v>0.36008532195707199</v>
      </c>
      <c r="N904" s="68">
        <v>5.9411764705882399</v>
      </c>
      <c r="O904" s="71"/>
      <c r="P904" s="68"/>
      <c r="Q904" s="71"/>
      <c r="R904" s="68"/>
    </row>
    <row r="905" spans="1:18" x14ac:dyDescent="0.2">
      <c r="A905" s="72" t="s">
        <v>2041</v>
      </c>
      <c r="B905" s="66" t="s">
        <v>2042</v>
      </c>
      <c r="C905" s="67">
        <v>42</v>
      </c>
      <c r="D905" s="67" t="s">
        <v>335</v>
      </c>
      <c r="E905" s="71">
        <v>0.70176246034945799</v>
      </c>
      <c r="F905" s="68">
        <v>42.857142857142897</v>
      </c>
      <c r="G905" s="71">
        <v>0.655523740074756</v>
      </c>
      <c r="H905" s="68">
        <v>19.396051103368201</v>
      </c>
      <c r="I905" s="71">
        <v>0.66500589236532703</v>
      </c>
      <c r="J905" s="68">
        <v>35.598141695702701</v>
      </c>
      <c r="K905" s="71">
        <v>0.75981710270525105</v>
      </c>
      <c r="L905" s="68">
        <v>22.531939605110299</v>
      </c>
      <c r="M905" s="71">
        <v>0.72670310625250001</v>
      </c>
      <c r="N905" s="68">
        <v>22.823529411764699</v>
      </c>
      <c r="O905" s="71"/>
      <c r="P905" s="68"/>
      <c r="Q905" s="71"/>
      <c r="R905" s="68"/>
    </row>
    <row r="906" spans="1:18" x14ac:dyDescent="0.2">
      <c r="A906" s="72" t="s">
        <v>2043</v>
      </c>
      <c r="B906" s="66" t="s">
        <v>2043</v>
      </c>
      <c r="C906" s="67">
        <v>42</v>
      </c>
      <c r="D906" s="67" t="s">
        <v>335</v>
      </c>
      <c r="E906" s="71">
        <v>0.66025049962555904</v>
      </c>
      <c r="F906" s="68">
        <v>29.384436701509902</v>
      </c>
      <c r="G906" s="71">
        <v>0.63089282744077002</v>
      </c>
      <c r="H906" s="68">
        <v>14.692218350754899</v>
      </c>
      <c r="I906" s="71">
        <v>0.69368500618696205</v>
      </c>
      <c r="J906" s="68">
        <v>45.586527293844398</v>
      </c>
      <c r="K906" s="71">
        <v>0.76303128392529795</v>
      </c>
      <c r="L906" s="68">
        <v>23.5772357723577</v>
      </c>
      <c r="M906" s="71">
        <v>0.55339288094920702</v>
      </c>
      <c r="N906" s="68">
        <v>11.294117647058799</v>
      </c>
      <c r="O906" s="71"/>
      <c r="P906" s="68"/>
      <c r="Q906" s="71"/>
      <c r="R906" s="68"/>
    </row>
    <row r="907" spans="1:18" x14ac:dyDescent="0.2">
      <c r="A907" s="72" t="s">
        <v>2044</v>
      </c>
      <c r="B907" s="66" t="s">
        <v>2044</v>
      </c>
      <c r="C907" s="67">
        <v>42</v>
      </c>
      <c r="D907" s="67" t="s">
        <v>335</v>
      </c>
      <c r="E907" s="71">
        <v>0.573571198247118</v>
      </c>
      <c r="F907" s="68">
        <v>8.8269454123112698</v>
      </c>
      <c r="G907" s="71">
        <v>0.63287937081657197</v>
      </c>
      <c r="H907" s="68">
        <v>15.331010452961699</v>
      </c>
      <c r="I907" s="71">
        <v>0.61276240569019103</v>
      </c>
      <c r="J907" s="68">
        <v>20.615563298490098</v>
      </c>
      <c r="K907" s="71">
        <v>0.74188391769487905</v>
      </c>
      <c r="L907" s="68">
        <v>18.118466898954701</v>
      </c>
      <c r="M907" s="71">
        <v>0.306759098786828</v>
      </c>
      <c r="N907" s="68">
        <v>3.9411764705882399</v>
      </c>
      <c r="O907" s="71"/>
      <c r="P907" s="68"/>
      <c r="Q907" s="71"/>
      <c r="R907" s="68"/>
    </row>
    <row r="908" spans="1:18" x14ac:dyDescent="0.2">
      <c r="A908" s="72" t="s">
        <v>2045</v>
      </c>
      <c r="B908" s="66" t="s">
        <v>2046</v>
      </c>
      <c r="C908" s="67">
        <v>42</v>
      </c>
      <c r="D908" s="67" t="s">
        <v>335</v>
      </c>
      <c r="E908" s="71">
        <v>0.53147931753036803</v>
      </c>
      <c r="F908" s="68">
        <v>3.7746806039488998</v>
      </c>
      <c r="G908" s="71">
        <v>0.58427788560986005</v>
      </c>
      <c r="H908" s="68">
        <v>7.2590011614401897</v>
      </c>
      <c r="I908" s="71">
        <v>0.63324182944795804</v>
      </c>
      <c r="J908" s="68">
        <v>25.8420441347271</v>
      </c>
      <c r="K908" s="71">
        <v>0.69673479298662699</v>
      </c>
      <c r="L908" s="68">
        <v>10.220673635307801</v>
      </c>
      <c r="M908" s="71">
        <v>0.55339288094920702</v>
      </c>
      <c r="N908" s="68">
        <v>11.294117647058799</v>
      </c>
      <c r="O908" s="71">
        <v>0.18974919865818801</v>
      </c>
      <c r="P908" s="68">
        <v>35.427952329360799</v>
      </c>
      <c r="Q908" s="71"/>
      <c r="R908" s="68"/>
    </row>
    <row r="909" spans="1:18" x14ac:dyDescent="0.2">
      <c r="A909" s="72" t="s">
        <v>2047</v>
      </c>
      <c r="B909" s="66" t="s">
        <v>2048</v>
      </c>
      <c r="C909" s="67">
        <v>42</v>
      </c>
      <c r="D909" s="67" t="s">
        <v>335</v>
      </c>
      <c r="E909" s="71">
        <v>0.84144463646106105</v>
      </c>
      <c r="F909" s="68">
        <v>82.694541231126607</v>
      </c>
      <c r="G909" s="71">
        <v>0.75547259129411004</v>
      </c>
      <c r="H909" s="68">
        <v>50.1742160278746</v>
      </c>
      <c r="I909" s="71">
        <v>0.77623557819018196</v>
      </c>
      <c r="J909" s="68">
        <v>70.499419279907102</v>
      </c>
      <c r="K909" s="71">
        <v>0.854067710048796</v>
      </c>
      <c r="L909" s="68">
        <v>57.897793263646903</v>
      </c>
      <c r="M909" s="71">
        <v>0.98000266631115796</v>
      </c>
      <c r="N909" s="68">
        <v>77.764705882352899</v>
      </c>
      <c r="O909" s="71"/>
      <c r="P909" s="68"/>
      <c r="Q909" s="71"/>
      <c r="R909" s="68"/>
    </row>
    <row r="910" spans="1:18" x14ac:dyDescent="0.2">
      <c r="A910" s="72" t="s">
        <v>2049</v>
      </c>
      <c r="B910" s="66" t="s">
        <v>2050</v>
      </c>
      <c r="C910" s="67">
        <v>42</v>
      </c>
      <c r="D910" s="67" t="s">
        <v>335</v>
      </c>
      <c r="E910" s="71">
        <v>0.77756442526279901</v>
      </c>
      <c r="F910" s="68">
        <v>64.866434378629506</v>
      </c>
      <c r="G910" s="71">
        <v>0.75758688944758101</v>
      </c>
      <c r="H910" s="68">
        <v>50.8130081300813</v>
      </c>
      <c r="I910" s="71">
        <v>0.74005680433970999</v>
      </c>
      <c r="J910" s="68">
        <v>59.988385598141697</v>
      </c>
      <c r="K910" s="71">
        <v>0.79925578835976197</v>
      </c>
      <c r="L910" s="68">
        <v>35.249709639953501</v>
      </c>
      <c r="M910" s="71">
        <v>0.81335821890414595</v>
      </c>
      <c r="N910" s="68">
        <v>36.058823529411796</v>
      </c>
      <c r="O910" s="71"/>
      <c r="P910" s="68"/>
      <c r="Q910" s="71"/>
      <c r="R910" s="68"/>
    </row>
    <row r="911" spans="1:18" x14ac:dyDescent="0.2">
      <c r="A911" s="72" t="s">
        <v>2051</v>
      </c>
      <c r="B911" s="66" t="s">
        <v>2052</v>
      </c>
      <c r="C911" s="67">
        <v>42</v>
      </c>
      <c r="D911" s="67" t="s">
        <v>335</v>
      </c>
      <c r="E911" s="71">
        <v>0.66308791317443205</v>
      </c>
      <c r="F911" s="68">
        <v>30.429732868757299</v>
      </c>
      <c r="G911" s="71">
        <v>0.66521076784474298</v>
      </c>
      <c r="H911" s="68">
        <v>21.602787456445999</v>
      </c>
      <c r="I911" s="71">
        <v>0.52771758120087198</v>
      </c>
      <c r="J911" s="68">
        <v>4.5296167247386796</v>
      </c>
      <c r="K911" s="71">
        <v>0.65939664054052705</v>
      </c>
      <c r="L911" s="68">
        <v>6.7944250871080101</v>
      </c>
      <c r="M911" s="71">
        <v>0.80002666311158499</v>
      </c>
      <c r="N911" s="68">
        <v>33.882352941176499</v>
      </c>
      <c r="O911" s="71"/>
      <c r="P911" s="68"/>
      <c r="Q911" s="71"/>
      <c r="R911" s="68"/>
    </row>
    <row r="912" spans="1:18" x14ac:dyDescent="0.2">
      <c r="A912" s="72" t="s">
        <v>2053</v>
      </c>
      <c r="B912" s="66" t="s">
        <v>2054</v>
      </c>
      <c r="C912" s="67">
        <v>42</v>
      </c>
      <c r="D912" s="67" t="s">
        <v>335</v>
      </c>
      <c r="E912" s="71">
        <v>0.64918593469739905</v>
      </c>
      <c r="F912" s="68">
        <v>26.4227642276423</v>
      </c>
      <c r="G912" s="71">
        <v>0.69011529386436399</v>
      </c>
      <c r="H912" s="68">
        <v>27.874564459930301</v>
      </c>
      <c r="I912" s="71">
        <v>0.53246985324158302</v>
      </c>
      <c r="J912" s="68">
        <v>5.1684088269454103</v>
      </c>
      <c r="K912" s="71">
        <v>0.75208599653721597</v>
      </c>
      <c r="L912" s="68">
        <v>20.092915214866402</v>
      </c>
      <c r="M912" s="71">
        <v>0.94000799893347597</v>
      </c>
      <c r="N912" s="68">
        <v>64.470588235294102</v>
      </c>
      <c r="O912" s="71">
        <v>0.331250530910354</v>
      </c>
      <c r="P912" s="68">
        <v>64.572047670639193</v>
      </c>
      <c r="Q912" s="71"/>
      <c r="R912" s="68"/>
    </row>
    <row r="913" spans="1:18" x14ac:dyDescent="0.2">
      <c r="A913" s="72" t="s">
        <v>2055</v>
      </c>
      <c r="B913" s="66" t="s">
        <v>2056</v>
      </c>
      <c r="C913" s="67">
        <v>43</v>
      </c>
      <c r="D913" s="67" t="s">
        <v>335</v>
      </c>
      <c r="E913" s="71">
        <v>0.74436886146966497</v>
      </c>
      <c r="F913" s="68">
        <v>46.0723514211886</v>
      </c>
      <c r="G913" s="71">
        <v>0.60485179196233796</v>
      </c>
      <c r="H913" s="68">
        <v>4.7286821705426396</v>
      </c>
      <c r="I913" s="71">
        <v>0.83486933897576399</v>
      </c>
      <c r="J913" s="68">
        <v>79.534883720930196</v>
      </c>
      <c r="K913" s="71">
        <v>0.88022006836521705</v>
      </c>
      <c r="L913" s="68">
        <v>67.209302325581405</v>
      </c>
      <c r="M913" s="71">
        <v>0.65753424657534298</v>
      </c>
      <c r="N913" s="68">
        <v>17.446368570690101</v>
      </c>
      <c r="O913" s="71"/>
      <c r="P913" s="68"/>
      <c r="Q913" s="71"/>
      <c r="R913" s="68"/>
    </row>
    <row r="914" spans="1:18" x14ac:dyDescent="0.2">
      <c r="A914" s="72" t="s">
        <v>2057</v>
      </c>
      <c r="B914" s="66" t="s">
        <v>2058</v>
      </c>
      <c r="C914" s="67">
        <v>43</v>
      </c>
      <c r="D914" s="67" t="s">
        <v>335</v>
      </c>
      <c r="E914" s="71">
        <v>0.76940672569824597</v>
      </c>
      <c r="F914" s="68">
        <v>56.382428940568502</v>
      </c>
      <c r="G914" s="71">
        <v>0.62954095943445099</v>
      </c>
      <c r="H914" s="68">
        <v>6.2015503875968996</v>
      </c>
      <c r="I914" s="71">
        <v>0.87954028944311202</v>
      </c>
      <c r="J914" s="68">
        <v>89.354005167958704</v>
      </c>
      <c r="K914" s="71">
        <v>0.91101140734008001</v>
      </c>
      <c r="L914" s="68">
        <v>77.700258397932799</v>
      </c>
      <c r="M914" s="71">
        <v>0.65753424657534298</v>
      </c>
      <c r="N914" s="68">
        <v>17.446368570690101</v>
      </c>
      <c r="O914" s="71"/>
      <c r="P914" s="68"/>
      <c r="Q914" s="71"/>
      <c r="R914" s="68"/>
    </row>
    <row r="915" spans="1:18" x14ac:dyDescent="0.2">
      <c r="A915" s="72" t="s">
        <v>2059</v>
      </c>
      <c r="B915" s="66" t="s">
        <v>2060</v>
      </c>
      <c r="C915" s="67">
        <v>42</v>
      </c>
      <c r="D915" s="67" t="s">
        <v>335</v>
      </c>
      <c r="E915" s="71">
        <v>0.61013816412537403</v>
      </c>
      <c r="F915" s="68">
        <v>16.3182346109175</v>
      </c>
      <c r="G915" s="71">
        <v>0.64395040314214003</v>
      </c>
      <c r="H915" s="68">
        <v>16.7828106852497</v>
      </c>
      <c r="I915" s="71">
        <v>0.68085350587401205</v>
      </c>
      <c r="J915" s="68">
        <v>41.056910569105703</v>
      </c>
      <c r="K915" s="71">
        <v>0.72233453604686904</v>
      </c>
      <c r="L915" s="68">
        <v>13.9372822299652</v>
      </c>
      <c r="M915" s="71">
        <v>0.39341421143847499</v>
      </c>
      <c r="N915" s="68">
        <v>6.7647058823529402</v>
      </c>
      <c r="O915" s="71"/>
      <c r="P915" s="68"/>
      <c r="Q915" s="71"/>
      <c r="R915" s="68"/>
    </row>
    <row r="916" spans="1:18" x14ac:dyDescent="0.2">
      <c r="A916" s="72" t="s">
        <v>2061</v>
      </c>
      <c r="B916" s="66" t="s">
        <v>2062</v>
      </c>
      <c r="C916" s="67">
        <v>42</v>
      </c>
      <c r="D916" s="67" t="s">
        <v>335</v>
      </c>
      <c r="E916" s="71">
        <v>0.49333496697128099</v>
      </c>
      <c r="F916" s="68">
        <v>1.8583042973286901</v>
      </c>
      <c r="G916" s="71">
        <v>0.50138723175708499</v>
      </c>
      <c r="H916" s="68">
        <v>2.90360046457607</v>
      </c>
      <c r="I916" s="71">
        <v>0.68418186960401495</v>
      </c>
      <c r="J916" s="68">
        <v>42.334494773519197</v>
      </c>
      <c r="K916" s="71">
        <v>0.66098767093677102</v>
      </c>
      <c r="L916" s="68">
        <v>6.9686411149825798</v>
      </c>
      <c r="M916" s="71">
        <v>0.12678309558725501</v>
      </c>
      <c r="N916" s="68">
        <v>2.52941176470588</v>
      </c>
      <c r="O916" s="71"/>
      <c r="P916" s="68"/>
      <c r="Q916" s="71"/>
      <c r="R916" s="68"/>
    </row>
    <row r="917" spans="1:18" x14ac:dyDescent="0.2">
      <c r="A917" s="72" t="s">
        <v>2063</v>
      </c>
      <c r="B917" s="66" t="s">
        <v>2064</v>
      </c>
      <c r="C917" s="67">
        <v>42</v>
      </c>
      <c r="D917" s="67" t="s">
        <v>335</v>
      </c>
      <c r="E917" s="71">
        <v>0.69834434979517102</v>
      </c>
      <c r="F917" s="68">
        <v>42.044134727061603</v>
      </c>
      <c r="G917" s="71">
        <v>0.59821243793347301</v>
      </c>
      <c r="H917" s="68">
        <v>9.11730545876887</v>
      </c>
      <c r="I917" s="71">
        <v>0.71453205915320395</v>
      </c>
      <c r="J917" s="68">
        <v>52.148664343786301</v>
      </c>
      <c r="K917" s="71">
        <v>0.68060623898242201</v>
      </c>
      <c r="L917" s="68">
        <v>8.6527293844367001</v>
      </c>
      <c r="M917" s="71">
        <v>0.80002666311158499</v>
      </c>
      <c r="N917" s="68">
        <v>33.882352941176499</v>
      </c>
      <c r="O917" s="71"/>
      <c r="P917" s="68"/>
      <c r="Q917" s="71"/>
      <c r="R917" s="68"/>
    </row>
    <row r="918" spans="1:18" x14ac:dyDescent="0.2">
      <c r="A918" s="72" t="s">
        <v>2065</v>
      </c>
      <c r="B918" s="66" t="s">
        <v>2066</v>
      </c>
      <c r="C918" s="67">
        <v>42</v>
      </c>
      <c r="D918" s="67" t="s">
        <v>335</v>
      </c>
      <c r="E918" s="71">
        <v>0.65576323894920596</v>
      </c>
      <c r="F918" s="68">
        <v>28.281068524971001</v>
      </c>
      <c r="G918" s="71">
        <v>0.57436662044337305</v>
      </c>
      <c r="H918" s="68">
        <v>5.9814169570267097</v>
      </c>
      <c r="I918" s="71">
        <v>0.69555770914369197</v>
      </c>
      <c r="J918" s="68">
        <v>46.051103368176499</v>
      </c>
      <c r="K918" s="71">
        <v>0.67975174312750297</v>
      </c>
      <c r="L918" s="68">
        <v>8.4785133565621393</v>
      </c>
      <c r="M918" s="71">
        <v>0.67337688308225596</v>
      </c>
      <c r="N918" s="68">
        <v>18.235294117647101</v>
      </c>
      <c r="O918" s="71"/>
      <c r="P918" s="68"/>
      <c r="Q918" s="71"/>
      <c r="R918" s="68"/>
    </row>
    <row r="919" spans="1:18" x14ac:dyDescent="0.2">
      <c r="A919" s="72" t="s">
        <v>2067</v>
      </c>
      <c r="B919" s="66" t="s">
        <v>2068</v>
      </c>
      <c r="C919" s="67">
        <v>42</v>
      </c>
      <c r="D919" s="67" t="s">
        <v>335</v>
      </c>
      <c r="E919" s="71">
        <v>0.66722833290307104</v>
      </c>
      <c r="F919" s="68">
        <v>31.881533101045299</v>
      </c>
      <c r="G919" s="71">
        <v>0.61613201896630998</v>
      </c>
      <c r="H919" s="68">
        <v>12.4854819976771</v>
      </c>
      <c r="I919" s="71">
        <v>0.61797852371911199</v>
      </c>
      <c r="J919" s="68">
        <v>21.544715447154498</v>
      </c>
      <c r="K919" s="71">
        <v>0.65477345950412003</v>
      </c>
      <c r="L919" s="68">
        <v>6.6202090592334502</v>
      </c>
      <c r="M919" s="71">
        <v>0.78002932942274406</v>
      </c>
      <c r="N919" s="68">
        <v>30.588235294117599</v>
      </c>
      <c r="O919" s="71"/>
      <c r="P919" s="68"/>
      <c r="Q919" s="71"/>
      <c r="R919" s="68"/>
    </row>
    <row r="920" spans="1:18" x14ac:dyDescent="0.2">
      <c r="A920" s="72" t="s">
        <v>2069</v>
      </c>
      <c r="B920" s="66" t="s">
        <v>2070</v>
      </c>
      <c r="C920" s="67">
        <v>42</v>
      </c>
      <c r="D920" s="67" t="s">
        <v>335</v>
      </c>
      <c r="E920" s="71">
        <v>0.71947943233362699</v>
      </c>
      <c r="F920" s="68">
        <v>48.199767711962799</v>
      </c>
      <c r="G920" s="71">
        <v>0.575096355026117</v>
      </c>
      <c r="H920" s="68">
        <v>6.0394889663182303</v>
      </c>
      <c r="I920" s="71">
        <v>0.74166610024466095</v>
      </c>
      <c r="J920" s="68">
        <v>60.511033681765397</v>
      </c>
      <c r="K920" s="71">
        <v>0.77446016674470397</v>
      </c>
      <c r="L920" s="68">
        <v>27.351916376306601</v>
      </c>
      <c r="M920" s="71">
        <v>0.78669510731902403</v>
      </c>
      <c r="N920" s="68">
        <v>31.882352941176499</v>
      </c>
      <c r="O920" s="71"/>
      <c r="P920" s="68"/>
      <c r="Q920" s="71"/>
      <c r="R920" s="68"/>
    </row>
    <row r="921" spans="1:18" x14ac:dyDescent="0.2">
      <c r="A921" s="72" t="s">
        <v>2071</v>
      </c>
      <c r="B921" s="66" t="s">
        <v>2071</v>
      </c>
      <c r="C921" s="67">
        <v>42</v>
      </c>
      <c r="D921" s="67" t="s">
        <v>335</v>
      </c>
      <c r="E921" s="71">
        <v>0.64271746834867405</v>
      </c>
      <c r="F921" s="68">
        <v>24.8548199767712</v>
      </c>
      <c r="G921" s="71">
        <v>0.61412479432393996</v>
      </c>
      <c r="H921" s="68">
        <v>12.137049941928</v>
      </c>
      <c r="I921" s="71">
        <v>0.66006149547147797</v>
      </c>
      <c r="J921" s="68">
        <v>33.855981416957</v>
      </c>
      <c r="K921" s="71">
        <v>0.70996181316867102</v>
      </c>
      <c r="L921" s="68">
        <v>12.0789779326365</v>
      </c>
      <c r="M921" s="71">
        <v>0.58672177043060902</v>
      </c>
      <c r="N921" s="68">
        <v>12.588235294117601</v>
      </c>
      <c r="O921" s="71"/>
      <c r="P921" s="68"/>
      <c r="Q921" s="71"/>
      <c r="R921" s="68"/>
    </row>
    <row r="922" spans="1:18" x14ac:dyDescent="0.2">
      <c r="A922" s="72" t="s">
        <v>2072</v>
      </c>
      <c r="B922" s="66" t="s">
        <v>2073</v>
      </c>
      <c r="C922" s="67">
        <v>42</v>
      </c>
      <c r="D922" s="67" t="s">
        <v>335</v>
      </c>
      <c r="E922" s="71">
        <v>0.56536192263681695</v>
      </c>
      <c r="F922" s="68">
        <v>7.2590011614401897</v>
      </c>
      <c r="G922" s="71">
        <v>0.60751964916553103</v>
      </c>
      <c r="H922" s="68">
        <v>10.917537746806</v>
      </c>
      <c r="I922" s="71">
        <v>0.68582162079307196</v>
      </c>
      <c r="J922" s="68">
        <v>43.147502903600497</v>
      </c>
      <c r="K922" s="71">
        <v>0.71557382903786704</v>
      </c>
      <c r="L922" s="68">
        <v>12.6596980255517</v>
      </c>
      <c r="M922" s="71">
        <v>0.626716437808292</v>
      </c>
      <c r="N922" s="68">
        <v>14.9411764705882</v>
      </c>
      <c r="O922" s="71">
        <v>0.19117807637931999</v>
      </c>
      <c r="P922" s="68">
        <v>35.861321776814698</v>
      </c>
      <c r="Q922" s="71"/>
      <c r="R922" s="68"/>
    </row>
    <row r="923" spans="1:18" x14ac:dyDescent="0.2">
      <c r="A923" s="72" t="s">
        <v>2074</v>
      </c>
      <c r="B923" s="66" t="s">
        <v>2074</v>
      </c>
      <c r="C923" s="67">
        <v>42</v>
      </c>
      <c r="D923" s="67" t="s">
        <v>335</v>
      </c>
      <c r="E923" s="71">
        <v>0.71496469661877904</v>
      </c>
      <c r="F923" s="68">
        <v>46.689895470383298</v>
      </c>
      <c r="G923" s="71">
        <v>0.54416368941955395</v>
      </c>
      <c r="H923" s="68">
        <v>4.5876887340302002</v>
      </c>
      <c r="I923" s="71">
        <v>0.788016497290014</v>
      </c>
      <c r="J923" s="68">
        <v>72.996515679442496</v>
      </c>
      <c r="K923" s="71">
        <v>0.72098615875768401</v>
      </c>
      <c r="L923" s="68">
        <v>13.7630662020906</v>
      </c>
      <c r="M923" s="71">
        <v>0.80669244100786597</v>
      </c>
      <c r="N923" s="68">
        <v>35</v>
      </c>
      <c r="O923" s="71"/>
      <c r="P923" s="68"/>
      <c r="Q923" s="71"/>
      <c r="R923" s="68"/>
    </row>
    <row r="924" spans="1:18" x14ac:dyDescent="0.2">
      <c r="A924" s="72" t="s">
        <v>2075</v>
      </c>
      <c r="B924" s="66" t="s">
        <v>2076</v>
      </c>
      <c r="C924" s="67">
        <v>43</v>
      </c>
      <c r="D924" s="67" t="s">
        <v>335</v>
      </c>
      <c r="E924" s="71">
        <v>0.50354039918152704</v>
      </c>
      <c r="F924" s="68">
        <v>4.5736434108527098</v>
      </c>
      <c r="G924" s="71">
        <v>0.63890644753465398</v>
      </c>
      <c r="H924" s="68">
        <v>6.7958656330749303</v>
      </c>
      <c r="I924" s="71">
        <v>0.78390143664787204</v>
      </c>
      <c r="J924" s="68">
        <v>63.617571059431498</v>
      </c>
      <c r="K924" s="71">
        <v>0.73559685286105203</v>
      </c>
      <c r="L924" s="68">
        <v>25.116279069767401</v>
      </c>
      <c r="M924" s="71">
        <v>0.13698630136986401</v>
      </c>
      <c r="N924" s="68">
        <v>2.17110364435255</v>
      </c>
      <c r="O924" s="71">
        <v>0.22231095749419399</v>
      </c>
      <c r="P924" s="68">
        <v>41.369643572286698</v>
      </c>
      <c r="Q924" s="71"/>
      <c r="R924" s="68"/>
    </row>
    <row r="925" spans="1:18" x14ac:dyDescent="0.2">
      <c r="A925" s="72" t="s">
        <v>2077</v>
      </c>
      <c r="B925" s="66" t="s">
        <v>2078</v>
      </c>
      <c r="C925" s="67">
        <v>43</v>
      </c>
      <c r="D925" s="67" t="s">
        <v>335</v>
      </c>
      <c r="E925" s="71">
        <v>0.69648627848021505</v>
      </c>
      <c r="F925" s="68">
        <v>28.656330749354002</v>
      </c>
      <c r="G925" s="71">
        <v>0.63106664239429799</v>
      </c>
      <c r="H925" s="68">
        <v>6.3565891472868197</v>
      </c>
      <c r="I925" s="71">
        <v>0.88430297551373205</v>
      </c>
      <c r="J925" s="68">
        <v>90.206718346253197</v>
      </c>
      <c r="K925" s="71">
        <v>0.88701385217721596</v>
      </c>
      <c r="L925" s="68">
        <v>69.328165374676999</v>
      </c>
      <c r="M925" s="71">
        <v>0.38356164383561703</v>
      </c>
      <c r="N925" s="68">
        <v>5.5052985267511003</v>
      </c>
      <c r="O925" s="71"/>
      <c r="P925" s="68"/>
      <c r="Q925" s="71"/>
      <c r="R925" s="68"/>
    </row>
    <row r="926" spans="1:18" x14ac:dyDescent="0.2">
      <c r="A926" s="72" t="s">
        <v>2079</v>
      </c>
      <c r="B926" s="66" t="s">
        <v>2080</v>
      </c>
      <c r="C926" s="67">
        <v>43</v>
      </c>
      <c r="D926" s="67" t="s">
        <v>335</v>
      </c>
      <c r="E926" s="71">
        <v>0.76464208803081901</v>
      </c>
      <c r="F926" s="68">
        <v>54.625322997415999</v>
      </c>
      <c r="G926" s="71">
        <v>0.65833309056074296</v>
      </c>
      <c r="H926" s="68">
        <v>8.0103359173126591</v>
      </c>
      <c r="I926" s="71">
        <v>0.87141032834823196</v>
      </c>
      <c r="J926" s="68">
        <v>87.441860465116307</v>
      </c>
      <c r="K926" s="71">
        <v>0.85759205650197101</v>
      </c>
      <c r="L926" s="68">
        <v>59.405684754521999</v>
      </c>
      <c r="M926" s="71">
        <v>0.67123287671232901</v>
      </c>
      <c r="N926" s="68">
        <v>18.376841561126898</v>
      </c>
      <c r="O926" s="71"/>
      <c r="P926" s="68"/>
      <c r="Q926" s="71"/>
      <c r="R926" s="68"/>
    </row>
    <row r="927" spans="1:18" x14ac:dyDescent="0.2">
      <c r="A927" s="72" t="s">
        <v>2081</v>
      </c>
      <c r="B927" s="66" t="s">
        <v>2082</v>
      </c>
      <c r="C927" s="67">
        <v>43</v>
      </c>
      <c r="D927" s="67" t="s">
        <v>335</v>
      </c>
      <c r="E927" s="71">
        <v>0.90836211462463801</v>
      </c>
      <c r="F927" s="68">
        <v>93.875968992248104</v>
      </c>
      <c r="G927" s="71">
        <v>0.75361977999005902</v>
      </c>
      <c r="H927" s="68">
        <v>19.560723514211901</v>
      </c>
      <c r="I927" s="71">
        <v>0.93859981225691802</v>
      </c>
      <c r="J927" s="68">
        <v>97.131782945736404</v>
      </c>
      <c r="K927" s="71">
        <v>0.95492749638856</v>
      </c>
      <c r="L927" s="68">
        <v>89.948320413436704</v>
      </c>
      <c r="M927" s="71">
        <v>0.98630136986301398</v>
      </c>
      <c r="N927" s="68">
        <v>77.487722925820606</v>
      </c>
      <c r="O927" s="71"/>
      <c r="P927" s="68"/>
      <c r="Q927" s="71"/>
      <c r="R927" s="68"/>
    </row>
    <row r="928" spans="1:18" x14ac:dyDescent="0.2">
      <c r="A928" s="72" t="s">
        <v>2083</v>
      </c>
      <c r="B928" s="66" t="s">
        <v>2084</v>
      </c>
      <c r="C928" s="67">
        <v>43</v>
      </c>
      <c r="D928" s="67" t="s">
        <v>335</v>
      </c>
      <c r="E928" s="71">
        <v>0.85821080468978905</v>
      </c>
      <c r="F928" s="68">
        <v>82.428940568475497</v>
      </c>
      <c r="G928" s="71">
        <v>0.70325164312759103</v>
      </c>
      <c r="H928" s="68">
        <v>12.3772609819121</v>
      </c>
      <c r="I928" s="71">
        <v>0.96280757473187994</v>
      </c>
      <c r="J928" s="68">
        <v>98.9664082687339</v>
      </c>
      <c r="K928" s="71">
        <v>0.97226345295448002</v>
      </c>
      <c r="L928" s="68">
        <v>93.074935400516793</v>
      </c>
      <c r="M928" s="71">
        <v>0.79452054794520499</v>
      </c>
      <c r="N928" s="68">
        <v>30.498836908762001</v>
      </c>
      <c r="O928" s="71"/>
      <c r="P928" s="68"/>
      <c r="Q928" s="71"/>
      <c r="R928" s="68"/>
    </row>
    <row r="929" spans="1:18" x14ac:dyDescent="0.2">
      <c r="A929" s="72" t="s">
        <v>2085</v>
      </c>
      <c r="B929" s="66" t="s">
        <v>2086</v>
      </c>
      <c r="C929" s="67">
        <v>43</v>
      </c>
      <c r="D929" s="67" t="s">
        <v>335</v>
      </c>
      <c r="E929" s="71">
        <v>0.73034646803592596</v>
      </c>
      <c r="F929" s="68">
        <v>40.620155038759698</v>
      </c>
      <c r="G929" s="71">
        <v>0.83679842752505595</v>
      </c>
      <c r="H929" s="68">
        <v>38.708010335917301</v>
      </c>
      <c r="I929" s="71">
        <v>0.76522191888433999</v>
      </c>
      <c r="J929" s="68">
        <v>55.529715762273902</v>
      </c>
      <c r="K929" s="71">
        <v>0.82969306273465304</v>
      </c>
      <c r="L929" s="68">
        <v>50.413436692506501</v>
      </c>
      <c r="M929" s="71">
        <v>0.90410958904109595</v>
      </c>
      <c r="N929" s="68">
        <v>50.038769707934897</v>
      </c>
      <c r="O929" s="71">
        <v>0.315909341994487</v>
      </c>
      <c r="P929" s="68">
        <v>57.068482178614303</v>
      </c>
      <c r="Q929" s="71"/>
      <c r="R929" s="68"/>
    </row>
    <row r="930" spans="1:18" x14ac:dyDescent="0.2">
      <c r="A930" s="72" t="s">
        <v>2087</v>
      </c>
      <c r="B930" s="66" t="s">
        <v>2088</v>
      </c>
      <c r="C930" s="67">
        <v>43</v>
      </c>
      <c r="D930" s="67" t="s">
        <v>335</v>
      </c>
      <c r="E930" s="71">
        <v>0.90511246877153295</v>
      </c>
      <c r="F930" s="68">
        <v>93.307493540051695</v>
      </c>
      <c r="G930" s="71">
        <v>0.63767095324338696</v>
      </c>
      <c r="H930" s="68">
        <v>6.6408268733850102</v>
      </c>
      <c r="I930" s="71">
        <v>0.98428073927028703</v>
      </c>
      <c r="J930" s="68">
        <v>99.896640826873394</v>
      </c>
      <c r="K930" s="71">
        <v>0.99849818257245904</v>
      </c>
      <c r="L930" s="68">
        <v>99.224806201550393</v>
      </c>
      <c r="M930" s="71">
        <v>1</v>
      </c>
      <c r="N930" s="68">
        <v>100</v>
      </c>
      <c r="O930" s="71"/>
      <c r="P930" s="68"/>
      <c r="Q930" s="71"/>
      <c r="R930" s="68"/>
    </row>
    <row r="931" spans="1:18" x14ac:dyDescent="0.2">
      <c r="A931" s="72" t="s">
        <v>1810</v>
      </c>
      <c r="B931" s="66" t="s">
        <v>2089</v>
      </c>
      <c r="C931" s="67">
        <v>42</v>
      </c>
      <c r="D931" s="67" t="s">
        <v>335</v>
      </c>
      <c r="E931" s="71">
        <v>0.64174968062038895</v>
      </c>
      <c r="F931" s="68">
        <v>24.5063879210221</v>
      </c>
      <c r="G931" s="71">
        <v>0.73081804462981503</v>
      </c>
      <c r="H931" s="68">
        <v>41.695702671312397</v>
      </c>
      <c r="I931" s="71">
        <v>0.79097090836442496</v>
      </c>
      <c r="J931" s="68">
        <v>73.809523809523796</v>
      </c>
      <c r="K931" s="71">
        <v>0.75919484620453703</v>
      </c>
      <c r="L931" s="68">
        <v>22.357723577235799</v>
      </c>
      <c r="M931" s="71">
        <v>0.82668977469670701</v>
      </c>
      <c r="N931" s="68">
        <v>38</v>
      </c>
      <c r="O931" s="71">
        <v>0.10107482920646201</v>
      </c>
      <c r="P931" s="68">
        <v>12.8927410617551</v>
      </c>
      <c r="Q931" s="71"/>
      <c r="R931" s="68"/>
    </row>
    <row r="932" spans="1:18" x14ac:dyDescent="0.2">
      <c r="A932" s="72" t="s">
        <v>2090</v>
      </c>
      <c r="B932" s="66" t="s">
        <v>2091</v>
      </c>
      <c r="C932" s="67">
        <v>43</v>
      </c>
      <c r="D932" s="67" t="s">
        <v>335</v>
      </c>
      <c r="E932" s="71">
        <v>0.72272403659274598</v>
      </c>
      <c r="F932" s="68">
        <v>37.364341085271299</v>
      </c>
      <c r="G932" s="71">
        <v>0.74575488606295204</v>
      </c>
      <c r="H932" s="68">
        <v>18.4237726098191</v>
      </c>
      <c r="I932" s="71">
        <v>0.87420721976355098</v>
      </c>
      <c r="J932" s="68">
        <v>87.984496124030997</v>
      </c>
      <c r="K932" s="71">
        <v>0.81887924602393203</v>
      </c>
      <c r="L932" s="68">
        <v>47.2609819121447</v>
      </c>
      <c r="M932" s="71">
        <v>0.45205479452054798</v>
      </c>
      <c r="N932" s="68">
        <v>7.2887050917549798</v>
      </c>
      <c r="O932" s="71"/>
      <c r="P932" s="68"/>
      <c r="Q932" s="71"/>
      <c r="R932" s="68"/>
    </row>
    <row r="933" spans="1:18" x14ac:dyDescent="0.2">
      <c r="A933" s="72" t="s">
        <v>2092</v>
      </c>
      <c r="B933" s="66" t="s">
        <v>2093</v>
      </c>
      <c r="C933" s="67">
        <v>43</v>
      </c>
      <c r="D933" s="67" t="s">
        <v>335</v>
      </c>
      <c r="E933" s="71">
        <v>0.62188764895877602</v>
      </c>
      <c r="F933" s="68">
        <v>14.9095607235142</v>
      </c>
      <c r="G933" s="71">
        <v>0.75162195340401505</v>
      </c>
      <c r="H933" s="68">
        <v>19.328165374676999</v>
      </c>
      <c r="I933" s="71">
        <v>0.737504666843662</v>
      </c>
      <c r="J933" s="68">
        <v>46.434108527131798</v>
      </c>
      <c r="K933" s="71">
        <v>0.77896568776441599</v>
      </c>
      <c r="L933" s="68">
        <v>35.400516795865599</v>
      </c>
      <c r="M933" s="71">
        <v>0.61643835616438303</v>
      </c>
      <c r="N933" s="68">
        <v>14.4481778237271</v>
      </c>
      <c r="O933" s="71">
        <v>0.22490758061740199</v>
      </c>
      <c r="P933" s="68">
        <v>41.970364437324797</v>
      </c>
      <c r="Q933" s="71"/>
      <c r="R933" s="68"/>
    </row>
    <row r="934" spans="1:18" x14ac:dyDescent="0.2">
      <c r="A934" s="72" t="s">
        <v>2094</v>
      </c>
      <c r="B934" s="66" t="s">
        <v>2095</v>
      </c>
      <c r="C934" s="67">
        <v>43</v>
      </c>
      <c r="D934" s="67" t="s">
        <v>335</v>
      </c>
      <c r="E934" s="71">
        <v>0.65123856377595202</v>
      </c>
      <c r="F934" s="68">
        <v>18.475452196382399</v>
      </c>
      <c r="G934" s="71">
        <v>0.61178054441665197</v>
      </c>
      <c r="H934" s="68">
        <v>4.9870801033591698</v>
      </c>
      <c r="I934" s="71">
        <v>0.878902715673201</v>
      </c>
      <c r="J934" s="68">
        <v>89.250645994831999</v>
      </c>
      <c r="K934" s="71">
        <v>0.80831852447819996</v>
      </c>
      <c r="L934" s="68">
        <v>44.1085271317829</v>
      </c>
      <c r="M934" s="71">
        <v>0.69863013698630205</v>
      </c>
      <c r="N934" s="68">
        <v>20.4187128456966</v>
      </c>
      <c r="O934" s="71">
        <v>0.25856089732540399</v>
      </c>
      <c r="P934" s="68">
        <v>48.698438125750897</v>
      </c>
      <c r="Q934" s="71"/>
      <c r="R934" s="68"/>
    </row>
    <row r="935" spans="1:18" x14ac:dyDescent="0.2">
      <c r="A935" s="72" t="s">
        <v>2096</v>
      </c>
      <c r="B935" s="66" t="s">
        <v>2096</v>
      </c>
      <c r="C935" s="67">
        <v>42</v>
      </c>
      <c r="D935" s="67" t="s">
        <v>335</v>
      </c>
      <c r="E935" s="71">
        <v>0.80491810559894095</v>
      </c>
      <c r="F935" s="68">
        <v>73.054587688734003</v>
      </c>
      <c r="G935" s="71">
        <v>0.80423307584971804</v>
      </c>
      <c r="H935" s="68">
        <v>65.679442508710807</v>
      </c>
      <c r="I935" s="71">
        <v>0.84760033647121003</v>
      </c>
      <c r="J935" s="68">
        <v>85.307781649245101</v>
      </c>
      <c r="K935" s="71">
        <v>0.762920904475894</v>
      </c>
      <c r="L935" s="68">
        <v>23.403019744483199</v>
      </c>
      <c r="M935" s="71"/>
      <c r="N935" s="68"/>
      <c r="O935" s="71"/>
      <c r="P935" s="68"/>
      <c r="Q935" s="71"/>
      <c r="R935" s="68"/>
    </row>
    <row r="936" spans="1:18" x14ac:dyDescent="0.2">
      <c r="A936" s="72" t="s">
        <v>2097</v>
      </c>
      <c r="B936" s="66" t="s">
        <v>2098</v>
      </c>
      <c r="C936" s="67">
        <v>42</v>
      </c>
      <c r="D936" s="67" t="s">
        <v>335</v>
      </c>
      <c r="E936" s="71">
        <v>0.70830529294398403</v>
      </c>
      <c r="F936" s="68">
        <v>44.192799070847798</v>
      </c>
      <c r="G936" s="71">
        <v>0.521026814290247</v>
      </c>
      <c r="H936" s="68">
        <v>3.8327526132404199</v>
      </c>
      <c r="I936" s="71">
        <v>0.72607528956297296</v>
      </c>
      <c r="J936" s="68">
        <v>55.749128919860603</v>
      </c>
      <c r="K936" s="71">
        <v>0.78609240481112896</v>
      </c>
      <c r="L936" s="68">
        <v>31.010452961672499</v>
      </c>
      <c r="M936" s="71">
        <v>0.80002666311158499</v>
      </c>
      <c r="N936" s="68">
        <v>33.882352941176499</v>
      </c>
      <c r="O936" s="71"/>
      <c r="P936" s="68"/>
      <c r="Q936" s="71"/>
      <c r="R936" s="68"/>
    </row>
    <row r="937" spans="1:18" x14ac:dyDescent="0.2">
      <c r="A937" s="72" t="s">
        <v>2099</v>
      </c>
      <c r="B937" s="66" t="s">
        <v>2100</v>
      </c>
      <c r="C937" s="67">
        <v>42</v>
      </c>
      <c r="D937" s="67" t="s">
        <v>335</v>
      </c>
      <c r="E937" s="71">
        <v>0.57958739455670805</v>
      </c>
      <c r="F937" s="68">
        <v>9.5818815331010505</v>
      </c>
      <c r="G937" s="71">
        <v>0.50870935387056604</v>
      </c>
      <c r="H937" s="68">
        <v>3.1358885017421598</v>
      </c>
      <c r="I937" s="71">
        <v>0.78655276424053</v>
      </c>
      <c r="J937" s="68">
        <v>72.473867595818803</v>
      </c>
      <c r="K937" s="71">
        <v>0.73125572057419297</v>
      </c>
      <c r="L937" s="68">
        <v>15.621370499419299</v>
      </c>
      <c r="M937" s="71">
        <v>0.72003732835621903</v>
      </c>
      <c r="N937" s="68">
        <v>22.294117647058801</v>
      </c>
      <c r="O937" s="71">
        <v>0.151381805742032</v>
      </c>
      <c r="P937" s="68">
        <v>24.918743228602398</v>
      </c>
      <c r="Q937" s="71"/>
      <c r="R937" s="68"/>
    </row>
    <row r="938" spans="1:18" x14ac:dyDescent="0.2">
      <c r="A938" s="72" t="s">
        <v>2101</v>
      </c>
      <c r="B938" s="66" t="s">
        <v>2102</v>
      </c>
      <c r="C938" s="67">
        <v>42</v>
      </c>
      <c r="D938" s="67" t="s">
        <v>335</v>
      </c>
      <c r="E938" s="71">
        <v>0.51432216332091096</v>
      </c>
      <c r="F938" s="68">
        <v>2.6132404181184699</v>
      </c>
      <c r="G938" s="71">
        <v>0.44674573524304301</v>
      </c>
      <c r="H938" s="68">
        <v>1.3356562137049901</v>
      </c>
      <c r="I938" s="71">
        <v>0.72954970156259102</v>
      </c>
      <c r="J938" s="68">
        <v>57.026713124274103</v>
      </c>
      <c r="K938" s="71">
        <v>0.67846396321208602</v>
      </c>
      <c r="L938" s="68">
        <v>8.24622531939605</v>
      </c>
      <c r="M938" s="71">
        <v>0.58672177043060902</v>
      </c>
      <c r="N938" s="68">
        <v>12.588235294117601</v>
      </c>
      <c r="O938" s="71">
        <v>0.13012964615622599</v>
      </c>
      <c r="P938" s="68">
        <v>18.7432286023835</v>
      </c>
      <c r="Q938" s="71"/>
      <c r="R938" s="68"/>
    </row>
    <row r="939" spans="1:18" x14ac:dyDescent="0.2">
      <c r="A939" s="72" t="s">
        <v>2103</v>
      </c>
      <c r="B939" s="66" t="s">
        <v>2104</v>
      </c>
      <c r="C939" s="67">
        <v>42</v>
      </c>
      <c r="D939" s="67" t="s">
        <v>335</v>
      </c>
      <c r="E939" s="71">
        <v>0.53815253773575999</v>
      </c>
      <c r="F939" s="68">
        <v>4.2973286875725902</v>
      </c>
      <c r="G939" s="71">
        <v>0.56228169321029198</v>
      </c>
      <c r="H939" s="68">
        <v>5.1103368176538897</v>
      </c>
      <c r="I939" s="71">
        <v>0.81422445110143304</v>
      </c>
      <c r="J939" s="68">
        <v>79.210220673635305</v>
      </c>
      <c r="K939" s="71">
        <v>0.76092987653159805</v>
      </c>
      <c r="L939" s="68">
        <v>22.822299651567899</v>
      </c>
      <c r="M939" s="71">
        <v>0.39341421143847499</v>
      </c>
      <c r="N939" s="68">
        <v>6.7647058823529402</v>
      </c>
      <c r="O939" s="71">
        <v>0.15991245639700399</v>
      </c>
      <c r="P939" s="68">
        <v>27.952329360780102</v>
      </c>
      <c r="Q939" s="71"/>
      <c r="R939" s="68"/>
    </row>
    <row r="940" spans="1:18" x14ac:dyDescent="0.2">
      <c r="A940" s="72" t="s">
        <v>2105</v>
      </c>
      <c r="B940" s="66" t="s">
        <v>2106</v>
      </c>
      <c r="C940" s="67">
        <v>42</v>
      </c>
      <c r="D940" s="67" t="s">
        <v>335</v>
      </c>
      <c r="E940" s="71">
        <v>0.58865385861705299</v>
      </c>
      <c r="F940" s="68">
        <v>12.1951219512195</v>
      </c>
      <c r="G940" s="71">
        <v>0.55462808066694502</v>
      </c>
      <c r="H940" s="68">
        <v>4.9361207897793298</v>
      </c>
      <c r="I940" s="71">
        <v>0.74339312869037899</v>
      </c>
      <c r="J940" s="68">
        <v>61.091753774680598</v>
      </c>
      <c r="K940" s="71">
        <v>0.72980935499798105</v>
      </c>
      <c r="L940" s="68">
        <v>15.2148664343786</v>
      </c>
      <c r="M940" s="71">
        <v>0.76003199573390201</v>
      </c>
      <c r="N940" s="68">
        <v>27.0588235294118</v>
      </c>
      <c r="O940" s="71">
        <v>0.15540673299605801</v>
      </c>
      <c r="P940" s="68">
        <v>26.5438786565547</v>
      </c>
      <c r="Q940" s="71"/>
      <c r="R940" s="68"/>
    </row>
    <row r="941" spans="1:18" x14ac:dyDescent="0.2">
      <c r="A941" s="72" t="s">
        <v>2107</v>
      </c>
      <c r="B941" s="66" t="s">
        <v>2108</v>
      </c>
      <c r="C941" s="67">
        <v>42</v>
      </c>
      <c r="D941" s="67" t="s">
        <v>335</v>
      </c>
      <c r="E941" s="71">
        <v>0.69502491746013195</v>
      </c>
      <c r="F941" s="68">
        <v>40.650406504065003</v>
      </c>
      <c r="G941" s="71">
        <v>0.50941138327386004</v>
      </c>
      <c r="H941" s="68">
        <v>3.1939605110336799</v>
      </c>
      <c r="I941" s="71">
        <v>0.73753183006301604</v>
      </c>
      <c r="J941" s="68">
        <v>59.349593495934997</v>
      </c>
      <c r="K941" s="71">
        <v>0.72646401549578699</v>
      </c>
      <c r="L941" s="68">
        <v>14.576074332171901</v>
      </c>
      <c r="M941" s="71">
        <v>0.80669244100786597</v>
      </c>
      <c r="N941" s="68">
        <v>35</v>
      </c>
      <c r="O941" s="71"/>
      <c r="P941" s="68"/>
      <c r="Q941" s="71"/>
      <c r="R941" s="68"/>
    </row>
    <row r="942" spans="1:18" x14ac:dyDescent="0.2">
      <c r="A942" s="72" t="s">
        <v>2109</v>
      </c>
      <c r="B942" s="66" t="s">
        <v>2110</v>
      </c>
      <c r="C942" s="67">
        <v>42</v>
      </c>
      <c r="D942" s="67" t="s">
        <v>335</v>
      </c>
      <c r="E942" s="71">
        <v>0.54574876987862597</v>
      </c>
      <c r="F942" s="68">
        <v>5.1684088269454103</v>
      </c>
      <c r="G942" s="71">
        <v>0.51694118037565695</v>
      </c>
      <c r="H942" s="68">
        <v>3.6585365853658498</v>
      </c>
      <c r="I942" s="71">
        <v>0.78767187232447899</v>
      </c>
      <c r="J942" s="68">
        <v>72.938443670151003</v>
      </c>
      <c r="K942" s="71">
        <v>0.74465655261155395</v>
      </c>
      <c r="L942" s="68">
        <v>18.757259001161401</v>
      </c>
      <c r="M942" s="71">
        <v>0.54672710305292604</v>
      </c>
      <c r="N942" s="68">
        <v>10.764705882352899</v>
      </c>
      <c r="O942" s="71">
        <v>0.13274714102851201</v>
      </c>
      <c r="P942" s="68">
        <v>19.393282773564501</v>
      </c>
      <c r="Q942" s="71"/>
      <c r="R942" s="68"/>
    </row>
    <row r="943" spans="1:18" x14ac:dyDescent="0.2">
      <c r="A943" s="72" t="s">
        <v>2111</v>
      </c>
      <c r="B943" s="66" t="s">
        <v>2112</v>
      </c>
      <c r="C943" s="67">
        <v>42</v>
      </c>
      <c r="D943" s="67" t="s">
        <v>335</v>
      </c>
      <c r="E943" s="71">
        <v>0.54781438783536096</v>
      </c>
      <c r="F943" s="68">
        <v>5.5749128919860604</v>
      </c>
      <c r="G943" s="71">
        <v>0.54163949897331098</v>
      </c>
      <c r="H943" s="68">
        <v>4.4715447154471502</v>
      </c>
      <c r="I943" s="71">
        <v>0.81174310251170501</v>
      </c>
      <c r="J943" s="68">
        <v>78.513356562137005</v>
      </c>
      <c r="K943" s="71">
        <v>0.79315104833981598</v>
      </c>
      <c r="L943" s="68">
        <v>33.2752613240418</v>
      </c>
      <c r="M943" s="71">
        <v>0.42674310091987699</v>
      </c>
      <c r="N943" s="68">
        <v>7.4117647058823497</v>
      </c>
      <c r="O943" s="71">
        <v>0.16579518843209401</v>
      </c>
      <c r="P943" s="68">
        <v>29.794149512459398</v>
      </c>
      <c r="Q943" s="71"/>
      <c r="R943" s="68"/>
    </row>
    <row r="944" spans="1:18" x14ac:dyDescent="0.2">
      <c r="A944" s="72" t="s">
        <v>2113</v>
      </c>
      <c r="B944" s="66" t="s">
        <v>2114</v>
      </c>
      <c r="C944" s="67">
        <v>42</v>
      </c>
      <c r="D944" s="67" t="s">
        <v>335</v>
      </c>
      <c r="E944" s="71">
        <v>0.67830861479576798</v>
      </c>
      <c r="F944" s="68">
        <v>35.075493612079001</v>
      </c>
      <c r="G944" s="71">
        <v>0.48258682597689301</v>
      </c>
      <c r="H944" s="68">
        <v>2.0905923344947701</v>
      </c>
      <c r="I944" s="71">
        <v>0.78744251367901996</v>
      </c>
      <c r="J944" s="68">
        <v>72.822299651567903</v>
      </c>
      <c r="K944" s="71">
        <v>0.73649934696349995</v>
      </c>
      <c r="L944" s="68">
        <v>16.7828106852497</v>
      </c>
      <c r="M944" s="71">
        <v>0.70670577256365796</v>
      </c>
      <c r="N944" s="68">
        <v>20.764705882352899</v>
      </c>
      <c r="O944" s="71"/>
      <c r="P944" s="68"/>
      <c r="Q944" s="71"/>
      <c r="R944" s="68"/>
    </row>
    <row r="945" spans="1:18" x14ac:dyDescent="0.2">
      <c r="A945" s="72" t="s">
        <v>2115</v>
      </c>
      <c r="B945" s="66" t="s">
        <v>2116</v>
      </c>
      <c r="C945" s="67">
        <v>43</v>
      </c>
      <c r="D945" s="67" t="s">
        <v>335</v>
      </c>
      <c r="E945" s="71">
        <v>0.481112761938426</v>
      </c>
      <c r="F945" s="68">
        <v>3.74677002583979</v>
      </c>
      <c r="G945" s="71">
        <v>0.60350531463479395</v>
      </c>
      <c r="H945" s="68">
        <v>4.6770025839793297</v>
      </c>
      <c r="I945" s="71">
        <v>0.82175021624383604</v>
      </c>
      <c r="J945" s="68">
        <v>75.968992248061994</v>
      </c>
      <c r="K945" s="71">
        <v>0.74530166261864506</v>
      </c>
      <c r="L945" s="68">
        <v>27.080103359173101</v>
      </c>
      <c r="M945" s="71">
        <v>0</v>
      </c>
      <c r="N945" s="68">
        <v>1.03385887826312</v>
      </c>
      <c r="O945" s="71">
        <v>0.23500661619485499</v>
      </c>
      <c r="P945" s="68">
        <v>43.732478974769698</v>
      </c>
      <c r="Q945" s="71"/>
      <c r="R945" s="68"/>
    </row>
    <row r="946" spans="1:18" x14ac:dyDescent="0.2">
      <c r="A946" s="72" t="s">
        <v>2117</v>
      </c>
      <c r="B946" s="66" t="s">
        <v>2118</v>
      </c>
      <c r="C946" s="67">
        <v>43</v>
      </c>
      <c r="D946" s="67" t="s">
        <v>335</v>
      </c>
      <c r="E946" s="71">
        <v>0.38721017498918903</v>
      </c>
      <c r="F946" s="68">
        <v>0.87855297157622703</v>
      </c>
      <c r="G946" s="71">
        <v>0.47811285569902601</v>
      </c>
      <c r="H946" s="68">
        <v>1.60206718346253</v>
      </c>
      <c r="I946" s="71">
        <v>0.58559315709833504</v>
      </c>
      <c r="J946" s="68">
        <v>12.1188630490956</v>
      </c>
      <c r="K946" s="71">
        <v>0.48513468715939501</v>
      </c>
      <c r="L946" s="68">
        <v>1.5762273901808801</v>
      </c>
      <c r="M946" s="71">
        <v>0</v>
      </c>
      <c r="N946" s="68">
        <v>1.03385887826312</v>
      </c>
      <c r="O946" s="71"/>
      <c r="P946" s="68"/>
      <c r="Q946" s="71"/>
      <c r="R946" s="68"/>
    </row>
    <row r="947" spans="1:18" x14ac:dyDescent="0.2">
      <c r="A947" s="72" t="s">
        <v>2119</v>
      </c>
      <c r="B947" s="66" t="s">
        <v>2120</v>
      </c>
      <c r="C947" s="67">
        <v>43</v>
      </c>
      <c r="D947" s="67" t="s">
        <v>335</v>
      </c>
      <c r="E947" s="71">
        <v>0.59268137040186697</v>
      </c>
      <c r="F947" s="68">
        <v>11.1111111111111</v>
      </c>
      <c r="G947" s="71">
        <v>0.38744165065785702</v>
      </c>
      <c r="H947" s="68">
        <v>0.43927648578811401</v>
      </c>
      <c r="I947" s="71">
        <v>0.85941941870057303</v>
      </c>
      <c r="J947" s="68">
        <v>85.090439276485796</v>
      </c>
      <c r="K947" s="71">
        <v>0.89098769992026805</v>
      </c>
      <c r="L947" s="68">
        <v>70.594315245478001</v>
      </c>
      <c r="M947" s="71">
        <v>0.232876712328768</v>
      </c>
      <c r="N947" s="68">
        <v>3.0498836908762001</v>
      </c>
      <c r="O947" s="71"/>
      <c r="P947" s="68"/>
      <c r="Q947" s="71"/>
      <c r="R947" s="68"/>
    </row>
    <row r="948" spans="1:18" x14ac:dyDescent="0.2">
      <c r="A948" s="72" t="s">
        <v>2121</v>
      </c>
      <c r="B948" s="66" t="s">
        <v>2122</v>
      </c>
      <c r="C948" s="67">
        <v>43</v>
      </c>
      <c r="D948" s="67" t="s">
        <v>335</v>
      </c>
      <c r="E948" s="71">
        <v>0.54815668474747403</v>
      </c>
      <c r="F948" s="68">
        <v>7.4418604651162799</v>
      </c>
      <c r="G948" s="71">
        <v>0.45668298418598802</v>
      </c>
      <c r="H948" s="68">
        <v>1.2661498708010299</v>
      </c>
      <c r="I948" s="71">
        <v>0.65089219081413496</v>
      </c>
      <c r="J948" s="68">
        <v>25.0904392764858</v>
      </c>
      <c r="K948" s="71">
        <v>0.50970909823634802</v>
      </c>
      <c r="L948" s="68">
        <v>2.24806201550388</v>
      </c>
      <c r="M948" s="71">
        <v>0.57534246575342496</v>
      </c>
      <c r="N948" s="68">
        <v>12.173688291548199</v>
      </c>
      <c r="O948" s="71"/>
      <c r="P948" s="68"/>
      <c r="Q948" s="71"/>
      <c r="R948" s="68"/>
    </row>
    <row r="949" spans="1:18" x14ac:dyDescent="0.2">
      <c r="A949" s="72" t="s">
        <v>2123</v>
      </c>
      <c r="B949" s="66" t="s">
        <v>2124</v>
      </c>
      <c r="C949" s="67">
        <v>43</v>
      </c>
      <c r="D949" s="67" t="s">
        <v>335</v>
      </c>
      <c r="E949" s="71">
        <v>0.50576134671195705</v>
      </c>
      <c r="F949" s="68">
        <v>4.6770025839793297</v>
      </c>
      <c r="G949" s="71">
        <v>0.56595257340453597</v>
      </c>
      <c r="H949" s="68">
        <v>2.8423772609819098</v>
      </c>
      <c r="I949" s="71">
        <v>0.56276154726031002</v>
      </c>
      <c r="J949" s="68">
        <v>9.53488372093023</v>
      </c>
      <c r="K949" s="71">
        <v>0.51076962234736401</v>
      </c>
      <c r="L949" s="68">
        <v>2.32558139534884</v>
      </c>
      <c r="M949" s="71">
        <v>0.38356164383561703</v>
      </c>
      <c r="N949" s="68">
        <v>5.5052985267511003</v>
      </c>
      <c r="O949" s="71"/>
      <c r="P949" s="68"/>
      <c r="Q949" s="71"/>
      <c r="R949" s="68"/>
    </row>
    <row r="950" spans="1:18" x14ac:dyDescent="0.2">
      <c r="A950" s="72" t="s">
        <v>2125</v>
      </c>
      <c r="B950" s="66" t="s">
        <v>2125</v>
      </c>
      <c r="C950" s="67">
        <v>43</v>
      </c>
      <c r="D950" s="67" t="s">
        <v>335</v>
      </c>
      <c r="E950" s="71">
        <v>0.77796760548017097</v>
      </c>
      <c r="F950" s="68">
        <v>59.457364341085302</v>
      </c>
      <c r="G950" s="71">
        <v>0.638107148226701</v>
      </c>
      <c r="H950" s="68">
        <v>6.6666666666666696</v>
      </c>
      <c r="I950" s="71">
        <v>0.92239013427188798</v>
      </c>
      <c r="J950" s="68">
        <v>95.348837209302303</v>
      </c>
      <c r="K950" s="71">
        <v>0.90753752298373902</v>
      </c>
      <c r="L950" s="68">
        <v>76.589147286821699</v>
      </c>
      <c r="M950" s="71">
        <v>0.64383561643835696</v>
      </c>
      <c r="N950" s="68">
        <v>16.076505556991499</v>
      </c>
      <c r="O950" s="71"/>
      <c r="P950" s="68"/>
      <c r="Q950" s="71"/>
      <c r="R950" s="68"/>
    </row>
    <row r="951" spans="1:18" x14ac:dyDescent="0.2">
      <c r="A951" s="72" t="s">
        <v>2126</v>
      </c>
      <c r="B951" s="66" t="s">
        <v>2127</v>
      </c>
      <c r="C951" s="67">
        <v>43</v>
      </c>
      <c r="D951" s="67" t="s">
        <v>335</v>
      </c>
      <c r="E951" s="71">
        <v>0.66256508882391596</v>
      </c>
      <c r="F951" s="68">
        <v>20.4651162790698</v>
      </c>
      <c r="G951" s="71">
        <v>0.59901351978801898</v>
      </c>
      <c r="H951" s="68">
        <v>4.2894056847545201</v>
      </c>
      <c r="I951" s="71">
        <v>0.76333398102688599</v>
      </c>
      <c r="J951" s="68">
        <v>54.806201550387598</v>
      </c>
      <c r="K951" s="71">
        <v>0.89065258050815499</v>
      </c>
      <c r="L951" s="68">
        <v>70.465116279069804</v>
      </c>
      <c r="M951" s="71">
        <v>0.397260273972603</v>
      </c>
      <c r="N951" s="68">
        <v>5.7637632463168798</v>
      </c>
      <c r="O951" s="71"/>
      <c r="P951" s="68"/>
      <c r="Q951" s="71"/>
      <c r="R951" s="68"/>
    </row>
    <row r="952" spans="1:18" x14ac:dyDescent="0.2">
      <c r="A952" s="72" t="s">
        <v>2128</v>
      </c>
      <c r="B952" s="66" t="s">
        <v>2129</v>
      </c>
      <c r="C952" s="67">
        <v>42</v>
      </c>
      <c r="D952" s="67" t="s">
        <v>335</v>
      </c>
      <c r="E952" s="71">
        <v>0.50053527537904097</v>
      </c>
      <c r="F952" s="68">
        <v>2.03252032520325</v>
      </c>
      <c r="G952" s="71">
        <v>0.54295046792233803</v>
      </c>
      <c r="H952" s="68">
        <v>4.5296167247386796</v>
      </c>
      <c r="I952" s="71">
        <v>0.83035584390712902</v>
      </c>
      <c r="J952" s="68">
        <v>82.8687572590012</v>
      </c>
      <c r="K952" s="71">
        <v>0.61536991833621202</v>
      </c>
      <c r="L952" s="68">
        <v>4.5296167247386796</v>
      </c>
      <c r="M952" s="71">
        <v>1.34648713504866E-2</v>
      </c>
      <c r="N952" s="68">
        <v>1.9411764705882399</v>
      </c>
      <c r="O952" s="71"/>
      <c r="P952" s="68"/>
      <c r="Q952" s="71"/>
      <c r="R952" s="68"/>
    </row>
    <row r="953" spans="1:18" x14ac:dyDescent="0.2">
      <c r="A953" s="72" t="s">
        <v>2130</v>
      </c>
      <c r="B953" s="66" t="s">
        <v>2131</v>
      </c>
      <c r="C953" s="67">
        <v>42</v>
      </c>
      <c r="D953" s="67" t="s">
        <v>335</v>
      </c>
      <c r="E953" s="71">
        <v>0.68166025131514996</v>
      </c>
      <c r="F953" s="68">
        <v>36.004645760743301</v>
      </c>
      <c r="G953" s="71">
        <v>0.66281191725015498</v>
      </c>
      <c r="H953" s="68">
        <v>20.789779326364702</v>
      </c>
      <c r="I953" s="71">
        <v>0.80005107453217095</v>
      </c>
      <c r="J953" s="68">
        <v>75.900116144018597</v>
      </c>
      <c r="K953" s="71">
        <v>0.58211776216312305</v>
      </c>
      <c r="L953" s="68">
        <v>2.9616724738675999</v>
      </c>
      <c r="M953" s="71"/>
      <c r="N953" s="68"/>
      <c r="O953" s="71"/>
      <c r="P953" s="68"/>
      <c r="Q953" s="71"/>
      <c r="R953" s="68"/>
    </row>
    <row r="954" spans="1:18" x14ac:dyDescent="0.2">
      <c r="A954" s="72" t="s">
        <v>2132</v>
      </c>
      <c r="B954" s="66" t="s">
        <v>2133</v>
      </c>
      <c r="C954" s="67">
        <v>42</v>
      </c>
      <c r="D954" s="67" t="s">
        <v>335</v>
      </c>
      <c r="E954" s="71">
        <v>0.68372800008079304</v>
      </c>
      <c r="F954" s="68">
        <v>36.701509872241601</v>
      </c>
      <c r="G954" s="71">
        <v>0.64743634944216399</v>
      </c>
      <c r="H954" s="68">
        <v>17.7119628339141</v>
      </c>
      <c r="I954" s="71">
        <v>0.81051185964127304</v>
      </c>
      <c r="J954" s="68">
        <v>78.106852497096398</v>
      </c>
      <c r="K954" s="71">
        <v>0.59323579115894298</v>
      </c>
      <c r="L954" s="68">
        <v>3.6004645760743301</v>
      </c>
      <c r="M954" s="71"/>
      <c r="N954" s="68"/>
      <c r="O954" s="71"/>
      <c r="P954" s="68"/>
      <c r="Q954" s="71"/>
      <c r="R954" s="68"/>
    </row>
    <row r="955" spans="1:18" x14ac:dyDescent="0.2">
      <c r="A955" s="72" t="s">
        <v>494</v>
      </c>
      <c r="B955" s="66" t="s">
        <v>2134</v>
      </c>
      <c r="C955" s="67">
        <v>42</v>
      </c>
      <c r="D955" s="67" t="s">
        <v>335</v>
      </c>
      <c r="E955" s="71">
        <v>0.70215305778874304</v>
      </c>
      <c r="F955" s="68">
        <v>43.089430894308897</v>
      </c>
      <c r="G955" s="71">
        <v>0.66508242312379795</v>
      </c>
      <c r="H955" s="68">
        <v>21.544715447154498</v>
      </c>
      <c r="I955" s="71">
        <v>0.82701670399143001</v>
      </c>
      <c r="J955" s="68">
        <v>81.997677119628307</v>
      </c>
      <c r="K955" s="71">
        <v>0.61436004625100005</v>
      </c>
      <c r="L955" s="68">
        <v>4.4715447154471502</v>
      </c>
      <c r="M955" s="71"/>
      <c r="N955" s="68"/>
      <c r="O955" s="71"/>
      <c r="P955" s="68"/>
      <c r="Q955" s="71"/>
      <c r="R955" s="68"/>
    </row>
    <row r="956" spans="1:18" x14ac:dyDescent="0.2">
      <c r="A956" s="72" t="s">
        <v>2135</v>
      </c>
      <c r="B956" s="66" t="s">
        <v>2136</v>
      </c>
      <c r="C956" s="67">
        <v>42</v>
      </c>
      <c r="D956" s="67" t="s">
        <v>335</v>
      </c>
      <c r="E956" s="71">
        <v>0.68982156501126202</v>
      </c>
      <c r="F956" s="68">
        <v>39.140534262485502</v>
      </c>
      <c r="G956" s="71">
        <v>0.61114068163518898</v>
      </c>
      <c r="H956" s="68">
        <v>11.788617886178899</v>
      </c>
      <c r="I956" s="71">
        <v>0.85730560194258199</v>
      </c>
      <c r="J956" s="68">
        <v>88.037166085946595</v>
      </c>
      <c r="K956" s="71">
        <v>0.60101841145601698</v>
      </c>
      <c r="L956" s="68">
        <v>3.8327526132404199</v>
      </c>
      <c r="M956" s="71"/>
      <c r="N956" s="68"/>
      <c r="O956" s="71"/>
      <c r="P956" s="68"/>
      <c r="Q956" s="71"/>
      <c r="R956" s="68"/>
    </row>
    <row r="957" spans="1:18" x14ac:dyDescent="0.2">
      <c r="A957" s="72" t="s">
        <v>2137</v>
      </c>
      <c r="B957" s="66" t="s">
        <v>2137</v>
      </c>
      <c r="C957" s="67">
        <v>42</v>
      </c>
      <c r="D957" s="67" t="s">
        <v>335</v>
      </c>
      <c r="E957" s="71">
        <v>0.71390614653833695</v>
      </c>
      <c r="F957" s="68">
        <v>46.457607433217198</v>
      </c>
      <c r="G957" s="71">
        <v>0.51381197926370403</v>
      </c>
      <c r="H957" s="68">
        <v>3.4843205574912899</v>
      </c>
      <c r="I957" s="71">
        <v>0.72647748104521603</v>
      </c>
      <c r="J957" s="68">
        <v>55.865272938443702</v>
      </c>
      <c r="K957" s="71">
        <v>0.66199557111839002</v>
      </c>
      <c r="L957" s="68">
        <v>7.08478513356562</v>
      </c>
      <c r="M957" s="71">
        <v>0.95333955472603604</v>
      </c>
      <c r="N957" s="68">
        <v>67.588235294117695</v>
      </c>
      <c r="O957" s="71"/>
      <c r="P957" s="68"/>
      <c r="Q957" s="71"/>
      <c r="R957" s="68"/>
    </row>
    <row r="958" spans="1:18" x14ac:dyDescent="0.2">
      <c r="A958" s="72" t="s">
        <v>2138</v>
      </c>
      <c r="B958" s="66" t="s">
        <v>2139</v>
      </c>
      <c r="C958" s="67">
        <v>42</v>
      </c>
      <c r="D958" s="67" t="s">
        <v>335</v>
      </c>
      <c r="E958" s="71">
        <v>0.56515711057641904</v>
      </c>
      <c r="F958" s="68">
        <v>7.2009291521486603</v>
      </c>
      <c r="G958" s="71">
        <v>0.455559368206433</v>
      </c>
      <c r="H958" s="68">
        <v>1.50987224157956</v>
      </c>
      <c r="I958" s="71">
        <v>0.73016392323667001</v>
      </c>
      <c r="J958" s="68">
        <v>57.084785133565603</v>
      </c>
      <c r="K958" s="71">
        <v>0.82147227524598798</v>
      </c>
      <c r="L958" s="68">
        <v>44.657375145179998</v>
      </c>
      <c r="M958" s="71">
        <v>0.25343287561658401</v>
      </c>
      <c r="N958" s="68">
        <v>3.2352941176470602</v>
      </c>
      <c r="O958" s="71"/>
      <c r="P958" s="68"/>
      <c r="Q958" s="71"/>
      <c r="R958" s="68"/>
    </row>
    <row r="959" spans="1:18" x14ac:dyDescent="0.2">
      <c r="A959" s="72" t="s">
        <v>2140</v>
      </c>
      <c r="B959" s="66" t="s">
        <v>2141</v>
      </c>
      <c r="C959" s="67">
        <v>42</v>
      </c>
      <c r="D959" s="67" t="s">
        <v>335</v>
      </c>
      <c r="E959" s="71">
        <v>0.37736061484456401</v>
      </c>
      <c r="F959" s="68">
        <v>0.116144018583043</v>
      </c>
      <c r="G959" s="71">
        <v>0.18694291091606299</v>
      </c>
      <c r="H959" s="68">
        <v>5.8072009291521502E-2</v>
      </c>
      <c r="I959" s="71">
        <v>0.65393935960724103</v>
      </c>
      <c r="J959" s="68">
        <v>32.1718931475029</v>
      </c>
      <c r="K959" s="71">
        <v>0.69667836424547103</v>
      </c>
      <c r="L959" s="68">
        <v>10.162601626016301</v>
      </c>
      <c r="M959" s="71">
        <v>3.3462205039328001E-2</v>
      </c>
      <c r="N959" s="68">
        <v>2</v>
      </c>
      <c r="O959" s="71">
        <v>0.31578023441471698</v>
      </c>
      <c r="P959" s="68">
        <v>62.513542795232901</v>
      </c>
      <c r="Q959" s="71"/>
      <c r="R959" s="68"/>
    </row>
    <row r="960" spans="1:18" x14ac:dyDescent="0.2">
      <c r="A960" s="72" t="s">
        <v>2142</v>
      </c>
      <c r="B960" s="66" t="s">
        <v>2143</v>
      </c>
      <c r="C960" s="67">
        <v>42</v>
      </c>
      <c r="D960" s="67" t="s">
        <v>335</v>
      </c>
      <c r="E960" s="71">
        <v>0.44440473226197702</v>
      </c>
      <c r="F960" s="68">
        <v>0.75493612078977901</v>
      </c>
      <c r="G960" s="71">
        <v>0.41735838511712597</v>
      </c>
      <c r="H960" s="68">
        <v>0.98722415795586504</v>
      </c>
      <c r="I960" s="71">
        <v>0.69040583041895698</v>
      </c>
      <c r="J960" s="68">
        <v>44.192799070847798</v>
      </c>
      <c r="K960" s="71">
        <v>0.336432503139873</v>
      </c>
      <c r="L960" s="68">
        <v>0.116144018583043</v>
      </c>
      <c r="M960" s="71">
        <v>0.33342221037195002</v>
      </c>
      <c r="N960" s="68">
        <v>5.5294117647058796</v>
      </c>
      <c r="O960" s="71"/>
      <c r="P960" s="68"/>
      <c r="Q960" s="71"/>
      <c r="R960" s="68"/>
    </row>
    <row r="961" spans="1:18" x14ac:dyDescent="0.2">
      <c r="A961" s="72" t="s">
        <v>2144</v>
      </c>
      <c r="B961" s="66" t="s">
        <v>2145</v>
      </c>
      <c r="C961" s="67">
        <v>42</v>
      </c>
      <c r="D961" s="67" t="s">
        <v>335</v>
      </c>
      <c r="E961" s="71">
        <v>0.58555725648193702</v>
      </c>
      <c r="F961" s="68">
        <v>11.556329849012799</v>
      </c>
      <c r="G961" s="71">
        <v>0.46382123957122701</v>
      </c>
      <c r="H961" s="68">
        <v>1.7421602787456401</v>
      </c>
      <c r="I961" s="71">
        <v>0.70811164717352504</v>
      </c>
      <c r="J961" s="68">
        <v>50</v>
      </c>
      <c r="K961" s="71">
        <v>0.683561037196595</v>
      </c>
      <c r="L961" s="68">
        <v>8.9430894308943092</v>
      </c>
      <c r="M961" s="71">
        <v>0.48673510198640202</v>
      </c>
      <c r="N961" s="68">
        <v>8.8823529411764692</v>
      </c>
      <c r="O961" s="71"/>
      <c r="P961" s="68"/>
      <c r="Q961" s="71"/>
      <c r="R961" s="68"/>
    </row>
    <row r="962" spans="1:18" x14ac:dyDescent="0.2">
      <c r="A962" s="72" t="s">
        <v>2146</v>
      </c>
      <c r="B962" s="66" t="s">
        <v>2147</v>
      </c>
      <c r="C962" s="67">
        <v>42</v>
      </c>
      <c r="D962" s="67" t="s">
        <v>335</v>
      </c>
      <c r="E962" s="71">
        <v>0.55833427568724803</v>
      </c>
      <c r="F962" s="68">
        <v>6.5621370499419296</v>
      </c>
      <c r="G962" s="71">
        <v>0.35352989627695303</v>
      </c>
      <c r="H962" s="68">
        <v>0.75493612078977901</v>
      </c>
      <c r="I962" s="71">
        <v>0.71098844018866303</v>
      </c>
      <c r="J962" s="68">
        <v>50.6387921022067</v>
      </c>
      <c r="K962" s="71">
        <v>0.86054775374411496</v>
      </c>
      <c r="L962" s="68">
        <v>60.975609756097597</v>
      </c>
      <c r="M962" s="71">
        <v>0.64671377149713305</v>
      </c>
      <c r="N962" s="68">
        <v>16.176470588235301</v>
      </c>
      <c r="O962" s="71">
        <v>0.21989151672937299</v>
      </c>
      <c r="P962" s="68">
        <v>42.578548212351002</v>
      </c>
      <c r="Q962" s="71"/>
      <c r="R962" s="68"/>
    </row>
    <row r="963" spans="1:18" x14ac:dyDescent="0.2">
      <c r="A963" s="72" t="s">
        <v>2148</v>
      </c>
      <c r="B963" s="66" t="s">
        <v>2149</v>
      </c>
      <c r="C963" s="67">
        <v>42</v>
      </c>
      <c r="D963" s="67" t="s">
        <v>335</v>
      </c>
      <c r="E963" s="71">
        <v>0.71053688180874197</v>
      </c>
      <c r="F963" s="68">
        <v>45.063879210220698</v>
      </c>
      <c r="G963" s="71">
        <v>0.67687268146643798</v>
      </c>
      <c r="H963" s="68">
        <v>24.274099883856</v>
      </c>
      <c r="I963" s="71">
        <v>0.71770386800224695</v>
      </c>
      <c r="J963" s="68">
        <v>53.019744483159101</v>
      </c>
      <c r="K963" s="71">
        <v>0.76752831678774802</v>
      </c>
      <c r="L963" s="68">
        <v>25.3774680603949</v>
      </c>
      <c r="M963" s="71">
        <v>0.68004266097853605</v>
      </c>
      <c r="N963" s="68">
        <v>18.823529411764699</v>
      </c>
      <c r="O963" s="71"/>
      <c r="P963" s="68"/>
      <c r="Q963" s="71"/>
      <c r="R963" s="68"/>
    </row>
    <row r="964" spans="1:18" x14ac:dyDescent="0.2">
      <c r="A964" s="72" t="s">
        <v>2150</v>
      </c>
      <c r="B964" s="66" t="s">
        <v>2151</v>
      </c>
      <c r="C964" s="67">
        <v>42</v>
      </c>
      <c r="D964" s="67" t="s">
        <v>335</v>
      </c>
      <c r="E964" s="71">
        <v>0.72278938107834301</v>
      </c>
      <c r="F964" s="68">
        <v>48.9547038327526</v>
      </c>
      <c r="G964" s="71">
        <v>0.69473245595783395</v>
      </c>
      <c r="H964" s="68">
        <v>29.384436701509902</v>
      </c>
      <c r="I964" s="71">
        <v>0.71173479909172699</v>
      </c>
      <c r="J964" s="68">
        <v>50.8710801393728</v>
      </c>
      <c r="K964" s="71">
        <v>0.77798449670015302</v>
      </c>
      <c r="L964" s="68">
        <v>28.281068524971001</v>
      </c>
      <c r="M964" s="71">
        <v>0.70670577256365796</v>
      </c>
      <c r="N964" s="68">
        <v>20.764705882352899</v>
      </c>
      <c r="O964" s="71"/>
      <c r="P964" s="68"/>
      <c r="Q964" s="71"/>
      <c r="R964" s="68"/>
    </row>
    <row r="965" spans="1:18" x14ac:dyDescent="0.2">
      <c r="A965" s="72" t="s">
        <v>2152</v>
      </c>
      <c r="B965" s="66" t="s">
        <v>2152</v>
      </c>
      <c r="C965" s="67">
        <v>42</v>
      </c>
      <c r="D965" s="67" t="s">
        <v>335</v>
      </c>
      <c r="E965" s="71">
        <v>0.61594397606504403</v>
      </c>
      <c r="F965" s="68">
        <v>17.2473867595819</v>
      </c>
      <c r="G965" s="71">
        <v>0.64692517609420996</v>
      </c>
      <c r="H965" s="68">
        <v>17.5377468060395</v>
      </c>
      <c r="I965" s="71">
        <v>0.50382972487629496</v>
      </c>
      <c r="J965" s="68">
        <v>2.67131242740999</v>
      </c>
      <c r="K965" s="71">
        <v>0.71963345496278297</v>
      </c>
      <c r="L965" s="68">
        <v>13.4146341463415</v>
      </c>
      <c r="M965" s="71">
        <v>0.59338754832689</v>
      </c>
      <c r="N965" s="68">
        <v>13</v>
      </c>
      <c r="O965" s="71"/>
      <c r="P965" s="68"/>
      <c r="Q965" s="71"/>
      <c r="R965" s="68"/>
    </row>
    <row r="966" spans="1:18" x14ac:dyDescent="0.2">
      <c r="A966" s="72" t="s">
        <v>2153</v>
      </c>
      <c r="B966" s="66" t="s">
        <v>2154</v>
      </c>
      <c r="C966" s="67">
        <v>42</v>
      </c>
      <c r="D966" s="67" t="s">
        <v>335</v>
      </c>
      <c r="E966" s="71">
        <v>0.57100811284030795</v>
      </c>
      <c r="F966" s="68">
        <v>8.3623693379790893</v>
      </c>
      <c r="G966" s="71">
        <v>0.76126981352031498</v>
      </c>
      <c r="H966" s="68">
        <v>52.206736353077801</v>
      </c>
      <c r="I966" s="71">
        <v>0.32733721699337398</v>
      </c>
      <c r="J966" s="68">
        <v>0.116144018583043</v>
      </c>
      <c r="K966" s="71">
        <v>0.76917758419764404</v>
      </c>
      <c r="L966" s="68">
        <v>25.725900116144</v>
      </c>
      <c r="M966" s="71">
        <v>0.76669777363018299</v>
      </c>
      <c r="N966" s="68">
        <v>28.176470588235301</v>
      </c>
      <c r="O966" s="71">
        <v>0.230558175860026</v>
      </c>
      <c r="P966" s="68">
        <v>45.0704225352113</v>
      </c>
      <c r="Q966" s="71"/>
      <c r="R966" s="68"/>
    </row>
    <row r="967" spans="1:18" x14ac:dyDescent="0.2">
      <c r="A967" s="72" t="s">
        <v>2155</v>
      </c>
      <c r="B967" s="66" t="s">
        <v>2155</v>
      </c>
      <c r="C967" s="67">
        <v>42</v>
      </c>
      <c r="D967" s="67" t="s">
        <v>335</v>
      </c>
      <c r="E967" s="71">
        <v>0.57906402415090896</v>
      </c>
      <c r="F967" s="68">
        <v>9.5238095238095202</v>
      </c>
      <c r="G967" s="71">
        <v>0.60899143914019704</v>
      </c>
      <c r="H967" s="68">
        <v>11.3821138211382</v>
      </c>
      <c r="I967" s="71">
        <v>0.57026851756708896</v>
      </c>
      <c r="J967" s="68">
        <v>10.336817653890799</v>
      </c>
      <c r="K967" s="71">
        <v>0.79678412843178503</v>
      </c>
      <c r="L967" s="68">
        <v>34.668989547038301</v>
      </c>
      <c r="M967" s="71">
        <v>0.78002932942274406</v>
      </c>
      <c r="N967" s="68">
        <v>30.588235294117599</v>
      </c>
      <c r="O967" s="71">
        <v>0.139246706192731</v>
      </c>
      <c r="P967" s="68">
        <v>21.5601300108342</v>
      </c>
      <c r="Q967" s="71"/>
      <c r="R967" s="68"/>
    </row>
    <row r="968" spans="1:18" x14ac:dyDescent="0.2">
      <c r="A968" s="72" t="s">
        <v>2156</v>
      </c>
      <c r="B968" s="66" t="s">
        <v>2156</v>
      </c>
      <c r="C968" s="67">
        <v>42</v>
      </c>
      <c r="D968" s="67" t="s">
        <v>335</v>
      </c>
      <c r="E968" s="71">
        <v>0.58029320019303299</v>
      </c>
      <c r="F968" s="68">
        <v>9.8722415795586507</v>
      </c>
      <c r="G968" s="71">
        <v>0.61090727666283395</v>
      </c>
      <c r="H968" s="68">
        <v>11.6144018583043</v>
      </c>
      <c r="I968" s="71">
        <v>0.53516462323601899</v>
      </c>
      <c r="J968" s="68">
        <v>5.4587688734030202</v>
      </c>
      <c r="K968" s="71">
        <v>0.73747437882698796</v>
      </c>
      <c r="L968" s="68">
        <v>16.9570267131243</v>
      </c>
      <c r="M968" s="71">
        <v>0.86001866417811001</v>
      </c>
      <c r="N968" s="68">
        <v>44.882352941176499</v>
      </c>
      <c r="O968" s="71">
        <v>0.15790105806121399</v>
      </c>
      <c r="P968" s="68">
        <v>27.085590465872201</v>
      </c>
      <c r="Q968" s="71"/>
      <c r="R968" s="68"/>
    </row>
    <row r="969" spans="1:18" x14ac:dyDescent="0.2">
      <c r="A969" s="72" t="s">
        <v>2157</v>
      </c>
      <c r="B969" s="66" t="s">
        <v>2157</v>
      </c>
      <c r="C969" s="67">
        <v>42</v>
      </c>
      <c r="D969" s="67" t="s">
        <v>335</v>
      </c>
      <c r="E969" s="71">
        <v>0.47865713070403798</v>
      </c>
      <c r="F969" s="68">
        <v>1.4518002322880399</v>
      </c>
      <c r="G969" s="71">
        <v>0.62016796685364795</v>
      </c>
      <c r="H969" s="68">
        <v>13.1242740998839</v>
      </c>
      <c r="I969" s="71">
        <v>0.50663944344182199</v>
      </c>
      <c r="J969" s="68">
        <v>2.7293844367015101</v>
      </c>
      <c r="K969" s="71">
        <v>0.70360498256895398</v>
      </c>
      <c r="L969" s="68">
        <v>11.033681765389099</v>
      </c>
      <c r="M969" s="71">
        <v>0.41341154512731598</v>
      </c>
      <c r="N969" s="68">
        <v>7.2352941176470598</v>
      </c>
      <c r="O969" s="71">
        <v>0.149461715528448</v>
      </c>
      <c r="P969" s="68">
        <v>23.835319609967499</v>
      </c>
      <c r="Q969" s="71"/>
      <c r="R969" s="68"/>
    </row>
    <row r="970" spans="1:18" x14ac:dyDescent="0.2">
      <c r="A970" s="72" t="s">
        <v>2158</v>
      </c>
      <c r="B970" s="66" t="s">
        <v>2158</v>
      </c>
      <c r="C970" s="67">
        <v>42</v>
      </c>
      <c r="D970" s="67" t="s">
        <v>335</v>
      </c>
      <c r="E970" s="71">
        <v>0.58323421911855999</v>
      </c>
      <c r="F970" s="68">
        <v>10.627177700348399</v>
      </c>
      <c r="G970" s="71">
        <v>0.64553240166628301</v>
      </c>
      <c r="H970" s="68">
        <v>17.2473867595819</v>
      </c>
      <c r="I970" s="71">
        <v>0.58849069427697498</v>
      </c>
      <c r="J970" s="68">
        <v>14.227642276422801</v>
      </c>
      <c r="K970" s="71">
        <v>0.78018543624542802</v>
      </c>
      <c r="L970" s="68">
        <v>28.977932636469198</v>
      </c>
      <c r="M970" s="71">
        <v>0.79336088521530501</v>
      </c>
      <c r="N970" s="68">
        <v>32.882352941176499</v>
      </c>
      <c r="O970" s="71">
        <v>0.108601678188807</v>
      </c>
      <c r="P970" s="68">
        <v>14.192849404117</v>
      </c>
      <c r="Q970" s="71"/>
      <c r="R970" s="68"/>
    </row>
    <row r="971" spans="1:18" x14ac:dyDescent="0.2">
      <c r="A971" s="72" t="s">
        <v>393</v>
      </c>
      <c r="B971" s="66" t="s">
        <v>2159</v>
      </c>
      <c r="C971" s="67">
        <v>42</v>
      </c>
      <c r="D971" s="67" t="s">
        <v>335</v>
      </c>
      <c r="E971" s="71">
        <v>0.60512774498509503</v>
      </c>
      <c r="F971" s="68">
        <v>15.4471544715447</v>
      </c>
      <c r="G971" s="71">
        <v>0.68269119098894404</v>
      </c>
      <c r="H971" s="68">
        <v>25.4936120789779</v>
      </c>
      <c r="I971" s="71">
        <v>0.68141402222529701</v>
      </c>
      <c r="J971" s="68">
        <v>41.231126596980303</v>
      </c>
      <c r="K971" s="71">
        <v>0.81461501477682896</v>
      </c>
      <c r="L971" s="68">
        <v>41.869918699186996</v>
      </c>
      <c r="M971" s="71">
        <v>0.72003732835621903</v>
      </c>
      <c r="N971" s="68">
        <v>22.294117647058801</v>
      </c>
      <c r="O971" s="71">
        <v>0.12688116857818801</v>
      </c>
      <c r="P971" s="68">
        <v>18.201516793066101</v>
      </c>
      <c r="Q971" s="71"/>
      <c r="R971" s="68"/>
    </row>
    <row r="972" spans="1:18" x14ac:dyDescent="0.2">
      <c r="A972" s="72" t="s">
        <v>2160</v>
      </c>
      <c r="B972" s="66" t="s">
        <v>2161</v>
      </c>
      <c r="C972" s="67">
        <v>42</v>
      </c>
      <c r="D972" s="67" t="s">
        <v>335</v>
      </c>
      <c r="E972" s="71">
        <v>0.53289308138038205</v>
      </c>
      <c r="F972" s="68">
        <v>3.8908246225319401</v>
      </c>
      <c r="G972" s="71">
        <v>0.71508916117954602</v>
      </c>
      <c r="H972" s="68">
        <v>35.946573751451801</v>
      </c>
      <c r="I972" s="71">
        <v>0.53828312498595798</v>
      </c>
      <c r="J972" s="68">
        <v>5.8652729384436704</v>
      </c>
      <c r="K972" s="71">
        <v>0.78274583425132804</v>
      </c>
      <c r="L972" s="68">
        <v>29.965156794425098</v>
      </c>
      <c r="M972" s="71">
        <v>0.47340354619384101</v>
      </c>
      <c r="N972" s="68">
        <v>8.4705882352941195</v>
      </c>
      <c r="O972" s="71">
        <v>0.15494374029124</v>
      </c>
      <c r="P972" s="68">
        <v>26.327193932827701</v>
      </c>
      <c r="Q972" s="71"/>
      <c r="R972" s="68"/>
    </row>
    <row r="973" spans="1:18" x14ac:dyDescent="0.2">
      <c r="A973" s="72" t="s">
        <v>2162</v>
      </c>
      <c r="B973" s="66" t="s">
        <v>2163</v>
      </c>
      <c r="C973" s="67">
        <v>42</v>
      </c>
      <c r="D973" s="67" t="s">
        <v>335</v>
      </c>
      <c r="E973" s="71">
        <v>0.57970896886537004</v>
      </c>
      <c r="F973" s="68">
        <v>9.7560975609756095</v>
      </c>
      <c r="G973" s="71">
        <v>0.69063523803888704</v>
      </c>
      <c r="H973" s="68">
        <v>28.222996515679402</v>
      </c>
      <c r="I973" s="71">
        <v>0.52116551480804796</v>
      </c>
      <c r="J973" s="68">
        <v>3.54239256678281</v>
      </c>
      <c r="K973" s="71">
        <v>0.75473362714785697</v>
      </c>
      <c r="L973" s="68">
        <v>20.731707317073202</v>
      </c>
      <c r="M973" s="71">
        <v>0.74670043994134105</v>
      </c>
      <c r="N973" s="68">
        <v>25.235294117647101</v>
      </c>
      <c r="O973" s="71">
        <v>0.185310024390717</v>
      </c>
      <c r="P973" s="68">
        <v>34.019501625135398</v>
      </c>
      <c r="Q973" s="71"/>
      <c r="R973" s="68"/>
    </row>
    <row r="974" spans="1:18" x14ac:dyDescent="0.2">
      <c r="A974" s="72" t="s">
        <v>2164</v>
      </c>
      <c r="B974" s="66" t="s">
        <v>2165</v>
      </c>
      <c r="C974" s="67">
        <v>42</v>
      </c>
      <c r="D974" s="67" t="s">
        <v>335</v>
      </c>
      <c r="E974" s="71">
        <v>0.58359709030108398</v>
      </c>
      <c r="F974" s="68">
        <v>10.685249709640001</v>
      </c>
      <c r="G974" s="71">
        <v>0.71453962516233205</v>
      </c>
      <c r="H974" s="68">
        <v>35.714285714285701</v>
      </c>
      <c r="I974" s="71">
        <v>0.55748033036959399</v>
      </c>
      <c r="J974" s="68">
        <v>7.95586527293844</v>
      </c>
      <c r="K974" s="71">
        <v>0.76679337369871003</v>
      </c>
      <c r="L974" s="68">
        <v>25.1451800232288</v>
      </c>
      <c r="M974" s="71">
        <v>0.75336621783762203</v>
      </c>
      <c r="N974" s="68">
        <v>26.176470588235301</v>
      </c>
      <c r="O974" s="71">
        <v>0.125805904437162</v>
      </c>
      <c r="P974" s="68">
        <v>17.876489707475599</v>
      </c>
      <c r="Q974" s="71"/>
      <c r="R974" s="68"/>
    </row>
    <row r="975" spans="1:18" x14ac:dyDescent="0.2">
      <c r="A975" s="72" t="s">
        <v>2166</v>
      </c>
      <c r="B975" s="66" t="s">
        <v>2167</v>
      </c>
      <c r="C975" s="67">
        <v>42</v>
      </c>
      <c r="D975" s="67" t="s">
        <v>335</v>
      </c>
      <c r="E975" s="71">
        <v>0.60143360888883202</v>
      </c>
      <c r="F975" s="68">
        <v>14.518002322880401</v>
      </c>
      <c r="G975" s="71">
        <v>0.656032385163135</v>
      </c>
      <c r="H975" s="68">
        <v>19.570267131242701</v>
      </c>
      <c r="I975" s="71">
        <v>0.35788530289071202</v>
      </c>
      <c r="J975" s="68">
        <v>0.23228803716608601</v>
      </c>
      <c r="K975" s="71">
        <v>0.61178741807873604</v>
      </c>
      <c r="L975" s="68">
        <v>4.2973286875725902</v>
      </c>
      <c r="M975" s="71">
        <v>0.78002932942274406</v>
      </c>
      <c r="N975" s="68">
        <v>30.588235294117599</v>
      </c>
      <c r="O975" s="71"/>
      <c r="P975" s="68"/>
      <c r="Q975" s="71"/>
      <c r="R975" s="68"/>
    </row>
    <row r="976" spans="1:18" x14ac:dyDescent="0.2">
      <c r="A976" s="72" t="s">
        <v>2168</v>
      </c>
      <c r="B976" s="66" t="s">
        <v>2169</v>
      </c>
      <c r="C976" s="67">
        <v>42</v>
      </c>
      <c r="D976" s="67" t="s">
        <v>335</v>
      </c>
      <c r="E976" s="71">
        <v>0.58052113639075398</v>
      </c>
      <c r="F976" s="68">
        <v>10.104529616724699</v>
      </c>
      <c r="G976" s="71">
        <v>0.69685432257592195</v>
      </c>
      <c r="H976" s="68">
        <v>29.849012775841999</v>
      </c>
      <c r="I976" s="71">
        <v>0.46780986878695802</v>
      </c>
      <c r="J976" s="68">
        <v>1.2195121951219501</v>
      </c>
      <c r="K976" s="71">
        <v>0.73931725129344406</v>
      </c>
      <c r="L976" s="68">
        <v>17.421602787456401</v>
      </c>
      <c r="M976" s="71">
        <v>0.78669510731902403</v>
      </c>
      <c r="N976" s="68">
        <v>31.882352941176499</v>
      </c>
      <c r="O976" s="71">
        <v>0.211929131978421</v>
      </c>
      <c r="P976" s="68">
        <v>40.953412784398701</v>
      </c>
      <c r="Q976" s="71"/>
      <c r="R976" s="68"/>
    </row>
    <row r="977" spans="1:18" x14ac:dyDescent="0.2">
      <c r="A977" s="72" t="s">
        <v>1069</v>
      </c>
      <c r="B977" s="66" t="s">
        <v>2170</v>
      </c>
      <c r="C977" s="67">
        <v>42</v>
      </c>
      <c r="D977" s="67" t="s">
        <v>335</v>
      </c>
      <c r="E977" s="71">
        <v>0.638864574913801</v>
      </c>
      <c r="F977" s="68">
        <v>23.461091753774699</v>
      </c>
      <c r="G977" s="71">
        <v>0.80432726259532294</v>
      </c>
      <c r="H977" s="68">
        <v>65.795586527293807</v>
      </c>
      <c r="I977" s="71">
        <v>0.52218790378240498</v>
      </c>
      <c r="J977" s="68">
        <v>3.7166085946573801</v>
      </c>
      <c r="K977" s="71">
        <v>0.79555525943343397</v>
      </c>
      <c r="L977" s="68">
        <v>34.0882694541231</v>
      </c>
      <c r="M977" s="71">
        <v>0.87335021997066997</v>
      </c>
      <c r="N977" s="68">
        <v>47.705882352941202</v>
      </c>
      <c r="O977" s="71">
        <v>0.19890222878717401</v>
      </c>
      <c r="P977" s="68">
        <v>37.811484290357498</v>
      </c>
      <c r="Q977" s="71"/>
      <c r="R977" s="68"/>
    </row>
    <row r="978" spans="1:18" x14ac:dyDescent="0.2">
      <c r="A978" s="72" t="s">
        <v>2171</v>
      </c>
      <c r="B978" s="66" t="s">
        <v>2172</v>
      </c>
      <c r="C978" s="67">
        <v>42</v>
      </c>
      <c r="D978" s="67" t="s">
        <v>335</v>
      </c>
      <c r="E978" s="71">
        <v>0.59408741832485801</v>
      </c>
      <c r="F978" s="68">
        <v>13.1242740998839</v>
      </c>
      <c r="G978" s="71">
        <v>0.60423556757394303</v>
      </c>
      <c r="H978" s="68">
        <v>10.278745644599301</v>
      </c>
      <c r="I978" s="71">
        <v>0.460092059129796</v>
      </c>
      <c r="J978" s="68">
        <v>0.92915214866434404</v>
      </c>
      <c r="K978" s="71">
        <v>0.63864516351343903</v>
      </c>
      <c r="L978" s="68">
        <v>5.9814169570267097</v>
      </c>
      <c r="M978" s="71">
        <v>0.67337688308225596</v>
      </c>
      <c r="N978" s="68">
        <v>18.235294117647101</v>
      </c>
      <c r="O978" s="71"/>
      <c r="P978" s="68"/>
      <c r="Q978" s="71"/>
      <c r="R978" s="68"/>
    </row>
    <row r="979" spans="1:18" x14ac:dyDescent="0.2">
      <c r="A979" s="72" t="s">
        <v>2173</v>
      </c>
      <c r="B979" s="66" t="s">
        <v>2174</v>
      </c>
      <c r="C979" s="67">
        <v>42</v>
      </c>
      <c r="D979" s="67" t="s">
        <v>335</v>
      </c>
      <c r="E979" s="71">
        <v>0.61818680382208302</v>
      </c>
      <c r="F979" s="68">
        <v>17.7119628339141</v>
      </c>
      <c r="G979" s="71">
        <v>0.70242921323426599</v>
      </c>
      <c r="H979" s="68">
        <v>31.707317073170699</v>
      </c>
      <c r="I979" s="71">
        <v>0.56917296516570604</v>
      </c>
      <c r="J979" s="68">
        <v>10.104529616724699</v>
      </c>
      <c r="K979" s="71">
        <v>0.81532842992346499</v>
      </c>
      <c r="L979" s="68">
        <v>42.392566782810697</v>
      </c>
      <c r="M979" s="71">
        <v>0.80669244100786597</v>
      </c>
      <c r="N979" s="68">
        <v>35</v>
      </c>
      <c r="O979" s="71">
        <v>0.197310969779113</v>
      </c>
      <c r="P979" s="68">
        <v>37.594799566630599</v>
      </c>
      <c r="Q979" s="71"/>
      <c r="R979" s="68"/>
    </row>
    <row r="980" spans="1:18" x14ac:dyDescent="0.2">
      <c r="A980" s="72" t="s">
        <v>2175</v>
      </c>
      <c r="B980" s="66" t="s">
        <v>2176</v>
      </c>
      <c r="C980" s="67">
        <v>42</v>
      </c>
      <c r="D980" s="67" t="s">
        <v>335</v>
      </c>
      <c r="E980" s="71">
        <v>0.58276833949423401</v>
      </c>
      <c r="F980" s="68">
        <v>10.511033681765401</v>
      </c>
      <c r="G980" s="71">
        <v>0.70612143551064899</v>
      </c>
      <c r="H980" s="68">
        <v>33.1591173054588</v>
      </c>
      <c r="I980" s="71">
        <v>0.50382850190863904</v>
      </c>
      <c r="J980" s="68">
        <v>2.6132404181184699</v>
      </c>
      <c r="K980" s="71">
        <v>0.72591747943692597</v>
      </c>
      <c r="L980" s="68">
        <v>14.518002322880401</v>
      </c>
      <c r="M980" s="71">
        <v>0.86668444207438999</v>
      </c>
      <c r="N980" s="68">
        <v>46.294117647058798</v>
      </c>
      <c r="O980" s="71">
        <v>0.111289838540566</v>
      </c>
      <c r="P980" s="68">
        <v>14.626218851571</v>
      </c>
      <c r="Q980" s="71"/>
      <c r="R980" s="68"/>
    </row>
    <row r="981" spans="1:18" x14ac:dyDescent="0.2">
      <c r="A981" s="72" t="s">
        <v>810</v>
      </c>
      <c r="B981" s="66" t="s">
        <v>2177</v>
      </c>
      <c r="C981" s="67">
        <v>42</v>
      </c>
      <c r="D981" s="67" t="s">
        <v>335</v>
      </c>
      <c r="E981" s="71">
        <v>0.58823128700731098</v>
      </c>
      <c r="F981" s="68">
        <v>12.0209059233449</v>
      </c>
      <c r="G981" s="71">
        <v>0.69035081725432701</v>
      </c>
      <c r="H981" s="68">
        <v>28.048780487804901</v>
      </c>
      <c r="I981" s="71">
        <v>0.53008017332880797</v>
      </c>
      <c r="J981" s="68">
        <v>4.7038327526132404</v>
      </c>
      <c r="K981" s="71">
        <v>0.73393055878746305</v>
      </c>
      <c r="L981" s="68">
        <v>16.085946573751499</v>
      </c>
      <c r="M981" s="71">
        <v>0.84002133048926797</v>
      </c>
      <c r="N981" s="68">
        <v>40.529411764705898</v>
      </c>
      <c r="O981" s="71">
        <v>0.146773555176688</v>
      </c>
      <c r="P981" s="68">
        <v>23.510292524377</v>
      </c>
      <c r="Q981" s="71"/>
      <c r="R981" s="68"/>
    </row>
    <row r="982" spans="1:18" x14ac:dyDescent="0.2">
      <c r="A982" s="72" t="s">
        <v>2178</v>
      </c>
      <c r="B982" s="66" t="s">
        <v>2179</v>
      </c>
      <c r="C982" s="67">
        <v>42</v>
      </c>
      <c r="D982" s="67" t="s">
        <v>335</v>
      </c>
      <c r="E982" s="71">
        <v>0.57504521984741896</v>
      </c>
      <c r="F982" s="68">
        <v>9.0011614401858306</v>
      </c>
      <c r="G982" s="71">
        <v>0.68665880057164896</v>
      </c>
      <c r="H982" s="68">
        <v>26.538908246225301</v>
      </c>
      <c r="I982" s="71">
        <v>0.50104451691363505</v>
      </c>
      <c r="J982" s="68">
        <v>2.1486643437863</v>
      </c>
      <c r="K982" s="71">
        <v>0.73795795410225595</v>
      </c>
      <c r="L982" s="68">
        <v>17.0150987224158</v>
      </c>
      <c r="M982" s="71">
        <v>0.82002399680042704</v>
      </c>
      <c r="N982" s="68">
        <v>37.176470588235297</v>
      </c>
      <c r="O982" s="71">
        <v>0.12954083084912901</v>
      </c>
      <c r="P982" s="68">
        <v>18.63488624052</v>
      </c>
      <c r="Q982" s="71"/>
      <c r="R982" s="68"/>
    </row>
    <row r="983" spans="1:18" x14ac:dyDescent="0.2">
      <c r="A983" s="72" t="s">
        <v>2180</v>
      </c>
      <c r="B983" s="66" t="s">
        <v>2181</v>
      </c>
      <c r="C983" s="67">
        <v>42</v>
      </c>
      <c r="D983" s="67" t="s">
        <v>335</v>
      </c>
      <c r="E983" s="71">
        <v>0.65779266145237403</v>
      </c>
      <c r="F983" s="68">
        <v>28.629500580720102</v>
      </c>
      <c r="G983" s="71">
        <v>0.61482250435585295</v>
      </c>
      <c r="H983" s="68">
        <v>12.1951219512195</v>
      </c>
      <c r="I983" s="71">
        <v>0.571619476321927</v>
      </c>
      <c r="J983" s="68">
        <v>10.859465737514499</v>
      </c>
      <c r="K983" s="71">
        <v>0.71135978098293695</v>
      </c>
      <c r="L983" s="68">
        <v>12.3693379790941</v>
      </c>
      <c r="M983" s="71">
        <v>0.73336888414877999</v>
      </c>
      <c r="N983" s="68">
        <v>23.588235294117599</v>
      </c>
      <c r="O983" s="71"/>
      <c r="P983" s="68"/>
      <c r="Q983" s="71"/>
      <c r="R983" s="68"/>
    </row>
    <row r="984" spans="1:18" x14ac:dyDescent="0.2">
      <c r="A984" s="72" t="s">
        <v>2182</v>
      </c>
      <c r="B984" s="66" t="s">
        <v>2183</v>
      </c>
      <c r="C984" s="67">
        <v>42</v>
      </c>
      <c r="D984" s="67" t="s">
        <v>335</v>
      </c>
      <c r="E984" s="71">
        <v>0.66339632059432196</v>
      </c>
      <c r="F984" s="68">
        <v>30.545876887340299</v>
      </c>
      <c r="G984" s="71">
        <v>0.62632869209428599</v>
      </c>
      <c r="H984" s="68">
        <v>14.169570267131199</v>
      </c>
      <c r="I984" s="71">
        <v>0.535565167448394</v>
      </c>
      <c r="J984" s="68">
        <v>5.5168408826945399</v>
      </c>
      <c r="K984" s="71">
        <v>0.73165942710070697</v>
      </c>
      <c r="L984" s="68">
        <v>15.6794425087108</v>
      </c>
      <c r="M984" s="71">
        <v>0.76003199573390201</v>
      </c>
      <c r="N984" s="68">
        <v>27.0588235294118</v>
      </c>
      <c r="O984" s="71"/>
      <c r="P984" s="68"/>
      <c r="Q984" s="71"/>
      <c r="R984" s="68"/>
    </row>
    <row r="985" spans="1:18" x14ac:dyDescent="0.2">
      <c r="A985" s="72" t="s">
        <v>2184</v>
      </c>
      <c r="B985" s="66" t="s">
        <v>2185</v>
      </c>
      <c r="C985" s="67">
        <v>42</v>
      </c>
      <c r="D985" s="67" t="s">
        <v>335</v>
      </c>
      <c r="E985" s="71">
        <v>0.56899727311935699</v>
      </c>
      <c r="F985" s="68">
        <v>7.95586527293844</v>
      </c>
      <c r="G985" s="71">
        <v>0.71072529113363103</v>
      </c>
      <c r="H985" s="68">
        <v>34.5528455284553</v>
      </c>
      <c r="I985" s="71">
        <v>0.517585501311287</v>
      </c>
      <c r="J985" s="68">
        <v>3.2520325203252001</v>
      </c>
      <c r="K985" s="71">
        <v>0.71729192413489096</v>
      </c>
      <c r="L985" s="68">
        <v>13.0081300813008</v>
      </c>
      <c r="M985" s="71">
        <v>0.78002932942274406</v>
      </c>
      <c r="N985" s="68">
        <v>30.588235294117599</v>
      </c>
      <c r="O985" s="71">
        <v>0.11935431959423</v>
      </c>
      <c r="P985" s="68">
        <v>16.143011917659798</v>
      </c>
      <c r="Q985" s="71"/>
      <c r="R985" s="68"/>
    </row>
    <row r="986" spans="1:18" x14ac:dyDescent="0.2">
      <c r="A986" s="72" t="s">
        <v>2186</v>
      </c>
      <c r="B986" s="66" t="s">
        <v>2186</v>
      </c>
      <c r="C986" s="67">
        <v>42</v>
      </c>
      <c r="D986" s="67" t="s">
        <v>335</v>
      </c>
      <c r="E986" s="71">
        <v>0.58032929847846804</v>
      </c>
      <c r="F986" s="68">
        <v>9.9883855981417007</v>
      </c>
      <c r="G986" s="71">
        <v>0.77649053808741397</v>
      </c>
      <c r="H986" s="68">
        <v>58.304297328687603</v>
      </c>
      <c r="I986" s="71">
        <v>0.48051277060434999</v>
      </c>
      <c r="J986" s="68">
        <v>1.4518002322880399</v>
      </c>
      <c r="K986" s="71">
        <v>0.70709404893150796</v>
      </c>
      <c r="L986" s="68">
        <v>11.4401858304297</v>
      </c>
      <c r="M986" s="71">
        <v>0.72670310625250001</v>
      </c>
      <c r="N986" s="68">
        <v>22.823529411764699</v>
      </c>
      <c r="O986" s="71">
        <v>0.210846028516568</v>
      </c>
      <c r="P986" s="68">
        <v>40.736728060671702</v>
      </c>
      <c r="Q986" s="71"/>
      <c r="R986" s="68"/>
    </row>
    <row r="987" spans="1:18" x14ac:dyDescent="0.2">
      <c r="A987" s="72" t="s">
        <v>2187</v>
      </c>
      <c r="B987" s="66" t="s">
        <v>2188</v>
      </c>
      <c r="C987" s="67">
        <v>43</v>
      </c>
      <c r="D987" s="67" t="s">
        <v>335</v>
      </c>
      <c r="E987" s="71">
        <v>0.39811632951999198</v>
      </c>
      <c r="F987" s="68">
        <v>1.1369509043927599</v>
      </c>
      <c r="G987" s="71">
        <v>0.57476423729881398</v>
      </c>
      <c r="H987" s="68">
        <v>2.9974160206718299</v>
      </c>
      <c r="I987" s="71">
        <v>0.46646874525453602</v>
      </c>
      <c r="J987" s="68">
        <v>2.4031007751938001</v>
      </c>
      <c r="K987" s="71">
        <v>0.533837176256302</v>
      </c>
      <c r="L987" s="68">
        <v>3.3333333333333299</v>
      </c>
      <c r="M987" s="71">
        <v>0.10958904109589</v>
      </c>
      <c r="N987" s="68">
        <v>1.86094598087361</v>
      </c>
      <c r="O987" s="71">
        <v>0.30592244769441801</v>
      </c>
      <c r="P987" s="68">
        <v>55.346415698838598</v>
      </c>
      <c r="Q987" s="71"/>
      <c r="R987" s="68"/>
    </row>
    <row r="988" spans="1:18" x14ac:dyDescent="0.2">
      <c r="A988" s="72" t="s">
        <v>2189</v>
      </c>
      <c r="B988" s="66" t="s">
        <v>2190</v>
      </c>
      <c r="C988" s="67">
        <v>43</v>
      </c>
      <c r="D988" s="67" t="s">
        <v>335</v>
      </c>
      <c r="E988" s="71">
        <v>0.79889922685020598</v>
      </c>
      <c r="F988" s="68">
        <v>66.485788113695094</v>
      </c>
      <c r="G988" s="71">
        <v>0.92532695407764098</v>
      </c>
      <c r="H988" s="68">
        <v>87.105943152454799</v>
      </c>
      <c r="I988" s="71">
        <v>0.71986929282499101</v>
      </c>
      <c r="J988" s="68">
        <v>42.067183462532299</v>
      </c>
      <c r="K988" s="71">
        <v>0.83928859209437001</v>
      </c>
      <c r="L988" s="68">
        <v>53.385012919896603</v>
      </c>
      <c r="M988" s="71">
        <v>0.97260273972602795</v>
      </c>
      <c r="N988" s="68">
        <v>72.499353838201102</v>
      </c>
      <c r="O988" s="71">
        <v>0.53740855552800004</v>
      </c>
      <c r="P988" s="68">
        <v>76.251501802162593</v>
      </c>
      <c r="Q988" s="71"/>
      <c r="R988" s="68"/>
    </row>
    <row r="989" spans="1:18" x14ac:dyDescent="0.2">
      <c r="A989" s="72" t="s">
        <v>2191</v>
      </c>
      <c r="B989" s="66" t="s">
        <v>2192</v>
      </c>
      <c r="C989" s="67">
        <v>43</v>
      </c>
      <c r="D989" s="67" t="s">
        <v>335</v>
      </c>
      <c r="E989" s="71">
        <v>0.76530702804422901</v>
      </c>
      <c r="F989" s="68">
        <v>54.780361757105901</v>
      </c>
      <c r="G989" s="71">
        <v>0.90447793585177405</v>
      </c>
      <c r="H989" s="68">
        <v>77.855297157622701</v>
      </c>
      <c r="I989" s="71">
        <v>0.67653147747995102</v>
      </c>
      <c r="J989" s="68">
        <v>30.7235142118863</v>
      </c>
      <c r="K989" s="71">
        <v>0.81955087369052504</v>
      </c>
      <c r="L989" s="68">
        <v>47.338501291989701</v>
      </c>
      <c r="M989" s="71">
        <v>0.94520547945205502</v>
      </c>
      <c r="N989" s="68">
        <v>62.9361592142672</v>
      </c>
      <c r="O989" s="71">
        <v>0.48076937374684098</v>
      </c>
      <c r="P989" s="68">
        <v>72.647176611934299</v>
      </c>
      <c r="Q989" s="71"/>
      <c r="R989" s="68"/>
    </row>
    <row r="990" spans="1:18" x14ac:dyDescent="0.2">
      <c r="A990" s="72" t="s">
        <v>2193</v>
      </c>
      <c r="B990" s="66" t="s">
        <v>2194</v>
      </c>
      <c r="C990" s="67">
        <v>43</v>
      </c>
      <c r="D990" s="67" t="s">
        <v>335</v>
      </c>
      <c r="E990" s="71">
        <v>0.85210148271678199</v>
      </c>
      <c r="F990" s="68">
        <v>81.007751937984494</v>
      </c>
      <c r="G990" s="71">
        <v>0.906883826214684</v>
      </c>
      <c r="H990" s="68">
        <v>79.198966408268703</v>
      </c>
      <c r="I990" s="71">
        <v>0.72404332946739403</v>
      </c>
      <c r="J990" s="68">
        <v>43.023255813953497</v>
      </c>
      <c r="K990" s="71">
        <v>0.887067816280941</v>
      </c>
      <c r="L990" s="68">
        <v>69.405684754521999</v>
      </c>
      <c r="M990" s="71">
        <v>0.89041095890411004</v>
      </c>
      <c r="N990" s="68">
        <v>46.911346601188903</v>
      </c>
      <c r="O990" s="71"/>
      <c r="P990" s="68"/>
      <c r="Q990" s="71"/>
      <c r="R990" s="68"/>
    </row>
    <row r="991" spans="1:18" x14ac:dyDescent="0.2">
      <c r="A991" s="72" t="s">
        <v>2195</v>
      </c>
      <c r="B991" s="66" t="s">
        <v>2196</v>
      </c>
      <c r="C991" s="67">
        <v>43</v>
      </c>
      <c r="D991" s="67" t="s">
        <v>335</v>
      </c>
      <c r="E991" s="71">
        <v>0.71358971786693404</v>
      </c>
      <c r="F991" s="68">
        <v>34.082687338501302</v>
      </c>
      <c r="G991" s="71">
        <v>0.89986479665254904</v>
      </c>
      <c r="H991" s="68">
        <v>75.090439276485796</v>
      </c>
      <c r="I991" s="71">
        <v>0.68986574804747502</v>
      </c>
      <c r="J991" s="68">
        <v>33.772609819121399</v>
      </c>
      <c r="K991" s="71">
        <v>0.86346482284466497</v>
      </c>
      <c r="L991" s="68">
        <v>61.136950904392798</v>
      </c>
      <c r="M991" s="71">
        <v>0.89041095890411004</v>
      </c>
      <c r="N991" s="68">
        <v>46.911346601188903</v>
      </c>
      <c r="O991" s="71">
        <v>0.224342262885873</v>
      </c>
      <c r="P991" s="68">
        <v>41.810172206647998</v>
      </c>
      <c r="Q991" s="71"/>
      <c r="R991" s="68"/>
    </row>
    <row r="992" spans="1:18" x14ac:dyDescent="0.2">
      <c r="A992" s="72" t="s">
        <v>2197</v>
      </c>
      <c r="B992" s="66" t="s">
        <v>2198</v>
      </c>
      <c r="C992" s="67">
        <v>43</v>
      </c>
      <c r="D992" s="67" t="s">
        <v>335</v>
      </c>
      <c r="E992" s="71">
        <v>0.75471544745972396</v>
      </c>
      <c r="F992" s="68">
        <v>50.7751937984496</v>
      </c>
      <c r="G992" s="71">
        <v>0.84895510842181199</v>
      </c>
      <c r="H992" s="68">
        <v>43.514211886304899</v>
      </c>
      <c r="I992" s="71">
        <v>0.63760375082975995</v>
      </c>
      <c r="J992" s="68">
        <v>21.782945736434101</v>
      </c>
      <c r="K992" s="71">
        <v>0.79257690319006402</v>
      </c>
      <c r="L992" s="68">
        <v>39.379844961240302</v>
      </c>
      <c r="M992" s="71">
        <v>0.73972602739726001</v>
      </c>
      <c r="N992" s="68">
        <v>24.657534246575299</v>
      </c>
      <c r="O992" s="71"/>
      <c r="P992" s="68"/>
      <c r="Q992" s="71"/>
      <c r="R992" s="68"/>
    </row>
    <row r="993" spans="1:18" x14ac:dyDescent="0.2">
      <c r="A993" s="72" t="s">
        <v>414</v>
      </c>
      <c r="B993" s="66" t="s">
        <v>2199</v>
      </c>
      <c r="C993" s="67">
        <v>43</v>
      </c>
      <c r="D993" s="67" t="s">
        <v>335</v>
      </c>
      <c r="E993" s="71">
        <v>0.55726828026483299</v>
      </c>
      <c r="F993" s="68">
        <v>8.0620155038759709</v>
      </c>
      <c r="G993" s="71">
        <v>0.78908090965401001</v>
      </c>
      <c r="H993" s="68">
        <v>25.452196382428902</v>
      </c>
      <c r="I993" s="71">
        <v>0.59926071848794105</v>
      </c>
      <c r="J993" s="68">
        <v>13.9276485788114</v>
      </c>
      <c r="K993" s="71">
        <v>0.76641461703904301</v>
      </c>
      <c r="L993" s="68">
        <v>32.196382428940602</v>
      </c>
      <c r="M993" s="71">
        <v>0.52054794520547998</v>
      </c>
      <c r="N993" s="68">
        <v>9.9767381752390794</v>
      </c>
      <c r="O993" s="71">
        <v>0.11103721093768899</v>
      </c>
      <c r="P993" s="68">
        <v>14.617541049259099</v>
      </c>
      <c r="Q993" s="71"/>
      <c r="R993" s="68"/>
    </row>
    <row r="994" spans="1:18" x14ac:dyDescent="0.2">
      <c r="A994" s="72" t="s">
        <v>2200</v>
      </c>
      <c r="B994" s="66" t="s">
        <v>2201</v>
      </c>
      <c r="C994" s="67">
        <v>43</v>
      </c>
      <c r="D994" s="67" t="s">
        <v>335</v>
      </c>
      <c r="E994" s="71">
        <v>0.52253950560892304</v>
      </c>
      <c r="F994" s="68">
        <v>5.60723514211886</v>
      </c>
      <c r="G994" s="71">
        <v>0.64436093133683203</v>
      </c>
      <c r="H994" s="68">
        <v>7.0542635658914703</v>
      </c>
      <c r="I994" s="71">
        <v>0.57556023030030401</v>
      </c>
      <c r="J994" s="68">
        <v>10.6976744186047</v>
      </c>
      <c r="K994" s="71">
        <v>0.70564766896245801</v>
      </c>
      <c r="L994" s="68">
        <v>19.560723514211901</v>
      </c>
      <c r="M994" s="71">
        <v>0.57534246575342496</v>
      </c>
      <c r="N994" s="68">
        <v>12.173688291548199</v>
      </c>
      <c r="O994" s="71">
        <v>0.111786231691598</v>
      </c>
      <c r="P994" s="68">
        <v>14.7376852222667</v>
      </c>
      <c r="Q994" s="71"/>
      <c r="R994" s="68"/>
    </row>
    <row r="995" spans="1:18" x14ac:dyDescent="0.2">
      <c r="A995" s="72" t="s">
        <v>2202</v>
      </c>
      <c r="B995" s="66" t="s">
        <v>2203</v>
      </c>
      <c r="C995" s="67">
        <v>43</v>
      </c>
      <c r="D995" s="67" t="s">
        <v>335</v>
      </c>
      <c r="E995" s="71">
        <v>0.76869376151928503</v>
      </c>
      <c r="F995" s="68">
        <v>56.098191214470297</v>
      </c>
      <c r="G995" s="71">
        <v>0.87073704560285803</v>
      </c>
      <c r="H995" s="68">
        <v>57.105943152454799</v>
      </c>
      <c r="I995" s="71">
        <v>0.74454062129922605</v>
      </c>
      <c r="J995" s="68">
        <v>48.682170542635703</v>
      </c>
      <c r="K995" s="71">
        <v>0.87597978310179803</v>
      </c>
      <c r="L995" s="68">
        <v>65.529715762273895</v>
      </c>
      <c r="M995" s="71">
        <v>0.91780821917808297</v>
      </c>
      <c r="N995" s="68">
        <v>53.553889894029503</v>
      </c>
      <c r="O995" s="71">
        <v>0.43440313841446299</v>
      </c>
      <c r="P995" s="68">
        <v>68.522226672006397</v>
      </c>
      <c r="Q995" s="71"/>
      <c r="R995" s="68"/>
    </row>
    <row r="996" spans="1:18" x14ac:dyDescent="0.2">
      <c r="A996" s="72" t="s">
        <v>2204</v>
      </c>
      <c r="B996" s="66" t="s">
        <v>2205</v>
      </c>
      <c r="C996" s="67">
        <v>43</v>
      </c>
      <c r="D996" s="67" t="s">
        <v>335</v>
      </c>
      <c r="E996" s="71">
        <v>0.76201275528952706</v>
      </c>
      <c r="F996" s="68">
        <v>53.514211886304899</v>
      </c>
      <c r="G996" s="71">
        <v>0.90911227012427798</v>
      </c>
      <c r="H996" s="68">
        <v>80.310077519379803</v>
      </c>
      <c r="I996" s="71">
        <v>0.72848105747396596</v>
      </c>
      <c r="J996" s="68">
        <v>43.979328165374703</v>
      </c>
      <c r="K996" s="71">
        <v>0.87801789781398598</v>
      </c>
      <c r="L996" s="68">
        <v>66.356589147286797</v>
      </c>
      <c r="M996" s="71">
        <v>0.84931506849314997</v>
      </c>
      <c r="N996" s="68">
        <v>38.5112432153011</v>
      </c>
      <c r="O996" s="71">
        <v>0.44513748254225699</v>
      </c>
      <c r="P996" s="68">
        <v>69.563476171405696</v>
      </c>
      <c r="Q996" s="71"/>
      <c r="R996" s="68"/>
    </row>
    <row r="997" spans="1:18" x14ac:dyDescent="0.2">
      <c r="A997" s="72" t="s">
        <v>2206</v>
      </c>
      <c r="B997" s="66" t="s">
        <v>2207</v>
      </c>
      <c r="C997" s="67">
        <v>43</v>
      </c>
      <c r="D997" s="67" t="s">
        <v>335</v>
      </c>
      <c r="E997" s="71">
        <v>0.67038852233246005</v>
      </c>
      <c r="F997" s="68">
        <v>22.144702842377299</v>
      </c>
      <c r="G997" s="71">
        <v>0.73369619620332405</v>
      </c>
      <c r="H997" s="68">
        <v>16.356589147286801</v>
      </c>
      <c r="I997" s="71">
        <v>0.69005997507652195</v>
      </c>
      <c r="J997" s="68">
        <v>33.824289405684802</v>
      </c>
      <c r="K997" s="71">
        <v>0.80520022651106105</v>
      </c>
      <c r="L997" s="68">
        <v>43.3333333333333</v>
      </c>
      <c r="M997" s="71">
        <v>0.64383561643835696</v>
      </c>
      <c r="N997" s="68">
        <v>16.076505556991499</v>
      </c>
      <c r="O997" s="71">
        <v>0.47915059743303701</v>
      </c>
      <c r="P997" s="68">
        <v>72.527032438926696</v>
      </c>
      <c r="Q997" s="71"/>
      <c r="R997" s="68"/>
    </row>
    <row r="998" spans="1:18" x14ac:dyDescent="0.2">
      <c r="A998" s="72" t="s">
        <v>2208</v>
      </c>
      <c r="B998" s="66" t="s">
        <v>2209</v>
      </c>
      <c r="C998" s="67">
        <v>43</v>
      </c>
      <c r="D998" s="67" t="s">
        <v>335</v>
      </c>
      <c r="E998" s="71">
        <v>0.71037833778083304</v>
      </c>
      <c r="F998" s="68">
        <v>33.023255813953497</v>
      </c>
      <c r="G998" s="71">
        <v>0.67119109150266798</v>
      </c>
      <c r="H998" s="68">
        <v>9.0697674418604706</v>
      </c>
      <c r="I998" s="71">
        <v>0.61920270259524701</v>
      </c>
      <c r="J998" s="68">
        <v>18.1136950904393</v>
      </c>
      <c r="K998" s="71">
        <v>0.79769489949116901</v>
      </c>
      <c r="L998" s="68">
        <v>41.0335917312661</v>
      </c>
      <c r="M998" s="71">
        <v>0.75342465753424703</v>
      </c>
      <c r="N998" s="68">
        <v>26.130783148100299</v>
      </c>
      <c r="O998" s="71"/>
      <c r="P998" s="68"/>
      <c r="Q998" s="71"/>
      <c r="R998" s="68"/>
    </row>
    <row r="999" spans="1:18" x14ac:dyDescent="0.2">
      <c r="A999" s="72" t="s">
        <v>2210</v>
      </c>
      <c r="B999" s="66" t="s">
        <v>2211</v>
      </c>
      <c r="C999" s="67">
        <v>43</v>
      </c>
      <c r="D999" s="67" t="s">
        <v>335</v>
      </c>
      <c r="E999" s="71">
        <v>0.77546643549810201</v>
      </c>
      <c r="F999" s="68">
        <v>58.268733850129202</v>
      </c>
      <c r="G999" s="71">
        <v>0.89161284190581802</v>
      </c>
      <c r="H999" s="68">
        <v>70.568475452196395</v>
      </c>
      <c r="I999" s="71">
        <v>0.74285510339309402</v>
      </c>
      <c r="J999" s="68">
        <v>48.165374677002603</v>
      </c>
      <c r="K999" s="71">
        <v>0.90780195783494699</v>
      </c>
      <c r="L999" s="68">
        <v>76.744186046511601</v>
      </c>
      <c r="M999" s="71">
        <v>0.94520547945205502</v>
      </c>
      <c r="N999" s="68">
        <v>62.9361592142672</v>
      </c>
      <c r="O999" s="71">
        <v>0.38985679490459801</v>
      </c>
      <c r="P999" s="68">
        <v>65.2382859431318</v>
      </c>
      <c r="Q999" s="71"/>
      <c r="R999" s="68"/>
    </row>
    <row r="1000" spans="1:18" x14ac:dyDescent="0.2">
      <c r="A1000" s="72" t="s">
        <v>1850</v>
      </c>
      <c r="B1000" s="66" t="s">
        <v>2212</v>
      </c>
      <c r="C1000" s="67">
        <v>43</v>
      </c>
      <c r="D1000" s="67" t="s">
        <v>335</v>
      </c>
      <c r="E1000" s="71">
        <v>0.72267511840963194</v>
      </c>
      <c r="F1000" s="68">
        <v>37.312661498708003</v>
      </c>
      <c r="G1000" s="71">
        <v>0.710417086996597</v>
      </c>
      <c r="H1000" s="68">
        <v>13.281653746770001</v>
      </c>
      <c r="I1000" s="71">
        <v>0.71590226310387395</v>
      </c>
      <c r="J1000" s="68">
        <v>41.1111111111111</v>
      </c>
      <c r="K1000" s="71">
        <v>0.75205235641477097</v>
      </c>
      <c r="L1000" s="68">
        <v>29.173126614987101</v>
      </c>
      <c r="M1000" s="71">
        <v>0.71232876712328796</v>
      </c>
      <c r="N1000" s="68">
        <v>21.555957611785999</v>
      </c>
      <c r="O1000" s="71"/>
      <c r="P1000" s="68"/>
      <c r="Q1000" s="71"/>
      <c r="R1000" s="68"/>
    </row>
    <row r="1001" spans="1:18" x14ac:dyDescent="0.2">
      <c r="A1001" s="72" t="s">
        <v>2213</v>
      </c>
      <c r="B1001" s="66" t="s">
        <v>2214</v>
      </c>
      <c r="C1001" s="67">
        <v>43</v>
      </c>
      <c r="D1001" s="67" t="s">
        <v>335</v>
      </c>
      <c r="E1001" s="71">
        <v>0.59460163795419896</v>
      </c>
      <c r="F1001" s="68">
        <v>11.343669250646</v>
      </c>
      <c r="G1001" s="71">
        <v>0.60272727696655104</v>
      </c>
      <c r="H1001" s="68">
        <v>4.5736434108527098</v>
      </c>
      <c r="I1001" s="71">
        <v>0.60188437151011398</v>
      </c>
      <c r="J1001" s="68">
        <v>14.3410852713178</v>
      </c>
      <c r="K1001" s="71">
        <v>0.69434284854561101</v>
      </c>
      <c r="L1001" s="68">
        <v>17.700258397932799</v>
      </c>
      <c r="M1001" s="71">
        <v>0.47945205479452102</v>
      </c>
      <c r="N1001" s="68">
        <v>8.1416386663220504</v>
      </c>
      <c r="O1001" s="71"/>
      <c r="P1001" s="68"/>
      <c r="Q1001" s="71"/>
      <c r="R1001" s="68"/>
    </row>
    <row r="1002" spans="1:18" x14ac:dyDescent="0.2">
      <c r="A1002" s="72" t="s">
        <v>2215</v>
      </c>
      <c r="B1002" s="66" t="s">
        <v>2216</v>
      </c>
      <c r="C1002" s="67">
        <v>43</v>
      </c>
      <c r="D1002" s="67" t="s">
        <v>335</v>
      </c>
      <c r="E1002" s="71">
        <v>0.63002217589531495</v>
      </c>
      <c r="F1002" s="68">
        <v>15.736434108527099</v>
      </c>
      <c r="G1002" s="71">
        <v>0.55786675088001603</v>
      </c>
      <c r="H1002" s="68">
        <v>2.6098191214470301</v>
      </c>
      <c r="I1002" s="71">
        <v>0.68258696607938596</v>
      </c>
      <c r="J1002" s="68">
        <v>32.015503875969003</v>
      </c>
      <c r="K1002" s="71">
        <v>0.67689526059446004</v>
      </c>
      <c r="L1002" s="68">
        <v>15.400516795865601</v>
      </c>
      <c r="M1002" s="71">
        <v>0.602739726027397</v>
      </c>
      <c r="N1002" s="68">
        <v>13.879555440682299</v>
      </c>
      <c r="O1002" s="71"/>
      <c r="P1002" s="68"/>
      <c r="Q1002" s="71"/>
      <c r="R1002" s="68"/>
    </row>
    <row r="1003" spans="1:18" x14ac:dyDescent="0.2">
      <c r="A1003" s="72" t="s">
        <v>2217</v>
      </c>
      <c r="B1003" s="66" t="s">
        <v>2218</v>
      </c>
      <c r="C1003" s="67">
        <v>43</v>
      </c>
      <c r="D1003" s="67" t="s">
        <v>335</v>
      </c>
      <c r="E1003" s="71">
        <v>0.76606064798748996</v>
      </c>
      <c r="F1003" s="68">
        <v>55.090439276485803</v>
      </c>
      <c r="G1003" s="71">
        <v>0.70552256656077705</v>
      </c>
      <c r="H1003" s="68">
        <v>12.661498708010299</v>
      </c>
      <c r="I1003" s="71">
        <v>0.77547757141167495</v>
      </c>
      <c r="J1003" s="68">
        <v>60.206718346253197</v>
      </c>
      <c r="K1003" s="71">
        <v>0.92140818876883201</v>
      </c>
      <c r="L1003" s="68">
        <v>81.421188630491002</v>
      </c>
      <c r="M1003" s="71">
        <v>1</v>
      </c>
      <c r="N1003" s="68">
        <v>100</v>
      </c>
      <c r="O1003" s="71">
        <v>0.42789491319616602</v>
      </c>
      <c r="P1003" s="68">
        <v>68.201842210652799</v>
      </c>
      <c r="Q1003" s="71"/>
      <c r="R1003" s="68"/>
    </row>
    <row r="1004" spans="1:18" x14ac:dyDescent="0.2">
      <c r="A1004" s="72" t="s">
        <v>2219</v>
      </c>
      <c r="B1004" s="66" t="s">
        <v>2220</v>
      </c>
      <c r="C1004" s="67">
        <v>43</v>
      </c>
      <c r="D1004" s="67" t="s">
        <v>335</v>
      </c>
      <c r="E1004" s="71">
        <v>0.74728141787490598</v>
      </c>
      <c r="F1004" s="68">
        <v>47.493540051679602</v>
      </c>
      <c r="G1004" s="71">
        <v>0.77407816446948596</v>
      </c>
      <c r="H1004" s="68">
        <v>22.583979328165402</v>
      </c>
      <c r="I1004" s="71">
        <v>0.79313694603282503</v>
      </c>
      <c r="J1004" s="68">
        <v>66.563307493540094</v>
      </c>
      <c r="K1004" s="71">
        <v>0.94865646404841497</v>
      </c>
      <c r="L1004" s="68">
        <v>88.3720930232558</v>
      </c>
      <c r="M1004" s="71">
        <v>0.98630136986301398</v>
      </c>
      <c r="N1004" s="68">
        <v>77.487722925820606</v>
      </c>
      <c r="O1004" s="71">
        <v>0.23423414496078901</v>
      </c>
      <c r="P1004" s="68">
        <v>43.532238686423703</v>
      </c>
      <c r="Q1004" s="71"/>
      <c r="R1004" s="68"/>
    </row>
    <row r="1005" spans="1:18" x14ac:dyDescent="0.2">
      <c r="A1005" s="72" t="s">
        <v>2195</v>
      </c>
      <c r="B1005" s="66" t="s">
        <v>2221</v>
      </c>
      <c r="C1005" s="67">
        <v>43</v>
      </c>
      <c r="D1005" s="67" t="s">
        <v>335</v>
      </c>
      <c r="E1005" s="71">
        <v>0.82564825634115602</v>
      </c>
      <c r="F1005" s="68">
        <v>74.470284237726105</v>
      </c>
      <c r="G1005" s="71">
        <v>0.72737945320375996</v>
      </c>
      <c r="H1005" s="68">
        <v>15.374677002584001</v>
      </c>
      <c r="I1005" s="71">
        <v>0.81271319837756595</v>
      </c>
      <c r="J1005" s="68">
        <v>73.669250645994794</v>
      </c>
      <c r="K1005" s="71">
        <v>0.89948667515316105</v>
      </c>
      <c r="L1005" s="68">
        <v>73.953488372093005</v>
      </c>
      <c r="M1005" s="71">
        <v>0.86301369863013799</v>
      </c>
      <c r="N1005" s="68">
        <v>41.121736882915499</v>
      </c>
      <c r="O1005" s="71"/>
      <c r="P1005" s="68"/>
      <c r="Q1005" s="71"/>
      <c r="R1005" s="68"/>
    </row>
    <row r="1006" spans="1:18" x14ac:dyDescent="0.2">
      <c r="A1006" s="72" t="s">
        <v>2222</v>
      </c>
      <c r="B1006" s="66" t="s">
        <v>2223</v>
      </c>
      <c r="C1006" s="67">
        <v>43</v>
      </c>
      <c r="D1006" s="67" t="s">
        <v>335</v>
      </c>
      <c r="E1006" s="71">
        <v>0.73525145482989296</v>
      </c>
      <c r="F1006" s="68">
        <v>42.713178294573602</v>
      </c>
      <c r="G1006" s="71">
        <v>0.68393368179456604</v>
      </c>
      <c r="H1006" s="68">
        <v>10.051679586563299</v>
      </c>
      <c r="I1006" s="71">
        <v>0.81397020051136204</v>
      </c>
      <c r="J1006" s="68">
        <v>73.901808785529695</v>
      </c>
      <c r="K1006" s="71">
        <v>0.91662308679604998</v>
      </c>
      <c r="L1006" s="68">
        <v>79.974160206718395</v>
      </c>
      <c r="M1006" s="71">
        <v>0.86301369863013799</v>
      </c>
      <c r="N1006" s="68">
        <v>41.121736882915499</v>
      </c>
      <c r="O1006" s="71">
        <v>0.39871660641734902</v>
      </c>
      <c r="P1006" s="68">
        <v>65.959150981177402</v>
      </c>
      <c r="Q1006" s="71"/>
      <c r="R1006" s="68"/>
    </row>
    <row r="1007" spans="1:18" x14ac:dyDescent="0.2">
      <c r="A1007" s="72" t="s">
        <v>2224</v>
      </c>
      <c r="B1007" s="66" t="s">
        <v>2225</v>
      </c>
      <c r="C1007" s="67">
        <v>43</v>
      </c>
      <c r="D1007" s="67" t="s">
        <v>335</v>
      </c>
      <c r="E1007" s="71">
        <v>0.84557180072623805</v>
      </c>
      <c r="F1007" s="68">
        <v>79.509043927648605</v>
      </c>
      <c r="G1007" s="71">
        <v>0.82075569342477495</v>
      </c>
      <c r="H1007" s="68">
        <v>33.746770025839801</v>
      </c>
      <c r="I1007" s="71">
        <v>0.76177387730804202</v>
      </c>
      <c r="J1007" s="68">
        <v>54.263565891472901</v>
      </c>
      <c r="K1007" s="71">
        <v>0.88194941299405405</v>
      </c>
      <c r="L1007" s="68">
        <v>67.881136950904406</v>
      </c>
      <c r="M1007" s="71">
        <v>0.91780821917808297</v>
      </c>
      <c r="N1007" s="68">
        <v>53.553889894029503</v>
      </c>
      <c r="O1007" s="71"/>
      <c r="P1007" s="68"/>
      <c r="Q1007" s="71"/>
      <c r="R1007" s="68"/>
    </row>
    <row r="1008" spans="1:18" x14ac:dyDescent="0.2">
      <c r="A1008" s="72" t="s">
        <v>2226</v>
      </c>
      <c r="B1008" s="66" t="s">
        <v>2227</v>
      </c>
      <c r="C1008" s="67">
        <v>43</v>
      </c>
      <c r="D1008" s="67" t="s">
        <v>335</v>
      </c>
      <c r="E1008" s="71">
        <v>0.74195165956783904</v>
      </c>
      <c r="F1008" s="68">
        <v>45.400516795865599</v>
      </c>
      <c r="G1008" s="71">
        <v>0.69049076526346898</v>
      </c>
      <c r="H1008" s="68">
        <v>10.8527131782946</v>
      </c>
      <c r="I1008" s="71">
        <v>0.72370166416713</v>
      </c>
      <c r="J1008" s="68">
        <v>42.868217054263603</v>
      </c>
      <c r="K1008" s="71">
        <v>0.67690188007363405</v>
      </c>
      <c r="L1008" s="68">
        <v>15.4263565891473</v>
      </c>
      <c r="M1008" s="71">
        <v>0.87671232876712402</v>
      </c>
      <c r="N1008" s="68">
        <v>43.654691134660098</v>
      </c>
      <c r="O1008" s="71"/>
      <c r="P1008" s="68"/>
      <c r="Q1008" s="71"/>
      <c r="R1008" s="68"/>
    </row>
    <row r="1009" spans="1:18" x14ac:dyDescent="0.2">
      <c r="A1009" s="72" t="s">
        <v>2228</v>
      </c>
      <c r="B1009" s="66" t="s">
        <v>2229</v>
      </c>
      <c r="C1009" s="67">
        <v>43</v>
      </c>
      <c r="D1009" s="67" t="s">
        <v>335</v>
      </c>
      <c r="E1009" s="71">
        <v>0.74760629001484502</v>
      </c>
      <c r="F1009" s="68">
        <v>47.596899224806201</v>
      </c>
      <c r="G1009" s="71">
        <v>0.69128432552682295</v>
      </c>
      <c r="H1009" s="68">
        <v>10.9560723514212</v>
      </c>
      <c r="I1009" s="71">
        <v>0.82204316497548802</v>
      </c>
      <c r="J1009" s="68">
        <v>76.020671834625304</v>
      </c>
      <c r="K1009" s="71">
        <v>0.90500499057249495</v>
      </c>
      <c r="L1009" s="68">
        <v>75.503875968992205</v>
      </c>
      <c r="M1009" s="71">
        <v>0.95890410958904104</v>
      </c>
      <c r="N1009" s="68">
        <v>67.381752390798695</v>
      </c>
      <c r="O1009" s="71">
        <v>0.36079485941037898</v>
      </c>
      <c r="P1009" s="68">
        <v>62.394873848618303</v>
      </c>
      <c r="Q1009" s="71"/>
      <c r="R1009" s="68"/>
    </row>
    <row r="1010" spans="1:18" x14ac:dyDescent="0.2">
      <c r="A1010" s="72" t="s">
        <v>2230</v>
      </c>
      <c r="B1010" s="66" t="s">
        <v>2231</v>
      </c>
      <c r="C1010" s="67">
        <v>43</v>
      </c>
      <c r="D1010" s="67" t="s">
        <v>335</v>
      </c>
      <c r="E1010" s="71">
        <v>0.63408700252422701</v>
      </c>
      <c r="F1010" s="68">
        <v>16.330749354005199</v>
      </c>
      <c r="G1010" s="71">
        <v>0.62889606778871598</v>
      </c>
      <c r="H1010" s="68">
        <v>6.1757105943152499</v>
      </c>
      <c r="I1010" s="71">
        <v>0.66371844815688796</v>
      </c>
      <c r="J1010" s="68">
        <v>27.803617571059402</v>
      </c>
      <c r="K1010" s="71">
        <v>0.81725990254865799</v>
      </c>
      <c r="L1010" s="68">
        <v>46.6666666666667</v>
      </c>
      <c r="M1010" s="71">
        <v>0.72602739726027399</v>
      </c>
      <c r="N1010" s="68">
        <v>23.184285345050402</v>
      </c>
      <c r="O1010" s="71">
        <v>0.33453319686659799</v>
      </c>
      <c r="P1010" s="68">
        <v>59.9118942731277</v>
      </c>
      <c r="Q1010" s="71"/>
      <c r="R1010" s="68"/>
    </row>
    <row r="1011" spans="1:18" x14ac:dyDescent="0.2">
      <c r="A1011" s="72" t="s">
        <v>414</v>
      </c>
      <c r="B1011" s="66" t="s">
        <v>2232</v>
      </c>
      <c r="C1011" s="67">
        <v>43</v>
      </c>
      <c r="D1011" s="67" t="s">
        <v>335</v>
      </c>
      <c r="E1011" s="71">
        <v>0.786925811213945</v>
      </c>
      <c r="F1011" s="68">
        <v>62.428940568475497</v>
      </c>
      <c r="G1011" s="71">
        <v>0.82971009561105502</v>
      </c>
      <c r="H1011" s="68">
        <v>36.330749354005199</v>
      </c>
      <c r="I1011" s="71">
        <v>0.73950212075703103</v>
      </c>
      <c r="J1011" s="68">
        <v>47.054263565891503</v>
      </c>
      <c r="K1011" s="71">
        <v>0.72917595999454499</v>
      </c>
      <c r="L1011" s="68">
        <v>23.953488372092998</v>
      </c>
      <c r="M1011" s="71">
        <v>0.84931506849314997</v>
      </c>
      <c r="N1011" s="68">
        <v>38.5112432153011</v>
      </c>
      <c r="O1011" s="71"/>
      <c r="P1011" s="68"/>
      <c r="Q1011" s="71"/>
      <c r="R1011" s="68"/>
    </row>
    <row r="1012" spans="1:18" x14ac:dyDescent="0.2">
      <c r="A1012" s="72" t="s">
        <v>2233</v>
      </c>
      <c r="B1012" s="66" t="s">
        <v>2234</v>
      </c>
      <c r="C1012" s="67">
        <v>43</v>
      </c>
      <c r="D1012" s="67" t="s">
        <v>335</v>
      </c>
      <c r="E1012" s="71">
        <v>0.618639912993038</v>
      </c>
      <c r="F1012" s="68">
        <v>14.521963824289401</v>
      </c>
      <c r="G1012" s="71">
        <v>0.61369344299927697</v>
      </c>
      <c r="H1012" s="68">
        <v>5.1679586563307502</v>
      </c>
      <c r="I1012" s="71">
        <v>0.69114012550233594</v>
      </c>
      <c r="J1012" s="68">
        <v>34.134366925064597</v>
      </c>
      <c r="K1012" s="71">
        <v>0.74181037285376294</v>
      </c>
      <c r="L1012" s="68">
        <v>26.046511627907002</v>
      </c>
      <c r="M1012" s="71">
        <v>0.65753424657534298</v>
      </c>
      <c r="N1012" s="68">
        <v>17.446368570690101</v>
      </c>
      <c r="O1012" s="71">
        <v>0.38902137703446998</v>
      </c>
      <c r="P1012" s="68">
        <v>65.078093712454901</v>
      </c>
      <c r="Q1012" s="71"/>
      <c r="R1012" s="68"/>
    </row>
    <row r="1013" spans="1:18" x14ac:dyDescent="0.2">
      <c r="A1013" s="72" t="s">
        <v>2235</v>
      </c>
      <c r="B1013" s="66" t="s">
        <v>2236</v>
      </c>
      <c r="C1013" s="67">
        <v>43</v>
      </c>
      <c r="D1013" s="67" t="s">
        <v>335</v>
      </c>
      <c r="E1013" s="71">
        <v>0.324167889443984</v>
      </c>
      <c r="F1013" s="68">
        <v>0.129198966408269</v>
      </c>
      <c r="G1013" s="71">
        <v>0.44602578967033402</v>
      </c>
      <c r="H1013" s="68">
        <v>1.1369509043927599</v>
      </c>
      <c r="I1013" s="71">
        <v>0.49584950767035602</v>
      </c>
      <c r="J1013" s="68">
        <v>3.7984496124031</v>
      </c>
      <c r="K1013" s="71">
        <v>0.63083762976608404</v>
      </c>
      <c r="L1013" s="68">
        <v>10.051679586563299</v>
      </c>
      <c r="M1013" s="71">
        <v>0</v>
      </c>
      <c r="N1013" s="68">
        <v>1.03385887826312</v>
      </c>
      <c r="O1013" s="71">
        <v>4.8126520113147199E-2</v>
      </c>
      <c r="P1013" s="68">
        <v>5.3263916700040097</v>
      </c>
      <c r="Q1013" s="71"/>
      <c r="R1013" s="68"/>
    </row>
    <row r="1014" spans="1:18" x14ac:dyDescent="0.2">
      <c r="A1014" s="72" t="s">
        <v>2237</v>
      </c>
      <c r="B1014" s="66" t="s">
        <v>2238</v>
      </c>
      <c r="C1014" s="67">
        <v>43</v>
      </c>
      <c r="D1014" s="67" t="s">
        <v>335</v>
      </c>
      <c r="E1014" s="71">
        <v>0.53408873066999096</v>
      </c>
      <c r="F1014" s="68">
        <v>6.4341085271317802</v>
      </c>
      <c r="G1014" s="71">
        <v>0.62155127439896996</v>
      </c>
      <c r="H1014" s="68">
        <v>5.6847545219638196</v>
      </c>
      <c r="I1014" s="71">
        <v>0.54918740906061203</v>
      </c>
      <c r="J1014" s="68">
        <v>8.0103359173126591</v>
      </c>
      <c r="K1014" s="71">
        <v>0.62315048579572696</v>
      </c>
      <c r="L1014" s="68">
        <v>9.5090439276485803</v>
      </c>
      <c r="M1014" s="71">
        <v>0.34246575342465702</v>
      </c>
      <c r="N1014" s="68">
        <v>4.7040578960971802</v>
      </c>
      <c r="O1014" s="71"/>
      <c r="P1014" s="68"/>
      <c r="Q1014" s="71"/>
      <c r="R1014" s="68"/>
    </row>
    <row r="1015" spans="1:18" x14ac:dyDescent="0.2">
      <c r="A1015" s="72" t="s">
        <v>2239</v>
      </c>
      <c r="B1015" s="66" t="s">
        <v>2237</v>
      </c>
      <c r="C1015" s="67">
        <v>43</v>
      </c>
      <c r="D1015" s="67" t="s">
        <v>335</v>
      </c>
      <c r="E1015" s="71">
        <v>0.53050886340813197</v>
      </c>
      <c r="F1015" s="68">
        <v>6.2790697674418601</v>
      </c>
      <c r="G1015" s="71">
        <v>0.62669452437763595</v>
      </c>
      <c r="H1015" s="68">
        <v>6.0465116279069804</v>
      </c>
      <c r="I1015" s="71">
        <v>0.55955795699950395</v>
      </c>
      <c r="J1015" s="68">
        <v>9.2506459948320394</v>
      </c>
      <c r="K1015" s="71">
        <v>0.67550899965264699</v>
      </c>
      <c r="L1015" s="68">
        <v>15.2713178294574</v>
      </c>
      <c r="M1015" s="71">
        <v>0.26027397260273999</v>
      </c>
      <c r="N1015" s="68">
        <v>3.2825019384854</v>
      </c>
      <c r="O1015" s="71"/>
      <c r="P1015" s="68"/>
      <c r="Q1015" s="71"/>
      <c r="R1015" s="68"/>
    </row>
    <row r="1016" spans="1:18" x14ac:dyDescent="0.2">
      <c r="A1016" s="72" t="s">
        <v>2240</v>
      </c>
      <c r="B1016" s="66" t="s">
        <v>2241</v>
      </c>
      <c r="C1016" s="67">
        <v>43</v>
      </c>
      <c r="D1016" s="67" t="s">
        <v>335</v>
      </c>
      <c r="E1016" s="71">
        <v>0.49607793280645701</v>
      </c>
      <c r="F1016" s="68">
        <v>4.3410852713178301</v>
      </c>
      <c r="G1016" s="71">
        <v>0.68269009061681996</v>
      </c>
      <c r="H1016" s="68">
        <v>9.9224806201550404</v>
      </c>
      <c r="I1016" s="71">
        <v>0.61894929007412802</v>
      </c>
      <c r="J1016" s="68">
        <v>18.0361757105943</v>
      </c>
      <c r="K1016" s="71">
        <v>0.54151926103639902</v>
      </c>
      <c r="L1016" s="68">
        <v>3.7209302325581399</v>
      </c>
      <c r="M1016" s="71">
        <v>0.52054794520547998</v>
      </c>
      <c r="N1016" s="68">
        <v>9.9767381752390794</v>
      </c>
      <c r="O1016" s="71">
        <v>0.11668307709945699</v>
      </c>
      <c r="P1016" s="68">
        <v>15.6587905486584</v>
      </c>
      <c r="Q1016" s="71"/>
      <c r="R1016" s="68"/>
    </row>
    <row r="1017" spans="1:18" x14ac:dyDescent="0.2">
      <c r="A1017" s="72" t="s">
        <v>2242</v>
      </c>
      <c r="B1017" s="66" t="s">
        <v>2243</v>
      </c>
      <c r="C1017" s="67">
        <v>43</v>
      </c>
      <c r="D1017" s="67" t="s">
        <v>335</v>
      </c>
      <c r="E1017" s="71">
        <v>0.54802806961106099</v>
      </c>
      <c r="F1017" s="68">
        <v>7.3901808785529699</v>
      </c>
      <c r="G1017" s="71">
        <v>0.60749510831111198</v>
      </c>
      <c r="H1017" s="68">
        <v>4.8578811369509003</v>
      </c>
      <c r="I1017" s="71">
        <v>0.55301320924370301</v>
      </c>
      <c r="J1017" s="68">
        <v>8.5529715762273906</v>
      </c>
      <c r="K1017" s="71">
        <v>0.66174094719079801</v>
      </c>
      <c r="L1017" s="68">
        <v>13.023255813953501</v>
      </c>
      <c r="M1017" s="71">
        <v>0.369863013698631</v>
      </c>
      <c r="N1017" s="68">
        <v>5.3243732230550496</v>
      </c>
      <c r="O1017" s="71"/>
      <c r="P1017" s="68"/>
      <c r="Q1017" s="71"/>
      <c r="R1017" s="68"/>
    </row>
    <row r="1018" spans="1:18" x14ac:dyDescent="0.2">
      <c r="A1018" s="72" t="s">
        <v>2244</v>
      </c>
      <c r="B1018" s="66" t="s">
        <v>2245</v>
      </c>
      <c r="C1018" s="67">
        <v>43</v>
      </c>
      <c r="D1018" s="67" t="s">
        <v>335</v>
      </c>
      <c r="E1018" s="71">
        <v>0.60584788697285097</v>
      </c>
      <c r="F1018" s="68">
        <v>12.764857881137001</v>
      </c>
      <c r="G1018" s="71">
        <v>0.70667941807698698</v>
      </c>
      <c r="H1018" s="68">
        <v>12.8423772609819</v>
      </c>
      <c r="I1018" s="71">
        <v>0.40251160668886699</v>
      </c>
      <c r="J1018" s="68">
        <v>0.72351421188630505</v>
      </c>
      <c r="K1018" s="71">
        <v>0.697762166961167</v>
      </c>
      <c r="L1018" s="68">
        <v>18.449612403100801</v>
      </c>
      <c r="M1018" s="71">
        <v>0.61643835616438303</v>
      </c>
      <c r="N1018" s="68">
        <v>14.4481778237271</v>
      </c>
      <c r="O1018" s="71"/>
      <c r="P1018" s="68"/>
      <c r="Q1018" s="71"/>
      <c r="R1018" s="68"/>
    </row>
    <row r="1019" spans="1:18" x14ac:dyDescent="0.2">
      <c r="A1019" s="72" t="s">
        <v>2246</v>
      </c>
      <c r="B1019" s="66" t="s">
        <v>2247</v>
      </c>
      <c r="C1019" s="67">
        <v>43</v>
      </c>
      <c r="D1019" s="67" t="s">
        <v>335</v>
      </c>
      <c r="E1019" s="71">
        <v>0.400444464500881</v>
      </c>
      <c r="F1019" s="68">
        <v>1.1886304909560701</v>
      </c>
      <c r="G1019" s="71">
        <v>0.62954905772260294</v>
      </c>
      <c r="H1019" s="68">
        <v>6.2273901808785501</v>
      </c>
      <c r="I1019" s="71">
        <v>0.67411773568034905</v>
      </c>
      <c r="J1019" s="68">
        <v>30.155038759689901</v>
      </c>
      <c r="K1019" s="71">
        <v>0.69855552910145102</v>
      </c>
      <c r="L1019" s="68">
        <v>18.527131782945698</v>
      </c>
      <c r="M1019" s="71">
        <v>0</v>
      </c>
      <c r="N1019" s="68">
        <v>1.03385887826312</v>
      </c>
      <c r="O1019" s="71">
        <v>0</v>
      </c>
      <c r="P1019" s="68">
        <v>0.88105726872246704</v>
      </c>
      <c r="Q1019" s="71"/>
      <c r="R1019" s="68"/>
    </row>
    <row r="1020" spans="1:18" x14ac:dyDescent="0.2">
      <c r="A1020" s="72" t="s">
        <v>2248</v>
      </c>
      <c r="B1020" s="66" t="s">
        <v>2249</v>
      </c>
      <c r="C1020" s="67">
        <v>43</v>
      </c>
      <c r="D1020" s="67" t="s">
        <v>335</v>
      </c>
      <c r="E1020" s="71">
        <v>0.77547319530863801</v>
      </c>
      <c r="F1020" s="68">
        <v>58.2945736434108</v>
      </c>
      <c r="G1020" s="71">
        <v>0.75019531433307995</v>
      </c>
      <c r="H1020" s="68">
        <v>19.173126614987101</v>
      </c>
      <c r="I1020" s="71">
        <v>0.74446060845671203</v>
      </c>
      <c r="J1020" s="68">
        <v>48.656330749353998</v>
      </c>
      <c r="K1020" s="71">
        <v>0.79901768036256804</v>
      </c>
      <c r="L1020" s="68">
        <v>41.524547803617601</v>
      </c>
      <c r="M1020" s="71">
        <v>0.80821917808219201</v>
      </c>
      <c r="N1020" s="68">
        <v>32.127164642026401</v>
      </c>
      <c r="O1020" s="71"/>
      <c r="P1020" s="68"/>
      <c r="Q1020" s="71"/>
      <c r="R1020" s="68"/>
    </row>
    <row r="1021" spans="1:18" x14ac:dyDescent="0.2">
      <c r="A1021" s="72" t="s">
        <v>2250</v>
      </c>
      <c r="B1021" s="66" t="s">
        <v>2248</v>
      </c>
      <c r="C1021" s="67">
        <v>43</v>
      </c>
      <c r="D1021" s="67" t="s">
        <v>335</v>
      </c>
      <c r="E1021" s="71">
        <v>0.61505921737385505</v>
      </c>
      <c r="F1021" s="68">
        <v>14.031007751938001</v>
      </c>
      <c r="G1021" s="71">
        <v>0.69933057264869203</v>
      </c>
      <c r="H1021" s="68">
        <v>12.015503875968999</v>
      </c>
      <c r="I1021" s="71">
        <v>0.67743791309961099</v>
      </c>
      <c r="J1021" s="68">
        <v>30.904392764857899</v>
      </c>
      <c r="K1021" s="71">
        <v>0.74110544419648505</v>
      </c>
      <c r="L1021" s="68">
        <v>25.917312661498698</v>
      </c>
      <c r="M1021" s="71">
        <v>0.90410958904109595</v>
      </c>
      <c r="N1021" s="68">
        <v>50.038769707934897</v>
      </c>
      <c r="O1021" s="71">
        <v>5.3312567883390401E-2</v>
      </c>
      <c r="P1021" s="68">
        <v>6.1273528233880699</v>
      </c>
      <c r="Q1021" s="71"/>
      <c r="R1021" s="68"/>
    </row>
    <row r="1022" spans="1:18" x14ac:dyDescent="0.2">
      <c r="A1022" s="72" t="s">
        <v>1900</v>
      </c>
      <c r="B1022" s="66" t="s">
        <v>2251</v>
      </c>
      <c r="C1022" s="67">
        <v>43</v>
      </c>
      <c r="D1022" s="67" t="s">
        <v>335</v>
      </c>
      <c r="E1022" s="71">
        <v>0.60797932300593305</v>
      </c>
      <c r="F1022" s="68">
        <v>13.049095607235101</v>
      </c>
      <c r="G1022" s="71">
        <v>0.64793233216082202</v>
      </c>
      <c r="H1022" s="68">
        <v>7.3385012919896599</v>
      </c>
      <c r="I1022" s="71">
        <v>0.69267351800880395</v>
      </c>
      <c r="J1022" s="68">
        <v>34.366925064599499</v>
      </c>
      <c r="K1022" s="71">
        <v>0.76254431856643601</v>
      </c>
      <c r="L1022" s="68">
        <v>31.3695090439276</v>
      </c>
      <c r="M1022" s="71">
        <v>0.32876712328767099</v>
      </c>
      <c r="N1022" s="68">
        <v>4.4714396484879799</v>
      </c>
      <c r="O1022" s="71"/>
      <c r="P1022" s="68"/>
      <c r="Q1022" s="71"/>
      <c r="R1022" s="68"/>
    </row>
    <row r="1023" spans="1:18" x14ac:dyDescent="0.2">
      <c r="A1023" s="72" t="s">
        <v>2252</v>
      </c>
      <c r="B1023" s="66" t="s">
        <v>2253</v>
      </c>
      <c r="C1023" s="67">
        <v>43</v>
      </c>
      <c r="D1023" s="67" t="s">
        <v>335</v>
      </c>
      <c r="E1023" s="71">
        <v>0.669167584390297</v>
      </c>
      <c r="F1023" s="68">
        <v>21.8863049095607</v>
      </c>
      <c r="G1023" s="71">
        <v>0.80232296034642303</v>
      </c>
      <c r="H1023" s="68">
        <v>28.6304909560724</v>
      </c>
      <c r="I1023" s="71">
        <v>0.734807904636128</v>
      </c>
      <c r="J1023" s="68">
        <v>45.710594315245501</v>
      </c>
      <c r="K1023" s="71">
        <v>0.78236634478018396</v>
      </c>
      <c r="L1023" s="68">
        <v>36.304909560723502</v>
      </c>
      <c r="M1023" s="71">
        <v>0.94520547945205502</v>
      </c>
      <c r="N1023" s="68">
        <v>62.9361592142672</v>
      </c>
      <c r="O1023" s="71">
        <v>8.1135232736693097E-2</v>
      </c>
      <c r="P1023" s="68">
        <v>9.5314377252703206</v>
      </c>
      <c r="Q1023" s="71"/>
      <c r="R1023" s="68"/>
    </row>
    <row r="1024" spans="1:18" x14ac:dyDescent="0.2">
      <c r="A1024" s="72" t="s">
        <v>1902</v>
      </c>
      <c r="B1024" s="66" t="s">
        <v>2254</v>
      </c>
      <c r="C1024" s="67">
        <v>43</v>
      </c>
      <c r="D1024" s="67" t="s">
        <v>335</v>
      </c>
      <c r="E1024" s="71">
        <v>0.535053034875414</v>
      </c>
      <c r="F1024" s="68">
        <v>6.4857881136950901</v>
      </c>
      <c r="G1024" s="71">
        <v>0.69821508514598596</v>
      </c>
      <c r="H1024" s="68">
        <v>11.8346253229974</v>
      </c>
      <c r="I1024" s="71">
        <v>0.60776666975628901</v>
      </c>
      <c r="J1024" s="68">
        <v>15.4263565891473</v>
      </c>
      <c r="K1024" s="71">
        <v>0.68297089424038504</v>
      </c>
      <c r="L1024" s="68">
        <v>16.304909560723502</v>
      </c>
      <c r="M1024" s="71">
        <v>0.602739726027397</v>
      </c>
      <c r="N1024" s="68">
        <v>13.879555440682299</v>
      </c>
      <c r="O1024" s="71">
        <v>8.3572799207012702E-2</v>
      </c>
      <c r="P1024" s="68">
        <v>10.05206247497</v>
      </c>
      <c r="Q1024" s="71"/>
      <c r="R1024" s="68"/>
    </row>
    <row r="1025" spans="1:18" x14ac:dyDescent="0.2">
      <c r="A1025" s="72" t="s">
        <v>2255</v>
      </c>
      <c r="B1025" s="66" t="s">
        <v>2256</v>
      </c>
      <c r="C1025" s="67">
        <v>43</v>
      </c>
      <c r="D1025" s="67" t="s">
        <v>335</v>
      </c>
      <c r="E1025" s="71">
        <v>0.453392186495918</v>
      </c>
      <c r="F1025" s="68">
        <v>2.6098191214470301</v>
      </c>
      <c r="G1025" s="71">
        <v>0.58666680611715005</v>
      </c>
      <c r="H1025" s="68">
        <v>3.3591731266149898</v>
      </c>
      <c r="I1025" s="71">
        <v>0.54088842500416401</v>
      </c>
      <c r="J1025" s="68">
        <v>7.1834625322997399</v>
      </c>
      <c r="K1025" s="71">
        <v>0.56515782747090304</v>
      </c>
      <c r="L1025" s="68">
        <v>4.8062015503876001</v>
      </c>
      <c r="M1025" s="71">
        <v>0.534246575342466</v>
      </c>
      <c r="N1025" s="68">
        <v>10.467821142414101</v>
      </c>
      <c r="O1025" s="71">
        <v>4.00012985449072E-2</v>
      </c>
      <c r="P1025" s="68">
        <v>4.6055266319583499</v>
      </c>
      <c r="Q1025" s="71"/>
      <c r="R1025" s="68"/>
    </row>
    <row r="1026" spans="1:18" x14ac:dyDescent="0.2">
      <c r="A1026" s="72" t="s">
        <v>2257</v>
      </c>
      <c r="B1026" s="66" t="s">
        <v>2258</v>
      </c>
      <c r="C1026" s="67">
        <v>43</v>
      </c>
      <c r="D1026" s="67" t="s">
        <v>335</v>
      </c>
      <c r="E1026" s="71">
        <v>0.38226185146401997</v>
      </c>
      <c r="F1026" s="68">
        <v>0.69767441860465096</v>
      </c>
      <c r="G1026" s="71">
        <v>0.53671765071963895</v>
      </c>
      <c r="H1026" s="68">
        <v>2.2222222222222201</v>
      </c>
      <c r="I1026" s="71">
        <v>0.418361334064</v>
      </c>
      <c r="J1026" s="68">
        <v>0.93023255813953498</v>
      </c>
      <c r="K1026" s="71">
        <v>0.28629718819572902</v>
      </c>
      <c r="L1026" s="68">
        <v>7.7519379844961198E-2</v>
      </c>
      <c r="M1026" s="71">
        <v>0.28767123287671298</v>
      </c>
      <c r="N1026" s="68">
        <v>3.67019901783407</v>
      </c>
      <c r="O1026" s="71"/>
      <c r="P1026" s="68"/>
      <c r="Q1026" s="71"/>
      <c r="R1026" s="68"/>
    </row>
    <row r="1027" spans="1:18" x14ac:dyDescent="0.2">
      <c r="A1027" s="72" t="s">
        <v>2259</v>
      </c>
      <c r="B1027" s="66" t="s">
        <v>2260</v>
      </c>
      <c r="C1027" s="67">
        <v>43</v>
      </c>
      <c r="D1027" s="67" t="s">
        <v>335</v>
      </c>
      <c r="E1027" s="71">
        <v>0.51674525736000598</v>
      </c>
      <c r="F1027" s="68">
        <v>5.0645994832041303</v>
      </c>
      <c r="G1027" s="71">
        <v>0.56354968131634497</v>
      </c>
      <c r="H1027" s="68">
        <v>2.7131782945736398</v>
      </c>
      <c r="I1027" s="71">
        <v>0.53723779293745699</v>
      </c>
      <c r="J1027" s="68">
        <v>6.7958656330749303</v>
      </c>
      <c r="K1027" s="71">
        <v>0.52783739080265801</v>
      </c>
      <c r="L1027" s="68">
        <v>3.0232558139534902</v>
      </c>
      <c r="M1027" s="71">
        <v>0.43835616438356201</v>
      </c>
      <c r="N1027" s="68">
        <v>6.8234685965365696</v>
      </c>
      <c r="O1027" s="71"/>
      <c r="P1027" s="68"/>
      <c r="Q1027" s="71"/>
      <c r="R1027" s="68"/>
    </row>
    <row r="1028" spans="1:18" x14ac:dyDescent="0.2">
      <c r="A1028" s="72" t="s">
        <v>2261</v>
      </c>
      <c r="B1028" s="66" t="s">
        <v>2261</v>
      </c>
      <c r="C1028" s="67">
        <v>43</v>
      </c>
      <c r="D1028" s="67" t="s">
        <v>335</v>
      </c>
      <c r="E1028" s="71">
        <v>0.55395922842949896</v>
      </c>
      <c r="F1028" s="68">
        <v>7.80361757105943</v>
      </c>
      <c r="G1028" s="71">
        <v>0.61704112316423498</v>
      </c>
      <c r="H1028" s="68">
        <v>5.3229974160206703</v>
      </c>
      <c r="I1028" s="71">
        <v>0.59687699608543798</v>
      </c>
      <c r="J1028" s="68">
        <v>13.5400516795866</v>
      </c>
      <c r="K1028" s="71">
        <v>0.741644821865584</v>
      </c>
      <c r="L1028" s="68">
        <v>26.020671834625301</v>
      </c>
      <c r="M1028" s="71">
        <v>0.26027397260273999</v>
      </c>
      <c r="N1028" s="68">
        <v>3.2825019384854</v>
      </c>
      <c r="O1028" s="71"/>
      <c r="P1028" s="68"/>
      <c r="Q1028" s="71"/>
      <c r="R1028" s="68"/>
    </row>
    <row r="1029" spans="1:18" x14ac:dyDescent="0.2">
      <c r="A1029" s="72" t="s">
        <v>2262</v>
      </c>
      <c r="B1029" s="66" t="s">
        <v>2263</v>
      </c>
      <c r="C1029" s="67">
        <v>43</v>
      </c>
      <c r="D1029" s="67" t="s">
        <v>335</v>
      </c>
      <c r="E1029" s="71">
        <v>0.79441745468865899</v>
      </c>
      <c r="F1029" s="68">
        <v>64.909560723514204</v>
      </c>
      <c r="G1029" s="71">
        <v>0.80898604078416902</v>
      </c>
      <c r="H1029" s="68">
        <v>30.3359173126615</v>
      </c>
      <c r="I1029" s="71">
        <v>0.67760581459227598</v>
      </c>
      <c r="J1029" s="68">
        <v>30.956072351421199</v>
      </c>
      <c r="K1029" s="71">
        <v>0.84176289488504197</v>
      </c>
      <c r="L1029" s="68">
        <v>54.134366925064597</v>
      </c>
      <c r="M1029" s="71">
        <v>0.84931506849314997</v>
      </c>
      <c r="N1029" s="68">
        <v>38.5112432153011</v>
      </c>
      <c r="O1029" s="71"/>
      <c r="P1029" s="68"/>
      <c r="Q1029" s="71"/>
      <c r="R1029" s="68"/>
    </row>
    <row r="1030" spans="1:18" x14ac:dyDescent="0.2">
      <c r="A1030" s="72" t="s">
        <v>2264</v>
      </c>
      <c r="B1030" s="66" t="s">
        <v>2265</v>
      </c>
      <c r="C1030" s="67">
        <v>43</v>
      </c>
      <c r="D1030" s="67" t="s">
        <v>335</v>
      </c>
      <c r="E1030" s="71">
        <v>0.60973488017127497</v>
      </c>
      <c r="F1030" s="68">
        <v>13.281653746770001</v>
      </c>
      <c r="G1030" s="71">
        <v>0.66117209993727499</v>
      </c>
      <c r="H1030" s="68">
        <v>8.2170542635658901</v>
      </c>
      <c r="I1030" s="71">
        <v>0.64774313627485303</v>
      </c>
      <c r="J1030" s="68">
        <v>24.418604651162799</v>
      </c>
      <c r="K1030" s="71">
        <v>0.82106916003325003</v>
      </c>
      <c r="L1030" s="68">
        <v>47.726098191214497</v>
      </c>
      <c r="M1030" s="71">
        <v>0.82191780821917804</v>
      </c>
      <c r="N1030" s="68">
        <v>34.065650038769697</v>
      </c>
      <c r="O1030" s="71">
        <v>9.6772196391819595E-2</v>
      </c>
      <c r="P1030" s="68">
        <v>12.254705646776101</v>
      </c>
      <c r="Q1030" s="71"/>
      <c r="R1030" s="68"/>
    </row>
    <row r="1031" spans="1:18" x14ac:dyDescent="0.2">
      <c r="A1031" s="72" t="s">
        <v>2266</v>
      </c>
      <c r="B1031" s="66" t="s">
        <v>2267</v>
      </c>
      <c r="C1031" s="67">
        <v>43</v>
      </c>
      <c r="D1031" s="67" t="s">
        <v>335</v>
      </c>
      <c r="E1031" s="71">
        <v>0.632459365799519</v>
      </c>
      <c r="F1031" s="68">
        <v>16.1498708010336</v>
      </c>
      <c r="G1031" s="71">
        <v>0.59223724259965305</v>
      </c>
      <c r="H1031" s="68">
        <v>3.7209302325581399</v>
      </c>
      <c r="I1031" s="71">
        <v>0.57889639368749701</v>
      </c>
      <c r="J1031" s="68">
        <v>11.162790697674399</v>
      </c>
      <c r="K1031" s="71">
        <v>0.591580539239692</v>
      </c>
      <c r="L1031" s="68">
        <v>6.58914728682171</v>
      </c>
      <c r="M1031" s="71">
        <v>0.76712328767123295</v>
      </c>
      <c r="N1031" s="68">
        <v>27.448953217885801</v>
      </c>
      <c r="O1031" s="71"/>
      <c r="P1031" s="68"/>
      <c r="Q1031" s="71"/>
      <c r="R1031" s="68"/>
    </row>
    <row r="1032" spans="1:18" x14ac:dyDescent="0.2">
      <c r="A1032" s="72" t="s">
        <v>2268</v>
      </c>
      <c r="B1032" s="66" t="s">
        <v>2269</v>
      </c>
      <c r="C1032" s="67">
        <v>43</v>
      </c>
      <c r="D1032" s="67" t="s">
        <v>335</v>
      </c>
      <c r="E1032" s="71">
        <v>0.46779118033885603</v>
      </c>
      <c r="F1032" s="68">
        <v>3.3074935400516798</v>
      </c>
      <c r="G1032" s="71">
        <v>0.62562268039858504</v>
      </c>
      <c r="H1032" s="68">
        <v>5.8914728682170496</v>
      </c>
      <c r="I1032" s="71">
        <v>0.51586874000874305</v>
      </c>
      <c r="J1032" s="68">
        <v>5.2713178294573604</v>
      </c>
      <c r="K1032" s="71">
        <v>0.60638562971521703</v>
      </c>
      <c r="L1032" s="68">
        <v>8.0620155038759709</v>
      </c>
      <c r="M1032" s="71">
        <v>0.123287671232878</v>
      </c>
      <c r="N1032" s="68">
        <v>1.9901783406564999</v>
      </c>
      <c r="O1032" s="71"/>
      <c r="P1032" s="68"/>
      <c r="Q1032" s="71"/>
      <c r="R1032" s="68"/>
    </row>
    <row r="1033" spans="1:18" x14ac:dyDescent="0.2">
      <c r="A1033" s="72" t="s">
        <v>2270</v>
      </c>
      <c r="B1033" s="66" t="s">
        <v>2271</v>
      </c>
      <c r="C1033" s="67">
        <v>43</v>
      </c>
      <c r="D1033" s="67" t="s">
        <v>335</v>
      </c>
      <c r="E1033" s="71">
        <v>0.76915396955180704</v>
      </c>
      <c r="F1033" s="68">
        <v>56.304909560723502</v>
      </c>
      <c r="G1033" s="71">
        <v>0.85476739459489204</v>
      </c>
      <c r="H1033" s="68">
        <v>46.330749354005199</v>
      </c>
      <c r="I1033" s="71">
        <v>0.62400746273644603</v>
      </c>
      <c r="J1033" s="68">
        <v>19.250645994831999</v>
      </c>
      <c r="K1033" s="71">
        <v>0.78962184279369696</v>
      </c>
      <c r="L1033" s="68">
        <v>38.552971576227399</v>
      </c>
      <c r="M1033" s="71">
        <v>0.80821917808219201</v>
      </c>
      <c r="N1033" s="68">
        <v>32.127164642026401</v>
      </c>
      <c r="O1033" s="71"/>
      <c r="P1033" s="68"/>
      <c r="Q1033" s="71"/>
      <c r="R1033" s="68"/>
    </row>
    <row r="1034" spans="1:18" x14ac:dyDescent="0.2">
      <c r="A1034" s="72" t="s">
        <v>2272</v>
      </c>
      <c r="B1034" s="66" t="s">
        <v>2273</v>
      </c>
      <c r="C1034" s="67">
        <v>43</v>
      </c>
      <c r="D1034" s="67" t="s">
        <v>335</v>
      </c>
      <c r="E1034" s="71">
        <v>0.726406828532147</v>
      </c>
      <c r="F1034" s="68">
        <v>39.018087855297203</v>
      </c>
      <c r="G1034" s="71">
        <v>0.68481245712334604</v>
      </c>
      <c r="H1034" s="68">
        <v>10.206718346253201</v>
      </c>
      <c r="I1034" s="71">
        <v>0.76851294191091502</v>
      </c>
      <c r="J1034" s="68">
        <v>56.692506459948298</v>
      </c>
      <c r="K1034" s="71">
        <v>0.80003495875393005</v>
      </c>
      <c r="L1034" s="68">
        <v>41.834625322997397</v>
      </c>
      <c r="M1034" s="71">
        <v>1</v>
      </c>
      <c r="N1034" s="68">
        <v>100</v>
      </c>
      <c r="O1034" s="71">
        <v>0.378673784872543</v>
      </c>
      <c r="P1034" s="68">
        <v>64.036844213055701</v>
      </c>
      <c r="Q1034" s="71"/>
      <c r="R1034" s="68"/>
    </row>
    <row r="1035" spans="1:18" x14ac:dyDescent="0.2">
      <c r="A1035" s="72" t="s">
        <v>2274</v>
      </c>
      <c r="B1035" s="66" t="s">
        <v>2275</v>
      </c>
      <c r="C1035" s="67">
        <v>43</v>
      </c>
      <c r="D1035" s="67" t="s">
        <v>335</v>
      </c>
      <c r="E1035" s="71">
        <v>0.87883925549570896</v>
      </c>
      <c r="F1035" s="68">
        <v>87.545219638242898</v>
      </c>
      <c r="G1035" s="71">
        <v>0.84954701832600599</v>
      </c>
      <c r="H1035" s="68">
        <v>43.824289405684802</v>
      </c>
      <c r="I1035" s="71">
        <v>0.80035860397747605</v>
      </c>
      <c r="J1035" s="68">
        <v>69.405684754521999</v>
      </c>
      <c r="K1035" s="71">
        <v>0.87915002981634005</v>
      </c>
      <c r="L1035" s="68">
        <v>66.873385012919897</v>
      </c>
      <c r="M1035" s="71">
        <v>0.98630136986301398</v>
      </c>
      <c r="N1035" s="68">
        <v>77.487722925820606</v>
      </c>
      <c r="O1035" s="71"/>
      <c r="P1035" s="68"/>
      <c r="Q1035" s="71"/>
      <c r="R1035" s="68"/>
    </row>
    <row r="1036" spans="1:18" x14ac:dyDescent="0.2">
      <c r="A1036" s="72" t="s">
        <v>2276</v>
      </c>
      <c r="B1036" s="66" t="s">
        <v>2277</v>
      </c>
      <c r="C1036" s="67">
        <v>43</v>
      </c>
      <c r="D1036" s="67" t="s">
        <v>335</v>
      </c>
      <c r="E1036" s="71">
        <v>0.89627371896052599</v>
      </c>
      <c r="F1036" s="68">
        <v>91.472868217054298</v>
      </c>
      <c r="G1036" s="71">
        <v>0.743754768881696</v>
      </c>
      <c r="H1036" s="68">
        <v>18.010335917312698</v>
      </c>
      <c r="I1036" s="71">
        <v>0.91851300506213096</v>
      </c>
      <c r="J1036" s="68">
        <v>94.832041343669204</v>
      </c>
      <c r="K1036" s="71">
        <v>0.96392299230923695</v>
      </c>
      <c r="L1036" s="68">
        <v>91.731266149870805</v>
      </c>
      <c r="M1036" s="71">
        <v>0.95890410958904104</v>
      </c>
      <c r="N1036" s="68">
        <v>67.381752390798695</v>
      </c>
      <c r="O1036" s="71"/>
      <c r="P1036" s="68"/>
      <c r="Q1036" s="71"/>
      <c r="R1036" s="68"/>
    </row>
    <row r="1037" spans="1:18" x14ac:dyDescent="0.2">
      <c r="A1037" s="72" t="s">
        <v>2278</v>
      </c>
      <c r="B1037" s="66" t="s">
        <v>2279</v>
      </c>
      <c r="C1037" s="67">
        <v>43</v>
      </c>
      <c r="D1037" s="67" t="s">
        <v>335</v>
      </c>
      <c r="E1037" s="71">
        <v>0.745653445286936</v>
      </c>
      <c r="F1037" s="68">
        <v>46.795865633074897</v>
      </c>
      <c r="G1037" s="71">
        <v>0.72573604859220497</v>
      </c>
      <c r="H1037" s="68">
        <v>15.116279069767399</v>
      </c>
      <c r="I1037" s="71">
        <v>0.82880573452427497</v>
      </c>
      <c r="J1037" s="68">
        <v>77.674418604651194</v>
      </c>
      <c r="K1037" s="71">
        <v>0.89447758505835995</v>
      </c>
      <c r="L1037" s="68">
        <v>72.196382428940595</v>
      </c>
      <c r="M1037" s="71">
        <v>0.95890410958904104</v>
      </c>
      <c r="N1037" s="68">
        <v>67.381752390798695</v>
      </c>
      <c r="O1037" s="71">
        <v>0.32034374867079801</v>
      </c>
      <c r="P1037" s="68">
        <v>57.549058870644799</v>
      </c>
      <c r="Q1037" s="71"/>
      <c r="R1037" s="68"/>
    </row>
    <row r="1038" spans="1:18" x14ac:dyDescent="0.2">
      <c r="A1038" s="72" t="s">
        <v>2280</v>
      </c>
      <c r="B1038" s="66" t="s">
        <v>2281</v>
      </c>
      <c r="C1038" s="67">
        <v>43</v>
      </c>
      <c r="D1038" s="67" t="s">
        <v>335</v>
      </c>
      <c r="E1038" s="71">
        <v>0.85161784344953295</v>
      </c>
      <c r="F1038" s="68">
        <v>80.852713178294593</v>
      </c>
      <c r="G1038" s="71">
        <v>0.80308429663815095</v>
      </c>
      <c r="H1038" s="68">
        <v>28.837209302325601</v>
      </c>
      <c r="I1038" s="71">
        <v>0.77143947625082399</v>
      </c>
      <c r="J1038" s="68">
        <v>58.139534883720899</v>
      </c>
      <c r="K1038" s="71">
        <v>0.85934486118313103</v>
      </c>
      <c r="L1038" s="68">
        <v>59.844961240310099</v>
      </c>
      <c r="M1038" s="71">
        <v>0.97260273972602795</v>
      </c>
      <c r="N1038" s="68">
        <v>72.499353838201102</v>
      </c>
      <c r="O1038" s="71"/>
      <c r="P1038" s="68"/>
      <c r="Q1038" s="71"/>
      <c r="R1038" s="68"/>
    </row>
    <row r="1039" spans="1:18" x14ac:dyDescent="0.2">
      <c r="A1039" s="72" t="s">
        <v>2282</v>
      </c>
      <c r="B1039" s="66" t="s">
        <v>2283</v>
      </c>
      <c r="C1039" s="67">
        <v>43</v>
      </c>
      <c r="D1039" s="67" t="s">
        <v>335</v>
      </c>
      <c r="E1039" s="71">
        <v>0.67644403835129896</v>
      </c>
      <c r="F1039" s="68">
        <v>23.514211886304899</v>
      </c>
      <c r="G1039" s="71">
        <v>0.69075279557034497</v>
      </c>
      <c r="H1039" s="68">
        <v>10.8785529715762</v>
      </c>
      <c r="I1039" s="71">
        <v>0.76229180882778003</v>
      </c>
      <c r="J1039" s="68">
        <v>54.392764857881097</v>
      </c>
      <c r="K1039" s="71">
        <v>0.77539806154045499</v>
      </c>
      <c r="L1039" s="68">
        <v>34.418604651162802</v>
      </c>
      <c r="M1039" s="71">
        <v>0.86301369863013799</v>
      </c>
      <c r="N1039" s="68">
        <v>41.121736882915499</v>
      </c>
      <c r="O1039" s="71">
        <v>0.29076382718777599</v>
      </c>
      <c r="P1039" s="68">
        <v>53.464156988386101</v>
      </c>
      <c r="Q1039" s="71"/>
      <c r="R1039" s="68"/>
    </row>
    <row r="1040" spans="1:18" x14ac:dyDescent="0.2">
      <c r="A1040" s="72" t="s">
        <v>2284</v>
      </c>
      <c r="B1040" s="66" t="s">
        <v>2285</v>
      </c>
      <c r="C1040" s="67">
        <v>43</v>
      </c>
      <c r="D1040" s="67" t="s">
        <v>335</v>
      </c>
      <c r="E1040" s="71">
        <v>0.68483064105481894</v>
      </c>
      <c r="F1040" s="68">
        <v>25.710594315245501</v>
      </c>
      <c r="G1040" s="71">
        <v>0.85759288329424999</v>
      </c>
      <c r="H1040" s="68">
        <v>47.932816537467701</v>
      </c>
      <c r="I1040" s="71">
        <v>0.679974875793253</v>
      </c>
      <c r="J1040" s="68">
        <v>31.421188630490999</v>
      </c>
      <c r="K1040" s="71">
        <v>0.84592414617084</v>
      </c>
      <c r="L1040" s="68">
        <v>55.529715762273902</v>
      </c>
      <c r="M1040" s="71">
        <v>0.83561643835616395</v>
      </c>
      <c r="N1040" s="68">
        <v>36.236753683122302</v>
      </c>
      <c r="O1040" s="71">
        <v>0.20504486165958999</v>
      </c>
      <c r="P1040" s="68">
        <v>37.685222266720103</v>
      </c>
      <c r="Q1040" s="71"/>
      <c r="R1040" s="68"/>
    </row>
    <row r="1041" spans="1:18" x14ac:dyDescent="0.2">
      <c r="A1041" s="72" t="s">
        <v>2286</v>
      </c>
      <c r="B1041" s="66" t="s">
        <v>2287</v>
      </c>
      <c r="C1041" s="67">
        <v>43</v>
      </c>
      <c r="D1041" s="67" t="s">
        <v>335</v>
      </c>
      <c r="E1041" s="71">
        <v>0.673028107143676</v>
      </c>
      <c r="F1041" s="68">
        <v>22.661498708010299</v>
      </c>
      <c r="G1041" s="71">
        <v>0.72731224585220799</v>
      </c>
      <c r="H1041" s="68">
        <v>15.3488372093023</v>
      </c>
      <c r="I1041" s="71">
        <v>0.65610499484375895</v>
      </c>
      <c r="J1041" s="68">
        <v>26.356589147286801</v>
      </c>
      <c r="K1041" s="71">
        <v>0.76726130175880203</v>
      </c>
      <c r="L1041" s="68">
        <v>32.377260981912102</v>
      </c>
      <c r="M1041" s="71">
        <v>0.84931506849314997</v>
      </c>
      <c r="N1041" s="68">
        <v>38.5112432153011</v>
      </c>
      <c r="O1041" s="71">
        <v>0.36514692477045901</v>
      </c>
      <c r="P1041" s="68">
        <v>62.715258309972</v>
      </c>
      <c r="Q1041" s="71"/>
      <c r="R1041" s="68"/>
    </row>
    <row r="1042" spans="1:18" x14ac:dyDescent="0.2">
      <c r="A1042" s="72" t="s">
        <v>2288</v>
      </c>
      <c r="B1042" s="66" t="s">
        <v>2289</v>
      </c>
      <c r="C1042" s="67">
        <v>43</v>
      </c>
      <c r="D1042" s="67" t="s">
        <v>335</v>
      </c>
      <c r="E1042" s="71">
        <v>0.36683199469600303</v>
      </c>
      <c r="F1042" s="68">
        <v>0.46511627906976699</v>
      </c>
      <c r="G1042" s="71">
        <v>0.557767659322844</v>
      </c>
      <c r="H1042" s="68">
        <v>2.5581395348837201</v>
      </c>
      <c r="I1042" s="71">
        <v>0.27949949305793997</v>
      </c>
      <c r="J1042" s="68">
        <v>5.1679586563307497E-2</v>
      </c>
      <c r="K1042" s="71">
        <v>0.49307452503336402</v>
      </c>
      <c r="L1042" s="68">
        <v>1.8346253229974201</v>
      </c>
      <c r="M1042" s="71">
        <v>0.13698630136986401</v>
      </c>
      <c r="N1042" s="68">
        <v>2.17110364435255</v>
      </c>
      <c r="O1042" s="71"/>
      <c r="P1042" s="68"/>
      <c r="Q1042" s="71"/>
      <c r="R1042" s="68"/>
    </row>
    <row r="1043" spans="1:18" x14ac:dyDescent="0.2">
      <c r="A1043" s="72" t="s">
        <v>2290</v>
      </c>
      <c r="B1043" s="66" t="s">
        <v>2291</v>
      </c>
      <c r="C1043" s="67">
        <v>43</v>
      </c>
      <c r="D1043" s="67" t="s">
        <v>335</v>
      </c>
      <c r="E1043" s="71">
        <v>0.606928635737639</v>
      </c>
      <c r="F1043" s="68">
        <v>12.894056847545199</v>
      </c>
      <c r="G1043" s="71">
        <v>0.78014372136017396</v>
      </c>
      <c r="H1043" s="68">
        <v>23.617571059431501</v>
      </c>
      <c r="I1043" s="71">
        <v>0.59907891075950404</v>
      </c>
      <c r="J1043" s="68">
        <v>13.901808785529701</v>
      </c>
      <c r="K1043" s="71">
        <v>0.71837475902556802</v>
      </c>
      <c r="L1043" s="68">
        <v>21.8863049095607</v>
      </c>
      <c r="M1043" s="71">
        <v>0.86301369863013799</v>
      </c>
      <c r="N1043" s="68">
        <v>41.121736882915499</v>
      </c>
      <c r="O1043" s="71">
        <v>7.4032088912809699E-2</v>
      </c>
      <c r="P1043" s="68">
        <v>8.7304765718862605</v>
      </c>
      <c r="Q1043" s="71"/>
      <c r="R1043" s="68"/>
    </row>
    <row r="1044" spans="1:18" x14ac:dyDescent="0.2">
      <c r="A1044" s="72" t="s">
        <v>2292</v>
      </c>
      <c r="B1044" s="66" t="s">
        <v>2293</v>
      </c>
      <c r="C1044" s="67">
        <v>43</v>
      </c>
      <c r="D1044" s="67" t="s">
        <v>335</v>
      </c>
      <c r="E1044" s="71">
        <v>0.62961364622833904</v>
      </c>
      <c r="F1044" s="68">
        <v>15.6847545219638</v>
      </c>
      <c r="G1044" s="71">
        <v>0.84288778517790097</v>
      </c>
      <c r="H1044" s="68">
        <v>41.1111111111111</v>
      </c>
      <c r="I1044" s="71">
        <v>0.61780780923744405</v>
      </c>
      <c r="J1044" s="68">
        <v>17.803617571059402</v>
      </c>
      <c r="K1044" s="71">
        <v>0.78029911847997802</v>
      </c>
      <c r="L1044" s="68">
        <v>35.736434108527099</v>
      </c>
      <c r="M1044" s="71">
        <v>0.75342465753424703</v>
      </c>
      <c r="N1044" s="68">
        <v>26.130783148100299</v>
      </c>
      <c r="O1044" s="71">
        <v>0.15364886071212699</v>
      </c>
      <c r="P1044" s="68">
        <v>24.989987985582701</v>
      </c>
      <c r="Q1044" s="71"/>
      <c r="R1044" s="68"/>
    </row>
    <row r="1045" spans="1:18" x14ac:dyDescent="0.2">
      <c r="A1045" s="72" t="s">
        <v>2294</v>
      </c>
      <c r="B1045" s="66" t="s">
        <v>2295</v>
      </c>
      <c r="C1045" s="67">
        <v>43</v>
      </c>
      <c r="D1045" s="67" t="s">
        <v>335</v>
      </c>
      <c r="E1045" s="71">
        <v>0.67926861577264197</v>
      </c>
      <c r="F1045" s="68">
        <v>24.237726098191199</v>
      </c>
      <c r="G1045" s="71">
        <v>0.82554719646928099</v>
      </c>
      <c r="H1045" s="68">
        <v>35.0387596899225</v>
      </c>
      <c r="I1045" s="71">
        <v>0.72752904092658799</v>
      </c>
      <c r="J1045" s="68">
        <v>43.772609819121399</v>
      </c>
      <c r="K1045" s="71">
        <v>0.83251315544584104</v>
      </c>
      <c r="L1045" s="68">
        <v>51.447028423772601</v>
      </c>
      <c r="M1045" s="71">
        <v>0.86301369863013799</v>
      </c>
      <c r="N1045" s="68">
        <v>41.121736882915499</v>
      </c>
      <c r="O1045" s="71">
        <v>0.14773998739136099</v>
      </c>
      <c r="P1045" s="68">
        <v>23.588305967160601</v>
      </c>
      <c r="Q1045" s="71"/>
      <c r="R1045" s="68"/>
    </row>
    <row r="1046" spans="1:18" x14ac:dyDescent="0.2">
      <c r="A1046" s="72" t="s">
        <v>2296</v>
      </c>
      <c r="B1046" s="66" t="s">
        <v>2297</v>
      </c>
      <c r="C1046" s="67">
        <v>43</v>
      </c>
      <c r="D1046" s="67" t="s">
        <v>335</v>
      </c>
      <c r="E1046" s="71">
        <v>0.68407161656411297</v>
      </c>
      <c r="F1046" s="68">
        <v>25.452196382428902</v>
      </c>
      <c r="G1046" s="71">
        <v>0.88853200228026596</v>
      </c>
      <c r="H1046" s="68">
        <v>68.320413436692505</v>
      </c>
      <c r="I1046" s="71">
        <v>0.71466074603999996</v>
      </c>
      <c r="J1046" s="68">
        <v>40.620155038759698</v>
      </c>
      <c r="K1046" s="71">
        <v>0.85260189912990303</v>
      </c>
      <c r="L1046" s="68">
        <v>57.958656330749399</v>
      </c>
      <c r="M1046" s="71">
        <v>0.75342465753424703</v>
      </c>
      <c r="N1046" s="68">
        <v>26.130783148100299</v>
      </c>
      <c r="O1046" s="71">
        <v>0.21113877783615001</v>
      </c>
      <c r="P1046" s="68">
        <v>39.006808169803797</v>
      </c>
      <c r="Q1046" s="71"/>
      <c r="R1046" s="68"/>
    </row>
    <row r="1047" spans="1:18" x14ac:dyDescent="0.2">
      <c r="A1047" s="72" t="s">
        <v>2298</v>
      </c>
      <c r="B1047" s="66" t="s">
        <v>2299</v>
      </c>
      <c r="C1047" s="67">
        <v>43</v>
      </c>
      <c r="D1047" s="67" t="s">
        <v>335</v>
      </c>
      <c r="E1047" s="71">
        <v>0.91116417535065697</v>
      </c>
      <c r="F1047" s="68">
        <v>94.573643410852696</v>
      </c>
      <c r="G1047" s="71">
        <v>0.89820703580774996</v>
      </c>
      <c r="H1047" s="68">
        <v>74.4444444444444</v>
      </c>
      <c r="I1047" s="71">
        <v>0.87159151069472696</v>
      </c>
      <c r="J1047" s="68">
        <v>87.519379844961193</v>
      </c>
      <c r="K1047" s="71">
        <v>0.87485815490015195</v>
      </c>
      <c r="L1047" s="68">
        <v>65.297157622738993</v>
      </c>
      <c r="M1047" s="71">
        <v>1</v>
      </c>
      <c r="N1047" s="68">
        <v>100</v>
      </c>
      <c r="O1047" s="71"/>
      <c r="P1047" s="68"/>
      <c r="Q1047" s="71"/>
      <c r="R1047" s="68"/>
    </row>
    <row r="1048" spans="1:18" x14ac:dyDescent="0.2">
      <c r="A1048" s="72" t="s">
        <v>2300</v>
      </c>
      <c r="B1048" s="66" t="s">
        <v>2301</v>
      </c>
      <c r="C1048" s="67">
        <v>43</v>
      </c>
      <c r="D1048" s="67" t="s">
        <v>335</v>
      </c>
      <c r="E1048" s="71">
        <v>0.87123470447380502</v>
      </c>
      <c r="F1048" s="68">
        <v>85.710594315245501</v>
      </c>
      <c r="G1048" s="71">
        <v>0.89083486167580395</v>
      </c>
      <c r="H1048" s="68">
        <v>70.077519379845</v>
      </c>
      <c r="I1048" s="71">
        <v>0.76554049664988699</v>
      </c>
      <c r="J1048" s="68">
        <v>55.633074935400501</v>
      </c>
      <c r="K1048" s="71">
        <v>0.82856345956952804</v>
      </c>
      <c r="L1048" s="68">
        <v>50.051679586563303</v>
      </c>
      <c r="M1048" s="71">
        <v>1</v>
      </c>
      <c r="N1048" s="68">
        <v>100</v>
      </c>
      <c r="O1048" s="71"/>
      <c r="P1048" s="68"/>
      <c r="Q1048" s="71"/>
      <c r="R1048" s="68"/>
    </row>
    <row r="1049" spans="1:18" x14ac:dyDescent="0.2">
      <c r="A1049" s="72" t="s">
        <v>2302</v>
      </c>
      <c r="B1049" s="66" t="s">
        <v>2303</v>
      </c>
      <c r="C1049" s="67">
        <v>43</v>
      </c>
      <c r="D1049" s="67" t="s">
        <v>335</v>
      </c>
      <c r="E1049" s="71">
        <v>0.80473476314682302</v>
      </c>
      <c r="F1049" s="68">
        <v>68.449612403100801</v>
      </c>
      <c r="G1049" s="71">
        <v>0.81315554358491304</v>
      </c>
      <c r="H1049" s="68">
        <v>31.5762273901809</v>
      </c>
      <c r="I1049" s="71">
        <v>0.66532299580027099</v>
      </c>
      <c r="J1049" s="68">
        <v>28.1136950904393</v>
      </c>
      <c r="K1049" s="71">
        <v>0.82265229402402595</v>
      </c>
      <c r="L1049" s="68">
        <v>48.087855297157603</v>
      </c>
      <c r="M1049" s="71">
        <v>0.91780821917808297</v>
      </c>
      <c r="N1049" s="68">
        <v>53.553889894029503</v>
      </c>
      <c r="O1049" s="71"/>
      <c r="P1049" s="68"/>
      <c r="Q1049" s="71"/>
      <c r="R1049" s="68"/>
    </row>
    <row r="1050" spans="1:18" x14ac:dyDescent="0.2">
      <c r="A1050" s="72" t="s">
        <v>2168</v>
      </c>
      <c r="B1050" s="66" t="s">
        <v>2304</v>
      </c>
      <c r="C1050" s="67">
        <v>43</v>
      </c>
      <c r="D1050" s="67" t="s">
        <v>335</v>
      </c>
      <c r="E1050" s="71">
        <v>0.88700861579486501</v>
      </c>
      <c r="F1050" s="68">
        <v>89.276485788113703</v>
      </c>
      <c r="G1050" s="71">
        <v>0.845976326931695</v>
      </c>
      <c r="H1050" s="68">
        <v>42.170542635658897</v>
      </c>
      <c r="I1050" s="71">
        <v>0.87763751355651398</v>
      </c>
      <c r="J1050" s="68">
        <v>88.940568475452196</v>
      </c>
      <c r="K1050" s="71">
        <v>0.85181788296522198</v>
      </c>
      <c r="L1050" s="68">
        <v>57.726098191214497</v>
      </c>
      <c r="M1050" s="71">
        <v>0.97260273972602795</v>
      </c>
      <c r="N1050" s="68">
        <v>72.499353838201102</v>
      </c>
      <c r="O1050" s="71"/>
      <c r="P1050" s="68"/>
      <c r="Q1050" s="71"/>
      <c r="R1050" s="68"/>
    </row>
    <row r="1051" spans="1:18" x14ac:dyDescent="0.2">
      <c r="A1051" s="72" t="s">
        <v>2305</v>
      </c>
      <c r="B1051" s="66" t="s">
        <v>2306</v>
      </c>
      <c r="C1051" s="67">
        <v>43</v>
      </c>
      <c r="D1051" s="67" t="s">
        <v>335</v>
      </c>
      <c r="E1051" s="71">
        <v>0.89208947672404704</v>
      </c>
      <c r="F1051" s="68">
        <v>90.490956072351395</v>
      </c>
      <c r="G1051" s="71">
        <v>0.89727320737684402</v>
      </c>
      <c r="H1051" s="68">
        <v>74.108527131782907</v>
      </c>
      <c r="I1051" s="71">
        <v>0.80751347402767704</v>
      </c>
      <c r="J1051" s="68">
        <v>71.757105943152496</v>
      </c>
      <c r="K1051" s="71">
        <v>0.86357122549166898</v>
      </c>
      <c r="L1051" s="68">
        <v>61.188630490956101</v>
      </c>
      <c r="M1051" s="71">
        <v>1</v>
      </c>
      <c r="N1051" s="68">
        <v>100</v>
      </c>
      <c r="O1051" s="71"/>
      <c r="P1051" s="68"/>
      <c r="Q1051" s="71"/>
      <c r="R1051" s="68"/>
    </row>
    <row r="1052" spans="1:18" x14ac:dyDescent="0.2">
      <c r="A1052" s="72" t="s">
        <v>2307</v>
      </c>
      <c r="B1052" s="66" t="s">
        <v>2308</v>
      </c>
      <c r="C1052" s="67">
        <v>43</v>
      </c>
      <c r="D1052" s="67" t="s">
        <v>335</v>
      </c>
      <c r="E1052" s="71">
        <v>0.74280610346947396</v>
      </c>
      <c r="F1052" s="68">
        <v>45.633074935400501</v>
      </c>
      <c r="G1052" s="71">
        <v>0.73353510359818996</v>
      </c>
      <c r="H1052" s="68">
        <v>16.330749354005199</v>
      </c>
      <c r="I1052" s="71">
        <v>0.61600549091340095</v>
      </c>
      <c r="J1052" s="68">
        <v>17.2609819121447</v>
      </c>
      <c r="K1052" s="71">
        <v>0.79976601114712498</v>
      </c>
      <c r="L1052" s="68">
        <v>41.731266149870798</v>
      </c>
      <c r="M1052" s="71">
        <v>0.82191780821917804</v>
      </c>
      <c r="N1052" s="68">
        <v>34.065650038769697</v>
      </c>
      <c r="O1052" s="71"/>
      <c r="P1052" s="68"/>
      <c r="Q1052" s="71"/>
      <c r="R1052" s="68"/>
    </row>
    <row r="1053" spans="1:18" x14ac:dyDescent="0.2">
      <c r="A1053" s="72" t="s">
        <v>2309</v>
      </c>
      <c r="B1053" s="66" t="s">
        <v>2310</v>
      </c>
      <c r="C1053" s="67">
        <v>43</v>
      </c>
      <c r="D1053" s="67" t="s">
        <v>335</v>
      </c>
      <c r="E1053" s="71">
        <v>0.51895646027813103</v>
      </c>
      <c r="F1053" s="68">
        <v>5.2454780361757098</v>
      </c>
      <c r="G1053" s="71">
        <v>0.66118329320441305</v>
      </c>
      <c r="H1053" s="68">
        <v>8.2428940568475504</v>
      </c>
      <c r="I1053" s="71">
        <v>0.50006107941002897</v>
      </c>
      <c r="J1053" s="68">
        <v>4.0051679586563296</v>
      </c>
      <c r="K1053" s="71">
        <v>0.65975272345786695</v>
      </c>
      <c r="L1053" s="68">
        <v>12.7131782945736</v>
      </c>
      <c r="M1053" s="71">
        <v>0.45205479452054798</v>
      </c>
      <c r="N1053" s="68">
        <v>7.2887050917549798</v>
      </c>
      <c r="O1053" s="71">
        <v>0.32173041079780001</v>
      </c>
      <c r="P1053" s="68">
        <v>57.789347216659998</v>
      </c>
      <c r="Q1053" s="71"/>
      <c r="R1053" s="68"/>
    </row>
    <row r="1054" spans="1:18" x14ac:dyDescent="0.2">
      <c r="A1054" s="72" t="s">
        <v>2311</v>
      </c>
      <c r="B1054" s="66" t="s">
        <v>2312</v>
      </c>
      <c r="C1054" s="67">
        <v>43</v>
      </c>
      <c r="D1054" s="67" t="s">
        <v>335</v>
      </c>
      <c r="E1054" s="71">
        <v>0.75236304460832903</v>
      </c>
      <c r="F1054" s="68">
        <v>49.715762273901802</v>
      </c>
      <c r="G1054" s="71">
        <v>0.86468357003249197</v>
      </c>
      <c r="H1054" s="68">
        <v>52.790697674418603</v>
      </c>
      <c r="I1054" s="71">
        <v>0.815112222403783</v>
      </c>
      <c r="J1054" s="68">
        <v>74.134366925064597</v>
      </c>
      <c r="K1054" s="71">
        <v>0.90223907374434498</v>
      </c>
      <c r="L1054" s="68">
        <v>74.754521963824303</v>
      </c>
      <c r="M1054" s="71">
        <v>0.86301369863013799</v>
      </c>
      <c r="N1054" s="68">
        <v>41.121736882915499</v>
      </c>
      <c r="O1054" s="71">
        <v>0.31676665823088801</v>
      </c>
      <c r="P1054" s="68">
        <v>57.268722466960398</v>
      </c>
      <c r="Q1054" s="71"/>
      <c r="R1054" s="68"/>
    </row>
    <row r="1055" spans="1:18" x14ac:dyDescent="0.2">
      <c r="A1055" s="72" t="s">
        <v>2313</v>
      </c>
      <c r="B1055" s="66" t="s">
        <v>2314</v>
      </c>
      <c r="C1055" s="67">
        <v>43</v>
      </c>
      <c r="D1055" s="67" t="s">
        <v>335</v>
      </c>
      <c r="E1055" s="71">
        <v>0.68259932068183504</v>
      </c>
      <c r="F1055" s="68">
        <v>25.064599483204098</v>
      </c>
      <c r="G1055" s="71">
        <v>0.90769748787845805</v>
      </c>
      <c r="H1055" s="68">
        <v>79.560723514211901</v>
      </c>
      <c r="I1055" s="71">
        <v>0.61846393305970404</v>
      </c>
      <c r="J1055" s="68">
        <v>17.932816537467701</v>
      </c>
      <c r="K1055" s="71">
        <v>0.82366023273696198</v>
      </c>
      <c r="L1055" s="68">
        <v>48.527131782945702</v>
      </c>
      <c r="M1055" s="71">
        <v>0.90410958904109595</v>
      </c>
      <c r="N1055" s="68">
        <v>50.038769707934897</v>
      </c>
      <c r="O1055" s="71">
        <v>0.15906536069295399</v>
      </c>
      <c r="P1055" s="68">
        <v>26.431718061674001</v>
      </c>
      <c r="Q1055" s="71"/>
      <c r="R1055" s="68"/>
    </row>
    <row r="1056" spans="1:18" x14ac:dyDescent="0.2">
      <c r="A1056" s="72" t="s">
        <v>2315</v>
      </c>
      <c r="B1056" s="66" t="s">
        <v>2316</v>
      </c>
      <c r="C1056" s="67">
        <v>43</v>
      </c>
      <c r="D1056" s="67" t="s">
        <v>335</v>
      </c>
      <c r="E1056" s="71">
        <v>0.72039205435076703</v>
      </c>
      <c r="F1056" s="68">
        <v>36.382428940568502</v>
      </c>
      <c r="G1056" s="71">
        <v>0.90489914135947003</v>
      </c>
      <c r="H1056" s="68">
        <v>78.062015503875998</v>
      </c>
      <c r="I1056" s="71">
        <v>0.64940441780922198</v>
      </c>
      <c r="J1056" s="68">
        <v>24.806201550387598</v>
      </c>
      <c r="K1056" s="71">
        <v>0.84918823092910001</v>
      </c>
      <c r="L1056" s="68">
        <v>56.821705426356601</v>
      </c>
      <c r="M1056" s="71">
        <v>0.97260273972602795</v>
      </c>
      <c r="N1056" s="68">
        <v>72.499353838201102</v>
      </c>
      <c r="O1056" s="71">
        <v>0.22586574193001399</v>
      </c>
      <c r="P1056" s="68">
        <v>42.290748898678402</v>
      </c>
      <c r="Q1056" s="71"/>
      <c r="R1056" s="68"/>
    </row>
    <row r="1057" spans="1:18" x14ac:dyDescent="0.2">
      <c r="A1057" s="72" t="s">
        <v>2317</v>
      </c>
      <c r="B1057" s="66" t="s">
        <v>2317</v>
      </c>
      <c r="C1057" s="67">
        <v>43</v>
      </c>
      <c r="D1057" s="67" t="s">
        <v>335</v>
      </c>
      <c r="E1057" s="71">
        <v>0.72481244374373999</v>
      </c>
      <c r="F1057" s="68">
        <v>38.268733850129202</v>
      </c>
      <c r="G1057" s="71">
        <v>0.87022845946744298</v>
      </c>
      <c r="H1057" s="68">
        <v>56.795865633074897</v>
      </c>
      <c r="I1057" s="71">
        <v>0.72046194455175305</v>
      </c>
      <c r="J1057" s="68">
        <v>42.2222222222222</v>
      </c>
      <c r="K1057" s="71">
        <v>0.82692928581415304</v>
      </c>
      <c r="L1057" s="68">
        <v>49.612403100775197</v>
      </c>
      <c r="M1057" s="71">
        <v>0.89041095890411004</v>
      </c>
      <c r="N1057" s="68">
        <v>46.911346601188903</v>
      </c>
      <c r="O1057" s="71">
        <v>0.31603156998123999</v>
      </c>
      <c r="P1057" s="68">
        <v>57.108530236283499</v>
      </c>
      <c r="Q1057" s="71"/>
      <c r="R1057" s="68"/>
    </row>
    <row r="1058" spans="1:18" x14ac:dyDescent="0.2">
      <c r="A1058" s="72" t="s">
        <v>2318</v>
      </c>
      <c r="B1058" s="66" t="s">
        <v>2319</v>
      </c>
      <c r="C1058" s="67">
        <v>43</v>
      </c>
      <c r="D1058" s="67" t="s">
        <v>335</v>
      </c>
      <c r="E1058" s="71">
        <v>0.72131933495462297</v>
      </c>
      <c r="F1058" s="68">
        <v>36.692506459948298</v>
      </c>
      <c r="G1058" s="71">
        <v>0.86148430214364402</v>
      </c>
      <c r="H1058" s="68">
        <v>50.594315245478001</v>
      </c>
      <c r="I1058" s="71">
        <v>0.70476419660483103</v>
      </c>
      <c r="J1058" s="68">
        <v>37.751937984496102</v>
      </c>
      <c r="K1058" s="71">
        <v>0.86013608037773204</v>
      </c>
      <c r="L1058" s="68">
        <v>60.155038759689901</v>
      </c>
      <c r="M1058" s="71">
        <v>0.94520547945205502</v>
      </c>
      <c r="N1058" s="68">
        <v>62.9361592142672</v>
      </c>
      <c r="O1058" s="71">
        <v>0.23500661619485499</v>
      </c>
      <c r="P1058" s="68">
        <v>43.732478974769698</v>
      </c>
      <c r="Q1058" s="71"/>
      <c r="R1058" s="68"/>
    </row>
    <row r="1059" spans="1:18" x14ac:dyDescent="0.2">
      <c r="A1059" s="72" t="s">
        <v>2320</v>
      </c>
      <c r="B1059" s="66" t="s">
        <v>2321</v>
      </c>
      <c r="C1059" s="67">
        <v>43</v>
      </c>
      <c r="D1059" s="67" t="s">
        <v>335</v>
      </c>
      <c r="E1059" s="71">
        <v>0.68895316537056495</v>
      </c>
      <c r="F1059" s="68">
        <v>26.718346253229999</v>
      </c>
      <c r="G1059" s="71">
        <v>0.78776289107351605</v>
      </c>
      <c r="H1059" s="68">
        <v>25.245478036175701</v>
      </c>
      <c r="I1059" s="71">
        <v>0.64105412910411197</v>
      </c>
      <c r="J1059" s="68">
        <v>22.790697674418599</v>
      </c>
      <c r="K1059" s="71">
        <v>0.78733361636369104</v>
      </c>
      <c r="L1059" s="68">
        <v>37.881136950904398</v>
      </c>
      <c r="M1059" s="71">
        <v>0.91780821917808297</v>
      </c>
      <c r="N1059" s="68">
        <v>53.553889894029503</v>
      </c>
      <c r="O1059" s="71">
        <v>0.31080697113342398</v>
      </c>
      <c r="P1059" s="68">
        <v>56.187424909891902</v>
      </c>
      <c r="Q1059" s="71"/>
      <c r="R1059" s="68"/>
    </row>
    <row r="1060" spans="1:18" x14ac:dyDescent="0.2">
      <c r="A1060" s="72" t="s">
        <v>2322</v>
      </c>
      <c r="B1060" s="66" t="s">
        <v>2323</v>
      </c>
      <c r="C1060" s="67">
        <v>43</v>
      </c>
      <c r="D1060" s="67" t="s">
        <v>335</v>
      </c>
      <c r="E1060" s="71">
        <v>0.86120929542534996</v>
      </c>
      <c r="F1060" s="68">
        <v>83.178294573643399</v>
      </c>
      <c r="G1060" s="71">
        <v>0.90521638119524905</v>
      </c>
      <c r="H1060" s="68">
        <v>78.268733850129195</v>
      </c>
      <c r="I1060" s="71">
        <v>0.77014173569057798</v>
      </c>
      <c r="J1060" s="68">
        <v>57.5193798449612</v>
      </c>
      <c r="K1060" s="71">
        <v>0.85167084563748796</v>
      </c>
      <c r="L1060" s="68">
        <v>57.700258397932799</v>
      </c>
      <c r="M1060" s="71">
        <v>0.91780821917808297</v>
      </c>
      <c r="N1060" s="68">
        <v>53.553889894029503</v>
      </c>
      <c r="O1060" s="71"/>
      <c r="P1060" s="68"/>
      <c r="Q1060" s="71"/>
      <c r="R1060" s="68"/>
    </row>
    <row r="1061" spans="1:18" x14ac:dyDescent="0.2">
      <c r="A1061" s="72" t="s">
        <v>2324</v>
      </c>
      <c r="B1061" s="66" t="s">
        <v>2325</v>
      </c>
      <c r="C1061" s="67">
        <v>43</v>
      </c>
      <c r="D1061" s="67" t="s">
        <v>335</v>
      </c>
      <c r="E1061" s="71">
        <v>0.72500790129649995</v>
      </c>
      <c r="F1061" s="68">
        <v>38.3720930232558</v>
      </c>
      <c r="G1061" s="71">
        <v>0.90428451481976602</v>
      </c>
      <c r="H1061" s="68">
        <v>77.803617571059405</v>
      </c>
      <c r="I1061" s="71">
        <v>0.69894477764655105</v>
      </c>
      <c r="J1061" s="68">
        <v>36.175710594315198</v>
      </c>
      <c r="K1061" s="71">
        <v>0.74352346403935499</v>
      </c>
      <c r="L1061" s="68">
        <v>26.614987080103401</v>
      </c>
      <c r="M1061" s="71">
        <v>0.97260273972602795</v>
      </c>
      <c r="N1061" s="68">
        <v>72.499353838201102</v>
      </c>
      <c r="O1061" s="71">
        <v>0.3056840102508</v>
      </c>
      <c r="P1061" s="68">
        <v>55.306367641169402</v>
      </c>
      <c r="Q1061" s="71"/>
      <c r="R1061" s="68"/>
    </row>
    <row r="1062" spans="1:18" x14ac:dyDescent="0.2">
      <c r="A1062" s="72" t="s">
        <v>2326</v>
      </c>
      <c r="B1062" s="66" t="s">
        <v>2327</v>
      </c>
      <c r="C1062" s="67">
        <v>43</v>
      </c>
      <c r="D1062" s="67" t="s">
        <v>335</v>
      </c>
      <c r="E1062" s="71">
        <v>0.69323946846844098</v>
      </c>
      <c r="F1062" s="68">
        <v>27.6485788113695</v>
      </c>
      <c r="G1062" s="71">
        <v>0.92574900378928204</v>
      </c>
      <c r="H1062" s="68">
        <v>87.312661498707996</v>
      </c>
      <c r="I1062" s="71">
        <v>0.65017063031863898</v>
      </c>
      <c r="J1062" s="68">
        <v>24.987080103359201</v>
      </c>
      <c r="K1062" s="71">
        <v>0.74363161782714005</v>
      </c>
      <c r="L1062" s="68">
        <v>26.6666666666667</v>
      </c>
      <c r="M1062" s="71">
        <v>0.89041095890411004</v>
      </c>
      <c r="N1062" s="68">
        <v>46.911346601188903</v>
      </c>
      <c r="O1062" s="71">
        <v>0.25623513150303301</v>
      </c>
      <c r="P1062" s="68">
        <v>48.2979575490589</v>
      </c>
      <c r="Q1062" s="71"/>
      <c r="R1062" s="68"/>
    </row>
    <row r="1063" spans="1:18" x14ac:dyDescent="0.2">
      <c r="A1063" s="72" t="s">
        <v>2328</v>
      </c>
      <c r="B1063" s="66" t="s">
        <v>2329</v>
      </c>
      <c r="C1063" s="67">
        <v>43</v>
      </c>
      <c r="D1063" s="67" t="s">
        <v>335</v>
      </c>
      <c r="E1063" s="71">
        <v>0.21928111949907</v>
      </c>
      <c r="F1063" s="68">
        <v>2.58397932816537E-2</v>
      </c>
      <c r="G1063" s="71">
        <v>0.28175109379371799</v>
      </c>
      <c r="H1063" s="68">
        <v>0.129198966408269</v>
      </c>
      <c r="I1063" s="71">
        <v>0.32712603288276498</v>
      </c>
      <c r="J1063" s="68">
        <v>0.10335917312661499</v>
      </c>
      <c r="K1063" s="71">
        <v>0.322094064306923</v>
      </c>
      <c r="L1063" s="68">
        <v>0.18087855297157601</v>
      </c>
      <c r="M1063" s="71">
        <v>0</v>
      </c>
      <c r="N1063" s="68">
        <v>1.03385887826312</v>
      </c>
      <c r="O1063" s="71">
        <v>0.16543440651194399</v>
      </c>
      <c r="P1063" s="68">
        <v>28.153784541449699</v>
      </c>
      <c r="Q1063" s="71"/>
      <c r="R1063" s="68"/>
    </row>
    <row r="1064" spans="1:18" x14ac:dyDescent="0.2">
      <c r="A1064" s="72" t="s">
        <v>2330</v>
      </c>
      <c r="B1064" s="66" t="s">
        <v>2331</v>
      </c>
      <c r="C1064" s="67">
        <v>43</v>
      </c>
      <c r="D1064" s="67" t="s">
        <v>335</v>
      </c>
      <c r="E1064" s="71">
        <v>0.37553863292084499</v>
      </c>
      <c r="F1064" s="68">
        <v>0.59431524547803605</v>
      </c>
      <c r="G1064" s="71">
        <v>0.57286997224643199</v>
      </c>
      <c r="H1064" s="68">
        <v>2.9198966408268698</v>
      </c>
      <c r="I1064" s="71">
        <v>0.46128174947539802</v>
      </c>
      <c r="J1064" s="68">
        <v>2.19638242894057</v>
      </c>
      <c r="K1064" s="71">
        <v>0.702266669289771</v>
      </c>
      <c r="L1064" s="68">
        <v>18.992248062015499</v>
      </c>
      <c r="M1064" s="71">
        <v>9.5890410958904396E-2</v>
      </c>
      <c r="N1064" s="68">
        <v>1.65417420522099</v>
      </c>
      <c r="O1064" s="71">
        <v>4.5384362633719297E-2</v>
      </c>
      <c r="P1064" s="68">
        <v>4.9259110933119699</v>
      </c>
      <c r="Q1064" s="71"/>
      <c r="R1064" s="68"/>
    </row>
    <row r="1065" spans="1:18" x14ac:dyDescent="0.2">
      <c r="A1065" s="72" t="s">
        <v>2332</v>
      </c>
      <c r="B1065" s="66" t="s">
        <v>2333</v>
      </c>
      <c r="C1065" s="67">
        <v>43</v>
      </c>
      <c r="D1065" s="67" t="s">
        <v>335</v>
      </c>
      <c r="E1065" s="71">
        <v>0.48542731030220498</v>
      </c>
      <c r="F1065" s="68">
        <v>3.9534883720930201</v>
      </c>
      <c r="G1065" s="71">
        <v>0.56360641556610003</v>
      </c>
      <c r="H1065" s="68">
        <v>2.7390180878553001</v>
      </c>
      <c r="I1065" s="71">
        <v>0.56932164135923902</v>
      </c>
      <c r="J1065" s="68">
        <v>10.051679586563299</v>
      </c>
      <c r="K1065" s="71">
        <v>0.60125873015992004</v>
      </c>
      <c r="L1065" s="68">
        <v>7.3126614987080103</v>
      </c>
      <c r="M1065" s="71">
        <v>0.54794520547945202</v>
      </c>
      <c r="N1065" s="68">
        <v>11.0622899974154</v>
      </c>
      <c r="O1065" s="71">
        <v>0.145004558946314</v>
      </c>
      <c r="P1065" s="68">
        <v>22.827392871445699</v>
      </c>
      <c r="Q1065" s="71"/>
      <c r="R1065" s="68"/>
    </row>
    <row r="1066" spans="1:18" x14ac:dyDescent="0.2">
      <c r="A1066" s="72" t="s">
        <v>2334</v>
      </c>
      <c r="B1066" s="66" t="s">
        <v>2335</v>
      </c>
      <c r="C1066" s="67">
        <v>43</v>
      </c>
      <c r="D1066" s="67" t="s">
        <v>335</v>
      </c>
      <c r="E1066" s="71">
        <v>0.63149654033424896</v>
      </c>
      <c r="F1066" s="68">
        <v>16.020671834625301</v>
      </c>
      <c r="G1066" s="71">
        <v>0.71636646936735604</v>
      </c>
      <c r="H1066" s="68">
        <v>14.005167958656299</v>
      </c>
      <c r="I1066" s="71">
        <v>0.54172929826609795</v>
      </c>
      <c r="J1066" s="68">
        <v>7.2093023255814002</v>
      </c>
      <c r="K1066" s="71">
        <v>0.70624655808710501</v>
      </c>
      <c r="L1066" s="68">
        <v>19.715762273901799</v>
      </c>
      <c r="M1066" s="71">
        <v>0.56164383561643805</v>
      </c>
      <c r="N1066" s="68">
        <v>11.5533729645903</v>
      </c>
      <c r="O1066" s="71"/>
      <c r="P1066" s="68"/>
      <c r="Q1066" s="71"/>
      <c r="R1066" s="68"/>
    </row>
    <row r="1067" spans="1:18" x14ac:dyDescent="0.2">
      <c r="A1067" s="72" t="s">
        <v>2336</v>
      </c>
      <c r="B1067" s="66" t="s">
        <v>2337</v>
      </c>
      <c r="C1067" s="67">
        <v>43</v>
      </c>
      <c r="D1067" s="67" t="s">
        <v>335</v>
      </c>
      <c r="E1067" s="71">
        <v>0.72267652371376401</v>
      </c>
      <c r="F1067" s="68">
        <v>37.338501291989701</v>
      </c>
      <c r="G1067" s="71">
        <v>0.741983290647103</v>
      </c>
      <c r="H1067" s="68">
        <v>17.751937984496099</v>
      </c>
      <c r="I1067" s="71">
        <v>0.55795288930189102</v>
      </c>
      <c r="J1067" s="68">
        <v>9.1214470284237699</v>
      </c>
      <c r="K1067" s="71">
        <v>0.67296169572798004</v>
      </c>
      <c r="L1067" s="68">
        <v>14.987080103359199</v>
      </c>
      <c r="M1067" s="71">
        <v>0.91780821917808297</v>
      </c>
      <c r="N1067" s="68">
        <v>53.553889894029503</v>
      </c>
      <c r="O1067" s="71"/>
      <c r="P1067" s="68"/>
      <c r="Q1067" s="71"/>
      <c r="R1067" s="68"/>
    </row>
    <row r="1068" spans="1:18" x14ac:dyDescent="0.2">
      <c r="A1068" s="72" t="s">
        <v>2338</v>
      </c>
      <c r="B1068" s="66" t="s">
        <v>2339</v>
      </c>
      <c r="C1068" s="67">
        <v>43</v>
      </c>
      <c r="D1068" s="67" t="s">
        <v>335</v>
      </c>
      <c r="E1068" s="71">
        <v>0.84188037964988205</v>
      </c>
      <c r="F1068" s="68">
        <v>78.578811369508998</v>
      </c>
      <c r="G1068" s="71">
        <v>0.91101981667854104</v>
      </c>
      <c r="H1068" s="68">
        <v>81.214470284237706</v>
      </c>
      <c r="I1068" s="71">
        <v>0.60213874893991004</v>
      </c>
      <c r="J1068" s="68">
        <v>14.4186046511628</v>
      </c>
      <c r="K1068" s="71">
        <v>0.89545884339203596</v>
      </c>
      <c r="L1068" s="68">
        <v>72.661498708010299</v>
      </c>
      <c r="M1068" s="71">
        <v>0.95890410958904104</v>
      </c>
      <c r="N1068" s="68">
        <v>67.381752390798695</v>
      </c>
      <c r="O1068" s="71"/>
      <c r="P1068" s="68"/>
      <c r="Q1068" s="71"/>
      <c r="R1068" s="68"/>
    </row>
    <row r="1069" spans="1:18" x14ac:dyDescent="0.2">
      <c r="A1069" s="72" t="s">
        <v>1999</v>
      </c>
      <c r="B1069" s="66" t="s">
        <v>2340</v>
      </c>
      <c r="C1069" s="67">
        <v>43</v>
      </c>
      <c r="D1069" s="67" t="s">
        <v>335</v>
      </c>
      <c r="E1069" s="71">
        <v>0.79161340280961501</v>
      </c>
      <c r="F1069" s="68">
        <v>63.901808785529703</v>
      </c>
      <c r="G1069" s="71">
        <v>0.77688136140026498</v>
      </c>
      <c r="H1069" s="68">
        <v>23.023255813953501</v>
      </c>
      <c r="I1069" s="71">
        <v>0.74929723014495897</v>
      </c>
      <c r="J1069" s="68">
        <v>50.180878552971599</v>
      </c>
      <c r="K1069" s="71">
        <v>0.80465858133707102</v>
      </c>
      <c r="L1069" s="68">
        <v>43.100775193798498</v>
      </c>
      <c r="M1069" s="71">
        <v>0.83561643835616395</v>
      </c>
      <c r="N1069" s="68">
        <v>36.236753683122302</v>
      </c>
      <c r="O1069" s="71"/>
      <c r="P1069" s="68"/>
      <c r="Q1069" s="71"/>
      <c r="R1069" s="68"/>
    </row>
    <row r="1070" spans="1:18" x14ac:dyDescent="0.2">
      <c r="A1070" s="72" t="s">
        <v>2341</v>
      </c>
      <c r="B1070" s="66" t="s">
        <v>2341</v>
      </c>
      <c r="C1070" s="67">
        <v>43</v>
      </c>
      <c r="D1070" s="67" t="s">
        <v>335</v>
      </c>
      <c r="E1070" s="71">
        <v>0.83288092490453103</v>
      </c>
      <c r="F1070" s="68">
        <v>76.640826873384995</v>
      </c>
      <c r="G1070" s="71">
        <v>0.90235193981765505</v>
      </c>
      <c r="H1070" s="68">
        <v>76.795865633074897</v>
      </c>
      <c r="I1070" s="71">
        <v>0.647886539884167</v>
      </c>
      <c r="J1070" s="68">
        <v>24.470284237726101</v>
      </c>
      <c r="K1070" s="71">
        <v>0.84977837060123596</v>
      </c>
      <c r="L1070" s="68">
        <v>56.976744186046503</v>
      </c>
      <c r="M1070" s="71">
        <v>0.931506849315069</v>
      </c>
      <c r="N1070" s="68">
        <v>57.999483070560899</v>
      </c>
      <c r="O1070" s="71"/>
      <c r="P1070" s="68"/>
      <c r="Q1070" s="71"/>
      <c r="R1070" s="68"/>
    </row>
    <row r="1071" spans="1:18" x14ac:dyDescent="0.2">
      <c r="A1071" s="72" t="s">
        <v>2342</v>
      </c>
      <c r="B1071" s="66" t="s">
        <v>2343</v>
      </c>
      <c r="C1071" s="67">
        <v>43</v>
      </c>
      <c r="D1071" s="67" t="s">
        <v>335</v>
      </c>
      <c r="E1071" s="71">
        <v>0.63921542201286896</v>
      </c>
      <c r="F1071" s="68">
        <v>17.0542635658915</v>
      </c>
      <c r="G1071" s="71">
        <v>0.88108330815560199</v>
      </c>
      <c r="H1071" s="68">
        <v>64.056847545219597</v>
      </c>
      <c r="I1071" s="71">
        <v>0.59518730032236</v>
      </c>
      <c r="J1071" s="68">
        <v>13.255813953488399</v>
      </c>
      <c r="K1071" s="71">
        <v>0.82524094162049999</v>
      </c>
      <c r="L1071" s="68">
        <v>49.069767441860499</v>
      </c>
      <c r="M1071" s="71">
        <v>0.76712328767123295</v>
      </c>
      <c r="N1071" s="68">
        <v>27.448953217885801</v>
      </c>
      <c r="O1071" s="71">
        <v>0.127442272294647</v>
      </c>
      <c r="P1071" s="68">
        <v>17.941529835802999</v>
      </c>
      <c r="Q1071" s="71"/>
      <c r="R1071" s="68"/>
    </row>
    <row r="1072" spans="1:18" x14ac:dyDescent="0.2">
      <c r="A1072" s="72" t="s">
        <v>2195</v>
      </c>
      <c r="B1072" s="66" t="s">
        <v>2344</v>
      </c>
      <c r="C1072" s="67">
        <v>43</v>
      </c>
      <c r="D1072" s="67" t="s">
        <v>335</v>
      </c>
      <c r="E1072" s="71">
        <v>0.67594891848112404</v>
      </c>
      <c r="F1072" s="68">
        <v>23.385012919896599</v>
      </c>
      <c r="G1072" s="71">
        <v>0.88207273447393697</v>
      </c>
      <c r="H1072" s="68">
        <v>64.754521963824303</v>
      </c>
      <c r="I1072" s="71">
        <v>0.62305766894183701</v>
      </c>
      <c r="J1072" s="68">
        <v>19.095607235142101</v>
      </c>
      <c r="K1072" s="71">
        <v>0.79211335036714203</v>
      </c>
      <c r="L1072" s="68">
        <v>39.250645994831999</v>
      </c>
      <c r="M1072" s="71">
        <v>0.90410958904109595</v>
      </c>
      <c r="N1072" s="68">
        <v>50.038769707934897</v>
      </c>
      <c r="O1072" s="71">
        <v>0.17839124958161001</v>
      </c>
      <c r="P1072" s="68">
        <v>31.237484981978401</v>
      </c>
      <c r="Q1072" s="71"/>
      <c r="R1072" s="68"/>
    </row>
    <row r="1073" spans="1:18" x14ac:dyDescent="0.2">
      <c r="A1073" s="72" t="s">
        <v>2345</v>
      </c>
      <c r="B1073" s="66" t="s">
        <v>2346</v>
      </c>
      <c r="C1073" s="67">
        <v>43</v>
      </c>
      <c r="D1073" s="67" t="s">
        <v>335</v>
      </c>
      <c r="E1073" s="71">
        <v>0.87636429716610598</v>
      </c>
      <c r="F1073" s="68">
        <v>87.028423772609798</v>
      </c>
      <c r="G1073" s="71">
        <v>0.891478852183335</v>
      </c>
      <c r="H1073" s="68">
        <v>70.413436692506494</v>
      </c>
      <c r="I1073" s="71">
        <v>0.780181196068092</v>
      </c>
      <c r="J1073" s="68">
        <v>62.144702842377299</v>
      </c>
      <c r="K1073" s="71">
        <v>0.888591660960941</v>
      </c>
      <c r="L1073" s="68">
        <v>69.896640826873394</v>
      </c>
      <c r="M1073" s="71">
        <v>0.94520547945205502</v>
      </c>
      <c r="N1073" s="68">
        <v>62.9361592142672</v>
      </c>
      <c r="O1073" s="71"/>
      <c r="P1073" s="68"/>
      <c r="Q1073" s="71"/>
      <c r="R1073" s="68"/>
    </row>
    <row r="1074" spans="1:18" x14ac:dyDescent="0.2">
      <c r="A1074" s="72" t="s">
        <v>2347</v>
      </c>
      <c r="B1074" s="66" t="s">
        <v>2348</v>
      </c>
      <c r="C1074" s="67">
        <v>43</v>
      </c>
      <c r="D1074" s="67" t="s">
        <v>335</v>
      </c>
      <c r="E1074" s="71">
        <v>0.915586244462401</v>
      </c>
      <c r="F1074" s="68">
        <v>95.374677002583994</v>
      </c>
      <c r="G1074" s="71">
        <v>0.88003971766955402</v>
      </c>
      <c r="H1074" s="68">
        <v>63.3333333333333</v>
      </c>
      <c r="I1074" s="71">
        <v>0.85659643080793602</v>
      </c>
      <c r="J1074" s="68">
        <v>84.4444444444444</v>
      </c>
      <c r="K1074" s="71">
        <v>0.92570882937211196</v>
      </c>
      <c r="L1074" s="68">
        <v>82.8165374677003</v>
      </c>
      <c r="M1074" s="71">
        <v>1</v>
      </c>
      <c r="N1074" s="68">
        <v>100</v>
      </c>
      <c r="O1074" s="71"/>
      <c r="P1074" s="68"/>
      <c r="Q1074" s="71"/>
      <c r="R1074" s="68"/>
    </row>
    <row r="1075" spans="1:18" x14ac:dyDescent="0.2">
      <c r="A1075" s="72" t="s">
        <v>2349</v>
      </c>
      <c r="B1075" s="66" t="s">
        <v>2350</v>
      </c>
      <c r="C1075" s="67">
        <v>43</v>
      </c>
      <c r="D1075" s="67" t="s">
        <v>335</v>
      </c>
      <c r="E1075" s="71">
        <v>0.90420274655394395</v>
      </c>
      <c r="F1075" s="68">
        <v>93.074935400516793</v>
      </c>
      <c r="G1075" s="71">
        <v>0.86869102049771596</v>
      </c>
      <c r="H1075" s="68">
        <v>55.348837209302303</v>
      </c>
      <c r="I1075" s="71">
        <v>0.86787100695661201</v>
      </c>
      <c r="J1075" s="68">
        <v>86.770025839793306</v>
      </c>
      <c r="K1075" s="71">
        <v>0.89394758889843395</v>
      </c>
      <c r="L1075" s="68">
        <v>71.989664082687298</v>
      </c>
      <c r="M1075" s="71">
        <v>0.98630136986301398</v>
      </c>
      <c r="N1075" s="68">
        <v>77.487722925820606</v>
      </c>
      <c r="O1075" s="71"/>
      <c r="P1075" s="68"/>
      <c r="Q1075" s="71"/>
      <c r="R1075" s="68"/>
    </row>
    <row r="1076" spans="1:18" x14ac:dyDescent="0.2">
      <c r="A1076" s="72" t="s">
        <v>2351</v>
      </c>
      <c r="B1076" s="66" t="s">
        <v>2352</v>
      </c>
      <c r="C1076" s="67">
        <v>43</v>
      </c>
      <c r="D1076" s="67" t="s">
        <v>335</v>
      </c>
      <c r="E1076" s="71">
        <v>0.65976347377857902</v>
      </c>
      <c r="F1076" s="68">
        <v>20.025839793281701</v>
      </c>
      <c r="G1076" s="71">
        <v>0.90845746206120503</v>
      </c>
      <c r="H1076" s="68">
        <v>80</v>
      </c>
      <c r="I1076" s="71">
        <v>0.61131728823624898</v>
      </c>
      <c r="J1076" s="68">
        <v>16.175710594315198</v>
      </c>
      <c r="K1076" s="71">
        <v>0.73227256796113305</v>
      </c>
      <c r="L1076" s="68">
        <v>24.547803617571098</v>
      </c>
      <c r="M1076" s="71">
        <v>0.84931506849314997</v>
      </c>
      <c r="N1076" s="68">
        <v>38.5112432153011</v>
      </c>
      <c r="O1076" s="71">
        <v>0.197454982141159</v>
      </c>
      <c r="P1076" s="68">
        <v>36.123348017621097</v>
      </c>
      <c r="Q1076" s="71"/>
      <c r="R1076" s="68"/>
    </row>
    <row r="1077" spans="1:18" x14ac:dyDescent="0.2">
      <c r="A1077" s="72" t="s">
        <v>2353</v>
      </c>
      <c r="B1077" s="66" t="s">
        <v>2354</v>
      </c>
      <c r="C1077" s="67">
        <v>43</v>
      </c>
      <c r="D1077" s="67" t="s">
        <v>335</v>
      </c>
      <c r="E1077" s="71">
        <v>0.89675038706892596</v>
      </c>
      <c r="F1077" s="68">
        <v>91.6279069767442</v>
      </c>
      <c r="G1077" s="71">
        <v>0.85158725945329405</v>
      </c>
      <c r="H1077" s="68">
        <v>44.883720930232599</v>
      </c>
      <c r="I1077" s="71">
        <v>0.87361963324939196</v>
      </c>
      <c r="J1077" s="68">
        <v>87.7777777777778</v>
      </c>
      <c r="K1077" s="71">
        <v>0.93028780625794905</v>
      </c>
      <c r="L1077" s="68">
        <v>83.8501291989664</v>
      </c>
      <c r="M1077" s="71">
        <v>0.931506849315069</v>
      </c>
      <c r="N1077" s="68">
        <v>57.999483070560899</v>
      </c>
      <c r="O1077" s="71"/>
      <c r="P1077" s="68"/>
      <c r="Q1077" s="71"/>
      <c r="R1077" s="68"/>
    </row>
    <row r="1078" spans="1:18" x14ac:dyDescent="0.2">
      <c r="A1078" s="72" t="s">
        <v>2355</v>
      </c>
      <c r="B1078" s="66" t="s">
        <v>2356</v>
      </c>
      <c r="C1078" s="67">
        <v>43</v>
      </c>
      <c r="D1078" s="67" t="s">
        <v>335</v>
      </c>
      <c r="E1078" s="71">
        <v>0.84460562493541302</v>
      </c>
      <c r="F1078" s="68">
        <v>79.250645994831999</v>
      </c>
      <c r="G1078" s="71">
        <v>0.88865051944888696</v>
      </c>
      <c r="H1078" s="68">
        <v>68.397932816537505</v>
      </c>
      <c r="I1078" s="71">
        <v>0.79708297467754796</v>
      </c>
      <c r="J1078" s="68">
        <v>68.010335917312702</v>
      </c>
      <c r="K1078" s="71">
        <v>0.81597667684809505</v>
      </c>
      <c r="L1078" s="68">
        <v>46.356589147286797</v>
      </c>
      <c r="M1078" s="71">
        <v>0.87671232876712402</v>
      </c>
      <c r="N1078" s="68">
        <v>43.654691134660098</v>
      </c>
      <c r="O1078" s="71"/>
      <c r="P1078" s="68"/>
      <c r="Q1078" s="71"/>
      <c r="R1078" s="68"/>
    </row>
    <row r="1079" spans="1:18" x14ac:dyDescent="0.2">
      <c r="A1079" s="72" t="s">
        <v>2357</v>
      </c>
      <c r="B1079" s="66" t="s">
        <v>2358</v>
      </c>
      <c r="C1079" s="67">
        <v>43</v>
      </c>
      <c r="D1079" s="67" t="s">
        <v>335</v>
      </c>
      <c r="E1079" s="71">
        <v>0.903089360018555</v>
      </c>
      <c r="F1079" s="68">
        <v>92.894056847545201</v>
      </c>
      <c r="G1079" s="71">
        <v>0.90387098603895499</v>
      </c>
      <c r="H1079" s="68">
        <v>77.338501291989701</v>
      </c>
      <c r="I1079" s="71">
        <v>0.87723719704404601</v>
      </c>
      <c r="J1079" s="68">
        <v>88.8888888888889</v>
      </c>
      <c r="K1079" s="71">
        <v>0.89974240767615099</v>
      </c>
      <c r="L1079" s="68">
        <v>74.056847545219597</v>
      </c>
      <c r="M1079" s="71">
        <v>0.931506849315069</v>
      </c>
      <c r="N1079" s="68">
        <v>57.999483070560899</v>
      </c>
      <c r="O1079" s="71"/>
      <c r="P1079" s="68"/>
      <c r="Q1079" s="71"/>
      <c r="R1079" s="68"/>
    </row>
    <row r="1080" spans="1:18" x14ac:dyDescent="0.2">
      <c r="A1080" s="72" t="s">
        <v>2359</v>
      </c>
      <c r="B1080" s="66" t="s">
        <v>2360</v>
      </c>
      <c r="C1080" s="67">
        <v>43</v>
      </c>
      <c r="D1080" s="67" t="s">
        <v>335</v>
      </c>
      <c r="E1080" s="71">
        <v>0.80476246684220198</v>
      </c>
      <c r="F1080" s="68">
        <v>68.501291989664097</v>
      </c>
      <c r="G1080" s="71">
        <v>0.88010138758413803</v>
      </c>
      <c r="H1080" s="68">
        <v>63.385012919896603</v>
      </c>
      <c r="I1080" s="71">
        <v>0.67027477091274501</v>
      </c>
      <c r="J1080" s="68">
        <v>29.302325581395401</v>
      </c>
      <c r="K1080" s="71">
        <v>0.83305727051576195</v>
      </c>
      <c r="L1080" s="68">
        <v>51.550387596899199</v>
      </c>
      <c r="M1080" s="71">
        <v>0.83561643835616395</v>
      </c>
      <c r="N1080" s="68">
        <v>36.236753683122302</v>
      </c>
      <c r="O1080" s="71"/>
      <c r="P1080" s="68"/>
      <c r="Q1080" s="71"/>
      <c r="R1080" s="68"/>
    </row>
    <row r="1081" spans="1:18" x14ac:dyDescent="0.2">
      <c r="A1081" s="72" t="s">
        <v>2361</v>
      </c>
      <c r="B1081" s="66" t="s">
        <v>2362</v>
      </c>
      <c r="C1081" s="67">
        <v>43</v>
      </c>
      <c r="D1081" s="67" t="s">
        <v>335</v>
      </c>
      <c r="E1081" s="71">
        <v>0.82123532403934996</v>
      </c>
      <c r="F1081" s="68">
        <v>73.3333333333333</v>
      </c>
      <c r="G1081" s="71">
        <v>0.90681485810567397</v>
      </c>
      <c r="H1081" s="68">
        <v>79.147286821705407</v>
      </c>
      <c r="I1081" s="71">
        <v>0.69821391467775296</v>
      </c>
      <c r="J1081" s="68">
        <v>35.8914728682171</v>
      </c>
      <c r="K1081" s="71">
        <v>0.74840567405890601</v>
      </c>
      <c r="L1081" s="68">
        <v>28.1136950904393</v>
      </c>
      <c r="M1081" s="71">
        <v>0.931506849315069</v>
      </c>
      <c r="N1081" s="68">
        <v>57.999483070560899</v>
      </c>
      <c r="O1081" s="71"/>
      <c r="P1081" s="68"/>
      <c r="Q1081" s="71"/>
      <c r="R1081" s="68"/>
    </row>
    <row r="1082" spans="1:18" x14ac:dyDescent="0.2">
      <c r="A1082" s="72" t="s">
        <v>2363</v>
      </c>
      <c r="B1082" s="66" t="s">
        <v>2364</v>
      </c>
      <c r="C1082" s="67">
        <v>43</v>
      </c>
      <c r="D1082" s="67" t="s">
        <v>335</v>
      </c>
      <c r="E1082" s="71">
        <v>0.703814099609956</v>
      </c>
      <c r="F1082" s="68">
        <v>30.8527131782946</v>
      </c>
      <c r="G1082" s="71">
        <v>0.90801436179481398</v>
      </c>
      <c r="H1082" s="68">
        <v>79.767441860465098</v>
      </c>
      <c r="I1082" s="71">
        <v>0.67723152115430996</v>
      </c>
      <c r="J1082" s="68">
        <v>30.878552971576202</v>
      </c>
      <c r="K1082" s="71">
        <v>0.80291726877412595</v>
      </c>
      <c r="L1082" s="68">
        <v>42.609819121447003</v>
      </c>
      <c r="M1082" s="71">
        <v>0.94520547945205502</v>
      </c>
      <c r="N1082" s="68">
        <v>62.9361592142672</v>
      </c>
      <c r="O1082" s="71">
        <v>0.18570186687447601</v>
      </c>
      <c r="P1082" s="68">
        <v>33.239887865438497</v>
      </c>
      <c r="Q1082" s="71"/>
      <c r="R1082" s="68"/>
    </row>
    <row r="1083" spans="1:18" x14ac:dyDescent="0.2">
      <c r="A1083" s="72" t="s">
        <v>2365</v>
      </c>
      <c r="B1083" s="66" t="s">
        <v>2366</v>
      </c>
      <c r="C1083" s="67">
        <v>43</v>
      </c>
      <c r="D1083" s="67" t="s">
        <v>335</v>
      </c>
      <c r="E1083" s="71">
        <v>0.69365113239017895</v>
      </c>
      <c r="F1083" s="68">
        <v>27.803617571059402</v>
      </c>
      <c r="G1083" s="71">
        <v>0.87161733694195698</v>
      </c>
      <c r="H1083" s="68">
        <v>57.803617571059398</v>
      </c>
      <c r="I1083" s="71">
        <v>0.64003760620421102</v>
      </c>
      <c r="J1083" s="68">
        <v>22.583979328165402</v>
      </c>
      <c r="K1083" s="71">
        <v>0.70990141534401197</v>
      </c>
      <c r="L1083" s="68">
        <v>20.232558139534898</v>
      </c>
      <c r="M1083" s="71">
        <v>0.98630136986301398</v>
      </c>
      <c r="N1083" s="68">
        <v>77.487722925820606</v>
      </c>
      <c r="O1083" s="71">
        <v>0.26039793359770003</v>
      </c>
      <c r="P1083" s="68">
        <v>49.098918702442901</v>
      </c>
      <c r="Q1083" s="71"/>
      <c r="R1083" s="68"/>
    </row>
    <row r="1084" spans="1:18" x14ac:dyDescent="0.2">
      <c r="A1084" s="72" t="s">
        <v>2367</v>
      </c>
      <c r="B1084" s="66" t="s">
        <v>2368</v>
      </c>
      <c r="C1084" s="67">
        <v>43</v>
      </c>
      <c r="D1084" s="67" t="s">
        <v>335</v>
      </c>
      <c r="E1084" s="71">
        <v>0.73984736832748699</v>
      </c>
      <c r="F1084" s="68">
        <v>44.677002583979302</v>
      </c>
      <c r="G1084" s="71">
        <v>0.89383710665134097</v>
      </c>
      <c r="H1084" s="68">
        <v>72.067183462532299</v>
      </c>
      <c r="I1084" s="71">
        <v>0.79831075230858095</v>
      </c>
      <c r="J1084" s="68">
        <v>68.630490956072407</v>
      </c>
      <c r="K1084" s="71">
        <v>0.85377900221731395</v>
      </c>
      <c r="L1084" s="68">
        <v>58.346253229974202</v>
      </c>
      <c r="M1084" s="71">
        <v>0.931506849315069</v>
      </c>
      <c r="N1084" s="68">
        <v>57.999483070560899</v>
      </c>
      <c r="O1084" s="71">
        <v>0.221803131145132</v>
      </c>
      <c r="P1084" s="68">
        <v>41.169403283940703</v>
      </c>
      <c r="Q1084" s="71"/>
      <c r="R1084" s="68"/>
    </row>
    <row r="1085" spans="1:18" x14ac:dyDescent="0.2">
      <c r="A1085" s="72" t="s">
        <v>2369</v>
      </c>
      <c r="B1085" s="66" t="s">
        <v>2370</v>
      </c>
      <c r="C1085" s="67">
        <v>43</v>
      </c>
      <c r="D1085" s="67" t="s">
        <v>335</v>
      </c>
      <c r="E1085" s="71">
        <v>0.76166329617200701</v>
      </c>
      <c r="F1085" s="68">
        <v>53.436692506459899</v>
      </c>
      <c r="G1085" s="71">
        <v>0.86553638243156905</v>
      </c>
      <c r="H1085" s="68">
        <v>53.307493540051702</v>
      </c>
      <c r="I1085" s="71">
        <v>0.79481706518389195</v>
      </c>
      <c r="J1085" s="68">
        <v>67.131782945736404</v>
      </c>
      <c r="K1085" s="71">
        <v>0.89165087940001297</v>
      </c>
      <c r="L1085" s="68">
        <v>70.956072351421199</v>
      </c>
      <c r="M1085" s="71">
        <v>0.91780821917808297</v>
      </c>
      <c r="N1085" s="68">
        <v>53.553889894029503</v>
      </c>
      <c r="O1085" s="71">
        <v>0.33850393466647899</v>
      </c>
      <c r="P1085" s="68">
        <v>60.192230676812201</v>
      </c>
      <c r="Q1085" s="71"/>
      <c r="R1085" s="68"/>
    </row>
    <row r="1086" spans="1:18" x14ac:dyDescent="0.2">
      <c r="A1086" s="72" t="s">
        <v>2371</v>
      </c>
      <c r="B1086" s="66" t="s">
        <v>2372</v>
      </c>
      <c r="C1086" s="67">
        <v>43</v>
      </c>
      <c r="D1086" s="67" t="s">
        <v>335</v>
      </c>
      <c r="E1086" s="71">
        <v>0.63885227387634502</v>
      </c>
      <c r="F1086" s="68">
        <v>17.0025839793282</v>
      </c>
      <c r="G1086" s="71">
        <v>0.82139432384310795</v>
      </c>
      <c r="H1086" s="68">
        <v>33.8501291989664</v>
      </c>
      <c r="I1086" s="71">
        <v>0.59322885236428902</v>
      </c>
      <c r="J1086" s="68">
        <v>13.0749354005168</v>
      </c>
      <c r="K1086" s="71">
        <v>0.75023784163702301</v>
      </c>
      <c r="L1086" s="68">
        <v>28.863049095607199</v>
      </c>
      <c r="M1086" s="71">
        <v>0.931506849315069</v>
      </c>
      <c r="N1086" s="68">
        <v>57.999483070560899</v>
      </c>
      <c r="O1086" s="71">
        <v>9.7893502222235501E-2</v>
      </c>
      <c r="P1086" s="68">
        <v>12.5750901081298</v>
      </c>
      <c r="Q1086" s="71"/>
      <c r="R1086" s="68"/>
    </row>
    <row r="1087" spans="1:18" x14ac:dyDescent="0.2">
      <c r="A1087" s="72" t="s">
        <v>2371</v>
      </c>
      <c r="B1087" s="66" t="s">
        <v>2373</v>
      </c>
      <c r="C1087" s="67">
        <v>43</v>
      </c>
      <c r="D1087" s="67" t="s">
        <v>335</v>
      </c>
      <c r="E1087" s="71">
        <v>0.80644196987668304</v>
      </c>
      <c r="F1087" s="68">
        <v>68.837209302325604</v>
      </c>
      <c r="G1087" s="71">
        <v>0.74892939491793298</v>
      </c>
      <c r="H1087" s="68">
        <v>18.914728682170502</v>
      </c>
      <c r="I1087" s="71">
        <v>0.70201529112500005</v>
      </c>
      <c r="J1087" s="68">
        <v>37.0025839793282</v>
      </c>
      <c r="K1087" s="71">
        <v>0.91180949483366003</v>
      </c>
      <c r="L1087" s="68">
        <v>78.165374677002603</v>
      </c>
      <c r="M1087" s="71">
        <v>0.86301369863013799</v>
      </c>
      <c r="N1087" s="68">
        <v>41.121736882915499</v>
      </c>
      <c r="O1087" s="71"/>
      <c r="P1087" s="68"/>
      <c r="Q1087" s="71"/>
      <c r="R1087" s="68"/>
    </row>
    <row r="1088" spans="1:18" x14ac:dyDescent="0.2">
      <c r="A1088" s="72" t="s">
        <v>2374</v>
      </c>
      <c r="B1088" s="66" t="s">
        <v>2375</v>
      </c>
      <c r="C1088" s="67">
        <v>43</v>
      </c>
      <c r="D1088" s="67" t="s">
        <v>335</v>
      </c>
      <c r="E1088" s="71">
        <v>0.74973347046902805</v>
      </c>
      <c r="F1088" s="68">
        <v>48.397932816537498</v>
      </c>
      <c r="G1088" s="71">
        <v>0.89030216789465599</v>
      </c>
      <c r="H1088" s="68">
        <v>69.586563307493506</v>
      </c>
      <c r="I1088" s="71">
        <v>0.77588591770328197</v>
      </c>
      <c r="J1088" s="68">
        <v>60.387596899224803</v>
      </c>
      <c r="K1088" s="71">
        <v>0.86951110330325099</v>
      </c>
      <c r="L1088" s="68">
        <v>63.359173126614998</v>
      </c>
      <c r="M1088" s="71">
        <v>1</v>
      </c>
      <c r="N1088" s="68">
        <v>100</v>
      </c>
      <c r="O1088" s="71">
        <v>0.21296816344395</v>
      </c>
      <c r="P1088" s="68">
        <v>39.407288746495801</v>
      </c>
      <c r="Q1088" s="71"/>
      <c r="R1088" s="68"/>
    </row>
    <row r="1089" spans="1:18" x14ac:dyDescent="0.2">
      <c r="A1089" s="72" t="s">
        <v>1779</v>
      </c>
      <c r="B1089" s="66" t="s">
        <v>2376</v>
      </c>
      <c r="C1089" s="67">
        <v>43</v>
      </c>
      <c r="D1089" s="67" t="s">
        <v>335</v>
      </c>
      <c r="E1089" s="71">
        <v>0.75772862029134602</v>
      </c>
      <c r="F1089" s="68">
        <v>51.8863049095607</v>
      </c>
      <c r="G1089" s="71">
        <v>0.92257175314913298</v>
      </c>
      <c r="H1089" s="68">
        <v>85.788113695090402</v>
      </c>
      <c r="I1089" s="71">
        <v>0.81032064165043904</v>
      </c>
      <c r="J1089" s="68">
        <v>72.7390180878553</v>
      </c>
      <c r="K1089" s="71">
        <v>0.86831195260938898</v>
      </c>
      <c r="L1089" s="68">
        <v>62.790697674418603</v>
      </c>
      <c r="M1089" s="71">
        <v>1</v>
      </c>
      <c r="N1089" s="68">
        <v>100</v>
      </c>
      <c r="O1089" s="71">
        <v>0.187438754047766</v>
      </c>
      <c r="P1089" s="68">
        <v>33.600320384461398</v>
      </c>
      <c r="Q1089" s="71"/>
      <c r="R1089" s="68"/>
    </row>
    <row r="1090" spans="1:18" x14ac:dyDescent="0.2">
      <c r="A1090" s="72" t="s">
        <v>2377</v>
      </c>
      <c r="B1090" s="66" t="s">
        <v>2378</v>
      </c>
      <c r="C1090" s="67">
        <v>43</v>
      </c>
      <c r="D1090" s="67" t="s">
        <v>335</v>
      </c>
      <c r="E1090" s="71">
        <v>0.86449161355743098</v>
      </c>
      <c r="F1090" s="68">
        <v>84.108527131782907</v>
      </c>
      <c r="G1090" s="71">
        <v>0.8297149525234</v>
      </c>
      <c r="H1090" s="68">
        <v>36.356589147286797</v>
      </c>
      <c r="I1090" s="71">
        <v>0.810876574774543</v>
      </c>
      <c r="J1090" s="68">
        <v>72.997416020671807</v>
      </c>
      <c r="K1090" s="71">
        <v>0.96805985843863096</v>
      </c>
      <c r="L1090" s="68">
        <v>92.428940568475497</v>
      </c>
      <c r="M1090" s="71">
        <v>0.84931506849314997</v>
      </c>
      <c r="N1090" s="68">
        <v>38.5112432153011</v>
      </c>
      <c r="O1090" s="71"/>
      <c r="P1090" s="68"/>
      <c r="Q1090" s="71"/>
      <c r="R1090" s="68"/>
    </row>
    <row r="1091" spans="1:18" x14ac:dyDescent="0.2">
      <c r="A1091" s="72" t="s">
        <v>2379</v>
      </c>
      <c r="B1091" s="66" t="s">
        <v>2380</v>
      </c>
      <c r="C1091" s="67">
        <v>43</v>
      </c>
      <c r="D1091" s="67" t="s">
        <v>335</v>
      </c>
      <c r="E1091" s="71">
        <v>0.78752417680990605</v>
      </c>
      <c r="F1091" s="68">
        <v>62.635658914728701</v>
      </c>
      <c r="G1091" s="71">
        <v>0.869571996543269</v>
      </c>
      <c r="H1091" s="68">
        <v>56.098191214470297</v>
      </c>
      <c r="I1091" s="71">
        <v>0.80344460577147303</v>
      </c>
      <c r="J1091" s="68">
        <v>70.413436692506494</v>
      </c>
      <c r="K1091" s="71">
        <v>0.72365544739063603</v>
      </c>
      <c r="L1091" s="68">
        <v>22.919896640826899</v>
      </c>
      <c r="M1091" s="71">
        <v>0.75342465753424703</v>
      </c>
      <c r="N1091" s="68">
        <v>26.130783148100299</v>
      </c>
      <c r="O1091" s="71"/>
      <c r="P1091" s="68"/>
      <c r="Q1091" s="71"/>
      <c r="R1091" s="68"/>
    </row>
    <row r="1092" spans="1:18" x14ac:dyDescent="0.2">
      <c r="A1092" s="72" t="s">
        <v>2381</v>
      </c>
      <c r="B1092" s="66" t="s">
        <v>2382</v>
      </c>
      <c r="C1092" s="67">
        <v>43</v>
      </c>
      <c r="D1092" s="67" t="s">
        <v>335</v>
      </c>
      <c r="E1092" s="71">
        <v>0.75621036783668905</v>
      </c>
      <c r="F1092" s="68">
        <v>51.240310077519403</v>
      </c>
      <c r="G1092" s="71">
        <v>0.90811875365900296</v>
      </c>
      <c r="H1092" s="68">
        <v>79.819121447028394</v>
      </c>
      <c r="I1092" s="71">
        <v>0.85176161157322305</v>
      </c>
      <c r="J1092" s="68">
        <v>83.359173126615005</v>
      </c>
      <c r="K1092" s="71">
        <v>0.91430774525376302</v>
      </c>
      <c r="L1092" s="68">
        <v>79.173126614987098</v>
      </c>
      <c r="M1092" s="71">
        <v>0.90410958904109595</v>
      </c>
      <c r="N1092" s="68">
        <v>50.038769707934897</v>
      </c>
      <c r="O1092" s="71">
        <v>0.20275413965635899</v>
      </c>
      <c r="P1092" s="68">
        <v>37.364837805366399</v>
      </c>
      <c r="Q1092" s="71"/>
      <c r="R1092" s="68"/>
    </row>
    <row r="1093" spans="1:18" x14ac:dyDescent="0.2">
      <c r="A1093" s="72" t="s">
        <v>2383</v>
      </c>
      <c r="B1093" s="66" t="s">
        <v>2384</v>
      </c>
      <c r="C1093" s="67">
        <v>43</v>
      </c>
      <c r="D1093" s="67" t="s">
        <v>335</v>
      </c>
      <c r="E1093" s="71">
        <v>0.76019837641082799</v>
      </c>
      <c r="F1093" s="68">
        <v>52.842377260981898</v>
      </c>
      <c r="G1093" s="71">
        <v>0.90314772097766804</v>
      </c>
      <c r="H1093" s="68">
        <v>77.1834625322997</v>
      </c>
      <c r="I1093" s="71">
        <v>0.85297704445371403</v>
      </c>
      <c r="J1093" s="68">
        <v>83.643410852713203</v>
      </c>
      <c r="K1093" s="71">
        <v>0.85983604986936901</v>
      </c>
      <c r="L1093" s="68">
        <v>60</v>
      </c>
      <c r="M1093" s="71">
        <v>1</v>
      </c>
      <c r="N1093" s="68">
        <v>100</v>
      </c>
      <c r="O1093" s="71">
        <v>0.18503106675338701</v>
      </c>
      <c r="P1093" s="68">
        <v>32.879455346415703</v>
      </c>
      <c r="Q1093" s="71"/>
      <c r="R1093" s="68"/>
    </row>
    <row r="1094" spans="1:18" x14ac:dyDescent="0.2">
      <c r="A1094" s="72" t="s">
        <v>2385</v>
      </c>
      <c r="B1094" s="66" t="s">
        <v>2386</v>
      </c>
      <c r="C1094" s="67">
        <v>43</v>
      </c>
      <c r="D1094" s="67" t="s">
        <v>335</v>
      </c>
      <c r="E1094" s="71">
        <v>0.86744732814882797</v>
      </c>
      <c r="F1094" s="68">
        <v>84.987080103359204</v>
      </c>
      <c r="G1094" s="71">
        <v>0.86207499205326799</v>
      </c>
      <c r="H1094" s="68">
        <v>51.162790697674403</v>
      </c>
      <c r="I1094" s="71">
        <v>0.73613022238039805</v>
      </c>
      <c r="J1094" s="68">
        <v>46.098191214470297</v>
      </c>
      <c r="K1094" s="71">
        <v>0.87158409816164795</v>
      </c>
      <c r="L1094" s="68">
        <v>64.056847545219597</v>
      </c>
      <c r="M1094" s="71">
        <v>1</v>
      </c>
      <c r="N1094" s="68">
        <v>100</v>
      </c>
      <c r="O1094" s="71"/>
      <c r="P1094" s="68"/>
      <c r="Q1094" s="71"/>
      <c r="R1094" s="68"/>
    </row>
    <row r="1095" spans="1:18" x14ac:dyDescent="0.2">
      <c r="A1095" s="72" t="s">
        <v>2387</v>
      </c>
      <c r="B1095" s="66" t="s">
        <v>2388</v>
      </c>
      <c r="C1095" s="67">
        <v>43</v>
      </c>
      <c r="D1095" s="67" t="s">
        <v>335</v>
      </c>
      <c r="E1095" s="71">
        <v>0.80531911532916001</v>
      </c>
      <c r="F1095" s="68">
        <v>68.578811369508998</v>
      </c>
      <c r="G1095" s="71">
        <v>0.79062842254071097</v>
      </c>
      <c r="H1095" s="68">
        <v>25.839793281653701</v>
      </c>
      <c r="I1095" s="71">
        <v>0.744153392685038</v>
      </c>
      <c r="J1095" s="68">
        <v>48.501291989664097</v>
      </c>
      <c r="K1095" s="71">
        <v>0.86457683787171202</v>
      </c>
      <c r="L1095" s="68">
        <v>61.550387596899199</v>
      </c>
      <c r="M1095" s="71">
        <v>0.82191780821917804</v>
      </c>
      <c r="N1095" s="68">
        <v>34.065650038769697</v>
      </c>
      <c r="O1095" s="71"/>
      <c r="P1095" s="68"/>
      <c r="Q1095" s="71"/>
      <c r="R1095" s="68"/>
    </row>
    <row r="1096" spans="1:18" x14ac:dyDescent="0.2">
      <c r="A1096" s="72" t="s">
        <v>2389</v>
      </c>
      <c r="B1096" s="66" t="s">
        <v>2390</v>
      </c>
      <c r="C1096" s="67">
        <v>43</v>
      </c>
      <c r="D1096" s="67" t="s">
        <v>335</v>
      </c>
      <c r="E1096" s="71">
        <v>0.91395525832684699</v>
      </c>
      <c r="F1096" s="68">
        <v>95.167958656330796</v>
      </c>
      <c r="G1096" s="71">
        <v>0.87947767395430099</v>
      </c>
      <c r="H1096" s="68">
        <v>62.8165374677003</v>
      </c>
      <c r="I1096" s="71">
        <v>0.91577010189361097</v>
      </c>
      <c r="J1096" s="68">
        <v>94.392764857881104</v>
      </c>
      <c r="K1096" s="71">
        <v>0.88797051773345004</v>
      </c>
      <c r="L1096" s="68">
        <v>69.689922480620197</v>
      </c>
      <c r="M1096" s="71">
        <v>0.97260273972602795</v>
      </c>
      <c r="N1096" s="68">
        <v>72.499353838201102</v>
      </c>
      <c r="O1096" s="71"/>
      <c r="P1096" s="68"/>
      <c r="Q1096" s="71"/>
      <c r="R1096" s="68"/>
    </row>
    <row r="1097" spans="1:18" x14ac:dyDescent="0.2">
      <c r="A1097" s="72" t="s">
        <v>2391</v>
      </c>
      <c r="B1097" s="66" t="s">
        <v>2392</v>
      </c>
      <c r="C1097" s="67">
        <v>43</v>
      </c>
      <c r="D1097" s="67" t="s">
        <v>335</v>
      </c>
      <c r="E1097" s="71">
        <v>0.70375585071866997</v>
      </c>
      <c r="F1097" s="68">
        <v>30.801033591731301</v>
      </c>
      <c r="G1097" s="71">
        <v>0.83527182641636599</v>
      </c>
      <c r="H1097" s="68">
        <v>38.062015503875998</v>
      </c>
      <c r="I1097" s="71">
        <v>0.786159319289777</v>
      </c>
      <c r="J1097" s="68">
        <v>64.263565891472894</v>
      </c>
      <c r="K1097" s="71">
        <v>0.78719068575019502</v>
      </c>
      <c r="L1097" s="68">
        <v>37.829457364341103</v>
      </c>
      <c r="M1097" s="71">
        <v>0.91780821917808297</v>
      </c>
      <c r="N1097" s="68">
        <v>53.553889894029503</v>
      </c>
      <c r="O1097" s="71">
        <v>0.19234920295892899</v>
      </c>
      <c r="P1097" s="68">
        <v>34.8418101722066</v>
      </c>
      <c r="Q1097" s="71"/>
      <c r="R1097" s="68"/>
    </row>
    <row r="1098" spans="1:18" x14ac:dyDescent="0.2">
      <c r="A1098" s="72" t="s">
        <v>1999</v>
      </c>
      <c r="B1098" s="66" t="s">
        <v>2393</v>
      </c>
      <c r="C1098" s="67">
        <v>43</v>
      </c>
      <c r="D1098" s="67" t="s">
        <v>335</v>
      </c>
      <c r="E1098" s="71">
        <v>0.89528352387000198</v>
      </c>
      <c r="F1098" s="68">
        <v>91.266149870801001</v>
      </c>
      <c r="G1098" s="71">
        <v>0.87644736765977105</v>
      </c>
      <c r="H1098" s="68">
        <v>60.801033591731297</v>
      </c>
      <c r="I1098" s="71">
        <v>0.79271084283942805</v>
      </c>
      <c r="J1098" s="68">
        <v>66.434108527131798</v>
      </c>
      <c r="K1098" s="71">
        <v>0.91197588498080995</v>
      </c>
      <c r="L1098" s="68">
        <v>78.268733850129195</v>
      </c>
      <c r="M1098" s="71">
        <v>1</v>
      </c>
      <c r="N1098" s="68">
        <v>100</v>
      </c>
      <c r="O1098" s="71"/>
      <c r="P1098" s="68"/>
      <c r="Q1098" s="71"/>
      <c r="R1098" s="68"/>
    </row>
    <row r="1099" spans="1:18" x14ac:dyDescent="0.2">
      <c r="A1099" s="72" t="s">
        <v>2394</v>
      </c>
      <c r="B1099" s="66" t="s">
        <v>2395</v>
      </c>
      <c r="C1099" s="67">
        <v>43</v>
      </c>
      <c r="D1099" s="67" t="s">
        <v>335</v>
      </c>
      <c r="E1099" s="71">
        <v>0.49091729239258203</v>
      </c>
      <c r="F1099" s="68">
        <v>4.18604651162791</v>
      </c>
      <c r="G1099" s="71">
        <v>0.68536162887223495</v>
      </c>
      <c r="H1099" s="68">
        <v>10.310077519379799</v>
      </c>
      <c r="I1099" s="71">
        <v>0.55745126692410296</v>
      </c>
      <c r="J1099" s="68">
        <v>9.0180878552971606</v>
      </c>
      <c r="K1099" s="71">
        <v>0.64812663928680303</v>
      </c>
      <c r="L1099" s="68">
        <v>11.5762273901809</v>
      </c>
      <c r="M1099" s="71">
        <v>0.465753424657535</v>
      </c>
      <c r="N1099" s="68">
        <v>7.7539415869733803</v>
      </c>
      <c r="O1099" s="71">
        <v>9.7893502222235501E-2</v>
      </c>
      <c r="P1099" s="68">
        <v>12.5750901081298</v>
      </c>
      <c r="Q1099" s="71"/>
      <c r="R1099" s="68"/>
    </row>
    <row r="1100" spans="1:18" x14ac:dyDescent="0.2">
      <c r="A1100" s="72" t="s">
        <v>2396</v>
      </c>
      <c r="B1100" s="66" t="s">
        <v>2397</v>
      </c>
      <c r="C1100" s="67">
        <v>43</v>
      </c>
      <c r="D1100" s="67" t="s">
        <v>335</v>
      </c>
      <c r="E1100" s="71">
        <v>0.44619152514418498</v>
      </c>
      <c r="F1100" s="68">
        <v>2.24806201550388</v>
      </c>
      <c r="G1100" s="71">
        <v>0.67484462680055501</v>
      </c>
      <c r="H1100" s="68">
        <v>9.3540051679586593</v>
      </c>
      <c r="I1100" s="71">
        <v>0.50797400422854799</v>
      </c>
      <c r="J1100" s="68">
        <v>4.6770025839793297</v>
      </c>
      <c r="K1100" s="71">
        <v>0.58121245408194899</v>
      </c>
      <c r="L1100" s="68">
        <v>5.8914728682170496</v>
      </c>
      <c r="M1100" s="71">
        <v>0.38356164383561703</v>
      </c>
      <c r="N1100" s="68">
        <v>5.5052985267511003</v>
      </c>
      <c r="O1100" s="71">
        <v>8.3364896774256E-2</v>
      </c>
      <c r="P1100" s="68">
        <v>10.012014417300801</v>
      </c>
      <c r="Q1100" s="71"/>
      <c r="R1100" s="68"/>
    </row>
    <row r="1101" spans="1:18" x14ac:dyDescent="0.2">
      <c r="A1101" s="72" t="s">
        <v>414</v>
      </c>
      <c r="B1101" s="66" t="s">
        <v>2398</v>
      </c>
      <c r="C1101" s="67">
        <v>43</v>
      </c>
      <c r="D1101" s="67" t="s">
        <v>335</v>
      </c>
      <c r="E1101" s="71">
        <v>0.589186775956138</v>
      </c>
      <c r="F1101" s="68">
        <v>10.9560723514212</v>
      </c>
      <c r="G1101" s="71">
        <v>0.71576250460943303</v>
      </c>
      <c r="H1101" s="68">
        <v>13.8501291989664</v>
      </c>
      <c r="I1101" s="71">
        <v>0.72922160163582295</v>
      </c>
      <c r="J1101" s="68">
        <v>44.263565891472901</v>
      </c>
      <c r="K1101" s="71">
        <v>0.61039313456559596</v>
      </c>
      <c r="L1101" s="68">
        <v>8.4237726098191192</v>
      </c>
      <c r="M1101" s="71">
        <v>0.301369863013699</v>
      </c>
      <c r="N1101" s="68">
        <v>3.8511243215301101</v>
      </c>
      <c r="O1101" s="71"/>
      <c r="P1101" s="68"/>
      <c r="Q1101" s="71"/>
      <c r="R1101" s="68"/>
    </row>
    <row r="1102" spans="1:18" x14ac:dyDescent="0.2">
      <c r="A1102" s="72" t="s">
        <v>2399</v>
      </c>
      <c r="B1102" s="66" t="s">
        <v>2400</v>
      </c>
      <c r="C1102" s="67">
        <v>43</v>
      </c>
      <c r="D1102" s="67" t="s">
        <v>335</v>
      </c>
      <c r="E1102" s="71">
        <v>0.35543357225808198</v>
      </c>
      <c r="F1102" s="68">
        <v>0.36175710594315202</v>
      </c>
      <c r="G1102" s="71">
        <v>0.57531711609687797</v>
      </c>
      <c r="H1102" s="68">
        <v>3.0232558139534902</v>
      </c>
      <c r="I1102" s="71">
        <v>0.38351646026021202</v>
      </c>
      <c r="J1102" s="68">
        <v>0.49095607235142102</v>
      </c>
      <c r="K1102" s="71">
        <v>0.61144282653022897</v>
      </c>
      <c r="L1102" s="68">
        <v>8.5529715762273906</v>
      </c>
      <c r="M1102" s="71">
        <v>0</v>
      </c>
      <c r="N1102" s="68">
        <v>1.03385887826312</v>
      </c>
      <c r="O1102" s="71">
        <v>0.20689145840308901</v>
      </c>
      <c r="P1102" s="68">
        <v>38.125750901081297</v>
      </c>
      <c r="Q1102" s="71"/>
      <c r="R1102" s="68"/>
    </row>
    <row r="1103" spans="1:18" x14ac:dyDescent="0.2">
      <c r="A1103" s="72" t="s">
        <v>2401</v>
      </c>
      <c r="B1103" s="66" t="s">
        <v>2402</v>
      </c>
      <c r="C1103" s="67">
        <v>43</v>
      </c>
      <c r="D1103" s="67" t="s">
        <v>335</v>
      </c>
      <c r="E1103" s="71">
        <v>0.60289061610320804</v>
      </c>
      <c r="F1103" s="68">
        <v>12.4289405684755</v>
      </c>
      <c r="G1103" s="71">
        <v>0.77361385181680298</v>
      </c>
      <c r="H1103" s="68">
        <v>22.558139534883701</v>
      </c>
      <c r="I1103" s="71">
        <v>0.52373527590486502</v>
      </c>
      <c r="J1103" s="68">
        <v>5.7881136950904404</v>
      </c>
      <c r="K1103" s="71">
        <v>0.69469469746038004</v>
      </c>
      <c r="L1103" s="68">
        <v>17.829457364341099</v>
      </c>
      <c r="M1103" s="71">
        <v>0.82191780821917804</v>
      </c>
      <c r="N1103" s="68">
        <v>34.065650038769697</v>
      </c>
      <c r="O1103" s="71">
        <v>0.20049144711481201</v>
      </c>
      <c r="P1103" s="68">
        <v>37.084501401681997</v>
      </c>
      <c r="Q1103" s="71"/>
      <c r="R1103" s="68"/>
    </row>
    <row r="1104" spans="1:18" x14ac:dyDescent="0.2">
      <c r="A1104" s="72" t="s">
        <v>2193</v>
      </c>
      <c r="B1104" s="66" t="s">
        <v>2403</v>
      </c>
      <c r="C1104" s="67">
        <v>43</v>
      </c>
      <c r="D1104" s="67" t="s">
        <v>335</v>
      </c>
      <c r="E1104" s="71">
        <v>0.61108197951031795</v>
      </c>
      <c r="F1104" s="68">
        <v>13.410852713178301</v>
      </c>
      <c r="G1104" s="71">
        <v>0.784699231076468</v>
      </c>
      <c r="H1104" s="68">
        <v>24.599483204134401</v>
      </c>
      <c r="I1104" s="71">
        <v>0.52350044535566898</v>
      </c>
      <c r="J1104" s="68">
        <v>5.7622739018087898</v>
      </c>
      <c r="K1104" s="71">
        <v>0.71468971303380802</v>
      </c>
      <c r="L1104" s="68">
        <v>21.266149870801001</v>
      </c>
      <c r="M1104" s="71">
        <v>0.79452054794520499</v>
      </c>
      <c r="N1104" s="68">
        <v>30.498836908762001</v>
      </c>
      <c r="O1104" s="71">
        <v>0.237999960140438</v>
      </c>
      <c r="P1104" s="68">
        <v>44.533440128153799</v>
      </c>
      <c r="Q1104" s="71"/>
      <c r="R1104" s="68"/>
    </row>
    <row r="1105" spans="1:18" x14ac:dyDescent="0.2">
      <c r="A1105" s="72" t="s">
        <v>2404</v>
      </c>
      <c r="B1105" s="66" t="s">
        <v>2405</v>
      </c>
      <c r="C1105" s="67">
        <v>43</v>
      </c>
      <c r="D1105" s="67" t="s">
        <v>335</v>
      </c>
      <c r="E1105" s="71">
        <v>0.71825427042047796</v>
      </c>
      <c r="F1105" s="68">
        <v>35.633074935400501</v>
      </c>
      <c r="G1105" s="71">
        <v>0.85246358193116001</v>
      </c>
      <c r="H1105" s="68">
        <v>45.219638242894099</v>
      </c>
      <c r="I1105" s="71">
        <v>0.82036451523912901</v>
      </c>
      <c r="J1105" s="68">
        <v>75.633074935400501</v>
      </c>
      <c r="K1105" s="71">
        <v>0.84423555173190901</v>
      </c>
      <c r="L1105" s="68">
        <v>55.116279069767401</v>
      </c>
      <c r="M1105" s="71">
        <v>0.83561643835616395</v>
      </c>
      <c r="N1105" s="68">
        <v>36.236753683122302</v>
      </c>
      <c r="O1105" s="71">
        <v>0.23859126484402601</v>
      </c>
      <c r="P1105" s="68">
        <v>44.773728474168998</v>
      </c>
      <c r="Q1105" s="71"/>
      <c r="R1105" s="68"/>
    </row>
    <row r="1106" spans="1:18" x14ac:dyDescent="0.2">
      <c r="A1106" s="72" t="s">
        <v>2406</v>
      </c>
      <c r="B1106" s="66" t="s">
        <v>2407</v>
      </c>
      <c r="C1106" s="67">
        <v>43</v>
      </c>
      <c r="D1106" s="67" t="s">
        <v>335</v>
      </c>
      <c r="E1106" s="71">
        <v>0.76736788340643403</v>
      </c>
      <c r="F1106" s="68">
        <v>55.5555555555556</v>
      </c>
      <c r="G1106" s="71">
        <v>0.871229332762119</v>
      </c>
      <c r="H1106" s="68">
        <v>57.545219638242898</v>
      </c>
      <c r="I1106" s="71">
        <v>0.79427476600366798</v>
      </c>
      <c r="J1106" s="68">
        <v>66.899224806201502</v>
      </c>
      <c r="K1106" s="71">
        <v>0.85001949859955805</v>
      </c>
      <c r="L1106" s="68">
        <v>57.157622739018102</v>
      </c>
      <c r="M1106" s="71">
        <v>0.98630136986301398</v>
      </c>
      <c r="N1106" s="68">
        <v>77.487722925820606</v>
      </c>
      <c r="O1106" s="71">
        <v>0.33501444980380901</v>
      </c>
      <c r="P1106" s="68">
        <v>59.951942330797003</v>
      </c>
      <c r="Q1106" s="71"/>
      <c r="R1106" s="68"/>
    </row>
    <row r="1107" spans="1:18" x14ac:dyDescent="0.2">
      <c r="A1107" s="72" t="s">
        <v>2408</v>
      </c>
      <c r="B1107" s="66" t="s">
        <v>2409</v>
      </c>
      <c r="C1107" s="67">
        <v>43</v>
      </c>
      <c r="D1107" s="67" t="s">
        <v>335</v>
      </c>
      <c r="E1107" s="71">
        <v>0.72596590223013102</v>
      </c>
      <c r="F1107" s="68">
        <v>38.759689922480597</v>
      </c>
      <c r="G1107" s="71">
        <v>0.82705179082160396</v>
      </c>
      <c r="H1107" s="68">
        <v>35.633074935400501</v>
      </c>
      <c r="I1107" s="71">
        <v>0.68463975026992896</v>
      </c>
      <c r="J1107" s="68">
        <v>32.635658914728701</v>
      </c>
      <c r="K1107" s="71">
        <v>0.77086368716460196</v>
      </c>
      <c r="L1107" s="68">
        <v>33.3333333333333</v>
      </c>
      <c r="M1107" s="71">
        <v>0.95890410958904104</v>
      </c>
      <c r="N1107" s="68">
        <v>67.381752390798695</v>
      </c>
      <c r="O1107" s="71">
        <v>0.38837017330547802</v>
      </c>
      <c r="P1107" s="68">
        <v>64.957949539447299</v>
      </c>
      <c r="Q1107" s="71"/>
      <c r="R1107" s="68"/>
    </row>
    <row r="1108" spans="1:18" x14ac:dyDescent="0.2">
      <c r="A1108" s="72" t="s">
        <v>2410</v>
      </c>
      <c r="B1108" s="66" t="s">
        <v>2411</v>
      </c>
      <c r="C1108" s="67">
        <v>43</v>
      </c>
      <c r="D1108" s="67" t="s">
        <v>335</v>
      </c>
      <c r="E1108" s="71">
        <v>0.72100179119504104</v>
      </c>
      <c r="F1108" s="68">
        <v>36.563307493540101</v>
      </c>
      <c r="G1108" s="71">
        <v>0.89769221457722403</v>
      </c>
      <c r="H1108" s="68">
        <v>74.366925064599499</v>
      </c>
      <c r="I1108" s="71">
        <v>0.79962675794978799</v>
      </c>
      <c r="J1108" s="68">
        <v>69.147286821705407</v>
      </c>
      <c r="K1108" s="71">
        <v>0.85257536866702399</v>
      </c>
      <c r="L1108" s="68">
        <v>57.906976744185997</v>
      </c>
      <c r="M1108" s="71">
        <v>0.87671232876712402</v>
      </c>
      <c r="N1108" s="68">
        <v>43.654691134660098</v>
      </c>
      <c r="O1108" s="71">
        <v>0.17840228601404801</v>
      </c>
      <c r="P1108" s="68">
        <v>31.277533039647601</v>
      </c>
      <c r="Q1108" s="71"/>
      <c r="R1108" s="68"/>
    </row>
    <row r="1109" spans="1:18" x14ac:dyDescent="0.2">
      <c r="A1109" s="72" t="s">
        <v>2412</v>
      </c>
      <c r="B1109" s="66" t="s">
        <v>2413</v>
      </c>
      <c r="C1109" s="67">
        <v>43</v>
      </c>
      <c r="D1109" s="67" t="s">
        <v>335</v>
      </c>
      <c r="E1109" s="71">
        <v>0.74474740467457901</v>
      </c>
      <c r="F1109" s="68">
        <v>46.279069767441896</v>
      </c>
      <c r="G1109" s="71">
        <v>0.89149727723624494</v>
      </c>
      <c r="H1109" s="68">
        <v>70.490956072351395</v>
      </c>
      <c r="I1109" s="71">
        <v>0.89270100759854398</v>
      </c>
      <c r="J1109" s="68">
        <v>91.291989664082706</v>
      </c>
      <c r="K1109" s="71">
        <v>0.78093425493209401</v>
      </c>
      <c r="L1109" s="68">
        <v>35.917312661498698</v>
      </c>
      <c r="M1109" s="71">
        <v>0.94520547945205502</v>
      </c>
      <c r="N1109" s="68">
        <v>62.9361592142672</v>
      </c>
      <c r="O1109" s="71">
        <v>0.21339900415395599</v>
      </c>
      <c r="P1109" s="68">
        <v>39.527432919503397</v>
      </c>
      <c r="Q1109" s="71"/>
      <c r="R1109" s="68"/>
    </row>
    <row r="1110" spans="1:18" x14ac:dyDescent="0.2">
      <c r="A1110" s="72" t="s">
        <v>2276</v>
      </c>
      <c r="B1110" s="66" t="s">
        <v>2414</v>
      </c>
      <c r="C1110" s="67">
        <v>43</v>
      </c>
      <c r="D1110" s="67" t="s">
        <v>335</v>
      </c>
      <c r="E1110" s="71">
        <v>0.86608889816543599</v>
      </c>
      <c r="F1110" s="68">
        <v>84.573643410852696</v>
      </c>
      <c r="G1110" s="71">
        <v>0.86941998434984502</v>
      </c>
      <c r="H1110" s="68">
        <v>55.917312661498698</v>
      </c>
      <c r="I1110" s="71">
        <v>0.86643180183919799</v>
      </c>
      <c r="J1110" s="68">
        <v>86.485788113695094</v>
      </c>
      <c r="K1110" s="71">
        <v>0.76959969688366003</v>
      </c>
      <c r="L1110" s="68">
        <v>32.919896640826899</v>
      </c>
      <c r="M1110" s="71">
        <v>0.95890410958904104</v>
      </c>
      <c r="N1110" s="68">
        <v>67.381752390798695</v>
      </c>
      <c r="O1110" s="71"/>
      <c r="P1110" s="68"/>
      <c r="Q1110" s="71"/>
      <c r="R1110" s="68"/>
    </row>
    <row r="1111" spans="1:18" x14ac:dyDescent="0.2">
      <c r="A1111" s="72" t="s">
        <v>2415</v>
      </c>
      <c r="B1111" s="66" t="s">
        <v>2416</v>
      </c>
      <c r="C1111" s="67">
        <v>43</v>
      </c>
      <c r="D1111" s="67" t="s">
        <v>335</v>
      </c>
      <c r="E1111" s="71">
        <v>0.78281372217881195</v>
      </c>
      <c r="F1111" s="68">
        <v>60.981912144702797</v>
      </c>
      <c r="G1111" s="71">
        <v>0.89021361207236904</v>
      </c>
      <c r="H1111" s="68">
        <v>69.4832041343669</v>
      </c>
      <c r="I1111" s="71">
        <v>0.918196846674046</v>
      </c>
      <c r="J1111" s="68">
        <v>94.780361757105993</v>
      </c>
      <c r="K1111" s="71">
        <v>0.87300281168307403</v>
      </c>
      <c r="L1111" s="68">
        <v>64.470284237726105</v>
      </c>
      <c r="M1111" s="71">
        <v>0.98630136986301398</v>
      </c>
      <c r="N1111" s="68">
        <v>77.487722925820606</v>
      </c>
      <c r="O1111" s="71">
        <v>0.24635397060156</v>
      </c>
      <c r="P1111" s="68">
        <v>46.535843011613899</v>
      </c>
      <c r="Q1111" s="71"/>
      <c r="R1111" s="68"/>
    </row>
    <row r="1112" spans="1:18" x14ac:dyDescent="0.2">
      <c r="A1112" s="72" t="s">
        <v>1999</v>
      </c>
      <c r="B1112" s="66" t="s">
        <v>2417</v>
      </c>
      <c r="C1112" s="67">
        <v>43</v>
      </c>
      <c r="D1112" s="67" t="s">
        <v>335</v>
      </c>
      <c r="E1112" s="71">
        <v>0.79975171517950705</v>
      </c>
      <c r="F1112" s="68">
        <v>66.718346253229996</v>
      </c>
      <c r="G1112" s="71">
        <v>0.89002124106398695</v>
      </c>
      <c r="H1112" s="68">
        <v>69.302325581395394</v>
      </c>
      <c r="I1112" s="71">
        <v>0.86700456515024704</v>
      </c>
      <c r="J1112" s="68">
        <v>86.563307493540094</v>
      </c>
      <c r="K1112" s="71">
        <v>0.95848948661223599</v>
      </c>
      <c r="L1112" s="68">
        <v>90.490956072351395</v>
      </c>
      <c r="M1112" s="71">
        <v>1</v>
      </c>
      <c r="N1112" s="68">
        <v>100</v>
      </c>
      <c r="O1112" s="71">
        <v>0.283243283071066</v>
      </c>
      <c r="P1112" s="68">
        <v>52.062474969964001</v>
      </c>
      <c r="Q1112" s="71"/>
      <c r="R1112" s="68"/>
    </row>
    <row r="1113" spans="1:18" x14ac:dyDescent="0.2">
      <c r="A1113" s="72" t="s">
        <v>2377</v>
      </c>
      <c r="B1113" s="66" t="s">
        <v>2418</v>
      </c>
      <c r="C1113" s="67">
        <v>43</v>
      </c>
      <c r="D1113" s="67" t="s">
        <v>335</v>
      </c>
      <c r="E1113" s="71">
        <v>0.69608230903554602</v>
      </c>
      <c r="F1113" s="68">
        <v>28.527131782945698</v>
      </c>
      <c r="G1113" s="71">
        <v>0.82353003329833796</v>
      </c>
      <c r="H1113" s="68">
        <v>34.470284237726098</v>
      </c>
      <c r="I1113" s="71">
        <v>0.80641408061060804</v>
      </c>
      <c r="J1113" s="68">
        <v>71.447028423772593</v>
      </c>
      <c r="K1113" s="71">
        <v>0.77803825784643799</v>
      </c>
      <c r="L1113" s="68">
        <v>35.090439276485803</v>
      </c>
      <c r="M1113" s="71">
        <v>0.75342465753424703</v>
      </c>
      <c r="N1113" s="68">
        <v>26.130783148100299</v>
      </c>
      <c r="O1113" s="71">
        <v>0.31900451588809903</v>
      </c>
      <c r="P1113" s="68">
        <v>57.388866639968001</v>
      </c>
      <c r="Q1113" s="71"/>
      <c r="R1113" s="68"/>
    </row>
    <row r="1114" spans="1:18" x14ac:dyDescent="0.2">
      <c r="A1114" s="72" t="s">
        <v>2419</v>
      </c>
      <c r="B1114" s="66" t="s">
        <v>2420</v>
      </c>
      <c r="C1114" s="67">
        <v>43</v>
      </c>
      <c r="D1114" s="67" t="s">
        <v>335</v>
      </c>
      <c r="E1114" s="71">
        <v>0.675138837294326</v>
      </c>
      <c r="F1114" s="68">
        <v>23.229974160206702</v>
      </c>
      <c r="G1114" s="71">
        <v>0.80283513619633395</v>
      </c>
      <c r="H1114" s="68">
        <v>28.811369509043899</v>
      </c>
      <c r="I1114" s="71">
        <v>0.76691161334494995</v>
      </c>
      <c r="J1114" s="68">
        <v>56.0723514211886</v>
      </c>
      <c r="K1114" s="71">
        <v>0.76086378925613496</v>
      </c>
      <c r="L1114" s="68">
        <v>30.904392764857899</v>
      </c>
      <c r="M1114" s="71">
        <v>0.72602739726027399</v>
      </c>
      <c r="N1114" s="68">
        <v>23.184285345050402</v>
      </c>
      <c r="O1114" s="71">
        <v>0.31905625041393798</v>
      </c>
      <c r="P1114" s="68">
        <v>57.428914697637197</v>
      </c>
      <c r="Q1114" s="71"/>
      <c r="R1114" s="68"/>
    </row>
    <row r="1115" spans="1:18" x14ac:dyDescent="0.2">
      <c r="A1115" s="72" t="s">
        <v>2421</v>
      </c>
      <c r="B1115" s="66" t="s">
        <v>2422</v>
      </c>
      <c r="C1115" s="67">
        <v>43</v>
      </c>
      <c r="D1115" s="67" t="s">
        <v>335</v>
      </c>
      <c r="E1115" s="71">
        <v>0.69268409328015201</v>
      </c>
      <c r="F1115" s="68">
        <v>27.416020671834598</v>
      </c>
      <c r="G1115" s="71">
        <v>0.81907685903639005</v>
      </c>
      <c r="H1115" s="68">
        <v>33.126614987080103</v>
      </c>
      <c r="I1115" s="71">
        <v>0.69746142327863203</v>
      </c>
      <c r="J1115" s="68">
        <v>35.762273901808797</v>
      </c>
      <c r="K1115" s="71">
        <v>0.83162460302927199</v>
      </c>
      <c r="L1115" s="68">
        <v>51.0335917312661</v>
      </c>
      <c r="M1115" s="71">
        <v>0.82191780821917804</v>
      </c>
      <c r="N1115" s="68">
        <v>34.065650038769697</v>
      </c>
      <c r="O1115" s="71">
        <v>0.29333977283729001</v>
      </c>
      <c r="P1115" s="68">
        <v>53.944733680416498</v>
      </c>
      <c r="Q1115" s="71"/>
      <c r="R1115" s="68"/>
    </row>
    <row r="1116" spans="1:18" x14ac:dyDescent="0.2">
      <c r="A1116" s="72" t="s">
        <v>2423</v>
      </c>
      <c r="B1116" s="66" t="s">
        <v>2423</v>
      </c>
      <c r="C1116" s="67">
        <v>43</v>
      </c>
      <c r="D1116" s="67" t="s">
        <v>335</v>
      </c>
      <c r="E1116" s="71">
        <v>0.81757915872154596</v>
      </c>
      <c r="F1116" s="68">
        <v>72.2222222222222</v>
      </c>
      <c r="G1116" s="71">
        <v>0.81730790002097198</v>
      </c>
      <c r="H1116" s="68">
        <v>32.894056847545201</v>
      </c>
      <c r="I1116" s="71">
        <v>0.93140641358917198</v>
      </c>
      <c r="J1116" s="68">
        <v>96.511627906976798</v>
      </c>
      <c r="K1116" s="71">
        <v>0.947738986083274</v>
      </c>
      <c r="L1116" s="68">
        <v>88.062015503875998</v>
      </c>
      <c r="M1116" s="71">
        <v>0.97260273972602795</v>
      </c>
      <c r="N1116" s="68">
        <v>72.499353838201102</v>
      </c>
      <c r="O1116" s="71">
        <v>0.41883975418828201</v>
      </c>
      <c r="P1116" s="68">
        <v>67.440929114937902</v>
      </c>
      <c r="Q1116" s="71"/>
      <c r="R1116" s="68"/>
    </row>
    <row r="1117" spans="1:18" x14ac:dyDescent="0.2">
      <c r="A1117" s="72" t="s">
        <v>2424</v>
      </c>
      <c r="B1117" s="66" t="s">
        <v>2425</v>
      </c>
      <c r="C1117" s="67">
        <v>43</v>
      </c>
      <c r="D1117" s="67" t="s">
        <v>335</v>
      </c>
      <c r="E1117" s="71">
        <v>0.57160997042699202</v>
      </c>
      <c r="F1117" s="68">
        <v>9.1214470284237699</v>
      </c>
      <c r="G1117" s="71">
        <v>0.76759887909200397</v>
      </c>
      <c r="H1117" s="68">
        <v>21.8346253229974</v>
      </c>
      <c r="I1117" s="71">
        <v>0.64143241678153695</v>
      </c>
      <c r="J1117" s="68">
        <v>22.894056847545201</v>
      </c>
      <c r="K1117" s="71">
        <v>0.69055488216011396</v>
      </c>
      <c r="L1117" s="68">
        <v>17.338501291989701</v>
      </c>
      <c r="M1117" s="71">
        <v>0.43835616438356201</v>
      </c>
      <c r="N1117" s="68">
        <v>6.8234685965365696</v>
      </c>
      <c r="O1117" s="71">
        <v>0.32010750971774399</v>
      </c>
      <c r="P1117" s="68">
        <v>57.509010812975603</v>
      </c>
      <c r="Q1117" s="71"/>
      <c r="R1117" s="68"/>
    </row>
    <row r="1118" spans="1:18" x14ac:dyDescent="0.2">
      <c r="A1118" s="72" t="s">
        <v>2426</v>
      </c>
      <c r="B1118" s="66" t="s">
        <v>2427</v>
      </c>
      <c r="C1118" s="67">
        <v>43</v>
      </c>
      <c r="D1118" s="67" t="s">
        <v>335</v>
      </c>
      <c r="E1118" s="71">
        <v>0.81077715975569098</v>
      </c>
      <c r="F1118" s="68">
        <v>70.232558139534902</v>
      </c>
      <c r="G1118" s="71">
        <v>0.85473786696335696</v>
      </c>
      <c r="H1118" s="68">
        <v>46.304909560723502</v>
      </c>
      <c r="I1118" s="71">
        <v>0.94144612091558599</v>
      </c>
      <c r="J1118" s="68">
        <v>97.312661498707996</v>
      </c>
      <c r="K1118" s="71">
        <v>0.913650353235957</v>
      </c>
      <c r="L1118" s="68">
        <v>78.811369509043899</v>
      </c>
      <c r="M1118" s="71">
        <v>0.98630136986301398</v>
      </c>
      <c r="N1118" s="68">
        <v>77.487722925820606</v>
      </c>
      <c r="O1118" s="71">
        <v>0.35775008780054002</v>
      </c>
      <c r="P1118" s="68">
        <v>62.234681617941497</v>
      </c>
      <c r="Q1118" s="71"/>
      <c r="R1118" s="68"/>
    </row>
    <row r="1119" spans="1:18" x14ac:dyDescent="0.2">
      <c r="A1119" s="72" t="s">
        <v>2428</v>
      </c>
      <c r="B1119" s="66" t="s">
        <v>2429</v>
      </c>
      <c r="C1119" s="67">
        <v>43</v>
      </c>
      <c r="D1119" s="67" t="s">
        <v>335</v>
      </c>
      <c r="E1119" s="71">
        <v>0.75447346933474702</v>
      </c>
      <c r="F1119" s="68">
        <v>50.645994832041303</v>
      </c>
      <c r="G1119" s="71">
        <v>0.91373901764586896</v>
      </c>
      <c r="H1119" s="68">
        <v>82.273901808785496</v>
      </c>
      <c r="I1119" s="71">
        <v>0.69152423986017297</v>
      </c>
      <c r="J1119" s="68">
        <v>34.237726098191203</v>
      </c>
      <c r="K1119" s="71">
        <v>0.89609366438021198</v>
      </c>
      <c r="L1119" s="68">
        <v>72.997416020671807</v>
      </c>
      <c r="M1119" s="71">
        <v>0.97260273972602795</v>
      </c>
      <c r="N1119" s="68">
        <v>72.499353838201102</v>
      </c>
      <c r="O1119" s="71">
        <v>0.29840768506145099</v>
      </c>
      <c r="P1119" s="68">
        <v>54.6655987184621</v>
      </c>
      <c r="Q1119" s="71"/>
      <c r="R1119" s="68"/>
    </row>
    <row r="1120" spans="1:18" x14ac:dyDescent="0.2">
      <c r="A1120" s="72" t="s">
        <v>2430</v>
      </c>
      <c r="B1120" s="66" t="s">
        <v>2431</v>
      </c>
      <c r="C1120" s="67">
        <v>43</v>
      </c>
      <c r="D1120" s="67" t="s">
        <v>335</v>
      </c>
      <c r="E1120" s="71">
        <v>0.80738149115790003</v>
      </c>
      <c r="F1120" s="68">
        <v>69.198966408268703</v>
      </c>
      <c r="G1120" s="71">
        <v>0.90094795908238101</v>
      </c>
      <c r="H1120" s="68">
        <v>75.788113695090402</v>
      </c>
      <c r="I1120" s="71">
        <v>0.91080048191434004</v>
      </c>
      <c r="J1120" s="68">
        <v>93.643410852713203</v>
      </c>
      <c r="K1120" s="71">
        <v>0.92753700312054899</v>
      </c>
      <c r="L1120" s="68">
        <v>83.204134366925103</v>
      </c>
      <c r="M1120" s="71">
        <v>0.98630136986301398</v>
      </c>
      <c r="N1120" s="68">
        <v>77.487722925820606</v>
      </c>
      <c r="O1120" s="71">
        <v>0.31132064180921398</v>
      </c>
      <c r="P1120" s="68">
        <v>56.267521025230302</v>
      </c>
      <c r="Q1120" s="71"/>
      <c r="R1120" s="68"/>
    </row>
    <row r="1121" spans="1:18" x14ac:dyDescent="0.2">
      <c r="A1121" s="72" t="s">
        <v>2432</v>
      </c>
      <c r="B1121" s="66" t="s">
        <v>2433</v>
      </c>
      <c r="C1121" s="67">
        <v>43</v>
      </c>
      <c r="D1121" s="67" t="s">
        <v>335</v>
      </c>
      <c r="E1121" s="71">
        <v>0.92829361251723697</v>
      </c>
      <c r="F1121" s="68">
        <v>97.054263565891503</v>
      </c>
      <c r="G1121" s="71">
        <v>0.79665529104445099</v>
      </c>
      <c r="H1121" s="68">
        <v>27.390180878553</v>
      </c>
      <c r="I1121" s="71">
        <v>0.96050260455574799</v>
      </c>
      <c r="J1121" s="68">
        <v>98.785529715762294</v>
      </c>
      <c r="K1121" s="71">
        <v>0.956016554468751</v>
      </c>
      <c r="L1121" s="68">
        <v>90.155038759689901</v>
      </c>
      <c r="M1121" s="71">
        <v>1</v>
      </c>
      <c r="N1121" s="68">
        <v>100</v>
      </c>
      <c r="O1121" s="71"/>
      <c r="P1121" s="68"/>
      <c r="Q1121" s="71"/>
      <c r="R1121" s="68"/>
    </row>
    <row r="1122" spans="1:18" x14ac:dyDescent="0.2">
      <c r="A1122" s="72" t="s">
        <v>2434</v>
      </c>
      <c r="B1122" s="66" t="s">
        <v>2435</v>
      </c>
      <c r="C1122" s="67">
        <v>43</v>
      </c>
      <c r="D1122" s="67" t="s">
        <v>335</v>
      </c>
      <c r="E1122" s="71">
        <v>0.70714562438364603</v>
      </c>
      <c r="F1122" s="68">
        <v>31.860465116279101</v>
      </c>
      <c r="G1122" s="71">
        <v>0.83415108779073799</v>
      </c>
      <c r="H1122" s="68">
        <v>37.674418604651201</v>
      </c>
      <c r="I1122" s="71">
        <v>0.75084311621793898</v>
      </c>
      <c r="J1122" s="68">
        <v>50.645994832041303</v>
      </c>
      <c r="K1122" s="71">
        <v>0.80570312238696595</v>
      </c>
      <c r="L1122" s="68">
        <v>43.488372093023301</v>
      </c>
      <c r="M1122" s="71">
        <v>0.87671232876712402</v>
      </c>
      <c r="N1122" s="68">
        <v>43.654691134660098</v>
      </c>
      <c r="O1122" s="71">
        <v>0.268318466755463</v>
      </c>
      <c r="P1122" s="68">
        <v>50.180216259511397</v>
      </c>
      <c r="Q1122" s="71"/>
      <c r="R1122" s="68"/>
    </row>
    <row r="1123" spans="1:18" x14ac:dyDescent="0.2">
      <c r="A1123" s="72" t="s">
        <v>2436</v>
      </c>
      <c r="B1123" s="66" t="s">
        <v>2437</v>
      </c>
      <c r="C1123" s="67">
        <v>43</v>
      </c>
      <c r="D1123" s="67" t="s">
        <v>335</v>
      </c>
      <c r="E1123" s="71">
        <v>0.79023341948071202</v>
      </c>
      <c r="F1123" s="68">
        <v>63.410852713178301</v>
      </c>
      <c r="G1123" s="71">
        <v>0.86944933434661698</v>
      </c>
      <c r="H1123" s="68">
        <v>55.994832041343699</v>
      </c>
      <c r="I1123" s="71">
        <v>0.81543649262469697</v>
      </c>
      <c r="J1123" s="68">
        <v>74.263565891472894</v>
      </c>
      <c r="K1123" s="71">
        <v>0.92648900683130697</v>
      </c>
      <c r="L1123" s="68">
        <v>83.023255813953497</v>
      </c>
      <c r="M1123" s="71">
        <v>1</v>
      </c>
      <c r="N1123" s="68">
        <v>100</v>
      </c>
      <c r="O1123" s="71">
        <v>0.339792263600939</v>
      </c>
      <c r="P1123" s="68">
        <v>60.392470965158203</v>
      </c>
      <c r="Q1123" s="71"/>
      <c r="R1123" s="68"/>
    </row>
    <row r="1124" spans="1:18" x14ac:dyDescent="0.2">
      <c r="A1124" s="72" t="s">
        <v>2276</v>
      </c>
      <c r="B1124" s="66" t="s">
        <v>2438</v>
      </c>
      <c r="C1124" s="67">
        <v>43</v>
      </c>
      <c r="D1124" s="67" t="s">
        <v>335</v>
      </c>
      <c r="E1124" s="71">
        <v>0.808798659555235</v>
      </c>
      <c r="F1124" s="68">
        <v>69.638242894056802</v>
      </c>
      <c r="G1124" s="71">
        <v>0.81537121033136595</v>
      </c>
      <c r="H1124" s="68">
        <v>32.428940568475497</v>
      </c>
      <c r="I1124" s="71">
        <v>0.91642551055662902</v>
      </c>
      <c r="J1124" s="68">
        <v>94.521963824289401</v>
      </c>
      <c r="K1124" s="71">
        <v>0.93185406352940303</v>
      </c>
      <c r="L1124" s="68">
        <v>84.263565891472894</v>
      </c>
      <c r="M1124" s="71">
        <v>0.97260273972602795</v>
      </c>
      <c r="N1124" s="68">
        <v>72.499353838201102</v>
      </c>
      <c r="O1124" s="71">
        <v>0.40773977363274799</v>
      </c>
      <c r="P1124" s="68">
        <v>66.800160192230706</v>
      </c>
      <c r="Q1124" s="71"/>
      <c r="R1124" s="68"/>
    </row>
    <row r="1125" spans="1:18" x14ac:dyDescent="0.2">
      <c r="A1125" s="72" t="s">
        <v>2439</v>
      </c>
      <c r="B1125" s="66" t="s">
        <v>2440</v>
      </c>
      <c r="C1125" s="67">
        <v>42</v>
      </c>
      <c r="D1125" s="67" t="s">
        <v>335</v>
      </c>
      <c r="E1125" s="71">
        <v>0.56775697970887995</v>
      </c>
      <c r="F1125" s="68">
        <v>7.7235772357723604</v>
      </c>
      <c r="G1125" s="71">
        <v>0.49097154187990699</v>
      </c>
      <c r="H1125" s="68">
        <v>2.6132404181184699</v>
      </c>
      <c r="I1125" s="71">
        <v>0.64244521172215097</v>
      </c>
      <c r="J1125" s="68">
        <v>28.513356562137002</v>
      </c>
      <c r="K1125" s="71">
        <v>0.65087606324706004</v>
      </c>
      <c r="L1125" s="68">
        <v>6.4459930313588796</v>
      </c>
      <c r="M1125" s="71">
        <v>0.48673510198640202</v>
      </c>
      <c r="N1125" s="68">
        <v>8.8823529411764692</v>
      </c>
      <c r="O1125" s="71"/>
      <c r="P1125" s="68"/>
      <c r="Q1125" s="71"/>
      <c r="R1125" s="68"/>
    </row>
    <row r="1126" spans="1:18" x14ac:dyDescent="0.2">
      <c r="A1126" s="72" t="s">
        <v>2441</v>
      </c>
      <c r="B1126" s="66" t="s">
        <v>2442</v>
      </c>
      <c r="C1126" s="67">
        <v>43</v>
      </c>
      <c r="D1126" s="67" t="s">
        <v>335</v>
      </c>
      <c r="E1126" s="71">
        <v>0.57975522314208605</v>
      </c>
      <c r="F1126" s="68">
        <v>9.9741602067183504</v>
      </c>
      <c r="G1126" s="71">
        <v>0.64995312902814795</v>
      </c>
      <c r="H1126" s="68">
        <v>7.54521963824289</v>
      </c>
      <c r="I1126" s="71">
        <v>0.600937290189276</v>
      </c>
      <c r="J1126" s="68">
        <v>14.2118863049096</v>
      </c>
      <c r="K1126" s="71">
        <v>0.42000121825845699</v>
      </c>
      <c r="L1126" s="68">
        <v>0.56847545219638196</v>
      </c>
      <c r="M1126" s="71">
        <v>0.67123287671232901</v>
      </c>
      <c r="N1126" s="68">
        <v>18.376841561126898</v>
      </c>
      <c r="O1126" s="71">
        <v>0.55665160152222204</v>
      </c>
      <c r="P1126" s="68">
        <v>77.332799359231103</v>
      </c>
      <c r="Q1126" s="71"/>
      <c r="R1126" s="68"/>
    </row>
    <row r="1127" spans="1:18" x14ac:dyDescent="0.2">
      <c r="A1127" s="72" t="s">
        <v>2443</v>
      </c>
      <c r="B1127" s="66" t="s">
        <v>2444</v>
      </c>
      <c r="C1127" s="67">
        <v>42</v>
      </c>
      <c r="D1127" s="67" t="s">
        <v>335</v>
      </c>
      <c r="E1127" s="71">
        <v>0.686790632572719</v>
      </c>
      <c r="F1127" s="68">
        <v>38.153310104529602</v>
      </c>
      <c r="G1127" s="71">
        <v>0.57324110751970303</v>
      </c>
      <c r="H1127" s="68">
        <v>5.8652729384436704</v>
      </c>
      <c r="I1127" s="71">
        <v>0.76428303094540395</v>
      </c>
      <c r="J1127" s="68">
        <v>66.724738675958207</v>
      </c>
      <c r="K1127" s="71">
        <v>0.79666904541516503</v>
      </c>
      <c r="L1127" s="68">
        <v>34.610917537746801</v>
      </c>
      <c r="M1127" s="71">
        <v>0.79336088521530501</v>
      </c>
      <c r="N1127" s="68">
        <v>32.882352941176499</v>
      </c>
      <c r="O1127" s="71">
        <v>0.50639909376801995</v>
      </c>
      <c r="P1127" s="68">
        <v>79.198266522210204</v>
      </c>
      <c r="Q1127" s="71"/>
      <c r="R1127" s="68"/>
    </row>
    <row r="1128" spans="1:18" x14ac:dyDescent="0.2">
      <c r="A1128" s="72" t="s">
        <v>2445</v>
      </c>
      <c r="B1128" s="66" t="s">
        <v>2446</v>
      </c>
      <c r="C1128" s="67">
        <v>43</v>
      </c>
      <c r="D1128" s="67" t="s">
        <v>335</v>
      </c>
      <c r="E1128" s="71">
        <v>0.579729287923758</v>
      </c>
      <c r="F1128" s="68">
        <v>9.94832041343669</v>
      </c>
      <c r="G1128" s="71">
        <v>0.61701566129601604</v>
      </c>
      <c r="H1128" s="68">
        <v>5.2971576227390198</v>
      </c>
      <c r="I1128" s="71">
        <v>0.74413812183343198</v>
      </c>
      <c r="J1128" s="68">
        <v>48.475452196382399</v>
      </c>
      <c r="K1128" s="71">
        <v>0.51684886210966596</v>
      </c>
      <c r="L1128" s="68">
        <v>2.5322997416020701</v>
      </c>
      <c r="M1128" s="71">
        <v>0.47945205479452102</v>
      </c>
      <c r="N1128" s="68">
        <v>8.1416386663220504</v>
      </c>
      <c r="O1128" s="71">
        <v>0.54119173958515598</v>
      </c>
      <c r="P1128" s="68">
        <v>76.411694032839407</v>
      </c>
      <c r="Q1128" s="71"/>
      <c r="R1128" s="68"/>
    </row>
    <row r="1129" spans="1:18" x14ac:dyDescent="0.2">
      <c r="A1129" s="72" t="s">
        <v>2447</v>
      </c>
      <c r="B1129" s="66" t="s">
        <v>2448</v>
      </c>
      <c r="C1129" s="67">
        <v>42</v>
      </c>
      <c r="D1129" s="67" t="s">
        <v>335</v>
      </c>
      <c r="E1129" s="71">
        <v>0.584257684166817</v>
      </c>
      <c r="F1129" s="68">
        <v>10.917537746806</v>
      </c>
      <c r="G1129" s="71">
        <v>0.708389455779459</v>
      </c>
      <c r="H1129" s="68">
        <v>33.739837398374</v>
      </c>
      <c r="I1129" s="71">
        <v>0.881207917446867</v>
      </c>
      <c r="J1129" s="68">
        <v>92.102206736353097</v>
      </c>
      <c r="K1129" s="71">
        <v>0.74063426998673498</v>
      </c>
      <c r="L1129" s="68">
        <v>17.653890824622501</v>
      </c>
      <c r="M1129" s="71">
        <v>6.7990934542059497E-3</v>
      </c>
      <c r="N1129" s="68">
        <v>1.76470588235294</v>
      </c>
      <c r="O1129" s="71"/>
      <c r="P1129" s="68"/>
      <c r="Q1129" s="71"/>
      <c r="R1129" s="68"/>
    </row>
    <row r="1130" spans="1:18" x14ac:dyDescent="0.2">
      <c r="A1130" s="72" t="s">
        <v>452</v>
      </c>
      <c r="B1130" s="66" t="s">
        <v>2449</v>
      </c>
      <c r="C1130" s="67">
        <v>42</v>
      </c>
      <c r="D1130" s="67" t="s">
        <v>335</v>
      </c>
      <c r="E1130" s="71">
        <v>0.77118832092508005</v>
      </c>
      <c r="F1130" s="68">
        <v>62.833914053426199</v>
      </c>
      <c r="G1130" s="71">
        <v>0.766512088918335</v>
      </c>
      <c r="H1130" s="68">
        <v>54.413472706155602</v>
      </c>
      <c r="I1130" s="71">
        <v>0.84212046539389795</v>
      </c>
      <c r="J1130" s="68">
        <v>84.2624854819977</v>
      </c>
      <c r="K1130" s="71">
        <v>0.48278650728436601</v>
      </c>
      <c r="L1130" s="68">
        <v>1.0452961672473899</v>
      </c>
      <c r="M1130" s="71">
        <v>0.99333422210372002</v>
      </c>
      <c r="N1130" s="68">
        <v>83.588235294117695</v>
      </c>
      <c r="O1130" s="71"/>
      <c r="P1130" s="68"/>
      <c r="Q1130" s="71"/>
      <c r="R1130" s="68"/>
    </row>
    <row r="1131" spans="1:18" x14ac:dyDescent="0.2">
      <c r="A1131" s="72" t="s">
        <v>2450</v>
      </c>
      <c r="B1131" s="66" t="s">
        <v>2451</v>
      </c>
      <c r="C1131" s="67">
        <v>42</v>
      </c>
      <c r="D1131" s="67" t="s">
        <v>335</v>
      </c>
      <c r="E1131" s="71">
        <v>0.56377798894447995</v>
      </c>
      <c r="F1131" s="68">
        <v>7.08478513356562</v>
      </c>
      <c r="G1131" s="71">
        <v>0.62005312629311504</v>
      </c>
      <c r="H1131" s="68">
        <v>13.0081300813008</v>
      </c>
      <c r="I1131" s="71">
        <v>0.85052186301153698</v>
      </c>
      <c r="J1131" s="68">
        <v>86.120789779326401</v>
      </c>
      <c r="K1131" s="71">
        <v>0.70441431615997696</v>
      </c>
      <c r="L1131" s="68">
        <v>11.2078977932636</v>
      </c>
      <c r="M1131" s="71">
        <v>8.0122650313291605E-2</v>
      </c>
      <c r="N1131" s="68">
        <v>2.2352941176470602</v>
      </c>
      <c r="O1131" s="71"/>
      <c r="P1131" s="68"/>
      <c r="Q1131" s="71"/>
      <c r="R1131" s="68"/>
    </row>
    <row r="1132" spans="1:18" x14ac:dyDescent="0.2">
      <c r="A1132" s="72" t="s">
        <v>2452</v>
      </c>
      <c r="B1132" s="66" t="s">
        <v>2453</v>
      </c>
      <c r="C1132" s="67">
        <v>42</v>
      </c>
      <c r="D1132" s="67" t="s">
        <v>335</v>
      </c>
      <c r="E1132" s="71">
        <v>0.65073167823704703</v>
      </c>
      <c r="F1132" s="68">
        <v>27.119628339140501</v>
      </c>
      <c r="G1132" s="71">
        <v>0.65345576893481205</v>
      </c>
      <c r="H1132" s="68">
        <v>19.105691056910601</v>
      </c>
      <c r="I1132" s="71">
        <v>0.82714012927253899</v>
      </c>
      <c r="J1132" s="68">
        <v>82.1718931475029</v>
      </c>
      <c r="K1132" s="71">
        <v>0.689271165063298</v>
      </c>
      <c r="L1132" s="68">
        <v>9.5818815331010505</v>
      </c>
      <c r="M1132" s="71">
        <v>0.68670843887481703</v>
      </c>
      <c r="N1132" s="68">
        <v>19.529411764705898</v>
      </c>
      <c r="O1132" s="71">
        <v>0.39708288903977101</v>
      </c>
      <c r="P1132" s="68">
        <v>71.289274106175498</v>
      </c>
      <c r="Q1132" s="71"/>
      <c r="R1132" s="68"/>
    </row>
    <row r="1133" spans="1:18" x14ac:dyDescent="0.2">
      <c r="A1133" s="72" t="s">
        <v>2454</v>
      </c>
      <c r="B1133" s="66" t="s">
        <v>2455</v>
      </c>
      <c r="C1133" s="67">
        <v>42</v>
      </c>
      <c r="D1133" s="67" t="s">
        <v>335</v>
      </c>
      <c r="E1133" s="71">
        <v>0.56217069414855902</v>
      </c>
      <c r="F1133" s="68">
        <v>6.7944250871080101</v>
      </c>
      <c r="G1133" s="71">
        <v>0.74421547011490596</v>
      </c>
      <c r="H1133" s="68">
        <v>46.864111498257799</v>
      </c>
      <c r="I1133" s="71">
        <v>0.887750338871239</v>
      </c>
      <c r="J1133" s="68">
        <v>92.973286875725904</v>
      </c>
      <c r="K1133" s="71">
        <v>0.61658365205016397</v>
      </c>
      <c r="L1133" s="68">
        <v>4.5876887340302002</v>
      </c>
      <c r="M1133" s="71">
        <v>1.33315557925595E-4</v>
      </c>
      <c r="N1133" s="68">
        <v>1.6470588235294099</v>
      </c>
      <c r="O1133" s="71"/>
      <c r="P1133" s="68"/>
      <c r="Q1133" s="71"/>
      <c r="R1133" s="68"/>
    </row>
    <row r="1134" spans="1:18" x14ac:dyDescent="0.2">
      <c r="A1134" s="72" t="s">
        <v>2160</v>
      </c>
      <c r="B1134" s="66" t="s">
        <v>2456</v>
      </c>
      <c r="C1134" s="67">
        <v>42</v>
      </c>
      <c r="D1134" s="67" t="s">
        <v>335</v>
      </c>
      <c r="E1134" s="71">
        <v>0.57437893500608495</v>
      </c>
      <c r="F1134" s="68">
        <v>8.9430894308943092</v>
      </c>
      <c r="G1134" s="71">
        <v>0.780663894744971</v>
      </c>
      <c r="H1134" s="68">
        <v>59.175377468060397</v>
      </c>
      <c r="I1134" s="71">
        <v>0.88345783417754997</v>
      </c>
      <c r="J1134" s="68">
        <v>92.508710801393704</v>
      </c>
      <c r="K1134" s="71">
        <v>0.63326069554389397</v>
      </c>
      <c r="L1134" s="68">
        <v>5.8652729384436704</v>
      </c>
      <c r="M1134" s="71">
        <v>1.33315557925595E-4</v>
      </c>
      <c r="N1134" s="68">
        <v>1.6470588235294099</v>
      </c>
      <c r="O1134" s="71"/>
      <c r="P1134" s="68"/>
      <c r="Q1134" s="71"/>
      <c r="R1134" s="68"/>
    </row>
    <row r="1135" spans="1:18" x14ac:dyDescent="0.2">
      <c r="A1135" s="72" t="s">
        <v>1230</v>
      </c>
      <c r="B1135" s="66" t="s">
        <v>2457</v>
      </c>
      <c r="C1135" s="67">
        <v>42</v>
      </c>
      <c r="D1135" s="67" t="s">
        <v>335</v>
      </c>
      <c r="E1135" s="71">
        <v>0.637664819462197</v>
      </c>
      <c r="F1135" s="68">
        <v>23.286875725900099</v>
      </c>
      <c r="G1135" s="71">
        <v>0.75851709109764698</v>
      </c>
      <c r="H1135" s="68">
        <v>51.161440185830401</v>
      </c>
      <c r="I1135" s="71">
        <v>0.87493332282198399</v>
      </c>
      <c r="J1135" s="68">
        <v>91.114982578397203</v>
      </c>
      <c r="K1135" s="71">
        <v>0.75709687886049903</v>
      </c>
      <c r="L1135" s="68">
        <v>21.718931475028999</v>
      </c>
      <c r="M1135" s="71">
        <v>0.16011198506865801</v>
      </c>
      <c r="N1135" s="68">
        <v>2.6470588235294099</v>
      </c>
      <c r="O1135" s="71"/>
      <c r="P1135" s="68"/>
      <c r="Q1135" s="71"/>
      <c r="R1135" s="68"/>
    </row>
    <row r="1136" spans="1:18" x14ac:dyDescent="0.2">
      <c r="A1136" s="72" t="s">
        <v>2458</v>
      </c>
      <c r="B1136" s="66" t="s">
        <v>2459</v>
      </c>
      <c r="C1136" s="67">
        <v>42</v>
      </c>
      <c r="D1136" s="67" t="s">
        <v>335</v>
      </c>
      <c r="E1136" s="71">
        <v>0.51546460392451199</v>
      </c>
      <c r="F1136" s="68">
        <v>2.7874564459930302</v>
      </c>
      <c r="G1136" s="71">
        <v>0.701628513271496</v>
      </c>
      <c r="H1136" s="68">
        <v>31.300813008130099</v>
      </c>
      <c r="I1136" s="71">
        <v>0.82267431111288203</v>
      </c>
      <c r="J1136" s="68">
        <v>81.184668989547006</v>
      </c>
      <c r="K1136" s="71">
        <v>0.53742227575574297</v>
      </c>
      <c r="L1136" s="68">
        <v>1.7421602787456401</v>
      </c>
      <c r="M1136" s="71">
        <v>1.33315557925595E-4</v>
      </c>
      <c r="N1136" s="68">
        <v>1.6470588235294099</v>
      </c>
      <c r="O1136" s="71"/>
      <c r="P1136" s="68"/>
      <c r="Q1136" s="71"/>
      <c r="R1136" s="68"/>
    </row>
    <row r="1137" spans="1:18" x14ac:dyDescent="0.2">
      <c r="A1137" s="72" t="s">
        <v>771</v>
      </c>
      <c r="B1137" s="66" t="s">
        <v>2460</v>
      </c>
      <c r="C1137" s="67">
        <v>42</v>
      </c>
      <c r="D1137" s="67" t="s">
        <v>335</v>
      </c>
      <c r="E1137" s="71">
        <v>0.54246045648596897</v>
      </c>
      <c r="F1137" s="68">
        <v>4.8780487804878003</v>
      </c>
      <c r="G1137" s="71">
        <v>0.74540576097967404</v>
      </c>
      <c r="H1137" s="68">
        <v>47.270615563298499</v>
      </c>
      <c r="I1137" s="71">
        <v>0.87634227029454603</v>
      </c>
      <c r="J1137" s="68">
        <v>91.405342624854796</v>
      </c>
      <c r="K1137" s="71">
        <v>0.67160555287686896</v>
      </c>
      <c r="L1137" s="68">
        <v>7.8977932636469204</v>
      </c>
      <c r="M1137" s="71">
        <v>1.33315557925595E-4</v>
      </c>
      <c r="N1137" s="68">
        <v>1.6470588235294099</v>
      </c>
      <c r="O1137" s="71">
        <v>0.41881538272083202</v>
      </c>
      <c r="P1137" s="68">
        <v>73.456121343445304</v>
      </c>
      <c r="Q1137" s="71"/>
      <c r="R1137" s="68"/>
    </row>
    <row r="1138" spans="1:18" x14ac:dyDescent="0.2">
      <c r="A1138" s="72" t="s">
        <v>2461</v>
      </c>
      <c r="B1138" s="66" t="s">
        <v>2462</v>
      </c>
      <c r="C1138" s="67">
        <v>42</v>
      </c>
      <c r="D1138" s="67" t="s">
        <v>335</v>
      </c>
      <c r="E1138" s="71">
        <v>0.47073119516009199</v>
      </c>
      <c r="F1138" s="68">
        <v>1.2195121951219501</v>
      </c>
      <c r="G1138" s="71">
        <v>0.46734278586952099</v>
      </c>
      <c r="H1138" s="68">
        <v>1.8583042973286901</v>
      </c>
      <c r="I1138" s="71">
        <v>0.65404223132897799</v>
      </c>
      <c r="J1138" s="68">
        <v>32.346109175377499</v>
      </c>
      <c r="K1138" s="71">
        <v>0.59476200047693195</v>
      </c>
      <c r="L1138" s="68">
        <v>3.7166085946573801</v>
      </c>
      <c r="M1138" s="71">
        <v>0.16677776296493799</v>
      </c>
      <c r="N1138" s="68">
        <v>2.7647058823529398</v>
      </c>
      <c r="O1138" s="71"/>
      <c r="P1138" s="68"/>
      <c r="Q1138" s="71"/>
      <c r="R1138" s="68"/>
    </row>
    <row r="1139" spans="1:18" x14ac:dyDescent="0.2">
      <c r="A1139" s="72" t="s">
        <v>2463</v>
      </c>
      <c r="B1139" s="66" t="s">
        <v>2464</v>
      </c>
      <c r="C1139" s="67">
        <v>42</v>
      </c>
      <c r="D1139" s="67" t="s">
        <v>335</v>
      </c>
      <c r="E1139" s="71">
        <v>0.56709100999112405</v>
      </c>
      <c r="F1139" s="68">
        <v>7.4912891986062702</v>
      </c>
      <c r="G1139" s="71">
        <v>0.49847999314894498</v>
      </c>
      <c r="H1139" s="68">
        <v>2.8455284552845499</v>
      </c>
      <c r="I1139" s="71">
        <v>0.618584801773988</v>
      </c>
      <c r="J1139" s="68">
        <v>21.835075493612099</v>
      </c>
      <c r="K1139" s="71">
        <v>0.64906415605175904</v>
      </c>
      <c r="L1139" s="68">
        <v>6.3298490127758402</v>
      </c>
      <c r="M1139" s="71">
        <v>0.63338221570457298</v>
      </c>
      <c r="N1139" s="68">
        <v>15.352941176470599</v>
      </c>
      <c r="O1139" s="71">
        <v>0.43594388327635503</v>
      </c>
      <c r="P1139" s="68">
        <v>74.214517876489694</v>
      </c>
      <c r="Q1139" s="71"/>
      <c r="R1139" s="68"/>
    </row>
    <row r="1140" spans="1:18" x14ac:dyDescent="0.2">
      <c r="A1140" s="72" t="s">
        <v>2465</v>
      </c>
      <c r="B1140" s="66" t="s">
        <v>2466</v>
      </c>
      <c r="C1140" s="67">
        <v>42</v>
      </c>
      <c r="D1140" s="67" t="s">
        <v>335</v>
      </c>
      <c r="E1140" s="71">
        <v>0.69110086213657995</v>
      </c>
      <c r="F1140" s="68">
        <v>39.547038327526103</v>
      </c>
      <c r="G1140" s="71">
        <v>0.60940353951529003</v>
      </c>
      <c r="H1140" s="68">
        <v>11.4401858304297</v>
      </c>
      <c r="I1140" s="71">
        <v>0.75118775491196199</v>
      </c>
      <c r="J1140" s="68">
        <v>63.008130081300799</v>
      </c>
      <c r="K1140" s="71">
        <v>0.71590058521407895</v>
      </c>
      <c r="L1140" s="68">
        <v>12.7177700348432</v>
      </c>
      <c r="M1140" s="71">
        <v>0.88668177576323204</v>
      </c>
      <c r="N1140" s="68">
        <v>50.647058823529399</v>
      </c>
      <c r="O1140" s="71">
        <v>0.49233065527833803</v>
      </c>
      <c r="P1140" s="68">
        <v>78.223185265438801</v>
      </c>
      <c r="Q1140" s="71"/>
      <c r="R1140" s="68"/>
    </row>
    <row r="1141" spans="1:18" x14ac:dyDescent="0.2">
      <c r="A1141" s="72" t="s">
        <v>2467</v>
      </c>
      <c r="B1141" s="66" t="s">
        <v>2468</v>
      </c>
      <c r="C1141" s="67">
        <v>42</v>
      </c>
      <c r="D1141" s="67" t="s">
        <v>335</v>
      </c>
      <c r="E1141" s="71">
        <v>0.58824210504824803</v>
      </c>
      <c r="F1141" s="68">
        <v>12.137049941928</v>
      </c>
      <c r="G1141" s="71">
        <v>0.78993364841635105</v>
      </c>
      <c r="H1141" s="68">
        <v>61.324041811846698</v>
      </c>
      <c r="I1141" s="71">
        <v>0.82972478662040705</v>
      </c>
      <c r="J1141" s="68">
        <v>82.7526132404181</v>
      </c>
      <c r="K1141" s="71">
        <v>0.73317666959830796</v>
      </c>
      <c r="L1141" s="68">
        <v>15.9698025551684</v>
      </c>
      <c r="M1141" s="71">
        <v>1.33315557925595E-4</v>
      </c>
      <c r="N1141" s="68">
        <v>1.6470588235294099</v>
      </c>
      <c r="O1141" s="71"/>
      <c r="P1141" s="68"/>
      <c r="Q1141" s="71"/>
      <c r="R1141" s="68"/>
    </row>
    <row r="1142" spans="1:18" x14ac:dyDescent="0.2">
      <c r="A1142" s="72" t="s">
        <v>2469</v>
      </c>
      <c r="B1142" s="66" t="s">
        <v>2470</v>
      </c>
      <c r="C1142" s="67">
        <v>42</v>
      </c>
      <c r="D1142" s="67" t="s">
        <v>335</v>
      </c>
      <c r="E1142" s="71">
        <v>0.55714762217598202</v>
      </c>
      <c r="F1142" s="68">
        <v>6.4459930313588796</v>
      </c>
      <c r="G1142" s="71">
        <v>0.76922186821681804</v>
      </c>
      <c r="H1142" s="68">
        <v>55.400696864111502</v>
      </c>
      <c r="I1142" s="71">
        <v>0.832474331563266</v>
      </c>
      <c r="J1142" s="68">
        <v>83.2171893147503</v>
      </c>
      <c r="K1142" s="71">
        <v>0.61342941757335601</v>
      </c>
      <c r="L1142" s="68">
        <v>4.3554006968641099</v>
      </c>
      <c r="M1142" s="71">
        <v>1.34648713504866E-2</v>
      </c>
      <c r="N1142" s="68">
        <v>1.9411764705882399</v>
      </c>
      <c r="O1142" s="71"/>
      <c r="P1142" s="68"/>
      <c r="Q1142" s="71"/>
      <c r="R1142" s="68"/>
    </row>
    <row r="1143" spans="1:18" x14ac:dyDescent="0.2">
      <c r="A1143" s="72" t="s">
        <v>2471</v>
      </c>
      <c r="B1143" s="66" t="s">
        <v>2472</v>
      </c>
      <c r="C1143" s="67">
        <v>42</v>
      </c>
      <c r="D1143" s="67" t="s">
        <v>335</v>
      </c>
      <c r="E1143" s="71">
        <v>0.67877608005080903</v>
      </c>
      <c r="F1143" s="68">
        <v>35.191637630662001</v>
      </c>
      <c r="G1143" s="71">
        <v>0.85762518578948499</v>
      </c>
      <c r="H1143" s="68">
        <v>80.487804878048806</v>
      </c>
      <c r="I1143" s="71">
        <v>0.850957845410655</v>
      </c>
      <c r="J1143" s="68">
        <v>86.353077816492501</v>
      </c>
      <c r="K1143" s="71">
        <v>0.67976485652742502</v>
      </c>
      <c r="L1143" s="68">
        <v>8.5365853658536608</v>
      </c>
      <c r="M1143" s="71">
        <v>0.32675643247566999</v>
      </c>
      <c r="N1143" s="68">
        <v>4.2941176470588198</v>
      </c>
      <c r="O1143" s="71"/>
      <c r="P1143" s="68"/>
      <c r="Q1143" s="71"/>
      <c r="R1143" s="68"/>
    </row>
    <row r="1144" spans="1:18" x14ac:dyDescent="0.2">
      <c r="A1144" s="72" t="s">
        <v>2473</v>
      </c>
      <c r="B1144" s="66" t="s">
        <v>2474</v>
      </c>
      <c r="C1144" s="67">
        <v>42</v>
      </c>
      <c r="D1144" s="67" t="s">
        <v>335</v>
      </c>
      <c r="E1144" s="71">
        <v>0.69919029161196</v>
      </c>
      <c r="F1144" s="68">
        <v>42.276422764227597</v>
      </c>
      <c r="G1144" s="71">
        <v>0.83424356727425397</v>
      </c>
      <c r="H1144" s="68">
        <v>74.506387921022096</v>
      </c>
      <c r="I1144" s="71">
        <v>0.87220632339696302</v>
      </c>
      <c r="J1144" s="68">
        <v>90.592334494773496</v>
      </c>
      <c r="K1144" s="71">
        <v>0.770220621197234</v>
      </c>
      <c r="L1144" s="68">
        <v>26.1904761904762</v>
      </c>
      <c r="M1144" s="71">
        <v>0.32009065457938901</v>
      </c>
      <c r="N1144" s="68">
        <v>4.1764705882352899</v>
      </c>
      <c r="O1144" s="71"/>
      <c r="P1144" s="68"/>
      <c r="Q1144" s="71"/>
      <c r="R1144" s="68"/>
    </row>
    <row r="1145" spans="1:18" x14ac:dyDescent="0.2">
      <c r="A1145" s="72" t="s">
        <v>1696</v>
      </c>
      <c r="B1145" s="66" t="s">
        <v>2475</v>
      </c>
      <c r="C1145" s="67">
        <v>42</v>
      </c>
      <c r="D1145" s="67" t="s">
        <v>335</v>
      </c>
      <c r="E1145" s="71">
        <v>0.59725079716493601</v>
      </c>
      <c r="F1145" s="68">
        <v>13.821138211382101</v>
      </c>
      <c r="G1145" s="71">
        <v>0.72134909182502605</v>
      </c>
      <c r="H1145" s="68">
        <v>38.617886178861802</v>
      </c>
      <c r="I1145" s="71">
        <v>0.85084147433935398</v>
      </c>
      <c r="J1145" s="68">
        <v>86.295005807200894</v>
      </c>
      <c r="K1145" s="71">
        <v>0.61004019215274297</v>
      </c>
      <c r="L1145" s="68">
        <v>4.2392566782810697</v>
      </c>
      <c r="M1145" s="71">
        <v>0.20677243034262099</v>
      </c>
      <c r="N1145" s="68">
        <v>3.0588235294117601</v>
      </c>
      <c r="O1145" s="71"/>
      <c r="P1145" s="68"/>
      <c r="Q1145" s="71"/>
      <c r="R1145" s="68"/>
    </row>
    <row r="1146" spans="1:18" x14ac:dyDescent="0.2">
      <c r="A1146" s="72" t="s">
        <v>2476</v>
      </c>
      <c r="B1146" s="66" t="s">
        <v>2477</v>
      </c>
      <c r="C1146" s="67">
        <v>42</v>
      </c>
      <c r="D1146" s="67" t="s">
        <v>335</v>
      </c>
      <c r="E1146" s="71">
        <v>0.68987356370345398</v>
      </c>
      <c r="F1146" s="68">
        <v>39.198606271777003</v>
      </c>
      <c r="G1146" s="71">
        <v>0.87526178916762698</v>
      </c>
      <c r="H1146" s="68">
        <v>84.088269454123093</v>
      </c>
      <c r="I1146" s="71">
        <v>0.83718363859966305</v>
      </c>
      <c r="J1146" s="68">
        <v>83.6817653890825</v>
      </c>
      <c r="K1146" s="71">
        <v>0.66696617140061099</v>
      </c>
      <c r="L1146" s="68">
        <v>7.5493612078977899</v>
      </c>
      <c r="M1146" s="71">
        <v>0.38008265564591398</v>
      </c>
      <c r="N1146" s="68">
        <v>6.3529411764705896</v>
      </c>
      <c r="O1146" s="71"/>
      <c r="P1146" s="68"/>
      <c r="Q1146" s="71"/>
      <c r="R1146" s="68"/>
    </row>
    <row r="1147" spans="1:18" x14ac:dyDescent="0.2">
      <c r="A1147" s="72" t="s">
        <v>1627</v>
      </c>
      <c r="B1147" s="66" t="s">
        <v>2478</v>
      </c>
      <c r="C1147" s="67">
        <v>42</v>
      </c>
      <c r="D1147" s="67" t="s">
        <v>335</v>
      </c>
      <c r="E1147" s="71">
        <v>0.81013343864877696</v>
      </c>
      <c r="F1147" s="68">
        <v>74.332171893147503</v>
      </c>
      <c r="G1147" s="71">
        <v>0.83229493798401799</v>
      </c>
      <c r="H1147" s="68">
        <v>73.867595818815303</v>
      </c>
      <c r="I1147" s="71">
        <v>0.86833355095131604</v>
      </c>
      <c r="J1147" s="68">
        <v>89.721254355400703</v>
      </c>
      <c r="K1147" s="71">
        <v>0.53990526565977304</v>
      </c>
      <c r="L1147" s="68">
        <v>1.8002322880371699</v>
      </c>
      <c r="M1147" s="71">
        <v>1</v>
      </c>
      <c r="N1147" s="68">
        <v>100</v>
      </c>
      <c r="O1147" s="71"/>
      <c r="P1147" s="68"/>
      <c r="Q1147" s="71"/>
      <c r="R1147" s="68"/>
    </row>
    <row r="1148" spans="1:18" x14ac:dyDescent="0.2">
      <c r="A1148" s="72" t="s">
        <v>2479</v>
      </c>
      <c r="B1148" s="66" t="s">
        <v>2480</v>
      </c>
      <c r="C1148" s="67">
        <v>42</v>
      </c>
      <c r="D1148" s="67" t="s">
        <v>335</v>
      </c>
      <c r="E1148" s="71">
        <v>0.90230885985927001</v>
      </c>
      <c r="F1148" s="68">
        <v>95.180023228803705</v>
      </c>
      <c r="G1148" s="71">
        <v>0.85141331013948796</v>
      </c>
      <c r="H1148" s="68">
        <v>78.629500580720105</v>
      </c>
      <c r="I1148" s="71">
        <v>0.89714658476157105</v>
      </c>
      <c r="J1148" s="68">
        <v>93.902439024390205</v>
      </c>
      <c r="K1148" s="71">
        <v>0.867341322432301</v>
      </c>
      <c r="L1148" s="68">
        <v>64.576074332171899</v>
      </c>
      <c r="M1148" s="71">
        <v>0.99333422210372002</v>
      </c>
      <c r="N1148" s="68">
        <v>83.588235294117695</v>
      </c>
      <c r="O1148" s="71"/>
      <c r="P1148" s="68"/>
      <c r="Q1148" s="71"/>
      <c r="R1148" s="68"/>
    </row>
    <row r="1149" spans="1:18" x14ac:dyDescent="0.2">
      <c r="A1149" s="72" t="s">
        <v>2481</v>
      </c>
      <c r="B1149" s="66" t="s">
        <v>2482</v>
      </c>
      <c r="C1149" s="67">
        <v>42</v>
      </c>
      <c r="D1149" s="67" t="s">
        <v>335</v>
      </c>
      <c r="E1149" s="71">
        <v>0.763491893613093</v>
      </c>
      <c r="F1149" s="68">
        <v>60.511033681765397</v>
      </c>
      <c r="G1149" s="71">
        <v>0.75309910634497201</v>
      </c>
      <c r="H1149" s="68">
        <v>49.7096399535424</v>
      </c>
      <c r="I1149" s="71">
        <v>0.77909703317282997</v>
      </c>
      <c r="J1149" s="68">
        <v>71.022067363530795</v>
      </c>
      <c r="K1149" s="71">
        <v>0.80839988447463096</v>
      </c>
      <c r="L1149" s="68">
        <v>39.140534262485502</v>
      </c>
      <c r="M1149" s="71">
        <v>0.71337155045993905</v>
      </c>
      <c r="N1149" s="68">
        <v>21.176470588235301</v>
      </c>
      <c r="O1149" s="71"/>
      <c r="P1149" s="68"/>
      <c r="Q1149" s="71"/>
      <c r="R1149" s="68"/>
    </row>
    <row r="1150" spans="1:18" x14ac:dyDescent="0.2">
      <c r="A1150" s="72" t="s">
        <v>2483</v>
      </c>
      <c r="B1150" s="66" t="s">
        <v>2484</v>
      </c>
      <c r="C1150" s="67">
        <v>42</v>
      </c>
      <c r="D1150" s="67" t="s">
        <v>335</v>
      </c>
      <c r="E1150" s="71">
        <v>0.64167752731615302</v>
      </c>
      <c r="F1150" s="68">
        <v>24.4483159117305</v>
      </c>
      <c r="G1150" s="71">
        <v>0.72502051500678599</v>
      </c>
      <c r="H1150" s="68">
        <v>40.069686411149803</v>
      </c>
      <c r="I1150" s="71">
        <v>0.75721669652915802</v>
      </c>
      <c r="J1150" s="68">
        <v>64.750290360046506</v>
      </c>
      <c r="K1150" s="71">
        <v>0.76450640296931505</v>
      </c>
      <c r="L1150" s="68">
        <v>24.3321718931475</v>
      </c>
      <c r="M1150" s="71">
        <v>0.76003199573390201</v>
      </c>
      <c r="N1150" s="68">
        <v>27.0588235294118</v>
      </c>
      <c r="O1150" s="71">
        <v>0.20161202634160499</v>
      </c>
      <c r="P1150" s="68">
        <v>38.461538461538503</v>
      </c>
      <c r="Q1150" s="71"/>
      <c r="R1150" s="68"/>
    </row>
    <row r="1151" spans="1:18" x14ac:dyDescent="0.2">
      <c r="A1151" s="72" t="s">
        <v>2485</v>
      </c>
      <c r="B1151" s="66" t="s">
        <v>2486</v>
      </c>
      <c r="C1151" s="67">
        <v>42</v>
      </c>
      <c r="D1151" s="67" t="s">
        <v>335</v>
      </c>
      <c r="E1151" s="71">
        <v>0.82982248787522095</v>
      </c>
      <c r="F1151" s="68">
        <v>79.849012775841999</v>
      </c>
      <c r="G1151" s="71">
        <v>0.77779668839932503</v>
      </c>
      <c r="H1151" s="68">
        <v>58.710801393728197</v>
      </c>
      <c r="I1151" s="71">
        <v>0.770797943345084</v>
      </c>
      <c r="J1151" s="68">
        <v>68.815331010452994</v>
      </c>
      <c r="K1151" s="71">
        <v>0.83735309871927899</v>
      </c>
      <c r="L1151" s="68">
        <v>51.335656213705001</v>
      </c>
      <c r="M1151" s="71">
        <v>0.933342221037195</v>
      </c>
      <c r="N1151" s="68">
        <v>62.823529411764703</v>
      </c>
      <c r="O1151" s="71"/>
      <c r="P1151" s="68"/>
      <c r="Q1151" s="71"/>
      <c r="R1151" s="68"/>
    </row>
    <row r="1152" spans="1:18" x14ac:dyDescent="0.2">
      <c r="A1152" s="72" t="s">
        <v>844</v>
      </c>
      <c r="B1152" s="66" t="s">
        <v>2487</v>
      </c>
      <c r="C1152" s="67">
        <v>42</v>
      </c>
      <c r="D1152" s="67" t="s">
        <v>335</v>
      </c>
      <c r="E1152" s="71">
        <v>0.75739327988636096</v>
      </c>
      <c r="F1152" s="68">
        <v>58.594657375145196</v>
      </c>
      <c r="G1152" s="71">
        <v>0.72441570501191999</v>
      </c>
      <c r="H1152" s="68">
        <v>39.721254355400703</v>
      </c>
      <c r="I1152" s="71">
        <v>0.76924367313652697</v>
      </c>
      <c r="J1152" s="68">
        <v>68.176538908246201</v>
      </c>
      <c r="K1152" s="71">
        <v>0.78921330145565405</v>
      </c>
      <c r="L1152" s="68">
        <v>31.881533101045299</v>
      </c>
      <c r="M1152" s="71">
        <v>0.74670043994134105</v>
      </c>
      <c r="N1152" s="68">
        <v>25.235294117647101</v>
      </c>
      <c r="O1152" s="71"/>
      <c r="P1152" s="68"/>
      <c r="Q1152" s="71"/>
      <c r="R1152" s="68"/>
    </row>
    <row r="1153" spans="1:18" x14ac:dyDescent="0.2">
      <c r="A1153" s="72" t="s">
        <v>2488</v>
      </c>
      <c r="B1153" s="66" t="s">
        <v>2489</v>
      </c>
      <c r="C1153" s="67">
        <v>42</v>
      </c>
      <c r="D1153" s="67" t="s">
        <v>335</v>
      </c>
      <c r="E1153" s="71">
        <v>0.62700860280994297</v>
      </c>
      <c r="F1153" s="68">
        <v>20.150987224158001</v>
      </c>
      <c r="G1153" s="71">
        <v>0.74379961524267801</v>
      </c>
      <c r="H1153" s="68">
        <v>46.689895470383298</v>
      </c>
      <c r="I1153" s="71">
        <v>0.75565049976798604</v>
      </c>
      <c r="J1153" s="68">
        <v>64.343786295005799</v>
      </c>
      <c r="K1153" s="71">
        <v>0.70317533850577696</v>
      </c>
      <c r="L1153" s="68">
        <v>10.917537746806</v>
      </c>
      <c r="M1153" s="71">
        <v>0.68004266097853605</v>
      </c>
      <c r="N1153" s="68">
        <v>18.823529411764699</v>
      </c>
      <c r="O1153" s="71">
        <v>0.25237489955473902</v>
      </c>
      <c r="P1153" s="68">
        <v>49.512459371614298</v>
      </c>
      <c r="Q1153" s="71"/>
      <c r="R1153" s="68"/>
    </row>
    <row r="1154" spans="1:18" x14ac:dyDescent="0.2">
      <c r="A1154" s="72" t="s">
        <v>2490</v>
      </c>
      <c r="B1154" s="66" t="s">
        <v>2491</v>
      </c>
      <c r="C1154" s="67">
        <v>42</v>
      </c>
      <c r="D1154" s="67" t="s">
        <v>335</v>
      </c>
      <c r="E1154" s="71">
        <v>0.62165649498764297</v>
      </c>
      <c r="F1154" s="68">
        <v>18.466898954703801</v>
      </c>
      <c r="G1154" s="71">
        <v>0.68429274705083298</v>
      </c>
      <c r="H1154" s="68">
        <v>25.8420441347271</v>
      </c>
      <c r="I1154" s="71">
        <v>0.70194298360722696</v>
      </c>
      <c r="J1154" s="68">
        <v>48.025551684088299</v>
      </c>
      <c r="K1154" s="71">
        <v>0.72213683392621697</v>
      </c>
      <c r="L1154" s="68">
        <v>13.879210220673601</v>
      </c>
      <c r="M1154" s="71">
        <v>0.83335555259298799</v>
      </c>
      <c r="N1154" s="68">
        <v>39.352941176470601</v>
      </c>
      <c r="O1154" s="71">
        <v>0.16655435776095101</v>
      </c>
      <c r="P1154" s="68">
        <v>29.902491874322902</v>
      </c>
      <c r="Q1154" s="71"/>
      <c r="R1154" s="68"/>
    </row>
    <row r="1155" spans="1:18" x14ac:dyDescent="0.2">
      <c r="A1155" s="72" t="s">
        <v>2492</v>
      </c>
      <c r="B1155" s="66" t="s">
        <v>2493</v>
      </c>
      <c r="C1155" s="67">
        <v>42</v>
      </c>
      <c r="D1155" s="67" t="s">
        <v>335</v>
      </c>
      <c r="E1155" s="71">
        <v>0.60037037274111105</v>
      </c>
      <c r="F1155" s="68">
        <v>14.285714285714301</v>
      </c>
      <c r="G1155" s="71">
        <v>0.72747477117233905</v>
      </c>
      <c r="H1155" s="68">
        <v>40.766550522648103</v>
      </c>
      <c r="I1155" s="71">
        <v>0.67287734080408501</v>
      </c>
      <c r="J1155" s="68">
        <v>38.559814169570302</v>
      </c>
      <c r="K1155" s="71">
        <v>0.57375611109268798</v>
      </c>
      <c r="L1155" s="68">
        <v>2.7293844367015101</v>
      </c>
      <c r="M1155" s="71">
        <v>0.68004266097853605</v>
      </c>
      <c r="N1155" s="68">
        <v>18.823529411764699</v>
      </c>
      <c r="O1155" s="71">
        <v>0.34770097965790597</v>
      </c>
      <c r="P1155" s="68">
        <v>66.738894907909</v>
      </c>
      <c r="Q1155" s="71"/>
      <c r="R1155" s="68"/>
    </row>
    <row r="1156" spans="1:18" x14ac:dyDescent="0.2">
      <c r="A1156" s="72" t="s">
        <v>2494</v>
      </c>
      <c r="B1156" s="66" t="s">
        <v>2495</v>
      </c>
      <c r="C1156" s="67">
        <v>42</v>
      </c>
      <c r="D1156" s="67" t="s">
        <v>335</v>
      </c>
      <c r="E1156" s="71">
        <v>0.52023135821426403</v>
      </c>
      <c r="F1156" s="68">
        <v>3.01974448315912</v>
      </c>
      <c r="G1156" s="71">
        <v>0.45282283976800403</v>
      </c>
      <c r="H1156" s="68">
        <v>1.4518002322880399</v>
      </c>
      <c r="I1156" s="71">
        <v>0.67497335146592097</v>
      </c>
      <c r="J1156" s="68">
        <v>39.547038327526103</v>
      </c>
      <c r="K1156" s="71">
        <v>0.61970703125118198</v>
      </c>
      <c r="L1156" s="68">
        <v>4.9361207897793298</v>
      </c>
      <c r="M1156" s="71">
        <v>0.33342221037195002</v>
      </c>
      <c r="N1156" s="68">
        <v>5.5294117647058796</v>
      </c>
      <c r="O1156" s="71"/>
      <c r="P1156" s="68"/>
      <c r="Q1156" s="71"/>
      <c r="R1156" s="68"/>
    </row>
    <row r="1157" spans="1:18" x14ac:dyDescent="0.2">
      <c r="A1157" s="72" t="s">
        <v>2496</v>
      </c>
      <c r="B1157" s="66" t="s">
        <v>2497</v>
      </c>
      <c r="C1157" s="67">
        <v>43</v>
      </c>
      <c r="D1157" s="67" t="s">
        <v>335</v>
      </c>
      <c r="E1157" s="71">
        <v>0.52459898637996105</v>
      </c>
      <c r="F1157" s="68">
        <v>5.7364341085271304</v>
      </c>
      <c r="G1157" s="71">
        <v>0.528289282727749</v>
      </c>
      <c r="H1157" s="68">
        <v>2.1447028423772601</v>
      </c>
      <c r="I1157" s="71">
        <v>0.60974003599515103</v>
      </c>
      <c r="J1157" s="68">
        <v>15.865633074935401</v>
      </c>
      <c r="K1157" s="71">
        <v>0.53379203700793099</v>
      </c>
      <c r="L1157" s="68">
        <v>3.3074935400516798</v>
      </c>
      <c r="M1157" s="71">
        <v>0.72602739726027399</v>
      </c>
      <c r="N1157" s="68">
        <v>23.184285345050402</v>
      </c>
      <c r="O1157" s="71">
        <v>0.22514617890870101</v>
      </c>
      <c r="P1157" s="68">
        <v>42.0905086103324</v>
      </c>
      <c r="Q1157" s="71"/>
      <c r="R1157" s="68"/>
    </row>
    <row r="1158" spans="1:18" x14ac:dyDescent="0.2">
      <c r="A1158" s="72" t="s">
        <v>2498</v>
      </c>
      <c r="B1158" s="66" t="s">
        <v>2499</v>
      </c>
      <c r="C1158" s="67">
        <v>42</v>
      </c>
      <c r="D1158" s="67" t="s">
        <v>335</v>
      </c>
      <c r="E1158" s="71">
        <v>0.55426001590399099</v>
      </c>
      <c r="F1158" s="68">
        <v>6.2717770034843197</v>
      </c>
      <c r="G1158" s="71">
        <v>0.423694141804135</v>
      </c>
      <c r="H1158" s="68">
        <v>1.1033681765389101</v>
      </c>
      <c r="I1158" s="71">
        <v>0.56699603683171296</v>
      </c>
      <c r="J1158" s="68">
        <v>9.5238095238095202</v>
      </c>
      <c r="K1158" s="71">
        <v>0.62629655875694601</v>
      </c>
      <c r="L1158" s="68">
        <v>5.4587688734030202</v>
      </c>
      <c r="M1158" s="71">
        <v>0.60005332622316998</v>
      </c>
      <c r="N1158" s="68">
        <v>13.5294117647059</v>
      </c>
      <c r="O1158" s="71"/>
      <c r="P1158" s="68"/>
      <c r="Q1158" s="71"/>
      <c r="R1158" s="68"/>
    </row>
    <row r="1159" spans="1:18" x14ac:dyDescent="0.2">
      <c r="A1159" s="72" t="s">
        <v>2500</v>
      </c>
      <c r="B1159" s="66" t="s">
        <v>2501</v>
      </c>
      <c r="C1159" s="67">
        <v>42</v>
      </c>
      <c r="D1159" s="67" t="s">
        <v>335</v>
      </c>
      <c r="E1159" s="71">
        <v>0.64013274669799802</v>
      </c>
      <c r="F1159" s="68">
        <v>23.751451800232299</v>
      </c>
      <c r="G1159" s="71">
        <v>0.56507224403774803</v>
      </c>
      <c r="H1159" s="68">
        <v>5.34262485481998</v>
      </c>
      <c r="I1159" s="71">
        <v>0.68169273394336305</v>
      </c>
      <c r="J1159" s="68">
        <v>41.289198606271803</v>
      </c>
      <c r="K1159" s="71">
        <v>0.67594354186846695</v>
      </c>
      <c r="L1159" s="68">
        <v>8.0720092915214892</v>
      </c>
      <c r="M1159" s="71">
        <v>0.78669510731902403</v>
      </c>
      <c r="N1159" s="68">
        <v>31.882352941176499</v>
      </c>
      <c r="O1159" s="71">
        <v>0.49126010632139</v>
      </c>
      <c r="P1159" s="68">
        <v>77.898158179848295</v>
      </c>
      <c r="Q1159" s="71"/>
      <c r="R1159" s="68"/>
    </row>
    <row r="1160" spans="1:18" x14ac:dyDescent="0.2">
      <c r="A1160" s="72" t="s">
        <v>2502</v>
      </c>
      <c r="B1160" s="66" t="s">
        <v>2503</v>
      </c>
      <c r="C1160" s="67">
        <v>43</v>
      </c>
      <c r="D1160" s="67" t="s">
        <v>335</v>
      </c>
      <c r="E1160" s="71">
        <v>0.37198009777639701</v>
      </c>
      <c r="F1160" s="68">
        <v>0.56847545219638196</v>
      </c>
      <c r="G1160" s="71">
        <v>0.505318129846413</v>
      </c>
      <c r="H1160" s="68">
        <v>1.7571059431524501</v>
      </c>
      <c r="I1160" s="71">
        <v>0.51365077145584503</v>
      </c>
      <c r="J1160" s="68">
        <v>5.0387596899224798</v>
      </c>
      <c r="K1160" s="71">
        <v>0.34214628869587299</v>
      </c>
      <c r="L1160" s="68">
        <v>0.20671834625322999</v>
      </c>
      <c r="M1160" s="71">
        <v>0</v>
      </c>
      <c r="N1160" s="68">
        <v>1.03385887826312</v>
      </c>
      <c r="O1160" s="71">
        <v>0.49878529888385098</v>
      </c>
      <c r="P1160" s="68">
        <v>73.728474169002794</v>
      </c>
      <c r="Q1160" s="71"/>
      <c r="R1160" s="68"/>
    </row>
    <row r="1161" spans="1:18" x14ac:dyDescent="0.2">
      <c r="A1161" s="72" t="s">
        <v>2504</v>
      </c>
      <c r="B1161" s="66" t="s">
        <v>2505</v>
      </c>
      <c r="C1161" s="67">
        <v>43</v>
      </c>
      <c r="D1161" s="67" t="s">
        <v>335</v>
      </c>
      <c r="E1161" s="71">
        <v>0.46853276838221197</v>
      </c>
      <c r="F1161" s="68">
        <v>3.3333333333333299</v>
      </c>
      <c r="G1161" s="71">
        <v>0.46232746859436602</v>
      </c>
      <c r="H1161" s="68">
        <v>1.36950904392765</v>
      </c>
      <c r="I1161" s="71">
        <v>0.57282503520676498</v>
      </c>
      <c r="J1161" s="68">
        <v>10.3875968992248</v>
      </c>
      <c r="K1161" s="71">
        <v>0.57054640695418601</v>
      </c>
      <c r="L1161" s="68">
        <v>5.1162790697674403</v>
      </c>
      <c r="M1161" s="71">
        <v>0.52054794520547998</v>
      </c>
      <c r="N1161" s="68">
        <v>9.9767381752390794</v>
      </c>
      <c r="O1161" s="71">
        <v>0.21641698595026199</v>
      </c>
      <c r="P1161" s="68">
        <v>40.128153784541396</v>
      </c>
      <c r="Q1161" s="71"/>
      <c r="R1161" s="68"/>
    </row>
    <row r="1162" spans="1:18" x14ac:dyDescent="0.2">
      <c r="A1162" s="72" t="s">
        <v>2506</v>
      </c>
      <c r="B1162" s="66" t="s">
        <v>2507</v>
      </c>
      <c r="C1162" s="67">
        <v>43</v>
      </c>
      <c r="D1162" s="67" t="s">
        <v>335</v>
      </c>
      <c r="E1162" s="71">
        <v>0.44146915938685699</v>
      </c>
      <c r="F1162" s="68">
        <v>2.11886304909561</v>
      </c>
      <c r="G1162" s="71">
        <v>0.506571899670889</v>
      </c>
      <c r="H1162" s="68">
        <v>1.7829457364341099</v>
      </c>
      <c r="I1162" s="71">
        <v>0.55202822159617304</v>
      </c>
      <c r="J1162" s="68">
        <v>8.3720930232558093</v>
      </c>
      <c r="K1162" s="71">
        <v>0.47009788551581599</v>
      </c>
      <c r="L1162" s="68">
        <v>1.16279069767442</v>
      </c>
      <c r="M1162" s="71">
        <v>0.369863013698631</v>
      </c>
      <c r="N1162" s="68">
        <v>5.3243732230550496</v>
      </c>
      <c r="O1162" s="71">
        <v>0.30878477645277802</v>
      </c>
      <c r="P1162" s="68">
        <v>55.907088506207401</v>
      </c>
      <c r="Q1162" s="71"/>
      <c r="R1162" s="68"/>
    </row>
    <row r="1163" spans="1:18" x14ac:dyDescent="0.2">
      <c r="A1163" s="72" t="s">
        <v>2508</v>
      </c>
      <c r="B1163" s="66" t="s">
        <v>2509</v>
      </c>
      <c r="C1163" s="67">
        <v>43</v>
      </c>
      <c r="D1163" s="67" t="s">
        <v>335</v>
      </c>
      <c r="E1163" s="71">
        <v>0.44842569408789501</v>
      </c>
      <c r="F1163" s="68">
        <v>2.32558139534884</v>
      </c>
      <c r="G1163" s="71">
        <v>0.48106897860750297</v>
      </c>
      <c r="H1163" s="68">
        <v>1.6537467700258399</v>
      </c>
      <c r="I1163" s="71">
        <v>0.54269054507501102</v>
      </c>
      <c r="J1163" s="68">
        <v>7.3385012919896599</v>
      </c>
      <c r="K1163" s="71">
        <v>0.52061943226474705</v>
      </c>
      <c r="L1163" s="68">
        <v>2.7131782945736398</v>
      </c>
      <c r="M1163" s="71">
        <v>0.369863013698631</v>
      </c>
      <c r="N1163" s="68">
        <v>5.3243732230550496</v>
      </c>
      <c r="O1163" s="71">
        <v>0.327886500793582</v>
      </c>
      <c r="P1163" s="68">
        <v>58.9507408890669</v>
      </c>
      <c r="Q1163" s="71"/>
      <c r="R1163" s="68"/>
    </row>
    <row r="1164" spans="1:18" x14ac:dyDescent="0.2">
      <c r="A1164" s="72" t="s">
        <v>2510</v>
      </c>
      <c r="B1164" s="66" t="s">
        <v>2511</v>
      </c>
      <c r="C1164" s="67">
        <v>43</v>
      </c>
      <c r="D1164" s="67" t="s">
        <v>335</v>
      </c>
      <c r="E1164" s="71">
        <v>0.51702320738729002</v>
      </c>
      <c r="F1164" s="68">
        <v>5.0904392764857898</v>
      </c>
      <c r="G1164" s="71">
        <v>0.65745695687565298</v>
      </c>
      <c r="H1164" s="68">
        <v>7.9069767441860499</v>
      </c>
      <c r="I1164" s="71">
        <v>0.56405901825467497</v>
      </c>
      <c r="J1164" s="68">
        <v>9.6382428940568499</v>
      </c>
      <c r="K1164" s="71">
        <v>0.47133164621757001</v>
      </c>
      <c r="L1164" s="68">
        <v>1.21447028423773</v>
      </c>
      <c r="M1164" s="71">
        <v>0.57534246575342496</v>
      </c>
      <c r="N1164" s="68">
        <v>12.173688291548199</v>
      </c>
      <c r="O1164" s="71">
        <v>0.31692594983512801</v>
      </c>
      <c r="P1164" s="68">
        <v>57.308770524629601</v>
      </c>
      <c r="Q1164" s="71"/>
      <c r="R1164" s="68"/>
    </row>
    <row r="1165" spans="1:18" x14ac:dyDescent="0.2">
      <c r="A1165" s="72" t="s">
        <v>2512</v>
      </c>
      <c r="B1165" s="66" t="s">
        <v>2513</v>
      </c>
      <c r="C1165" s="67">
        <v>43</v>
      </c>
      <c r="D1165" s="67" t="s">
        <v>335</v>
      </c>
      <c r="E1165" s="71">
        <v>0.60645009620382995</v>
      </c>
      <c r="F1165" s="68">
        <v>12.8165374677003</v>
      </c>
      <c r="G1165" s="71">
        <v>0.74781546005348298</v>
      </c>
      <c r="H1165" s="68">
        <v>18.733850129198999</v>
      </c>
      <c r="I1165" s="71">
        <v>0.56688900347601001</v>
      </c>
      <c r="J1165" s="68">
        <v>9.8449612403100808</v>
      </c>
      <c r="K1165" s="71">
        <v>0.53575345553239995</v>
      </c>
      <c r="L1165" s="68">
        <v>3.41085271317829</v>
      </c>
      <c r="M1165" s="71">
        <v>0.57534246575342496</v>
      </c>
      <c r="N1165" s="68">
        <v>12.173688291548199</v>
      </c>
      <c r="O1165" s="71"/>
      <c r="P1165" s="68"/>
      <c r="Q1165" s="71"/>
      <c r="R1165" s="68"/>
    </row>
    <row r="1166" spans="1:18" x14ac:dyDescent="0.2">
      <c r="A1166" s="72" t="s">
        <v>2514</v>
      </c>
      <c r="B1166" s="66" t="s">
        <v>2515</v>
      </c>
      <c r="C1166" s="67">
        <v>43</v>
      </c>
      <c r="D1166" s="67" t="s">
        <v>335</v>
      </c>
      <c r="E1166" s="71">
        <v>0.69403962496851201</v>
      </c>
      <c r="F1166" s="68">
        <v>27.984496124031001</v>
      </c>
      <c r="G1166" s="71">
        <v>0.82590441396472203</v>
      </c>
      <c r="H1166" s="68">
        <v>35.142118863049099</v>
      </c>
      <c r="I1166" s="71">
        <v>0.65238907938054402</v>
      </c>
      <c r="J1166" s="68">
        <v>25.374677002584001</v>
      </c>
      <c r="K1166" s="71">
        <v>0.66704074937851399</v>
      </c>
      <c r="L1166" s="68">
        <v>14.1602067183463</v>
      </c>
      <c r="M1166" s="71">
        <v>0.76712328767123295</v>
      </c>
      <c r="N1166" s="68">
        <v>27.448953217885801</v>
      </c>
      <c r="O1166" s="71">
        <v>0.55774059444754798</v>
      </c>
      <c r="P1166" s="68">
        <v>77.412895474569495</v>
      </c>
      <c r="Q1166" s="71"/>
      <c r="R1166" s="68"/>
    </row>
    <row r="1167" spans="1:18" x14ac:dyDescent="0.2">
      <c r="A1167" s="72" t="s">
        <v>2516</v>
      </c>
      <c r="B1167" s="66" t="s">
        <v>2517</v>
      </c>
      <c r="C1167" s="67">
        <v>42</v>
      </c>
      <c r="D1167" s="67" t="s">
        <v>335</v>
      </c>
      <c r="E1167" s="71">
        <v>0.77935183984210898</v>
      </c>
      <c r="F1167" s="68">
        <v>65.7375145180023</v>
      </c>
      <c r="G1167" s="71">
        <v>0.70289006075280902</v>
      </c>
      <c r="H1167" s="68">
        <v>31.939605110336799</v>
      </c>
      <c r="I1167" s="71">
        <v>0.74887017409063605</v>
      </c>
      <c r="J1167" s="68">
        <v>62.427409988385598</v>
      </c>
      <c r="K1167" s="71">
        <v>0.81896001613944003</v>
      </c>
      <c r="L1167" s="68">
        <v>43.844367015098697</v>
      </c>
      <c r="M1167" s="71">
        <v>0.84668710838554795</v>
      </c>
      <c r="N1167" s="68">
        <v>41.705882352941202</v>
      </c>
      <c r="O1167" s="71"/>
      <c r="P1167" s="68"/>
      <c r="Q1167" s="71"/>
      <c r="R1167" s="68"/>
    </row>
    <row r="1168" spans="1:18" x14ac:dyDescent="0.2">
      <c r="A1168" s="72" t="s">
        <v>2518</v>
      </c>
      <c r="B1168" s="66" t="s">
        <v>2519</v>
      </c>
      <c r="C1168" s="67">
        <v>42</v>
      </c>
      <c r="D1168" s="67" t="s">
        <v>335</v>
      </c>
      <c r="E1168" s="71">
        <v>0.55150231976726005</v>
      </c>
      <c r="F1168" s="68">
        <v>6.0394889663182303</v>
      </c>
      <c r="G1168" s="71">
        <v>0.65208101743955305</v>
      </c>
      <c r="H1168" s="68">
        <v>18.757259001161401</v>
      </c>
      <c r="I1168" s="71">
        <v>0.60813843864121997</v>
      </c>
      <c r="J1168" s="68">
        <v>18.815331010453001</v>
      </c>
      <c r="K1168" s="71">
        <v>0.750831586561022</v>
      </c>
      <c r="L1168" s="68">
        <v>19.802555168408801</v>
      </c>
      <c r="M1168" s="71">
        <v>0.59338754832689</v>
      </c>
      <c r="N1168" s="68">
        <v>13</v>
      </c>
      <c r="O1168" s="71">
        <v>0.15307300786761399</v>
      </c>
      <c r="P1168" s="68">
        <v>25.5687973997833</v>
      </c>
      <c r="Q1168" s="71"/>
      <c r="R1168" s="68"/>
    </row>
    <row r="1169" spans="1:18" x14ac:dyDescent="0.2">
      <c r="A1169" s="72" t="s">
        <v>2520</v>
      </c>
      <c r="B1169" s="66" t="s">
        <v>2521</v>
      </c>
      <c r="C1169" s="67">
        <v>43</v>
      </c>
      <c r="D1169" s="67" t="s">
        <v>335</v>
      </c>
      <c r="E1169" s="71">
        <v>0.346220889981318</v>
      </c>
      <c r="F1169" s="68">
        <v>0.232558139534884</v>
      </c>
      <c r="G1169" s="71">
        <v>0.39788563741519301</v>
      </c>
      <c r="H1169" s="68">
        <v>0.59431524547803605</v>
      </c>
      <c r="I1169" s="71">
        <v>0.52712046241768196</v>
      </c>
      <c r="J1169" s="68">
        <v>5.9948320413436704</v>
      </c>
      <c r="K1169" s="71">
        <v>0.57007608118225905</v>
      </c>
      <c r="L1169" s="68">
        <v>5.0904392764857898</v>
      </c>
      <c r="M1169" s="71">
        <v>0</v>
      </c>
      <c r="N1169" s="68">
        <v>1.03385887826312</v>
      </c>
      <c r="O1169" s="71">
        <v>0.236022268891456</v>
      </c>
      <c r="P1169" s="68">
        <v>44.052863436123303</v>
      </c>
      <c r="Q1169" s="71"/>
      <c r="R1169" s="68"/>
    </row>
    <row r="1170" spans="1:18" x14ac:dyDescent="0.2">
      <c r="A1170" s="72" t="s">
        <v>2522</v>
      </c>
      <c r="B1170" s="66" t="s">
        <v>2523</v>
      </c>
      <c r="C1170" s="67">
        <v>43</v>
      </c>
      <c r="D1170" s="67" t="s">
        <v>335</v>
      </c>
      <c r="E1170" s="71">
        <v>0.70072167370009797</v>
      </c>
      <c r="F1170" s="68">
        <v>29.819121447028401</v>
      </c>
      <c r="G1170" s="71">
        <v>0.767232647886948</v>
      </c>
      <c r="H1170" s="68">
        <v>21.731266149870802</v>
      </c>
      <c r="I1170" s="71">
        <v>0.78224522133757302</v>
      </c>
      <c r="J1170" s="68">
        <v>62.9974160206718</v>
      </c>
      <c r="K1170" s="71">
        <v>0.65997992407862605</v>
      </c>
      <c r="L1170" s="68">
        <v>12.7390180878553</v>
      </c>
      <c r="M1170" s="71">
        <v>0.79452054794520499</v>
      </c>
      <c r="N1170" s="68">
        <v>30.498836908762001</v>
      </c>
      <c r="O1170" s="71">
        <v>0.49963002725213801</v>
      </c>
      <c r="P1170" s="68">
        <v>73.848618342010397</v>
      </c>
      <c r="Q1170" s="71"/>
      <c r="R1170" s="68"/>
    </row>
    <row r="1171" spans="1:18" x14ac:dyDescent="0.2">
      <c r="A1171" s="72" t="s">
        <v>2524</v>
      </c>
      <c r="B1171" s="66" t="s">
        <v>2525</v>
      </c>
      <c r="C1171" s="67">
        <v>43</v>
      </c>
      <c r="D1171" s="67" t="s">
        <v>335</v>
      </c>
      <c r="E1171" s="71">
        <v>0.67445506984263404</v>
      </c>
      <c r="F1171" s="68">
        <v>22.9974160206718</v>
      </c>
      <c r="G1171" s="71">
        <v>0.79839741677854204</v>
      </c>
      <c r="H1171" s="68">
        <v>27.803617571059402</v>
      </c>
      <c r="I1171" s="71">
        <v>0.76516489151264</v>
      </c>
      <c r="J1171" s="68">
        <v>55.478036175710599</v>
      </c>
      <c r="K1171" s="71">
        <v>0.67336748951556302</v>
      </c>
      <c r="L1171" s="68">
        <v>15.012919896640801</v>
      </c>
      <c r="M1171" s="71">
        <v>0.86301369863013799</v>
      </c>
      <c r="N1171" s="68">
        <v>41.121736882915499</v>
      </c>
      <c r="O1171" s="71">
        <v>0.27233185277629002</v>
      </c>
      <c r="P1171" s="68">
        <v>50.780937124549503</v>
      </c>
      <c r="Q1171" s="71"/>
      <c r="R1171" s="68"/>
    </row>
    <row r="1172" spans="1:18" x14ac:dyDescent="0.2">
      <c r="A1172" s="72" t="s">
        <v>2526</v>
      </c>
      <c r="B1172" s="66" t="s">
        <v>2527</v>
      </c>
      <c r="C1172" s="67">
        <v>43</v>
      </c>
      <c r="D1172" s="67" t="s">
        <v>335</v>
      </c>
      <c r="E1172" s="71">
        <v>0.67357595151767002</v>
      </c>
      <c r="F1172" s="68">
        <v>22.8165374677003</v>
      </c>
      <c r="G1172" s="71">
        <v>0.78196417679568397</v>
      </c>
      <c r="H1172" s="68">
        <v>23.8501291989664</v>
      </c>
      <c r="I1172" s="71">
        <v>0.82815462631412895</v>
      </c>
      <c r="J1172" s="68">
        <v>77.519379844961307</v>
      </c>
      <c r="K1172" s="71">
        <v>0.67519140333813099</v>
      </c>
      <c r="L1172" s="68">
        <v>15.167958656330701</v>
      </c>
      <c r="M1172" s="71">
        <v>0.57534246575342496</v>
      </c>
      <c r="N1172" s="68">
        <v>12.173688291548199</v>
      </c>
      <c r="O1172" s="71">
        <v>0.50722708538698302</v>
      </c>
      <c r="P1172" s="68">
        <v>74.449339207048496</v>
      </c>
      <c r="Q1172" s="71"/>
      <c r="R1172" s="68"/>
    </row>
    <row r="1173" spans="1:18" x14ac:dyDescent="0.2">
      <c r="A1173" s="72" t="s">
        <v>2528</v>
      </c>
      <c r="B1173" s="66" t="s">
        <v>2529</v>
      </c>
      <c r="C1173" s="67">
        <v>43</v>
      </c>
      <c r="D1173" s="67" t="s">
        <v>335</v>
      </c>
      <c r="E1173" s="71">
        <v>0.70333134601648695</v>
      </c>
      <c r="F1173" s="68">
        <v>30.620155038759702</v>
      </c>
      <c r="G1173" s="71">
        <v>0.84141859221283299</v>
      </c>
      <c r="H1173" s="68">
        <v>40.439276485788099</v>
      </c>
      <c r="I1173" s="71">
        <v>0.76097135853216902</v>
      </c>
      <c r="J1173" s="68">
        <v>54.031007751937999</v>
      </c>
      <c r="K1173" s="71">
        <v>0.59497941544691602</v>
      </c>
      <c r="L1173" s="68">
        <v>6.8992248062015502</v>
      </c>
      <c r="M1173" s="71">
        <v>0.79452054794520499</v>
      </c>
      <c r="N1173" s="68">
        <v>30.498836908762001</v>
      </c>
      <c r="O1173" s="71">
        <v>0.52476681594531305</v>
      </c>
      <c r="P1173" s="68">
        <v>75.410492591109303</v>
      </c>
      <c r="Q1173" s="71"/>
      <c r="R1173" s="68"/>
    </row>
    <row r="1174" spans="1:18" x14ac:dyDescent="0.2">
      <c r="A1174" s="72" t="s">
        <v>2530</v>
      </c>
      <c r="B1174" s="66" t="s">
        <v>2531</v>
      </c>
      <c r="C1174" s="67">
        <v>43</v>
      </c>
      <c r="D1174" s="67" t="s">
        <v>335</v>
      </c>
      <c r="E1174" s="71">
        <v>0.40119690317305601</v>
      </c>
      <c r="F1174" s="68">
        <v>1.21447028423773</v>
      </c>
      <c r="G1174" s="71">
        <v>0.40113064556302502</v>
      </c>
      <c r="H1174" s="68">
        <v>0.69767441860465096</v>
      </c>
      <c r="I1174" s="71">
        <v>0.58232359327731298</v>
      </c>
      <c r="J1174" s="68">
        <v>11.705426356589101</v>
      </c>
      <c r="K1174" s="71">
        <v>0.41299589848413798</v>
      </c>
      <c r="L1174" s="68">
        <v>0.516795865633075</v>
      </c>
      <c r="M1174" s="71">
        <v>8.21917808219184E-2</v>
      </c>
      <c r="N1174" s="68">
        <v>1.49909537348152</v>
      </c>
      <c r="O1174" s="71">
        <v>0.52734259771888403</v>
      </c>
      <c r="P1174" s="68">
        <v>75.490588706447696</v>
      </c>
      <c r="Q1174" s="71"/>
      <c r="R1174" s="68"/>
    </row>
    <row r="1175" spans="1:18" x14ac:dyDescent="0.2">
      <c r="A1175" s="72" t="s">
        <v>2532</v>
      </c>
      <c r="B1175" s="66" t="s">
        <v>2533</v>
      </c>
      <c r="C1175" s="67">
        <v>43</v>
      </c>
      <c r="D1175" s="67" t="s">
        <v>335</v>
      </c>
      <c r="E1175" s="71">
        <v>0.69718344896292095</v>
      </c>
      <c r="F1175" s="68">
        <v>28.992248062015499</v>
      </c>
      <c r="G1175" s="71">
        <v>0.79186528420157998</v>
      </c>
      <c r="H1175" s="68">
        <v>25.994832041343699</v>
      </c>
      <c r="I1175" s="71">
        <v>0.71024933118305</v>
      </c>
      <c r="J1175" s="68">
        <v>39.069767441860499</v>
      </c>
      <c r="K1175" s="71">
        <v>0.68387945443965703</v>
      </c>
      <c r="L1175" s="68">
        <v>16.4082687338501</v>
      </c>
      <c r="M1175" s="71">
        <v>0.602739726027397</v>
      </c>
      <c r="N1175" s="68">
        <v>13.879555440682299</v>
      </c>
      <c r="O1175" s="71"/>
      <c r="P1175" s="68"/>
      <c r="Q1175" s="71"/>
      <c r="R1175" s="68"/>
    </row>
    <row r="1176" spans="1:18" x14ac:dyDescent="0.2">
      <c r="A1176" s="72" t="s">
        <v>2534</v>
      </c>
      <c r="B1176" s="66" t="s">
        <v>2535</v>
      </c>
      <c r="C1176" s="67">
        <v>43</v>
      </c>
      <c r="D1176" s="67" t="s">
        <v>335</v>
      </c>
      <c r="E1176" s="71">
        <v>0.74486486794426998</v>
      </c>
      <c r="F1176" s="68">
        <v>46.4082687338501</v>
      </c>
      <c r="G1176" s="71">
        <v>0.78582546844785295</v>
      </c>
      <c r="H1176" s="68">
        <v>24.728682170542601</v>
      </c>
      <c r="I1176" s="71">
        <v>0.71235838095885096</v>
      </c>
      <c r="J1176" s="68">
        <v>40</v>
      </c>
      <c r="K1176" s="71">
        <v>0.68675507442517003</v>
      </c>
      <c r="L1176" s="68">
        <v>16.770025839793298</v>
      </c>
      <c r="M1176" s="71">
        <v>0.79452054794520499</v>
      </c>
      <c r="N1176" s="68">
        <v>30.498836908762001</v>
      </c>
      <c r="O1176" s="71"/>
      <c r="P1176" s="68"/>
      <c r="Q1176" s="71"/>
      <c r="R1176" s="68"/>
    </row>
    <row r="1177" spans="1:18" x14ac:dyDescent="0.2">
      <c r="A1177" s="72" t="s">
        <v>2536</v>
      </c>
      <c r="B1177" s="66" t="s">
        <v>2537</v>
      </c>
      <c r="C1177" s="67">
        <v>43</v>
      </c>
      <c r="D1177" s="67" t="s">
        <v>335</v>
      </c>
      <c r="E1177" s="71">
        <v>0.66203714833135896</v>
      </c>
      <c r="F1177" s="68">
        <v>20.413436692506501</v>
      </c>
      <c r="G1177" s="71">
        <v>0.73523338096854296</v>
      </c>
      <c r="H1177" s="68">
        <v>16.589147286821699</v>
      </c>
      <c r="I1177" s="71">
        <v>0.69819258384970495</v>
      </c>
      <c r="J1177" s="68">
        <v>35.865633074935403</v>
      </c>
      <c r="K1177" s="71">
        <v>0.73527057371266502</v>
      </c>
      <c r="L1177" s="68">
        <v>25.012919896640799</v>
      </c>
      <c r="M1177" s="71">
        <v>0.47945205479452102</v>
      </c>
      <c r="N1177" s="68">
        <v>8.1416386663220504</v>
      </c>
      <c r="O1177" s="71"/>
      <c r="P1177" s="68"/>
      <c r="Q1177" s="71"/>
      <c r="R1177" s="68"/>
    </row>
    <row r="1178" spans="1:18" x14ac:dyDescent="0.2">
      <c r="A1178" s="72" t="s">
        <v>2538</v>
      </c>
      <c r="B1178" s="66" t="s">
        <v>2539</v>
      </c>
      <c r="C1178" s="67">
        <v>43</v>
      </c>
      <c r="D1178" s="67" t="s">
        <v>335</v>
      </c>
      <c r="E1178" s="71">
        <v>0.599910470235128</v>
      </c>
      <c r="F1178" s="68">
        <v>12.1188630490956</v>
      </c>
      <c r="G1178" s="71">
        <v>0.78434811929722903</v>
      </c>
      <c r="H1178" s="68">
        <v>24.470284237726101</v>
      </c>
      <c r="I1178" s="71">
        <v>0.71491928639145697</v>
      </c>
      <c r="J1178" s="68">
        <v>40.671834625323001</v>
      </c>
      <c r="K1178" s="71">
        <v>0.65559951231415903</v>
      </c>
      <c r="L1178" s="68">
        <v>12.3514211886305</v>
      </c>
      <c r="M1178" s="71">
        <v>0.68493150684931503</v>
      </c>
      <c r="N1178" s="68">
        <v>19.2039286637374</v>
      </c>
      <c r="O1178" s="71">
        <v>0.15975392632348201</v>
      </c>
      <c r="P1178" s="68">
        <v>26.63195835002</v>
      </c>
      <c r="Q1178" s="71"/>
      <c r="R1178" s="68"/>
    </row>
    <row r="1179" spans="1:18" x14ac:dyDescent="0.2">
      <c r="A1179" s="72" t="s">
        <v>2540</v>
      </c>
      <c r="B1179" s="66" t="s">
        <v>2541</v>
      </c>
      <c r="C1179" s="67">
        <v>43</v>
      </c>
      <c r="D1179" s="67" t="s">
        <v>335</v>
      </c>
      <c r="E1179" s="71">
        <v>0.46535546112084802</v>
      </c>
      <c r="F1179" s="68">
        <v>3.2041343669250599</v>
      </c>
      <c r="G1179" s="71">
        <v>0.684142191707938</v>
      </c>
      <c r="H1179" s="68">
        <v>10.1550387596899</v>
      </c>
      <c r="I1179" s="71">
        <v>0.62486428667340499</v>
      </c>
      <c r="J1179" s="68">
        <v>19.4832041343669</v>
      </c>
      <c r="K1179" s="71">
        <v>0.59157998427969904</v>
      </c>
      <c r="L1179" s="68">
        <v>6.5633074935400497</v>
      </c>
      <c r="M1179" s="71">
        <v>0.28767123287671298</v>
      </c>
      <c r="N1179" s="68">
        <v>3.67019901783407</v>
      </c>
      <c r="O1179" s="71">
        <v>0.138519610066482</v>
      </c>
      <c r="P1179" s="68">
        <v>20.865038045654799</v>
      </c>
      <c r="Q1179" s="71"/>
      <c r="R1179" s="68"/>
    </row>
    <row r="1180" spans="1:18" x14ac:dyDescent="0.2">
      <c r="A1180" s="72" t="s">
        <v>2542</v>
      </c>
      <c r="B1180" s="66" t="s">
        <v>2543</v>
      </c>
      <c r="C1180" s="67">
        <v>43</v>
      </c>
      <c r="D1180" s="67" t="s">
        <v>335</v>
      </c>
      <c r="E1180" s="71">
        <v>0.68175385743241601</v>
      </c>
      <c r="F1180" s="68">
        <v>24.9095607235142</v>
      </c>
      <c r="G1180" s="71">
        <v>0.834698297254164</v>
      </c>
      <c r="H1180" s="68">
        <v>37.855297157622701</v>
      </c>
      <c r="I1180" s="71">
        <v>0.81151124536667496</v>
      </c>
      <c r="J1180" s="68">
        <v>73.204134366925103</v>
      </c>
      <c r="K1180" s="71">
        <v>0.714677778652829</v>
      </c>
      <c r="L1180" s="68">
        <v>21.214470284237699</v>
      </c>
      <c r="M1180" s="71">
        <v>0.72602739726027399</v>
      </c>
      <c r="N1180" s="68">
        <v>23.184285345050402</v>
      </c>
      <c r="O1180" s="71">
        <v>0.32185456862813899</v>
      </c>
      <c r="P1180" s="68">
        <v>57.869443331998397</v>
      </c>
      <c r="Q1180" s="71"/>
      <c r="R1180" s="68"/>
    </row>
    <row r="1181" spans="1:18" x14ac:dyDescent="0.2">
      <c r="A1181" s="72" t="s">
        <v>393</v>
      </c>
      <c r="B1181" s="66" t="s">
        <v>2544</v>
      </c>
      <c r="C1181" s="67">
        <v>43</v>
      </c>
      <c r="D1181" s="67" t="s">
        <v>335</v>
      </c>
      <c r="E1181" s="71">
        <v>0.396760221204779</v>
      </c>
      <c r="F1181" s="68">
        <v>1.08527131782946</v>
      </c>
      <c r="G1181" s="71">
        <v>0.35924192700906799</v>
      </c>
      <c r="H1181" s="68">
        <v>0.28423772609819098</v>
      </c>
      <c r="I1181" s="71">
        <v>0.65337330827234197</v>
      </c>
      <c r="J1181" s="68">
        <v>25.633074935400501</v>
      </c>
      <c r="K1181" s="71">
        <v>0.408765809882082</v>
      </c>
      <c r="L1181" s="68">
        <v>0.46511627906976699</v>
      </c>
      <c r="M1181" s="71">
        <v>0</v>
      </c>
      <c r="N1181" s="68">
        <v>1.03385887826312</v>
      </c>
      <c r="O1181" s="71">
        <v>0.56242006086040497</v>
      </c>
      <c r="P1181" s="68">
        <v>77.613135762915505</v>
      </c>
      <c r="Q1181" s="71"/>
      <c r="R1181" s="68"/>
    </row>
    <row r="1182" spans="1:18" x14ac:dyDescent="0.2">
      <c r="A1182" s="72" t="s">
        <v>2545</v>
      </c>
      <c r="B1182" s="66" t="s">
        <v>2546</v>
      </c>
      <c r="C1182" s="67">
        <v>42</v>
      </c>
      <c r="D1182" s="67" t="s">
        <v>335</v>
      </c>
      <c r="E1182" s="71">
        <v>0.78716411198242198</v>
      </c>
      <c r="F1182" s="68">
        <v>67.421602787456493</v>
      </c>
      <c r="G1182" s="71">
        <v>0.77344557059594399</v>
      </c>
      <c r="H1182" s="68">
        <v>57.026713124274103</v>
      </c>
      <c r="I1182" s="71">
        <v>0.886003907235274</v>
      </c>
      <c r="J1182" s="68">
        <v>92.740998838559804</v>
      </c>
      <c r="K1182" s="71">
        <v>0.78332896118711803</v>
      </c>
      <c r="L1182" s="68">
        <v>30.197444831591199</v>
      </c>
      <c r="M1182" s="71">
        <v>0.86668444207438999</v>
      </c>
      <c r="N1182" s="68">
        <v>46.294117647058798</v>
      </c>
      <c r="O1182" s="71">
        <v>0.62635767881938398</v>
      </c>
      <c r="P1182" s="68">
        <v>83.965330444203701</v>
      </c>
      <c r="Q1182" s="71"/>
      <c r="R1182" s="68"/>
    </row>
    <row r="1183" spans="1:18" x14ac:dyDescent="0.2">
      <c r="A1183" s="72" t="s">
        <v>2547</v>
      </c>
      <c r="B1183" s="66" t="s">
        <v>2548</v>
      </c>
      <c r="C1183" s="67">
        <v>42</v>
      </c>
      <c r="D1183" s="67" t="s">
        <v>335</v>
      </c>
      <c r="E1183" s="71">
        <v>0.81971828956883597</v>
      </c>
      <c r="F1183" s="68">
        <v>77.061556329848997</v>
      </c>
      <c r="G1183" s="71">
        <v>0.80556263283520102</v>
      </c>
      <c r="H1183" s="68">
        <v>66.4343786295006</v>
      </c>
      <c r="I1183" s="71">
        <v>0.893017461102246</v>
      </c>
      <c r="J1183" s="68">
        <v>93.495934959349597</v>
      </c>
      <c r="K1183" s="71">
        <v>0.76693484543375001</v>
      </c>
      <c r="L1183" s="68">
        <v>25.2613240418118</v>
      </c>
      <c r="M1183" s="71">
        <v>0.81335821890414595</v>
      </c>
      <c r="N1183" s="68">
        <v>36.058823529411796</v>
      </c>
      <c r="O1183" s="71"/>
      <c r="P1183" s="68"/>
      <c r="Q1183" s="71"/>
      <c r="R1183" s="68"/>
    </row>
    <row r="1184" spans="1:18" x14ac:dyDescent="0.2">
      <c r="A1184" s="72" t="s">
        <v>2549</v>
      </c>
      <c r="B1184" s="66" t="s">
        <v>2550</v>
      </c>
      <c r="C1184" s="67">
        <v>42</v>
      </c>
      <c r="D1184" s="67" t="s">
        <v>335</v>
      </c>
      <c r="E1184" s="71">
        <v>0.90577149061611095</v>
      </c>
      <c r="F1184" s="68">
        <v>95.760743321718905</v>
      </c>
      <c r="G1184" s="71">
        <v>0.85571609257377201</v>
      </c>
      <c r="H1184" s="68">
        <v>79.790940766550506</v>
      </c>
      <c r="I1184" s="71">
        <v>0.93409916720300701</v>
      </c>
      <c r="J1184" s="68">
        <v>97.502903600464606</v>
      </c>
      <c r="K1184" s="71">
        <v>0.85993381427278703</v>
      </c>
      <c r="L1184" s="68">
        <v>60.743321718931497</v>
      </c>
      <c r="M1184" s="71">
        <v>0.97333688841487798</v>
      </c>
      <c r="N1184" s="68">
        <v>75.117647058823493</v>
      </c>
      <c r="O1184" s="71"/>
      <c r="P1184" s="68"/>
      <c r="Q1184" s="71"/>
      <c r="R1184" s="68"/>
    </row>
    <row r="1185" spans="1:18" x14ac:dyDescent="0.2">
      <c r="A1185" s="72" t="s">
        <v>2551</v>
      </c>
      <c r="B1185" s="66" t="s">
        <v>2552</v>
      </c>
      <c r="C1185" s="67">
        <v>43</v>
      </c>
      <c r="D1185" s="67" t="s">
        <v>335</v>
      </c>
      <c r="E1185" s="71">
        <v>0.78951240194111905</v>
      </c>
      <c r="F1185" s="68">
        <v>63.204134366925103</v>
      </c>
      <c r="G1185" s="71">
        <v>0.84053795840165801</v>
      </c>
      <c r="H1185" s="68">
        <v>40.129198966408303</v>
      </c>
      <c r="I1185" s="71">
        <v>0.84220752444344804</v>
      </c>
      <c r="J1185" s="68">
        <v>81.472868217054298</v>
      </c>
      <c r="K1185" s="71">
        <v>0.86118814409978595</v>
      </c>
      <c r="L1185" s="68">
        <v>60.465116279069797</v>
      </c>
      <c r="M1185" s="71">
        <v>0.87671232876712402</v>
      </c>
      <c r="N1185" s="68">
        <v>43.654691134660098</v>
      </c>
      <c r="O1185" s="71">
        <v>0.52691605399357999</v>
      </c>
      <c r="P1185" s="68">
        <v>75.4505406487785</v>
      </c>
      <c r="Q1185" s="71"/>
      <c r="R1185" s="68"/>
    </row>
    <row r="1186" spans="1:18" x14ac:dyDescent="0.2">
      <c r="A1186" s="72" t="s">
        <v>2553</v>
      </c>
      <c r="B1186" s="66" t="s">
        <v>2554</v>
      </c>
      <c r="C1186" s="67">
        <v>43</v>
      </c>
      <c r="D1186" s="67" t="s">
        <v>335</v>
      </c>
      <c r="E1186" s="71">
        <v>0.68826549337248499</v>
      </c>
      <c r="F1186" s="68">
        <v>26.511627906976699</v>
      </c>
      <c r="G1186" s="71">
        <v>0.83073022263681395</v>
      </c>
      <c r="H1186" s="68">
        <v>36.537467700258397</v>
      </c>
      <c r="I1186" s="71">
        <v>0.81641615320142602</v>
      </c>
      <c r="J1186" s="68">
        <v>74.470284237726105</v>
      </c>
      <c r="K1186" s="71">
        <v>0.77371170030513003</v>
      </c>
      <c r="L1186" s="68">
        <v>34.056847545219597</v>
      </c>
      <c r="M1186" s="71">
        <v>0.83561643835616395</v>
      </c>
      <c r="N1186" s="68">
        <v>36.236753683122302</v>
      </c>
      <c r="O1186" s="71">
        <v>0.18485295236288901</v>
      </c>
      <c r="P1186" s="68">
        <v>32.759311173408101</v>
      </c>
      <c r="Q1186" s="71"/>
      <c r="R1186" s="68"/>
    </row>
    <row r="1187" spans="1:18" x14ac:dyDescent="0.2">
      <c r="A1187" s="72" t="s">
        <v>2555</v>
      </c>
      <c r="B1187" s="66" t="s">
        <v>2556</v>
      </c>
      <c r="C1187" s="67">
        <v>43</v>
      </c>
      <c r="D1187" s="67" t="s">
        <v>335</v>
      </c>
      <c r="E1187" s="71">
        <v>0.74196791157153297</v>
      </c>
      <c r="F1187" s="68">
        <v>45.426356589147296</v>
      </c>
      <c r="G1187" s="71">
        <v>0.85882507050845203</v>
      </c>
      <c r="H1187" s="68">
        <v>49.095607235142097</v>
      </c>
      <c r="I1187" s="71">
        <v>0.841668871654633</v>
      </c>
      <c r="J1187" s="68">
        <v>81.317829457364297</v>
      </c>
      <c r="K1187" s="71">
        <v>0.90148358559702002</v>
      </c>
      <c r="L1187" s="68">
        <v>74.625322997416006</v>
      </c>
      <c r="M1187" s="71">
        <v>0.931506849315069</v>
      </c>
      <c r="N1187" s="68">
        <v>57.999483070560899</v>
      </c>
      <c r="O1187" s="71">
        <v>0.17635518078248999</v>
      </c>
      <c r="P1187" s="68">
        <v>30.596716059271099</v>
      </c>
      <c r="Q1187" s="71"/>
      <c r="R1187" s="68"/>
    </row>
    <row r="1188" spans="1:18" x14ac:dyDescent="0.2">
      <c r="A1188" s="72" t="s">
        <v>2557</v>
      </c>
      <c r="B1188" s="66" t="s">
        <v>2558</v>
      </c>
      <c r="C1188" s="67">
        <v>43</v>
      </c>
      <c r="D1188" s="67" t="s">
        <v>335</v>
      </c>
      <c r="E1188" s="71">
        <v>0.69962438180855602</v>
      </c>
      <c r="F1188" s="68">
        <v>29.509043927648602</v>
      </c>
      <c r="G1188" s="71">
        <v>0.81190811422695897</v>
      </c>
      <c r="H1188" s="68">
        <v>31.188630490956101</v>
      </c>
      <c r="I1188" s="71">
        <v>0.84313608076328905</v>
      </c>
      <c r="J1188" s="68">
        <v>81.6279069767442</v>
      </c>
      <c r="K1188" s="71">
        <v>0.83328619882305099</v>
      </c>
      <c r="L1188" s="68">
        <v>51.653746770025798</v>
      </c>
      <c r="M1188" s="71">
        <v>0.72602739726027399</v>
      </c>
      <c r="N1188" s="68">
        <v>23.184285345050402</v>
      </c>
      <c r="O1188" s="71">
        <v>0.28376411796920697</v>
      </c>
      <c r="P1188" s="68">
        <v>52.102523027633197</v>
      </c>
      <c r="Q1188" s="71"/>
      <c r="R1188" s="68"/>
    </row>
    <row r="1189" spans="1:18" x14ac:dyDescent="0.2">
      <c r="A1189" s="72" t="s">
        <v>2559</v>
      </c>
      <c r="B1189" s="66" t="s">
        <v>2560</v>
      </c>
      <c r="C1189" s="67">
        <v>43</v>
      </c>
      <c r="D1189" s="67" t="s">
        <v>335</v>
      </c>
      <c r="E1189" s="71">
        <v>0.75558656942954705</v>
      </c>
      <c r="F1189" s="68">
        <v>51.059431524547797</v>
      </c>
      <c r="G1189" s="71">
        <v>0.75257961948438001</v>
      </c>
      <c r="H1189" s="68">
        <v>19.431524547803601</v>
      </c>
      <c r="I1189" s="71">
        <v>0.80833849004624903</v>
      </c>
      <c r="J1189" s="68">
        <v>71.963824289405693</v>
      </c>
      <c r="K1189" s="71">
        <v>0.90765281398977204</v>
      </c>
      <c r="L1189" s="68">
        <v>76.640826873384995</v>
      </c>
      <c r="M1189" s="71">
        <v>0.78082191780821897</v>
      </c>
      <c r="N1189" s="68">
        <v>28.792969759627798</v>
      </c>
      <c r="O1189" s="71">
        <v>0.52854000581911598</v>
      </c>
      <c r="P1189" s="68">
        <v>75.570684821786102</v>
      </c>
      <c r="Q1189" s="71"/>
      <c r="R1189" s="68"/>
    </row>
    <row r="1190" spans="1:18" x14ac:dyDescent="0.2">
      <c r="A1190" s="72" t="s">
        <v>2561</v>
      </c>
      <c r="B1190" s="66" t="s">
        <v>2562</v>
      </c>
      <c r="C1190" s="67">
        <v>43</v>
      </c>
      <c r="D1190" s="67" t="s">
        <v>335</v>
      </c>
      <c r="E1190" s="71">
        <v>0.69508898451299606</v>
      </c>
      <c r="F1190" s="68">
        <v>28.217054263565899</v>
      </c>
      <c r="G1190" s="71">
        <v>0.71422426635208303</v>
      </c>
      <c r="H1190" s="68">
        <v>13.746770025839799</v>
      </c>
      <c r="I1190" s="71">
        <v>0.74420749532100094</v>
      </c>
      <c r="J1190" s="68">
        <v>48.552971576227399</v>
      </c>
      <c r="K1190" s="71">
        <v>0.71918445035150103</v>
      </c>
      <c r="L1190" s="68">
        <v>21.989664082687302</v>
      </c>
      <c r="M1190" s="71">
        <v>0.602739726027397</v>
      </c>
      <c r="N1190" s="68">
        <v>13.879555440682299</v>
      </c>
      <c r="O1190" s="71"/>
      <c r="P1190" s="68"/>
      <c r="Q1190" s="71"/>
      <c r="R1190" s="68"/>
    </row>
    <row r="1191" spans="1:18" x14ac:dyDescent="0.2">
      <c r="A1191" s="72" t="s">
        <v>2563</v>
      </c>
      <c r="B1191" s="66" t="s">
        <v>2564</v>
      </c>
      <c r="C1191" s="67">
        <v>43</v>
      </c>
      <c r="D1191" s="67" t="s">
        <v>335</v>
      </c>
      <c r="E1191" s="71">
        <v>0.65216709896254199</v>
      </c>
      <c r="F1191" s="68">
        <v>18.6304909560724</v>
      </c>
      <c r="G1191" s="71">
        <v>0.72972839942191203</v>
      </c>
      <c r="H1191" s="68">
        <v>15.710594315245499</v>
      </c>
      <c r="I1191" s="71">
        <v>0.74058843351416503</v>
      </c>
      <c r="J1191" s="68">
        <v>47.467700258397898</v>
      </c>
      <c r="K1191" s="71">
        <v>0.74146110008205302</v>
      </c>
      <c r="L1191" s="68">
        <v>25.994832041343699</v>
      </c>
      <c r="M1191" s="71">
        <v>0.80821917808219201</v>
      </c>
      <c r="N1191" s="68">
        <v>32.127164642026401</v>
      </c>
      <c r="O1191" s="71">
        <v>0.240838383712389</v>
      </c>
      <c r="P1191" s="68">
        <v>45.294353223868598</v>
      </c>
      <c r="Q1191" s="71"/>
      <c r="R1191" s="68"/>
    </row>
    <row r="1192" spans="1:18" x14ac:dyDescent="0.2">
      <c r="A1192" s="72" t="s">
        <v>2565</v>
      </c>
      <c r="B1192" s="66" t="s">
        <v>2566</v>
      </c>
      <c r="C1192" s="67">
        <v>43</v>
      </c>
      <c r="D1192" s="67" t="s">
        <v>335</v>
      </c>
      <c r="E1192" s="71">
        <v>0.77025108765524397</v>
      </c>
      <c r="F1192" s="68">
        <v>56.614987080103397</v>
      </c>
      <c r="G1192" s="71">
        <v>0.70688501553759697</v>
      </c>
      <c r="H1192" s="68">
        <v>12.9457364341085</v>
      </c>
      <c r="I1192" s="71">
        <v>0.855276821204636</v>
      </c>
      <c r="J1192" s="68">
        <v>84.237726098191203</v>
      </c>
      <c r="K1192" s="71">
        <v>0.90732606546856398</v>
      </c>
      <c r="L1192" s="68">
        <v>76.408268733850093</v>
      </c>
      <c r="M1192" s="71">
        <v>0.90410958904109595</v>
      </c>
      <c r="N1192" s="68">
        <v>50.038769707934897</v>
      </c>
      <c r="O1192" s="71">
        <v>0.47765794702433101</v>
      </c>
      <c r="P1192" s="68">
        <v>72.366840208249897</v>
      </c>
      <c r="Q1192" s="71"/>
      <c r="R1192" s="68"/>
    </row>
    <row r="1193" spans="1:18" x14ac:dyDescent="0.2">
      <c r="A1193" s="72" t="s">
        <v>2567</v>
      </c>
      <c r="B1193" s="66" t="s">
        <v>2568</v>
      </c>
      <c r="C1193" s="67">
        <v>43</v>
      </c>
      <c r="D1193" s="67" t="s">
        <v>335</v>
      </c>
      <c r="E1193" s="71">
        <v>0.84191224075290905</v>
      </c>
      <c r="F1193" s="68">
        <v>78.604651162790702</v>
      </c>
      <c r="G1193" s="71">
        <v>0.87709351879089603</v>
      </c>
      <c r="H1193" s="68">
        <v>61.1111111111111</v>
      </c>
      <c r="I1193" s="71">
        <v>0.85429785440554995</v>
      </c>
      <c r="J1193" s="68">
        <v>83.979328165374696</v>
      </c>
      <c r="K1193" s="71">
        <v>0.80064115145902504</v>
      </c>
      <c r="L1193" s="68">
        <v>42.015503875969003</v>
      </c>
      <c r="M1193" s="71">
        <v>0.83561643835616395</v>
      </c>
      <c r="N1193" s="68">
        <v>36.236753683122302</v>
      </c>
      <c r="O1193" s="71"/>
      <c r="P1193" s="68"/>
      <c r="Q1193" s="71"/>
      <c r="R1193" s="68"/>
    </row>
    <row r="1194" spans="1:18" x14ac:dyDescent="0.2">
      <c r="A1194" s="72" t="s">
        <v>2328</v>
      </c>
      <c r="B1194" s="66" t="s">
        <v>2569</v>
      </c>
      <c r="C1194" s="67">
        <v>42</v>
      </c>
      <c r="D1194" s="67" t="s">
        <v>335</v>
      </c>
      <c r="E1194" s="71">
        <v>0.70966271340284703</v>
      </c>
      <c r="F1194" s="68">
        <v>44.599303135888498</v>
      </c>
      <c r="G1194" s="71">
        <v>0.70431713267759599</v>
      </c>
      <c r="H1194" s="68">
        <v>32.4622531939605</v>
      </c>
      <c r="I1194" s="71">
        <v>0.61162362860430097</v>
      </c>
      <c r="J1194" s="68">
        <v>19.918699186991901</v>
      </c>
      <c r="K1194" s="71">
        <v>0.73601498501046503</v>
      </c>
      <c r="L1194" s="68">
        <v>16.6666666666667</v>
      </c>
      <c r="M1194" s="71">
        <v>0.78669510731902403</v>
      </c>
      <c r="N1194" s="68">
        <v>31.882352941176499</v>
      </c>
      <c r="O1194" s="71"/>
      <c r="P1194" s="68"/>
      <c r="Q1194" s="71"/>
      <c r="R1194" s="68"/>
    </row>
    <row r="1195" spans="1:18" x14ac:dyDescent="0.2">
      <c r="A1195" s="72" t="s">
        <v>2204</v>
      </c>
      <c r="B1195" s="66" t="s">
        <v>2570</v>
      </c>
      <c r="C1195" s="67">
        <v>43</v>
      </c>
      <c r="D1195" s="67" t="s">
        <v>335</v>
      </c>
      <c r="E1195" s="71">
        <v>0.62421513522285499</v>
      </c>
      <c r="F1195" s="68">
        <v>15.116279069767399</v>
      </c>
      <c r="G1195" s="71">
        <v>0.76159965684403097</v>
      </c>
      <c r="H1195" s="68">
        <v>20.7751937984496</v>
      </c>
      <c r="I1195" s="71">
        <v>0.50536481647030895</v>
      </c>
      <c r="J1195" s="68">
        <v>4.5219638242894096</v>
      </c>
      <c r="K1195" s="71">
        <v>0.79656122533033802</v>
      </c>
      <c r="L1195" s="68">
        <v>40.594315245478001</v>
      </c>
      <c r="M1195" s="71">
        <v>0.83561643835616395</v>
      </c>
      <c r="N1195" s="68">
        <v>36.236753683122302</v>
      </c>
      <c r="O1195" s="71">
        <v>0.221933539113435</v>
      </c>
      <c r="P1195" s="68">
        <v>41.249499399279102</v>
      </c>
      <c r="Q1195" s="71"/>
      <c r="R1195" s="68"/>
    </row>
    <row r="1196" spans="1:18" x14ac:dyDescent="0.2">
      <c r="A1196" s="72" t="s">
        <v>2571</v>
      </c>
      <c r="B1196" s="66" t="s">
        <v>2572</v>
      </c>
      <c r="C1196" s="67">
        <v>43</v>
      </c>
      <c r="D1196" s="67" t="s">
        <v>335</v>
      </c>
      <c r="E1196" s="71">
        <v>0.89179878405108703</v>
      </c>
      <c r="F1196" s="68">
        <v>90.439276485788099</v>
      </c>
      <c r="G1196" s="71">
        <v>0.88185170306027305</v>
      </c>
      <c r="H1196" s="68">
        <v>64.599483204134401</v>
      </c>
      <c r="I1196" s="71">
        <v>0.842683230180161</v>
      </c>
      <c r="J1196" s="68">
        <v>81.524547803617594</v>
      </c>
      <c r="K1196" s="71">
        <v>0.84266020296391497</v>
      </c>
      <c r="L1196" s="68">
        <v>54.496124031007803</v>
      </c>
      <c r="M1196" s="71">
        <v>1</v>
      </c>
      <c r="N1196" s="68">
        <v>100</v>
      </c>
      <c r="O1196" s="71"/>
      <c r="P1196" s="68"/>
      <c r="Q1196" s="71"/>
      <c r="R1196" s="68"/>
    </row>
    <row r="1197" spans="1:18" x14ac:dyDescent="0.2">
      <c r="A1197" s="72" t="s">
        <v>2573</v>
      </c>
      <c r="B1197" s="66" t="s">
        <v>2574</v>
      </c>
      <c r="C1197" s="67">
        <v>43</v>
      </c>
      <c r="D1197" s="67" t="s">
        <v>335</v>
      </c>
      <c r="E1197" s="71">
        <v>0.75357463660936297</v>
      </c>
      <c r="F1197" s="68">
        <v>50.284237726098198</v>
      </c>
      <c r="G1197" s="71">
        <v>0.84265008067562297</v>
      </c>
      <c r="H1197" s="68">
        <v>41.007751937984501</v>
      </c>
      <c r="I1197" s="71">
        <v>0.86555944713464295</v>
      </c>
      <c r="J1197" s="68">
        <v>86.304909560723502</v>
      </c>
      <c r="K1197" s="71">
        <v>0.826657434988053</v>
      </c>
      <c r="L1197" s="68">
        <v>49.4832041343669</v>
      </c>
      <c r="M1197" s="71">
        <v>1</v>
      </c>
      <c r="N1197" s="68">
        <v>100</v>
      </c>
      <c r="O1197" s="71">
        <v>0.23300622024849699</v>
      </c>
      <c r="P1197" s="68">
        <v>43.4120945134161</v>
      </c>
      <c r="Q1197" s="71"/>
      <c r="R1197" s="68"/>
    </row>
    <row r="1198" spans="1:18" x14ac:dyDescent="0.2">
      <c r="A1198" s="72" t="s">
        <v>2575</v>
      </c>
      <c r="B1198" s="66" t="s">
        <v>2576</v>
      </c>
      <c r="C1198" s="67">
        <v>43</v>
      </c>
      <c r="D1198" s="67" t="s">
        <v>335</v>
      </c>
      <c r="E1198" s="71">
        <v>0.718373847969349</v>
      </c>
      <c r="F1198" s="68">
        <v>35.736434108527099</v>
      </c>
      <c r="G1198" s="71">
        <v>0.76536017054358796</v>
      </c>
      <c r="H1198" s="68">
        <v>21.472868217054302</v>
      </c>
      <c r="I1198" s="71">
        <v>0.83176784215084898</v>
      </c>
      <c r="J1198" s="68">
        <v>78.604651162790702</v>
      </c>
      <c r="K1198" s="71">
        <v>0.85858437978908597</v>
      </c>
      <c r="L1198" s="68">
        <v>59.612403100775197</v>
      </c>
      <c r="M1198" s="71">
        <v>0.65753424657534298</v>
      </c>
      <c r="N1198" s="68">
        <v>17.446368570690101</v>
      </c>
      <c r="O1198" s="71">
        <v>0.47862260078788099</v>
      </c>
      <c r="P1198" s="68">
        <v>72.4869843812575</v>
      </c>
      <c r="Q1198" s="71"/>
      <c r="R1198" s="68"/>
    </row>
    <row r="1199" spans="1:18" x14ac:dyDescent="0.2">
      <c r="A1199" s="72" t="s">
        <v>2577</v>
      </c>
      <c r="B1199" s="66" t="s">
        <v>2578</v>
      </c>
      <c r="C1199" s="67">
        <v>43</v>
      </c>
      <c r="D1199" s="67" t="s">
        <v>335</v>
      </c>
      <c r="E1199" s="71">
        <v>0.65566155035125195</v>
      </c>
      <c r="F1199" s="68">
        <v>19.2764857881137</v>
      </c>
      <c r="G1199" s="71">
        <v>0.86157111712798096</v>
      </c>
      <c r="H1199" s="68">
        <v>50.697674418604699</v>
      </c>
      <c r="I1199" s="71">
        <v>0.83457271862803595</v>
      </c>
      <c r="J1199" s="68">
        <v>79.379844961240295</v>
      </c>
      <c r="K1199" s="71">
        <v>0.7860824508209</v>
      </c>
      <c r="L1199" s="68">
        <v>37.441860465116299</v>
      </c>
      <c r="M1199" s="71">
        <v>0.78082191780821897</v>
      </c>
      <c r="N1199" s="68">
        <v>28.792969759627798</v>
      </c>
      <c r="O1199" s="71">
        <v>1.52595473711227E-2</v>
      </c>
      <c r="P1199" s="68">
        <v>2.0024028834601499</v>
      </c>
      <c r="Q1199" s="71"/>
      <c r="R1199" s="68"/>
    </row>
    <row r="1200" spans="1:18" x14ac:dyDescent="0.2">
      <c r="A1200" s="72" t="s">
        <v>2579</v>
      </c>
      <c r="B1200" s="66" t="s">
        <v>2579</v>
      </c>
      <c r="C1200" s="67">
        <v>43</v>
      </c>
      <c r="D1200" s="67" t="s">
        <v>335</v>
      </c>
      <c r="E1200" s="71">
        <v>0.92122497501879597</v>
      </c>
      <c r="F1200" s="68">
        <v>96.046511627906995</v>
      </c>
      <c r="G1200" s="71">
        <v>0.88074475500517402</v>
      </c>
      <c r="H1200" s="68">
        <v>63.720930232558104</v>
      </c>
      <c r="I1200" s="71">
        <v>0.88788191967147001</v>
      </c>
      <c r="J1200" s="68">
        <v>90.723514211886297</v>
      </c>
      <c r="K1200" s="71">
        <v>0.91627322539854095</v>
      </c>
      <c r="L1200" s="68">
        <v>79.896640826873394</v>
      </c>
      <c r="M1200" s="71">
        <v>1</v>
      </c>
      <c r="N1200" s="68">
        <v>100</v>
      </c>
      <c r="O1200" s="71"/>
      <c r="P1200" s="68"/>
      <c r="Q1200" s="71"/>
      <c r="R1200" s="68"/>
    </row>
    <row r="1201" spans="1:18" x14ac:dyDescent="0.2">
      <c r="A1201" s="72" t="s">
        <v>2580</v>
      </c>
      <c r="B1201" s="66" t="s">
        <v>2581</v>
      </c>
      <c r="C1201" s="67">
        <v>43</v>
      </c>
      <c r="D1201" s="67" t="s">
        <v>335</v>
      </c>
      <c r="E1201" s="71">
        <v>0.72632888145025398</v>
      </c>
      <c r="F1201" s="68">
        <v>38.992248062015499</v>
      </c>
      <c r="G1201" s="71">
        <v>0.925821139274982</v>
      </c>
      <c r="H1201" s="68">
        <v>87.338501291989701</v>
      </c>
      <c r="I1201" s="71">
        <v>0.77896885367547997</v>
      </c>
      <c r="J1201" s="68">
        <v>61.731266149870798</v>
      </c>
      <c r="K1201" s="71">
        <v>0.87678152611999605</v>
      </c>
      <c r="L1201" s="68">
        <v>65.839793281653698</v>
      </c>
      <c r="M1201" s="71">
        <v>0.90410958904109595</v>
      </c>
      <c r="N1201" s="68">
        <v>50.038769707934897</v>
      </c>
      <c r="O1201" s="71">
        <v>0.14596329913971501</v>
      </c>
      <c r="P1201" s="68">
        <v>23.1477773327994</v>
      </c>
      <c r="Q1201" s="71"/>
      <c r="R1201" s="68"/>
    </row>
    <row r="1202" spans="1:18" x14ac:dyDescent="0.2">
      <c r="A1202" s="72" t="s">
        <v>2582</v>
      </c>
      <c r="B1202" s="66" t="s">
        <v>2583</v>
      </c>
      <c r="C1202" s="67">
        <v>43</v>
      </c>
      <c r="D1202" s="67" t="s">
        <v>335</v>
      </c>
      <c r="E1202" s="71">
        <v>0.73902176714221501</v>
      </c>
      <c r="F1202" s="68">
        <v>44.392764857881097</v>
      </c>
      <c r="G1202" s="71">
        <v>0.96198007567906096</v>
      </c>
      <c r="H1202" s="68">
        <v>96.718346253229996</v>
      </c>
      <c r="I1202" s="71">
        <v>0.86037360950349395</v>
      </c>
      <c r="J1202" s="68">
        <v>85.271317829457402</v>
      </c>
      <c r="K1202" s="71">
        <v>0.85045168660345005</v>
      </c>
      <c r="L1202" s="68">
        <v>57.235142118863003</v>
      </c>
      <c r="M1202" s="71">
        <v>0.91780821917808297</v>
      </c>
      <c r="N1202" s="68">
        <v>53.553889894029503</v>
      </c>
      <c r="O1202" s="71">
        <v>0.104495244746989</v>
      </c>
      <c r="P1202" s="68">
        <v>13.3360032038446</v>
      </c>
      <c r="Q1202" s="71"/>
      <c r="R1202" s="68"/>
    </row>
    <row r="1203" spans="1:18" x14ac:dyDescent="0.2">
      <c r="A1203" s="72" t="s">
        <v>2584</v>
      </c>
      <c r="B1203" s="66" t="s">
        <v>2585</v>
      </c>
      <c r="C1203" s="67">
        <v>43</v>
      </c>
      <c r="D1203" s="67" t="s">
        <v>335</v>
      </c>
      <c r="E1203" s="71">
        <v>0.75082350985820701</v>
      </c>
      <c r="F1203" s="68">
        <v>49.095607235142097</v>
      </c>
      <c r="G1203" s="71">
        <v>0.92432105704942402</v>
      </c>
      <c r="H1203" s="68">
        <v>86.6666666666667</v>
      </c>
      <c r="I1203" s="71">
        <v>0.85141501995207103</v>
      </c>
      <c r="J1203" s="68">
        <v>83.3333333333333</v>
      </c>
      <c r="K1203" s="71">
        <v>0.94537377121479504</v>
      </c>
      <c r="L1203" s="68">
        <v>87.519379844961193</v>
      </c>
      <c r="M1203" s="71">
        <v>0.94520547945205502</v>
      </c>
      <c r="N1203" s="68">
        <v>62.9361592142672</v>
      </c>
      <c r="O1203" s="71">
        <v>8.7802221622692106E-2</v>
      </c>
      <c r="P1203" s="68">
        <v>10.732879455346399</v>
      </c>
      <c r="Q1203" s="71"/>
      <c r="R1203" s="68"/>
    </row>
    <row r="1204" spans="1:18" x14ac:dyDescent="0.2">
      <c r="A1204" s="72" t="s">
        <v>2586</v>
      </c>
      <c r="B1204" s="66" t="s">
        <v>2587</v>
      </c>
      <c r="C1204" s="67">
        <v>43</v>
      </c>
      <c r="D1204" s="67" t="s">
        <v>335</v>
      </c>
      <c r="E1204" s="71">
        <v>0.737494070956351</v>
      </c>
      <c r="F1204" s="68">
        <v>43.5917312661499</v>
      </c>
      <c r="G1204" s="71">
        <v>0.89388476453144905</v>
      </c>
      <c r="H1204" s="68">
        <v>72.093023255813904</v>
      </c>
      <c r="I1204" s="71">
        <v>0.85924564139881698</v>
      </c>
      <c r="J1204" s="68">
        <v>85.012919896640796</v>
      </c>
      <c r="K1204" s="71">
        <v>0.83226217257016699</v>
      </c>
      <c r="L1204" s="68">
        <v>51.266149870801001</v>
      </c>
      <c r="M1204" s="71">
        <v>0.91780821917808297</v>
      </c>
      <c r="N1204" s="68">
        <v>53.553889894029503</v>
      </c>
      <c r="O1204" s="71">
        <v>0.184269557103237</v>
      </c>
      <c r="P1204" s="68">
        <v>32.639167000400498</v>
      </c>
      <c r="Q1204" s="71"/>
      <c r="R1204" s="68"/>
    </row>
    <row r="1205" spans="1:18" x14ac:dyDescent="0.2">
      <c r="A1205" s="72" t="s">
        <v>2588</v>
      </c>
      <c r="B1205" s="66" t="s">
        <v>2589</v>
      </c>
      <c r="C1205" s="67">
        <v>43</v>
      </c>
      <c r="D1205" s="67" t="s">
        <v>335</v>
      </c>
      <c r="E1205" s="71">
        <v>0.59904493176757601</v>
      </c>
      <c r="F1205" s="68">
        <v>11.9896640826873</v>
      </c>
      <c r="G1205" s="71">
        <v>0.40078843148994597</v>
      </c>
      <c r="H1205" s="68">
        <v>0.67183462532299698</v>
      </c>
      <c r="I1205" s="71">
        <v>0.68073986391736996</v>
      </c>
      <c r="J1205" s="68">
        <v>31.5762273901809</v>
      </c>
      <c r="K1205" s="71">
        <v>0.67245278465775704</v>
      </c>
      <c r="L1205" s="68">
        <v>14.857881136950899</v>
      </c>
      <c r="M1205" s="71">
        <v>0.84931506849314997</v>
      </c>
      <c r="N1205" s="68">
        <v>38.5112432153011</v>
      </c>
      <c r="O1205" s="71">
        <v>0.39192851027965903</v>
      </c>
      <c r="P1205" s="68">
        <v>65.438526231477795</v>
      </c>
      <c r="Q1205" s="71"/>
      <c r="R1205" s="68"/>
    </row>
    <row r="1206" spans="1:18" x14ac:dyDescent="0.2">
      <c r="A1206" s="72" t="s">
        <v>2590</v>
      </c>
      <c r="B1206" s="66" t="s">
        <v>2591</v>
      </c>
      <c r="C1206" s="67">
        <v>43</v>
      </c>
      <c r="D1206" s="67" t="s">
        <v>335</v>
      </c>
      <c r="E1206" s="71">
        <v>0.589256946256424</v>
      </c>
      <c r="F1206" s="68">
        <v>10.9819121447028</v>
      </c>
      <c r="G1206" s="71">
        <v>0.72609307860591399</v>
      </c>
      <c r="H1206" s="68">
        <v>15.167958656330701</v>
      </c>
      <c r="I1206" s="71">
        <v>0.61601214835926299</v>
      </c>
      <c r="J1206" s="68">
        <v>17.286821705426402</v>
      </c>
      <c r="K1206" s="71">
        <v>0.76709973216480698</v>
      </c>
      <c r="L1206" s="68">
        <v>32.351421188630503</v>
      </c>
      <c r="M1206" s="71">
        <v>0.73972602739726001</v>
      </c>
      <c r="N1206" s="68">
        <v>24.657534246575299</v>
      </c>
      <c r="O1206" s="71">
        <v>9.7353744754875002E-2</v>
      </c>
      <c r="P1206" s="68">
        <v>12.3348017621145</v>
      </c>
      <c r="Q1206" s="71"/>
      <c r="R1206" s="68"/>
    </row>
    <row r="1207" spans="1:18" x14ac:dyDescent="0.2">
      <c r="A1207" s="72" t="s">
        <v>2592</v>
      </c>
      <c r="B1207" s="66" t="s">
        <v>2593</v>
      </c>
      <c r="C1207" s="67">
        <v>42</v>
      </c>
      <c r="D1207" s="67" t="s">
        <v>335</v>
      </c>
      <c r="E1207" s="71">
        <v>0.67332310850374899</v>
      </c>
      <c r="F1207" s="68">
        <v>33.5075493612079</v>
      </c>
      <c r="G1207" s="71">
        <v>0.80523784160603895</v>
      </c>
      <c r="H1207" s="68">
        <v>66.2020905923345</v>
      </c>
      <c r="I1207" s="71">
        <v>0.64914076251975406</v>
      </c>
      <c r="J1207" s="68">
        <v>31.010452961672499</v>
      </c>
      <c r="K1207" s="71">
        <v>0.84124391030748202</v>
      </c>
      <c r="L1207" s="68">
        <v>52.787456445993001</v>
      </c>
      <c r="M1207" s="71">
        <v>0.84002133048926797</v>
      </c>
      <c r="N1207" s="68">
        <v>40.529411764705898</v>
      </c>
      <c r="O1207" s="71">
        <v>0.23097169759620001</v>
      </c>
      <c r="P1207" s="68">
        <v>45.2871072589382</v>
      </c>
      <c r="Q1207" s="71"/>
      <c r="R1207" s="68"/>
    </row>
    <row r="1208" spans="1:18" x14ac:dyDescent="0.2">
      <c r="A1208" s="72" t="s">
        <v>2594</v>
      </c>
      <c r="B1208" s="66" t="s">
        <v>2595</v>
      </c>
      <c r="C1208" s="67">
        <v>43</v>
      </c>
      <c r="D1208" s="67" t="s">
        <v>335</v>
      </c>
      <c r="E1208" s="71">
        <v>0.75280819412019495</v>
      </c>
      <c r="F1208" s="68">
        <v>49.922480620155</v>
      </c>
      <c r="G1208" s="71">
        <v>0.79985278694937401</v>
      </c>
      <c r="H1208" s="68">
        <v>28.191214470284201</v>
      </c>
      <c r="I1208" s="71">
        <v>0.83009304967214204</v>
      </c>
      <c r="J1208" s="68">
        <v>78.062015503875998</v>
      </c>
      <c r="K1208" s="71">
        <v>0.86772339178904501</v>
      </c>
      <c r="L1208" s="68">
        <v>62.583979328165398</v>
      </c>
      <c r="M1208" s="71">
        <v>1</v>
      </c>
      <c r="N1208" s="68">
        <v>100</v>
      </c>
      <c r="O1208" s="71">
        <v>0.26637174219041598</v>
      </c>
      <c r="P1208" s="68">
        <v>50.060072086503801</v>
      </c>
      <c r="Q1208" s="71"/>
      <c r="R1208" s="68"/>
    </row>
    <row r="1209" spans="1:18" x14ac:dyDescent="0.2">
      <c r="A1209" s="72" t="s">
        <v>2596</v>
      </c>
      <c r="B1209" s="66" t="s">
        <v>2597</v>
      </c>
      <c r="C1209" s="67">
        <v>43</v>
      </c>
      <c r="D1209" s="67" t="s">
        <v>335</v>
      </c>
      <c r="E1209" s="71">
        <v>0.66724406970027805</v>
      </c>
      <c r="F1209" s="68">
        <v>21.472868217054302</v>
      </c>
      <c r="G1209" s="71">
        <v>0.90257910570064503</v>
      </c>
      <c r="H1209" s="68">
        <v>76.950904392764897</v>
      </c>
      <c r="I1209" s="71">
        <v>0.882409962642146</v>
      </c>
      <c r="J1209" s="68">
        <v>89.819121447028394</v>
      </c>
      <c r="K1209" s="71">
        <v>0.84598878237869601</v>
      </c>
      <c r="L1209" s="68">
        <v>55.581395348837198</v>
      </c>
      <c r="M1209" s="71">
        <v>0.69863013698630205</v>
      </c>
      <c r="N1209" s="68">
        <v>20.4187128456966</v>
      </c>
      <c r="O1209" s="71">
        <v>6.6123607936024497E-3</v>
      </c>
      <c r="P1209" s="68">
        <v>1.52182619142972</v>
      </c>
      <c r="Q1209" s="71"/>
      <c r="R1209" s="68"/>
    </row>
    <row r="1210" spans="1:18" x14ac:dyDescent="0.2">
      <c r="A1210" s="72" t="s">
        <v>2598</v>
      </c>
      <c r="B1210" s="66" t="s">
        <v>2599</v>
      </c>
      <c r="C1210" s="67">
        <v>43</v>
      </c>
      <c r="D1210" s="67" t="s">
        <v>335</v>
      </c>
      <c r="E1210" s="71">
        <v>0.738362750289425</v>
      </c>
      <c r="F1210" s="68">
        <v>44.056847545219597</v>
      </c>
      <c r="G1210" s="71">
        <v>0.90139186219436396</v>
      </c>
      <c r="H1210" s="68">
        <v>76.175710594315206</v>
      </c>
      <c r="I1210" s="71">
        <v>0.85800653186029496</v>
      </c>
      <c r="J1210" s="68">
        <v>84.780361757105993</v>
      </c>
      <c r="K1210" s="71">
        <v>0.85401087323741898</v>
      </c>
      <c r="L1210" s="68">
        <v>58.397932816537498</v>
      </c>
      <c r="M1210" s="71">
        <v>0.91780821917808297</v>
      </c>
      <c r="N1210" s="68">
        <v>53.553889894029503</v>
      </c>
      <c r="O1210" s="71">
        <v>0.160596264976963</v>
      </c>
      <c r="P1210" s="68">
        <v>26.912294753704401</v>
      </c>
      <c r="Q1210" s="71"/>
      <c r="R1210" s="68"/>
    </row>
    <row r="1211" spans="1:18" x14ac:dyDescent="0.2">
      <c r="A1211" s="72" t="s">
        <v>2600</v>
      </c>
      <c r="B1211" s="66" t="s">
        <v>2601</v>
      </c>
      <c r="C1211" s="67">
        <v>43</v>
      </c>
      <c r="D1211" s="67" t="s">
        <v>335</v>
      </c>
      <c r="E1211" s="71">
        <v>0.72168523904829796</v>
      </c>
      <c r="F1211" s="68">
        <v>37.028423772609798</v>
      </c>
      <c r="G1211" s="71">
        <v>0.59550537705101403</v>
      </c>
      <c r="H1211" s="68">
        <v>4.0051679586563296</v>
      </c>
      <c r="I1211" s="71">
        <v>0.84337379754112696</v>
      </c>
      <c r="J1211" s="68">
        <v>81.731266149870805</v>
      </c>
      <c r="K1211" s="71">
        <v>0.91713660516947704</v>
      </c>
      <c r="L1211" s="68">
        <v>80.103359173126606</v>
      </c>
      <c r="M1211" s="71">
        <v>0.82191780821917804</v>
      </c>
      <c r="N1211" s="68">
        <v>34.065650038769697</v>
      </c>
      <c r="O1211" s="71">
        <v>0.43049260726069399</v>
      </c>
      <c r="P1211" s="68">
        <v>68.281938325991206</v>
      </c>
      <c r="Q1211" s="71"/>
      <c r="R1211" s="68"/>
    </row>
    <row r="1212" spans="1:18" x14ac:dyDescent="0.2">
      <c r="A1212" s="72" t="s">
        <v>2602</v>
      </c>
      <c r="B1212" s="66" t="s">
        <v>2603</v>
      </c>
      <c r="C1212" s="67">
        <v>43</v>
      </c>
      <c r="D1212" s="67" t="s">
        <v>335</v>
      </c>
      <c r="E1212" s="71">
        <v>0.71001313136956001</v>
      </c>
      <c r="F1212" s="68">
        <v>32.842377260981898</v>
      </c>
      <c r="G1212" s="71">
        <v>0.76394805137129795</v>
      </c>
      <c r="H1212" s="68">
        <v>21.266149870801001</v>
      </c>
      <c r="I1212" s="71">
        <v>0.79705959659982795</v>
      </c>
      <c r="J1212" s="68">
        <v>67.984496124030997</v>
      </c>
      <c r="K1212" s="71">
        <v>0.89535351647373895</v>
      </c>
      <c r="L1212" s="68">
        <v>72.558139534883693</v>
      </c>
      <c r="M1212" s="71">
        <v>0.73972602739726001</v>
      </c>
      <c r="N1212" s="68">
        <v>24.657534246575299</v>
      </c>
      <c r="O1212" s="71">
        <v>0.35397846500567698</v>
      </c>
      <c r="P1212" s="68">
        <v>61.8342010412495</v>
      </c>
      <c r="Q1212" s="71"/>
      <c r="R1212" s="68"/>
    </row>
    <row r="1213" spans="1:18" x14ac:dyDescent="0.2">
      <c r="A1213" s="72" t="s">
        <v>2604</v>
      </c>
      <c r="B1213" s="66" t="s">
        <v>2605</v>
      </c>
      <c r="C1213" s="67">
        <v>43</v>
      </c>
      <c r="D1213" s="67" t="s">
        <v>335</v>
      </c>
      <c r="E1213" s="71">
        <v>0.73801172876827903</v>
      </c>
      <c r="F1213" s="68">
        <v>43.8501291989664</v>
      </c>
      <c r="G1213" s="71">
        <v>0.88699871325273305</v>
      </c>
      <c r="H1213" s="68">
        <v>67.364341085271306</v>
      </c>
      <c r="I1213" s="71">
        <v>0.882227245187857</v>
      </c>
      <c r="J1213" s="68">
        <v>89.767441860465098</v>
      </c>
      <c r="K1213" s="71">
        <v>0.86924966276270899</v>
      </c>
      <c r="L1213" s="68">
        <v>63.229974160206702</v>
      </c>
      <c r="M1213" s="71">
        <v>0.87671232876712402</v>
      </c>
      <c r="N1213" s="68">
        <v>43.654691134660098</v>
      </c>
      <c r="O1213" s="71">
        <v>0.17487069387097501</v>
      </c>
      <c r="P1213" s="68">
        <v>30.276331597917501</v>
      </c>
      <c r="Q1213" s="71"/>
      <c r="R1213" s="68"/>
    </row>
    <row r="1214" spans="1:18" x14ac:dyDescent="0.2">
      <c r="A1214" s="72" t="s">
        <v>2606</v>
      </c>
      <c r="B1214" s="66" t="s">
        <v>2607</v>
      </c>
      <c r="C1214" s="67">
        <v>42</v>
      </c>
      <c r="D1214" s="67" t="s">
        <v>335</v>
      </c>
      <c r="E1214" s="71">
        <v>0.77196764727533596</v>
      </c>
      <c r="F1214" s="68">
        <v>63.240418118466899</v>
      </c>
      <c r="G1214" s="71">
        <v>0.73168642478440704</v>
      </c>
      <c r="H1214" s="68">
        <v>41.986062717769997</v>
      </c>
      <c r="I1214" s="71">
        <v>0.77671291230008399</v>
      </c>
      <c r="J1214" s="68">
        <v>70.673635307781694</v>
      </c>
      <c r="K1214" s="71">
        <v>0.86609970155691396</v>
      </c>
      <c r="L1214" s="68">
        <v>63.704994192799099</v>
      </c>
      <c r="M1214" s="71">
        <v>0.71337155045993905</v>
      </c>
      <c r="N1214" s="68">
        <v>21.176470588235301</v>
      </c>
      <c r="O1214" s="71"/>
      <c r="P1214" s="68"/>
      <c r="Q1214" s="71"/>
      <c r="R1214" s="68"/>
    </row>
    <row r="1215" spans="1:18" x14ac:dyDescent="0.2">
      <c r="A1215" s="72" t="s">
        <v>2608</v>
      </c>
      <c r="B1215" s="66" t="s">
        <v>2608</v>
      </c>
      <c r="C1215" s="67">
        <v>42</v>
      </c>
      <c r="D1215" s="67" t="s">
        <v>335</v>
      </c>
      <c r="E1215" s="71">
        <v>0.65319329824254302</v>
      </c>
      <c r="F1215" s="68">
        <v>27.700348432055701</v>
      </c>
      <c r="G1215" s="71">
        <v>0.68733217669225899</v>
      </c>
      <c r="H1215" s="68">
        <v>26.887340301974501</v>
      </c>
      <c r="I1215" s="71">
        <v>0.69679316058233898</v>
      </c>
      <c r="J1215" s="68">
        <v>46.689895470383298</v>
      </c>
      <c r="K1215" s="71">
        <v>0.81204333603749801</v>
      </c>
      <c r="L1215" s="68">
        <v>40.998838559814203</v>
      </c>
      <c r="M1215" s="71">
        <v>0.87335021997066997</v>
      </c>
      <c r="N1215" s="68">
        <v>47.705882352941202</v>
      </c>
      <c r="O1215" s="71">
        <v>0.19644759792995001</v>
      </c>
      <c r="P1215" s="68">
        <v>37.378114842903599</v>
      </c>
      <c r="Q1215" s="71"/>
      <c r="R1215" s="68"/>
    </row>
    <row r="1216" spans="1:18" x14ac:dyDescent="0.2">
      <c r="A1216" s="72" t="s">
        <v>2609</v>
      </c>
      <c r="B1216" s="66" t="s">
        <v>2610</v>
      </c>
      <c r="C1216" s="67">
        <v>42</v>
      </c>
      <c r="D1216" s="67" t="s">
        <v>335</v>
      </c>
      <c r="E1216" s="71">
        <v>0.74469678450252796</v>
      </c>
      <c r="F1216" s="68">
        <v>55.284552845528502</v>
      </c>
      <c r="G1216" s="71">
        <v>0.75315165678718199</v>
      </c>
      <c r="H1216" s="68">
        <v>49.7677119628339</v>
      </c>
      <c r="I1216" s="71">
        <v>0.69631375704801202</v>
      </c>
      <c r="J1216" s="68">
        <v>46.399535423925698</v>
      </c>
      <c r="K1216" s="71">
        <v>0.80928439581869804</v>
      </c>
      <c r="L1216" s="68">
        <v>39.605110336817702</v>
      </c>
      <c r="M1216" s="71">
        <v>0.72003732835621903</v>
      </c>
      <c r="N1216" s="68">
        <v>22.294117647058801</v>
      </c>
      <c r="O1216" s="71"/>
      <c r="P1216" s="68"/>
      <c r="Q1216" s="71"/>
      <c r="R1216" s="68"/>
    </row>
    <row r="1217" spans="1:18" x14ac:dyDescent="0.2">
      <c r="A1217" s="72" t="s">
        <v>2611</v>
      </c>
      <c r="B1217" s="66" t="s">
        <v>2611</v>
      </c>
      <c r="C1217" s="67">
        <v>42</v>
      </c>
      <c r="D1217" s="67" t="s">
        <v>335</v>
      </c>
      <c r="E1217" s="71">
        <v>0.763376711448569</v>
      </c>
      <c r="F1217" s="68">
        <v>60.394889663182298</v>
      </c>
      <c r="G1217" s="71">
        <v>0.74228473466988898</v>
      </c>
      <c r="H1217" s="68">
        <v>45.876887340301998</v>
      </c>
      <c r="I1217" s="71">
        <v>0.727561635479682</v>
      </c>
      <c r="J1217" s="68">
        <v>56.329849012775803</v>
      </c>
      <c r="K1217" s="71">
        <v>0.86362314728848699</v>
      </c>
      <c r="L1217" s="68">
        <v>62.427409988385598</v>
      </c>
      <c r="M1217" s="71">
        <v>0.72003732835621903</v>
      </c>
      <c r="N1217" s="68">
        <v>22.294117647058801</v>
      </c>
      <c r="O1217" s="71"/>
      <c r="P1217" s="68"/>
      <c r="Q1217" s="71"/>
      <c r="R1217" s="68"/>
    </row>
    <row r="1218" spans="1:18" x14ac:dyDescent="0.2">
      <c r="A1218" s="72" t="s">
        <v>2612</v>
      </c>
      <c r="B1218" s="66" t="s">
        <v>2612</v>
      </c>
      <c r="C1218" s="67">
        <v>42</v>
      </c>
      <c r="D1218" s="67" t="s">
        <v>335</v>
      </c>
      <c r="E1218" s="71">
        <v>0.77620504881797903</v>
      </c>
      <c r="F1218" s="68">
        <v>64.285714285714306</v>
      </c>
      <c r="G1218" s="71">
        <v>0.72023471626870195</v>
      </c>
      <c r="H1218" s="68">
        <v>38.037166085946602</v>
      </c>
      <c r="I1218" s="71">
        <v>0.70283717585625805</v>
      </c>
      <c r="J1218" s="68">
        <v>48.199767711962799</v>
      </c>
      <c r="K1218" s="71">
        <v>0.79506652738372696</v>
      </c>
      <c r="L1218" s="68">
        <v>33.9140534262486</v>
      </c>
      <c r="M1218" s="71">
        <v>0.88668177576323204</v>
      </c>
      <c r="N1218" s="68">
        <v>50.647058823529399</v>
      </c>
      <c r="O1218" s="71"/>
      <c r="P1218" s="68"/>
      <c r="Q1218" s="71"/>
      <c r="R1218" s="68"/>
    </row>
    <row r="1219" spans="1:18" x14ac:dyDescent="0.2">
      <c r="A1219" s="72" t="s">
        <v>2613</v>
      </c>
      <c r="B1219" s="66" t="s">
        <v>2614</v>
      </c>
      <c r="C1219" s="67">
        <v>42</v>
      </c>
      <c r="D1219" s="67" t="s">
        <v>335</v>
      </c>
      <c r="E1219" s="71">
        <v>0.661853852020306</v>
      </c>
      <c r="F1219" s="68">
        <v>29.849012775841999</v>
      </c>
      <c r="G1219" s="71">
        <v>0.75923076455928995</v>
      </c>
      <c r="H1219" s="68">
        <v>51.5098722415796</v>
      </c>
      <c r="I1219" s="71">
        <v>0.59858001837197705</v>
      </c>
      <c r="J1219" s="68">
        <v>16.4924506387921</v>
      </c>
      <c r="K1219" s="71">
        <v>0.84320658601419596</v>
      </c>
      <c r="L1219" s="68">
        <v>53.542392566782802</v>
      </c>
      <c r="M1219" s="71">
        <v>0.900013331555792</v>
      </c>
      <c r="N1219" s="68">
        <v>54</v>
      </c>
      <c r="O1219" s="71">
        <v>0.20823855960027399</v>
      </c>
      <c r="P1219" s="68">
        <v>39.978331527627297</v>
      </c>
      <c r="Q1219" s="71"/>
      <c r="R1219" s="68"/>
    </row>
    <row r="1220" spans="1:18" x14ac:dyDescent="0.2">
      <c r="A1220" s="72" t="s">
        <v>2615</v>
      </c>
      <c r="B1220" s="66" t="s">
        <v>2616</v>
      </c>
      <c r="C1220" s="67">
        <v>42</v>
      </c>
      <c r="D1220" s="67" t="s">
        <v>335</v>
      </c>
      <c r="E1220" s="71">
        <v>0.61599127949680099</v>
      </c>
      <c r="F1220" s="68">
        <v>17.3054587688734</v>
      </c>
      <c r="G1220" s="71">
        <v>0.73184237394665397</v>
      </c>
      <c r="H1220" s="68">
        <v>42.218350754936097</v>
      </c>
      <c r="I1220" s="71">
        <v>0.676529887080633</v>
      </c>
      <c r="J1220" s="68">
        <v>40.069686411149803</v>
      </c>
      <c r="K1220" s="71">
        <v>0.781834632501067</v>
      </c>
      <c r="L1220" s="68">
        <v>29.558652729384399</v>
      </c>
      <c r="M1220" s="71">
        <v>0.78002932942274406</v>
      </c>
      <c r="N1220" s="68">
        <v>30.588235294117599</v>
      </c>
      <c r="O1220" s="71">
        <v>0.109720174532909</v>
      </c>
      <c r="P1220" s="68">
        <v>14.409534127843999</v>
      </c>
      <c r="Q1220" s="71"/>
      <c r="R1220" s="68"/>
    </row>
    <row r="1221" spans="1:18" x14ac:dyDescent="0.2">
      <c r="A1221" s="72" t="s">
        <v>2617</v>
      </c>
      <c r="B1221" s="66" t="s">
        <v>2617</v>
      </c>
      <c r="C1221" s="67">
        <v>42</v>
      </c>
      <c r="D1221" s="67" t="s">
        <v>335</v>
      </c>
      <c r="E1221" s="71">
        <v>0.75549886347653195</v>
      </c>
      <c r="F1221" s="68">
        <v>58.072009291521503</v>
      </c>
      <c r="G1221" s="71">
        <v>0.70386815173898498</v>
      </c>
      <c r="H1221" s="68">
        <v>32.346109175377499</v>
      </c>
      <c r="I1221" s="71">
        <v>0.71108316139774597</v>
      </c>
      <c r="J1221" s="68">
        <v>50.7549361207898</v>
      </c>
      <c r="K1221" s="71">
        <v>0.78702014396896802</v>
      </c>
      <c r="L1221" s="68">
        <v>31.242740998838599</v>
      </c>
      <c r="M1221" s="71">
        <v>0.82002399680042704</v>
      </c>
      <c r="N1221" s="68">
        <v>37.176470588235297</v>
      </c>
      <c r="O1221" s="71"/>
      <c r="P1221" s="68"/>
      <c r="Q1221" s="71"/>
      <c r="R1221" s="68"/>
    </row>
    <row r="1222" spans="1:18" x14ac:dyDescent="0.2">
      <c r="A1222" s="72" t="s">
        <v>2618</v>
      </c>
      <c r="B1222" s="66" t="s">
        <v>2619</v>
      </c>
      <c r="C1222" s="67">
        <v>42</v>
      </c>
      <c r="D1222" s="67" t="s">
        <v>335</v>
      </c>
      <c r="E1222" s="71">
        <v>0.56561184480785998</v>
      </c>
      <c r="F1222" s="68">
        <v>7.3751451800232299</v>
      </c>
      <c r="G1222" s="71">
        <v>0.71788397485478495</v>
      </c>
      <c r="H1222" s="68">
        <v>37.108013937282202</v>
      </c>
      <c r="I1222" s="71">
        <v>0.56167040943067903</v>
      </c>
      <c r="J1222" s="68">
        <v>8.5365853658536608</v>
      </c>
      <c r="K1222" s="71">
        <v>0.77277880653129605</v>
      </c>
      <c r="L1222" s="68">
        <v>26.887340301974501</v>
      </c>
      <c r="M1222" s="71">
        <v>0.69337421677109701</v>
      </c>
      <c r="N1222" s="68">
        <v>20.0588235294118</v>
      </c>
      <c r="O1222" s="71">
        <v>8.2351816451444501E-2</v>
      </c>
      <c r="P1222" s="68">
        <v>9.1007583965330401</v>
      </c>
      <c r="Q1222" s="71"/>
      <c r="R1222" s="68"/>
    </row>
    <row r="1223" spans="1:18" x14ac:dyDescent="0.2">
      <c r="A1223" s="72" t="s">
        <v>2620</v>
      </c>
      <c r="B1223" s="66" t="s">
        <v>2621</v>
      </c>
      <c r="C1223" s="67">
        <v>42</v>
      </c>
      <c r="D1223" s="67" t="s">
        <v>335</v>
      </c>
      <c r="E1223" s="71">
        <v>0.73562606608612802</v>
      </c>
      <c r="F1223" s="68">
        <v>52.671312427410001</v>
      </c>
      <c r="G1223" s="71">
        <v>0.76265093610144497</v>
      </c>
      <c r="H1223" s="68">
        <v>52.729384436701501</v>
      </c>
      <c r="I1223" s="71">
        <v>0.62484848981518903</v>
      </c>
      <c r="J1223" s="68">
        <v>23.461091753774699</v>
      </c>
      <c r="K1223" s="71">
        <v>0.78830706479769797</v>
      </c>
      <c r="L1223" s="68">
        <v>31.649245063879199</v>
      </c>
      <c r="M1223" s="71">
        <v>0.76669777363018299</v>
      </c>
      <c r="N1223" s="68">
        <v>28.176470588235301</v>
      </c>
      <c r="O1223" s="71"/>
      <c r="P1223" s="68"/>
      <c r="Q1223" s="71"/>
      <c r="R1223" s="68"/>
    </row>
    <row r="1224" spans="1:18" x14ac:dyDescent="0.2">
      <c r="A1224" s="72" t="s">
        <v>2622</v>
      </c>
      <c r="B1224" s="66" t="s">
        <v>2623</v>
      </c>
      <c r="C1224" s="67">
        <v>42</v>
      </c>
      <c r="D1224" s="67" t="s">
        <v>335</v>
      </c>
      <c r="E1224" s="71">
        <v>0.62240963775713498</v>
      </c>
      <c r="F1224" s="68">
        <v>18.641114982578401</v>
      </c>
      <c r="G1224" s="71">
        <v>0.71464102325594103</v>
      </c>
      <c r="H1224" s="68">
        <v>35.772357723577201</v>
      </c>
      <c r="I1224" s="71">
        <v>0.678843647161953</v>
      </c>
      <c r="J1224" s="68">
        <v>40.476190476190503</v>
      </c>
      <c r="K1224" s="71">
        <v>0.81521514842751397</v>
      </c>
      <c r="L1224" s="68">
        <v>42.276422764227597</v>
      </c>
      <c r="M1224" s="71">
        <v>0.88668177576323204</v>
      </c>
      <c r="N1224" s="68">
        <v>50.647058823529399</v>
      </c>
      <c r="O1224" s="71">
        <v>1.6666594177035001E-2</v>
      </c>
      <c r="P1224" s="68">
        <v>2.6002166847237298</v>
      </c>
      <c r="Q1224" s="71"/>
      <c r="R1224" s="68"/>
    </row>
    <row r="1225" spans="1:18" x14ac:dyDescent="0.2">
      <c r="A1225" s="72" t="s">
        <v>2624</v>
      </c>
      <c r="B1225" s="66" t="s">
        <v>2625</v>
      </c>
      <c r="C1225" s="67">
        <v>43</v>
      </c>
      <c r="D1225" s="67" t="s">
        <v>335</v>
      </c>
      <c r="E1225" s="71">
        <v>0.63370800740966904</v>
      </c>
      <c r="F1225" s="68">
        <v>16.2790697674419</v>
      </c>
      <c r="G1225" s="71">
        <v>0.79198810725949897</v>
      </c>
      <c r="H1225" s="68">
        <v>26.020671834625301</v>
      </c>
      <c r="I1225" s="71">
        <v>0.76956376444970698</v>
      </c>
      <c r="J1225" s="68">
        <v>57.235142118863003</v>
      </c>
      <c r="K1225" s="71">
        <v>0.71657720643502998</v>
      </c>
      <c r="L1225" s="68">
        <v>21.395348837209301</v>
      </c>
      <c r="M1225" s="71">
        <v>0.89041095890411004</v>
      </c>
      <c r="N1225" s="68">
        <v>46.911346601188903</v>
      </c>
      <c r="O1225" s="71">
        <v>0</v>
      </c>
      <c r="P1225" s="68">
        <v>0.88105726872246704</v>
      </c>
      <c r="Q1225" s="71"/>
      <c r="R1225" s="68"/>
    </row>
    <row r="1226" spans="1:18" x14ac:dyDescent="0.2">
      <c r="A1226" s="72" t="s">
        <v>2626</v>
      </c>
      <c r="B1226" s="66" t="s">
        <v>2627</v>
      </c>
      <c r="C1226" s="67">
        <v>43</v>
      </c>
      <c r="D1226" s="67" t="s">
        <v>335</v>
      </c>
      <c r="E1226" s="71">
        <v>0.53561402467240704</v>
      </c>
      <c r="F1226" s="68">
        <v>6.5633074935400497</v>
      </c>
      <c r="G1226" s="71">
        <v>0.70378160032220105</v>
      </c>
      <c r="H1226" s="68">
        <v>12.4806201550388</v>
      </c>
      <c r="I1226" s="71">
        <v>0.61283367579668402</v>
      </c>
      <c r="J1226" s="68">
        <v>16.4599483204134</v>
      </c>
      <c r="K1226" s="71">
        <v>0.634060000652935</v>
      </c>
      <c r="L1226" s="68">
        <v>10.439276485788101</v>
      </c>
      <c r="M1226" s="71">
        <v>0.19178082191780901</v>
      </c>
      <c r="N1226" s="68">
        <v>2.6880330834841</v>
      </c>
      <c r="O1226" s="71"/>
      <c r="P1226" s="68"/>
      <c r="Q1226" s="71"/>
      <c r="R1226" s="68"/>
    </row>
    <row r="1227" spans="1:18" x14ac:dyDescent="0.2">
      <c r="A1227" s="72" t="s">
        <v>2628</v>
      </c>
      <c r="B1227" s="66" t="s">
        <v>2628</v>
      </c>
      <c r="C1227" s="67">
        <v>43</v>
      </c>
      <c r="D1227" s="67" t="s">
        <v>335</v>
      </c>
      <c r="E1227" s="71">
        <v>0.47727088853527899</v>
      </c>
      <c r="F1227" s="68">
        <v>3.54005167958656</v>
      </c>
      <c r="G1227" s="71">
        <v>0.76544961726808702</v>
      </c>
      <c r="H1227" s="68">
        <v>21.524547803617601</v>
      </c>
      <c r="I1227" s="71">
        <v>0.57214769843253999</v>
      </c>
      <c r="J1227" s="68">
        <v>10.3359173126615</v>
      </c>
      <c r="K1227" s="71">
        <v>0.590700036708386</v>
      </c>
      <c r="L1227" s="68">
        <v>6.4857881136950901</v>
      </c>
      <c r="M1227" s="71">
        <v>0.42465753424657599</v>
      </c>
      <c r="N1227" s="68">
        <v>6.38407857327475</v>
      </c>
      <c r="O1227" s="71">
        <v>3.3399556020807401E-2</v>
      </c>
      <c r="P1227" s="68">
        <v>3.7244693632358801</v>
      </c>
      <c r="Q1227" s="71"/>
      <c r="R1227" s="68"/>
    </row>
    <row r="1228" spans="1:18" x14ac:dyDescent="0.2">
      <c r="A1228" s="72" t="s">
        <v>2629</v>
      </c>
      <c r="B1228" s="66" t="s">
        <v>2630</v>
      </c>
      <c r="C1228" s="67">
        <v>42</v>
      </c>
      <c r="D1228" s="67" t="s">
        <v>335</v>
      </c>
      <c r="E1228" s="71">
        <v>0.88039859891449801</v>
      </c>
      <c r="F1228" s="68">
        <v>91.811846689895503</v>
      </c>
      <c r="G1228" s="71">
        <v>0.81176965852847405</v>
      </c>
      <c r="H1228" s="68">
        <v>68.408826945412301</v>
      </c>
      <c r="I1228" s="71">
        <v>0.904514210157362</v>
      </c>
      <c r="J1228" s="68">
        <v>94.773519163763098</v>
      </c>
      <c r="K1228" s="71">
        <v>0.80531052697215499</v>
      </c>
      <c r="L1228" s="68">
        <v>37.746806039489002</v>
      </c>
      <c r="M1228" s="71">
        <v>1</v>
      </c>
      <c r="N1228" s="68">
        <v>100</v>
      </c>
      <c r="O1228" s="71"/>
      <c r="P1228" s="68"/>
      <c r="Q1228" s="71"/>
      <c r="R1228" s="68"/>
    </row>
    <row r="1229" spans="1:18" x14ac:dyDescent="0.2">
      <c r="A1229" s="72" t="s">
        <v>2631</v>
      </c>
      <c r="B1229" s="66" t="s">
        <v>2632</v>
      </c>
      <c r="C1229" s="67">
        <v>42</v>
      </c>
      <c r="D1229" s="67" t="s">
        <v>335</v>
      </c>
      <c r="E1229" s="71">
        <v>0.89352361929767399</v>
      </c>
      <c r="F1229" s="68">
        <v>93.902439024390205</v>
      </c>
      <c r="G1229" s="71">
        <v>0.81239507341313499</v>
      </c>
      <c r="H1229" s="68">
        <v>68.699186991869894</v>
      </c>
      <c r="I1229" s="71">
        <v>0.902807385779823</v>
      </c>
      <c r="J1229" s="68">
        <v>94.483159117305505</v>
      </c>
      <c r="K1229" s="71">
        <v>0.85889201799773596</v>
      </c>
      <c r="L1229" s="68">
        <v>60.511033681765397</v>
      </c>
      <c r="M1229" s="71">
        <v>1</v>
      </c>
      <c r="N1229" s="68">
        <v>100</v>
      </c>
      <c r="O1229" s="71"/>
      <c r="P1229" s="68"/>
      <c r="Q1229" s="71"/>
      <c r="R1229" s="68"/>
    </row>
    <row r="1230" spans="1:18" x14ac:dyDescent="0.2">
      <c r="A1230" s="72" t="s">
        <v>2633</v>
      </c>
      <c r="B1230" s="66" t="s">
        <v>2634</v>
      </c>
      <c r="C1230" s="67">
        <v>42</v>
      </c>
      <c r="D1230" s="67" t="s">
        <v>335</v>
      </c>
      <c r="E1230" s="71">
        <v>0.85866220975301</v>
      </c>
      <c r="F1230" s="68">
        <v>87.049941927990702</v>
      </c>
      <c r="G1230" s="71">
        <v>0.84254085890671604</v>
      </c>
      <c r="H1230" s="68">
        <v>76.655052264808404</v>
      </c>
      <c r="I1230" s="71">
        <v>0.86395101120587403</v>
      </c>
      <c r="J1230" s="68">
        <v>89.024390243902403</v>
      </c>
      <c r="K1230" s="71">
        <v>0.72815696889945103</v>
      </c>
      <c r="L1230" s="68">
        <v>14.924506387920999</v>
      </c>
      <c r="M1230" s="71">
        <v>1</v>
      </c>
      <c r="N1230" s="68">
        <v>100</v>
      </c>
      <c r="O1230" s="71"/>
      <c r="P1230" s="68"/>
      <c r="Q1230" s="71"/>
      <c r="R1230" s="68"/>
    </row>
    <row r="1231" spans="1:18" x14ac:dyDescent="0.2">
      <c r="A1231" s="72" t="s">
        <v>2635</v>
      </c>
      <c r="B1231" s="66" t="s">
        <v>2636</v>
      </c>
      <c r="C1231" s="67">
        <v>42</v>
      </c>
      <c r="D1231" s="67" t="s">
        <v>335</v>
      </c>
      <c r="E1231" s="71">
        <v>0.71551891084992503</v>
      </c>
      <c r="F1231" s="68">
        <v>47.038327526132399</v>
      </c>
      <c r="G1231" s="71">
        <v>0.85540493522284</v>
      </c>
      <c r="H1231" s="68">
        <v>79.732868757258998</v>
      </c>
      <c r="I1231" s="71">
        <v>0.79359122244991898</v>
      </c>
      <c r="J1231" s="68">
        <v>74.332171893147503</v>
      </c>
      <c r="K1231" s="71">
        <v>0.83055549232931403</v>
      </c>
      <c r="L1231" s="68">
        <v>48.025551684088299</v>
      </c>
      <c r="M1231" s="71">
        <v>0.933342221037195</v>
      </c>
      <c r="N1231" s="68">
        <v>62.823529411764703</v>
      </c>
      <c r="O1231" s="71">
        <v>0.164700683210356</v>
      </c>
      <c r="P1231" s="68">
        <v>29.685807150595899</v>
      </c>
      <c r="Q1231" s="71"/>
      <c r="R1231" s="68"/>
    </row>
    <row r="1232" spans="1:18" x14ac:dyDescent="0.2">
      <c r="A1232" s="72" t="s">
        <v>542</v>
      </c>
      <c r="B1232" s="66" t="s">
        <v>2637</v>
      </c>
      <c r="C1232" s="67">
        <v>42</v>
      </c>
      <c r="D1232" s="67" t="s">
        <v>335</v>
      </c>
      <c r="E1232" s="71">
        <v>0.85101737313974901</v>
      </c>
      <c r="F1232" s="68">
        <v>85.249709639953494</v>
      </c>
      <c r="G1232" s="71">
        <v>0.86043004498970999</v>
      </c>
      <c r="H1232" s="68">
        <v>81.010452961672499</v>
      </c>
      <c r="I1232" s="71">
        <v>0.85649544101472996</v>
      </c>
      <c r="J1232" s="68">
        <v>87.862950058072002</v>
      </c>
      <c r="K1232" s="71">
        <v>0.68714400655455699</v>
      </c>
      <c r="L1232" s="68">
        <v>9.2915214866434397</v>
      </c>
      <c r="M1232" s="71">
        <v>1</v>
      </c>
      <c r="N1232" s="68">
        <v>100</v>
      </c>
      <c r="O1232" s="71"/>
      <c r="P1232" s="68"/>
      <c r="Q1232" s="71"/>
      <c r="R1232" s="68"/>
    </row>
    <row r="1233" spans="1:18" x14ac:dyDescent="0.2">
      <c r="A1233" s="72" t="s">
        <v>2638</v>
      </c>
      <c r="B1233" s="66" t="s">
        <v>2639</v>
      </c>
      <c r="C1233" s="67">
        <v>42</v>
      </c>
      <c r="D1233" s="67" t="s">
        <v>335</v>
      </c>
      <c r="E1233" s="71">
        <v>0.88958957251915205</v>
      </c>
      <c r="F1233" s="68">
        <v>93.147502903600497</v>
      </c>
      <c r="G1233" s="71">
        <v>0.81856642913122502</v>
      </c>
      <c r="H1233" s="68">
        <v>70.325203252032495</v>
      </c>
      <c r="I1233" s="71">
        <v>0.85194192273282898</v>
      </c>
      <c r="J1233" s="68">
        <v>86.759581881533094</v>
      </c>
      <c r="K1233" s="71">
        <v>0.914513049797675</v>
      </c>
      <c r="L1233" s="68">
        <v>83.7979094076655</v>
      </c>
      <c r="M1233" s="71">
        <v>0.97333688841487798</v>
      </c>
      <c r="N1233" s="68">
        <v>75.117647058823493</v>
      </c>
      <c r="O1233" s="71"/>
      <c r="P1233" s="68"/>
      <c r="Q1233" s="71"/>
      <c r="R1233" s="68"/>
    </row>
    <row r="1234" spans="1:18" x14ac:dyDescent="0.2">
      <c r="A1234" s="72" t="s">
        <v>1069</v>
      </c>
      <c r="B1234" s="66" t="s">
        <v>2640</v>
      </c>
      <c r="C1234" s="67">
        <v>42</v>
      </c>
      <c r="D1234" s="67" t="s">
        <v>335</v>
      </c>
      <c r="E1234" s="71">
        <v>0.88746270756497603</v>
      </c>
      <c r="F1234" s="68">
        <v>92.799070847851297</v>
      </c>
      <c r="G1234" s="71">
        <v>0.81577936589170197</v>
      </c>
      <c r="H1234" s="68">
        <v>69.570267131242701</v>
      </c>
      <c r="I1234" s="71">
        <v>0.89383621888383302</v>
      </c>
      <c r="J1234" s="68">
        <v>93.554006968641104</v>
      </c>
      <c r="K1234" s="71">
        <v>0.84023524548436901</v>
      </c>
      <c r="L1234" s="68">
        <v>52.497096399535401</v>
      </c>
      <c r="M1234" s="71">
        <v>1</v>
      </c>
      <c r="N1234" s="68">
        <v>100</v>
      </c>
      <c r="O1234" s="71"/>
      <c r="P1234" s="68"/>
      <c r="Q1234" s="71"/>
      <c r="R1234" s="68"/>
    </row>
    <row r="1235" spans="1:18" x14ac:dyDescent="0.2">
      <c r="A1235" s="72" t="s">
        <v>2641</v>
      </c>
      <c r="B1235" s="66" t="s">
        <v>2642</v>
      </c>
      <c r="C1235" s="67">
        <v>42</v>
      </c>
      <c r="D1235" s="67" t="s">
        <v>335</v>
      </c>
      <c r="E1235" s="71">
        <v>0.71819772776183499</v>
      </c>
      <c r="F1235" s="68">
        <v>47.735191637630699</v>
      </c>
      <c r="G1235" s="71">
        <v>0.83656259672397704</v>
      </c>
      <c r="H1235" s="68">
        <v>75.029036004645803</v>
      </c>
      <c r="I1235" s="71">
        <v>0.85145983060972197</v>
      </c>
      <c r="J1235" s="68">
        <v>86.585365853658502</v>
      </c>
      <c r="K1235" s="71">
        <v>0.83184299246641003</v>
      </c>
      <c r="L1235" s="68">
        <v>49.070847851335699</v>
      </c>
      <c r="M1235" s="71">
        <v>0.74670043994134105</v>
      </c>
      <c r="N1235" s="68">
        <v>25.235294117647101</v>
      </c>
      <c r="O1235" s="71">
        <v>0.32442277906772199</v>
      </c>
      <c r="P1235" s="68">
        <v>63.596966413867797</v>
      </c>
      <c r="Q1235" s="71"/>
      <c r="R1235" s="68"/>
    </row>
    <row r="1236" spans="1:18" x14ac:dyDescent="0.2">
      <c r="A1236" s="72" t="s">
        <v>1230</v>
      </c>
      <c r="B1236" s="66" t="s">
        <v>2643</v>
      </c>
      <c r="C1236" s="67">
        <v>42</v>
      </c>
      <c r="D1236" s="67" t="s">
        <v>335</v>
      </c>
      <c r="E1236" s="71">
        <v>0.81262911255140602</v>
      </c>
      <c r="F1236" s="68">
        <v>75.203252032520297</v>
      </c>
      <c r="G1236" s="71">
        <v>0.82020080060359601</v>
      </c>
      <c r="H1236" s="68">
        <v>70.731707317073202</v>
      </c>
      <c r="I1236" s="71">
        <v>0.85362840461714296</v>
      </c>
      <c r="J1236" s="68">
        <v>87.340301974448295</v>
      </c>
      <c r="K1236" s="71">
        <v>0.82332102714726196</v>
      </c>
      <c r="L1236" s="68">
        <v>45.412311265969798</v>
      </c>
      <c r="M1236" s="71">
        <v>0.75336621783762203</v>
      </c>
      <c r="N1236" s="68">
        <v>26.176470588235301</v>
      </c>
      <c r="O1236" s="71"/>
      <c r="P1236" s="68"/>
      <c r="Q1236" s="71"/>
      <c r="R1236" s="68"/>
    </row>
    <row r="1237" spans="1:18" x14ac:dyDescent="0.2">
      <c r="A1237" s="72" t="s">
        <v>1398</v>
      </c>
      <c r="B1237" s="66" t="s">
        <v>2644</v>
      </c>
      <c r="C1237" s="67">
        <v>42</v>
      </c>
      <c r="D1237" s="67" t="s">
        <v>335</v>
      </c>
      <c r="E1237" s="71">
        <v>0.83761140946637302</v>
      </c>
      <c r="F1237" s="68">
        <v>81.881533101045306</v>
      </c>
      <c r="G1237" s="71">
        <v>0.84493630845300904</v>
      </c>
      <c r="H1237" s="68">
        <v>77.235772357723604</v>
      </c>
      <c r="I1237" s="71">
        <v>0.91331121700475204</v>
      </c>
      <c r="J1237" s="68">
        <v>95.818815331010498</v>
      </c>
      <c r="K1237" s="71">
        <v>0.59219811240773101</v>
      </c>
      <c r="L1237" s="68">
        <v>3.4262485481997702</v>
      </c>
      <c r="M1237" s="71">
        <v>1</v>
      </c>
      <c r="N1237" s="68">
        <v>100</v>
      </c>
      <c r="O1237" s="71"/>
      <c r="P1237" s="68"/>
      <c r="Q1237" s="71"/>
      <c r="R1237" s="68"/>
    </row>
    <row r="1238" spans="1:18" x14ac:dyDescent="0.2">
      <c r="A1238" s="72" t="s">
        <v>2645</v>
      </c>
      <c r="B1238" s="66" t="s">
        <v>2646</v>
      </c>
      <c r="C1238" s="67">
        <v>42</v>
      </c>
      <c r="D1238" s="67" t="s">
        <v>335</v>
      </c>
      <c r="E1238" s="71">
        <v>0.908741345576217</v>
      </c>
      <c r="F1238" s="68">
        <v>95.876887340302005</v>
      </c>
      <c r="G1238" s="71">
        <v>0.86603090905324198</v>
      </c>
      <c r="H1238" s="68">
        <v>82.462253193960507</v>
      </c>
      <c r="I1238" s="71">
        <v>0.92876701000810802</v>
      </c>
      <c r="J1238" s="68">
        <v>97.038327526132406</v>
      </c>
      <c r="K1238" s="71">
        <v>0.84016746324351999</v>
      </c>
      <c r="L1238" s="68">
        <v>52.380952380952401</v>
      </c>
      <c r="M1238" s="71">
        <v>1</v>
      </c>
      <c r="N1238" s="68">
        <v>100</v>
      </c>
      <c r="O1238" s="71"/>
      <c r="P1238" s="68"/>
      <c r="Q1238" s="71"/>
      <c r="R1238" s="68"/>
    </row>
    <row r="1239" spans="1:18" x14ac:dyDescent="0.2">
      <c r="A1239" s="72" t="s">
        <v>2647</v>
      </c>
      <c r="B1239" s="66" t="s">
        <v>2648</v>
      </c>
      <c r="C1239" s="67">
        <v>42</v>
      </c>
      <c r="D1239" s="67" t="s">
        <v>335</v>
      </c>
      <c r="E1239" s="71">
        <v>0.90111962173652205</v>
      </c>
      <c r="F1239" s="68">
        <v>94.831591173054605</v>
      </c>
      <c r="G1239" s="71">
        <v>0.82271393249965796</v>
      </c>
      <c r="H1239" s="68">
        <v>71.544715447154502</v>
      </c>
      <c r="I1239" s="71">
        <v>0.91988447583367305</v>
      </c>
      <c r="J1239" s="68">
        <v>96.225319396051106</v>
      </c>
      <c r="K1239" s="71">
        <v>0.86188007861275895</v>
      </c>
      <c r="L1239" s="68">
        <v>61.382113821138198</v>
      </c>
      <c r="M1239" s="71">
        <v>1</v>
      </c>
      <c r="N1239" s="68">
        <v>100</v>
      </c>
      <c r="O1239" s="71"/>
      <c r="P1239" s="68"/>
      <c r="Q1239" s="71"/>
      <c r="R1239" s="68"/>
    </row>
    <row r="1240" spans="1:18" x14ac:dyDescent="0.2">
      <c r="A1240" s="72" t="s">
        <v>2649</v>
      </c>
      <c r="B1240" s="66" t="s">
        <v>2650</v>
      </c>
      <c r="C1240" s="67">
        <v>42</v>
      </c>
      <c r="D1240" s="67" t="s">
        <v>335</v>
      </c>
      <c r="E1240" s="71">
        <v>0.843376693200101</v>
      </c>
      <c r="F1240" s="68">
        <v>83.1010452961672</v>
      </c>
      <c r="G1240" s="71">
        <v>0.81435683024934802</v>
      </c>
      <c r="H1240" s="68">
        <v>69.163763066202094</v>
      </c>
      <c r="I1240" s="71">
        <v>0.91848698709587495</v>
      </c>
      <c r="J1240" s="68">
        <v>96.109175377468105</v>
      </c>
      <c r="K1240" s="71">
        <v>0.64066295545518004</v>
      </c>
      <c r="L1240" s="68">
        <v>6.0975609756097597</v>
      </c>
      <c r="M1240" s="71">
        <v>1</v>
      </c>
      <c r="N1240" s="68">
        <v>100</v>
      </c>
      <c r="O1240" s="71"/>
      <c r="P1240" s="68"/>
      <c r="Q1240" s="71"/>
      <c r="R1240" s="68"/>
    </row>
    <row r="1241" spans="1:18" x14ac:dyDescent="0.2">
      <c r="A1241" s="72" t="s">
        <v>2651</v>
      </c>
      <c r="B1241" s="66" t="s">
        <v>2652</v>
      </c>
      <c r="C1241" s="67">
        <v>42</v>
      </c>
      <c r="D1241" s="67" t="s">
        <v>335</v>
      </c>
      <c r="E1241" s="71">
        <v>0.88978558711698996</v>
      </c>
      <c r="F1241" s="68">
        <v>93.205574912892004</v>
      </c>
      <c r="G1241" s="71">
        <v>0.82208082651298398</v>
      </c>
      <c r="H1241" s="68">
        <v>71.370499419279895</v>
      </c>
      <c r="I1241" s="71">
        <v>0.90417686582888701</v>
      </c>
      <c r="J1241" s="68">
        <v>94.657375145179998</v>
      </c>
      <c r="K1241" s="71">
        <v>0.83288465612608897</v>
      </c>
      <c r="L1241" s="68">
        <v>49.6515679442509</v>
      </c>
      <c r="M1241" s="71">
        <v>1</v>
      </c>
      <c r="N1241" s="68">
        <v>100</v>
      </c>
      <c r="O1241" s="71"/>
      <c r="P1241" s="68"/>
      <c r="Q1241" s="71"/>
      <c r="R1241" s="68"/>
    </row>
    <row r="1242" spans="1:18" x14ac:dyDescent="0.2">
      <c r="A1242" s="72" t="s">
        <v>2653</v>
      </c>
      <c r="B1242" s="66" t="s">
        <v>2654</v>
      </c>
      <c r="C1242" s="67">
        <v>42</v>
      </c>
      <c r="D1242" s="67" t="s">
        <v>335</v>
      </c>
      <c r="E1242" s="71">
        <v>0.88403771230238404</v>
      </c>
      <c r="F1242" s="68">
        <v>92.508710801393704</v>
      </c>
      <c r="G1242" s="71">
        <v>0.76795486130602697</v>
      </c>
      <c r="H1242" s="68">
        <v>54.994192799070902</v>
      </c>
      <c r="I1242" s="71">
        <v>0.94944313961012805</v>
      </c>
      <c r="J1242" s="68">
        <v>98.315911730545906</v>
      </c>
      <c r="K1242" s="71">
        <v>0.81875284829338202</v>
      </c>
      <c r="L1242" s="68">
        <v>43.786295005807197</v>
      </c>
      <c r="M1242" s="71">
        <v>1</v>
      </c>
      <c r="N1242" s="68">
        <v>100</v>
      </c>
      <c r="O1242" s="71"/>
      <c r="P1242" s="68"/>
      <c r="Q1242" s="71"/>
      <c r="R1242" s="68"/>
    </row>
    <row r="1243" spans="1:18" x14ac:dyDescent="0.2">
      <c r="A1243" s="72" t="s">
        <v>2655</v>
      </c>
      <c r="B1243" s="66" t="s">
        <v>2656</v>
      </c>
      <c r="C1243" s="67">
        <v>42</v>
      </c>
      <c r="D1243" s="67" t="s">
        <v>335</v>
      </c>
      <c r="E1243" s="71">
        <v>0.87770004052898298</v>
      </c>
      <c r="F1243" s="68">
        <v>91.521486643437896</v>
      </c>
      <c r="G1243" s="71">
        <v>0.80169404266992605</v>
      </c>
      <c r="H1243" s="68">
        <v>64.808362369337999</v>
      </c>
      <c r="I1243" s="71">
        <v>0.91211077870308099</v>
      </c>
      <c r="J1243" s="68">
        <v>95.644599303135905</v>
      </c>
      <c r="K1243" s="71">
        <v>0.796995340742925</v>
      </c>
      <c r="L1243" s="68">
        <v>34.843205574912901</v>
      </c>
      <c r="M1243" s="71">
        <v>1</v>
      </c>
      <c r="N1243" s="68">
        <v>100</v>
      </c>
      <c r="O1243" s="71"/>
      <c r="P1243" s="68"/>
      <c r="Q1243" s="71"/>
      <c r="R1243" s="68"/>
    </row>
    <row r="1244" spans="1:18" x14ac:dyDescent="0.2">
      <c r="A1244" s="72" t="s">
        <v>2657</v>
      </c>
      <c r="B1244" s="66" t="s">
        <v>2658</v>
      </c>
      <c r="C1244" s="67">
        <v>42</v>
      </c>
      <c r="D1244" s="67" t="s">
        <v>335</v>
      </c>
      <c r="E1244" s="71">
        <v>0.79022125236575702</v>
      </c>
      <c r="F1244" s="68">
        <v>69.105691056910601</v>
      </c>
      <c r="G1244" s="71">
        <v>0.77274089802260304</v>
      </c>
      <c r="H1244" s="68">
        <v>56.794425087108003</v>
      </c>
      <c r="I1244" s="71">
        <v>0.86574071342468895</v>
      </c>
      <c r="J1244" s="68">
        <v>89.198606271776995</v>
      </c>
      <c r="K1244" s="71">
        <v>0.52240339801573499</v>
      </c>
      <c r="L1244" s="68">
        <v>1.39372822299652</v>
      </c>
      <c r="M1244" s="71">
        <v>1</v>
      </c>
      <c r="N1244" s="68">
        <v>100</v>
      </c>
      <c r="O1244" s="71"/>
      <c r="P1244" s="68"/>
      <c r="Q1244" s="71"/>
      <c r="R1244" s="68"/>
    </row>
    <row r="1245" spans="1:18" x14ac:dyDescent="0.2">
      <c r="A1245" s="72" t="s">
        <v>2659</v>
      </c>
      <c r="B1245" s="66" t="s">
        <v>2660</v>
      </c>
      <c r="C1245" s="67">
        <v>42</v>
      </c>
      <c r="D1245" s="67" t="s">
        <v>335</v>
      </c>
      <c r="E1245" s="71">
        <v>0.70953068855761603</v>
      </c>
      <c r="F1245" s="68">
        <v>44.541231126596998</v>
      </c>
      <c r="G1245" s="71">
        <v>0.77167958709695195</v>
      </c>
      <c r="H1245" s="68">
        <v>56.213704994192803</v>
      </c>
      <c r="I1245" s="71">
        <v>0.85702222007380602</v>
      </c>
      <c r="J1245" s="68">
        <v>87.979094076655002</v>
      </c>
      <c r="K1245" s="71">
        <v>0.49989025850209001</v>
      </c>
      <c r="L1245" s="68">
        <v>1.1033681765389101</v>
      </c>
      <c r="M1245" s="71"/>
      <c r="N1245" s="68"/>
      <c r="O1245" s="71"/>
      <c r="P1245" s="68"/>
      <c r="Q1245" s="71"/>
      <c r="R1245" s="68"/>
    </row>
    <row r="1246" spans="1:18" x14ac:dyDescent="0.2">
      <c r="A1246" s="72" t="s">
        <v>2661</v>
      </c>
      <c r="B1246" s="66" t="s">
        <v>2662</v>
      </c>
      <c r="C1246" s="67">
        <v>42</v>
      </c>
      <c r="D1246" s="67" t="s">
        <v>335</v>
      </c>
      <c r="E1246" s="71">
        <v>0.72930014821587896</v>
      </c>
      <c r="F1246" s="68">
        <v>50.4645760743322</v>
      </c>
      <c r="G1246" s="71">
        <v>0.80807860504875095</v>
      </c>
      <c r="H1246" s="68">
        <v>67.3635307781649</v>
      </c>
      <c r="I1246" s="71">
        <v>0.85695279964997095</v>
      </c>
      <c r="J1246" s="68">
        <v>87.921022067363495</v>
      </c>
      <c r="K1246" s="71">
        <v>0.52286903994891498</v>
      </c>
      <c r="L1246" s="68">
        <v>1.4518002322880399</v>
      </c>
      <c r="M1246" s="71"/>
      <c r="N1246" s="68"/>
      <c r="O1246" s="71"/>
      <c r="P1246" s="68"/>
      <c r="Q1246" s="71"/>
      <c r="R1246" s="68"/>
    </row>
    <row r="1247" spans="1:18" x14ac:dyDescent="0.2">
      <c r="A1247" s="72" t="s">
        <v>2663</v>
      </c>
      <c r="B1247" s="66" t="s">
        <v>2664</v>
      </c>
      <c r="C1247" s="67">
        <v>42</v>
      </c>
      <c r="D1247" s="67" t="s">
        <v>335</v>
      </c>
      <c r="E1247" s="71">
        <v>0.65565888230067004</v>
      </c>
      <c r="F1247" s="68">
        <v>28.222996515679402</v>
      </c>
      <c r="G1247" s="71">
        <v>0.72691448862526897</v>
      </c>
      <c r="H1247" s="68">
        <v>40.534262485482003</v>
      </c>
      <c r="I1247" s="71">
        <v>0.80596364949565902</v>
      </c>
      <c r="J1247" s="68">
        <v>77.177700348432097</v>
      </c>
      <c r="K1247" s="71">
        <v>0.43409850878108103</v>
      </c>
      <c r="L1247" s="68">
        <v>0.87108013937282203</v>
      </c>
      <c r="M1247" s="71"/>
      <c r="N1247" s="68"/>
      <c r="O1247" s="71"/>
      <c r="P1247" s="68"/>
      <c r="Q1247" s="71"/>
      <c r="R1247" s="68"/>
    </row>
    <row r="1248" spans="1:18" x14ac:dyDescent="0.2">
      <c r="A1248" s="72" t="s">
        <v>2665</v>
      </c>
      <c r="B1248" s="66" t="s">
        <v>2666</v>
      </c>
      <c r="C1248" s="67">
        <v>42</v>
      </c>
      <c r="D1248" s="67" t="s">
        <v>335</v>
      </c>
      <c r="E1248" s="71">
        <v>0.75371019997486099</v>
      </c>
      <c r="F1248" s="68">
        <v>57.607433217189303</v>
      </c>
      <c r="G1248" s="71">
        <v>0.810101265727456</v>
      </c>
      <c r="H1248" s="68">
        <v>67.944250871080101</v>
      </c>
      <c r="I1248" s="71">
        <v>0.88737680234781102</v>
      </c>
      <c r="J1248" s="68">
        <v>92.915214866434397</v>
      </c>
      <c r="K1248" s="71">
        <v>0.56365253184931696</v>
      </c>
      <c r="L1248" s="68">
        <v>2.4390243902439002</v>
      </c>
      <c r="M1248" s="71"/>
      <c r="N1248" s="68"/>
      <c r="O1248" s="71"/>
      <c r="P1248" s="68"/>
      <c r="Q1248" s="71"/>
      <c r="R1248" s="68"/>
    </row>
    <row r="1249" spans="1:18" x14ac:dyDescent="0.2">
      <c r="A1249" s="72" t="s">
        <v>2667</v>
      </c>
      <c r="B1249" s="66" t="s">
        <v>2668</v>
      </c>
      <c r="C1249" s="67">
        <v>42</v>
      </c>
      <c r="D1249" s="67" t="s">
        <v>335</v>
      </c>
      <c r="E1249" s="71">
        <v>0.76990228799851801</v>
      </c>
      <c r="F1249" s="68">
        <v>62.369337979094098</v>
      </c>
      <c r="G1249" s="71">
        <v>0.82190263765150995</v>
      </c>
      <c r="H1249" s="68">
        <v>71.312427409988402</v>
      </c>
      <c r="I1249" s="71">
        <v>0.89592906154646701</v>
      </c>
      <c r="J1249" s="68">
        <v>93.786295005807204</v>
      </c>
      <c r="K1249" s="71">
        <v>0.59187516479757596</v>
      </c>
      <c r="L1249" s="68">
        <v>3.3681765389082501</v>
      </c>
      <c r="M1249" s="71"/>
      <c r="N1249" s="68"/>
      <c r="O1249" s="71"/>
      <c r="P1249" s="68"/>
      <c r="Q1249" s="71"/>
      <c r="R1249" s="68"/>
    </row>
    <row r="1250" spans="1:18" x14ac:dyDescent="0.2">
      <c r="A1250" s="72" t="s">
        <v>2669</v>
      </c>
      <c r="B1250" s="66" t="s">
        <v>2670</v>
      </c>
      <c r="C1250" s="67">
        <v>42</v>
      </c>
      <c r="D1250" s="67" t="s">
        <v>335</v>
      </c>
      <c r="E1250" s="71">
        <v>0.86982990293562801</v>
      </c>
      <c r="F1250" s="68">
        <v>89.663182346109195</v>
      </c>
      <c r="G1250" s="71">
        <v>0.75909839043890004</v>
      </c>
      <c r="H1250" s="68">
        <v>51.335656213705001</v>
      </c>
      <c r="I1250" s="71">
        <v>0.86514558002336905</v>
      </c>
      <c r="J1250" s="68">
        <v>89.140534262485502</v>
      </c>
      <c r="K1250" s="71">
        <v>0.85507564128024505</v>
      </c>
      <c r="L1250" s="68">
        <v>58.536585365853703</v>
      </c>
      <c r="M1250" s="71">
        <v>1</v>
      </c>
      <c r="N1250" s="68">
        <v>100</v>
      </c>
      <c r="O1250" s="71"/>
      <c r="P1250" s="68"/>
      <c r="Q1250" s="71"/>
      <c r="R1250" s="68"/>
    </row>
    <row r="1251" spans="1:18" x14ac:dyDescent="0.2">
      <c r="A1251" s="72" t="s">
        <v>2671</v>
      </c>
      <c r="B1251" s="66" t="s">
        <v>2672</v>
      </c>
      <c r="C1251" s="67">
        <v>42</v>
      </c>
      <c r="D1251" s="67" t="s">
        <v>335</v>
      </c>
      <c r="E1251" s="71">
        <v>0.76442926828729896</v>
      </c>
      <c r="F1251" s="68">
        <v>60.685249709639997</v>
      </c>
      <c r="G1251" s="71">
        <v>0.73211974735502094</v>
      </c>
      <c r="H1251" s="68">
        <v>42.450638792102197</v>
      </c>
      <c r="I1251" s="71">
        <v>0.82587283441053505</v>
      </c>
      <c r="J1251" s="68">
        <v>81.707317073170699</v>
      </c>
      <c r="K1251" s="71">
        <v>0.60637693772412704</v>
      </c>
      <c r="L1251" s="68">
        <v>4.1231126596980303</v>
      </c>
      <c r="M1251" s="71">
        <v>0.89334755365951202</v>
      </c>
      <c r="N1251" s="68">
        <v>52.764705882352899</v>
      </c>
      <c r="O1251" s="71"/>
      <c r="P1251" s="68"/>
      <c r="Q1251" s="71"/>
      <c r="R1251" s="68"/>
    </row>
    <row r="1252" spans="1:18" x14ac:dyDescent="0.2">
      <c r="A1252" s="72" t="s">
        <v>2673</v>
      </c>
      <c r="B1252" s="66" t="s">
        <v>2674</v>
      </c>
      <c r="C1252" s="67">
        <v>42</v>
      </c>
      <c r="D1252" s="67" t="s">
        <v>335</v>
      </c>
      <c r="E1252" s="71">
        <v>0.87167350567952095</v>
      </c>
      <c r="F1252" s="68">
        <v>89.837398373983703</v>
      </c>
      <c r="G1252" s="71">
        <v>0.79118776570545402</v>
      </c>
      <c r="H1252" s="68">
        <v>61.788617886178898</v>
      </c>
      <c r="I1252" s="71">
        <v>0.90567739014845905</v>
      </c>
      <c r="J1252" s="68">
        <v>94.947735191637605</v>
      </c>
      <c r="K1252" s="71">
        <v>0.78982886686416898</v>
      </c>
      <c r="L1252" s="68">
        <v>32.2299651567944</v>
      </c>
      <c r="M1252" s="71">
        <v>1</v>
      </c>
      <c r="N1252" s="68">
        <v>100</v>
      </c>
      <c r="O1252" s="71"/>
      <c r="P1252" s="68"/>
      <c r="Q1252" s="71"/>
      <c r="R1252" s="68"/>
    </row>
    <row r="1253" spans="1:18" x14ac:dyDescent="0.2">
      <c r="A1253" s="72" t="s">
        <v>2675</v>
      </c>
      <c r="B1253" s="66" t="s">
        <v>2676</v>
      </c>
      <c r="C1253" s="67">
        <v>42</v>
      </c>
      <c r="D1253" s="67" t="s">
        <v>335</v>
      </c>
      <c r="E1253" s="71">
        <v>0.85779832331642203</v>
      </c>
      <c r="F1253" s="68">
        <v>86.875725900116095</v>
      </c>
      <c r="G1253" s="71">
        <v>0.72768718149837197</v>
      </c>
      <c r="H1253" s="68">
        <v>40.882694541231103</v>
      </c>
      <c r="I1253" s="71">
        <v>0.87562484934413798</v>
      </c>
      <c r="J1253" s="68">
        <v>91.231126596980303</v>
      </c>
      <c r="K1253" s="71">
        <v>0.82788126242317905</v>
      </c>
      <c r="L1253" s="68">
        <v>47.096399535423899</v>
      </c>
      <c r="M1253" s="71">
        <v>1</v>
      </c>
      <c r="N1253" s="68">
        <v>100</v>
      </c>
      <c r="O1253" s="71"/>
      <c r="P1253" s="68"/>
      <c r="Q1253" s="71"/>
      <c r="R1253" s="68"/>
    </row>
    <row r="1254" spans="1:18" x14ac:dyDescent="0.2">
      <c r="A1254" s="72" t="s">
        <v>2677</v>
      </c>
      <c r="B1254" s="66" t="s">
        <v>2678</v>
      </c>
      <c r="C1254" s="67">
        <v>42</v>
      </c>
      <c r="D1254" s="67" t="s">
        <v>335</v>
      </c>
      <c r="E1254" s="71">
        <v>0.87699452747630302</v>
      </c>
      <c r="F1254" s="68">
        <v>91.405342624854796</v>
      </c>
      <c r="G1254" s="71">
        <v>0.80511625568565603</v>
      </c>
      <c r="H1254" s="68">
        <v>66.144018583043007</v>
      </c>
      <c r="I1254" s="71">
        <v>0.88284930579223997</v>
      </c>
      <c r="J1254" s="68">
        <v>92.392566782810704</v>
      </c>
      <c r="K1254" s="71">
        <v>0.82001254842731597</v>
      </c>
      <c r="L1254" s="68">
        <v>44.367015098722398</v>
      </c>
      <c r="M1254" s="71">
        <v>1</v>
      </c>
      <c r="N1254" s="68">
        <v>100</v>
      </c>
      <c r="O1254" s="71"/>
      <c r="P1254" s="68"/>
      <c r="Q1254" s="71"/>
      <c r="R1254" s="68"/>
    </row>
    <row r="1255" spans="1:18" x14ac:dyDescent="0.2">
      <c r="A1255" s="72" t="s">
        <v>2679</v>
      </c>
      <c r="B1255" s="66" t="s">
        <v>2680</v>
      </c>
      <c r="C1255" s="67">
        <v>42</v>
      </c>
      <c r="D1255" s="67" t="s">
        <v>335</v>
      </c>
      <c r="E1255" s="71">
        <v>0.88396601635102001</v>
      </c>
      <c r="F1255" s="68">
        <v>92.450638792102197</v>
      </c>
      <c r="G1255" s="71">
        <v>0.75052579512653805</v>
      </c>
      <c r="H1255" s="68">
        <v>48.838559814169599</v>
      </c>
      <c r="I1255" s="71">
        <v>0.92071399469338899</v>
      </c>
      <c r="J1255" s="68">
        <v>96.283391405342599</v>
      </c>
      <c r="K1255" s="71">
        <v>0.864624275584155</v>
      </c>
      <c r="L1255" s="68">
        <v>63.008130081300799</v>
      </c>
      <c r="M1255" s="71">
        <v>1</v>
      </c>
      <c r="N1255" s="68">
        <v>100</v>
      </c>
      <c r="O1255" s="71"/>
      <c r="P1255" s="68"/>
      <c r="Q1255" s="71"/>
      <c r="R1255" s="68"/>
    </row>
    <row r="1256" spans="1:18" x14ac:dyDescent="0.2">
      <c r="A1256" s="72" t="s">
        <v>2681</v>
      </c>
      <c r="B1256" s="66" t="s">
        <v>2682</v>
      </c>
      <c r="C1256" s="67">
        <v>42</v>
      </c>
      <c r="D1256" s="67" t="s">
        <v>335</v>
      </c>
      <c r="E1256" s="71">
        <v>0.65502032945356303</v>
      </c>
      <c r="F1256" s="68">
        <v>28.048780487804901</v>
      </c>
      <c r="G1256" s="71">
        <v>0.76435949083987198</v>
      </c>
      <c r="H1256" s="68">
        <v>53.542392566782802</v>
      </c>
      <c r="I1256" s="71">
        <v>0.82083917284191099</v>
      </c>
      <c r="J1256" s="68">
        <v>80.836236933797906</v>
      </c>
      <c r="K1256" s="71">
        <v>0.55818312637564504</v>
      </c>
      <c r="L1256" s="68">
        <v>2.2648083623693398</v>
      </c>
      <c r="M1256" s="71">
        <v>1</v>
      </c>
      <c r="N1256" s="68">
        <v>100</v>
      </c>
      <c r="O1256" s="71">
        <v>0.13171985721038601</v>
      </c>
      <c r="P1256" s="68">
        <v>19.068255687973998</v>
      </c>
      <c r="Q1256" s="71"/>
      <c r="R1256" s="68"/>
    </row>
    <row r="1257" spans="1:18" x14ac:dyDescent="0.2">
      <c r="A1257" s="72" t="s">
        <v>2683</v>
      </c>
      <c r="B1257" s="66" t="s">
        <v>2684</v>
      </c>
      <c r="C1257" s="67">
        <v>42</v>
      </c>
      <c r="D1257" s="67" t="s">
        <v>335</v>
      </c>
      <c r="E1257" s="71">
        <v>0.77988733083974104</v>
      </c>
      <c r="F1257" s="68">
        <v>65.911730545876907</v>
      </c>
      <c r="G1257" s="71">
        <v>0.78975196313501905</v>
      </c>
      <c r="H1257" s="68">
        <v>61.207897793263598</v>
      </c>
      <c r="I1257" s="71">
        <v>0.81529474731906104</v>
      </c>
      <c r="J1257" s="68">
        <v>79.384436701509898</v>
      </c>
      <c r="K1257" s="71">
        <v>0.51450261290488597</v>
      </c>
      <c r="L1257" s="68">
        <v>1.27758420441347</v>
      </c>
      <c r="M1257" s="71">
        <v>1</v>
      </c>
      <c r="N1257" s="68">
        <v>100</v>
      </c>
      <c r="O1257" s="71"/>
      <c r="P1257" s="68"/>
      <c r="Q1257" s="71"/>
      <c r="R1257" s="68"/>
    </row>
    <row r="1258" spans="1:18" x14ac:dyDescent="0.2">
      <c r="A1258" s="72" t="s">
        <v>2685</v>
      </c>
      <c r="B1258" s="66" t="s">
        <v>2686</v>
      </c>
      <c r="C1258" s="67">
        <v>42</v>
      </c>
      <c r="D1258" s="67" t="s">
        <v>335</v>
      </c>
      <c r="E1258" s="71">
        <v>0.88530647814095498</v>
      </c>
      <c r="F1258" s="68">
        <v>92.624854819976804</v>
      </c>
      <c r="G1258" s="71">
        <v>0.83431201215170003</v>
      </c>
      <c r="H1258" s="68">
        <v>74.622531939605096</v>
      </c>
      <c r="I1258" s="71">
        <v>0.86644546312890702</v>
      </c>
      <c r="J1258" s="68">
        <v>89.314750290360095</v>
      </c>
      <c r="K1258" s="71">
        <v>0.86046577097205401</v>
      </c>
      <c r="L1258" s="68">
        <v>60.917537746805998</v>
      </c>
      <c r="M1258" s="71">
        <v>0.98000266631115796</v>
      </c>
      <c r="N1258" s="68">
        <v>77.764705882352899</v>
      </c>
      <c r="O1258" s="71"/>
      <c r="P1258" s="68"/>
      <c r="Q1258" s="71"/>
      <c r="R1258" s="68"/>
    </row>
    <row r="1259" spans="1:18" x14ac:dyDescent="0.2">
      <c r="A1259" s="72" t="s">
        <v>2687</v>
      </c>
      <c r="B1259" s="66" t="s">
        <v>2688</v>
      </c>
      <c r="C1259" s="67">
        <v>42</v>
      </c>
      <c r="D1259" s="67" t="s">
        <v>335</v>
      </c>
      <c r="E1259" s="71">
        <v>0.88134859558360401</v>
      </c>
      <c r="F1259" s="68">
        <v>91.986062717769997</v>
      </c>
      <c r="G1259" s="71">
        <v>0.84329758551085099</v>
      </c>
      <c r="H1259" s="68">
        <v>76.887340301974405</v>
      </c>
      <c r="I1259" s="71">
        <v>0.826975348921273</v>
      </c>
      <c r="J1259" s="68">
        <v>81.939605110336799</v>
      </c>
      <c r="K1259" s="71">
        <v>0.86178722579857403</v>
      </c>
      <c r="L1259" s="68">
        <v>61.265969802555198</v>
      </c>
      <c r="M1259" s="71">
        <v>0.99333422210372002</v>
      </c>
      <c r="N1259" s="68">
        <v>83.588235294117695</v>
      </c>
      <c r="O1259" s="71"/>
      <c r="P1259" s="68"/>
      <c r="Q1259" s="71"/>
      <c r="R1259" s="68"/>
    </row>
    <row r="1260" spans="1:18" x14ac:dyDescent="0.2">
      <c r="A1260" s="72" t="s">
        <v>2689</v>
      </c>
      <c r="B1260" s="66" t="s">
        <v>2690</v>
      </c>
      <c r="C1260" s="67">
        <v>42</v>
      </c>
      <c r="D1260" s="67" t="s">
        <v>335</v>
      </c>
      <c r="E1260" s="71">
        <v>0.87379922928015596</v>
      </c>
      <c r="F1260" s="68">
        <v>90.418118466899003</v>
      </c>
      <c r="G1260" s="71">
        <v>0.82298824361915002</v>
      </c>
      <c r="H1260" s="68">
        <v>71.660859465737502</v>
      </c>
      <c r="I1260" s="71">
        <v>0.82830110701556003</v>
      </c>
      <c r="J1260" s="68">
        <v>82.346109175377507</v>
      </c>
      <c r="K1260" s="71">
        <v>0.85057334438219301</v>
      </c>
      <c r="L1260" s="68">
        <v>56.213704994192803</v>
      </c>
      <c r="M1260" s="71">
        <v>0.99333422210372002</v>
      </c>
      <c r="N1260" s="68">
        <v>83.588235294117695</v>
      </c>
      <c r="O1260" s="71"/>
      <c r="P1260" s="68"/>
      <c r="Q1260" s="71"/>
      <c r="R1260" s="68"/>
    </row>
    <row r="1261" spans="1:18" x14ac:dyDescent="0.2">
      <c r="A1261" s="72" t="s">
        <v>2691</v>
      </c>
      <c r="B1261" s="66" t="s">
        <v>2692</v>
      </c>
      <c r="C1261" s="67">
        <v>42</v>
      </c>
      <c r="D1261" s="67" t="s">
        <v>335</v>
      </c>
      <c r="E1261" s="71">
        <v>0.88191944104012299</v>
      </c>
      <c r="F1261" s="68">
        <v>92.160278745644604</v>
      </c>
      <c r="G1261" s="71">
        <v>0.844673265343027</v>
      </c>
      <c r="H1261" s="68">
        <v>77.177700348432097</v>
      </c>
      <c r="I1261" s="71">
        <v>0.874678998346199</v>
      </c>
      <c r="J1261" s="68">
        <v>90.998838559814203</v>
      </c>
      <c r="K1261" s="71">
        <v>0.80832550047126805</v>
      </c>
      <c r="L1261" s="68">
        <v>39.082462253194002</v>
      </c>
      <c r="M1261" s="71">
        <v>1</v>
      </c>
      <c r="N1261" s="68">
        <v>100</v>
      </c>
      <c r="O1261" s="71"/>
      <c r="P1261" s="68"/>
      <c r="Q1261" s="71"/>
      <c r="R1261" s="68"/>
    </row>
    <row r="1262" spans="1:18" x14ac:dyDescent="0.2">
      <c r="A1262" s="72" t="s">
        <v>2693</v>
      </c>
      <c r="B1262" s="66" t="s">
        <v>2694</v>
      </c>
      <c r="C1262" s="67">
        <v>42</v>
      </c>
      <c r="D1262" s="67" t="s">
        <v>335</v>
      </c>
      <c r="E1262" s="71">
        <v>0.89878909068449397</v>
      </c>
      <c r="F1262" s="68">
        <v>94.599303135888505</v>
      </c>
      <c r="G1262" s="71">
        <v>0.80468963436729402</v>
      </c>
      <c r="H1262" s="68">
        <v>65.911730545876907</v>
      </c>
      <c r="I1262" s="71">
        <v>0.88940497570674903</v>
      </c>
      <c r="J1262" s="68">
        <v>93.205574912892004</v>
      </c>
      <c r="K1262" s="71">
        <v>0.90106175266393296</v>
      </c>
      <c r="L1262" s="68">
        <v>78.629500580720105</v>
      </c>
      <c r="M1262" s="71">
        <v>1</v>
      </c>
      <c r="N1262" s="68">
        <v>100</v>
      </c>
      <c r="O1262" s="71"/>
      <c r="P1262" s="68"/>
      <c r="Q1262" s="71"/>
      <c r="R1262" s="68"/>
    </row>
    <row r="1263" spans="1:18" x14ac:dyDescent="0.2">
      <c r="A1263" s="72" t="s">
        <v>2695</v>
      </c>
      <c r="B1263" s="66" t="s">
        <v>2696</v>
      </c>
      <c r="C1263" s="67">
        <v>42</v>
      </c>
      <c r="D1263" s="67" t="s">
        <v>335</v>
      </c>
      <c r="E1263" s="71">
        <v>0.86564315333959296</v>
      </c>
      <c r="F1263" s="68">
        <v>88.850174216027895</v>
      </c>
      <c r="G1263" s="71">
        <v>0.82955283211322295</v>
      </c>
      <c r="H1263" s="68">
        <v>73.170731707317103</v>
      </c>
      <c r="I1263" s="71">
        <v>0.82371678951817595</v>
      </c>
      <c r="J1263" s="68">
        <v>81.300813008130106</v>
      </c>
      <c r="K1263" s="71">
        <v>0.80930299172697295</v>
      </c>
      <c r="L1263" s="68">
        <v>39.663182346109203</v>
      </c>
      <c r="M1263" s="71">
        <v>1</v>
      </c>
      <c r="N1263" s="68">
        <v>100</v>
      </c>
      <c r="O1263" s="71"/>
      <c r="P1263" s="68"/>
      <c r="Q1263" s="71"/>
      <c r="R1263" s="68"/>
    </row>
    <row r="1264" spans="1:18" x14ac:dyDescent="0.2">
      <c r="A1264" s="72" t="s">
        <v>2697</v>
      </c>
      <c r="B1264" s="66" t="s">
        <v>2698</v>
      </c>
      <c r="C1264" s="67">
        <v>42</v>
      </c>
      <c r="D1264" s="67" t="s">
        <v>335</v>
      </c>
      <c r="E1264" s="71">
        <v>0.87294151419235999</v>
      </c>
      <c r="F1264" s="68">
        <v>90.127758420441396</v>
      </c>
      <c r="G1264" s="71">
        <v>0.79547801443522304</v>
      </c>
      <c r="H1264" s="68">
        <v>63.124274099883898</v>
      </c>
      <c r="I1264" s="71">
        <v>0.84240516770613505</v>
      </c>
      <c r="J1264" s="68">
        <v>84.320557491289193</v>
      </c>
      <c r="K1264" s="71">
        <v>0.85388287462808199</v>
      </c>
      <c r="L1264" s="68">
        <v>57.781649245063903</v>
      </c>
      <c r="M1264" s="71">
        <v>1</v>
      </c>
      <c r="N1264" s="68">
        <v>100</v>
      </c>
      <c r="O1264" s="71"/>
      <c r="P1264" s="68"/>
      <c r="Q1264" s="71"/>
      <c r="R1264" s="68"/>
    </row>
    <row r="1265" spans="1:18" x14ac:dyDescent="0.2">
      <c r="A1265" s="72" t="s">
        <v>2699</v>
      </c>
      <c r="B1265" s="66" t="s">
        <v>2700</v>
      </c>
      <c r="C1265" s="67">
        <v>42</v>
      </c>
      <c r="D1265" s="67" t="s">
        <v>335</v>
      </c>
      <c r="E1265" s="71">
        <v>0.76961145592070701</v>
      </c>
      <c r="F1265" s="68">
        <v>62.195121951219498</v>
      </c>
      <c r="G1265" s="71">
        <v>0.82111463545775298</v>
      </c>
      <c r="H1265" s="68">
        <v>70.963995354239302</v>
      </c>
      <c r="I1265" s="71">
        <v>0.837661615860682</v>
      </c>
      <c r="J1265" s="68">
        <v>83.7979094076655</v>
      </c>
      <c r="K1265" s="71">
        <v>0.90096728078493005</v>
      </c>
      <c r="L1265" s="68">
        <v>78.513356562137005</v>
      </c>
      <c r="M1265" s="71">
        <v>0.97333688841487798</v>
      </c>
      <c r="N1265" s="68">
        <v>75.117647058823493</v>
      </c>
      <c r="O1265" s="71">
        <v>0.314976859085289</v>
      </c>
      <c r="P1265" s="68">
        <v>62.080173347779002</v>
      </c>
      <c r="Q1265" s="71"/>
      <c r="R1265" s="68"/>
    </row>
    <row r="1266" spans="1:18" x14ac:dyDescent="0.2">
      <c r="A1266" s="72" t="s">
        <v>2701</v>
      </c>
      <c r="B1266" s="66" t="s">
        <v>2702</v>
      </c>
      <c r="C1266" s="67">
        <v>42</v>
      </c>
      <c r="D1266" s="67" t="s">
        <v>335</v>
      </c>
      <c r="E1266" s="71">
        <v>0.57165713201560497</v>
      </c>
      <c r="F1266" s="68">
        <v>8.4785133565621393</v>
      </c>
      <c r="G1266" s="71">
        <v>0.687121105643692</v>
      </c>
      <c r="H1266" s="68">
        <v>26.771196283391401</v>
      </c>
      <c r="I1266" s="71">
        <v>0.75877985169665096</v>
      </c>
      <c r="J1266" s="68">
        <v>65.2729384436701</v>
      </c>
      <c r="K1266" s="71">
        <v>0.752460284600458</v>
      </c>
      <c r="L1266" s="68">
        <v>20.150987224158001</v>
      </c>
      <c r="M1266" s="71">
        <v>0.33342221037195002</v>
      </c>
      <c r="N1266" s="68">
        <v>5.5294117647058796</v>
      </c>
      <c r="O1266" s="71">
        <v>0.326502207765272</v>
      </c>
      <c r="P1266" s="68">
        <v>64.247020585048801</v>
      </c>
      <c r="Q1266" s="71"/>
      <c r="R1266" s="68"/>
    </row>
    <row r="1267" spans="1:18" x14ac:dyDescent="0.2">
      <c r="A1267" s="72" t="s">
        <v>2703</v>
      </c>
      <c r="B1267" s="66" t="s">
        <v>2704</v>
      </c>
      <c r="C1267" s="67">
        <v>42</v>
      </c>
      <c r="D1267" s="67" t="s">
        <v>335</v>
      </c>
      <c r="E1267" s="71">
        <v>0.89580441784143505</v>
      </c>
      <c r="F1267" s="68">
        <v>94.367015098722405</v>
      </c>
      <c r="G1267" s="71">
        <v>0.83997401135884997</v>
      </c>
      <c r="H1267" s="68">
        <v>76.306620209059204</v>
      </c>
      <c r="I1267" s="71">
        <v>0.87699485290634605</v>
      </c>
      <c r="J1267" s="68">
        <v>91.579558652729403</v>
      </c>
      <c r="K1267" s="71">
        <v>0.90624347447822795</v>
      </c>
      <c r="L1267" s="68">
        <v>80.371660859465706</v>
      </c>
      <c r="M1267" s="71">
        <v>0.96000533262231702</v>
      </c>
      <c r="N1267" s="68">
        <v>70</v>
      </c>
      <c r="O1267" s="71"/>
      <c r="P1267" s="68"/>
      <c r="Q1267" s="71"/>
      <c r="R1267" s="68"/>
    </row>
    <row r="1268" spans="1:18" x14ac:dyDescent="0.2">
      <c r="A1268" s="72" t="s">
        <v>2693</v>
      </c>
      <c r="B1268" s="66" t="s">
        <v>2705</v>
      </c>
      <c r="C1268" s="67">
        <v>42</v>
      </c>
      <c r="D1268" s="67" t="s">
        <v>335</v>
      </c>
      <c r="E1268" s="71">
        <v>0.66946233986345105</v>
      </c>
      <c r="F1268" s="68">
        <v>32.6945412311266</v>
      </c>
      <c r="G1268" s="71">
        <v>0.74995255792757398</v>
      </c>
      <c r="H1268" s="68">
        <v>48.664343786294999</v>
      </c>
      <c r="I1268" s="71">
        <v>0.82554906856268495</v>
      </c>
      <c r="J1268" s="68">
        <v>81.533101045296206</v>
      </c>
      <c r="K1268" s="71">
        <v>0.66017530090028198</v>
      </c>
      <c r="L1268" s="68">
        <v>6.9105691056910601</v>
      </c>
      <c r="M1268" s="71">
        <v>0.82668977469670701</v>
      </c>
      <c r="N1268" s="68">
        <v>38</v>
      </c>
      <c r="O1268" s="71">
        <v>0.28494499723000599</v>
      </c>
      <c r="P1268" s="68">
        <v>56.013001083423603</v>
      </c>
      <c r="Q1268" s="71"/>
      <c r="R1268" s="68"/>
    </row>
    <row r="1269" spans="1:18" x14ac:dyDescent="0.2">
      <c r="A1269" s="72" t="s">
        <v>2706</v>
      </c>
      <c r="B1269" s="66" t="s">
        <v>2707</v>
      </c>
      <c r="C1269" s="67">
        <v>42</v>
      </c>
      <c r="D1269" s="67" t="s">
        <v>335</v>
      </c>
      <c r="E1269" s="71">
        <v>0.71290598469894495</v>
      </c>
      <c r="F1269" s="68">
        <v>46.167247386759598</v>
      </c>
      <c r="G1269" s="71">
        <v>0.69225315157633205</v>
      </c>
      <c r="H1269" s="68">
        <v>28.629500580720102</v>
      </c>
      <c r="I1269" s="71">
        <v>0.75659969998209797</v>
      </c>
      <c r="J1269" s="68">
        <v>64.518002322880406</v>
      </c>
      <c r="K1269" s="71">
        <v>0.80271776101417902</v>
      </c>
      <c r="L1269" s="68">
        <v>36.411149825784001</v>
      </c>
      <c r="M1269" s="71">
        <v>0.60005332622316998</v>
      </c>
      <c r="N1269" s="68">
        <v>13.5294117647059</v>
      </c>
      <c r="O1269" s="71"/>
      <c r="P1269" s="68"/>
      <c r="Q1269" s="71"/>
      <c r="R1269" s="68"/>
    </row>
    <row r="1270" spans="1:18" x14ac:dyDescent="0.2">
      <c r="A1270" s="72" t="s">
        <v>546</v>
      </c>
      <c r="B1270" s="66" t="s">
        <v>2708</v>
      </c>
      <c r="C1270" s="67">
        <v>42</v>
      </c>
      <c r="D1270" s="67" t="s">
        <v>335</v>
      </c>
      <c r="E1270" s="71">
        <v>0.64617549991942802</v>
      </c>
      <c r="F1270" s="68">
        <v>25.8420441347271</v>
      </c>
      <c r="G1270" s="71">
        <v>0.71796939958292905</v>
      </c>
      <c r="H1270" s="68">
        <v>37.166085946573801</v>
      </c>
      <c r="I1270" s="71">
        <v>0.668506248117539</v>
      </c>
      <c r="J1270" s="68">
        <v>36.875725900116102</v>
      </c>
      <c r="K1270" s="71">
        <v>0.81316996636369299</v>
      </c>
      <c r="L1270" s="68">
        <v>41.347270615563303</v>
      </c>
      <c r="M1270" s="71">
        <v>0.84002133048926797</v>
      </c>
      <c r="N1270" s="68">
        <v>40.529411764705898</v>
      </c>
      <c r="O1270" s="71">
        <v>0.19121055504371001</v>
      </c>
      <c r="P1270" s="68">
        <v>35.969664138678198</v>
      </c>
      <c r="Q1270" s="71"/>
      <c r="R1270" s="68"/>
    </row>
    <row r="1271" spans="1:18" x14ac:dyDescent="0.2">
      <c r="A1271" s="72" t="s">
        <v>2709</v>
      </c>
      <c r="B1271" s="66" t="s">
        <v>2710</v>
      </c>
      <c r="C1271" s="67">
        <v>42</v>
      </c>
      <c r="D1271" s="67" t="s">
        <v>335</v>
      </c>
      <c r="E1271" s="71">
        <v>0.59319643750626405</v>
      </c>
      <c r="F1271" s="68">
        <v>12.9500580720093</v>
      </c>
      <c r="G1271" s="71">
        <v>0.61694503647711196</v>
      </c>
      <c r="H1271" s="68">
        <v>12.6016260162602</v>
      </c>
      <c r="I1271" s="71">
        <v>0.624958091986067</v>
      </c>
      <c r="J1271" s="68">
        <v>23.519163763066199</v>
      </c>
      <c r="K1271" s="71">
        <v>0.79136285376594795</v>
      </c>
      <c r="L1271" s="68">
        <v>32.5783972125435</v>
      </c>
      <c r="M1271" s="71">
        <v>0.76003199573390201</v>
      </c>
      <c r="N1271" s="68">
        <v>27.0588235294118</v>
      </c>
      <c r="O1271" s="71">
        <v>0.172684209568292</v>
      </c>
      <c r="P1271" s="68">
        <v>31.3109425785482</v>
      </c>
      <c r="Q1271" s="71"/>
      <c r="R1271" s="68"/>
    </row>
    <row r="1272" spans="1:18" x14ac:dyDescent="0.2">
      <c r="A1272" s="72" t="s">
        <v>2711</v>
      </c>
      <c r="B1272" s="66" t="s">
        <v>2712</v>
      </c>
      <c r="C1272" s="67">
        <v>42</v>
      </c>
      <c r="D1272" s="67" t="s">
        <v>335</v>
      </c>
      <c r="E1272" s="71">
        <v>0.72678358477314198</v>
      </c>
      <c r="F1272" s="68">
        <v>49.9419279907085</v>
      </c>
      <c r="G1272" s="71">
        <v>0.72248451675749004</v>
      </c>
      <c r="H1272" s="68">
        <v>38.908246225319402</v>
      </c>
      <c r="I1272" s="71">
        <v>0.76855994752234702</v>
      </c>
      <c r="J1272" s="68">
        <v>67.944250871080101</v>
      </c>
      <c r="K1272" s="71">
        <v>0.89448744313301398</v>
      </c>
      <c r="L1272" s="68">
        <v>75.609756097561004</v>
      </c>
      <c r="M1272" s="71">
        <v>1</v>
      </c>
      <c r="N1272" s="68">
        <v>100</v>
      </c>
      <c r="O1272" s="71">
        <v>0.24838601645285699</v>
      </c>
      <c r="P1272" s="68">
        <v>48.8624052004334</v>
      </c>
      <c r="Q1272" s="71"/>
      <c r="R1272" s="68"/>
    </row>
    <row r="1273" spans="1:18" x14ac:dyDescent="0.2">
      <c r="A1273" s="72" t="s">
        <v>2713</v>
      </c>
      <c r="B1273" s="66" t="s">
        <v>2714</v>
      </c>
      <c r="C1273" s="67">
        <v>42</v>
      </c>
      <c r="D1273" s="67" t="s">
        <v>335</v>
      </c>
      <c r="E1273" s="71">
        <v>0.66455029588583003</v>
      </c>
      <c r="F1273" s="68">
        <v>31.010452961672499</v>
      </c>
      <c r="G1273" s="71">
        <v>0.71023414351354097</v>
      </c>
      <c r="H1273" s="68">
        <v>34.3205574912892</v>
      </c>
      <c r="I1273" s="71">
        <v>0.69450772995519106</v>
      </c>
      <c r="J1273" s="68">
        <v>45.818815331010498</v>
      </c>
      <c r="K1273" s="71">
        <v>0.79627336953688899</v>
      </c>
      <c r="L1273" s="68">
        <v>34.2624854819977</v>
      </c>
      <c r="M1273" s="71">
        <v>0.87335021997066997</v>
      </c>
      <c r="N1273" s="68">
        <v>47.705882352941202</v>
      </c>
      <c r="O1273" s="71">
        <v>0.24838601645285699</v>
      </c>
      <c r="P1273" s="68">
        <v>48.8624052004334</v>
      </c>
      <c r="Q1273" s="71"/>
      <c r="R1273" s="68"/>
    </row>
    <row r="1274" spans="1:18" x14ac:dyDescent="0.2">
      <c r="A1274" s="72" t="s">
        <v>536</v>
      </c>
      <c r="B1274" s="66" t="s">
        <v>2715</v>
      </c>
      <c r="C1274" s="67">
        <v>42</v>
      </c>
      <c r="D1274" s="67" t="s">
        <v>335</v>
      </c>
      <c r="E1274" s="71">
        <v>0.57306414900591796</v>
      </c>
      <c r="F1274" s="68">
        <v>8.7688734030197395</v>
      </c>
      <c r="G1274" s="71">
        <v>0.71986659078180604</v>
      </c>
      <c r="H1274" s="68">
        <v>37.979094076655102</v>
      </c>
      <c r="I1274" s="71">
        <v>0.68672221069978101</v>
      </c>
      <c r="J1274" s="68">
        <v>43.321718931474997</v>
      </c>
      <c r="K1274" s="71">
        <v>0.60148919131648204</v>
      </c>
      <c r="L1274" s="68">
        <v>3.8908246225319401</v>
      </c>
      <c r="M1274" s="71">
        <v>0.70670577256365796</v>
      </c>
      <c r="N1274" s="68">
        <v>20.764705882352899</v>
      </c>
      <c r="O1274" s="71">
        <v>0.150536979667861</v>
      </c>
      <c r="P1274" s="68">
        <v>24.4853737811484</v>
      </c>
      <c r="Q1274" s="71"/>
      <c r="R1274" s="68"/>
    </row>
    <row r="1275" spans="1:18" x14ac:dyDescent="0.2">
      <c r="A1275" s="72" t="s">
        <v>2716</v>
      </c>
      <c r="B1275" s="66" t="s">
        <v>2716</v>
      </c>
      <c r="C1275" s="67">
        <v>42</v>
      </c>
      <c r="D1275" s="67" t="s">
        <v>335</v>
      </c>
      <c r="E1275" s="71">
        <v>0.63170694900700197</v>
      </c>
      <c r="F1275" s="68">
        <v>21.312427409988398</v>
      </c>
      <c r="G1275" s="71">
        <v>0.70806630968121398</v>
      </c>
      <c r="H1275" s="68">
        <v>33.6817653890825</v>
      </c>
      <c r="I1275" s="71">
        <v>0.69302048294039897</v>
      </c>
      <c r="J1275" s="68">
        <v>45.354239256678298</v>
      </c>
      <c r="K1275" s="71">
        <v>0.80828301279133297</v>
      </c>
      <c r="L1275" s="68">
        <v>39.024390243902403</v>
      </c>
      <c r="M1275" s="71">
        <v>0.80669244100786597</v>
      </c>
      <c r="N1275" s="68">
        <v>35</v>
      </c>
      <c r="O1275" s="71">
        <v>0.142472498614197</v>
      </c>
      <c r="P1275" s="68">
        <v>21.885157096424699</v>
      </c>
      <c r="Q1275" s="71"/>
      <c r="R1275" s="68"/>
    </row>
    <row r="1276" spans="1:18" x14ac:dyDescent="0.2">
      <c r="A1276" s="72" t="s">
        <v>2717</v>
      </c>
      <c r="B1276" s="66" t="s">
        <v>2718</v>
      </c>
      <c r="C1276" s="67">
        <v>42</v>
      </c>
      <c r="D1276" s="67" t="s">
        <v>335</v>
      </c>
      <c r="E1276" s="71">
        <v>0.71979588767569702</v>
      </c>
      <c r="F1276" s="68">
        <v>48.257839721254399</v>
      </c>
      <c r="G1276" s="71">
        <v>0.67609748426342198</v>
      </c>
      <c r="H1276" s="68">
        <v>23.983739837398399</v>
      </c>
      <c r="I1276" s="71">
        <v>0.65522810613784299</v>
      </c>
      <c r="J1276" s="68">
        <v>32.5783972125435</v>
      </c>
      <c r="K1276" s="71">
        <v>0.77449440877505804</v>
      </c>
      <c r="L1276" s="68">
        <v>27.409988385598101</v>
      </c>
      <c r="M1276" s="71">
        <v>0.77336355152646297</v>
      </c>
      <c r="N1276" s="68">
        <v>29.235294117647101</v>
      </c>
      <c r="O1276" s="71"/>
      <c r="P1276" s="68"/>
      <c r="Q1276" s="71"/>
      <c r="R1276" s="68"/>
    </row>
    <row r="1277" spans="1:18" x14ac:dyDescent="0.2">
      <c r="A1277" s="72" t="s">
        <v>2719</v>
      </c>
      <c r="B1277" s="66" t="s">
        <v>2720</v>
      </c>
      <c r="C1277" s="67">
        <v>42</v>
      </c>
      <c r="D1277" s="67" t="s">
        <v>335</v>
      </c>
      <c r="E1277" s="71">
        <v>0.65294162169151104</v>
      </c>
      <c r="F1277" s="68">
        <v>27.584204413472701</v>
      </c>
      <c r="G1277" s="71">
        <v>0.79064326500548798</v>
      </c>
      <c r="H1277" s="68">
        <v>61.614401858304298</v>
      </c>
      <c r="I1277" s="71">
        <v>0.62723214242731495</v>
      </c>
      <c r="J1277" s="68">
        <v>24.3321718931475</v>
      </c>
      <c r="K1277" s="71">
        <v>0.85094413045249695</v>
      </c>
      <c r="L1277" s="68">
        <v>56.445993031358903</v>
      </c>
      <c r="M1277" s="71">
        <v>0.83335555259298799</v>
      </c>
      <c r="N1277" s="68">
        <v>39.352941176470601</v>
      </c>
      <c r="O1277" s="71">
        <v>0.162533017979267</v>
      </c>
      <c r="P1277" s="68">
        <v>29.035752979415001</v>
      </c>
      <c r="Q1277" s="71"/>
      <c r="R1277" s="68"/>
    </row>
    <row r="1278" spans="1:18" x14ac:dyDescent="0.2">
      <c r="A1278" s="72" t="s">
        <v>2721</v>
      </c>
      <c r="B1278" s="66" t="s">
        <v>2722</v>
      </c>
      <c r="C1278" s="67">
        <v>42</v>
      </c>
      <c r="D1278" s="67" t="s">
        <v>335</v>
      </c>
      <c r="E1278" s="71">
        <v>0.57411991681927899</v>
      </c>
      <c r="F1278" s="68">
        <v>8.8850174216027895</v>
      </c>
      <c r="G1278" s="71">
        <v>0.64263992359267696</v>
      </c>
      <c r="H1278" s="68">
        <v>16.6085946573751</v>
      </c>
      <c r="I1278" s="71">
        <v>0.66311127993577501</v>
      </c>
      <c r="J1278" s="68">
        <v>35.191637630662001</v>
      </c>
      <c r="K1278" s="71">
        <v>0.69002816518521803</v>
      </c>
      <c r="L1278" s="68">
        <v>9.8141695702671292</v>
      </c>
      <c r="M1278" s="71">
        <v>0.78669510731902403</v>
      </c>
      <c r="N1278" s="68">
        <v>31.882352941176499</v>
      </c>
      <c r="O1278" s="71">
        <v>8.8125108063699401E-2</v>
      </c>
      <c r="P1278" s="68">
        <v>10.184182015167901</v>
      </c>
      <c r="Q1278" s="71"/>
      <c r="R1278" s="68"/>
    </row>
    <row r="1279" spans="1:18" x14ac:dyDescent="0.2">
      <c r="A1279" s="72" t="s">
        <v>2723</v>
      </c>
      <c r="B1279" s="66" t="s">
        <v>2724</v>
      </c>
      <c r="C1279" s="67">
        <v>42</v>
      </c>
      <c r="D1279" s="67" t="s">
        <v>335</v>
      </c>
      <c r="E1279" s="71">
        <v>0.61263195429845696</v>
      </c>
      <c r="F1279" s="68">
        <v>16.6666666666667</v>
      </c>
      <c r="G1279" s="71">
        <v>0.68323465652985405</v>
      </c>
      <c r="H1279" s="68">
        <v>25.609756097561</v>
      </c>
      <c r="I1279" s="71">
        <v>0.667490017256683</v>
      </c>
      <c r="J1279" s="68">
        <v>36.469221835075501</v>
      </c>
      <c r="K1279" s="71">
        <v>0.79294697188447105</v>
      </c>
      <c r="L1279" s="68">
        <v>33.1591173054588</v>
      </c>
      <c r="M1279" s="71">
        <v>0.81335821890414595</v>
      </c>
      <c r="N1279" s="68">
        <v>36.058823529411796</v>
      </c>
      <c r="O1279" s="71">
        <v>0.106129906917133</v>
      </c>
      <c r="P1279" s="68">
        <v>13.7594799566631</v>
      </c>
      <c r="Q1279" s="71"/>
      <c r="R1279" s="68"/>
    </row>
    <row r="1280" spans="1:18" x14ac:dyDescent="0.2">
      <c r="A1280" s="72" t="s">
        <v>2725</v>
      </c>
      <c r="B1280" s="66" t="s">
        <v>2726</v>
      </c>
      <c r="C1280" s="67">
        <v>42</v>
      </c>
      <c r="D1280" s="67" t="s">
        <v>335</v>
      </c>
      <c r="E1280" s="71">
        <v>0.71940983740381603</v>
      </c>
      <c r="F1280" s="68">
        <v>48.141695702671299</v>
      </c>
      <c r="G1280" s="71">
        <v>0.83375004158737598</v>
      </c>
      <c r="H1280" s="68">
        <v>74.332171893147503</v>
      </c>
      <c r="I1280" s="71">
        <v>0.82145154147175803</v>
      </c>
      <c r="J1280" s="68">
        <v>80.952380952380906</v>
      </c>
      <c r="K1280" s="71">
        <v>0.84980694167433402</v>
      </c>
      <c r="L1280" s="68">
        <v>55.749128919860603</v>
      </c>
      <c r="M1280" s="71">
        <v>0.80669244100786597</v>
      </c>
      <c r="N1280" s="68">
        <v>35</v>
      </c>
      <c r="O1280" s="71">
        <v>0.28534822127774701</v>
      </c>
      <c r="P1280" s="68">
        <v>56.121343445287103</v>
      </c>
      <c r="Q1280" s="71"/>
      <c r="R1280" s="68"/>
    </row>
    <row r="1281" spans="1:18" x14ac:dyDescent="0.2">
      <c r="A1281" s="72" t="s">
        <v>2727</v>
      </c>
      <c r="B1281" s="66" t="s">
        <v>2728</v>
      </c>
      <c r="C1281" s="67">
        <v>42</v>
      </c>
      <c r="D1281" s="67" t="s">
        <v>335</v>
      </c>
      <c r="E1281" s="71">
        <v>0.72082179216867504</v>
      </c>
      <c r="F1281" s="68">
        <v>48.432055749128899</v>
      </c>
      <c r="G1281" s="71">
        <v>0.82632108114078995</v>
      </c>
      <c r="H1281" s="68">
        <v>72.357723577235802</v>
      </c>
      <c r="I1281" s="71">
        <v>0.75695676452529403</v>
      </c>
      <c r="J1281" s="68">
        <v>64.576074332171899</v>
      </c>
      <c r="K1281" s="71">
        <v>0.81822435001160598</v>
      </c>
      <c r="L1281" s="68">
        <v>43.612078977932597</v>
      </c>
      <c r="M1281" s="71">
        <v>0.966671110518598</v>
      </c>
      <c r="N1281" s="68">
        <v>72.176470588235304</v>
      </c>
      <c r="O1281" s="71">
        <v>0.23593565464708799</v>
      </c>
      <c r="P1281" s="68">
        <v>46.045503791982703</v>
      </c>
      <c r="Q1281" s="71"/>
      <c r="R1281" s="68"/>
    </row>
    <row r="1282" spans="1:18" x14ac:dyDescent="0.2">
      <c r="A1282" s="72" t="s">
        <v>2729</v>
      </c>
      <c r="B1282" s="66" t="s">
        <v>2730</v>
      </c>
      <c r="C1282" s="67">
        <v>42</v>
      </c>
      <c r="D1282" s="67" t="s">
        <v>335</v>
      </c>
      <c r="E1282" s="71">
        <v>0.77724591468067195</v>
      </c>
      <c r="F1282" s="68">
        <v>64.576074332171899</v>
      </c>
      <c r="G1282" s="71">
        <v>0.86503212677562302</v>
      </c>
      <c r="H1282" s="68">
        <v>82.229965156794407</v>
      </c>
      <c r="I1282" s="71">
        <v>0.87511187879834795</v>
      </c>
      <c r="J1282" s="68">
        <v>91.173054587688696</v>
      </c>
      <c r="K1282" s="71">
        <v>0.85776550630722304</v>
      </c>
      <c r="L1282" s="68">
        <v>59.988385598141697</v>
      </c>
      <c r="M1282" s="71">
        <v>0.99333422210372002</v>
      </c>
      <c r="N1282" s="68">
        <v>83.588235294117695</v>
      </c>
      <c r="O1282" s="71">
        <v>0.29498583941844497</v>
      </c>
      <c r="P1282" s="68">
        <v>58.396533044420401</v>
      </c>
      <c r="Q1282" s="71"/>
      <c r="R1282" s="68"/>
    </row>
    <row r="1283" spans="1:18" x14ac:dyDescent="0.2">
      <c r="A1283" s="72" t="s">
        <v>2731</v>
      </c>
      <c r="B1283" s="66" t="s">
        <v>2732</v>
      </c>
      <c r="C1283" s="67">
        <v>42</v>
      </c>
      <c r="D1283" s="67" t="s">
        <v>335</v>
      </c>
      <c r="E1283" s="71">
        <v>0.86827146229256402</v>
      </c>
      <c r="F1283" s="68">
        <v>89.430894308943095</v>
      </c>
      <c r="G1283" s="71">
        <v>0.82494778104575295</v>
      </c>
      <c r="H1283" s="68">
        <v>72.125435540069702</v>
      </c>
      <c r="I1283" s="71">
        <v>0.84761503651152803</v>
      </c>
      <c r="J1283" s="68">
        <v>85.365853658536594</v>
      </c>
      <c r="K1283" s="71">
        <v>0.80718880950925398</v>
      </c>
      <c r="L1283" s="68">
        <v>38.617886178861802</v>
      </c>
      <c r="M1283" s="71">
        <v>0.99333422210372002</v>
      </c>
      <c r="N1283" s="68">
        <v>83.588235294117695</v>
      </c>
      <c r="O1283" s="71"/>
      <c r="P1283" s="68"/>
      <c r="Q1283" s="71"/>
      <c r="R1283" s="68"/>
    </row>
    <row r="1284" spans="1:18" x14ac:dyDescent="0.2">
      <c r="A1284" s="72" t="s">
        <v>522</v>
      </c>
      <c r="B1284" s="66" t="s">
        <v>2733</v>
      </c>
      <c r="C1284" s="67">
        <v>42</v>
      </c>
      <c r="D1284" s="67" t="s">
        <v>335</v>
      </c>
      <c r="E1284" s="71">
        <v>0.81122174583363005</v>
      </c>
      <c r="F1284" s="68">
        <v>74.738675958188196</v>
      </c>
      <c r="G1284" s="71">
        <v>0.87110824995507596</v>
      </c>
      <c r="H1284" s="68">
        <v>83.4494773519164</v>
      </c>
      <c r="I1284" s="71">
        <v>0.79810973013168995</v>
      </c>
      <c r="J1284" s="68">
        <v>75.145180023228804</v>
      </c>
      <c r="K1284" s="71">
        <v>0.58900055904031501</v>
      </c>
      <c r="L1284" s="68">
        <v>3.1358885017421598</v>
      </c>
      <c r="M1284" s="71">
        <v>0.98666844420743904</v>
      </c>
      <c r="N1284" s="68">
        <v>80.294117647058798</v>
      </c>
      <c r="O1284" s="71"/>
      <c r="P1284" s="68"/>
      <c r="Q1284" s="71"/>
      <c r="R1284" s="68"/>
    </row>
    <row r="1285" spans="1:18" x14ac:dyDescent="0.2">
      <c r="A1285" s="72" t="s">
        <v>2734</v>
      </c>
      <c r="B1285" s="66" t="s">
        <v>2735</v>
      </c>
      <c r="C1285" s="67">
        <v>42</v>
      </c>
      <c r="D1285" s="67" t="s">
        <v>335</v>
      </c>
      <c r="E1285" s="71">
        <v>0.71405000868466795</v>
      </c>
      <c r="F1285" s="68">
        <v>46.515679442508699</v>
      </c>
      <c r="G1285" s="71">
        <v>0.83161977556151701</v>
      </c>
      <c r="H1285" s="68">
        <v>73.751451800232303</v>
      </c>
      <c r="I1285" s="71">
        <v>0.67326105761158805</v>
      </c>
      <c r="J1285" s="68">
        <v>38.734030197444802</v>
      </c>
      <c r="K1285" s="71">
        <v>0.85562904771454096</v>
      </c>
      <c r="L1285" s="68">
        <v>58.768873403019697</v>
      </c>
      <c r="M1285" s="71">
        <v>0.87335021997066997</v>
      </c>
      <c r="N1285" s="68">
        <v>47.705882352941202</v>
      </c>
      <c r="O1285" s="71">
        <v>0.33638994256502203</v>
      </c>
      <c r="P1285" s="68">
        <v>65.655471289274104</v>
      </c>
      <c r="Q1285" s="71"/>
      <c r="R1285" s="68"/>
    </row>
    <row r="1286" spans="1:18" x14ac:dyDescent="0.2">
      <c r="A1286" s="72" t="s">
        <v>2736</v>
      </c>
      <c r="B1286" s="66" t="s">
        <v>2737</v>
      </c>
      <c r="C1286" s="67">
        <v>42</v>
      </c>
      <c r="D1286" s="67" t="s">
        <v>335</v>
      </c>
      <c r="E1286" s="71">
        <v>0.74173415332411596</v>
      </c>
      <c r="F1286" s="68">
        <v>54.239256678281102</v>
      </c>
      <c r="G1286" s="71">
        <v>0.82767510146921797</v>
      </c>
      <c r="H1286" s="68">
        <v>72.648083623693395</v>
      </c>
      <c r="I1286" s="71">
        <v>0.84433427262477201</v>
      </c>
      <c r="J1286" s="68">
        <v>84.668989547038294</v>
      </c>
      <c r="K1286" s="71">
        <v>0.86666411989589898</v>
      </c>
      <c r="L1286" s="68">
        <v>64.111498257839699</v>
      </c>
      <c r="M1286" s="71">
        <v>0.88668177576323204</v>
      </c>
      <c r="N1286" s="68">
        <v>50.647058823529399</v>
      </c>
      <c r="O1286" s="71">
        <v>0.28331549686746199</v>
      </c>
      <c r="P1286" s="68">
        <v>55.687973997833197</v>
      </c>
      <c r="Q1286" s="71"/>
      <c r="R1286" s="68"/>
    </row>
    <row r="1287" spans="1:18" x14ac:dyDescent="0.2">
      <c r="A1287" s="72" t="s">
        <v>2738</v>
      </c>
      <c r="B1287" s="66" t="s">
        <v>2738</v>
      </c>
      <c r="C1287" s="67">
        <v>42</v>
      </c>
      <c r="D1287" s="67" t="s">
        <v>335</v>
      </c>
      <c r="E1287" s="71">
        <v>0.85873179833572399</v>
      </c>
      <c r="F1287" s="68">
        <v>87.166085946573801</v>
      </c>
      <c r="G1287" s="71">
        <v>0.86837711194021905</v>
      </c>
      <c r="H1287" s="68">
        <v>82.9849012775842</v>
      </c>
      <c r="I1287" s="71">
        <v>0.88933756053493496</v>
      </c>
      <c r="J1287" s="68">
        <v>93.147502903600497</v>
      </c>
      <c r="K1287" s="71">
        <v>0.83052541248219502</v>
      </c>
      <c r="L1287" s="68">
        <v>47.909407665505199</v>
      </c>
      <c r="M1287" s="71">
        <v>0.84668710838554795</v>
      </c>
      <c r="N1287" s="68">
        <v>41.705882352941202</v>
      </c>
      <c r="O1287" s="71"/>
      <c r="P1287" s="68"/>
      <c r="Q1287" s="71"/>
      <c r="R1287" s="68"/>
    </row>
    <row r="1288" spans="1:18" x14ac:dyDescent="0.2">
      <c r="A1288" s="72" t="s">
        <v>2739</v>
      </c>
      <c r="B1288" s="66" t="s">
        <v>2740</v>
      </c>
      <c r="C1288" s="67">
        <v>42</v>
      </c>
      <c r="D1288" s="67" t="s">
        <v>335</v>
      </c>
      <c r="E1288" s="71">
        <v>0.718522210213412</v>
      </c>
      <c r="F1288" s="68">
        <v>47.909407665505199</v>
      </c>
      <c r="G1288" s="71">
        <v>0.85687021860615398</v>
      </c>
      <c r="H1288" s="68">
        <v>80.139372822299606</v>
      </c>
      <c r="I1288" s="71">
        <v>0.81603815884365805</v>
      </c>
      <c r="J1288" s="68">
        <v>79.674796747967505</v>
      </c>
      <c r="K1288" s="71">
        <v>0.76993771954946599</v>
      </c>
      <c r="L1288" s="68">
        <v>26.1324041811847</v>
      </c>
      <c r="M1288" s="71">
        <v>0.933342221037195</v>
      </c>
      <c r="N1288" s="68">
        <v>62.823529411764703</v>
      </c>
      <c r="O1288" s="71">
        <v>0.21642273303058901</v>
      </c>
      <c r="P1288" s="68">
        <v>41.603466955579599</v>
      </c>
      <c r="Q1288" s="71"/>
      <c r="R1288" s="68"/>
    </row>
    <row r="1289" spans="1:18" x14ac:dyDescent="0.2">
      <c r="A1289" s="72" t="s">
        <v>2741</v>
      </c>
      <c r="B1289" s="66" t="s">
        <v>2742</v>
      </c>
      <c r="C1289" s="67">
        <v>42</v>
      </c>
      <c r="D1289" s="67" t="s">
        <v>335</v>
      </c>
      <c r="E1289" s="71">
        <v>0.72660212689771198</v>
      </c>
      <c r="F1289" s="68">
        <v>49.883855981417</v>
      </c>
      <c r="G1289" s="71">
        <v>0.73267020285703399</v>
      </c>
      <c r="H1289" s="68">
        <v>42.624854819976797</v>
      </c>
      <c r="I1289" s="71">
        <v>0.64589069852632497</v>
      </c>
      <c r="J1289" s="68">
        <v>29.907084785133598</v>
      </c>
      <c r="K1289" s="71">
        <v>0.76114983257730695</v>
      </c>
      <c r="L1289" s="68">
        <v>22.938443670150999</v>
      </c>
      <c r="M1289" s="71">
        <v>0.76669777363018299</v>
      </c>
      <c r="N1289" s="68">
        <v>28.176470588235301</v>
      </c>
      <c r="O1289" s="71"/>
      <c r="P1289" s="68"/>
      <c r="Q1289" s="71"/>
      <c r="R1289" s="68"/>
    </row>
    <row r="1290" spans="1:18" x14ac:dyDescent="0.2">
      <c r="A1290" s="72" t="s">
        <v>2743</v>
      </c>
      <c r="B1290" s="66" t="s">
        <v>2744</v>
      </c>
      <c r="C1290" s="67">
        <v>42</v>
      </c>
      <c r="D1290" s="67" t="s">
        <v>335</v>
      </c>
      <c r="E1290" s="71">
        <v>0.82169147165569301</v>
      </c>
      <c r="F1290" s="68">
        <v>77.700348432055705</v>
      </c>
      <c r="G1290" s="71">
        <v>0.81511028762559701</v>
      </c>
      <c r="H1290" s="68">
        <v>69.279907084785094</v>
      </c>
      <c r="I1290" s="71">
        <v>0.73615891139384404</v>
      </c>
      <c r="J1290" s="68">
        <v>59.059233449477397</v>
      </c>
      <c r="K1290" s="71">
        <v>0.87547802342522096</v>
      </c>
      <c r="L1290" s="68">
        <v>68.002322880371693</v>
      </c>
      <c r="M1290" s="71">
        <v>0.86001866417811001</v>
      </c>
      <c r="N1290" s="68">
        <v>44.882352941176499</v>
      </c>
      <c r="O1290" s="71"/>
      <c r="P1290" s="68"/>
      <c r="Q1290" s="71"/>
      <c r="R1290" s="68"/>
    </row>
    <row r="1291" spans="1:18" x14ac:dyDescent="0.2">
      <c r="A1291" s="72" t="s">
        <v>2745</v>
      </c>
      <c r="B1291" s="66" t="s">
        <v>2746</v>
      </c>
      <c r="C1291" s="67">
        <v>42</v>
      </c>
      <c r="D1291" s="67" t="s">
        <v>335</v>
      </c>
      <c r="E1291" s="71">
        <v>0.85220894296441296</v>
      </c>
      <c r="F1291" s="68">
        <v>85.481997677119594</v>
      </c>
      <c r="G1291" s="71">
        <v>0.84383724545523597</v>
      </c>
      <c r="H1291" s="68">
        <v>76.945412311265997</v>
      </c>
      <c r="I1291" s="71">
        <v>0.77988632858888796</v>
      </c>
      <c r="J1291" s="68">
        <v>71.138211382113795</v>
      </c>
      <c r="K1291" s="71">
        <v>0.89176464415401502</v>
      </c>
      <c r="L1291" s="68">
        <v>74.564459930313603</v>
      </c>
      <c r="M1291" s="71">
        <v>0.89334755365951202</v>
      </c>
      <c r="N1291" s="68">
        <v>52.764705882352899</v>
      </c>
      <c r="O1291" s="71"/>
      <c r="P1291" s="68"/>
      <c r="Q1291" s="71"/>
      <c r="R1291" s="68"/>
    </row>
    <row r="1292" spans="1:18" x14ac:dyDescent="0.2">
      <c r="A1292" s="72" t="s">
        <v>2747</v>
      </c>
      <c r="B1292" s="66" t="s">
        <v>2748</v>
      </c>
      <c r="C1292" s="67">
        <v>42</v>
      </c>
      <c r="D1292" s="67" t="s">
        <v>335</v>
      </c>
      <c r="E1292" s="71">
        <v>0.68840895477124597</v>
      </c>
      <c r="F1292" s="68">
        <v>38.559814169570302</v>
      </c>
      <c r="G1292" s="71">
        <v>0.83772095016947401</v>
      </c>
      <c r="H1292" s="68">
        <v>75.435540069686397</v>
      </c>
      <c r="I1292" s="71">
        <v>0.71953741297226104</v>
      </c>
      <c r="J1292" s="68">
        <v>53.658536585365901</v>
      </c>
      <c r="K1292" s="71">
        <v>0.84315735275790404</v>
      </c>
      <c r="L1292" s="68">
        <v>53.484320557491301</v>
      </c>
      <c r="M1292" s="71">
        <v>0.87335021997066997</v>
      </c>
      <c r="N1292" s="68">
        <v>47.705882352941202</v>
      </c>
      <c r="O1292" s="71">
        <v>0.168278837985922</v>
      </c>
      <c r="P1292" s="68">
        <v>30.552546045503799</v>
      </c>
      <c r="Q1292" s="71"/>
      <c r="R1292" s="68"/>
    </row>
    <row r="1293" spans="1:18" x14ac:dyDescent="0.2">
      <c r="A1293" s="72" t="s">
        <v>2749</v>
      </c>
      <c r="B1293" s="66" t="s">
        <v>2750</v>
      </c>
      <c r="C1293" s="67">
        <v>42</v>
      </c>
      <c r="D1293" s="67" t="s">
        <v>335</v>
      </c>
      <c r="E1293" s="71">
        <v>0.809822246368188</v>
      </c>
      <c r="F1293" s="68">
        <v>74.216027874564503</v>
      </c>
      <c r="G1293" s="71">
        <v>0.83330360102063805</v>
      </c>
      <c r="H1293" s="68">
        <v>74.157955865272896</v>
      </c>
      <c r="I1293" s="71">
        <v>0.76945121838538999</v>
      </c>
      <c r="J1293" s="68">
        <v>68.234610917537694</v>
      </c>
      <c r="K1293" s="71">
        <v>0.80317861347373598</v>
      </c>
      <c r="L1293" s="68">
        <v>36.643437862950101</v>
      </c>
      <c r="M1293" s="71">
        <v>0.83335555259298799</v>
      </c>
      <c r="N1293" s="68">
        <v>39.352941176470601</v>
      </c>
      <c r="O1293" s="71"/>
      <c r="P1293" s="68"/>
      <c r="Q1293" s="71"/>
      <c r="R1293" s="68"/>
    </row>
    <row r="1294" spans="1:18" x14ac:dyDescent="0.2">
      <c r="A1294" s="72" t="s">
        <v>2618</v>
      </c>
      <c r="B1294" s="66" t="s">
        <v>2751</v>
      </c>
      <c r="C1294" s="67">
        <v>42</v>
      </c>
      <c r="D1294" s="67" t="s">
        <v>335</v>
      </c>
      <c r="E1294" s="71">
        <v>0.74076863128839199</v>
      </c>
      <c r="F1294" s="68">
        <v>53.890824622531902</v>
      </c>
      <c r="G1294" s="71">
        <v>0.89400015323700799</v>
      </c>
      <c r="H1294" s="68">
        <v>88.037166085946595</v>
      </c>
      <c r="I1294" s="71">
        <v>0.67615992109255196</v>
      </c>
      <c r="J1294" s="68">
        <v>39.953542392566803</v>
      </c>
      <c r="K1294" s="71">
        <v>0.84774155174940902</v>
      </c>
      <c r="L1294" s="68">
        <v>54.819976771196302</v>
      </c>
      <c r="M1294" s="71">
        <v>0.966671110518598</v>
      </c>
      <c r="N1294" s="68">
        <v>72.176470588235304</v>
      </c>
      <c r="O1294" s="71">
        <v>0.31927041984439197</v>
      </c>
      <c r="P1294" s="68">
        <v>62.946912242686899</v>
      </c>
      <c r="Q1294" s="71"/>
      <c r="R1294" s="68"/>
    </row>
    <row r="1295" spans="1:18" x14ac:dyDescent="0.2">
      <c r="A1295" s="72" t="s">
        <v>2752</v>
      </c>
      <c r="B1295" s="66" t="s">
        <v>2753</v>
      </c>
      <c r="C1295" s="67">
        <v>42</v>
      </c>
      <c r="D1295" s="67" t="s">
        <v>335</v>
      </c>
      <c r="E1295" s="71">
        <v>0.82248235255436297</v>
      </c>
      <c r="F1295" s="68">
        <v>78.048780487804905</v>
      </c>
      <c r="G1295" s="71">
        <v>0.85796799865214401</v>
      </c>
      <c r="H1295" s="68">
        <v>80.603948896631806</v>
      </c>
      <c r="I1295" s="71">
        <v>0.79094474160559403</v>
      </c>
      <c r="J1295" s="68">
        <v>73.751451800232303</v>
      </c>
      <c r="K1295" s="71">
        <v>0.86765311843324999</v>
      </c>
      <c r="L1295" s="68">
        <v>64.750290360046506</v>
      </c>
      <c r="M1295" s="71">
        <v>0.77336355152646297</v>
      </c>
      <c r="N1295" s="68">
        <v>29.235294117647101</v>
      </c>
      <c r="O1295" s="71"/>
      <c r="P1295" s="68"/>
      <c r="Q1295" s="71"/>
      <c r="R1295" s="68"/>
    </row>
    <row r="1296" spans="1:18" x14ac:dyDescent="0.2">
      <c r="A1296" s="72" t="s">
        <v>1137</v>
      </c>
      <c r="B1296" s="66" t="s">
        <v>2754</v>
      </c>
      <c r="C1296" s="67">
        <v>42</v>
      </c>
      <c r="D1296" s="67" t="s">
        <v>335</v>
      </c>
      <c r="E1296" s="71">
        <v>0.740374373893527</v>
      </c>
      <c r="F1296" s="68">
        <v>53.774680603948902</v>
      </c>
      <c r="G1296" s="71">
        <v>0.86658493430442496</v>
      </c>
      <c r="H1296" s="68">
        <v>82.578397212543507</v>
      </c>
      <c r="I1296" s="71">
        <v>0.90724517177896402</v>
      </c>
      <c r="J1296" s="68">
        <v>95.180023228803705</v>
      </c>
      <c r="K1296" s="71">
        <v>0.85424517911876696</v>
      </c>
      <c r="L1296" s="68">
        <v>57.955865272938397</v>
      </c>
      <c r="M1296" s="71">
        <v>0.33342221037195002</v>
      </c>
      <c r="N1296" s="68">
        <v>5.5294117647058796</v>
      </c>
      <c r="O1296" s="71"/>
      <c r="P1296" s="68"/>
      <c r="Q1296" s="71"/>
      <c r="R1296" s="68"/>
    </row>
    <row r="1297" spans="1:18" x14ac:dyDescent="0.2">
      <c r="A1297" s="72" t="s">
        <v>2755</v>
      </c>
      <c r="B1297" s="66" t="s">
        <v>2756</v>
      </c>
      <c r="C1297" s="67">
        <v>42</v>
      </c>
      <c r="D1297" s="67" t="s">
        <v>335</v>
      </c>
      <c r="E1297" s="71">
        <v>0.73069637674405497</v>
      </c>
      <c r="F1297" s="68">
        <v>51.219512195122</v>
      </c>
      <c r="G1297" s="71">
        <v>0.81855596986240098</v>
      </c>
      <c r="H1297" s="68">
        <v>70.267131242741002</v>
      </c>
      <c r="I1297" s="71">
        <v>0.88466677993703402</v>
      </c>
      <c r="J1297" s="68">
        <v>92.624854819976804</v>
      </c>
      <c r="K1297" s="71">
        <v>0.81281698994574803</v>
      </c>
      <c r="L1297" s="68">
        <v>41.231126596980303</v>
      </c>
      <c r="M1297" s="71">
        <v>0.406745767231036</v>
      </c>
      <c r="N1297" s="68">
        <v>6.9411764705882399</v>
      </c>
      <c r="O1297" s="71"/>
      <c r="P1297" s="68"/>
      <c r="Q1297" s="71"/>
      <c r="R1297" s="68"/>
    </row>
    <row r="1298" spans="1:18" x14ac:dyDescent="0.2">
      <c r="A1298" s="72" t="s">
        <v>2757</v>
      </c>
      <c r="B1298" s="66" t="s">
        <v>2758</v>
      </c>
      <c r="C1298" s="67">
        <v>42</v>
      </c>
      <c r="D1298" s="67" t="s">
        <v>335</v>
      </c>
      <c r="E1298" s="71">
        <v>0.70588680263907599</v>
      </c>
      <c r="F1298" s="68">
        <v>43.902439024390198</v>
      </c>
      <c r="G1298" s="71">
        <v>0.77015487072451305</v>
      </c>
      <c r="H1298" s="68">
        <v>55.865272938443702</v>
      </c>
      <c r="I1298" s="71">
        <v>0.71399372720429299</v>
      </c>
      <c r="J1298" s="68">
        <v>51.974448315911701</v>
      </c>
      <c r="K1298" s="71">
        <v>0.74601106430060804</v>
      </c>
      <c r="L1298" s="68">
        <v>18.989547038327501</v>
      </c>
      <c r="M1298" s="71">
        <v>0.59338754832689</v>
      </c>
      <c r="N1298" s="68">
        <v>13</v>
      </c>
      <c r="O1298" s="71"/>
      <c r="P1298" s="68"/>
      <c r="Q1298" s="71"/>
      <c r="R1298" s="68"/>
    </row>
    <row r="1299" spans="1:18" x14ac:dyDescent="0.2">
      <c r="A1299" s="72" t="s">
        <v>2759</v>
      </c>
      <c r="B1299" s="66" t="s">
        <v>2760</v>
      </c>
      <c r="C1299" s="67">
        <v>42</v>
      </c>
      <c r="D1299" s="67" t="s">
        <v>335</v>
      </c>
      <c r="E1299" s="71">
        <v>0.60554657882913399</v>
      </c>
      <c r="F1299" s="68">
        <v>15.5052264808362</v>
      </c>
      <c r="G1299" s="71">
        <v>0.75487834705198298</v>
      </c>
      <c r="H1299" s="68">
        <v>49.9419279907085</v>
      </c>
      <c r="I1299" s="71">
        <v>0.78571352707953601</v>
      </c>
      <c r="J1299" s="68">
        <v>72.241579558652703</v>
      </c>
      <c r="K1299" s="71">
        <v>0.81556973182780201</v>
      </c>
      <c r="L1299" s="68">
        <v>42.450638792102197</v>
      </c>
      <c r="M1299" s="71">
        <v>0.50006665777896298</v>
      </c>
      <c r="N1299" s="68">
        <v>9.2941176470588207</v>
      </c>
      <c r="O1299" s="71">
        <v>0.171504630407388</v>
      </c>
      <c r="P1299" s="68">
        <v>31.094257854821201</v>
      </c>
      <c r="Q1299" s="71"/>
      <c r="R1299" s="68"/>
    </row>
    <row r="1300" spans="1:18" x14ac:dyDescent="0.2">
      <c r="A1300" s="72" t="s">
        <v>2761</v>
      </c>
      <c r="B1300" s="66" t="s">
        <v>2762</v>
      </c>
      <c r="C1300" s="67">
        <v>42</v>
      </c>
      <c r="D1300" s="67" t="s">
        <v>335</v>
      </c>
      <c r="E1300" s="71">
        <v>0.81932801720514103</v>
      </c>
      <c r="F1300" s="68">
        <v>76.945412311265997</v>
      </c>
      <c r="G1300" s="71">
        <v>0.85301750597928006</v>
      </c>
      <c r="H1300" s="68">
        <v>78.919860627177698</v>
      </c>
      <c r="I1300" s="71">
        <v>0.86648588516529201</v>
      </c>
      <c r="J1300" s="68">
        <v>89.372822299651602</v>
      </c>
      <c r="K1300" s="71">
        <v>0.82443979352721197</v>
      </c>
      <c r="L1300" s="68">
        <v>45.876887340301998</v>
      </c>
      <c r="M1300" s="71">
        <v>0.73336888414877999</v>
      </c>
      <c r="N1300" s="68">
        <v>23.588235294117599</v>
      </c>
      <c r="O1300" s="71"/>
      <c r="P1300" s="68"/>
      <c r="Q1300" s="71"/>
      <c r="R1300" s="68"/>
    </row>
    <row r="1301" spans="1:18" x14ac:dyDescent="0.2">
      <c r="A1301" s="72" t="s">
        <v>2763</v>
      </c>
      <c r="B1301" s="66" t="s">
        <v>2764</v>
      </c>
      <c r="C1301" s="67">
        <v>42</v>
      </c>
      <c r="D1301" s="67" t="s">
        <v>335</v>
      </c>
      <c r="E1301" s="71">
        <v>0.68047699078257295</v>
      </c>
      <c r="F1301" s="68">
        <v>35.598141695702701</v>
      </c>
      <c r="G1301" s="71">
        <v>0.81826024432877198</v>
      </c>
      <c r="H1301" s="68">
        <v>70.209059233449494</v>
      </c>
      <c r="I1301" s="71">
        <v>0.76180710802676399</v>
      </c>
      <c r="J1301" s="68">
        <v>65.853658536585399</v>
      </c>
      <c r="K1301" s="71">
        <v>0.78733366319484799</v>
      </c>
      <c r="L1301" s="68">
        <v>31.358885017421599</v>
      </c>
      <c r="M1301" s="71">
        <v>0.67337688308225596</v>
      </c>
      <c r="N1301" s="68">
        <v>18.235294117647101</v>
      </c>
      <c r="O1301" s="71">
        <v>0.36160705528022402</v>
      </c>
      <c r="P1301" s="68">
        <v>67.605633802816897</v>
      </c>
      <c r="Q1301" s="71"/>
      <c r="R1301" s="68"/>
    </row>
    <row r="1302" spans="1:18" x14ac:dyDescent="0.2">
      <c r="A1302" s="72" t="s">
        <v>2765</v>
      </c>
      <c r="B1302" s="66" t="s">
        <v>2766</v>
      </c>
      <c r="C1302" s="67">
        <v>42</v>
      </c>
      <c r="D1302" s="67" t="s">
        <v>335</v>
      </c>
      <c r="E1302" s="71">
        <v>0.82544825390911003</v>
      </c>
      <c r="F1302" s="68">
        <v>78.745644599303105</v>
      </c>
      <c r="G1302" s="71">
        <v>0.82437643202324695</v>
      </c>
      <c r="H1302" s="68">
        <v>71.951219512195095</v>
      </c>
      <c r="I1302" s="71">
        <v>0.73871911496607201</v>
      </c>
      <c r="J1302" s="68">
        <v>59.698025551684097</v>
      </c>
      <c r="K1302" s="71">
        <v>0.85868147078016999</v>
      </c>
      <c r="L1302" s="68">
        <v>60.336817653890797</v>
      </c>
      <c r="M1302" s="71">
        <v>0.88001599786695095</v>
      </c>
      <c r="N1302" s="68">
        <v>48.764705882352899</v>
      </c>
      <c r="O1302" s="71"/>
      <c r="P1302" s="68"/>
      <c r="Q1302" s="71"/>
      <c r="R1302" s="68"/>
    </row>
    <row r="1303" spans="1:18" x14ac:dyDescent="0.2">
      <c r="A1303" s="72" t="s">
        <v>2767</v>
      </c>
      <c r="B1303" s="66" t="s">
        <v>2767</v>
      </c>
      <c r="C1303" s="67">
        <v>42</v>
      </c>
      <c r="D1303" s="67" t="s">
        <v>335</v>
      </c>
      <c r="E1303" s="71">
        <v>0.777098524679111</v>
      </c>
      <c r="F1303" s="68">
        <v>64.459930313588899</v>
      </c>
      <c r="G1303" s="71">
        <v>0.76065038187872402</v>
      </c>
      <c r="H1303" s="68">
        <v>51.800232288037201</v>
      </c>
      <c r="I1303" s="71">
        <v>0.75295400639045795</v>
      </c>
      <c r="J1303" s="68">
        <v>63.588850174215999</v>
      </c>
      <c r="K1303" s="71">
        <v>0.81476038102451798</v>
      </c>
      <c r="L1303" s="68">
        <v>41.927990708478497</v>
      </c>
      <c r="M1303" s="71">
        <v>0.78002932942274406</v>
      </c>
      <c r="N1303" s="68">
        <v>30.588235294117599</v>
      </c>
      <c r="O1303" s="71"/>
      <c r="P1303" s="68"/>
      <c r="Q1303" s="71"/>
      <c r="R1303" s="68"/>
    </row>
    <row r="1304" spans="1:18" x14ac:dyDescent="0.2">
      <c r="A1304" s="72" t="s">
        <v>2768</v>
      </c>
      <c r="B1304" s="66" t="s">
        <v>2769</v>
      </c>
      <c r="C1304" s="67">
        <v>42</v>
      </c>
      <c r="D1304" s="67" t="s">
        <v>335</v>
      </c>
      <c r="E1304" s="71">
        <v>0.59773839781412597</v>
      </c>
      <c r="F1304" s="68">
        <v>13.9372822299652</v>
      </c>
      <c r="G1304" s="71">
        <v>0.59746131894876997</v>
      </c>
      <c r="H1304" s="68">
        <v>8.7688734030197395</v>
      </c>
      <c r="I1304" s="71">
        <v>0.72204337353512904</v>
      </c>
      <c r="J1304" s="68">
        <v>54.413472706155602</v>
      </c>
      <c r="K1304" s="71">
        <v>0.70792665946521505</v>
      </c>
      <c r="L1304" s="68">
        <v>11.556329849012799</v>
      </c>
      <c r="M1304" s="71">
        <v>0.64671377149713305</v>
      </c>
      <c r="N1304" s="68">
        <v>16.176470588235301</v>
      </c>
      <c r="O1304" s="71">
        <v>0.31454686562438</v>
      </c>
      <c r="P1304" s="68">
        <v>61.971830985915503</v>
      </c>
      <c r="Q1304" s="71"/>
      <c r="R1304" s="68"/>
    </row>
    <row r="1305" spans="1:18" x14ac:dyDescent="0.2">
      <c r="A1305" s="72" t="s">
        <v>2770</v>
      </c>
      <c r="B1305" s="66" t="s">
        <v>2771</v>
      </c>
      <c r="C1305" s="67">
        <v>42</v>
      </c>
      <c r="D1305" s="67" t="s">
        <v>335</v>
      </c>
      <c r="E1305" s="71">
        <v>0.372534357029698</v>
      </c>
      <c r="F1305" s="68">
        <v>5.8072009291521502E-2</v>
      </c>
      <c r="G1305" s="71">
        <v>0.33327004714300901</v>
      </c>
      <c r="H1305" s="68">
        <v>0.63879210220673599</v>
      </c>
      <c r="I1305" s="71">
        <v>0.52653801370152498</v>
      </c>
      <c r="J1305" s="68">
        <v>4.2392566782810697</v>
      </c>
      <c r="K1305" s="71">
        <v>0.71272331553450197</v>
      </c>
      <c r="L1305" s="68">
        <v>12.4854819976771</v>
      </c>
      <c r="M1305" s="71">
        <v>0</v>
      </c>
      <c r="N1305" s="68">
        <v>1</v>
      </c>
      <c r="O1305" s="71">
        <v>0.29014040876945102</v>
      </c>
      <c r="P1305" s="68">
        <v>57.638136511375897</v>
      </c>
      <c r="Q1305" s="71"/>
      <c r="R1305" s="68"/>
    </row>
    <row r="1306" spans="1:18" x14ac:dyDescent="0.2">
      <c r="A1306" s="72" t="s">
        <v>2772</v>
      </c>
      <c r="B1306" s="66" t="s">
        <v>2773</v>
      </c>
      <c r="C1306" s="67">
        <v>42</v>
      </c>
      <c r="D1306" s="67" t="s">
        <v>335</v>
      </c>
      <c r="E1306" s="71">
        <v>0.45627040053554302</v>
      </c>
      <c r="F1306" s="68">
        <v>0.98722415795586504</v>
      </c>
      <c r="G1306" s="71">
        <v>0.43958331955205998</v>
      </c>
      <c r="H1306" s="68">
        <v>1.27758420441347</v>
      </c>
      <c r="I1306" s="71">
        <v>0.54841241514895001</v>
      </c>
      <c r="J1306" s="68">
        <v>6.8524970963995404</v>
      </c>
      <c r="K1306" s="71">
        <v>0.69518801116186302</v>
      </c>
      <c r="L1306" s="68">
        <v>10.046457607433201</v>
      </c>
      <c r="M1306" s="71">
        <v>0.26676443140914502</v>
      </c>
      <c r="N1306" s="68">
        <v>3.47058823529412</v>
      </c>
      <c r="O1306" s="71">
        <v>0.33140382540569702</v>
      </c>
      <c r="P1306" s="68">
        <v>64.788732394366207</v>
      </c>
      <c r="Q1306" s="71"/>
      <c r="R1306" s="68"/>
    </row>
    <row r="1307" spans="1:18" x14ac:dyDescent="0.2">
      <c r="A1307" s="72" t="s">
        <v>2774</v>
      </c>
      <c r="B1307" s="66" t="s">
        <v>2775</v>
      </c>
      <c r="C1307" s="67">
        <v>42</v>
      </c>
      <c r="D1307" s="67" t="s">
        <v>335</v>
      </c>
      <c r="E1307" s="71">
        <v>0.85428209413991896</v>
      </c>
      <c r="F1307" s="68">
        <v>86.120789779326401</v>
      </c>
      <c r="G1307" s="71">
        <v>0.80239048972837101</v>
      </c>
      <c r="H1307" s="68">
        <v>65.156794425087099</v>
      </c>
      <c r="I1307" s="71">
        <v>0.78465473703691402</v>
      </c>
      <c r="J1307" s="68">
        <v>71.835075493612095</v>
      </c>
      <c r="K1307" s="71">
        <v>0.83008314979439302</v>
      </c>
      <c r="L1307" s="68">
        <v>47.793263646922199</v>
      </c>
      <c r="M1307" s="71">
        <v>1</v>
      </c>
      <c r="N1307" s="68">
        <v>100</v>
      </c>
      <c r="O1307" s="71"/>
      <c r="P1307" s="68"/>
      <c r="Q1307" s="71"/>
      <c r="R1307" s="68"/>
    </row>
    <row r="1308" spans="1:18" x14ac:dyDescent="0.2">
      <c r="A1308" s="72" t="s">
        <v>2776</v>
      </c>
      <c r="B1308" s="66" t="s">
        <v>2777</v>
      </c>
      <c r="C1308" s="67">
        <v>42</v>
      </c>
      <c r="D1308" s="67" t="s">
        <v>335</v>
      </c>
      <c r="E1308" s="71">
        <v>0.82922719618387997</v>
      </c>
      <c r="F1308" s="68">
        <v>79.674796747967505</v>
      </c>
      <c r="G1308" s="71">
        <v>0.77438697656712396</v>
      </c>
      <c r="H1308" s="68">
        <v>57.259001161440203</v>
      </c>
      <c r="I1308" s="71">
        <v>0.76567152155813301</v>
      </c>
      <c r="J1308" s="68">
        <v>67.0150987224158</v>
      </c>
      <c r="K1308" s="71">
        <v>0.88350273295075199</v>
      </c>
      <c r="L1308" s="68">
        <v>71.544715447154502</v>
      </c>
      <c r="M1308" s="71">
        <v>0.89334755365951202</v>
      </c>
      <c r="N1308" s="68">
        <v>52.764705882352899</v>
      </c>
      <c r="O1308" s="71"/>
      <c r="P1308" s="68"/>
      <c r="Q1308" s="71"/>
      <c r="R1308" s="68"/>
    </row>
    <row r="1309" spans="1:18" x14ac:dyDescent="0.2">
      <c r="A1309" s="72" t="s">
        <v>2778</v>
      </c>
      <c r="B1309" s="66" t="s">
        <v>2779</v>
      </c>
      <c r="C1309" s="67">
        <v>42</v>
      </c>
      <c r="D1309" s="67" t="s">
        <v>335</v>
      </c>
      <c r="E1309" s="71">
        <v>0.74415861607925304</v>
      </c>
      <c r="F1309" s="68">
        <v>54.994192799070902</v>
      </c>
      <c r="G1309" s="71">
        <v>0.81949011910208602</v>
      </c>
      <c r="H1309" s="68">
        <v>70.615563298490102</v>
      </c>
      <c r="I1309" s="71">
        <v>0.761732152285308</v>
      </c>
      <c r="J1309" s="68">
        <v>65.795586527293807</v>
      </c>
      <c r="K1309" s="71">
        <v>0.88248822305492503</v>
      </c>
      <c r="L1309" s="68">
        <v>70.963995354239302</v>
      </c>
      <c r="M1309" s="71">
        <v>0.97333688841487798</v>
      </c>
      <c r="N1309" s="68">
        <v>75.117647058823493</v>
      </c>
      <c r="O1309" s="71">
        <v>0.28374569753906698</v>
      </c>
      <c r="P1309" s="68">
        <v>55.904658721560097</v>
      </c>
      <c r="Q1309" s="71"/>
      <c r="R1309" s="68"/>
    </row>
    <row r="1310" spans="1:18" x14ac:dyDescent="0.2">
      <c r="A1310" s="72" t="s">
        <v>2780</v>
      </c>
      <c r="B1310" s="66" t="s">
        <v>2781</v>
      </c>
      <c r="C1310" s="67">
        <v>42</v>
      </c>
      <c r="D1310" s="67" t="s">
        <v>335</v>
      </c>
      <c r="E1310" s="71">
        <v>0.63297326053482394</v>
      </c>
      <c r="F1310" s="68">
        <v>21.602787456445999</v>
      </c>
      <c r="G1310" s="71">
        <v>0.69438398444046301</v>
      </c>
      <c r="H1310" s="68">
        <v>29.268292682926798</v>
      </c>
      <c r="I1310" s="71">
        <v>0.61164765045247704</v>
      </c>
      <c r="J1310" s="68">
        <v>19.976771196283401</v>
      </c>
      <c r="K1310" s="71">
        <v>0.75300030379040095</v>
      </c>
      <c r="L1310" s="68">
        <v>20.325203252032502</v>
      </c>
      <c r="M1310" s="71">
        <v>0.78002932942274406</v>
      </c>
      <c r="N1310" s="68">
        <v>30.588235294117599</v>
      </c>
      <c r="O1310" s="71">
        <v>0.325805034568034</v>
      </c>
      <c r="P1310" s="68">
        <v>64.138678223185295</v>
      </c>
      <c r="Q1310" s="71"/>
      <c r="R1310" s="68"/>
    </row>
    <row r="1311" spans="1:18" x14ac:dyDescent="0.2">
      <c r="A1311" s="72" t="s">
        <v>2782</v>
      </c>
      <c r="B1311" s="66" t="s">
        <v>2783</v>
      </c>
      <c r="C1311" s="67">
        <v>42</v>
      </c>
      <c r="D1311" s="67" t="s">
        <v>335</v>
      </c>
      <c r="E1311" s="71">
        <v>0.56910579210567303</v>
      </c>
      <c r="F1311" s="68">
        <v>8.1300813008130106</v>
      </c>
      <c r="G1311" s="71">
        <v>0.64868305906326096</v>
      </c>
      <c r="H1311" s="68">
        <v>18.0023228803717</v>
      </c>
      <c r="I1311" s="71">
        <v>0.48062671929762002</v>
      </c>
      <c r="J1311" s="68">
        <v>1.50987224157956</v>
      </c>
      <c r="K1311" s="71">
        <v>0.780034526787037</v>
      </c>
      <c r="L1311" s="68">
        <v>28.861788617886202</v>
      </c>
      <c r="M1311" s="71">
        <v>0.69337421677109701</v>
      </c>
      <c r="N1311" s="68">
        <v>20.0588235294118</v>
      </c>
      <c r="O1311" s="71">
        <v>0.24281043860934701</v>
      </c>
      <c r="P1311" s="68">
        <v>47.670639219934998</v>
      </c>
      <c r="Q1311" s="71"/>
      <c r="R1311" s="68"/>
    </row>
    <row r="1312" spans="1:18" x14ac:dyDescent="0.2">
      <c r="A1312" s="72" t="s">
        <v>2784</v>
      </c>
      <c r="B1312" s="66" t="s">
        <v>2785</v>
      </c>
      <c r="C1312" s="67">
        <v>42</v>
      </c>
      <c r="D1312" s="67" t="s">
        <v>335</v>
      </c>
      <c r="E1312" s="71">
        <v>0.69763174827888697</v>
      </c>
      <c r="F1312" s="68">
        <v>41.753774680604003</v>
      </c>
      <c r="G1312" s="71">
        <v>0.83123413458900797</v>
      </c>
      <c r="H1312" s="68">
        <v>73.577235772357696</v>
      </c>
      <c r="I1312" s="71">
        <v>0.63859948198747196</v>
      </c>
      <c r="J1312" s="68">
        <v>27.584204413472701</v>
      </c>
      <c r="K1312" s="71">
        <v>0.85175163133992904</v>
      </c>
      <c r="L1312" s="68">
        <v>56.910569105691103</v>
      </c>
      <c r="M1312" s="71">
        <v>0.88668177576323204</v>
      </c>
      <c r="N1312" s="68">
        <v>50.647058823529399</v>
      </c>
      <c r="O1312" s="71">
        <v>0.27989171771479499</v>
      </c>
      <c r="P1312" s="68">
        <v>54.9295774647887</v>
      </c>
      <c r="Q1312" s="71"/>
      <c r="R1312" s="68"/>
    </row>
    <row r="1313" spans="1:18" x14ac:dyDescent="0.2">
      <c r="A1313" s="72" t="s">
        <v>2786</v>
      </c>
      <c r="B1313" s="66" t="s">
        <v>2787</v>
      </c>
      <c r="C1313" s="67">
        <v>42</v>
      </c>
      <c r="D1313" s="67" t="s">
        <v>335</v>
      </c>
      <c r="E1313" s="71">
        <v>0.688981866485883</v>
      </c>
      <c r="F1313" s="68">
        <v>38.792102206736402</v>
      </c>
      <c r="G1313" s="71">
        <v>0.77648560177191905</v>
      </c>
      <c r="H1313" s="68">
        <v>58.246225319395997</v>
      </c>
      <c r="I1313" s="71">
        <v>0.66690444249300296</v>
      </c>
      <c r="J1313" s="68">
        <v>36.236933797909401</v>
      </c>
      <c r="K1313" s="71">
        <v>0.82392823829161399</v>
      </c>
      <c r="L1313" s="68">
        <v>45.644599303135898</v>
      </c>
      <c r="M1313" s="71">
        <v>0.91334488734835395</v>
      </c>
      <c r="N1313" s="68">
        <v>57.235294117647101</v>
      </c>
      <c r="O1313" s="71">
        <v>0.26424616252452598</v>
      </c>
      <c r="P1313" s="68">
        <v>51.0292524377031</v>
      </c>
      <c r="Q1313" s="71"/>
      <c r="R1313" s="68"/>
    </row>
    <row r="1314" spans="1:18" x14ac:dyDescent="0.2">
      <c r="A1314" s="72" t="s">
        <v>2788</v>
      </c>
      <c r="B1314" s="66" t="s">
        <v>2789</v>
      </c>
      <c r="C1314" s="67">
        <v>42</v>
      </c>
      <c r="D1314" s="67" t="s">
        <v>335</v>
      </c>
      <c r="E1314" s="71">
        <v>0.59669363668797404</v>
      </c>
      <c r="F1314" s="68">
        <v>13.588850174216001</v>
      </c>
      <c r="G1314" s="71">
        <v>0.68263578848268902</v>
      </c>
      <c r="H1314" s="68">
        <v>25.4355400696864</v>
      </c>
      <c r="I1314" s="71">
        <v>0.59397733950549803</v>
      </c>
      <c r="J1314" s="68">
        <v>15.563298490127799</v>
      </c>
      <c r="K1314" s="71">
        <v>0.70166713456066998</v>
      </c>
      <c r="L1314" s="68">
        <v>10.743321718931499</v>
      </c>
      <c r="M1314" s="71">
        <v>0.79336088521530501</v>
      </c>
      <c r="N1314" s="68">
        <v>32.882352941176499</v>
      </c>
      <c r="O1314" s="71">
        <v>0.21182703567570901</v>
      </c>
      <c r="P1314" s="68">
        <v>40.845070422535201</v>
      </c>
      <c r="Q1314" s="71"/>
      <c r="R1314" s="68"/>
    </row>
    <row r="1315" spans="1:18" x14ac:dyDescent="0.2">
      <c r="A1315" s="72" t="s">
        <v>2790</v>
      </c>
      <c r="B1315" s="66" t="s">
        <v>2791</v>
      </c>
      <c r="C1315" s="67">
        <v>42</v>
      </c>
      <c r="D1315" s="67" t="s">
        <v>335</v>
      </c>
      <c r="E1315" s="71">
        <v>0.66676533389520398</v>
      </c>
      <c r="F1315" s="68">
        <v>31.707317073170699</v>
      </c>
      <c r="G1315" s="71">
        <v>0.70210881390730895</v>
      </c>
      <c r="H1315" s="68">
        <v>31.475029036004599</v>
      </c>
      <c r="I1315" s="71">
        <v>0.58532505058569195</v>
      </c>
      <c r="J1315" s="68">
        <v>13.4146341463415</v>
      </c>
      <c r="K1315" s="71">
        <v>0.73291369959068198</v>
      </c>
      <c r="L1315" s="68">
        <v>15.853658536585399</v>
      </c>
      <c r="M1315" s="71">
        <v>0.64671377149713305</v>
      </c>
      <c r="N1315" s="68">
        <v>16.176470588235301</v>
      </c>
      <c r="O1315" s="71"/>
      <c r="P1315" s="68"/>
      <c r="Q1315" s="71"/>
      <c r="R1315" s="68"/>
    </row>
    <row r="1316" spans="1:18" x14ac:dyDescent="0.2">
      <c r="A1316" s="72" t="s">
        <v>2792</v>
      </c>
      <c r="B1316" s="66" t="s">
        <v>2793</v>
      </c>
      <c r="C1316" s="67">
        <v>42</v>
      </c>
      <c r="D1316" s="67" t="s">
        <v>335</v>
      </c>
      <c r="E1316" s="71">
        <v>0.74023685322830002</v>
      </c>
      <c r="F1316" s="68">
        <v>53.658536585365901</v>
      </c>
      <c r="G1316" s="71">
        <v>0.72503945724791297</v>
      </c>
      <c r="H1316" s="68">
        <v>40.127758420441303</v>
      </c>
      <c r="I1316" s="71">
        <v>0.68682060939298994</v>
      </c>
      <c r="J1316" s="68">
        <v>43.379790940766497</v>
      </c>
      <c r="K1316" s="71">
        <v>0.78238957264211195</v>
      </c>
      <c r="L1316" s="68">
        <v>29.732868757258998</v>
      </c>
      <c r="M1316" s="71">
        <v>0.76669777363018299</v>
      </c>
      <c r="N1316" s="68">
        <v>28.176470588235301</v>
      </c>
      <c r="O1316" s="71"/>
      <c r="P1316" s="68"/>
      <c r="Q1316" s="71"/>
      <c r="R1316" s="68"/>
    </row>
    <row r="1317" spans="1:18" x14ac:dyDescent="0.2">
      <c r="A1317" s="72" t="s">
        <v>2794</v>
      </c>
      <c r="B1317" s="66" t="s">
        <v>2795</v>
      </c>
      <c r="C1317" s="67">
        <v>42</v>
      </c>
      <c r="D1317" s="67" t="s">
        <v>335</v>
      </c>
      <c r="E1317" s="71">
        <v>0.63028106987071297</v>
      </c>
      <c r="F1317" s="68">
        <v>20.905923344947698</v>
      </c>
      <c r="G1317" s="71">
        <v>0.69935683988431896</v>
      </c>
      <c r="H1317" s="68">
        <v>30.429732868757299</v>
      </c>
      <c r="I1317" s="71">
        <v>0.65571859023233403</v>
      </c>
      <c r="J1317" s="68">
        <v>32.6945412311266</v>
      </c>
      <c r="K1317" s="71">
        <v>0.75065914573520798</v>
      </c>
      <c r="L1317" s="68">
        <v>19.686411149825801</v>
      </c>
      <c r="M1317" s="71">
        <v>0.87335021997066997</v>
      </c>
      <c r="N1317" s="68">
        <v>47.705882352941202</v>
      </c>
      <c r="O1317" s="71">
        <v>0.17232055353103401</v>
      </c>
      <c r="P1317" s="68">
        <v>31.202600216684701</v>
      </c>
      <c r="Q1317" s="71"/>
      <c r="R1317" s="68"/>
    </row>
    <row r="1318" spans="1:18" x14ac:dyDescent="0.2">
      <c r="A1318" s="72" t="s">
        <v>2796</v>
      </c>
      <c r="B1318" s="66" t="s">
        <v>2797</v>
      </c>
      <c r="C1318" s="67">
        <v>42</v>
      </c>
      <c r="D1318" s="67" t="s">
        <v>335</v>
      </c>
      <c r="E1318" s="71">
        <v>0.69157892792592002</v>
      </c>
      <c r="F1318" s="68">
        <v>39.605110336817702</v>
      </c>
      <c r="G1318" s="71">
        <v>0.71609063712376897</v>
      </c>
      <c r="H1318" s="68">
        <v>36.353077816492501</v>
      </c>
      <c r="I1318" s="71">
        <v>0.59409795513587205</v>
      </c>
      <c r="J1318" s="68">
        <v>15.621370499419299</v>
      </c>
      <c r="K1318" s="71">
        <v>0.62277156685105195</v>
      </c>
      <c r="L1318" s="68">
        <v>5.2264808362369299</v>
      </c>
      <c r="M1318" s="71">
        <v>0.83335555259298799</v>
      </c>
      <c r="N1318" s="68">
        <v>39.352941176470601</v>
      </c>
      <c r="O1318" s="71"/>
      <c r="P1318" s="68"/>
      <c r="Q1318" s="71"/>
      <c r="R1318" s="68"/>
    </row>
    <row r="1319" spans="1:18" x14ac:dyDescent="0.2">
      <c r="A1319" s="72" t="s">
        <v>2798</v>
      </c>
      <c r="B1319" s="66" t="s">
        <v>2799</v>
      </c>
      <c r="C1319" s="67">
        <v>42</v>
      </c>
      <c r="D1319" s="67" t="s">
        <v>335</v>
      </c>
      <c r="E1319" s="71">
        <v>0.59497859330722802</v>
      </c>
      <c r="F1319" s="68">
        <v>13.2984901277584</v>
      </c>
      <c r="G1319" s="71">
        <v>0.742438166326298</v>
      </c>
      <c r="H1319" s="68">
        <v>45.934959349593498</v>
      </c>
      <c r="I1319" s="71">
        <v>0.56623692964912598</v>
      </c>
      <c r="J1319" s="68">
        <v>9.2915214866434397</v>
      </c>
      <c r="K1319" s="71">
        <v>0.71264699256094799</v>
      </c>
      <c r="L1319" s="68">
        <v>12.4274099883856</v>
      </c>
      <c r="M1319" s="71">
        <v>0.75336621783762203</v>
      </c>
      <c r="N1319" s="68">
        <v>26.176470588235301</v>
      </c>
      <c r="O1319" s="71">
        <v>0.200204660162145</v>
      </c>
      <c r="P1319" s="68">
        <v>37.919826652220998</v>
      </c>
      <c r="Q1319" s="71"/>
      <c r="R1319" s="68"/>
    </row>
    <row r="1320" spans="1:18" x14ac:dyDescent="0.2">
      <c r="A1320" s="72" t="s">
        <v>2800</v>
      </c>
      <c r="B1320" s="66" t="s">
        <v>2801</v>
      </c>
      <c r="C1320" s="67">
        <v>42</v>
      </c>
      <c r="D1320" s="67" t="s">
        <v>335</v>
      </c>
      <c r="E1320" s="71">
        <v>0.62768209686624599</v>
      </c>
      <c r="F1320" s="68">
        <v>20.441347270615601</v>
      </c>
      <c r="G1320" s="71">
        <v>0.75820860608184304</v>
      </c>
      <c r="H1320" s="68">
        <v>51.0452961672474</v>
      </c>
      <c r="I1320" s="71">
        <v>0.46441625258701602</v>
      </c>
      <c r="J1320" s="68">
        <v>1.1033681765389101</v>
      </c>
      <c r="K1320" s="71">
        <v>0.73223429275624496</v>
      </c>
      <c r="L1320" s="68">
        <v>15.7375145180023</v>
      </c>
      <c r="M1320" s="71">
        <v>0.82668977469670701</v>
      </c>
      <c r="N1320" s="68">
        <v>38</v>
      </c>
      <c r="O1320" s="71">
        <v>0.35686155820942</v>
      </c>
      <c r="P1320" s="68">
        <v>67.388949079089898</v>
      </c>
      <c r="Q1320" s="71"/>
      <c r="R1320" s="68"/>
    </row>
    <row r="1321" spans="1:18" x14ac:dyDescent="0.2">
      <c r="A1321" s="72" t="s">
        <v>2802</v>
      </c>
      <c r="B1321" s="66" t="s">
        <v>2803</v>
      </c>
      <c r="C1321" s="67">
        <v>42</v>
      </c>
      <c r="D1321" s="67" t="s">
        <v>335</v>
      </c>
      <c r="E1321" s="71">
        <v>0.63681297407508597</v>
      </c>
      <c r="F1321" s="68">
        <v>22.764227642276399</v>
      </c>
      <c r="G1321" s="71">
        <v>0.74432624596911601</v>
      </c>
      <c r="H1321" s="68">
        <v>46.922183507549398</v>
      </c>
      <c r="I1321" s="71">
        <v>0.58113820940732197</v>
      </c>
      <c r="J1321" s="68">
        <v>12.4274099883856</v>
      </c>
      <c r="K1321" s="71">
        <v>0.77221104117655204</v>
      </c>
      <c r="L1321" s="68">
        <v>26.713124274099901</v>
      </c>
      <c r="M1321" s="71">
        <v>0.75336621783762203</v>
      </c>
      <c r="N1321" s="68">
        <v>26.176470588235301</v>
      </c>
      <c r="O1321" s="71">
        <v>0.33302315598481702</v>
      </c>
      <c r="P1321" s="68">
        <v>65.222101841820205</v>
      </c>
      <c r="Q1321" s="71"/>
      <c r="R1321" s="68"/>
    </row>
    <row r="1322" spans="1:18" x14ac:dyDescent="0.2">
      <c r="A1322" s="72" t="s">
        <v>2804</v>
      </c>
      <c r="B1322" s="66" t="s">
        <v>2805</v>
      </c>
      <c r="C1322" s="67">
        <v>42</v>
      </c>
      <c r="D1322" s="67" t="s">
        <v>335</v>
      </c>
      <c r="E1322" s="71">
        <v>0.66561623934828595</v>
      </c>
      <c r="F1322" s="68">
        <v>31.300813008130099</v>
      </c>
      <c r="G1322" s="71">
        <v>0.80771138626072803</v>
      </c>
      <c r="H1322" s="68">
        <v>67.2473867595819</v>
      </c>
      <c r="I1322" s="71">
        <v>0.56913753471331296</v>
      </c>
      <c r="J1322" s="68">
        <v>10.046457607433201</v>
      </c>
      <c r="K1322" s="71">
        <v>0.81994505140552199</v>
      </c>
      <c r="L1322" s="68">
        <v>44.192799070847798</v>
      </c>
      <c r="M1322" s="71">
        <v>0.78669510731902403</v>
      </c>
      <c r="N1322" s="68">
        <v>31.882352941176499</v>
      </c>
      <c r="O1322" s="71">
        <v>0.34459211704284498</v>
      </c>
      <c r="P1322" s="68">
        <v>66.197183098591594</v>
      </c>
      <c r="Q1322" s="71"/>
      <c r="R1322" s="68"/>
    </row>
    <row r="1323" spans="1:18" x14ac:dyDescent="0.2">
      <c r="A1323" s="72" t="s">
        <v>2806</v>
      </c>
      <c r="B1323" s="66" t="s">
        <v>2807</v>
      </c>
      <c r="C1323" s="67">
        <v>42</v>
      </c>
      <c r="D1323" s="67" t="s">
        <v>335</v>
      </c>
      <c r="E1323" s="71">
        <v>0.62558244076219405</v>
      </c>
      <c r="F1323" s="68">
        <v>19.570267131242701</v>
      </c>
      <c r="G1323" s="71">
        <v>0.76097703771163405</v>
      </c>
      <c r="H1323" s="68">
        <v>52.090592334494801</v>
      </c>
      <c r="I1323" s="71">
        <v>0.52898599723773698</v>
      </c>
      <c r="J1323" s="68">
        <v>4.6457607433217198</v>
      </c>
      <c r="K1323" s="71">
        <v>0.66931088423725005</v>
      </c>
      <c r="L1323" s="68">
        <v>7.7235772357723604</v>
      </c>
      <c r="M1323" s="71">
        <v>0.83335555259298799</v>
      </c>
      <c r="N1323" s="68">
        <v>39.352941176470601</v>
      </c>
      <c r="O1323" s="71">
        <v>0.33528273203136399</v>
      </c>
      <c r="P1323" s="68">
        <v>65.547128927410597</v>
      </c>
      <c r="Q1323" s="71"/>
      <c r="R1323" s="68"/>
    </row>
    <row r="1324" spans="1:18" x14ac:dyDescent="0.2">
      <c r="A1324" s="72" t="s">
        <v>2808</v>
      </c>
      <c r="B1324" s="66" t="s">
        <v>2809</v>
      </c>
      <c r="C1324" s="67">
        <v>43</v>
      </c>
      <c r="D1324" s="67" t="s">
        <v>335</v>
      </c>
      <c r="E1324" s="71">
        <v>0.56187784233927496</v>
      </c>
      <c r="F1324" s="68">
        <v>8.4237726098191192</v>
      </c>
      <c r="G1324" s="71">
        <v>0.78016764052266396</v>
      </c>
      <c r="H1324" s="68">
        <v>23.643410852713199</v>
      </c>
      <c r="I1324" s="71">
        <v>0.52785472199989603</v>
      </c>
      <c r="J1324" s="68">
        <v>6.0981912144702797</v>
      </c>
      <c r="K1324" s="71">
        <v>0.60569136362599496</v>
      </c>
      <c r="L1324" s="68">
        <v>7.9328165374677004</v>
      </c>
      <c r="M1324" s="71">
        <v>0.56164383561643805</v>
      </c>
      <c r="N1324" s="68">
        <v>11.5533729645903</v>
      </c>
      <c r="O1324" s="71">
        <v>0.33403164993137902</v>
      </c>
      <c r="P1324" s="68">
        <v>59.8317981577894</v>
      </c>
      <c r="Q1324" s="71"/>
      <c r="R1324" s="68"/>
    </row>
    <row r="1325" spans="1:18" x14ac:dyDescent="0.2">
      <c r="A1325" s="72" t="s">
        <v>2810</v>
      </c>
      <c r="B1325" s="66" t="s">
        <v>2811</v>
      </c>
      <c r="C1325" s="67">
        <v>42</v>
      </c>
      <c r="D1325" s="67" t="s">
        <v>335</v>
      </c>
      <c r="E1325" s="71">
        <v>0.63239956788680696</v>
      </c>
      <c r="F1325" s="68">
        <v>21.486643437862998</v>
      </c>
      <c r="G1325" s="71">
        <v>0.728421322616152</v>
      </c>
      <c r="H1325" s="68">
        <v>41.114982578397203</v>
      </c>
      <c r="I1325" s="71">
        <v>0.63393016911088795</v>
      </c>
      <c r="J1325" s="68">
        <v>26.1324041811847</v>
      </c>
      <c r="K1325" s="71">
        <v>0.76647634182934399</v>
      </c>
      <c r="L1325" s="68">
        <v>24.9709639953542</v>
      </c>
      <c r="M1325" s="71">
        <v>0.72003732835621903</v>
      </c>
      <c r="N1325" s="68">
        <v>22.294117647058801</v>
      </c>
      <c r="O1325" s="71">
        <v>0.31313267752143298</v>
      </c>
      <c r="P1325" s="68">
        <v>61.755146262188497</v>
      </c>
      <c r="Q1325" s="71"/>
      <c r="R1325" s="68"/>
    </row>
    <row r="1326" spans="1:18" x14ac:dyDescent="0.2">
      <c r="A1326" s="72" t="s">
        <v>2812</v>
      </c>
      <c r="B1326" s="66" t="s">
        <v>2813</v>
      </c>
      <c r="C1326" s="67">
        <v>42</v>
      </c>
      <c r="D1326" s="67" t="s">
        <v>335</v>
      </c>
      <c r="E1326" s="71">
        <v>0.64010268311434104</v>
      </c>
      <c r="F1326" s="68">
        <v>23.693379790940799</v>
      </c>
      <c r="G1326" s="71">
        <v>0.788315226740126</v>
      </c>
      <c r="H1326" s="68">
        <v>60.627177700348398</v>
      </c>
      <c r="I1326" s="71">
        <v>0.57457241085629696</v>
      </c>
      <c r="J1326" s="68">
        <v>11.3821138211382</v>
      </c>
      <c r="K1326" s="71">
        <v>0.76306762615967405</v>
      </c>
      <c r="L1326" s="68">
        <v>23.693379790940799</v>
      </c>
      <c r="M1326" s="71">
        <v>0.88668177576323204</v>
      </c>
      <c r="N1326" s="68">
        <v>50.647058823529399</v>
      </c>
      <c r="O1326" s="71">
        <v>0.187876376052378</v>
      </c>
      <c r="P1326" s="68">
        <v>34.886240520043302</v>
      </c>
      <c r="Q1326" s="71"/>
      <c r="R1326" s="68"/>
    </row>
    <row r="1327" spans="1:18" x14ac:dyDescent="0.2">
      <c r="A1327" s="72" t="s">
        <v>2814</v>
      </c>
      <c r="B1327" s="66" t="s">
        <v>2815</v>
      </c>
      <c r="C1327" s="67">
        <v>42</v>
      </c>
      <c r="D1327" s="67" t="s">
        <v>335</v>
      </c>
      <c r="E1327" s="71">
        <v>0.53664431420648795</v>
      </c>
      <c r="F1327" s="68">
        <v>4.18118466898955</v>
      </c>
      <c r="G1327" s="71">
        <v>0.66845527536364602</v>
      </c>
      <c r="H1327" s="68">
        <v>22.067363530778199</v>
      </c>
      <c r="I1327" s="71">
        <v>0.57453994868403002</v>
      </c>
      <c r="J1327" s="68">
        <v>11.324041811846699</v>
      </c>
      <c r="K1327" s="71">
        <v>0.72509568675606195</v>
      </c>
      <c r="L1327" s="68">
        <v>14.343786295005801</v>
      </c>
      <c r="M1327" s="71">
        <v>0.46673776829755997</v>
      </c>
      <c r="N1327" s="68">
        <v>8.3529411764705905</v>
      </c>
      <c r="O1327" s="71">
        <v>0.248392891931144</v>
      </c>
      <c r="P1327" s="68">
        <v>48.9707475622969</v>
      </c>
      <c r="Q1327" s="71"/>
      <c r="R1327" s="68"/>
    </row>
    <row r="1328" spans="1:18" x14ac:dyDescent="0.2">
      <c r="A1328" s="72" t="s">
        <v>2816</v>
      </c>
      <c r="B1328" s="66" t="s">
        <v>2817</v>
      </c>
      <c r="C1328" s="67">
        <v>42</v>
      </c>
      <c r="D1328" s="67" t="s">
        <v>335</v>
      </c>
      <c r="E1328" s="71">
        <v>0.697500962107925</v>
      </c>
      <c r="F1328" s="68">
        <v>41.695702671312397</v>
      </c>
      <c r="G1328" s="71">
        <v>0.77862904671493005</v>
      </c>
      <c r="H1328" s="68">
        <v>58.943089430894297</v>
      </c>
      <c r="I1328" s="71">
        <v>0.61394414069528402</v>
      </c>
      <c r="J1328" s="68">
        <v>20.789779326364702</v>
      </c>
      <c r="K1328" s="71">
        <v>0.78272857984733701</v>
      </c>
      <c r="L1328" s="68">
        <v>29.907084785133598</v>
      </c>
      <c r="M1328" s="71">
        <v>0.86001866417811001</v>
      </c>
      <c r="N1328" s="68">
        <v>44.882352941176499</v>
      </c>
      <c r="O1328" s="71">
        <v>0.45218437910396497</v>
      </c>
      <c r="P1328" s="68">
        <v>74.972914409534098</v>
      </c>
      <c r="Q1328" s="71"/>
      <c r="R1328" s="68"/>
    </row>
    <row r="1329" spans="1:18" x14ac:dyDescent="0.2">
      <c r="A1329" s="72" t="s">
        <v>414</v>
      </c>
      <c r="B1329" s="66" t="s">
        <v>2818</v>
      </c>
      <c r="C1329" s="67">
        <v>42</v>
      </c>
      <c r="D1329" s="67" t="s">
        <v>335</v>
      </c>
      <c r="E1329" s="71">
        <v>0.53916465230169097</v>
      </c>
      <c r="F1329" s="68">
        <v>4.5296167247386796</v>
      </c>
      <c r="G1329" s="71">
        <v>0.53507475577520403</v>
      </c>
      <c r="H1329" s="68">
        <v>4.18118466898955</v>
      </c>
      <c r="I1329" s="71">
        <v>0.46409630446685801</v>
      </c>
      <c r="J1329" s="68">
        <v>1.0452961672473899</v>
      </c>
      <c r="K1329" s="71">
        <v>0.69848990122654997</v>
      </c>
      <c r="L1329" s="68">
        <v>10.569105691056899</v>
      </c>
      <c r="M1329" s="71">
        <v>0.77336355152646297</v>
      </c>
      <c r="N1329" s="68">
        <v>29.235294117647101</v>
      </c>
      <c r="O1329" s="71">
        <v>0.224798748513381</v>
      </c>
      <c r="P1329" s="68">
        <v>43.445287107258899</v>
      </c>
      <c r="Q1329" s="71"/>
      <c r="R1329" s="68"/>
    </row>
    <row r="1330" spans="1:18" x14ac:dyDescent="0.2">
      <c r="A1330" s="72" t="s">
        <v>2819</v>
      </c>
      <c r="B1330" s="66" t="s">
        <v>2820</v>
      </c>
      <c r="C1330" s="67">
        <v>42</v>
      </c>
      <c r="D1330" s="67" t="s">
        <v>335</v>
      </c>
      <c r="E1330" s="71">
        <v>0.69778306569375603</v>
      </c>
      <c r="F1330" s="68">
        <v>41.869918699186996</v>
      </c>
      <c r="G1330" s="71">
        <v>0.72043926887494403</v>
      </c>
      <c r="H1330" s="68">
        <v>38.153310104529602</v>
      </c>
      <c r="I1330" s="71">
        <v>0.58297032061188703</v>
      </c>
      <c r="J1330" s="68">
        <v>12.6596980255517</v>
      </c>
      <c r="K1330" s="71">
        <v>0.73435645545057404</v>
      </c>
      <c r="L1330" s="68">
        <v>16.260162601626</v>
      </c>
      <c r="M1330" s="71">
        <v>0.75336621783762203</v>
      </c>
      <c r="N1330" s="68">
        <v>26.176470588235301</v>
      </c>
      <c r="O1330" s="71"/>
      <c r="P1330" s="68"/>
      <c r="Q1330" s="71"/>
      <c r="R1330" s="68"/>
    </row>
    <row r="1331" spans="1:18" x14ac:dyDescent="0.2">
      <c r="A1331" s="72" t="s">
        <v>1826</v>
      </c>
      <c r="B1331" s="66" t="s">
        <v>2821</v>
      </c>
      <c r="C1331" s="67">
        <v>43</v>
      </c>
      <c r="D1331" s="67" t="s">
        <v>335</v>
      </c>
      <c r="E1331" s="71">
        <v>0.57836431683658995</v>
      </c>
      <c r="F1331" s="68">
        <v>9.7932816537467708</v>
      </c>
      <c r="G1331" s="71">
        <v>0.73787880285066598</v>
      </c>
      <c r="H1331" s="68">
        <v>17.105943152454799</v>
      </c>
      <c r="I1331" s="71">
        <v>0.61920541342092905</v>
      </c>
      <c r="J1331" s="68">
        <v>18.139534883720899</v>
      </c>
      <c r="K1331" s="71">
        <v>0.64153711300693805</v>
      </c>
      <c r="L1331" s="68">
        <v>11.059431524547801</v>
      </c>
      <c r="M1331" s="71">
        <v>0.71232876712328796</v>
      </c>
      <c r="N1331" s="68">
        <v>21.555957611785999</v>
      </c>
      <c r="O1331" s="71">
        <v>0.18087148778112899</v>
      </c>
      <c r="P1331" s="68">
        <v>31.8382058470164</v>
      </c>
      <c r="Q1331" s="71"/>
      <c r="R1331" s="68"/>
    </row>
    <row r="1332" spans="1:18" x14ac:dyDescent="0.2">
      <c r="A1332" s="72" t="s">
        <v>2822</v>
      </c>
      <c r="B1332" s="66" t="s">
        <v>2823</v>
      </c>
      <c r="C1332" s="67">
        <v>42</v>
      </c>
      <c r="D1332" s="67" t="s">
        <v>335</v>
      </c>
      <c r="E1332" s="71">
        <v>0.66321043680992597</v>
      </c>
      <c r="F1332" s="68">
        <v>30.487804878048799</v>
      </c>
      <c r="G1332" s="71">
        <v>0.74592728228609895</v>
      </c>
      <c r="H1332" s="68">
        <v>47.386759581881499</v>
      </c>
      <c r="I1332" s="71">
        <v>0.62029036603259702</v>
      </c>
      <c r="J1332" s="68">
        <v>22.357723577235799</v>
      </c>
      <c r="K1332" s="71">
        <v>0.75986734606919704</v>
      </c>
      <c r="L1332" s="68">
        <v>22.590011614401899</v>
      </c>
      <c r="M1332" s="71">
        <v>0.80002666311158499</v>
      </c>
      <c r="N1332" s="68">
        <v>33.882352941176499</v>
      </c>
      <c r="O1332" s="71">
        <v>0.38994052655014999</v>
      </c>
      <c r="P1332" s="68">
        <v>70.747562296858106</v>
      </c>
      <c r="Q1332" s="71"/>
      <c r="R1332" s="68"/>
    </row>
    <row r="1333" spans="1:18" x14ac:dyDescent="0.2">
      <c r="A1333" s="72" t="s">
        <v>2824</v>
      </c>
      <c r="B1333" s="66" t="s">
        <v>2825</v>
      </c>
      <c r="C1333" s="67">
        <v>42</v>
      </c>
      <c r="D1333" s="67" t="s">
        <v>335</v>
      </c>
      <c r="E1333" s="71">
        <v>0.84646833838953495</v>
      </c>
      <c r="F1333" s="68">
        <v>84.0301974448316</v>
      </c>
      <c r="G1333" s="71">
        <v>0.73484549980430902</v>
      </c>
      <c r="H1333" s="68">
        <v>43.321718931474997</v>
      </c>
      <c r="I1333" s="71">
        <v>0.74359675559633398</v>
      </c>
      <c r="J1333" s="68">
        <v>61.207897793263598</v>
      </c>
      <c r="K1333" s="71">
        <v>0.90743109815749801</v>
      </c>
      <c r="L1333" s="68">
        <v>80.894308943089399</v>
      </c>
      <c r="M1333" s="71">
        <v>1</v>
      </c>
      <c r="N1333" s="68">
        <v>100</v>
      </c>
      <c r="O1333" s="71"/>
      <c r="P1333" s="68"/>
      <c r="Q1333" s="71"/>
      <c r="R1333" s="68"/>
    </row>
    <row r="1334" spans="1:18" x14ac:dyDescent="0.2">
      <c r="A1334" s="72" t="s">
        <v>2826</v>
      </c>
      <c r="B1334" s="66" t="s">
        <v>2827</v>
      </c>
      <c r="C1334" s="67">
        <v>42</v>
      </c>
      <c r="D1334" s="67" t="s">
        <v>335</v>
      </c>
      <c r="E1334" s="71">
        <v>0.67395639137869501</v>
      </c>
      <c r="F1334" s="68">
        <v>33.739837398374</v>
      </c>
      <c r="G1334" s="71">
        <v>0.73257127058724603</v>
      </c>
      <c r="H1334" s="68">
        <v>42.566782810685197</v>
      </c>
      <c r="I1334" s="71">
        <v>0.68989964975086904</v>
      </c>
      <c r="J1334" s="68">
        <v>44.134727061556298</v>
      </c>
      <c r="K1334" s="71">
        <v>0.77694863651128498</v>
      </c>
      <c r="L1334" s="68">
        <v>28.106852497096401</v>
      </c>
      <c r="M1334" s="71">
        <v>0.80669244100786597</v>
      </c>
      <c r="N1334" s="68">
        <v>35</v>
      </c>
      <c r="O1334" s="71">
        <v>0.36366995903620802</v>
      </c>
      <c r="P1334" s="68">
        <v>67.822318526543896</v>
      </c>
      <c r="Q1334" s="71"/>
      <c r="R1334" s="68"/>
    </row>
    <row r="1335" spans="1:18" x14ac:dyDescent="0.2">
      <c r="A1335" s="72" t="s">
        <v>2828</v>
      </c>
      <c r="B1335" s="66" t="s">
        <v>2829</v>
      </c>
      <c r="C1335" s="67">
        <v>42</v>
      </c>
      <c r="D1335" s="67" t="s">
        <v>335</v>
      </c>
      <c r="E1335" s="71">
        <v>0.80231699011108304</v>
      </c>
      <c r="F1335" s="68">
        <v>72.473867595818803</v>
      </c>
      <c r="G1335" s="71">
        <v>0.74919836357035596</v>
      </c>
      <c r="H1335" s="68">
        <v>48.373983739837399</v>
      </c>
      <c r="I1335" s="71">
        <v>0.77316019399035296</v>
      </c>
      <c r="J1335" s="68">
        <v>69.686411149825801</v>
      </c>
      <c r="K1335" s="71">
        <v>0.84688807239435504</v>
      </c>
      <c r="L1335" s="68">
        <v>54.587688734030202</v>
      </c>
      <c r="M1335" s="71">
        <v>0.84002133048926797</v>
      </c>
      <c r="N1335" s="68">
        <v>40.529411764705898</v>
      </c>
      <c r="O1335" s="71"/>
      <c r="P1335" s="68"/>
      <c r="Q1335" s="71"/>
      <c r="R1335" s="68"/>
    </row>
    <row r="1336" spans="1:18" x14ac:dyDescent="0.2">
      <c r="A1336" s="72" t="s">
        <v>2830</v>
      </c>
      <c r="B1336" s="66" t="s">
        <v>2831</v>
      </c>
      <c r="C1336" s="67">
        <v>42</v>
      </c>
      <c r="D1336" s="67" t="s">
        <v>335</v>
      </c>
      <c r="E1336" s="71">
        <v>0.79529190299246899</v>
      </c>
      <c r="F1336" s="68">
        <v>70.383275261324002</v>
      </c>
      <c r="G1336" s="71">
        <v>0.74542672206483995</v>
      </c>
      <c r="H1336" s="68">
        <v>47.328687572589999</v>
      </c>
      <c r="I1336" s="71">
        <v>0.76113953745686003</v>
      </c>
      <c r="J1336" s="68">
        <v>65.563298490127806</v>
      </c>
      <c r="K1336" s="71">
        <v>0.82124846616634795</v>
      </c>
      <c r="L1336" s="68">
        <v>44.541231126596998</v>
      </c>
      <c r="M1336" s="71">
        <v>0.85335288628182904</v>
      </c>
      <c r="N1336" s="68">
        <v>43.235294117647101</v>
      </c>
      <c r="O1336" s="71"/>
      <c r="P1336" s="68"/>
      <c r="Q1336" s="71"/>
      <c r="R1336" s="68"/>
    </row>
    <row r="1337" spans="1:18" x14ac:dyDescent="0.2">
      <c r="A1337" s="72" t="s">
        <v>2832</v>
      </c>
      <c r="B1337" s="66" t="s">
        <v>2833</v>
      </c>
      <c r="C1337" s="67">
        <v>42</v>
      </c>
      <c r="D1337" s="67" t="s">
        <v>335</v>
      </c>
      <c r="E1337" s="71">
        <v>0.800229202414799</v>
      </c>
      <c r="F1337" s="68">
        <v>71.718931475028995</v>
      </c>
      <c r="G1337" s="71">
        <v>0.79600492033028902</v>
      </c>
      <c r="H1337" s="68">
        <v>63.472706155632999</v>
      </c>
      <c r="I1337" s="71">
        <v>0.70799059581734503</v>
      </c>
      <c r="J1337" s="68">
        <v>49.8257839721254</v>
      </c>
      <c r="K1337" s="71">
        <v>0.77024485037065005</v>
      </c>
      <c r="L1337" s="68">
        <v>26.248548199767701</v>
      </c>
      <c r="M1337" s="71">
        <v>0.92667644314091402</v>
      </c>
      <c r="N1337" s="68">
        <v>60.647058823529399</v>
      </c>
      <c r="O1337" s="71"/>
      <c r="P1337" s="68"/>
      <c r="Q1337" s="71"/>
      <c r="R1337" s="68"/>
    </row>
    <row r="1338" spans="1:18" x14ac:dyDescent="0.2">
      <c r="A1338" s="72" t="s">
        <v>2834</v>
      </c>
      <c r="B1338" s="66" t="s">
        <v>2834</v>
      </c>
      <c r="C1338" s="67">
        <v>42</v>
      </c>
      <c r="D1338" s="67" t="s">
        <v>335</v>
      </c>
      <c r="E1338" s="71">
        <v>0.79151352787317297</v>
      </c>
      <c r="F1338" s="68">
        <v>69.337979094076701</v>
      </c>
      <c r="G1338" s="71">
        <v>0.77000344064661497</v>
      </c>
      <c r="H1338" s="68">
        <v>55.749128919860603</v>
      </c>
      <c r="I1338" s="71">
        <v>0.785103683171816</v>
      </c>
      <c r="J1338" s="68">
        <v>72.125435540069702</v>
      </c>
      <c r="K1338" s="71">
        <v>0.81943345980108695</v>
      </c>
      <c r="L1338" s="68">
        <v>44.076655052264798</v>
      </c>
      <c r="M1338" s="71"/>
      <c r="N1338" s="68"/>
      <c r="O1338" s="71"/>
      <c r="P1338" s="68"/>
      <c r="Q1338" s="71"/>
      <c r="R1338" s="68"/>
    </row>
    <row r="1339" spans="1:18" x14ac:dyDescent="0.2">
      <c r="A1339" s="72" t="s">
        <v>2835</v>
      </c>
      <c r="B1339" s="66" t="s">
        <v>2835</v>
      </c>
      <c r="C1339" s="67">
        <v>42</v>
      </c>
      <c r="D1339" s="67" t="s">
        <v>335</v>
      </c>
      <c r="E1339" s="71">
        <v>0.66243694535587705</v>
      </c>
      <c r="F1339" s="68">
        <v>30.255516840882699</v>
      </c>
      <c r="G1339" s="71">
        <v>0.69956809192333802</v>
      </c>
      <c r="H1339" s="68">
        <v>30.603948896631799</v>
      </c>
      <c r="I1339" s="71">
        <v>0.59022446837280695</v>
      </c>
      <c r="J1339" s="68">
        <v>14.750290360046501</v>
      </c>
      <c r="K1339" s="71">
        <v>0.72657300542278802</v>
      </c>
      <c r="L1339" s="68">
        <v>14.634146341463399</v>
      </c>
      <c r="M1339" s="71">
        <v>0.63338221570457298</v>
      </c>
      <c r="N1339" s="68">
        <v>15.352941176470599</v>
      </c>
      <c r="O1339" s="71"/>
      <c r="P1339" s="68"/>
      <c r="Q1339" s="71"/>
      <c r="R1339" s="68"/>
    </row>
    <row r="1340" spans="1:18" x14ac:dyDescent="0.2">
      <c r="A1340" s="72" t="s">
        <v>2836</v>
      </c>
      <c r="B1340" s="66" t="s">
        <v>2837</v>
      </c>
      <c r="C1340" s="67">
        <v>42</v>
      </c>
      <c r="D1340" s="67" t="s">
        <v>335</v>
      </c>
      <c r="E1340" s="71">
        <v>0.623791308327872</v>
      </c>
      <c r="F1340" s="68">
        <v>18.873403019744501</v>
      </c>
      <c r="G1340" s="71">
        <v>0.76178413955647994</v>
      </c>
      <c r="H1340" s="68">
        <v>52.497096399535401</v>
      </c>
      <c r="I1340" s="71">
        <v>0.52405357729886204</v>
      </c>
      <c r="J1340" s="68">
        <v>3.9488966318234602</v>
      </c>
      <c r="K1340" s="71">
        <v>0.78009024738767196</v>
      </c>
      <c r="L1340" s="68">
        <v>28.919860627177702</v>
      </c>
      <c r="M1340" s="71">
        <v>0.86001866417811001</v>
      </c>
      <c r="N1340" s="68">
        <v>44.882352941176499</v>
      </c>
      <c r="O1340" s="71">
        <v>0.19300991321823399</v>
      </c>
      <c r="P1340" s="68">
        <v>36.619718309859202</v>
      </c>
      <c r="Q1340" s="71"/>
      <c r="R1340" s="68"/>
    </row>
    <row r="1341" spans="1:18" x14ac:dyDescent="0.2">
      <c r="A1341" s="72" t="s">
        <v>536</v>
      </c>
      <c r="B1341" s="66" t="s">
        <v>2838</v>
      </c>
      <c r="C1341" s="67">
        <v>42</v>
      </c>
      <c r="D1341" s="67" t="s">
        <v>335</v>
      </c>
      <c r="E1341" s="71">
        <v>0.73375660866005299</v>
      </c>
      <c r="F1341" s="68">
        <v>52.032520325203301</v>
      </c>
      <c r="G1341" s="71">
        <v>0.74452924183290603</v>
      </c>
      <c r="H1341" s="68">
        <v>46.980255516840899</v>
      </c>
      <c r="I1341" s="71">
        <v>0.71493445677509804</v>
      </c>
      <c r="J1341" s="68">
        <v>52.264808362369301</v>
      </c>
      <c r="K1341" s="71">
        <v>0.78885429715738997</v>
      </c>
      <c r="L1341" s="68">
        <v>31.707317073170699</v>
      </c>
      <c r="M1341" s="71">
        <v>0.68670843887481703</v>
      </c>
      <c r="N1341" s="68">
        <v>19.529411764705898</v>
      </c>
      <c r="O1341" s="71"/>
      <c r="P1341" s="68"/>
      <c r="Q1341" s="71"/>
      <c r="R1341" s="68"/>
    </row>
    <row r="1342" spans="1:18" x14ac:dyDescent="0.2">
      <c r="A1342" s="72" t="s">
        <v>2839</v>
      </c>
      <c r="B1342" s="66" t="s">
        <v>2840</v>
      </c>
      <c r="C1342" s="67">
        <v>42</v>
      </c>
      <c r="D1342" s="67" t="s">
        <v>335</v>
      </c>
      <c r="E1342" s="71">
        <v>0.72078587485809298</v>
      </c>
      <c r="F1342" s="68">
        <v>48.373983739837399</v>
      </c>
      <c r="G1342" s="71">
        <v>0.76938504383308504</v>
      </c>
      <c r="H1342" s="68">
        <v>55.516840882694503</v>
      </c>
      <c r="I1342" s="71">
        <v>0.71943207947100196</v>
      </c>
      <c r="J1342" s="68">
        <v>53.600464576074302</v>
      </c>
      <c r="K1342" s="71">
        <v>0.76760993831999302</v>
      </c>
      <c r="L1342" s="68">
        <v>25.4355400696864</v>
      </c>
      <c r="M1342" s="71">
        <v>0.626716437808292</v>
      </c>
      <c r="N1342" s="68">
        <v>14.9411764705882</v>
      </c>
      <c r="O1342" s="71"/>
      <c r="P1342" s="68"/>
      <c r="Q1342" s="71"/>
      <c r="R1342" s="68"/>
    </row>
    <row r="1343" spans="1:18" x14ac:dyDescent="0.2">
      <c r="A1343" s="72" t="s">
        <v>1086</v>
      </c>
      <c r="B1343" s="66" t="s">
        <v>2841</v>
      </c>
      <c r="C1343" s="67">
        <v>42</v>
      </c>
      <c r="D1343" s="67" t="s">
        <v>335</v>
      </c>
      <c r="E1343" s="71">
        <v>0.76321256849242203</v>
      </c>
      <c r="F1343" s="68">
        <v>60.220673635307797</v>
      </c>
      <c r="G1343" s="71">
        <v>0.673456259921694</v>
      </c>
      <c r="H1343" s="68">
        <v>23.403019744483199</v>
      </c>
      <c r="I1343" s="71">
        <v>0.74432157165365098</v>
      </c>
      <c r="J1343" s="68">
        <v>61.324041811846698</v>
      </c>
      <c r="K1343" s="71">
        <v>0.85504311297159696</v>
      </c>
      <c r="L1343" s="68">
        <v>58.478513356562097</v>
      </c>
      <c r="M1343" s="71">
        <v>0.78002932942274406</v>
      </c>
      <c r="N1343" s="68">
        <v>30.588235294117599</v>
      </c>
      <c r="O1343" s="71"/>
      <c r="P1343" s="68"/>
      <c r="Q1343" s="71"/>
      <c r="R1343" s="68"/>
    </row>
    <row r="1344" spans="1:18" x14ac:dyDescent="0.2">
      <c r="A1344" s="72" t="s">
        <v>1627</v>
      </c>
      <c r="B1344" s="66" t="s">
        <v>2842</v>
      </c>
      <c r="C1344" s="67">
        <v>42</v>
      </c>
      <c r="D1344" s="67" t="s">
        <v>335</v>
      </c>
      <c r="E1344" s="71">
        <v>0.87545781811733603</v>
      </c>
      <c r="F1344" s="68">
        <v>91.056910569105696</v>
      </c>
      <c r="G1344" s="71">
        <v>0.80422990846274101</v>
      </c>
      <c r="H1344" s="68">
        <v>65.621370499419299</v>
      </c>
      <c r="I1344" s="71">
        <v>0.79943876319531604</v>
      </c>
      <c r="J1344" s="68">
        <v>75.667828106852497</v>
      </c>
      <c r="K1344" s="71">
        <v>0.89816260081128796</v>
      </c>
      <c r="L1344" s="68">
        <v>77.584204413472705</v>
      </c>
      <c r="M1344" s="71">
        <v>1</v>
      </c>
      <c r="N1344" s="68">
        <v>100</v>
      </c>
      <c r="O1344" s="71"/>
      <c r="P1344" s="68"/>
      <c r="Q1344" s="71"/>
      <c r="R1344" s="68"/>
    </row>
    <row r="1345" spans="1:18" x14ac:dyDescent="0.2">
      <c r="A1345" s="72" t="s">
        <v>2843</v>
      </c>
      <c r="B1345" s="66" t="s">
        <v>2844</v>
      </c>
      <c r="C1345" s="67">
        <v>42</v>
      </c>
      <c r="D1345" s="67" t="s">
        <v>335</v>
      </c>
      <c r="E1345" s="71">
        <v>0.75544869440862605</v>
      </c>
      <c r="F1345" s="68">
        <v>58.013937282230003</v>
      </c>
      <c r="G1345" s="71">
        <v>0.69005251458704697</v>
      </c>
      <c r="H1345" s="68">
        <v>27.816492450638801</v>
      </c>
      <c r="I1345" s="71">
        <v>0.62370717925918795</v>
      </c>
      <c r="J1345" s="68">
        <v>23.170731707317099</v>
      </c>
      <c r="K1345" s="71">
        <v>0.85468219750644003</v>
      </c>
      <c r="L1345" s="68">
        <v>58.188153310104497</v>
      </c>
      <c r="M1345" s="71">
        <v>0.85335288628182904</v>
      </c>
      <c r="N1345" s="68">
        <v>43.235294117647101</v>
      </c>
      <c r="O1345" s="71"/>
      <c r="P1345" s="68"/>
      <c r="Q1345" s="71"/>
      <c r="R1345" s="68"/>
    </row>
    <row r="1346" spans="1:18" x14ac:dyDescent="0.2">
      <c r="A1346" s="72" t="s">
        <v>2845</v>
      </c>
      <c r="B1346" s="66" t="s">
        <v>2846</v>
      </c>
      <c r="C1346" s="67">
        <v>42</v>
      </c>
      <c r="D1346" s="67" t="s">
        <v>335</v>
      </c>
      <c r="E1346" s="71">
        <v>0.81879884254893698</v>
      </c>
      <c r="F1346" s="68">
        <v>76.771196283391404</v>
      </c>
      <c r="G1346" s="71">
        <v>0.73208384677782101</v>
      </c>
      <c r="H1346" s="68">
        <v>42.392566782810697</v>
      </c>
      <c r="I1346" s="71">
        <v>0.73250150274019399</v>
      </c>
      <c r="J1346" s="68">
        <v>57.665505226480803</v>
      </c>
      <c r="K1346" s="71">
        <v>0.86393624384797696</v>
      </c>
      <c r="L1346" s="68">
        <v>62.543554006968598</v>
      </c>
      <c r="M1346" s="71">
        <v>0.94667377682975595</v>
      </c>
      <c r="N1346" s="68">
        <v>66.058823529411796</v>
      </c>
      <c r="O1346" s="71"/>
      <c r="P1346" s="68"/>
      <c r="Q1346" s="71"/>
      <c r="R1346" s="68"/>
    </row>
    <row r="1347" spans="1:18" x14ac:dyDescent="0.2">
      <c r="A1347" s="72" t="s">
        <v>2847</v>
      </c>
      <c r="B1347" s="66" t="s">
        <v>2848</v>
      </c>
      <c r="C1347" s="67">
        <v>42</v>
      </c>
      <c r="D1347" s="67" t="s">
        <v>335</v>
      </c>
      <c r="E1347" s="71">
        <v>0.84718500202144797</v>
      </c>
      <c r="F1347" s="68">
        <v>84.436701509872194</v>
      </c>
      <c r="G1347" s="71">
        <v>0.78233353926246096</v>
      </c>
      <c r="H1347" s="68">
        <v>59.698025551684097</v>
      </c>
      <c r="I1347" s="71">
        <v>0.77840814349752896</v>
      </c>
      <c r="J1347" s="68">
        <v>70.847851335656202</v>
      </c>
      <c r="K1347" s="71">
        <v>0.82799832532580198</v>
      </c>
      <c r="L1347" s="68">
        <v>47.212543554006999</v>
      </c>
      <c r="M1347" s="71">
        <v>1</v>
      </c>
      <c r="N1347" s="68">
        <v>100</v>
      </c>
      <c r="O1347" s="71"/>
      <c r="P1347" s="68"/>
      <c r="Q1347" s="71"/>
      <c r="R1347" s="68"/>
    </row>
    <row r="1348" spans="1:18" x14ac:dyDescent="0.2">
      <c r="A1348" s="72" t="s">
        <v>2849</v>
      </c>
      <c r="B1348" s="66" t="s">
        <v>2850</v>
      </c>
      <c r="C1348" s="67">
        <v>42</v>
      </c>
      <c r="D1348" s="67" t="s">
        <v>335</v>
      </c>
      <c r="E1348" s="71">
        <v>0.82794108900684105</v>
      </c>
      <c r="F1348" s="68">
        <v>79.094076655052305</v>
      </c>
      <c r="G1348" s="71">
        <v>0.77441220496776197</v>
      </c>
      <c r="H1348" s="68">
        <v>57.317073170731703</v>
      </c>
      <c r="I1348" s="71">
        <v>0.85505541400293805</v>
      </c>
      <c r="J1348" s="68">
        <v>87.572590011614395</v>
      </c>
      <c r="K1348" s="71">
        <v>0.84894118446367595</v>
      </c>
      <c r="L1348" s="68">
        <v>55.458768873403002</v>
      </c>
      <c r="M1348" s="71">
        <v>0.83335555259298799</v>
      </c>
      <c r="N1348" s="68">
        <v>39.352941176470601</v>
      </c>
      <c r="O1348" s="71"/>
      <c r="P1348" s="68"/>
      <c r="Q1348" s="71"/>
      <c r="R1348" s="68"/>
    </row>
    <row r="1349" spans="1:18" x14ac:dyDescent="0.2">
      <c r="A1349" s="72" t="s">
        <v>2851</v>
      </c>
      <c r="B1349" s="66" t="s">
        <v>2852</v>
      </c>
      <c r="C1349" s="67">
        <v>43</v>
      </c>
      <c r="D1349" s="67" t="s">
        <v>335</v>
      </c>
      <c r="E1349" s="71">
        <v>0.77707743501690196</v>
      </c>
      <c r="F1349" s="68">
        <v>58.9664082687339</v>
      </c>
      <c r="G1349" s="71">
        <v>0.76195983292865999</v>
      </c>
      <c r="H1349" s="68">
        <v>20.826873385012899</v>
      </c>
      <c r="I1349" s="71">
        <v>0.59047606216556503</v>
      </c>
      <c r="J1349" s="68">
        <v>12.687338501292</v>
      </c>
      <c r="K1349" s="71">
        <v>0.79696973538434301</v>
      </c>
      <c r="L1349" s="68">
        <v>40.723514211886297</v>
      </c>
      <c r="M1349" s="71">
        <v>0.95890410958904104</v>
      </c>
      <c r="N1349" s="68">
        <v>67.381752390798695</v>
      </c>
      <c r="O1349" s="71"/>
      <c r="P1349" s="68"/>
      <c r="Q1349" s="71"/>
      <c r="R1349" s="68"/>
    </row>
    <row r="1350" spans="1:18" x14ac:dyDescent="0.2">
      <c r="A1350" s="72" t="s">
        <v>2853</v>
      </c>
      <c r="B1350" s="66" t="s">
        <v>2854</v>
      </c>
      <c r="C1350" s="67">
        <v>43</v>
      </c>
      <c r="D1350" s="67" t="s">
        <v>335</v>
      </c>
      <c r="E1350" s="71">
        <v>0.64904974990554898</v>
      </c>
      <c r="F1350" s="68">
        <v>18.191214470284201</v>
      </c>
      <c r="G1350" s="71">
        <v>0.84199031300692695</v>
      </c>
      <c r="H1350" s="68">
        <v>40.645994832041303</v>
      </c>
      <c r="I1350" s="71">
        <v>0.62093416900939602</v>
      </c>
      <c r="J1350" s="68">
        <v>18.527131782945698</v>
      </c>
      <c r="K1350" s="71">
        <v>0.78636436738354598</v>
      </c>
      <c r="L1350" s="68">
        <v>37.571059431524603</v>
      </c>
      <c r="M1350" s="71">
        <v>0.84931506849314997</v>
      </c>
      <c r="N1350" s="68">
        <v>38.5112432153011</v>
      </c>
      <c r="O1350" s="71">
        <v>0.146644831634722</v>
      </c>
      <c r="P1350" s="68">
        <v>23.348017621145399</v>
      </c>
      <c r="Q1350" s="71"/>
      <c r="R1350" s="68"/>
    </row>
    <row r="1351" spans="1:18" x14ac:dyDescent="0.2">
      <c r="A1351" s="72" t="s">
        <v>2855</v>
      </c>
      <c r="B1351" s="66" t="s">
        <v>2856</v>
      </c>
      <c r="C1351" s="67">
        <v>43</v>
      </c>
      <c r="D1351" s="67" t="s">
        <v>335</v>
      </c>
      <c r="E1351" s="71">
        <v>0.64555442955351094</v>
      </c>
      <c r="F1351" s="68">
        <v>17.700258397932799</v>
      </c>
      <c r="G1351" s="71">
        <v>0.79346548916162796</v>
      </c>
      <c r="H1351" s="68">
        <v>26.382428940568499</v>
      </c>
      <c r="I1351" s="71">
        <v>0.75030858391575905</v>
      </c>
      <c r="J1351" s="68">
        <v>50.361757105943099</v>
      </c>
      <c r="K1351" s="71">
        <v>0.72930722234088596</v>
      </c>
      <c r="L1351" s="68">
        <v>24.005167958656301</v>
      </c>
      <c r="M1351" s="71">
        <v>0.79452054794520499</v>
      </c>
      <c r="N1351" s="68">
        <v>30.498836908762001</v>
      </c>
      <c r="O1351" s="71">
        <v>0.16017030440407801</v>
      </c>
      <c r="P1351" s="68">
        <v>26.792150580696799</v>
      </c>
      <c r="Q1351" s="71"/>
      <c r="R1351" s="68"/>
    </row>
    <row r="1352" spans="1:18" x14ac:dyDescent="0.2">
      <c r="A1352" s="72" t="s">
        <v>2857</v>
      </c>
      <c r="B1352" s="66" t="s">
        <v>2858</v>
      </c>
      <c r="C1352" s="67">
        <v>43</v>
      </c>
      <c r="D1352" s="67" t="s">
        <v>335</v>
      </c>
      <c r="E1352" s="71">
        <v>0.72779240937831002</v>
      </c>
      <c r="F1352" s="68">
        <v>39.534883720930203</v>
      </c>
      <c r="G1352" s="71">
        <v>0.80994683960133695</v>
      </c>
      <c r="H1352" s="68">
        <v>30.697674418604699</v>
      </c>
      <c r="I1352" s="71">
        <v>0.69632622316617998</v>
      </c>
      <c r="J1352" s="68">
        <v>35.400516795865599</v>
      </c>
      <c r="K1352" s="71">
        <v>0.67886917748544795</v>
      </c>
      <c r="L1352" s="68">
        <v>15.8139534883721</v>
      </c>
      <c r="M1352" s="71">
        <v>0.72602739726027399</v>
      </c>
      <c r="N1352" s="68">
        <v>23.184285345050402</v>
      </c>
      <c r="O1352" s="71"/>
      <c r="P1352" s="68"/>
      <c r="Q1352" s="71"/>
      <c r="R1352" s="68"/>
    </row>
    <row r="1353" spans="1:18" x14ac:dyDescent="0.2">
      <c r="A1353" s="72" t="s">
        <v>2859</v>
      </c>
      <c r="B1353" s="66" t="s">
        <v>2859</v>
      </c>
      <c r="C1353" s="67">
        <v>43</v>
      </c>
      <c r="D1353" s="67" t="s">
        <v>335</v>
      </c>
      <c r="E1353" s="71">
        <v>0.69660689612267401</v>
      </c>
      <c r="F1353" s="68">
        <v>28.733850129198999</v>
      </c>
      <c r="G1353" s="71">
        <v>0.82879699854970901</v>
      </c>
      <c r="H1353" s="68">
        <v>36.020671834625297</v>
      </c>
      <c r="I1353" s="71">
        <v>0.71381325583725797</v>
      </c>
      <c r="J1353" s="68">
        <v>40.413436692506501</v>
      </c>
      <c r="K1353" s="71">
        <v>0.81960245078040905</v>
      </c>
      <c r="L1353" s="68">
        <v>47.416020671834602</v>
      </c>
      <c r="M1353" s="71">
        <v>0.91780821917808297</v>
      </c>
      <c r="N1353" s="68">
        <v>53.553889894029503</v>
      </c>
      <c r="O1353" s="71">
        <v>0.20301355626791001</v>
      </c>
      <c r="P1353" s="68">
        <v>37.404885863035602</v>
      </c>
      <c r="Q1353" s="71"/>
      <c r="R1353" s="68"/>
    </row>
    <row r="1354" spans="1:18" x14ac:dyDescent="0.2">
      <c r="A1354" s="72" t="s">
        <v>2860</v>
      </c>
      <c r="B1354" s="66" t="s">
        <v>2861</v>
      </c>
      <c r="C1354" s="67">
        <v>43</v>
      </c>
      <c r="D1354" s="67" t="s">
        <v>335</v>
      </c>
      <c r="E1354" s="71">
        <v>0.61476091995450599</v>
      </c>
      <c r="F1354" s="68">
        <v>14.005167958656299</v>
      </c>
      <c r="G1354" s="71">
        <v>0.774299786567891</v>
      </c>
      <c r="H1354" s="68">
        <v>22.661498708010299</v>
      </c>
      <c r="I1354" s="71">
        <v>0.61206923942341895</v>
      </c>
      <c r="J1354" s="68">
        <v>16.330749354005199</v>
      </c>
      <c r="K1354" s="71">
        <v>0.77568765459110001</v>
      </c>
      <c r="L1354" s="68">
        <v>34.521963824289401</v>
      </c>
      <c r="M1354" s="71">
        <v>0.73972602739726001</v>
      </c>
      <c r="N1354" s="68">
        <v>24.657534246575299</v>
      </c>
      <c r="O1354" s="71">
        <v>0.17202189179286101</v>
      </c>
      <c r="P1354" s="68">
        <v>29.5154185022026</v>
      </c>
      <c r="Q1354" s="71"/>
      <c r="R1354" s="68"/>
    </row>
    <row r="1355" spans="1:18" x14ac:dyDescent="0.2">
      <c r="A1355" s="72" t="s">
        <v>2862</v>
      </c>
      <c r="B1355" s="66" t="s">
        <v>2863</v>
      </c>
      <c r="C1355" s="67">
        <v>43</v>
      </c>
      <c r="D1355" s="67" t="s">
        <v>335</v>
      </c>
      <c r="E1355" s="71">
        <v>0.52464155210271701</v>
      </c>
      <c r="F1355" s="68">
        <v>5.7622739018087898</v>
      </c>
      <c r="G1355" s="71">
        <v>0.77171490616612903</v>
      </c>
      <c r="H1355" s="68">
        <v>22.273901808785499</v>
      </c>
      <c r="I1355" s="71">
        <v>0.59932866298085796</v>
      </c>
      <c r="J1355" s="68">
        <v>14.005167958656299</v>
      </c>
      <c r="K1355" s="71">
        <v>0.71050374493685697</v>
      </c>
      <c r="L1355" s="68">
        <v>20.413436692506501</v>
      </c>
      <c r="M1355" s="71">
        <v>0.31506849315068503</v>
      </c>
      <c r="N1355" s="68">
        <v>4.3163608167485101</v>
      </c>
      <c r="O1355" s="71">
        <v>0.22659195327905399</v>
      </c>
      <c r="P1355" s="68">
        <v>42.370845014016801</v>
      </c>
      <c r="Q1355" s="71"/>
      <c r="R1355" s="68"/>
    </row>
    <row r="1356" spans="1:18" x14ac:dyDescent="0.2">
      <c r="A1356" s="72" t="s">
        <v>2864</v>
      </c>
      <c r="B1356" s="66" t="s">
        <v>2865</v>
      </c>
      <c r="C1356" s="67">
        <v>43</v>
      </c>
      <c r="D1356" s="67" t="s">
        <v>335</v>
      </c>
      <c r="E1356" s="71">
        <v>0.69269526904691403</v>
      </c>
      <c r="F1356" s="68">
        <v>27.441860465116299</v>
      </c>
      <c r="G1356" s="71">
        <v>0.75590642901315397</v>
      </c>
      <c r="H1356" s="68">
        <v>20</v>
      </c>
      <c r="I1356" s="71">
        <v>0.57284122241181701</v>
      </c>
      <c r="J1356" s="68">
        <v>10.439276485788101</v>
      </c>
      <c r="K1356" s="71">
        <v>0.78449917818734305</v>
      </c>
      <c r="L1356" s="68">
        <v>36.899224806201602</v>
      </c>
      <c r="M1356" s="71">
        <v>0.65753424657534298</v>
      </c>
      <c r="N1356" s="68">
        <v>17.446368570690101</v>
      </c>
      <c r="O1356" s="71"/>
      <c r="P1356" s="68"/>
      <c r="Q1356" s="71"/>
      <c r="R1356" s="68"/>
    </row>
    <row r="1357" spans="1:18" x14ac:dyDescent="0.2">
      <c r="A1357" s="72" t="s">
        <v>2866</v>
      </c>
      <c r="B1357" s="66" t="s">
        <v>2867</v>
      </c>
      <c r="C1357" s="67">
        <v>43</v>
      </c>
      <c r="D1357" s="67" t="s">
        <v>335</v>
      </c>
      <c r="E1357" s="71">
        <v>0.61730336029225996</v>
      </c>
      <c r="F1357" s="68">
        <v>14.263565891472901</v>
      </c>
      <c r="G1357" s="71">
        <v>0.76466034081886702</v>
      </c>
      <c r="H1357" s="68">
        <v>21.421188630490999</v>
      </c>
      <c r="I1357" s="71">
        <v>0.60817181743746695</v>
      </c>
      <c r="J1357" s="68">
        <v>15.5813953488372</v>
      </c>
      <c r="K1357" s="71">
        <v>0.74483158831332896</v>
      </c>
      <c r="L1357" s="68">
        <v>27.0025839793282</v>
      </c>
      <c r="M1357" s="71">
        <v>0.80821917808219201</v>
      </c>
      <c r="N1357" s="68">
        <v>32.127164642026401</v>
      </c>
      <c r="O1357" s="71">
        <v>0.16063387680944199</v>
      </c>
      <c r="P1357" s="68">
        <v>26.952342811373601</v>
      </c>
      <c r="Q1357" s="71"/>
      <c r="R1357" s="68"/>
    </row>
    <row r="1358" spans="1:18" x14ac:dyDescent="0.2">
      <c r="A1358" s="72" t="s">
        <v>2868</v>
      </c>
      <c r="B1358" s="66" t="s">
        <v>2869</v>
      </c>
      <c r="C1358" s="67">
        <v>43</v>
      </c>
      <c r="D1358" s="67" t="s">
        <v>335</v>
      </c>
      <c r="E1358" s="71">
        <v>0.67787023957358095</v>
      </c>
      <c r="F1358" s="68">
        <v>23.7984496124031</v>
      </c>
      <c r="G1358" s="71">
        <v>0.80707178492464204</v>
      </c>
      <c r="H1358" s="68">
        <v>29.922480620155</v>
      </c>
      <c r="I1358" s="71">
        <v>0.74429176770399597</v>
      </c>
      <c r="J1358" s="68">
        <v>48.578811369508998</v>
      </c>
      <c r="K1358" s="71">
        <v>0.69484199336427299</v>
      </c>
      <c r="L1358" s="68">
        <v>17.881136950904398</v>
      </c>
      <c r="M1358" s="71">
        <v>0.90410958904109595</v>
      </c>
      <c r="N1358" s="68">
        <v>50.038769707934897</v>
      </c>
      <c r="O1358" s="71">
        <v>0.2390360628339</v>
      </c>
      <c r="P1358" s="68">
        <v>44.8938726471766</v>
      </c>
      <c r="Q1358" s="71"/>
      <c r="R1358" s="68"/>
    </row>
    <row r="1359" spans="1:18" x14ac:dyDescent="0.2">
      <c r="A1359" s="72" t="s">
        <v>2870</v>
      </c>
      <c r="B1359" s="66" t="s">
        <v>2871</v>
      </c>
      <c r="C1359" s="67">
        <v>43</v>
      </c>
      <c r="D1359" s="67" t="s">
        <v>335</v>
      </c>
      <c r="E1359" s="71">
        <v>0.68426829844061698</v>
      </c>
      <c r="F1359" s="68">
        <v>25.503875968992201</v>
      </c>
      <c r="G1359" s="71">
        <v>0.80530655051022704</v>
      </c>
      <c r="H1359" s="68">
        <v>29.457364341085299</v>
      </c>
      <c r="I1359" s="71">
        <v>0.75495865472313906</v>
      </c>
      <c r="J1359" s="68">
        <v>52.093023255814003</v>
      </c>
      <c r="K1359" s="71">
        <v>0.757947840405224</v>
      </c>
      <c r="L1359" s="68">
        <v>30.439276485788099</v>
      </c>
      <c r="M1359" s="71">
        <v>0.86301369863013799</v>
      </c>
      <c r="N1359" s="68">
        <v>41.121736882915499</v>
      </c>
      <c r="O1359" s="71">
        <v>0.240114747934359</v>
      </c>
      <c r="P1359" s="68">
        <v>45.214257108530198</v>
      </c>
      <c r="Q1359" s="71"/>
      <c r="R1359" s="68"/>
    </row>
    <row r="1360" spans="1:18" x14ac:dyDescent="0.2">
      <c r="A1360" s="72" t="s">
        <v>2872</v>
      </c>
      <c r="B1360" s="66" t="s">
        <v>2873</v>
      </c>
      <c r="C1360" s="67">
        <v>43</v>
      </c>
      <c r="D1360" s="67" t="s">
        <v>335</v>
      </c>
      <c r="E1360" s="71">
        <v>0.53218680510564897</v>
      </c>
      <c r="F1360" s="68">
        <v>6.33074935400517</v>
      </c>
      <c r="G1360" s="71">
        <v>0.69182603337950599</v>
      </c>
      <c r="H1360" s="68">
        <v>11.0852713178295</v>
      </c>
      <c r="I1360" s="71">
        <v>0.550063081668827</v>
      </c>
      <c r="J1360" s="68">
        <v>8.1395348837209305</v>
      </c>
      <c r="K1360" s="71">
        <v>0.702932119073294</v>
      </c>
      <c r="L1360" s="68">
        <v>19.2248062015504</v>
      </c>
      <c r="M1360" s="71">
        <v>0.534246575342466</v>
      </c>
      <c r="N1360" s="68">
        <v>10.467821142414101</v>
      </c>
      <c r="O1360" s="71">
        <v>0.18186621606415401</v>
      </c>
      <c r="P1360" s="68">
        <v>32.118542250700798</v>
      </c>
      <c r="Q1360" s="71"/>
      <c r="R1360" s="68"/>
    </row>
    <row r="1361" spans="1:18" x14ac:dyDescent="0.2">
      <c r="A1361" s="72" t="s">
        <v>2246</v>
      </c>
      <c r="B1361" s="66" t="s">
        <v>2874</v>
      </c>
      <c r="C1361" s="67">
        <v>43</v>
      </c>
      <c r="D1361" s="67" t="s">
        <v>335</v>
      </c>
      <c r="E1361" s="71">
        <v>0.55347102268581005</v>
      </c>
      <c r="F1361" s="68">
        <v>7.7777777777777803</v>
      </c>
      <c r="G1361" s="71">
        <v>0.72658230851762295</v>
      </c>
      <c r="H1361" s="68">
        <v>15.245478036175699</v>
      </c>
      <c r="I1361" s="71">
        <v>0.60511201815078897</v>
      </c>
      <c r="J1361" s="68">
        <v>14.857881136950899</v>
      </c>
      <c r="K1361" s="71">
        <v>0.67832288658752404</v>
      </c>
      <c r="L1361" s="68">
        <v>15.6589147286822</v>
      </c>
      <c r="M1361" s="71">
        <v>0.61643835616438303</v>
      </c>
      <c r="N1361" s="68">
        <v>14.4481778237271</v>
      </c>
      <c r="O1361" s="71">
        <v>0.140899544008734</v>
      </c>
      <c r="P1361" s="68">
        <v>21.625951141369601</v>
      </c>
      <c r="Q1361" s="71"/>
      <c r="R1361" s="68"/>
    </row>
    <row r="1362" spans="1:18" x14ac:dyDescent="0.2">
      <c r="A1362" s="72" t="s">
        <v>2875</v>
      </c>
      <c r="B1362" s="66" t="s">
        <v>2876</v>
      </c>
      <c r="C1362" s="67">
        <v>43</v>
      </c>
      <c r="D1362" s="67" t="s">
        <v>335</v>
      </c>
      <c r="E1362" s="71">
        <v>0.61016729210763798</v>
      </c>
      <c r="F1362" s="68">
        <v>13.3074935400517</v>
      </c>
      <c r="G1362" s="71">
        <v>0.68927969600278005</v>
      </c>
      <c r="H1362" s="68">
        <v>10.7751937984496</v>
      </c>
      <c r="I1362" s="71">
        <v>0.61480094796712303</v>
      </c>
      <c r="J1362" s="68">
        <v>16.976744186046499</v>
      </c>
      <c r="K1362" s="71">
        <v>0.68453372994010397</v>
      </c>
      <c r="L1362" s="68">
        <v>16.589147286821699</v>
      </c>
      <c r="M1362" s="71">
        <v>0.45205479452054798</v>
      </c>
      <c r="N1362" s="68">
        <v>7.2887050917549798</v>
      </c>
      <c r="O1362" s="71"/>
      <c r="P1362" s="68"/>
      <c r="Q1362" s="71"/>
      <c r="R1362" s="68"/>
    </row>
    <row r="1363" spans="1:18" x14ac:dyDescent="0.2">
      <c r="A1363" s="72" t="s">
        <v>2877</v>
      </c>
      <c r="B1363" s="66" t="s">
        <v>2878</v>
      </c>
      <c r="C1363" s="67">
        <v>43</v>
      </c>
      <c r="D1363" s="67" t="s">
        <v>335</v>
      </c>
      <c r="E1363" s="71">
        <v>0.61916211223874495</v>
      </c>
      <c r="F1363" s="68">
        <v>14.599483204134399</v>
      </c>
      <c r="G1363" s="71">
        <v>0.693326792284643</v>
      </c>
      <c r="H1363" s="68">
        <v>11.291989664082701</v>
      </c>
      <c r="I1363" s="71">
        <v>0.61788105296708695</v>
      </c>
      <c r="J1363" s="68">
        <v>17.855297157622701</v>
      </c>
      <c r="K1363" s="71">
        <v>0.700125427753164</v>
      </c>
      <c r="L1363" s="68">
        <v>18.682170542635699</v>
      </c>
      <c r="M1363" s="71">
        <v>0.94520547945205502</v>
      </c>
      <c r="N1363" s="68">
        <v>62.9361592142672</v>
      </c>
      <c r="O1363" s="71">
        <v>0.139271808736776</v>
      </c>
      <c r="P1363" s="68">
        <v>21.2254705646776</v>
      </c>
      <c r="Q1363" s="71"/>
      <c r="R1363" s="68"/>
    </row>
    <row r="1364" spans="1:18" x14ac:dyDescent="0.2">
      <c r="A1364" s="72" t="s">
        <v>2879</v>
      </c>
      <c r="B1364" s="66" t="s">
        <v>2880</v>
      </c>
      <c r="C1364" s="67">
        <v>43</v>
      </c>
      <c r="D1364" s="67" t="s">
        <v>335</v>
      </c>
      <c r="E1364" s="71">
        <v>0.556304886195505</v>
      </c>
      <c r="F1364" s="68">
        <v>8.0361757105943106</v>
      </c>
      <c r="G1364" s="71">
        <v>0.74219690017903395</v>
      </c>
      <c r="H1364" s="68">
        <v>17.829457364341099</v>
      </c>
      <c r="I1364" s="71">
        <v>0.55602179041492505</v>
      </c>
      <c r="J1364" s="68">
        <v>8.8888888888888893</v>
      </c>
      <c r="K1364" s="71">
        <v>0.66270211353784003</v>
      </c>
      <c r="L1364" s="68">
        <v>13.385012919896599</v>
      </c>
      <c r="M1364" s="71">
        <v>0.68493150684931503</v>
      </c>
      <c r="N1364" s="68">
        <v>19.2039286637374</v>
      </c>
      <c r="O1364" s="71">
        <v>0.13567211999640899</v>
      </c>
      <c r="P1364" s="68">
        <v>20.2643171806167</v>
      </c>
      <c r="Q1364" s="71"/>
      <c r="R1364" s="68"/>
    </row>
    <row r="1365" spans="1:18" x14ac:dyDescent="0.2">
      <c r="A1365" s="72" t="s">
        <v>2881</v>
      </c>
      <c r="B1365" s="66" t="s">
        <v>2881</v>
      </c>
      <c r="C1365" s="67">
        <v>43</v>
      </c>
      <c r="D1365" s="67" t="s">
        <v>335</v>
      </c>
      <c r="E1365" s="71">
        <v>0.53598373889774797</v>
      </c>
      <c r="F1365" s="68">
        <v>6.6149870801033597</v>
      </c>
      <c r="G1365" s="71">
        <v>0.67270978862892306</v>
      </c>
      <c r="H1365" s="68">
        <v>9.1731266149870798</v>
      </c>
      <c r="I1365" s="71">
        <v>0.47906139014128701</v>
      </c>
      <c r="J1365" s="68">
        <v>2.9974160206718299</v>
      </c>
      <c r="K1365" s="71">
        <v>0.58120487271119203</v>
      </c>
      <c r="L1365" s="68">
        <v>5.8656330749354</v>
      </c>
      <c r="M1365" s="71">
        <v>0.41095890410959002</v>
      </c>
      <c r="N1365" s="68">
        <v>6.0997673817523896</v>
      </c>
      <c r="O1365" s="71"/>
      <c r="P1365" s="68"/>
      <c r="Q1365" s="71"/>
      <c r="R1365" s="68"/>
    </row>
    <row r="1366" spans="1:18" x14ac:dyDescent="0.2">
      <c r="A1366" s="72" t="s">
        <v>2882</v>
      </c>
      <c r="B1366" s="66" t="s">
        <v>2882</v>
      </c>
      <c r="C1366" s="67">
        <v>43</v>
      </c>
      <c r="D1366" s="67" t="s">
        <v>335</v>
      </c>
      <c r="E1366" s="71">
        <v>0.56385132467047705</v>
      </c>
      <c r="F1366" s="68">
        <v>8.5271317829457391</v>
      </c>
      <c r="G1366" s="71">
        <v>0.70811457922834198</v>
      </c>
      <c r="H1366" s="68">
        <v>13.049095607235101</v>
      </c>
      <c r="I1366" s="71">
        <v>0.57408896334943005</v>
      </c>
      <c r="J1366" s="68">
        <v>10.594315245478001</v>
      </c>
      <c r="K1366" s="71">
        <v>0.69616979208452201</v>
      </c>
      <c r="L1366" s="68">
        <v>18.191214470284201</v>
      </c>
      <c r="M1366" s="71">
        <v>0.72602739726027399</v>
      </c>
      <c r="N1366" s="68">
        <v>23.184285345050402</v>
      </c>
      <c r="O1366" s="71">
        <v>0.114855891429817</v>
      </c>
      <c r="P1366" s="68">
        <v>15.4985983179816</v>
      </c>
      <c r="Q1366" s="71"/>
      <c r="R1366" s="68"/>
    </row>
    <row r="1367" spans="1:18" x14ac:dyDescent="0.2">
      <c r="A1367" s="72" t="s">
        <v>2250</v>
      </c>
      <c r="B1367" s="66" t="s">
        <v>2883</v>
      </c>
      <c r="C1367" s="67">
        <v>43</v>
      </c>
      <c r="D1367" s="67" t="s">
        <v>335</v>
      </c>
      <c r="E1367" s="71">
        <v>0.56673084777409</v>
      </c>
      <c r="F1367" s="68">
        <v>8.8113695090439297</v>
      </c>
      <c r="G1367" s="71">
        <v>0.687440312318785</v>
      </c>
      <c r="H1367" s="68">
        <v>10.594315245478001</v>
      </c>
      <c r="I1367" s="71">
        <v>0.52060349183223997</v>
      </c>
      <c r="J1367" s="68">
        <v>5.5297157622739004</v>
      </c>
      <c r="K1367" s="71">
        <v>0.74205292377787302</v>
      </c>
      <c r="L1367" s="68">
        <v>26.2015503875969</v>
      </c>
      <c r="M1367" s="71">
        <v>0.75342465753424703</v>
      </c>
      <c r="N1367" s="68">
        <v>26.130783148100299</v>
      </c>
      <c r="O1367" s="71">
        <v>0.13013285340730699</v>
      </c>
      <c r="P1367" s="68">
        <v>18.8225871045254</v>
      </c>
      <c r="Q1367" s="71"/>
      <c r="R1367" s="68"/>
    </row>
    <row r="1368" spans="1:18" x14ac:dyDescent="0.2">
      <c r="A1368" s="72" t="s">
        <v>2884</v>
      </c>
      <c r="B1368" s="66" t="s">
        <v>2885</v>
      </c>
      <c r="C1368" s="67">
        <v>43</v>
      </c>
      <c r="D1368" s="67" t="s">
        <v>335</v>
      </c>
      <c r="E1368" s="71">
        <v>0.740121070434266</v>
      </c>
      <c r="F1368" s="68">
        <v>44.806201550387598</v>
      </c>
      <c r="G1368" s="71">
        <v>0.72561056941649404</v>
      </c>
      <c r="H1368" s="68">
        <v>15.0904392764858</v>
      </c>
      <c r="I1368" s="71">
        <v>0.54965217849187498</v>
      </c>
      <c r="J1368" s="68">
        <v>8.0878552971576205</v>
      </c>
      <c r="K1368" s="71">
        <v>0.71261879410266604</v>
      </c>
      <c r="L1368" s="68">
        <v>20.878552971576202</v>
      </c>
      <c r="M1368" s="71">
        <v>0.97260273972602795</v>
      </c>
      <c r="N1368" s="68">
        <v>72.499353838201102</v>
      </c>
      <c r="O1368" s="71"/>
      <c r="P1368" s="68"/>
      <c r="Q1368" s="71"/>
      <c r="R1368" s="68"/>
    </row>
    <row r="1369" spans="1:18" x14ac:dyDescent="0.2">
      <c r="A1369" s="72" t="s">
        <v>2886</v>
      </c>
      <c r="B1369" s="66" t="s">
        <v>2887</v>
      </c>
      <c r="C1369" s="67">
        <v>43</v>
      </c>
      <c r="D1369" s="67" t="s">
        <v>335</v>
      </c>
      <c r="E1369" s="71">
        <v>0.59971772647954802</v>
      </c>
      <c r="F1369" s="68">
        <v>12.093023255814</v>
      </c>
      <c r="G1369" s="71">
        <v>0.74381701607376105</v>
      </c>
      <c r="H1369" s="68">
        <v>18.0361757105943</v>
      </c>
      <c r="I1369" s="71">
        <v>0.56651163048688502</v>
      </c>
      <c r="J1369" s="68">
        <v>9.8191214470284205</v>
      </c>
      <c r="K1369" s="71">
        <v>0.72721694038201901</v>
      </c>
      <c r="L1369" s="68">
        <v>23.436692506459899</v>
      </c>
      <c r="M1369" s="71">
        <v>0.80821917808219201</v>
      </c>
      <c r="N1369" s="68">
        <v>32.127164642026401</v>
      </c>
      <c r="O1369" s="71">
        <v>0.15282386737288101</v>
      </c>
      <c r="P1369" s="68">
        <v>24.749699639567499</v>
      </c>
      <c r="Q1369" s="71"/>
      <c r="R1369" s="68"/>
    </row>
    <row r="1370" spans="1:18" x14ac:dyDescent="0.2">
      <c r="A1370" s="72" t="s">
        <v>2888</v>
      </c>
      <c r="B1370" s="66" t="s">
        <v>2888</v>
      </c>
      <c r="C1370" s="67">
        <v>43</v>
      </c>
      <c r="D1370" s="67" t="s">
        <v>335</v>
      </c>
      <c r="E1370" s="71">
        <v>0.59838440179111596</v>
      </c>
      <c r="F1370" s="68">
        <v>11.937984496124001</v>
      </c>
      <c r="G1370" s="71">
        <v>0.80900028817048597</v>
      </c>
      <c r="H1370" s="68">
        <v>30.361757105943202</v>
      </c>
      <c r="I1370" s="71">
        <v>0.61518628711576095</v>
      </c>
      <c r="J1370" s="68">
        <v>17.080103359173101</v>
      </c>
      <c r="K1370" s="71">
        <v>0.72468073880766104</v>
      </c>
      <c r="L1370" s="68">
        <v>23.100775193798501</v>
      </c>
      <c r="M1370" s="71">
        <v>0.72602739726027399</v>
      </c>
      <c r="N1370" s="68">
        <v>23.184285345050402</v>
      </c>
      <c r="O1370" s="71">
        <v>0.117027297601397</v>
      </c>
      <c r="P1370" s="68">
        <v>15.778934721665999</v>
      </c>
      <c r="Q1370" s="71"/>
      <c r="R1370" s="68"/>
    </row>
    <row r="1371" spans="1:18" x14ac:dyDescent="0.2">
      <c r="A1371" s="72" t="s">
        <v>2889</v>
      </c>
      <c r="B1371" s="66" t="s">
        <v>2890</v>
      </c>
      <c r="C1371" s="67">
        <v>43</v>
      </c>
      <c r="D1371" s="67" t="s">
        <v>335</v>
      </c>
      <c r="E1371" s="71">
        <v>0.63178097372940401</v>
      </c>
      <c r="F1371" s="68">
        <v>16.098191214470301</v>
      </c>
      <c r="G1371" s="71">
        <v>0.79937640166697199</v>
      </c>
      <c r="H1371" s="68">
        <v>28.1136950904393</v>
      </c>
      <c r="I1371" s="71">
        <v>0.64884912967761399</v>
      </c>
      <c r="J1371" s="68">
        <v>24.702842377261</v>
      </c>
      <c r="K1371" s="71">
        <v>0.78579662596120203</v>
      </c>
      <c r="L1371" s="68">
        <v>37.2609819121447</v>
      </c>
      <c r="M1371" s="71">
        <v>0.76712328767123295</v>
      </c>
      <c r="N1371" s="68">
        <v>27.448953217885801</v>
      </c>
      <c r="O1371" s="71">
        <v>0.15775942367000101</v>
      </c>
      <c r="P1371" s="68">
        <v>26.151381657989599</v>
      </c>
      <c r="Q1371" s="71"/>
      <c r="R1371" s="68"/>
    </row>
    <row r="1372" spans="1:18" x14ac:dyDescent="0.2">
      <c r="A1372" s="72" t="s">
        <v>2200</v>
      </c>
      <c r="B1372" s="66" t="s">
        <v>2891</v>
      </c>
      <c r="C1372" s="67">
        <v>43</v>
      </c>
      <c r="D1372" s="67" t="s">
        <v>335</v>
      </c>
      <c r="E1372" s="71">
        <v>0.70011937661870804</v>
      </c>
      <c r="F1372" s="68">
        <v>29.560723514211901</v>
      </c>
      <c r="G1372" s="71">
        <v>0.72745633434073897</v>
      </c>
      <c r="H1372" s="68">
        <v>15.400516795865601</v>
      </c>
      <c r="I1372" s="71">
        <v>0.61101213132709797</v>
      </c>
      <c r="J1372" s="68">
        <v>16.0723514211886</v>
      </c>
      <c r="K1372" s="71">
        <v>0.88666657505357005</v>
      </c>
      <c r="L1372" s="68">
        <v>69.250645994831999</v>
      </c>
      <c r="M1372" s="71">
        <v>0.57534246575342496</v>
      </c>
      <c r="N1372" s="68">
        <v>12.173688291548199</v>
      </c>
      <c r="O1372" s="71"/>
      <c r="P1372" s="68"/>
      <c r="Q1372" s="71"/>
      <c r="R1372" s="68"/>
    </row>
    <row r="1373" spans="1:18" x14ac:dyDescent="0.2">
      <c r="A1373" s="72" t="s">
        <v>2892</v>
      </c>
      <c r="B1373" s="66" t="s">
        <v>2893</v>
      </c>
      <c r="C1373" s="67">
        <v>43</v>
      </c>
      <c r="D1373" s="67" t="s">
        <v>335</v>
      </c>
      <c r="E1373" s="71">
        <v>0.62198881322647004</v>
      </c>
      <c r="F1373" s="68">
        <v>14.9354005167959</v>
      </c>
      <c r="G1373" s="71">
        <v>0.78265780594361301</v>
      </c>
      <c r="H1373" s="68">
        <v>24.0568475452196</v>
      </c>
      <c r="I1373" s="71">
        <v>0.61428246393381203</v>
      </c>
      <c r="J1373" s="68">
        <v>16.7958656330749</v>
      </c>
      <c r="K1373" s="71">
        <v>0.77880822122322801</v>
      </c>
      <c r="L1373" s="68">
        <v>35.348837209302303</v>
      </c>
      <c r="M1373" s="71">
        <v>0.72602739726027399</v>
      </c>
      <c r="N1373" s="68">
        <v>23.184285345050402</v>
      </c>
      <c r="O1373" s="71">
        <v>0.20816817777142199</v>
      </c>
      <c r="P1373" s="68">
        <v>38.285943131758103</v>
      </c>
      <c r="Q1373" s="71"/>
      <c r="R1373" s="68"/>
    </row>
    <row r="1374" spans="1:18" x14ac:dyDescent="0.2">
      <c r="A1374" s="72" t="s">
        <v>2894</v>
      </c>
      <c r="B1374" s="66" t="s">
        <v>2895</v>
      </c>
      <c r="C1374" s="67">
        <v>43</v>
      </c>
      <c r="D1374" s="67" t="s">
        <v>335</v>
      </c>
      <c r="E1374" s="71">
        <v>0.60191033921091697</v>
      </c>
      <c r="F1374" s="68">
        <v>12.299741602067201</v>
      </c>
      <c r="G1374" s="71">
        <v>0.72962651501978304</v>
      </c>
      <c r="H1374" s="68">
        <v>15.6847545219638</v>
      </c>
      <c r="I1374" s="71">
        <v>0.56608850673691802</v>
      </c>
      <c r="J1374" s="68">
        <v>9.7932816537467708</v>
      </c>
      <c r="K1374" s="71">
        <v>0.60507702001847197</v>
      </c>
      <c r="L1374" s="68">
        <v>7.9069767441860499</v>
      </c>
      <c r="M1374" s="71">
        <v>0.50684931506849296</v>
      </c>
      <c r="N1374" s="68">
        <v>9.0979581287154296</v>
      </c>
      <c r="O1374" s="71"/>
      <c r="P1374" s="68"/>
      <c r="Q1374" s="71"/>
      <c r="R1374" s="68"/>
    </row>
    <row r="1375" spans="1:18" x14ac:dyDescent="0.2">
      <c r="A1375" s="72" t="s">
        <v>2896</v>
      </c>
      <c r="B1375" s="66" t="s">
        <v>2897</v>
      </c>
      <c r="C1375" s="67">
        <v>43</v>
      </c>
      <c r="D1375" s="67" t="s">
        <v>335</v>
      </c>
      <c r="E1375" s="71">
        <v>0.53162995780097</v>
      </c>
      <c r="F1375" s="68">
        <v>6.3049095607235097</v>
      </c>
      <c r="G1375" s="71">
        <v>0.59580124364871501</v>
      </c>
      <c r="H1375" s="68">
        <v>4.0310077519379801</v>
      </c>
      <c r="I1375" s="71">
        <v>0.54371286560323095</v>
      </c>
      <c r="J1375" s="68">
        <v>7.4418604651162799</v>
      </c>
      <c r="K1375" s="71">
        <v>0.57604681784234402</v>
      </c>
      <c r="L1375" s="68">
        <v>5.6330749354005203</v>
      </c>
      <c r="M1375" s="71">
        <v>0.41095890410959002</v>
      </c>
      <c r="N1375" s="68">
        <v>6.0997673817523896</v>
      </c>
      <c r="O1375" s="71"/>
      <c r="P1375" s="68"/>
      <c r="Q1375" s="71"/>
      <c r="R1375" s="68"/>
    </row>
    <row r="1376" spans="1:18" x14ac:dyDescent="0.2">
      <c r="A1376" s="72" t="s">
        <v>2898</v>
      </c>
      <c r="B1376" s="66" t="s">
        <v>2899</v>
      </c>
      <c r="C1376" s="67">
        <v>43</v>
      </c>
      <c r="D1376" s="67" t="s">
        <v>335</v>
      </c>
      <c r="E1376" s="71">
        <v>0.58553386943598396</v>
      </c>
      <c r="F1376" s="68">
        <v>10.5167958656331</v>
      </c>
      <c r="G1376" s="71">
        <v>0.72857544821147602</v>
      </c>
      <c r="H1376" s="68">
        <v>15.478036175710599</v>
      </c>
      <c r="I1376" s="71">
        <v>0.53603328052461097</v>
      </c>
      <c r="J1376" s="68">
        <v>6.7183462532299698</v>
      </c>
      <c r="K1376" s="71">
        <v>0.72693511968313396</v>
      </c>
      <c r="L1376" s="68">
        <v>23.359173126615001</v>
      </c>
      <c r="M1376" s="71">
        <v>0.54794520547945202</v>
      </c>
      <c r="N1376" s="68">
        <v>11.0622899974154</v>
      </c>
      <c r="O1376" s="71">
        <v>0.38818029328124398</v>
      </c>
      <c r="P1376" s="68">
        <v>64.917901481778102</v>
      </c>
      <c r="Q1376" s="71"/>
      <c r="R1376" s="68"/>
    </row>
    <row r="1377" spans="1:18" x14ac:dyDescent="0.2">
      <c r="A1377" s="72" t="s">
        <v>2900</v>
      </c>
      <c r="B1377" s="66" t="s">
        <v>2901</v>
      </c>
      <c r="C1377" s="67">
        <v>43</v>
      </c>
      <c r="D1377" s="67" t="s">
        <v>335</v>
      </c>
      <c r="E1377" s="71">
        <v>0.53879465292269901</v>
      </c>
      <c r="F1377" s="68">
        <v>6.7441860465116301</v>
      </c>
      <c r="G1377" s="71">
        <v>0.72021744745245297</v>
      </c>
      <c r="H1377" s="68">
        <v>14.4702842377261</v>
      </c>
      <c r="I1377" s="71">
        <v>0.46440138106244799</v>
      </c>
      <c r="J1377" s="68">
        <v>2.32558139534884</v>
      </c>
      <c r="K1377" s="71">
        <v>0.53220361879233402</v>
      </c>
      <c r="L1377" s="68">
        <v>3.2299741602067198</v>
      </c>
      <c r="M1377" s="71">
        <v>0.43835616438356201</v>
      </c>
      <c r="N1377" s="68">
        <v>6.8234685965365696</v>
      </c>
      <c r="O1377" s="71"/>
      <c r="P1377" s="68"/>
      <c r="Q1377" s="71"/>
      <c r="R1377" s="68"/>
    </row>
    <row r="1378" spans="1:18" x14ac:dyDescent="0.2">
      <c r="A1378" s="72" t="s">
        <v>2902</v>
      </c>
      <c r="B1378" s="66" t="s">
        <v>2902</v>
      </c>
      <c r="C1378" s="67">
        <v>43</v>
      </c>
      <c r="D1378" s="67" t="s">
        <v>335</v>
      </c>
      <c r="E1378" s="71">
        <v>0.54064451817481196</v>
      </c>
      <c r="F1378" s="68">
        <v>6.8733850129198997</v>
      </c>
      <c r="G1378" s="71">
        <v>0.66891370470357503</v>
      </c>
      <c r="H1378" s="68">
        <v>8.7855297157622694</v>
      </c>
      <c r="I1378" s="71">
        <v>0.59146563431285304</v>
      </c>
      <c r="J1378" s="68">
        <v>12.868217054263599</v>
      </c>
      <c r="K1378" s="71">
        <v>0.72411654190199504</v>
      </c>
      <c r="L1378" s="68">
        <v>22.9974160206718</v>
      </c>
      <c r="M1378" s="71">
        <v>0.17808219178082299</v>
      </c>
      <c r="N1378" s="68">
        <v>2.53295425174464</v>
      </c>
      <c r="O1378" s="71"/>
      <c r="P1378" s="68"/>
      <c r="Q1378" s="71"/>
      <c r="R1378" s="68"/>
    </row>
    <row r="1379" spans="1:18" x14ac:dyDescent="0.2">
      <c r="A1379" s="72" t="s">
        <v>2903</v>
      </c>
      <c r="B1379" s="66" t="s">
        <v>2904</v>
      </c>
      <c r="C1379" s="67">
        <v>43</v>
      </c>
      <c r="D1379" s="67" t="s">
        <v>335</v>
      </c>
      <c r="E1379" s="71">
        <v>0.69861919435294195</v>
      </c>
      <c r="F1379" s="68">
        <v>29.2764857881137</v>
      </c>
      <c r="G1379" s="71">
        <v>0.75749928690208301</v>
      </c>
      <c r="H1379" s="68">
        <v>20.206718346253201</v>
      </c>
      <c r="I1379" s="71">
        <v>0.655320796521352</v>
      </c>
      <c r="J1379" s="68">
        <v>26.2015503875969</v>
      </c>
      <c r="K1379" s="71">
        <v>0.62823203645408798</v>
      </c>
      <c r="L1379" s="68">
        <v>9.8449612403100808</v>
      </c>
      <c r="M1379" s="71">
        <v>0.75342465753424703</v>
      </c>
      <c r="N1379" s="68">
        <v>26.130783148100299</v>
      </c>
      <c r="O1379" s="71"/>
      <c r="P1379" s="68"/>
      <c r="Q1379" s="71"/>
      <c r="R1379" s="68"/>
    </row>
    <row r="1380" spans="1:18" x14ac:dyDescent="0.2">
      <c r="A1380" s="72" t="s">
        <v>2905</v>
      </c>
      <c r="B1380" s="66" t="s">
        <v>2905</v>
      </c>
      <c r="C1380" s="67">
        <v>43</v>
      </c>
      <c r="D1380" s="67" t="s">
        <v>335</v>
      </c>
      <c r="E1380" s="71">
        <v>0.64905880970022201</v>
      </c>
      <c r="F1380" s="68">
        <v>18.217054263565899</v>
      </c>
      <c r="G1380" s="71">
        <v>0.70377479837210799</v>
      </c>
      <c r="H1380" s="68">
        <v>12.4547803617571</v>
      </c>
      <c r="I1380" s="71">
        <v>0.60375430755114401</v>
      </c>
      <c r="J1380" s="68">
        <v>14.599483204134399</v>
      </c>
      <c r="K1380" s="71">
        <v>0.65856914657626398</v>
      </c>
      <c r="L1380" s="68">
        <v>12.609819121447</v>
      </c>
      <c r="M1380" s="71">
        <v>0.63013698630137105</v>
      </c>
      <c r="N1380" s="68">
        <v>15.249418454381001</v>
      </c>
      <c r="O1380" s="71"/>
      <c r="P1380" s="68"/>
      <c r="Q1380" s="71"/>
      <c r="R1380" s="68"/>
    </row>
    <row r="1381" spans="1:18" x14ac:dyDescent="0.2">
      <c r="A1381" s="72" t="s">
        <v>2906</v>
      </c>
      <c r="B1381" s="66" t="s">
        <v>2907</v>
      </c>
      <c r="C1381" s="67">
        <v>43</v>
      </c>
      <c r="D1381" s="67" t="s">
        <v>335</v>
      </c>
      <c r="E1381" s="71">
        <v>0.65354536618708003</v>
      </c>
      <c r="F1381" s="68">
        <v>18.863049095607199</v>
      </c>
      <c r="G1381" s="71">
        <v>0.77984714388808096</v>
      </c>
      <c r="H1381" s="68">
        <v>23.565891472868199</v>
      </c>
      <c r="I1381" s="71">
        <v>0.61973834305051101</v>
      </c>
      <c r="J1381" s="68">
        <v>18.268733850129198</v>
      </c>
      <c r="K1381" s="71">
        <v>0.73878842133484202</v>
      </c>
      <c r="L1381" s="68">
        <v>25.5555555555556</v>
      </c>
      <c r="M1381" s="71">
        <v>0.76712328767123295</v>
      </c>
      <c r="N1381" s="68">
        <v>27.448953217885801</v>
      </c>
      <c r="O1381" s="71">
        <v>0.36222963499073402</v>
      </c>
      <c r="P1381" s="68">
        <v>62.515018021625998</v>
      </c>
      <c r="Q1381" s="71"/>
      <c r="R1381" s="68"/>
    </row>
    <row r="1382" spans="1:18" x14ac:dyDescent="0.2">
      <c r="A1382" s="72" t="s">
        <v>1765</v>
      </c>
      <c r="B1382" s="66" t="s">
        <v>2908</v>
      </c>
      <c r="C1382" s="67">
        <v>43</v>
      </c>
      <c r="D1382" s="67" t="s">
        <v>335</v>
      </c>
      <c r="E1382" s="71">
        <v>0.59447835796970105</v>
      </c>
      <c r="F1382" s="68">
        <v>11.291989664082701</v>
      </c>
      <c r="G1382" s="71">
        <v>0.69367093816418302</v>
      </c>
      <c r="H1382" s="68">
        <v>11.343669250646</v>
      </c>
      <c r="I1382" s="71">
        <v>0.63006197976386003</v>
      </c>
      <c r="J1382" s="68">
        <v>20.361757105943202</v>
      </c>
      <c r="K1382" s="71">
        <v>0.66313002486084704</v>
      </c>
      <c r="L1382" s="68">
        <v>13.436692506459901</v>
      </c>
      <c r="M1382" s="71">
        <v>0.65753424657534298</v>
      </c>
      <c r="N1382" s="68">
        <v>17.446368570690101</v>
      </c>
      <c r="O1382" s="71">
        <v>0.32799460048427198</v>
      </c>
      <c r="P1382" s="68">
        <v>59.030837004405299</v>
      </c>
      <c r="Q1382" s="71"/>
      <c r="R1382" s="68"/>
    </row>
    <row r="1383" spans="1:18" x14ac:dyDescent="0.2">
      <c r="A1383" s="72" t="s">
        <v>2909</v>
      </c>
      <c r="B1383" s="66" t="s">
        <v>2910</v>
      </c>
      <c r="C1383" s="67">
        <v>43</v>
      </c>
      <c r="D1383" s="67" t="s">
        <v>335</v>
      </c>
      <c r="E1383" s="71">
        <v>0.74164699778226895</v>
      </c>
      <c r="F1383" s="68">
        <v>45.219638242894099</v>
      </c>
      <c r="G1383" s="71">
        <v>0.75912294275829395</v>
      </c>
      <c r="H1383" s="68">
        <v>20.4651162790698</v>
      </c>
      <c r="I1383" s="71">
        <v>0.62453795410006196</v>
      </c>
      <c r="J1383" s="68">
        <v>19.328165374676999</v>
      </c>
      <c r="K1383" s="71">
        <v>0.74731065591455703</v>
      </c>
      <c r="L1383" s="68">
        <v>27.674418604651201</v>
      </c>
      <c r="M1383" s="71">
        <v>0.83561643835616395</v>
      </c>
      <c r="N1383" s="68">
        <v>36.236753683122302</v>
      </c>
      <c r="O1383" s="71"/>
      <c r="P1383" s="68"/>
      <c r="Q1383" s="71"/>
      <c r="R1383" s="68"/>
    </row>
    <row r="1384" spans="1:18" x14ac:dyDescent="0.2">
      <c r="A1384" s="72" t="s">
        <v>2911</v>
      </c>
      <c r="B1384" s="66" t="s">
        <v>2912</v>
      </c>
      <c r="C1384" s="67">
        <v>43</v>
      </c>
      <c r="D1384" s="67" t="s">
        <v>335</v>
      </c>
      <c r="E1384" s="71">
        <v>0.65671121974052205</v>
      </c>
      <c r="F1384" s="68">
        <v>19.4832041343669</v>
      </c>
      <c r="G1384" s="71">
        <v>0.71889549136224995</v>
      </c>
      <c r="H1384" s="68">
        <v>14.237726098191199</v>
      </c>
      <c r="I1384" s="71">
        <v>0.58763920836609995</v>
      </c>
      <c r="J1384" s="68">
        <v>12.273901808785499</v>
      </c>
      <c r="K1384" s="71">
        <v>0.76980540158009803</v>
      </c>
      <c r="L1384" s="68">
        <v>32.9974160206718</v>
      </c>
      <c r="M1384" s="71">
        <v>0.87671232876712402</v>
      </c>
      <c r="N1384" s="68">
        <v>43.654691134660098</v>
      </c>
      <c r="O1384" s="71">
        <v>0.33050366862703601</v>
      </c>
      <c r="P1384" s="68">
        <v>59.431317581097296</v>
      </c>
      <c r="Q1384" s="71"/>
      <c r="R1384" s="68"/>
    </row>
    <row r="1385" spans="1:18" x14ac:dyDescent="0.2">
      <c r="A1385" s="72" t="s">
        <v>2913</v>
      </c>
      <c r="B1385" s="66" t="s">
        <v>2914</v>
      </c>
      <c r="C1385" s="67">
        <v>43</v>
      </c>
      <c r="D1385" s="67" t="s">
        <v>335</v>
      </c>
      <c r="E1385" s="71">
        <v>0.66928763362853305</v>
      </c>
      <c r="F1385" s="68">
        <v>21.912144702842401</v>
      </c>
      <c r="G1385" s="71">
        <v>0.61938152710207195</v>
      </c>
      <c r="H1385" s="68">
        <v>5.5555555555555598</v>
      </c>
      <c r="I1385" s="71">
        <v>0.68299479305968902</v>
      </c>
      <c r="J1385" s="68">
        <v>32.144702842377299</v>
      </c>
      <c r="K1385" s="71">
        <v>0.78277972048581101</v>
      </c>
      <c r="L1385" s="68">
        <v>36.563307493540101</v>
      </c>
      <c r="M1385" s="71">
        <v>0.97260273972602795</v>
      </c>
      <c r="N1385" s="68">
        <v>72.499353838201102</v>
      </c>
      <c r="O1385" s="71">
        <v>0.28867938776906299</v>
      </c>
      <c r="P1385" s="68">
        <v>52.903484181017198</v>
      </c>
      <c r="Q1385" s="71"/>
      <c r="R1385" s="68"/>
    </row>
    <row r="1386" spans="1:18" x14ac:dyDescent="0.2">
      <c r="A1386" s="72" t="s">
        <v>2915</v>
      </c>
      <c r="B1386" s="66" t="s">
        <v>2916</v>
      </c>
      <c r="C1386" s="67">
        <v>43</v>
      </c>
      <c r="D1386" s="67" t="s">
        <v>335</v>
      </c>
      <c r="E1386" s="71">
        <v>0.72407279956928605</v>
      </c>
      <c r="F1386" s="68">
        <v>37.803617571059398</v>
      </c>
      <c r="G1386" s="71">
        <v>0.66243202448919403</v>
      </c>
      <c r="H1386" s="68">
        <v>8.2945736434108497</v>
      </c>
      <c r="I1386" s="71">
        <v>0.75259658720431299</v>
      </c>
      <c r="J1386" s="68">
        <v>51.421188630491002</v>
      </c>
      <c r="K1386" s="71">
        <v>0.84610579431125399</v>
      </c>
      <c r="L1386" s="68">
        <v>55.736434108527099</v>
      </c>
      <c r="M1386" s="71">
        <v>0.931506849315069</v>
      </c>
      <c r="N1386" s="68">
        <v>57.999483070560899</v>
      </c>
      <c r="O1386" s="71">
        <v>0.42772274252659898</v>
      </c>
      <c r="P1386" s="68">
        <v>68.161794152983603</v>
      </c>
      <c r="Q1386" s="71"/>
      <c r="R1386" s="68"/>
    </row>
    <row r="1387" spans="1:18" x14ac:dyDescent="0.2">
      <c r="A1387" s="72" t="s">
        <v>496</v>
      </c>
      <c r="B1387" s="66" t="s">
        <v>2917</v>
      </c>
      <c r="C1387" s="67">
        <v>43</v>
      </c>
      <c r="D1387" s="67" t="s">
        <v>335</v>
      </c>
      <c r="E1387" s="71">
        <v>0.74482645945019699</v>
      </c>
      <c r="F1387" s="68">
        <v>46.330749354005199</v>
      </c>
      <c r="G1387" s="71">
        <v>0.70254207644976696</v>
      </c>
      <c r="H1387" s="68">
        <v>12.3255813953488</v>
      </c>
      <c r="I1387" s="71">
        <v>0.77403112539246399</v>
      </c>
      <c r="J1387" s="68">
        <v>59.638242894056802</v>
      </c>
      <c r="K1387" s="71">
        <v>0.86127702172218001</v>
      </c>
      <c r="L1387" s="68">
        <v>60.490956072351402</v>
      </c>
      <c r="M1387" s="71">
        <v>0.98630136986301398</v>
      </c>
      <c r="N1387" s="68">
        <v>77.487722925820606</v>
      </c>
      <c r="O1387" s="71">
        <v>0.39998070382355899</v>
      </c>
      <c r="P1387" s="68">
        <v>66.119343211854201</v>
      </c>
      <c r="Q1387" s="71"/>
      <c r="R1387" s="68"/>
    </row>
    <row r="1388" spans="1:18" x14ac:dyDescent="0.2">
      <c r="A1388" s="72" t="s">
        <v>2826</v>
      </c>
      <c r="B1388" s="66" t="s">
        <v>2918</v>
      </c>
      <c r="C1388" s="67">
        <v>43</v>
      </c>
      <c r="D1388" s="67" t="s">
        <v>335</v>
      </c>
      <c r="E1388" s="71">
        <v>0.50444302941479702</v>
      </c>
      <c r="F1388" s="68">
        <v>4.5994832041343701</v>
      </c>
      <c r="G1388" s="71">
        <v>0.61885192535848299</v>
      </c>
      <c r="H1388" s="68">
        <v>5.4780361757105904</v>
      </c>
      <c r="I1388" s="71">
        <v>0.56187177593969495</v>
      </c>
      <c r="J1388" s="68">
        <v>9.5090439276485803</v>
      </c>
      <c r="K1388" s="71">
        <v>0.57420878030104905</v>
      </c>
      <c r="L1388" s="68">
        <v>5.4263565891472902</v>
      </c>
      <c r="M1388" s="71">
        <v>0.602739726027397</v>
      </c>
      <c r="N1388" s="68">
        <v>13.879555440682299</v>
      </c>
      <c r="O1388" s="71">
        <v>0.16454293944736001</v>
      </c>
      <c r="P1388" s="68">
        <v>27.793352022426902</v>
      </c>
      <c r="Q1388" s="71"/>
      <c r="R1388" s="68"/>
    </row>
    <row r="1389" spans="1:18" x14ac:dyDescent="0.2">
      <c r="A1389" s="72" t="s">
        <v>2919</v>
      </c>
      <c r="B1389" s="66" t="s">
        <v>2920</v>
      </c>
      <c r="C1389" s="67">
        <v>43</v>
      </c>
      <c r="D1389" s="67" t="s">
        <v>335</v>
      </c>
      <c r="E1389" s="71">
        <v>0.48375650296363598</v>
      </c>
      <c r="F1389" s="68">
        <v>3.87596899224806</v>
      </c>
      <c r="G1389" s="71">
        <v>0.56949449067404001</v>
      </c>
      <c r="H1389" s="68">
        <v>2.8682170542635701</v>
      </c>
      <c r="I1389" s="71">
        <v>0.61425044089638003</v>
      </c>
      <c r="J1389" s="68">
        <v>16.744186046511601</v>
      </c>
      <c r="K1389" s="71">
        <v>0.62514081300228297</v>
      </c>
      <c r="L1389" s="68">
        <v>9.6899224806201598</v>
      </c>
      <c r="M1389" s="71">
        <v>0.45205479452054798</v>
      </c>
      <c r="N1389" s="68">
        <v>7.2887050917549798</v>
      </c>
      <c r="O1389" s="71">
        <v>0.157841975724928</v>
      </c>
      <c r="P1389" s="68">
        <v>26.271525830997199</v>
      </c>
      <c r="Q1389" s="71"/>
      <c r="R1389" s="68"/>
    </row>
    <row r="1390" spans="1:18" x14ac:dyDescent="0.2">
      <c r="A1390" s="72" t="s">
        <v>2921</v>
      </c>
      <c r="B1390" s="66" t="s">
        <v>2922</v>
      </c>
      <c r="C1390" s="67">
        <v>43</v>
      </c>
      <c r="D1390" s="67" t="s">
        <v>335</v>
      </c>
      <c r="E1390" s="71">
        <v>0.64782906966121001</v>
      </c>
      <c r="F1390" s="68">
        <v>18.0361757105943</v>
      </c>
      <c r="G1390" s="71">
        <v>0.63836348650463204</v>
      </c>
      <c r="H1390" s="68">
        <v>6.7183462532299698</v>
      </c>
      <c r="I1390" s="71">
        <v>0.70141092633491198</v>
      </c>
      <c r="J1390" s="68">
        <v>36.873385012919897</v>
      </c>
      <c r="K1390" s="71">
        <v>0.79386698597502103</v>
      </c>
      <c r="L1390" s="68">
        <v>39.819121447028401</v>
      </c>
      <c r="M1390" s="71">
        <v>0.80821917808219201</v>
      </c>
      <c r="N1390" s="68">
        <v>32.127164642026401</v>
      </c>
      <c r="O1390" s="71">
        <v>0.29728477140928999</v>
      </c>
      <c r="P1390" s="68">
        <v>54.425310372446901</v>
      </c>
      <c r="Q1390" s="71"/>
      <c r="R1390" s="68"/>
    </row>
    <row r="1391" spans="1:18" x14ac:dyDescent="0.2">
      <c r="A1391" s="72" t="s">
        <v>1769</v>
      </c>
      <c r="B1391" s="66" t="s">
        <v>2923</v>
      </c>
      <c r="C1391" s="67">
        <v>43</v>
      </c>
      <c r="D1391" s="67" t="s">
        <v>335</v>
      </c>
      <c r="E1391" s="71">
        <v>0.41651336699915398</v>
      </c>
      <c r="F1391" s="68">
        <v>1.55038759689922</v>
      </c>
      <c r="G1391" s="71">
        <v>0.477321981537981</v>
      </c>
      <c r="H1391" s="68">
        <v>1.5762273901808801</v>
      </c>
      <c r="I1391" s="71">
        <v>0.571956542608275</v>
      </c>
      <c r="J1391" s="68">
        <v>10.310077519379799</v>
      </c>
      <c r="K1391" s="71">
        <v>0.48121661797092202</v>
      </c>
      <c r="L1391" s="68">
        <v>1.4470284237726101</v>
      </c>
      <c r="M1391" s="71">
        <v>0.26027397260273999</v>
      </c>
      <c r="N1391" s="68">
        <v>3.2825019384854</v>
      </c>
      <c r="O1391" s="71">
        <v>0.29179772027585299</v>
      </c>
      <c r="P1391" s="68">
        <v>53.5442531037245</v>
      </c>
      <c r="Q1391" s="71"/>
      <c r="R1391" s="68"/>
    </row>
    <row r="1392" spans="1:18" x14ac:dyDescent="0.2">
      <c r="A1392" s="72" t="s">
        <v>2924</v>
      </c>
      <c r="B1392" s="66" t="s">
        <v>2925</v>
      </c>
      <c r="C1392" s="67">
        <v>43</v>
      </c>
      <c r="D1392" s="67" t="s">
        <v>335</v>
      </c>
      <c r="E1392" s="71">
        <v>0.52457348061341902</v>
      </c>
      <c r="F1392" s="68">
        <v>5.7105943152454799</v>
      </c>
      <c r="G1392" s="71">
        <v>0.61162433705136399</v>
      </c>
      <c r="H1392" s="68">
        <v>4.9612403100775202</v>
      </c>
      <c r="I1392" s="71">
        <v>0.59531379925068395</v>
      </c>
      <c r="J1392" s="68">
        <v>13.3074935400517</v>
      </c>
      <c r="K1392" s="71">
        <v>0.47980545401439001</v>
      </c>
      <c r="L1392" s="68">
        <v>1.3953488372092999</v>
      </c>
      <c r="M1392" s="71">
        <v>0.43835616438356201</v>
      </c>
      <c r="N1392" s="68">
        <v>6.8234685965365696</v>
      </c>
      <c r="O1392" s="71">
        <v>0.49776764836709902</v>
      </c>
      <c r="P1392" s="68">
        <v>73.608329995995206</v>
      </c>
      <c r="Q1392" s="71"/>
      <c r="R1392" s="68"/>
    </row>
    <row r="1393" spans="1:18" x14ac:dyDescent="0.2">
      <c r="A1393" s="72" t="s">
        <v>2926</v>
      </c>
      <c r="B1393" s="66" t="s">
        <v>2927</v>
      </c>
      <c r="C1393" s="67">
        <v>43</v>
      </c>
      <c r="D1393" s="67" t="s">
        <v>335</v>
      </c>
      <c r="E1393" s="71">
        <v>0.54730885675593099</v>
      </c>
      <c r="F1393" s="68">
        <v>7.3385012919896599</v>
      </c>
      <c r="G1393" s="71">
        <v>0.76743576702924698</v>
      </c>
      <c r="H1393" s="68">
        <v>21.782945736434101</v>
      </c>
      <c r="I1393" s="71">
        <v>0.62175687565083104</v>
      </c>
      <c r="J1393" s="68">
        <v>18.733850129198999</v>
      </c>
      <c r="K1393" s="71">
        <v>0.78304634426139796</v>
      </c>
      <c r="L1393" s="68">
        <v>36.589147286821699</v>
      </c>
      <c r="M1393" s="71">
        <v>0.42465753424657599</v>
      </c>
      <c r="N1393" s="68">
        <v>6.38407857327475</v>
      </c>
      <c r="O1393" s="71">
        <v>0.1396477625916</v>
      </c>
      <c r="P1393" s="68">
        <v>21.425710853023599</v>
      </c>
      <c r="Q1393" s="71"/>
      <c r="R1393" s="68"/>
    </row>
    <row r="1394" spans="1:18" x14ac:dyDescent="0.2">
      <c r="A1394" s="72" t="s">
        <v>2928</v>
      </c>
      <c r="B1394" s="66" t="s">
        <v>2929</v>
      </c>
      <c r="C1394" s="67">
        <v>43</v>
      </c>
      <c r="D1394" s="67" t="s">
        <v>335</v>
      </c>
      <c r="E1394" s="71">
        <v>0.55415557385487502</v>
      </c>
      <c r="F1394" s="68">
        <v>7.8294573643410903</v>
      </c>
      <c r="G1394" s="71">
        <v>0.75616510951480498</v>
      </c>
      <c r="H1394" s="68">
        <v>20.051679586563299</v>
      </c>
      <c r="I1394" s="71">
        <v>0.62122512753593295</v>
      </c>
      <c r="J1394" s="68">
        <v>18.604651162790699</v>
      </c>
      <c r="K1394" s="71">
        <v>0.71796546520695403</v>
      </c>
      <c r="L1394" s="68">
        <v>21.808785529715799</v>
      </c>
      <c r="M1394" s="71">
        <v>0.38356164383561703</v>
      </c>
      <c r="N1394" s="68">
        <v>5.5052985267511003</v>
      </c>
      <c r="O1394" s="71">
        <v>0.29186052318106898</v>
      </c>
      <c r="P1394" s="68">
        <v>53.6243492190629</v>
      </c>
      <c r="Q1394" s="71"/>
      <c r="R1394" s="68"/>
    </row>
    <row r="1395" spans="1:18" x14ac:dyDescent="0.2">
      <c r="A1395" s="72" t="s">
        <v>2930</v>
      </c>
      <c r="B1395" s="66" t="s">
        <v>2931</v>
      </c>
      <c r="C1395" s="67">
        <v>43</v>
      </c>
      <c r="D1395" s="67" t="s">
        <v>335</v>
      </c>
      <c r="E1395" s="71">
        <v>0.60298346433512395</v>
      </c>
      <c r="F1395" s="68">
        <v>12.4547803617571</v>
      </c>
      <c r="G1395" s="71">
        <v>0.78594328298979299</v>
      </c>
      <c r="H1395" s="68">
        <v>24.754521963824299</v>
      </c>
      <c r="I1395" s="71">
        <v>0.67779302886647697</v>
      </c>
      <c r="J1395" s="68">
        <v>31.007751937984501</v>
      </c>
      <c r="K1395" s="71">
        <v>0.78503785597179698</v>
      </c>
      <c r="L1395" s="68">
        <v>37.054263565891503</v>
      </c>
      <c r="M1395" s="71">
        <v>0.65753424657534298</v>
      </c>
      <c r="N1395" s="68">
        <v>17.446368570690101</v>
      </c>
      <c r="O1395" s="71">
        <v>0.108608907272208</v>
      </c>
      <c r="P1395" s="68">
        <v>14.2170604725671</v>
      </c>
      <c r="Q1395" s="71"/>
      <c r="R1395" s="68"/>
    </row>
    <row r="1396" spans="1:18" x14ac:dyDescent="0.2">
      <c r="A1396" s="72" t="s">
        <v>2932</v>
      </c>
      <c r="B1396" s="66" t="s">
        <v>2932</v>
      </c>
      <c r="C1396" s="67">
        <v>43</v>
      </c>
      <c r="D1396" s="67" t="s">
        <v>335</v>
      </c>
      <c r="E1396" s="71">
        <v>0.52652710626257204</v>
      </c>
      <c r="F1396" s="68">
        <v>5.8397932816537503</v>
      </c>
      <c r="G1396" s="71">
        <v>0.712045370840379</v>
      </c>
      <c r="H1396" s="68">
        <v>13.436692506459901</v>
      </c>
      <c r="I1396" s="71">
        <v>0.51641235115023998</v>
      </c>
      <c r="J1396" s="68">
        <v>5.3488372093023298</v>
      </c>
      <c r="K1396" s="71">
        <v>0.75172467783617603</v>
      </c>
      <c r="L1396" s="68">
        <v>29.1472868217054</v>
      </c>
      <c r="M1396" s="71">
        <v>0.534246575342466</v>
      </c>
      <c r="N1396" s="68">
        <v>10.467821142414101</v>
      </c>
      <c r="O1396" s="71">
        <v>0.118206556143597</v>
      </c>
      <c r="P1396" s="68">
        <v>16.299559471365601</v>
      </c>
      <c r="Q1396" s="71"/>
      <c r="R1396" s="68"/>
    </row>
    <row r="1397" spans="1:18" x14ac:dyDescent="0.2">
      <c r="A1397" s="72" t="s">
        <v>2933</v>
      </c>
      <c r="B1397" s="66" t="s">
        <v>2934</v>
      </c>
      <c r="C1397" s="67">
        <v>43</v>
      </c>
      <c r="D1397" s="67" t="s">
        <v>335</v>
      </c>
      <c r="E1397" s="71">
        <v>0.609133867962387</v>
      </c>
      <c r="F1397" s="68">
        <v>13.2041343669251</v>
      </c>
      <c r="G1397" s="71">
        <v>0.72170312647284895</v>
      </c>
      <c r="H1397" s="68">
        <v>14.625322997415999</v>
      </c>
      <c r="I1397" s="71">
        <v>0.55229595601780601</v>
      </c>
      <c r="J1397" s="68">
        <v>8.4496124031007795</v>
      </c>
      <c r="K1397" s="71">
        <v>0.71048159483834705</v>
      </c>
      <c r="L1397" s="68">
        <v>20.3875968992248</v>
      </c>
      <c r="M1397" s="71">
        <v>0.45205479452054798</v>
      </c>
      <c r="N1397" s="68">
        <v>7.2887050917549798</v>
      </c>
      <c r="O1397" s="71"/>
      <c r="P1397" s="68"/>
      <c r="Q1397" s="71"/>
      <c r="R1397" s="68"/>
    </row>
    <row r="1398" spans="1:18" x14ac:dyDescent="0.2">
      <c r="A1398" s="72" t="s">
        <v>2935</v>
      </c>
      <c r="B1398" s="66" t="s">
        <v>2936</v>
      </c>
      <c r="C1398" s="67">
        <v>43</v>
      </c>
      <c r="D1398" s="67" t="s">
        <v>335</v>
      </c>
      <c r="E1398" s="71">
        <v>0.44037990146463102</v>
      </c>
      <c r="F1398" s="68">
        <v>1.98966408268734</v>
      </c>
      <c r="G1398" s="71">
        <v>0.74984637750231198</v>
      </c>
      <c r="H1398" s="68">
        <v>19.095607235142101</v>
      </c>
      <c r="I1398" s="71">
        <v>0.47035047506466099</v>
      </c>
      <c r="J1398" s="68">
        <v>2.6098191214470301</v>
      </c>
      <c r="K1398" s="71">
        <v>0.59510177334591796</v>
      </c>
      <c r="L1398" s="68">
        <v>6.9250645994831999</v>
      </c>
      <c r="M1398" s="71">
        <v>0.10958904109589</v>
      </c>
      <c r="N1398" s="68">
        <v>1.86094598087361</v>
      </c>
      <c r="O1398" s="71">
        <v>0.27701184031437398</v>
      </c>
      <c r="P1398" s="68">
        <v>51.381657989587502</v>
      </c>
      <c r="Q1398" s="71"/>
      <c r="R1398" s="68"/>
    </row>
    <row r="1399" spans="1:18" x14ac:dyDescent="0.2">
      <c r="A1399" s="72" t="s">
        <v>2937</v>
      </c>
      <c r="B1399" s="66" t="s">
        <v>2938</v>
      </c>
      <c r="C1399" s="67">
        <v>43</v>
      </c>
      <c r="D1399" s="67" t="s">
        <v>335</v>
      </c>
      <c r="E1399" s="71">
        <v>0.57884497974535798</v>
      </c>
      <c r="F1399" s="68">
        <v>9.8191214470284205</v>
      </c>
      <c r="G1399" s="71">
        <v>0.74330247657740101</v>
      </c>
      <c r="H1399" s="68">
        <v>17.932816537467701</v>
      </c>
      <c r="I1399" s="71">
        <v>0.58884230701149798</v>
      </c>
      <c r="J1399" s="68">
        <v>12.4289405684755</v>
      </c>
      <c r="K1399" s="71">
        <v>0.73892750073561497</v>
      </c>
      <c r="L1399" s="68">
        <v>25.581395348837201</v>
      </c>
      <c r="M1399" s="71">
        <v>0.54794520547945202</v>
      </c>
      <c r="N1399" s="68">
        <v>11.0622899974154</v>
      </c>
      <c r="O1399" s="71">
        <v>0.27520740892282303</v>
      </c>
      <c r="P1399" s="68">
        <v>51.141369643572297</v>
      </c>
      <c r="Q1399" s="71"/>
      <c r="R1399" s="68"/>
    </row>
    <row r="1400" spans="1:18" x14ac:dyDescent="0.2">
      <c r="A1400" s="72" t="s">
        <v>2939</v>
      </c>
      <c r="B1400" s="66" t="s">
        <v>2940</v>
      </c>
      <c r="C1400" s="67">
        <v>43</v>
      </c>
      <c r="D1400" s="67" t="s">
        <v>335</v>
      </c>
      <c r="E1400" s="71">
        <v>0.52879200154309702</v>
      </c>
      <c r="F1400" s="68">
        <v>6.12403100775194</v>
      </c>
      <c r="G1400" s="71">
        <v>0.70650557656610302</v>
      </c>
      <c r="H1400" s="68">
        <v>12.790697674418601</v>
      </c>
      <c r="I1400" s="71">
        <v>0.58500732248639098</v>
      </c>
      <c r="J1400" s="68">
        <v>12.041343669250599</v>
      </c>
      <c r="K1400" s="71">
        <v>0.74764396982950199</v>
      </c>
      <c r="L1400" s="68">
        <v>27.855297157622701</v>
      </c>
      <c r="M1400" s="71">
        <v>0.232876712328768</v>
      </c>
      <c r="N1400" s="68">
        <v>3.0498836908762001</v>
      </c>
      <c r="O1400" s="71">
        <v>0.37192642650471802</v>
      </c>
      <c r="P1400" s="68">
        <v>63.476171405686799</v>
      </c>
      <c r="Q1400" s="71"/>
      <c r="R1400" s="68"/>
    </row>
    <row r="1401" spans="1:18" x14ac:dyDescent="0.2">
      <c r="A1401" s="72" t="s">
        <v>1908</v>
      </c>
      <c r="B1401" s="66" t="s">
        <v>2941</v>
      </c>
      <c r="C1401" s="67">
        <v>43</v>
      </c>
      <c r="D1401" s="67" t="s">
        <v>335</v>
      </c>
      <c r="E1401" s="71">
        <v>0.57967989729955205</v>
      </c>
      <c r="F1401" s="68">
        <v>9.9224806201550404</v>
      </c>
      <c r="G1401" s="71">
        <v>0.69308070335859795</v>
      </c>
      <c r="H1401" s="68">
        <v>11.266149870801</v>
      </c>
      <c r="I1401" s="71">
        <v>0.586026583412814</v>
      </c>
      <c r="J1401" s="68">
        <v>12.144702842377299</v>
      </c>
      <c r="K1401" s="71">
        <v>0.80673559009802598</v>
      </c>
      <c r="L1401" s="68">
        <v>43.746770025839801</v>
      </c>
      <c r="M1401" s="71">
        <v>0.232876712328768</v>
      </c>
      <c r="N1401" s="68">
        <v>3.0498836908762001</v>
      </c>
      <c r="O1401" s="71"/>
      <c r="P1401" s="68"/>
      <c r="Q1401" s="71"/>
      <c r="R1401" s="68"/>
    </row>
    <row r="1402" spans="1:18" x14ac:dyDescent="0.2">
      <c r="A1402" s="72" t="s">
        <v>2410</v>
      </c>
      <c r="B1402" s="66" t="s">
        <v>2942</v>
      </c>
      <c r="C1402" s="67">
        <v>43</v>
      </c>
      <c r="D1402" s="67" t="s">
        <v>335</v>
      </c>
      <c r="E1402" s="71">
        <v>0.60009172889625395</v>
      </c>
      <c r="F1402" s="68">
        <v>12.144702842377299</v>
      </c>
      <c r="G1402" s="71">
        <v>0.71088883158531102</v>
      </c>
      <c r="H1402" s="68">
        <v>13.3074935400517</v>
      </c>
      <c r="I1402" s="71">
        <v>0.71160947952918696</v>
      </c>
      <c r="J1402" s="68">
        <v>39.7416020671835</v>
      </c>
      <c r="K1402" s="71">
        <v>0.81348504282668199</v>
      </c>
      <c r="L1402" s="68">
        <v>45.762273901808797</v>
      </c>
      <c r="M1402" s="71">
        <v>0.164383561643836</v>
      </c>
      <c r="N1402" s="68">
        <v>2.4037218919617498</v>
      </c>
      <c r="O1402" s="71"/>
      <c r="P1402" s="68"/>
      <c r="Q1402" s="71"/>
      <c r="R1402" s="68"/>
    </row>
    <row r="1403" spans="1:18" x14ac:dyDescent="0.2">
      <c r="A1403" s="72" t="s">
        <v>2943</v>
      </c>
      <c r="B1403" s="66" t="s">
        <v>2944</v>
      </c>
      <c r="C1403" s="67">
        <v>43</v>
      </c>
      <c r="D1403" s="67" t="s">
        <v>335</v>
      </c>
      <c r="E1403" s="71">
        <v>0.69642815878898801</v>
      </c>
      <c r="F1403" s="68">
        <v>28.6304909560724</v>
      </c>
      <c r="G1403" s="71">
        <v>0.72011915809864702</v>
      </c>
      <c r="H1403" s="68">
        <v>14.4444444444444</v>
      </c>
      <c r="I1403" s="71">
        <v>0.63210904805374002</v>
      </c>
      <c r="J1403" s="68">
        <v>20.671834625323001</v>
      </c>
      <c r="K1403" s="71">
        <v>0.81704607283918296</v>
      </c>
      <c r="L1403" s="68">
        <v>46.640826873385002</v>
      </c>
      <c r="M1403" s="71">
        <v>0.61643835616438303</v>
      </c>
      <c r="N1403" s="68">
        <v>14.4481778237271</v>
      </c>
      <c r="O1403" s="71"/>
      <c r="P1403" s="68"/>
      <c r="Q1403" s="71"/>
      <c r="R1403" s="68"/>
    </row>
    <row r="1404" spans="1:18" x14ac:dyDescent="0.2">
      <c r="A1404" s="72" t="s">
        <v>2945</v>
      </c>
      <c r="B1404" s="66" t="s">
        <v>2946</v>
      </c>
      <c r="C1404" s="67">
        <v>43</v>
      </c>
      <c r="D1404" s="67" t="s">
        <v>335</v>
      </c>
      <c r="E1404" s="71">
        <v>0.61213420520719597</v>
      </c>
      <c r="F1404" s="68">
        <v>13.5917312661499</v>
      </c>
      <c r="G1404" s="71">
        <v>0.72009041302058296</v>
      </c>
      <c r="H1404" s="68">
        <v>14.4186046511628</v>
      </c>
      <c r="I1404" s="71">
        <v>0.61974820922248997</v>
      </c>
      <c r="J1404" s="68">
        <v>18.294573643410899</v>
      </c>
      <c r="K1404" s="71">
        <v>0.756827859717628</v>
      </c>
      <c r="L1404" s="68">
        <v>30.155038759689901</v>
      </c>
      <c r="M1404" s="71">
        <v>0.465753424657535</v>
      </c>
      <c r="N1404" s="68">
        <v>7.7539415869733803</v>
      </c>
      <c r="O1404" s="71">
        <v>0.49825111941774303</v>
      </c>
      <c r="P1404" s="68">
        <v>73.688426111333598</v>
      </c>
      <c r="Q1404" s="71"/>
      <c r="R1404" s="68"/>
    </row>
    <row r="1405" spans="1:18" x14ac:dyDescent="0.2">
      <c r="A1405" s="72" t="s">
        <v>2947</v>
      </c>
      <c r="B1405" s="66" t="s">
        <v>2948</v>
      </c>
      <c r="C1405" s="67">
        <v>43</v>
      </c>
      <c r="D1405" s="67" t="s">
        <v>335</v>
      </c>
      <c r="E1405" s="71">
        <v>0.53505383902997605</v>
      </c>
      <c r="F1405" s="68">
        <v>6.5116279069767398</v>
      </c>
      <c r="G1405" s="71">
        <v>0.70745298794316702</v>
      </c>
      <c r="H1405" s="68">
        <v>12.9974160206718</v>
      </c>
      <c r="I1405" s="71">
        <v>0.60604875485619103</v>
      </c>
      <c r="J1405" s="68">
        <v>15.219638242894099</v>
      </c>
      <c r="K1405" s="71">
        <v>0.68972731195068204</v>
      </c>
      <c r="L1405" s="68">
        <v>17.157622739018102</v>
      </c>
      <c r="M1405" s="71">
        <v>0.13698630136986401</v>
      </c>
      <c r="N1405" s="68">
        <v>2.17110364435255</v>
      </c>
      <c r="O1405" s="71"/>
      <c r="P1405" s="68"/>
      <c r="Q1405" s="71"/>
      <c r="R1405" s="68"/>
    </row>
    <row r="1406" spans="1:18" x14ac:dyDescent="0.2">
      <c r="A1406" s="72" t="s">
        <v>2949</v>
      </c>
      <c r="B1406" s="66" t="s">
        <v>2950</v>
      </c>
      <c r="C1406" s="67">
        <v>43</v>
      </c>
      <c r="D1406" s="67" t="s">
        <v>335</v>
      </c>
      <c r="E1406" s="71">
        <v>0.48844881896333903</v>
      </c>
      <c r="F1406" s="68">
        <v>4.0826873385012901</v>
      </c>
      <c r="G1406" s="71">
        <v>0.714097814166331</v>
      </c>
      <c r="H1406" s="68">
        <v>13.7209302325581</v>
      </c>
      <c r="I1406" s="71">
        <v>0.59286597356765502</v>
      </c>
      <c r="J1406" s="68">
        <v>12.9715762273902</v>
      </c>
      <c r="K1406" s="71">
        <v>0.693064171852809</v>
      </c>
      <c r="L1406" s="68">
        <v>17.5710594315245</v>
      </c>
      <c r="M1406" s="71">
        <v>0.26027397260273999</v>
      </c>
      <c r="N1406" s="68">
        <v>3.2825019384854</v>
      </c>
      <c r="O1406" s="71">
        <v>0.18194216262715801</v>
      </c>
      <c r="P1406" s="68">
        <v>32.158590308370002</v>
      </c>
      <c r="Q1406" s="71"/>
      <c r="R1406" s="68"/>
    </row>
    <row r="1407" spans="1:18" x14ac:dyDescent="0.2">
      <c r="A1407" s="72" t="s">
        <v>2951</v>
      </c>
      <c r="B1407" s="66" t="s">
        <v>2952</v>
      </c>
      <c r="C1407" s="67">
        <v>43</v>
      </c>
      <c r="D1407" s="67" t="s">
        <v>335</v>
      </c>
      <c r="E1407" s="71">
        <v>0.612348697955865</v>
      </c>
      <c r="F1407" s="68">
        <v>13.643410852713201</v>
      </c>
      <c r="G1407" s="71">
        <v>0.68491580747282299</v>
      </c>
      <c r="H1407" s="68">
        <v>10.2325581395349</v>
      </c>
      <c r="I1407" s="71">
        <v>0.60603965608768595</v>
      </c>
      <c r="J1407" s="68">
        <v>15.167958656330701</v>
      </c>
      <c r="K1407" s="71">
        <v>0.733781794016377</v>
      </c>
      <c r="L1407" s="68">
        <v>24.677002583979299</v>
      </c>
      <c r="M1407" s="71">
        <v>0.42465753424657599</v>
      </c>
      <c r="N1407" s="68">
        <v>6.38407857327475</v>
      </c>
      <c r="O1407" s="71"/>
      <c r="P1407" s="68"/>
      <c r="Q1407" s="71"/>
      <c r="R1407" s="68"/>
    </row>
    <row r="1408" spans="1:18" x14ac:dyDescent="0.2">
      <c r="A1408" s="72" t="s">
        <v>2953</v>
      </c>
      <c r="B1408" s="66" t="s">
        <v>2954</v>
      </c>
      <c r="C1408" s="67">
        <v>43</v>
      </c>
      <c r="D1408" s="67" t="s">
        <v>335</v>
      </c>
      <c r="E1408" s="71">
        <v>0.59756518926952096</v>
      </c>
      <c r="F1408" s="68">
        <v>11.705426356589101</v>
      </c>
      <c r="G1408" s="71">
        <v>0.62573255027735097</v>
      </c>
      <c r="H1408" s="68">
        <v>5.9173126614987099</v>
      </c>
      <c r="I1408" s="71">
        <v>0.61057673976289695</v>
      </c>
      <c r="J1408" s="68">
        <v>15.968992248061999</v>
      </c>
      <c r="K1408" s="71">
        <v>0.668731474281542</v>
      </c>
      <c r="L1408" s="68">
        <v>14.366925064599499</v>
      </c>
      <c r="M1408" s="71">
        <v>0.50684931506849296</v>
      </c>
      <c r="N1408" s="68">
        <v>9.0979581287154296</v>
      </c>
      <c r="O1408" s="71">
        <v>0.57593586695732302</v>
      </c>
      <c r="P1408" s="68">
        <v>78.414096916299599</v>
      </c>
      <c r="Q1408" s="71"/>
      <c r="R1408" s="68"/>
    </row>
    <row r="1409" spans="1:18" x14ac:dyDescent="0.2">
      <c r="A1409" s="72" t="s">
        <v>2955</v>
      </c>
      <c r="B1409" s="66" t="s">
        <v>2956</v>
      </c>
      <c r="C1409" s="67">
        <v>43</v>
      </c>
      <c r="D1409" s="67" t="s">
        <v>335</v>
      </c>
      <c r="E1409" s="71">
        <v>0.68727262952804502</v>
      </c>
      <c r="F1409" s="68">
        <v>26.175710594315198</v>
      </c>
      <c r="G1409" s="71">
        <v>0.52793971198614598</v>
      </c>
      <c r="H1409" s="68">
        <v>2.11886304909561</v>
      </c>
      <c r="I1409" s="71">
        <v>0.63957016476432105</v>
      </c>
      <c r="J1409" s="68">
        <v>22.377260981912102</v>
      </c>
      <c r="K1409" s="71">
        <v>0.74397460622455103</v>
      </c>
      <c r="L1409" s="68">
        <v>26.7958656330749</v>
      </c>
      <c r="M1409" s="71">
        <v>0.72602739726027399</v>
      </c>
      <c r="N1409" s="68">
        <v>23.184285345050402</v>
      </c>
      <c r="O1409" s="71">
        <v>0.79885126740493195</v>
      </c>
      <c r="P1409" s="68">
        <v>88.866639967961603</v>
      </c>
      <c r="Q1409" s="71"/>
      <c r="R1409" s="68"/>
    </row>
    <row r="1410" spans="1:18" x14ac:dyDescent="0.2">
      <c r="A1410" s="72" t="s">
        <v>2957</v>
      </c>
      <c r="B1410" s="66" t="s">
        <v>2957</v>
      </c>
      <c r="C1410" s="67">
        <v>43</v>
      </c>
      <c r="D1410" s="67" t="s">
        <v>335</v>
      </c>
      <c r="E1410" s="71">
        <v>0.526561325339993</v>
      </c>
      <c r="F1410" s="68">
        <v>5.8656330749354</v>
      </c>
      <c r="G1410" s="71">
        <v>0.51306538122760204</v>
      </c>
      <c r="H1410" s="68">
        <v>1.9638242894056801</v>
      </c>
      <c r="I1410" s="71">
        <v>0.60299712157650198</v>
      </c>
      <c r="J1410" s="68">
        <v>14.4702842377261</v>
      </c>
      <c r="K1410" s="71">
        <v>0.58895575701217695</v>
      </c>
      <c r="L1410" s="68">
        <v>6.3565891472868197</v>
      </c>
      <c r="M1410" s="71">
        <v>0.69863013698630205</v>
      </c>
      <c r="N1410" s="68">
        <v>20.4187128456966</v>
      </c>
      <c r="O1410" s="71">
        <v>0.22915822989737999</v>
      </c>
      <c r="P1410" s="68">
        <v>42.811373648378101</v>
      </c>
      <c r="Q1410" s="71"/>
      <c r="R1410" s="68"/>
    </row>
    <row r="1411" spans="1:18" x14ac:dyDescent="0.2">
      <c r="A1411" s="72" t="s">
        <v>2958</v>
      </c>
      <c r="B1411" s="66" t="s">
        <v>2959</v>
      </c>
      <c r="C1411" s="67">
        <v>43</v>
      </c>
      <c r="D1411" s="67" t="s">
        <v>335</v>
      </c>
      <c r="E1411" s="71">
        <v>0.658798969861214</v>
      </c>
      <c r="F1411" s="68">
        <v>19.793281653746799</v>
      </c>
      <c r="G1411" s="71">
        <v>0.63848167390149502</v>
      </c>
      <c r="H1411" s="68">
        <v>6.7700258397932798</v>
      </c>
      <c r="I1411" s="71">
        <v>0.61147081964243</v>
      </c>
      <c r="J1411" s="68">
        <v>16.253229974160199</v>
      </c>
      <c r="K1411" s="71">
        <v>0.63181872836668695</v>
      </c>
      <c r="L1411" s="68">
        <v>10.1550387596899</v>
      </c>
      <c r="M1411" s="71">
        <v>0.75342465753424703</v>
      </c>
      <c r="N1411" s="68">
        <v>26.130783148100299</v>
      </c>
      <c r="O1411" s="71"/>
      <c r="P1411" s="68"/>
      <c r="Q1411" s="71"/>
      <c r="R1411" s="68"/>
    </row>
    <row r="1412" spans="1:18" x14ac:dyDescent="0.2">
      <c r="A1412" s="72" t="s">
        <v>2960</v>
      </c>
      <c r="B1412" s="66" t="s">
        <v>2961</v>
      </c>
      <c r="C1412" s="67">
        <v>43</v>
      </c>
      <c r="D1412" s="67" t="s">
        <v>335</v>
      </c>
      <c r="E1412" s="71">
        <v>0.49114451246806101</v>
      </c>
      <c r="F1412" s="68">
        <v>4.2118863049095596</v>
      </c>
      <c r="G1412" s="71">
        <v>0.51691400275255805</v>
      </c>
      <c r="H1412" s="68">
        <v>2.0413436692506499</v>
      </c>
      <c r="I1412" s="71">
        <v>0.62196714740859205</v>
      </c>
      <c r="J1412" s="68">
        <v>18.7596899224806</v>
      </c>
      <c r="K1412" s="71">
        <v>0.61510439642160297</v>
      </c>
      <c r="L1412" s="68">
        <v>8.8888888888888893</v>
      </c>
      <c r="M1412" s="71">
        <v>0.50684931506849296</v>
      </c>
      <c r="N1412" s="68">
        <v>9.0979581287154296</v>
      </c>
      <c r="O1412" s="71">
        <v>0.194887700689061</v>
      </c>
      <c r="P1412" s="68">
        <v>35.482579094913902</v>
      </c>
      <c r="Q1412" s="71"/>
      <c r="R1412" s="68"/>
    </row>
    <row r="1413" spans="1:18" x14ac:dyDescent="0.2">
      <c r="A1413" s="72" t="s">
        <v>2962</v>
      </c>
      <c r="B1413" s="66" t="s">
        <v>2963</v>
      </c>
      <c r="C1413" s="67">
        <v>43</v>
      </c>
      <c r="D1413" s="67" t="s">
        <v>335</v>
      </c>
      <c r="E1413" s="71">
        <v>0.57377088321189196</v>
      </c>
      <c r="F1413" s="68">
        <v>9.3281653746770008</v>
      </c>
      <c r="G1413" s="71">
        <v>0.55132464818629201</v>
      </c>
      <c r="H1413" s="68">
        <v>2.4289405684754501</v>
      </c>
      <c r="I1413" s="71">
        <v>0.69562158163189602</v>
      </c>
      <c r="J1413" s="68">
        <v>35.193798449612402</v>
      </c>
      <c r="K1413" s="71">
        <v>0.69981869229285298</v>
      </c>
      <c r="L1413" s="68">
        <v>18.656330749354002</v>
      </c>
      <c r="M1413" s="71">
        <v>0.58904109589041098</v>
      </c>
      <c r="N1413" s="68">
        <v>12.871543034375801</v>
      </c>
      <c r="O1413" s="71">
        <v>0.33304839805800901</v>
      </c>
      <c r="P1413" s="68">
        <v>59.791750100120097</v>
      </c>
      <c r="Q1413" s="71"/>
      <c r="R1413" s="68"/>
    </row>
    <row r="1414" spans="1:18" x14ac:dyDescent="0.2">
      <c r="A1414" s="72" t="s">
        <v>2964</v>
      </c>
      <c r="B1414" s="66" t="s">
        <v>2965</v>
      </c>
      <c r="C1414" s="67">
        <v>43</v>
      </c>
      <c r="D1414" s="67" t="s">
        <v>335</v>
      </c>
      <c r="E1414" s="71">
        <v>0.57577478369409996</v>
      </c>
      <c r="F1414" s="68">
        <v>9.5607235142118796</v>
      </c>
      <c r="G1414" s="71">
        <v>0.52475718562113505</v>
      </c>
      <c r="H1414" s="68">
        <v>2.0930232558139501</v>
      </c>
      <c r="I1414" s="71">
        <v>0.63282895126190797</v>
      </c>
      <c r="J1414" s="68">
        <v>20.878552971576202</v>
      </c>
      <c r="K1414" s="71">
        <v>0.72861702852067001</v>
      </c>
      <c r="L1414" s="68">
        <v>23.746770025839801</v>
      </c>
      <c r="M1414" s="71">
        <v>0.602739726027397</v>
      </c>
      <c r="N1414" s="68">
        <v>13.879555440682299</v>
      </c>
      <c r="O1414" s="71">
        <v>0.38993102703938898</v>
      </c>
      <c r="P1414" s="68">
        <v>65.278334000800996</v>
      </c>
      <c r="Q1414" s="71"/>
      <c r="R1414" s="68"/>
    </row>
    <row r="1415" spans="1:18" x14ac:dyDescent="0.2">
      <c r="A1415" s="72" t="s">
        <v>2966</v>
      </c>
      <c r="B1415" s="66" t="s">
        <v>2967</v>
      </c>
      <c r="C1415" s="67">
        <v>43</v>
      </c>
      <c r="D1415" s="67" t="s">
        <v>335</v>
      </c>
      <c r="E1415" s="71">
        <v>0.44848780361180302</v>
      </c>
      <c r="F1415" s="68">
        <v>2.3514211886304901</v>
      </c>
      <c r="G1415" s="71">
        <v>0.221426294944571</v>
      </c>
      <c r="H1415" s="68">
        <v>2.58397932816537E-2</v>
      </c>
      <c r="I1415" s="71">
        <v>0.52066263624346998</v>
      </c>
      <c r="J1415" s="68">
        <v>5.5813953488372103</v>
      </c>
      <c r="K1415" s="71">
        <v>0.57812572019847197</v>
      </c>
      <c r="L1415" s="68">
        <v>5.7364341085271304</v>
      </c>
      <c r="M1415" s="71">
        <v>0.10958904109589</v>
      </c>
      <c r="N1415" s="68">
        <v>1.86094598087361</v>
      </c>
      <c r="O1415" s="71">
        <v>0.812635325576611</v>
      </c>
      <c r="P1415" s="68">
        <v>89.707649179014794</v>
      </c>
      <c r="Q1415" s="71"/>
      <c r="R1415" s="68"/>
    </row>
    <row r="1416" spans="1:18" x14ac:dyDescent="0.2">
      <c r="A1416" s="72" t="s">
        <v>2968</v>
      </c>
      <c r="B1416" s="66" t="s">
        <v>2969</v>
      </c>
      <c r="C1416" s="67">
        <v>43</v>
      </c>
      <c r="D1416" s="67" t="s">
        <v>335</v>
      </c>
      <c r="E1416" s="71">
        <v>0.352209693984881</v>
      </c>
      <c r="F1416" s="68">
        <v>0.31007751937984501</v>
      </c>
      <c r="G1416" s="71">
        <v>0.47525954830740103</v>
      </c>
      <c r="H1416" s="68">
        <v>1.55038759689922</v>
      </c>
      <c r="I1416" s="71">
        <v>0.50579503586263397</v>
      </c>
      <c r="J1416" s="68">
        <v>4.5478036175710601</v>
      </c>
      <c r="K1416" s="71">
        <v>0.38668830135853099</v>
      </c>
      <c r="L1416" s="68">
        <v>0.33591731266149899</v>
      </c>
      <c r="M1416" s="71">
        <v>4.10958904109592E-2</v>
      </c>
      <c r="N1416" s="68">
        <v>1.21478418195916</v>
      </c>
      <c r="O1416" s="71"/>
      <c r="P1416" s="68"/>
      <c r="Q1416" s="71"/>
      <c r="R1416" s="68"/>
    </row>
    <row r="1417" spans="1:18" x14ac:dyDescent="0.2">
      <c r="A1417" s="72" t="s">
        <v>2970</v>
      </c>
      <c r="B1417" s="66" t="s">
        <v>2971</v>
      </c>
      <c r="C1417" s="67">
        <v>43</v>
      </c>
      <c r="D1417" s="67" t="s">
        <v>335</v>
      </c>
      <c r="E1417" s="71">
        <v>0.37621396911976501</v>
      </c>
      <c r="F1417" s="68">
        <v>0.62015503875969002</v>
      </c>
      <c r="G1417" s="71">
        <v>0.52081926621584995</v>
      </c>
      <c r="H1417" s="68">
        <v>2.0671834625323</v>
      </c>
      <c r="I1417" s="71">
        <v>0.46856153295313502</v>
      </c>
      <c r="J1417" s="68">
        <v>2.5322997416020701</v>
      </c>
      <c r="K1417" s="71">
        <v>0.51547507731007702</v>
      </c>
      <c r="L1417" s="68">
        <v>2.4806201550387601</v>
      </c>
      <c r="M1417" s="71">
        <v>0</v>
      </c>
      <c r="N1417" s="68">
        <v>1.03385887826312</v>
      </c>
      <c r="O1417" s="71"/>
      <c r="P1417" s="68"/>
      <c r="Q1417" s="71"/>
      <c r="R1417" s="68"/>
    </row>
    <row r="1418" spans="1:18" x14ac:dyDescent="0.2">
      <c r="A1418" s="72" t="s">
        <v>2972</v>
      </c>
      <c r="B1418" s="66" t="s">
        <v>2973</v>
      </c>
      <c r="C1418" s="67">
        <v>43</v>
      </c>
      <c r="D1418" s="67" t="s">
        <v>335</v>
      </c>
      <c r="E1418" s="71">
        <v>0.40880131753378401</v>
      </c>
      <c r="F1418" s="68">
        <v>1.34366925064599</v>
      </c>
      <c r="G1418" s="71">
        <v>0.24452058314227701</v>
      </c>
      <c r="H1418" s="68">
        <v>0.10335917312661499</v>
      </c>
      <c r="I1418" s="71">
        <v>0.486756155471469</v>
      </c>
      <c r="J1418" s="68">
        <v>3.3591731266149898</v>
      </c>
      <c r="K1418" s="71">
        <v>0.48303562058020599</v>
      </c>
      <c r="L1418" s="68">
        <v>1.5245478036175699</v>
      </c>
      <c r="M1418" s="71">
        <v>0.369863013698631</v>
      </c>
      <c r="N1418" s="68">
        <v>5.3243732230550496</v>
      </c>
      <c r="O1418" s="71">
        <v>0.45983121477633598</v>
      </c>
      <c r="P1418" s="68">
        <v>71.085302362835407</v>
      </c>
      <c r="Q1418" s="71"/>
      <c r="R1418" s="68"/>
    </row>
    <row r="1419" spans="1:18" x14ac:dyDescent="0.2">
      <c r="A1419" s="72" t="s">
        <v>2974</v>
      </c>
      <c r="B1419" s="66" t="s">
        <v>2975</v>
      </c>
      <c r="C1419" s="67">
        <v>43</v>
      </c>
      <c r="D1419" s="67" t="s">
        <v>335</v>
      </c>
      <c r="E1419" s="71">
        <v>0.57355133768826705</v>
      </c>
      <c r="F1419" s="68">
        <v>9.3023255813953494</v>
      </c>
      <c r="G1419" s="71">
        <v>0.50738494539092405</v>
      </c>
      <c r="H1419" s="68">
        <v>1.80878552971576</v>
      </c>
      <c r="I1419" s="71">
        <v>0.54609088724331201</v>
      </c>
      <c r="J1419" s="68">
        <v>7.6227390180878603</v>
      </c>
      <c r="K1419" s="71">
        <v>0.65168842222842005</v>
      </c>
      <c r="L1419" s="68">
        <v>12.041343669250599</v>
      </c>
      <c r="M1419" s="71">
        <v>0.58904109589041098</v>
      </c>
      <c r="N1419" s="68">
        <v>12.871543034375801</v>
      </c>
      <c r="O1419" s="71"/>
      <c r="P1419" s="68"/>
      <c r="Q1419" s="71"/>
      <c r="R1419" s="68"/>
    </row>
    <row r="1420" spans="1:18" x14ac:dyDescent="0.2">
      <c r="A1420" s="72" t="s">
        <v>2976</v>
      </c>
      <c r="B1420" s="66" t="s">
        <v>2977</v>
      </c>
      <c r="C1420" s="67">
        <v>43</v>
      </c>
      <c r="D1420" s="67" t="s">
        <v>335</v>
      </c>
      <c r="E1420" s="71">
        <v>0.58564073476540701</v>
      </c>
      <c r="F1420" s="68">
        <v>10.542635658914699</v>
      </c>
      <c r="G1420" s="71">
        <v>0.46856139103481398</v>
      </c>
      <c r="H1420" s="68">
        <v>1.4470284237726101</v>
      </c>
      <c r="I1420" s="71">
        <v>0.57361515840399402</v>
      </c>
      <c r="J1420" s="68">
        <v>10.542635658914699</v>
      </c>
      <c r="K1420" s="71">
        <v>0.58805762249953197</v>
      </c>
      <c r="L1420" s="68">
        <v>6.3049095607235097</v>
      </c>
      <c r="M1420" s="71">
        <v>0.71232876712328796</v>
      </c>
      <c r="N1420" s="68">
        <v>21.555957611785999</v>
      </c>
      <c r="O1420" s="71"/>
      <c r="P1420" s="68"/>
      <c r="Q1420" s="71"/>
      <c r="R1420" s="68"/>
    </row>
    <row r="1421" spans="1:18" x14ac:dyDescent="0.2">
      <c r="A1421" s="72" t="s">
        <v>2978</v>
      </c>
      <c r="B1421" s="66" t="s">
        <v>2979</v>
      </c>
      <c r="C1421" s="67">
        <v>43</v>
      </c>
      <c r="D1421" s="67" t="s">
        <v>335</v>
      </c>
      <c r="E1421" s="71">
        <v>0.492619894109949</v>
      </c>
      <c r="F1421" s="68">
        <v>4.2635658914728696</v>
      </c>
      <c r="G1421" s="71">
        <v>0.53378131576065802</v>
      </c>
      <c r="H1421" s="68">
        <v>2.19638242894057</v>
      </c>
      <c r="I1421" s="71">
        <v>0.58472603454042205</v>
      </c>
      <c r="J1421" s="68">
        <v>12.015503875968999</v>
      </c>
      <c r="K1421" s="71">
        <v>0.60083505402274595</v>
      </c>
      <c r="L1421" s="68">
        <v>7.2868217054263598</v>
      </c>
      <c r="M1421" s="71">
        <v>0.42465753424657599</v>
      </c>
      <c r="N1421" s="68">
        <v>6.38407857327475</v>
      </c>
      <c r="O1421" s="71">
        <v>0.31909953197934299</v>
      </c>
      <c r="P1421" s="68">
        <v>57.4689627553064</v>
      </c>
      <c r="Q1421" s="71"/>
      <c r="R1421" s="68"/>
    </row>
    <row r="1422" spans="1:18" x14ac:dyDescent="0.2">
      <c r="A1422" s="72" t="s">
        <v>2980</v>
      </c>
      <c r="B1422" s="66" t="s">
        <v>2981</v>
      </c>
      <c r="C1422" s="67">
        <v>43</v>
      </c>
      <c r="D1422" s="67" t="s">
        <v>335</v>
      </c>
      <c r="E1422" s="71">
        <v>0.65311597063473603</v>
      </c>
      <c r="F1422" s="68">
        <v>18.785529715762301</v>
      </c>
      <c r="G1422" s="71">
        <v>0.62096873198738101</v>
      </c>
      <c r="H1422" s="68">
        <v>5.6589147286821699</v>
      </c>
      <c r="I1422" s="71">
        <v>0.76454719875668098</v>
      </c>
      <c r="J1422" s="68">
        <v>55.219638242894099</v>
      </c>
      <c r="K1422" s="71">
        <v>0.58736309671905795</v>
      </c>
      <c r="L1422" s="68">
        <v>6.2273901808785501</v>
      </c>
      <c r="M1422" s="71">
        <v>0.50684931506849296</v>
      </c>
      <c r="N1422" s="68">
        <v>9.0979581287154296</v>
      </c>
      <c r="O1422" s="71">
        <v>0.78585151064206604</v>
      </c>
      <c r="P1422" s="68">
        <v>88.265919102923505</v>
      </c>
      <c r="Q1422" s="71"/>
      <c r="R1422" s="68"/>
    </row>
    <row r="1423" spans="1:18" x14ac:dyDescent="0.2">
      <c r="A1423" s="72" t="s">
        <v>2982</v>
      </c>
      <c r="B1423" s="66" t="s">
        <v>2982</v>
      </c>
      <c r="C1423" s="67">
        <v>43</v>
      </c>
      <c r="D1423" s="67" t="s">
        <v>335</v>
      </c>
      <c r="E1423" s="71">
        <v>0.44289357153340903</v>
      </c>
      <c r="F1423" s="68">
        <v>2.1705426356589101</v>
      </c>
      <c r="G1423" s="71">
        <v>0.62994817848905005</v>
      </c>
      <c r="H1423" s="68">
        <v>6.2790697674418601</v>
      </c>
      <c r="I1423" s="71">
        <v>0.42540721644547702</v>
      </c>
      <c r="J1423" s="68">
        <v>1.1369509043927599</v>
      </c>
      <c r="K1423" s="71">
        <v>0.65627788501560103</v>
      </c>
      <c r="L1423" s="68">
        <v>12.403100775193799</v>
      </c>
      <c r="M1423" s="71">
        <v>0.32876712328767099</v>
      </c>
      <c r="N1423" s="68">
        <v>4.4714396484879799</v>
      </c>
      <c r="O1423" s="71">
        <v>0.17406745442924601</v>
      </c>
      <c r="P1423" s="68">
        <v>30.036043251902299</v>
      </c>
      <c r="Q1423" s="71"/>
      <c r="R1423" s="68"/>
    </row>
    <row r="1424" spans="1:18" x14ac:dyDescent="0.2">
      <c r="A1424" s="72" t="s">
        <v>2983</v>
      </c>
      <c r="B1424" s="66" t="s">
        <v>2984</v>
      </c>
      <c r="C1424" s="67">
        <v>43</v>
      </c>
      <c r="D1424" s="67" t="s">
        <v>335</v>
      </c>
      <c r="E1424" s="71">
        <v>0.59621469447214503</v>
      </c>
      <c r="F1424" s="68">
        <v>11.4987080103359</v>
      </c>
      <c r="G1424" s="71">
        <v>0.63177856220519701</v>
      </c>
      <c r="H1424" s="68">
        <v>6.38242894056848</v>
      </c>
      <c r="I1424" s="71">
        <v>0.50628326727939299</v>
      </c>
      <c r="J1424" s="68">
        <v>4.5994832041343701</v>
      </c>
      <c r="K1424" s="71">
        <v>0.60296133196563295</v>
      </c>
      <c r="L1424" s="68">
        <v>7.5193798449612403</v>
      </c>
      <c r="M1424" s="71">
        <v>0.64383561643835696</v>
      </c>
      <c r="N1424" s="68">
        <v>16.076505556991499</v>
      </c>
      <c r="O1424" s="71"/>
      <c r="P1424" s="68"/>
      <c r="Q1424" s="71"/>
      <c r="R1424" s="68"/>
    </row>
    <row r="1425" spans="1:18" x14ac:dyDescent="0.2">
      <c r="A1425" s="72" t="s">
        <v>2985</v>
      </c>
      <c r="B1425" s="66" t="s">
        <v>2986</v>
      </c>
      <c r="C1425" s="67">
        <v>43</v>
      </c>
      <c r="D1425" s="67" t="s">
        <v>335</v>
      </c>
      <c r="E1425" s="71">
        <v>0.36536489822679202</v>
      </c>
      <c r="F1425" s="68">
        <v>0.41343669250645998</v>
      </c>
      <c r="G1425" s="71">
        <v>0.51024066818901004</v>
      </c>
      <c r="H1425" s="68">
        <v>1.8863049095607201</v>
      </c>
      <c r="I1425" s="71">
        <v>0.35149836836795401</v>
      </c>
      <c r="J1425" s="68">
        <v>0.31007751937984501</v>
      </c>
      <c r="K1425" s="71">
        <v>0.54239240995093396</v>
      </c>
      <c r="L1425" s="68">
        <v>3.92764857881137</v>
      </c>
      <c r="M1425" s="71">
        <v>0.17808219178082299</v>
      </c>
      <c r="N1425" s="68">
        <v>2.53295425174464</v>
      </c>
      <c r="O1425" s="71">
        <v>0.24461085284523901</v>
      </c>
      <c r="P1425" s="68">
        <v>45.895074088906703</v>
      </c>
      <c r="Q1425" s="71"/>
      <c r="R1425" s="68"/>
    </row>
    <row r="1426" spans="1:18" x14ac:dyDescent="0.2">
      <c r="A1426" s="72" t="s">
        <v>2987</v>
      </c>
      <c r="B1426" s="66" t="s">
        <v>2987</v>
      </c>
      <c r="C1426" s="67">
        <v>43</v>
      </c>
      <c r="D1426" s="67" t="s">
        <v>335</v>
      </c>
      <c r="E1426" s="71">
        <v>0.75083388971570297</v>
      </c>
      <c r="F1426" s="68">
        <v>49.121447028423802</v>
      </c>
      <c r="G1426" s="71">
        <v>0.73140377029147596</v>
      </c>
      <c r="H1426" s="68">
        <v>15.968992248061999</v>
      </c>
      <c r="I1426" s="71">
        <v>0.66804598554913397</v>
      </c>
      <c r="J1426" s="68">
        <v>28.552971576227399</v>
      </c>
      <c r="K1426" s="71">
        <v>0.76826936466603701</v>
      </c>
      <c r="L1426" s="68">
        <v>32.583979328165398</v>
      </c>
      <c r="M1426" s="71">
        <v>0.83561643835616395</v>
      </c>
      <c r="N1426" s="68">
        <v>36.236753683122302</v>
      </c>
      <c r="O1426" s="71"/>
      <c r="P1426" s="68"/>
      <c r="Q1426" s="71"/>
      <c r="R1426" s="68"/>
    </row>
    <row r="1427" spans="1:18" x14ac:dyDescent="0.2">
      <c r="A1427" s="72" t="s">
        <v>2988</v>
      </c>
      <c r="B1427" s="66" t="s">
        <v>2989</v>
      </c>
      <c r="C1427" s="67">
        <v>43</v>
      </c>
      <c r="D1427" s="67" t="s">
        <v>335</v>
      </c>
      <c r="E1427" s="71">
        <v>0.65023032212659804</v>
      </c>
      <c r="F1427" s="68">
        <v>18.320413436692501</v>
      </c>
      <c r="G1427" s="71">
        <v>0.69646099801688699</v>
      </c>
      <c r="H1427" s="68">
        <v>11.6279069767442</v>
      </c>
      <c r="I1427" s="71">
        <v>0.53174961063649095</v>
      </c>
      <c r="J1427" s="68">
        <v>6.2790697674418601</v>
      </c>
      <c r="K1427" s="71">
        <v>0.70147780314068597</v>
      </c>
      <c r="L1427" s="68">
        <v>18.863049095607199</v>
      </c>
      <c r="M1427" s="71">
        <v>0.67123287671232901</v>
      </c>
      <c r="N1427" s="68">
        <v>18.376841561126898</v>
      </c>
      <c r="O1427" s="71"/>
      <c r="P1427" s="68"/>
      <c r="Q1427" s="71"/>
      <c r="R1427" s="68"/>
    </row>
    <row r="1428" spans="1:18" x14ac:dyDescent="0.2">
      <c r="A1428" s="72" t="s">
        <v>2990</v>
      </c>
      <c r="B1428" s="66" t="s">
        <v>2990</v>
      </c>
      <c r="C1428" s="67">
        <v>43</v>
      </c>
      <c r="D1428" s="67" t="s">
        <v>335</v>
      </c>
      <c r="E1428" s="71">
        <v>0.55535037714407098</v>
      </c>
      <c r="F1428" s="68">
        <v>7.9328165374677004</v>
      </c>
      <c r="G1428" s="71">
        <v>0.66204774156666102</v>
      </c>
      <c r="H1428" s="68">
        <v>8.2687338501292</v>
      </c>
      <c r="I1428" s="71">
        <v>0.51356840478973098</v>
      </c>
      <c r="J1428" s="68">
        <v>5.0129198966408302</v>
      </c>
      <c r="K1428" s="71">
        <v>0.64852508824729005</v>
      </c>
      <c r="L1428" s="68">
        <v>11.6279069767442</v>
      </c>
      <c r="M1428" s="71">
        <v>0.397260273972603</v>
      </c>
      <c r="N1428" s="68">
        <v>5.7637632463168798</v>
      </c>
      <c r="O1428" s="71"/>
      <c r="P1428" s="68"/>
      <c r="Q1428" s="71"/>
      <c r="R1428" s="68"/>
    </row>
    <row r="1429" spans="1:18" x14ac:dyDescent="0.2">
      <c r="A1429" s="72" t="s">
        <v>2991</v>
      </c>
      <c r="B1429" s="66" t="s">
        <v>2991</v>
      </c>
      <c r="C1429" s="67">
        <v>43</v>
      </c>
      <c r="D1429" s="67" t="s">
        <v>335</v>
      </c>
      <c r="E1429" s="71">
        <v>0.56081220852267499</v>
      </c>
      <c r="F1429" s="68">
        <v>8.3462532299741596</v>
      </c>
      <c r="G1429" s="71">
        <v>0.66790397554582204</v>
      </c>
      <c r="H1429" s="68">
        <v>8.7338501291989701</v>
      </c>
      <c r="I1429" s="71">
        <v>0.53874805418649396</v>
      </c>
      <c r="J1429" s="68">
        <v>6.9509043927648602</v>
      </c>
      <c r="K1429" s="71">
        <v>0.67295178752002804</v>
      </c>
      <c r="L1429" s="68">
        <v>14.9612403100775</v>
      </c>
      <c r="M1429" s="71">
        <v>0.69863013698630205</v>
      </c>
      <c r="N1429" s="68">
        <v>20.4187128456966</v>
      </c>
      <c r="O1429" s="71">
        <v>0.22582708837472901</v>
      </c>
      <c r="P1429" s="68">
        <v>42.250700841009198</v>
      </c>
      <c r="Q1429" s="71"/>
      <c r="R1429" s="68"/>
    </row>
    <row r="1430" spans="1:18" x14ac:dyDescent="0.2">
      <c r="A1430" s="72" t="s">
        <v>2992</v>
      </c>
      <c r="B1430" s="66" t="s">
        <v>2992</v>
      </c>
      <c r="C1430" s="67">
        <v>43</v>
      </c>
      <c r="D1430" s="67" t="s">
        <v>335</v>
      </c>
      <c r="E1430" s="71">
        <v>0.57886693240582099</v>
      </c>
      <c r="F1430" s="68">
        <v>9.8449612403100808</v>
      </c>
      <c r="G1430" s="71">
        <v>0.66721147390493796</v>
      </c>
      <c r="H1430" s="68">
        <v>8.6304909560723502</v>
      </c>
      <c r="I1430" s="71">
        <v>0.52538835622094004</v>
      </c>
      <c r="J1430" s="68">
        <v>5.8397932816537503</v>
      </c>
      <c r="K1430" s="71">
        <v>0.616018584428914</v>
      </c>
      <c r="L1430" s="68">
        <v>8.9405684754521992</v>
      </c>
      <c r="M1430" s="71">
        <v>0.50684931506849296</v>
      </c>
      <c r="N1430" s="68">
        <v>9.0979581287154296</v>
      </c>
      <c r="O1430" s="71"/>
      <c r="P1430" s="68"/>
      <c r="Q1430" s="71"/>
      <c r="R1430" s="68"/>
    </row>
    <row r="1431" spans="1:18" x14ac:dyDescent="0.2">
      <c r="A1431" s="72" t="s">
        <v>2993</v>
      </c>
      <c r="B1431" s="66" t="s">
        <v>2994</v>
      </c>
      <c r="C1431" s="67">
        <v>43</v>
      </c>
      <c r="D1431" s="67" t="s">
        <v>335</v>
      </c>
      <c r="E1431" s="71">
        <v>0.51728448378718295</v>
      </c>
      <c r="F1431" s="68">
        <v>5.1421188630490997</v>
      </c>
      <c r="G1431" s="71">
        <v>0.66702233746240402</v>
      </c>
      <c r="H1431" s="68">
        <v>8.5529715762273906</v>
      </c>
      <c r="I1431" s="71">
        <v>0.48518360282880102</v>
      </c>
      <c r="J1431" s="68">
        <v>3.3074935400516798</v>
      </c>
      <c r="K1431" s="71">
        <v>0.63628247087269496</v>
      </c>
      <c r="L1431" s="68">
        <v>10.594315245478001</v>
      </c>
      <c r="M1431" s="71">
        <v>0.54794520547945202</v>
      </c>
      <c r="N1431" s="68">
        <v>11.0622899974154</v>
      </c>
      <c r="O1431" s="71">
        <v>0.24998880229256201</v>
      </c>
      <c r="P1431" s="68">
        <v>47.136563876651998</v>
      </c>
      <c r="Q1431" s="71"/>
      <c r="R1431" s="68"/>
    </row>
    <row r="1432" spans="1:18" x14ac:dyDescent="0.2">
      <c r="A1432" s="72" t="s">
        <v>2195</v>
      </c>
      <c r="B1432" s="66" t="s">
        <v>2995</v>
      </c>
      <c r="C1432" s="67">
        <v>43</v>
      </c>
      <c r="D1432" s="67" t="s">
        <v>335</v>
      </c>
      <c r="E1432" s="71">
        <v>0.53332377154172295</v>
      </c>
      <c r="F1432" s="68">
        <v>6.38242894056848</v>
      </c>
      <c r="G1432" s="71">
        <v>0.65182365724913705</v>
      </c>
      <c r="H1432" s="68">
        <v>7.5968992248061999</v>
      </c>
      <c r="I1432" s="71">
        <v>0.51577449670803799</v>
      </c>
      <c r="J1432" s="68">
        <v>5.2454780361757098</v>
      </c>
      <c r="K1432" s="71">
        <v>0.69778713354744903</v>
      </c>
      <c r="L1432" s="68">
        <v>18.475452196382399</v>
      </c>
      <c r="M1432" s="71">
        <v>0.54794520547945202</v>
      </c>
      <c r="N1432" s="68">
        <v>11.0622899974154</v>
      </c>
      <c r="O1432" s="71">
        <v>0.25328836472453797</v>
      </c>
      <c r="P1432" s="68">
        <v>47.737284741689997</v>
      </c>
      <c r="Q1432" s="71"/>
      <c r="R1432" s="68"/>
    </row>
    <row r="1433" spans="1:18" x14ac:dyDescent="0.2">
      <c r="A1433" s="72" t="s">
        <v>1850</v>
      </c>
      <c r="B1433" s="66" t="s">
        <v>2996</v>
      </c>
      <c r="C1433" s="67">
        <v>43</v>
      </c>
      <c r="D1433" s="67" t="s">
        <v>335</v>
      </c>
      <c r="E1433" s="71">
        <v>0.59864965280994198</v>
      </c>
      <c r="F1433" s="68">
        <v>11.9638242894057</v>
      </c>
      <c r="G1433" s="71">
        <v>0.657278650183585</v>
      </c>
      <c r="H1433" s="68">
        <v>7.8811369509043896</v>
      </c>
      <c r="I1433" s="71">
        <v>0.58229372665698298</v>
      </c>
      <c r="J1433" s="68">
        <v>11.6537467700258</v>
      </c>
      <c r="K1433" s="71">
        <v>0.661875549467693</v>
      </c>
      <c r="L1433" s="68">
        <v>13.049095607235101</v>
      </c>
      <c r="M1433" s="71">
        <v>0.49315068493150699</v>
      </c>
      <c r="N1433" s="68">
        <v>8.4776428017575594</v>
      </c>
      <c r="O1433" s="71"/>
      <c r="P1433" s="68"/>
      <c r="Q1433" s="71"/>
      <c r="R1433" s="68"/>
    </row>
    <row r="1434" spans="1:18" x14ac:dyDescent="0.2">
      <c r="A1434" s="72" t="s">
        <v>2997</v>
      </c>
      <c r="B1434" s="66" t="s">
        <v>2997</v>
      </c>
      <c r="C1434" s="67">
        <v>43</v>
      </c>
      <c r="D1434" s="67" t="s">
        <v>335</v>
      </c>
      <c r="E1434" s="71">
        <v>0.44735924175867903</v>
      </c>
      <c r="F1434" s="68">
        <v>2.2997416020671801</v>
      </c>
      <c r="G1434" s="71">
        <v>0.61471947066932797</v>
      </c>
      <c r="H1434" s="68">
        <v>5.2454780361757098</v>
      </c>
      <c r="I1434" s="71">
        <v>0.47834460294072301</v>
      </c>
      <c r="J1434" s="68">
        <v>2.9457364341085301</v>
      </c>
      <c r="K1434" s="71">
        <v>0.46485935233755799</v>
      </c>
      <c r="L1434" s="68">
        <v>1.03359173126615</v>
      </c>
      <c r="M1434" s="71">
        <v>0.52054794520547998</v>
      </c>
      <c r="N1434" s="68">
        <v>9.9767381752390794</v>
      </c>
      <c r="O1434" s="71">
        <v>0.158324837640305</v>
      </c>
      <c r="P1434" s="68">
        <v>26.391670004004801</v>
      </c>
      <c r="Q1434" s="71"/>
      <c r="R1434" s="68"/>
    </row>
    <row r="1435" spans="1:18" x14ac:dyDescent="0.2">
      <c r="A1435" s="72" t="s">
        <v>414</v>
      </c>
      <c r="B1435" s="66" t="s">
        <v>2998</v>
      </c>
      <c r="C1435" s="67">
        <v>43</v>
      </c>
      <c r="D1435" s="67" t="s">
        <v>335</v>
      </c>
      <c r="E1435" s="71">
        <v>0.48152867887834</v>
      </c>
      <c r="F1435" s="68">
        <v>3.7984496124031</v>
      </c>
      <c r="G1435" s="71">
        <v>0.66720801048249301</v>
      </c>
      <c r="H1435" s="68">
        <v>8.6046511627907005</v>
      </c>
      <c r="I1435" s="71">
        <v>0.53275050266438495</v>
      </c>
      <c r="J1435" s="68">
        <v>6.3049095607235097</v>
      </c>
      <c r="K1435" s="71">
        <v>0.60286853113360395</v>
      </c>
      <c r="L1435" s="68">
        <v>7.4935400516795898</v>
      </c>
      <c r="M1435" s="71">
        <v>0.123287671232878</v>
      </c>
      <c r="N1435" s="68">
        <v>1.9901783406564999</v>
      </c>
      <c r="O1435" s="71"/>
      <c r="P1435" s="68"/>
      <c r="Q1435" s="71"/>
      <c r="R1435" s="68"/>
    </row>
    <row r="1436" spans="1:18" x14ac:dyDescent="0.2">
      <c r="A1436" s="72" t="s">
        <v>2999</v>
      </c>
      <c r="B1436" s="66" t="s">
        <v>2999</v>
      </c>
      <c r="C1436" s="67">
        <v>43</v>
      </c>
      <c r="D1436" s="67" t="s">
        <v>335</v>
      </c>
      <c r="E1436" s="71">
        <v>0.437165842519467</v>
      </c>
      <c r="F1436" s="68">
        <v>1.8863049095607201</v>
      </c>
      <c r="G1436" s="71">
        <v>0.62044901240192796</v>
      </c>
      <c r="H1436" s="68">
        <v>5.6330749354005203</v>
      </c>
      <c r="I1436" s="71">
        <v>0.45949650703523998</v>
      </c>
      <c r="J1436" s="68">
        <v>2.11886304909561</v>
      </c>
      <c r="K1436" s="71">
        <v>0.61367210895186697</v>
      </c>
      <c r="L1436" s="68">
        <v>8.7855297157622694</v>
      </c>
      <c r="M1436" s="71">
        <v>0.301369863013699</v>
      </c>
      <c r="N1436" s="68">
        <v>3.8511243215301101</v>
      </c>
      <c r="O1436" s="71">
        <v>0.19084172119460099</v>
      </c>
      <c r="P1436" s="68">
        <v>34.441329595514603</v>
      </c>
      <c r="Q1436" s="71"/>
      <c r="R1436" s="68"/>
    </row>
    <row r="1437" spans="1:18" x14ac:dyDescent="0.2">
      <c r="A1437" s="72" t="s">
        <v>3000</v>
      </c>
      <c r="B1437" s="66" t="s">
        <v>3000</v>
      </c>
      <c r="C1437" s="67">
        <v>43</v>
      </c>
      <c r="D1437" s="67" t="s">
        <v>335</v>
      </c>
      <c r="E1437" s="71">
        <v>0.383154516041673</v>
      </c>
      <c r="F1437" s="68">
        <v>0.72351421188630505</v>
      </c>
      <c r="G1437" s="71">
        <v>0.60041794690115902</v>
      </c>
      <c r="H1437" s="68">
        <v>4.3669250645994797</v>
      </c>
      <c r="I1437" s="71">
        <v>0.41466372122078599</v>
      </c>
      <c r="J1437" s="68">
        <v>0.85271317829457405</v>
      </c>
      <c r="K1437" s="71">
        <v>0.53642231007865004</v>
      </c>
      <c r="L1437" s="68">
        <v>3.4883720930232598</v>
      </c>
      <c r="M1437" s="71">
        <v>0.10958904109589</v>
      </c>
      <c r="N1437" s="68">
        <v>1.86094598087361</v>
      </c>
      <c r="O1437" s="71">
        <v>0.25467956091187999</v>
      </c>
      <c r="P1437" s="68">
        <v>47.937525030035999</v>
      </c>
      <c r="Q1437" s="71"/>
      <c r="R1437" s="68"/>
    </row>
    <row r="1438" spans="1:18" x14ac:dyDescent="0.2">
      <c r="A1438" s="72" t="s">
        <v>3001</v>
      </c>
      <c r="B1438" s="66" t="s">
        <v>3002</v>
      </c>
      <c r="C1438" s="67">
        <v>43</v>
      </c>
      <c r="D1438" s="67" t="s">
        <v>335</v>
      </c>
      <c r="E1438" s="71">
        <v>0.39014342820853898</v>
      </c>
      <c r="F1438" s="68">
        <v>0.904392764857881</v>
      </c>
      <c r="G1438" s="71">
        <v>0.58584938953837895</v>
      </c>
      <c r="H1438" s="68">
        <v>3.3333333333333299</v>
      </c>
      <c r="I1438" s="71">
        <v>0.47438855253351397</v>
      </c>
      <c r="J1438" s="68">
        <v>2.7390180878553001</v>
      </c>
      <c r="K1438" s="71">
        <v>0.56812645091241398</v>
      </c>
      <c r="L1438" s="68">
        <v>5.0129198966408302</v>
      </c>
      <c r="M1438" s="71">
        <v>0</v>
      </c>
      <c r="N1438" s="68">
        <v>1.03385887826312</v>
      </c>
      <c r="O1438" s="71">
        <v>0.32235274805838598</v>
      </c>
      <c r="P1438" s="68">
        <v>57.989587505006</v>
      </c>
      <c r="Q1438" s="71"/>
      <c r="R1438" s="68"/>
    </row>
    <row r="1439" spans="1:18" x14ac:dyDescent="0.2">
      <c r="A1439" s="72" t="s">
        <v>3003</v>
      </c>
      <c r="B1439" s="66" t="s">
        <v>3003</v>
      </c>
      <c r="C1439" s="67">
        <v>43</v>
      </c>
      <c r="D1439" s="67" t="s">
        <v>335</v>
      </c>
      <c r="E1439" s="71">
        <v>0.46485226591290801</v>
      </c>
      <c r="F1439" s="68">
        <v>3.1524547803617602</v>
      </c>
      <c r="G1439" s="71">
        <v>0.697937940272638</v>
      </c>
      <c r="H1439" s="68">
        <v>11.782945736434099</v>
      </c>
      <c r="I1439" s="71">
        <v>0.565571317702112</v>
      </c>
      <c r="J1439" s="68">
        <v>9.7157622739018095</v>
      </c>
      <c r="K1439" s="71">
        <v>0.542197439967816</v>
      </c>
      <c r="L1439" s="68">
        <v>3.8501291989664099</v>
      </c>
      <c r="M1439" s="71">
        <v>0.20547945205479501</v>
      </c>
      <c r="N1439" s="68">
        <v>2.7914189713104198</v>
      </c>
      <c r="O1439" s="71">
        <v>0.31307517956717701</v>
      </c>
      <c r="P1439" s="68">
        <v>56.627953544253103</v>
      </c>
      <c r="Q1439" s="71"/>
      <c r="R1439" s="68"/>
    </row>
    <row r="1440" spans="1:18" x14ac:dyDescent="0.2">
      <c r="A1440" s="72" t="s">
        <v>2937</v>
      </c>
      <c r="B1440" s="66" t="s">
        <v>3004</v>
      </c>
      <c r="C1440" s="67">
        <v>43</v>
      </c>
      <c r="D1440" s="67" t="s">
        <v>335</v>
      </c>
      <c r="E1440" s="71">
        <v>0.53000845969773203</v>
      </c>
      <c r="F1440" s="68">
        <v>6.1757105943152499</v>
      </c>
      <c r="G1440" s="71">
        <v>0.65761312434929897</v>
      </c>
      <c r="H1440" s="68">
        <v>7.9328165374677004</v>
      </c>
      <c r="I1440" s="71">
        <v>0.501546123374213</v>
      </c>
      <c r="J1440" s="68">
        <v>4.1085271317829504</v>
      </c>
      <c r="K1440" s="71">
        <v>0.549915686957828</v>
      </c>
      <c r="L1440" s="68">
        <v>4.2118863049095596</v>
      </c>
      <c r="M1440" s="71">
        <v>0.41095890410959002</v>
      </c>
      <c r="N1440" s="68">
        <v>6.0997673817523896</v>
      </c>
      <c r="O1440" s="71"/>
      <c r="P1440" s="68"/>
      <c r="Q1440" s="71"/>
      <c r="R1440" s="68"/>
    </row>
    <row r="1441" spans="1:18" x14ac:dyDescent="0.2">
      <c r="A1441" s="72" t="s">
        <v>3005</v>
      </c>
      <c r="B1441" s="66" t="s">
        <v>3005</v>
      </c>
      <c r="C1441" s="67">
        <v>43</v>
      </c>
      <c r="D1441" s="67" t="s">
        <v>335</v>
      </c>
      <c r="E1441" s="71">
        <v>0.56822955220229399</v>
      </c>
      <c r="F1441" s="68">
        <v>8.8888888888888893</v>
      </c>
      <c r="G1441" s="71">
        <v>0.69390492071508802</v>
      </c>
      <c r="H1441" s="68">
        <v>11.3695090439276</v>
      </c>
      <c r="I1441" s="71">
        <v>0.49297601983874101</v>
      </c>
      <c r="J1441" s="68">
        <v>3.6434108527131799</v>
      </c>
      <c r="K1441" s="71">
        <v>0.52439343263890903</v>
      </c>
      <c r="L1441" s="68">
        <v>2.8940568475452202</v>
      </c>
      <c r="M1441" s="71">
        <v>0.56164383561643805</v>
      </c>
      <c r="N1441" s="68">
        <v>11.5533729645903</v>
      </c>
      <c r="O1441" s="71"/>
      <c r="P1441" s="68"/>
      <c r="Q1441" s="71"/>
      <c r="R1441" s="68"/>
    </row>
    <row r="1442" spans="1:18" x14ac:dyDescent="0.2">
      <c r="A1442" s="72" t="s">
        <v>3006</v>
      </c>
      <c r="B1442" s="66" t="s">
        <v>3006</v>
      </c>
      <c r="C1442" s="67">
        <v>43</v>
      </c>
      <c r="D1442" s="67" t="s">
        <v>335</v>
      </c>
      <c r="E1442" s="71">
        <v>0.41298148949305002</v>
      </c>
      <c r="F1442" s="68">
        <v>1.4470284237726101</v>
      </c>
      <c r="G1442" s="71">
        <v>0.62579730220968299</v>
      </c>
      <c r="H1442" s="68">
        <v>5.9431524547803596</v>
      </c>
      <c r="I1442" s="71">
        <v>0.418834656106573</v>
      </c>
      <c r="J1442" s="68">
        <v>0.95607235142118896</v>
      </c>
      <c r="K1442" s="71">
        <v>0.607293999655943</v>
      </c>
      <c r="L1442" s="68">
        <v>8.1395348837209305</v>
      </c>
      <c r="M1442" s="71">
        <v>0</v>
      </c>
      <c r="N1442" s="68">
        <v>1.03385887826312</v>
      </c>
      <c r="O1442" s="71"/>
      <c r="P1442" s="68"/>
      <c r="Q1442" s="71"/>
      <c r="R1442" s="68"/>
    </row>
    <row r="1443" spans="1:18" x14ac:dyDescent="0.2">
      <c r="A1443" s="72" t="s">
        <v>3007</v>
      </c>
      <c r="B1443" s="66" t="s">
        <v>3008</v>
      </c>
      <c r="C1443" s="67">
        <v>43</v>
      </c>
      <c r="D1443" s="67" t="s">
        <v>335</v>
      </c>
      <c r="E1443" s="71">
        <v>0.40773565341651202</v>
      </c>
      <c r="F1443" s="68">
        <v>1.3178294573643401</v>
      </c>
      <c r="G1443" s="71">
        <v>0.61971472125888905</v>
      </c>
      <c r="H1443" s="68">
        <v>5.5813953488372103</v>
      </c>
      <c r="I1443" s="71">
        <v>0.46921080226899498</v>
      </c>
      <c r="J1443" s="68">
        <v>2.5581395348837201</v>
      </c>
      <c r="K1443" s="71">
        <v>0.60623125677770195</v>
      </c>
      <c r="L1443" s="68">
        <v>8.0103359173126591</v>
      </c>
      <c r="M1443" s="71">
        <v>4.10958904109592E-2</v>
      </c>
      <c r="N1443" s="68">
        <v>1.21478418195916</v>
      </c>
      <c r="O1443" s="71">
        <v>0.30242559636601501</v>
      </c>
      <c r="P1443" s="68">
        <v>54.945935122146601</v>
      </c>
      <c r="Q1443" s="71"/>
      <c r="R1443" s="68"/>
    </row>
    <row r="1444" spans="1:18" x14ac:dyDescent="0.2">
      <c r="A1444" s="72" t="s">
        <v>3009</v>
      </c>
      <c r="B1444" s="66" t="s">
        <v>3010</v>
      </c>
      <c r="C1444" s="67">
        <v>43</v>
      </c>
      <c r="D1444" s="67" t="s">
        <v>335</v>
      </c>
      <c r="E1444" s="71">
        <v>0.26593604820271899</v>
      </c>
      <c r="F1444" s="68">
        <v>5.1679586563307497E-2</v>
      </c>
      <c r="G1444" s="71">
        <v>0.23169347694693199</v>
      </c>
      <c r="H1444" s="68">
        <v>7.7519379844961198E-2</v>
      </c>
      <c r="I1444" s="71">
        <v>0.33855751180135102</v>
      </c>
      <c r="J1444" s="68">
        <v>0.20671834625322999</v>
      </c>
      <c r="K1444" s="71">
        <v>0.32145702942936699</v>
      </c>
      <c r="L1444" s="68">
        <v>0.15503875968992201</v>
      </c>
      <c r="M1444" s="71">
        <v>0</v>
      </c>
      <c r="N1444" s="68">
        <v>1.03385887826312</v>
      </c>
      <c r="O1444" s="71">
        <v>0.437972222835948</v>
      </c>
      <c r="P1444" s="68">
        <v>68.922707248698401</v>
      </c>
      <c r="Q1444" s="71"/>
      <c r="R1444" s="68"/>
    </row>
    <row r="1445" spans="1:18" x14ac:dyDescent="0.2">
      <c r="A1445" s="72" t="s">
        <v>3011</v>
      </c>
      <c r="B1445" s="66" t="s">
        <v>3011</v>
      </c>
      <c r="C1445" s="67">
        <v>43</v>
      </c>
      <c r="D1445" s="67" t="s">
        <v>335</v>
      </c>
      <c r="E1445" s="71">
        <v>0.58303798352384595</v>
      </c>
      <c r="F1445" s="68">
        <v>10.284237726098199</v>
      </c>
      <c r="G1445" s="71">
        <v>0.747595254545383</v>
      </c>
      <c r="H1445" s="68">
        <v>18.682170542635699</v>
      </c>
      <c r="I1445" s="71">
        <v>0.57944762592633203</v>
      </c>
      <c r="J1445" s="68">
        <v>11.266149870801</v>
      </c>
      <c r="K1445" s="71">
        <v>0.73141696050082405</v>
      </c>
      <c r="L1445" s="68">
        <v>24.366925064599499</v>
      </c>
      <c r="M1445" s="71">
        <v>0.34246575342465702</v>
      </c>
      <c r="N1445" s="68">
        <v>4.7040578960971802</v>
      </c>
      <c r="O1445" s="71">
        <v>0.51426432322203497</v>
      </c>
      <c r="P1445" s="68">
        <v>74.769723668402094</v>
      </c>
      <c r="Q1445" s="71"/>
      <c r="R1445" s="68"/>
    </row>
    <row r="1446" spans="1:18" x14ac:dyDescent="0.2">
      <c r="A1446" s="72" t="s">
        <v>3012</v>
      </c>
      <c r="B1446" s="66" t="s">
        <v>3012</v>
      </c>
      <c r="C1446" s="67">
        <v>43</v>
      </c>
      <c r="D1446" s="67" t="s">
        <v>335</v>
      </c>
      <c r="E1446" s="71">
        <v>0.54461615496897797</v>
      </c>
      <c r="F1446" s="68">
        <v>7.1317829457364299</v>
      </c>
      <c r="G1446" s="71">
        <v>0.70148634384231801</v>
      </c>
      <c r="H1446" s="68">
        <v>12.2480620155039</v>
      </c>
      <c r="I1446" s="71">
        <v>0.55873607687099802</v>
      </c>
      <c r="J1446" s="68">
        <v>9.1989664082687295</v>
      </c>
      <c r="K1446" s="71">
        <v>0.73512576920797301</v>
      </c>
      <c r="L1446" s="68">
        <v>24.935400516795902</v>
      </c>
      <c r="M1446" s="71">
        <v>9.5890410958904396E-2</v>
      </c>
      <c r="N1446" s="68">
        <v>1.65417420522099</v>
      </c>
      <c r="O1446" s="71">
        <v>0.631842173964696</v>
      </c>
      <c r="P1446" s="68">
        <v>82.178614337204607</v>
      </c>
      <c r="Q1446" s="71"/>
      <c r="R1446" s="68"/>
    </row>
    <row r="1447" spans="1:18" x14ac:dyDescent="0.2">
      <c r="A1447" s="72" t="s">
        <v>3013</v>
      </c>
      <c r="B1447" s="66" t="s">
        <v>3013</v>
      </c>
      <c r="C1447" s="67">
        <v>43</v>
      </c>
      <c r="D1447" s="67" t="s">
        <v>335</v>
      </c>
      <c r="E1447" s="71">
        <v>0.456344611400397</v>
      </c>
      <c r="F1447" s="68">
        <v>2.7390180878553001</v>
      </c>
      <c r="G1447" s="71">
        <v>0.60125838464954595</v>
      </c>
      <c r="H1447" s="68">
        <v>4.4444444444444402</v>
      </c>
      <c r="I1447" s="71">
        <v>0.53904546457659697</v>
      </c>
      <c r="J1447" s="68">
        <v>7.0284237726098198</v>
      </c>
      <c r="K1447" s="71">
        <v>0.463046037351659</v>
      </c>
      <c r="L1447" s="68">
        <v>0.98191214470284205</v>
      </c>
      <c r="M1447" s="71">
        <v>0.58904109589041098</v>
      </c>
      <c r="N1447" s="68">
        <v>12.871543034375801</v>
      </c>
      <c r="O1447" s="71">
        <v>8.9332074533772898E-2</v>
      </c>
      <c r="P1447" s="68">
        <v>10.8930716860232</v>
      </c>
      <c r="Q1447" s="71"/>
      <c r="R1447" s="68"/>
    </row>
    <row r="1448" spans="1:18" x14ac:dyDescent="0.2">
      <c r="A1448" s="72" t="s">
        <v>3014</v>
      </c>
      <c r="B1448" s="66" t="s">
        <v>3014</v>
      </c>
      <c r="C1448" s="67">
        <v>43</v>
      </c>
      <c r="D1448" s="67" t="s">
        <v>335</v>
      </c>
      <c r="E1448" s="71">
        <v>0.46016958151367698</v>
      </c>
      <c r="F1448" s="68">
        <v>2.9457364341085301</v>
      </c>
      <c r="G1448" s="71">
        <v>0.63469375935392502</v>
      </c>
      <c r="H1448" s="68">
        <v>6.4857881136950901</v>
      </c>
      <c r="I1448" s="71">
        <v>0.53480519429931705</v>
      </c>
      <c r="J1448" s="68">
        <v>6.58914728682171</v>
      </c>
      <c r="K1448" s="71">
        <v>0.478953899016894</v>
      </c>
      <c r="L1448" s="68">
        <v>1.34366925064599</v>
      </c>
      <c r="M1448" s="71">
        <v>0.50684931506849296</v>
      </c>
      <c r="N1448" s="68">
        <v>9.0979581287154296</v>
      </c>
      <c r="O1448" s="71">
        <v>0.14554573982975599</v>
      </c>
      <c r="P1448" s="68">
        <v>23.067681217461001</v>
      </c>
      <c r="Q1448" s="71"/>
      <c r="R1448" s="68"/>
    </row>
    <row r="1449" spans="1:18" x14ac:dyDescent="0.2">
      <c r="A1449" s="72" t="s">
        <v>3015</v>
      </c>
      <c r="B1449" s="66" t="s">
        <v>3015</v>
      </c>
      <c r="C1449" s="67">
        <v>43</v>
      </c>
      <c r="D1449" s="67" t="s">
        <v>335</v>
      </c>
      <c r="E1449" s="71">
        <v>0.473699111659455</v>
      </c>
      <c r="F1449" s="68">
        <v>3.4625322997415999</v>
      </c>
      <c r="G1449" s="71">
        <v>0.62632177197580996</v>
      </c>
      <c r="H1449" s="68">
        <v>5.9948320413436704</v>
      </c>
      <c r="I1449" s="71">
        <v>0.55833319808104098</v>
      </c>
      <c r="J1449" s="68">
        <v>9.1472868217054302</v>
      </c>
      <c r="K1449" s="71">
        <v>0.57315517521110504</v>
      </c>
      <c r="L1449" s="68">
        <v>5.3229974160206703</v>
      </c>
      <c r="M1449" s="71">
        <v>0.13698630136986401</v>
      </c>
      <c r="N1449" s="68">
        <v>2.17110364435255</v>
      </c>
      <c r="O1449" s="71"/>
      <c r="P1449" s="68"/>
      <c r="Q1449" s="71"/>
      <c r="R1449" s="68"/>
    </row>
    <row r="1450" spans="1:18" x14ac:dyDescent="0.2">
      <c r="A1450" s="72" t="s">
        <v>3016</v>
      </c>
      <c r="B1450" s="66" t="s">
        <v>3016</v>
      </c>
      <c r="C1450" s="67">
        <v>43</v>
      </c>
      <c r="D1450" s="67" t="s">
        <v>335</v>
      </c>
      <c r="E1450" s="71">
        <v>0.44103966001464301</v>
      </c>
      <c r="F1450" s="68">
        <v>2.0930232558139501</v>
      </c>
      <c r="G1450" s="71">
        <v>0.66377206848441495</v>
      </c>
      <c r="H1450" s="68">
        <v>8.3720930232558093</v>
      </c>
      <c r="I1450" s="71">
        <v>0.52675088900612499</v>
      </c>
      <c r="J1450" s="68">
        <v>5.9431524547803596</v>
      </c>
      <c r="K1450" s="71">
        <v>0.55404056845754601</v>
      </c>
      <c r="L1450" s="68">
        <v>4.3410852713178301</v>
      </c>
      <c r="M1450" s="71">
        <v>0.32876712328767099</v>
      </c>
      <c r="N1450" s="68">
        <v>4.4714396484879799</v>
      </c>
      <c r="O1450" s="71">
        <v>0.13186765083745899</v>
      </c>
      <c r="P1450" s="68">
        <v>19.543452142571098</v>
      </c>
      <c r="Q1450" s="71"/>
      <c r="R1450" s="68"/>
    </row>
    <row r="1451" spans="1:18" x14ac:dyDescent="0.2">
      <c r="A1451" s="72" t="s">
        <v>3017</v>
      </c>
      <c r="B1451" s="66" t="s">
        <v>3017</v>
      </c>
      <c r="C1451" s="67">
        <v>43</v>
      </c>
      <c r="D1451" s="67" t="s">
        <v>335</v>
      </c>
      <c r="E1451" s="71">
        <v>0.46867671311135001</v>
      </c>
      <c r="F1451" s="68">
        <v>3.3591731266149898</v>
      </c>
      <c r="G1451" s="71">
        <v>0.63966178143178998</v>
      </c>
      <c r="H1451" s="68">
        <v>6.8217054263565897</v>
      </c>
      <c r="I1451" s="71">
        <v>0.55192222205685904</v>
      </c>
      <c r="J1451" s="68">
        <v>8.3462532299741596</v>
      </c>
      <c r="K1451" s="71">
        <v>0.57353380786086094</v>
      </c>
      <c r="L1451" s="68">
        <v>5.3746770025839803</v>
      </c>
      <c r="M1451" s="71">
        <v>0.10958904109589</v>
      </c>
      <c r="N1451" s="68">
        <v>1.86094598087361</v>
      </c>
      <c r="O1451" s="71"/>
      <c r="P1451" s="68"/>
      <c r="Q1451" s="71"/>
      <c r="R1451" s="68"/>
    </row>
    <row r="1452" spans="1:18" x14ac:dyDescent="0.2">
      <c r="A1452" s="72" t="s">
        <v>3018</v>
      </c>
      <c r="B1452" s="66" t="s">
        <v>3018</v>
      </c>
      <c r="C1452" s="67">
        <v>43</v>
      </c>
      <c r="D1452" s="67" t="s">
        <v>335</v>
      </c>
      <c r="E1452" s="71">
        <v>0.52420854981057896</v>
      </c>
      <c r="F1452" s="68">
        <v>5.6589147286821699</v>
      </c>
      <c r="G1452" s="71">
        <v>0.67054494066695403</v>
      </c>
      <c r="H1452" s="68">
        <v>8.9664082687338507</v>
      </c>
      <c r="I1452" s="71">
        <v>0.54683594523530799</v>
      </c>
      <c r="J1452" s="68">
        <v>7.7260981912144704</v>
      </c>
      <c r="K1452" s="71">
        <v>0.59391100035558597</v>
      </c>
      <c r="L1452" s="68">
        <v>6.7958656330749303</v>
      </c>
      <c r="M1452" s="71">
        <v>0.63013698630137105</v>
      </c>
      <c r="N1452" s="68">
        <v>15.249418454381001</v>
      </c>
      <c r="O1452" s="71">
        <v>0.179613876493674</v>
      </c>
      <c r="P1452" s="68">
        <v>31.517821385662799</v>
      </c>
      <c r="Q1452" s="71"/>
      <c r="R1452" s="68"/>
    </row>
    <row r="1453" spans="1:18" x14ac:dyDescent="0.2">
      <c r="A1453" s="72" t="s">
        <v>3019</v>
      </c>
      <c r="B1453" s="66" t="s">
        <v>3020</v>
      </c>
      <c r="C1453" s="67">
        <v>43</v>
      </c>
      <c r="D1453" s="67" t="s">
        <v>335</v>
      </c>
      <c r="E1453" s="71">
        <v>0.53338255918683597</v>
      </c>
      <c r="F1453" s="68">
        <v>6.4082687338501296</v>
      </c>
      <c r="G1453" s="71">
        <v>0.67470591644435896</v>
      </c>
      <c r="H1453" s="68">
        <v>9.3281653746770008</v>
      </c>
      <c r="I1453" s="71">
        <v>0.56870958504860503</v>
      </c>
      <c r="J1453" s="68">
        <v>9.94832041343669</v>
      </c>
      <c r="K1453" s="71">
        <v>0.62261551959206496</v>
      </c>
      <c r="L1453" s="68">
        <v>9.4832041343669307</v>
      </c>
      <c r="M1453" s="71">
        <v>0.64383561643835696</v>
      </c>
      <c r="N1453" s="68">
        <v>16.076505556991499</v>
      </c>
      <c r="O1453" s="71">
        <v>0.157046158410793</v>
      </c>
      <c r="P1453" s="68">
        <v>25.911093311974401</v>
      </c>
      <c r="Q1453" s="71"/>
      <c r="R1453" s="68"/>
    </row>
    <row r="1454" spans="1:18" x14ac:dyDescent="0.2">
      <c r="A1454" s="72" t="s">
        <v>3021</v>
      </c>
      <c r="B1454" s="66" t="s">
        <v>3021</v>
      </c>
      <c r="C1454" s="67">
        <v>43</v>
      </c>
      <c r="D1454" s="67" t="s">
        <v>335</v>
      </c>
      <c r="E1454" s="71">
        <v>0.63269136921207503</v>
      </c>
      <c r="F1454" s="68">
        <v>16.2015503875969</v>
      </c>
      <c r="G1454" s="71">
        <v>0.80973740333279098</v>
      </c>
      <c r="H1454" s="68">
        <v>30.6459948320413</v>
      </c>
      <c r="I1454" s="71">
        <v>0.61531596319952397</v>
      </c>
      <c r="J1454" s="68">
        <v>17.131782945736401</v>
      </c>
      <c r="K1454" s="71">
        <v>0.70517439788720404</v>
      </c>
      <c r="L1454" s="68">
        <v>19.4832041343669</v>
      </c>
      <c r="M1454" s="71">
        <v>0.76712328767123295</v>
      </c>
      <c r="N1454" s="68">
        <v>27.448953217885801</v>
      </c>
      <c r="O1454" s="71">
        <v>0.26610579396962097</v>
      </c>
      <c r="P1454" s="68">
        <v>50.020024028834598</v>
      </c>
      <c r="Q1454" s="71"/>
      <c r="R1454" s="68"/>
    </row>
    <row r="1455" spans="1:18" x14ac:dyDescent="0.2">
      <c r="A1455" s="72" t="s">
        <v>3022</v>
      </c>
      <c r="B1455" s="66" t="s">
        <v>3022</v>
      </c>
      <c r="C1455" s="67">
        <v>43</v>
      </c>
      <c r="D1455" s="67" t="s">
        <v>335</v>
      </c>
      <c r="E1455" s="71">
        <v>0.48807863328352902</v>
      </c>
      <c r="F1455" s="68">
        <v>4.0310077519379801</v>
      </c>
      <c r="G1455" s="71">
        <v>0.67023334895161102</v>
      </c>
      <c r="H1455" s="68">
        <v>8.9405684754521992</v>
      </c>
      <c r="I1455" s="71">
        <v>0.522579708542112</v>
      </c>
      <c r="J1455" s="68">
        <v>5.7105943152454799</v>
      </c>
      <c r="K1455" s="71">
        <v>0.63889197450494295</v>
      </c>
      <c r="L1455" s="68">
        <v>10.904392764857899</v>
      </c>
      <c r="M1455" s="71">
        <v>0.32876712328767099</v>
      </c>
      <c r="N1455" s="68">
        <v>4.4714396484879799</v>
      </c>
      <c r="O1455" s="71">
        <v>0.27992101113130702</v>
      </c>
      <c r="P1455" s="68">
        <v>51.822186623948703</v>
      </c>
      <c r="Q1455" s="71"/>
      <c r="R1455" s="68"/>
    </row>
    <row r="1456" spans="1:18" x14ac:dyDescent="0.2">
      <c r="A1456" s="72" t="s">
        <v>3023</v>
      </c>
      <c r="B1456" s="66" t="s">
        <v>3023</v>
      </c>
      <c r="C1456" s="67">
        <v>43</v>
      </c>
      <c r="D1456" s="67" t="s">
        <v>335</v>
      </c>
      <c r="E1456" s="71">
        <v>0.73338801100627904</v>
      </c>
      <c r="F1456" s="68">
        <v>41.912144702842397</v>
      </c>
      <c r="G1456" s="71">
        <v>0.74371083840564201</v>
      </c>
      <c r="H1456" s="68">
        <v>17.984496124031001</v>
      </c>
      <c r="I1456" s="71">
        <v>0.59086521424127902</v>
      </c>
      <c r="J1456" s="68">
        <v>12.7390180878553</v>
      </c>
      <c r="K1456" s="71">
        <v>0.77705818315901798</v>
      </c>
      <c r="L1456" s="68">
        <v>34.702842377261</v>
      </c>
      <c r="M1456" s="71">
        <v>0.82191780821917804</v>
      </c>
      <c r="N1456" s="68">
        <v>34.065650038769697</v>
      </c>
      <c r="O1456" s="71"/>
      <c r="P1456" s="68"/>
      <c r="Q1456" s="71"/>
      <c r="R1456" s="68"/>
    </row>
    <row r="1457" spans="1:18" x14ac:dyDescent="0.2">
      <c r="A1457" s="72" t="s">
        <v>3024</v>
      </c>
      <c r="B1457" s="66" t="s">
        <v>3024</v>
      </c>
      <c r="C1457" s="67">
        <v>43</v>
      </c>
      <c r="D1457" s="67" t="s">
        <v>335</v>
      </c>
      <c r="E1457" s="71">
        <v>0.61993660130270301</v>
      </c>
      <c r="F1457" s="68">
        <v>14.702842377261</v>
      </c>
      <c r="G1457" s="71">
        <v>0.70510613124773303</v>
      </c>
      <c r="H1457" s="68">
        <v>12.5839793281654</v>
      </c>
      <c r="I1457" s="71">
        <v>0.67828528436698898</v>
      </c>
      <c r="J1457" s="68">
        <v>31.059431524547801</v>
      </c>
      <c r="K1457" s="71">
        <v>0.72649197589746095</v>
      </c>
      <c r="L1457" s="68">
        <v>23.307493540051698</v>
      </c>
      <c r="M1457" s="71">
        <v>0.369863013698631</v>
      </c>
      <c r="N1457" s="68">
        <v>5.3243732230550496</v>
      </c>
      <c r="O1457" s="71"/>
      <c r="P1457" s="68"/>
      <c r="Q1457" s="71"/>
      <c r="R1457" s="68"/>
    </row>
    <row r="1458" spans="1:18" x14ac:dyDescent="0.2">
      <c r="A1458" s="72" t="s">
        <v>3025</v>
      </c>
      <c r="B1458" s="66" t="s">
        <v>3025</v>
      </c>
      <c r="C1458" s="67">
        <v>43</v>
      </c>
      <c r="D1458" s="67" t="s">
        <v>335</v>
      </c>
      <c r="E1458" s="71">
        <v>0.78977921927053896</v>
      </c>
      <c r="F1458" s="68">
        <v>63.229974160206702</v>
      </c>
      <c r="G1458" s="71">
        <v>0.87799074954913003</v>
      </c>
      <c r="H1458" s="68">
        <v>61.705426356589101</v>
      </c>
      <c r="I1458" s="71">
        <v>0.78408872099175697</v>
      </c>
      <c r="J1458" s="68">
        <v>63.720930232558104</v>
      </c>
      <c r="K1458" s="71">
        <v>0.78484024719284096</v>
      </c>
      <c r="L1458" s="68">
        <v>36.950904392764897</v>
      </c>
      <c r="M1458" s="71">
        <v>0.89041095890411004</v>
      </c>
      <c r="N1458" s="68">
        <v>46.911346601188903</v>
      </c>
      <c r="O1458" s="71">
        <v>0.61156541971485701</v>
      </c>
      <c r="P1458" s="68">
        <v>80.736884261113303</v>
      </c>
      <c r="Q1458" s="71"/>
      <c r="R1458" s="68"/>
    </row>
    <row r="1459" spans="1:18" x14ac:dyDescent="0.2">
      <c r="A1459" s="72" t="s">
        <v>3026</v>
      </c>
      <c r="B1459" s="66" t="s">
        <v>3026</v>
      </c>
      <c r="C1459" s="67">
        <v>43</v>
      </c>
      <c r="D1459" s="67" t="s">
        <v>335</v>
      </c>
      <c r="E1459" s="71">
        <v>0.52821234602582501</v>
      </c>
      <c r="F1459" s="68">
        <v>6.0465116279069804</v>
      </c>
      <c r="G1459" s="71">
        <v>0.63839245232699404</v>
      </c>
      <c r="H1459" s="68">
        <v>6.7441860465116301</v>
      </c>
      <c r="I1459" s="71">
        <v>0.53017918155093102</v>
      </c>
      <c r="J1459" s="68">
        <v>6.2015503875968996</v>
      </c>
      <c r="K1459" s="71">
        <v>0.60181199680071795</v>
      </c>
      <c r="L1459" s="68">
        <v>7.3643410852713203</v>
      </c>
      <c r="M1459" s="71">
        <v>0.34246575342465702</v>
      </c>
      <c r="N1459" s="68">
        <v>4.7040578960971802</v>
      </c>
      <c r="O1459" s="71"/>
      <c r="P1459" s="68"/>
      <c r="Q1459" s="71"/>
      <c r="R1459" s="68"/>
    </row>
    <row r="1460" spans="1:18" x14ac:dyDescent="0.2">
      <c r="A1460" s="72" t="s">
        <v>3027</v>
      </c>
      <c r="B1460" s="66" t="s">
        <v>3027</v>
      </c>
      <c r="C1460" s="67">
        <v>43</v>
      </c>
      <c r="D1460" s="67" t="s">
        <v>335</v>
      </c>
      <c r="E1460" s="71">
        <v>0.41595535427026298</v>
      </c>
      <c r="F1460" s="68">
        <v>1.5245478036175699</v>
      </c>
      <c r="G1460" s="71">
        <v>0.642742361156449</v>
      </c>
      <c r="H1460" s="68">
        <v>6.9767441860465098</v>
      </c>
      <c r="I1460" s="71">
        <v>0.615490078038196</v>
      </c>
      <c r="J1460" s="68">
        <v>17.209302325581401</v>
      </c>
      <c r="K1460" s="71">
        <v>0.58933233936622997</v>
      </c>
      <c r="L1460" s="68">
        <v>6.4341085271317802</v>
      </c>
      <c r="M1460" s="71">
        <v>0.15068493150685</v>
      </c>
      <c r="N1460" s="68">
        <v>2.3003360041354401</v>
      </c>
      <c r="O1460" s="71">
        <v>8.1527061283590593E-2</v>
      </c>
      <c r="P1460" s="68">
        <v>9.5714857829395292</v>
      </c>
      <c r="Q1460" s="71"/>
      <c r="R1460" s="68"/>
    </row>
    <row r="1461" spans="1:18" x14ac:dyDescent="0.2">
      <c r="A1461" s="72" t="s">
        <v>3028</v>
      </c>
      <c r="B1461" s="66" t="s">
        <v>3028</v>
      </c>
      <c r="C1461" s="67">
        <v>43</v>
      </c>
      <c r="D1461" s="67" t="s">
        <v>335</v>
      </c>
      <c r="E1461" s="71">
        <v>0.61121742628637199</v>
      </c>
      <c r="F1461" s="68">
        <v>13.436692506459901</v>
      </c>
      <c r="G1461" s="71">
        <v>0.77583601726672002</v>
      </c>
      <c r="H1461" s="68">
        <v>22.9457364341085</v>
      </c>
      <c r="I1461" s="71">
        <v>0.70300757224210197</v>
      </c>
      <c r="J1461" s="68">
        <v>37.338501291989701</v>
      </c>
      <c r="K1461" s="71">
        <v>0.73795842919085897</v>
      </c>
      <c r="L1461" s="68">
        <v>25.374677002584001</v>
      </c>
      <c r="M1461" s="71">
        <v>0.602739726027397</v>
      </c>
      <c r="N1461" s="68">
        <v>13.879555440682299</v>
      </c>
      <c r="O1461" s="71">
        <v>0.23654538670478301</v>
      </c>
      <c r="P1461" s="68">
        <v>44.293151782138601</v>
      </c>
      <c r="Q1461" s="71"/>
      <c r="R1461" s="68"/>
    </row>
    <row r="1462" spans="1:18" x14ac:dyDescent="0.2">
      <c r="A1462" s="72" t="s">
        <v>3029</v>
      </c>
      <c r="B1462" s="66" t="s">
        <v>3029</v>
      </c>
      <c r="C1462" s="67">
        <v>43</v>
      </c>
      <c r="D1462" s="67" t="s">
        <v>335</v>
      </c>
      <c r="E1462" s="71">
        <v>0.73097654099169695</v>
      </c>
      <c r="F1462" s="68">
        <v>40.981912144702797</v>
      </c>
      <c r="G1462" s="71">
        <v>0.80450491276951297</v>
      </c>
      <c r="H1462" s="68">
        <v>29.2248062015504</v>
      </c>
      <c r="I1462" s="71">
        <v>0.83472509302006304</v>
      </c>
      <c r="J1462" s="68">
        <v>79.4832041343669</v>
      </c>
      <c r="K1462" s="71">
        <v>0.74098597882237005</v>
      </c>
      <c r="L1462" s="68">
        <v>25.8914728682171</v>
      </c>
      <c r="M1462" s="71">
        <v>0.58904109589041098</v>
      </c>
      <c r="N1462" s="68">
        <v>12.871543034375801</v>
      </c>
      <c r="O1462" s="71">
        <v>0.68562562445612996</v>
      </c>
      <c r="P1462" s="68">
        <v>84.461353624349201</v>
      </c>
      <c r="Q1462" s="71"/>
      <c r="R1462" s="68"/>
    </row>
    <row r="1463" spans="1:18" x14ac:dyDescent="0.2">
      <c r="A1463" s="72" t="s">
        <v>3030</v>
      </c>
      <c r="B1463" s="66" t="s">
        <v>3030</v>
      </c>
      <c r="C1463" s="67">
        <v>43</v>
      </c>
      <c r="D1463" s="67" t="s">
        <v>335</v>
      </c>
      <c r="E1463" s="71">
        <v>0.41504026029042501</v>
      </c>
      <c r="F1463" s="68">
        <v>1.49870801033592</v>
      </c>
      <c r="G1463" s="71">
        <v>0.63754185865869395</v>
      </c>
      <c r="H1463" s="68">
        <v>6.6149870801033597</v>
      </c>
      <c r="I1463" s="71">
        <v>0.49632381114025498</v>
      </c>
      <c r="J1463" s="68">
        <v>3.8242894056847501</v>
      </c>
      <c r="K1463" s="71">
        <v>0.52326409167924504</v>
      </c>
      <c r="L1463" s="68">
        <v>2.8165374677002601</v>
      </c>
      <c r="M1463" s="71">
        <v>0.28767123287671298</v>
      </c>
      <c r="N1463" s="68">
        <v>3.67019901783407</v>
      </c>
      <c r="O1463" s="71">
        <v>0.130400307097218</v>
      </c>
      <c r="P1463" s="68">
        <v>18.982779335202199</v>
      </c>
      <c r="Q1463" s="71"/>
      <c r="R1463" s="68"/>
    </row>
    <row r="1464" spans="1:18" x14ac:dyDescent="0.2">
      <c r="A1464" s="72" t="s">
        <v>3031</v>
      </c>
      <c r="B1464" s="66" t="s">
        <v>3031</v>
      </c>
      <c r="C1464" s="67">
        <v>43</v>
      </c>
      <c r="D1464" s="67" t="s">
        <v>335</v>
      </c>
      <c r="E1464" s="71">
        <v>0.42465505137255699</v>
      </c>
      <c r="F1464" s="68">
        <v>1.67958656330749</v>
      </c>
      <c r="G1464" s="71">
        <v>0.61803102389531805</v>
      </c>
      <c r="H1464" s="68">
        <v>5.3746770025839803</v>
      </c>
      <c r="I1464" s="71">
        <v>0.41909221628916399</v>
      </c>
      <c r="J1464" s="68">
        <v>0.98191214470284205</v>
      </c>
      <c r="K1464" s="71">
        <v>0.51338132647856105</v>
      </c>
      <c r="L1464" s="68">
        <v>2.4031007751938001</v>
      </c>
      <c r="M1464" s="71">
        <v>0.47945205479452102</v>
      </c>
      <c r="N1464" s="68">
        <v>8.1416386663220504</v>
      </c>
      <c r="O1464" s="71">
        <v>9.3318635405219702E-2</v>
      </c>
      <c r="P1464" s="68">
        <v>11.453744493392101</v>
      </c>
      <c r="Q1464" s="71"/>
      <c r="R1464" s="68"/>
    </row>
    <row r="1465" spans="1:18" x14ac:dyDescent="0.2">
      <c r="A1465" s="72" t="s">
        <v>2498</v>
      </c>
      <c r="B1465" s="66" t="s">
        <v>3032</v>
      </c>
      <c r="C1465" s="67">
        <v>43</v>
      </c>
      <c r="D1465" s="67" t="s">
        <v>335</v>
      </c>
      <c r="E1465" s="71">
        <v>0.55554014810728103</v>
      </c>
      <c r="F1465" s="68">
        <v>7.9844961240310104</v>
      </c>
      <c r="G1465" s="71">
        <v>0.69405134010962</v>
      </c>
      <c r="H1465" s="68">
        <v>11.395348837209299</v>
      </c>
      <c r="I1465" s="71">
        <v>0.61463154414358701</v>
      </c>
      <c r="J1465" s="68">
        <v>16.899224806201602</v>
      </c>
      <c r="K1465" s="71">
        <v>0.56403809274497496</v>
      </c>
      <c r="L1465" s="68">
        <v>4.7803617571059398</v>
      </c>
      <c r="M1465" s="71">
        <v>0.63013698630137105</v>
      </c>
      <c r="N1465" s="68">
        <v>15.249418454381001</v>
      </c>
      <c r="O1465" s="71">
        <v>0.27484277723685402</v>
      </c>
      <c r="P1465" s="68">
        <v>51.061273528233897</v>
      </c>
      <c r="Q1465" s="71"/>
      <c r="R1465" s="68"/>
    </row>
    <row r="1466" spans="1:18" x14ac:dyDescent="0.2">
      <c r="A1466" s="72" t="s">
        <v>3033</v>
      </c>
      <c r="B1466" s="66" t="s">
        <v>3033</v>
      </c>
      <c r="C1466" s="67">
        <v>43</v>
      </c>
      <c r="D1466" s="67" t="s">
        <v>335</v>
      </c>
      <c r="E1466" s="71">
        <v>0.35660388690800598</v>
      </c>
      <c r="F1466" s="68">
        <v>0.387596899224806</v>
      </c>
      <c r="G1466" s="71">
        <v>0.55517774296725897</v>
      </c>
      <c r="H1466" s="68">
        <v>2.4806201550387601</v>
      </c>
      <c r="I1466" s="71">
        <v>0.430967685005965</v>
      </c>
      <c r="J1466" s="68">
        <v>1.29198966408269</v>
      </c>
      <c r="K1466" s="71">
        <v>0.44027011965879997</v>
      </c>
      <c r="L1466" s="68">
        <v>0.74935400516795903</v>
      </c>
      <c r="M1466" s="71">
        <v>0</v>
      </c>
      <c r="N1466" s="68">
        <v>1.03385887826312</v>
      </c>
      <c r="O1466" s="71"/>
      <c r="P1466" s="68"/>
      <c r="Q1466" s="71"/>
      <c r="R1466" s="68"/>
    </row>
    <row r="1467" spans="1:18" x14ac:dyDescent="0.2">
      <c r="A1467" s="72" t="s">
        <v>3034</v>
      </c>
      <c r="B1467" s="66" t="s">
        <v>3034</v>
      </c>
      <c r="C1467" s="67">
        <v>43</v>
      </c>
      <c r="D1467" s="67" t="s">
        <v>335</v>
      </c>
      <c r="E1467" s="71">
        <v>0.57416348462206901</v>
      </c>
      <c r="F1467" s="68">
        <v>9.4056847545219604</v>
      </c>
      <c r="G1467" s="71">
        <v>0.69863775578869602</v>
      </c>
      <c r="H1467" s="68">
        <v>11.912144702842401</v>
      </c>
      <c r="I1467" s="71">
        <v>0.58012146124043296</v>
      </c>
      <c r="J1467" s="68">
        <v>11.447028423772601</v>
      </c>
      <c r="K1467" s="71">
        <v>0.70282622830846198</v>
      </c>
      <c r="L1467" s="68">
        <v>19.1472868217054</v>
      </c>
      <c r="M1467" s="71">
        <v>0.31506849315068503</v>
      </c>
      <c r="N1467" s="68">
        <v>4.3163608167485101</v>
      </c>
      <c r="O1467" s="71"/>
      <c r="P1467" s="68"/>
      <c r="Q1467" s="71"/>
      <c r="R1467" s="68"/>
    </row>
    <row r="1468" spans="1:18" x14ac:dyDescent="0.2">
      <c r="A1468" s="72" t="s">
        <v>3035</v>
      </c>
      <c r="B1468" s="66" t="s">
        <v>3035</v>
      </c>
      <c r="C1468" s="67">
        <v>43</v>
      </c>
      <c r="D1468" s="67" t="s">
        <v>335</v>
      </c>
      <c r="E1468" s="71">
        <v>0.61165872851008596</v>
      </c>
      <c r="F1468" s="68">
        <v>13.488372093023299</v>
      </c>
      <c r="G1468" s="71">
        <v>0.68118505916864502</v>
      </c>
      <c r="H1468" s="68">
        <v>9.7416020671834591</v>
      </c>
      <c r="I1468" s="71">
        <v>0.56309653918939495</v>
      </c>
      <c r="J1468" s="68">
        <v>9.5607235142118796</v>
      </c>
      <c r="K1468" s="71">
        <v>0.64070948006586703</v>
      </c>
      <c r="L1468" s="68">
        <v>11.0335917312661</v>
      </c>
      <c r="M1468" s="71">
        <v>0.56164383561643805</v>
      </c>
      <c r="N1468" s="68">
        <v>11.5533729645903</v>
      </c>
      <c r="O1468" s="71"/>
      <c r="P1468" s="68"/>
      <c r="Q1468" s="71"/>
      <c r="R1468" s="68"/>
    </row>
    <row r="1469" spans="1:18" x14ac:dyDescent="0.2">
      <c r="A1469" s="72" t="s">
        <v>3036</v>
      </c>
      <c r="B1469" s="66" t="s">
        <v>3036</v>
      </c>
      <c r="C1469" s="67">
        <v>43</v>
      </c>
      <c r="D1469" s="67" t="s">
        <v>335</v>
      </c>
      <c r="E1469" s="71">
        <v>0.62008759008952596</v>
      </c>
      <c r="F1469" s="68">
        <v>14.7286821705426</v>
      </c>
      <c r="G1469" s="71">
        <v>0.72494346787986497</v>
      </c>
      <c r="H1469" s="68">
        <v>15.012919896640801</v>
      </c>
      <c r="I1469" s="71">
        <v>0.58152675936364495</v>
      </c>
      <c r="J1469" s="68">
        <v>11.550387596899199</v>
      </c>
      <c r="K1469" s="71">
        <v>0.680729448183088</v>
      </c>
      <c r="L1469" s="68">
        <v>16.046511627907002</v>
      </c>
      <c r="M1469" s="71">
        <v>0.49315068493150699</v>
      </c>
      <c r="N1469" s="68">
        <v>8.4776428017575594</v>
      </c>
      <c r="O1469" s="71"/>
      <c r="P1469" s="68"/>
      <c r="Q1469" s="71"/>
      <c r="R1469" s="68"/>
    </row>
    <row r="1470" spans="1:18" x14ac:dyDescent="0.2">
      <c r="A1470" s="72" t="s">
        <v>3037</v>
      </c>
      <c r="B1470" s="66" t="s">
        <v>3037</v>
      </c>
      <c r="C1470" s="67">
        <v>43</v>
      </c>
      <c r="D1470" s="67" t="s">
        <v>335</v>
      </c>
      <c r="E1470" s="71">
        <v>0.55301701713460305</v>
      </c>
      <c r="F1470" s="68">
        <v>7.75193798449612</v>
      </c>
      <c r="G1470" s="71">
        <v>0.67178671863930595</v>
      </c>
      <c r="H1470" s="68">
        <v>9.0956072351421202</v>
      </c>
      <c r="I1470" s="71">
        <v>0.55610777048030202</v>
      </c>
      <c r="J1470" s="68">
        <v>8.9405684754521992</v>
      </c>
      <c r="K1470" s="71">
        <v>0.58691330544620002</v>
      </c>
      <c r="L1470" s="68">
        <v>6.1498708010335896</v>
      </c>
      <c r="M1470" s="71">
        <v>0.397260273972603</v>
      </c>
      <c r="N1470" s="68">
        <v>5.7637632463168798</v>
      </c>
      <c r="O1470" s="71"/>
      <c r="P1470" s="68"/>
      <c r="Q1470" s="71"/>
      <c r="R1470" s="68"/>
    </row>
    <row r="1471" spans="1:18" x14ac:dyDescent="0.2">
      <c r="A1471" s="72" t="s">
        <v>3038</v>
      </c>
      <c r="B1471" s="66" t="s">
        <v>3039</v>
      </c>
      <c r="C1471" s="67">
        <v>43</v>
      </c>
      <c r="D1471" s="67" t="s">
        <v>335</v>
      </c>
      <c r="E1471" s="71">
        <v>0.70739914074890997</v>
      </c>
      <c r="F1471" s="68">
        <v>31.9638242894057</v>
      </c>
      <c r="G1471" s="71">
        <v>0.77326050547769098</v>
      </c>
      <c r="H1471" s="68">
        <v>22.506459948320401</v>
      </c>
      <c r="I1471" s="71">
        <v>0.734558389357165</v>
      </c>
      <c r="J1471" s="68">
        <v>45.684754521963796</v>
      </c>
      <c r="K1471" s="71">
        <v>0.75452351242756599</v>
      </c>
      <c r="L1471" s="68">
        <v>29.7416020671835</v>
      </c>
      <c r="M1471" s="71">
        <v>0.57534246575342496</v>
      </c>
      <c r="N1471" s="68">
        <v>12.173688291548199</v>
      </c>
      <c r="O1471" s="71">
        <v>0.69931083072870104</v>
      </c>
      <c r="P1471" s="68">
        <v>84.901882258710401</v>
      </c>
      <c r="Q1471" s="71"/>
      <c r="R1471" s="68"/>
    </row>
    <row r="1472" spans="1:18" x14ac:dyDescent="0.2">
      <c r="A1472" s="72" t="s">
        <v>3040</v>
      </c>
      <c r="B1472" s="66" t="s">
        <v>3040</v>
      </c>
      <c r="C1472" s="67">
        <v>43</v>
      </c>
      <c r="D1472" s="67" t="s">
        <v>335</v>
      </c>
      <c r="E1472" s="71">
        <v>0.53842371195862904</v>
      </c>
      <c r="F1472" s="68">
        <v>6.7183462532299698</v>
      </c>
      <c r="G1472" s="71">
        <v>0.683717563168876</v>
      </c>
      <c r="H1472" s="68">
        <v>10.025839793281699</v>
      </c>
      <c r="I1472" s="71">
        <v>0.57606807468204502</v>
      </c>
      <c r="J1472" s="68">
        <v>10.801033591731301</v>
      </c>
      <c r="K1472" s="71">
        <v>0.65199841422284699</v>
      </c>
      <c r="L1472" s="68">
        <v>12.0671834625323</v>
      </c>
      <c r="M1472" s="71">
        <v>0.534246575342466</v>
      </c>
      <c r="N1472" s="68">
        <v>10.467821142414101</v>
      </c>
      <c r="O1472" s="71">
        <v>0.24608793237690699</v>
      </c>
      <c r="P1472" s="68">
        <v>46.415698838606303</v>
      </c>
      <c r="Q1472" s="71"/>
      <c r="R1472" s="68"/>
    </row>
    <row r="1473" spans="1:18" x14ac:dyDescent="0.2">
      <c r="A1473" s="72" t="s">
        <v>3041</v>
      </c>
      <c r="B1473" s="66" t="s">
        <v>3041</v>
      </c>
      <c r="C1473" s="67">
        <v>43</v>
      </c>
      <c r="D1473" s="67" t="s">
        <v>335</v>
      </c>
      <c r="E1473" s="71">
        <v>0.45152828890420699</v>
      </c>
      <c r="F1473" s="68">
        <v>2.45478036175711</v>
      </c>
      <c r="G1473" s="71">
        <v>0.65712072475053096</v>
      </c>
      <c r="H1473" s="68">
        <v>7.8294573643410903</v>
      </c>
      <c r="I1473" s="71">
        <v>0.48816597825168001</v>
      </c>
      <c r="J1473" s="68">
        <v>3.4366925064599498</v>
      </c>
      <c r="K1473" s="71">
        <v>0.74187262173796797</v>
      </c>
      <c r="L1473" s="68">
        <v>26.098191214470301</v>
      </c>
      <c r="M1473" s="71">
        <v>0.123287671232878</v>
      </c>
      <c r="N1473" s="68">
        <v>1.9901783406564999</v>
      </c>
      <c r="O1473" s="71">
        <v>0.24719444854797701</v>
      </c>
      <c r="P1473" s="68">
        <v>46.736083299960001</v>
      </c>
      <c r="Q1473" s="71"/>
      <c r="R1473" s="68"/>
    </row>
    <row r="1474" spans="1:18" x14ac:dyDescent="0.2">
      <c r="A1474" s="72" t="s">
        <v>2976</v>
      </c>
      <c r="B1474" s="66" t="s">
        <v>3042</v>
      </c>
      <c r="C1474" s="67">
        <v>43</v>
      </c>
      <c r="D1474" s="67" t="s">
        <v>335</v>
      </c>
      <c r="E1474" s="71">
        <v>0.50157081819745297</v>
      </c>
      <c r="F1474" s="68">
        <v>4.4444444444444402</v>
      </c>
      <c r="G1474" s="71">
        <v>0.69213913979849495</v>
      </c>
      <c r="H1474" s="68">
        <v>11.136950904392799</v>
      </c>
      <c r="I1474" s="71">
        <v>0.48981002858800099</v>
      </c>
      <c r="J1474" s="68">
        <v>3.4883720930232598</v>
      </c>
      <c r="K1474" s="71">
        <v>0.694428652239516</v>
      </c>
      <c r="L1474" s="68">
        <v>17.726098191214501</v>
      </c>
      <c r="M1474" s="71">
        <v>0.369863013698631</v>
      </c>
      <c r="N1474" s="68">
        <v>5.3243732230550496</v>
      </c>
      <c r="O1474" s="71">
        <v>0.26161325666261998</v>
      </c>
      <c r="P1474" s="68">
        <v>49.459351221465802</v>
      </c>
      <c r="Q1474" s="71"/>
      <c r="R1474" s="68"/>
    </row>
    <row r="1475" spans="1:18" x14ac:dyDescent="0.2">
      <c r="A1475" s="72" t="s">
        <v>3043</v>
      </c>
      <c r="B1475" s="66" t="s">
        <v>3044</v>
      </c>
      <c r="C1475" s="67">
        <v>43</v>
      </c>
      <c r="D1475" s="67" t="s">
        <v>335</v>
      </c>
      <c r="E1475" s="71">
        <v>0.67161805987502299</v>
      </c>
      <c r="F1475" s="68">
        <v>22.454780361757098</v>
      </c>
      <c r="G1475" s="71">
        <v>0.75152716310484302</v>
      </c>
      <c r="H1475" s="68">
        <v>19.2764857881137</v>
      </c>
      <c r="I1475" s="71">
        <v>0.70014513545822998</v>
      </c>
      <c r="J1475" s="68">
        <v>36.537467700258397</v>
      </c>
      <c r="K1475" s="71">
        <v>0.76149298554984901</v>
      </c>
      <c r="L1475" s="68">
        <v>31.136950904392801</v>
      </c>
      <c r="M1475" s="71">
        <v>0.41095890410959002</v>
      </c>
      <c r="N1475" s="68">
        <v>6.0997673817523896</v>
      </c>
      <c r="O1475" s="71">
        <v>0.73396611115260402</v>
      </c>
      <c r="P1475" s="68">
        <v>86.263516219463398</v>
      </c>
      <c r="Q1475" s="71"/>
      <c r="R1475" s="68"/>
    </row>
    <row r="1476" spans="1:18" x14ac:dyDescent="0.2">
      <c r="A1476" s="72" t="s">
        <v>3045</v>
      </c>
      <c r="B1476" s="66" t="s">
        <v>3046</v>
      </c>
      <c r="C1476" s="67">
        <v>43</v>
      </c>
      <c r="D1476" s="67" t="s">
        <v>335</v>
      </c>
      <c r="E1476" s="71">
        <v>0.63721885973584302</v>
      </c>
      <c r="F1476" s="68">
        <v>16.770025839793298</v>
      </c>
      <c r="G1476" s="71">
        <v>0.73169543199845499</v>
      </c>
      <c r="H1476" s="68">
        <v>16.046511627907002</v>
      </c>
      <c r="I1476" s="71">
        <v>0.65974181093762696</v>
      </c>
      <c r="J1476" s="68">
        <v>26.976744186046499</v>
      </c>
      <c r="K1476" s="71">
        <v>0.76893077076821104</v>
      </c>
      <c r="L1476" s="68">
        <v>32.8165374677003</v>
      </c>
      <c r="M1476" s="71">
        <v>0.27397260273972601</v>
      </c>
      <c r="N1476" s="68">
        <v>3.43758077022486</v>
      </c>
      <c r="O1476" s="71">
        <v>0.75175368223519501</v>
      </c>
      <c r="P1476" s="68">
        <v>86.744092911493794</v>
      </c>
      <c r="Q1476" s="71"/>
      <c r="R1476" s="68"/>
    </row>
    <row r="1477" spans="1:18" x14ac:dyDescent="0.2">
      <c r="A1477" s="72" t="s">
        <v>3047</v>
      </c>
      <c r="B1477" s="66" t="s">
        <v>3048</v>
      </c>
      <c r="C1477" s="67">
        <v>43</v>
      </c>
      <c r="D1477" s="67" t="s">
        <v>335</v>
      </c>
      <c r="E1477" s="71">
        <v>0.46310747344500403</v>
      </c>
      <c r="F1477" s="68">
        <v>3.0749354005168001</v>
      </c>
      <c r="G1477" s="71">
        <v>0.61187385961318697</v>
      </c>
      <c r="H1477" s="68">
        <v>5.0387596899224798</v>
      </c>
      <c r="I1477" s="71">
        <v>0.47636858047112701</v>
      </c>
      <c r="J1477" s="68">
        <v>2.8423772609819098</v>
      </c>
      <c r="K1477" s="71">
        <v>0.49061966423806602</v>
      </c>
      <c r="L1477" s="68">
        <v>1.7829457364341099</v>
      </c>
      <c r="M1477" s="71">
        <v>0.602739726027397</v>
      </c>
      <c r="N1477" s="68">
        <v>13.879555440682299</v>
      </c>
      <c r="O1477" s="71">
        <v>0.13393553687523899</v>
      </c>
      <c r="P1477" s="68">
        <v>19.8237885462555</v>
      </c>
      <c r="Q1477" s="71"/>
      <c r="R1477" s="68"/>
    </row>
    <row r="1478" spans="1:18" x14ac:dyDescent="0.2">
      <c r="A1478" s="72" t="s">
        <v>3049</v>
      </c>
      <c r="B1478" s="66" t="s">
        <v>3050</v>
      </c>
      <c r="C1478" s="67">
        <v>43</v>
      </c>
      <c r="D1478" s="67" t="s">
        <v>335</v>
      </c>
      <c r="E1478" s="71">
        <v>0.47920903942590098</v>
      </c>
      <c r="F1478" s="68">
        <v>3.6434108527131799</v>
      </c>
      <c r="G1478" s="71">
        <v>0.67274598217056902</v>
      </c>
      <c r="H1478" s="68">
        <v>9.1989664082687295</v>
      </c>
      <c r="I1478" s="71">
        <v>0.579668924331458</v>
      </c>
      <c r="J1478" s="68">
        <v>11.3695090439276</v>
      </c>
      <c r="K1478" s="71">
        <v>0.56710848501909805</v>
      </c>
      <c r="L1478" s="68">
        <v>4.9354005167958697</v>
      </c>
      <c r="M1478" s="71">
        <v>0.43835616438356201</v>
      </c>
      <c r="N1478" s="68">
        <v>6.8234685965365696</v>
      </c>
      <c r="O1478" s="71">
        <v>0.13816564122482</v>
      </c>
      <c r="P1478" s="68">
        <v>20.704845814978</v>
      </c>
      <c r="Q1478" s="71"/>
      <c r="R1478" s="68"/>
    </row>
    <row r="1479" spans="1:18" x14ac:dyDescent="0.2">
      <c r="A1479" s="72" t="s">
        <v>3051</v>
      </c>
      <c r="B1479" s="66" t="s">
        <v>3052</v>
      </c>
      <c r="C1479" s="67">
        <v>43</v>
      </c>
      <c r="D1479" s="67" t="s">
        <v>335</v>
      </c>
      <c r="E1479" s="71">
        <v>0.52709941496441204</v>
      </c>
      <c r="F1479" s="68">
        <v>5.9173126614987099</v>
      </c>
      <c r="G1479" s="71">
        <v>0.73808945105699197</v>
      </c>
      <c r="H1479" s="68">
        <v>17.1834625322997</v>
      </c>
      <c r="I1479" s="71">
        <v>0.67540955539397196</v>
      </c>
      <c r="J1479" s="68">
        <v>30.490956072351398</v>
      </c>
      <c r="K1479" s="71">
        <v>0.58625947364498798</v>
      </c>
      <c r="L1479" s="68">
        <v>6.12403100775194</v>
      </c>
      <c r="M1479" s="71">
        <v>0.369863013698631</v>
      </c>
      <c r="N1479" s="68">
        <v>5.3243732230550496</v>
      </c>
      <c r="O1479" s="71">
        <v>0.26587558102747899</v>
      </c>
      <c r="P1479" s="68">
        <v>49.939927913496199</v>
      </c>
      <c r="Q1479" s="71"/>
      <c r="R1479" s="68"/>
    </row>
    <row r="1480" spans="1:18" x14ac:dyDescent="0.2">
      <c r="A1480" s="72" t="s">
        <v>3053</v>
      </c>
      <c r="B1480" s="66" t="s">
        <v>3054</v>
      </c>
      <c r="C1480" s="67">
        <v>43</v>
      </c>
      <c r="D1480" s="67" t="s">
        <v>335</v>
      </c>
      <c r="E1480" s="71">
        <v>0.73687340506204502</v>
      </c>
      <c r="F1480" s="68">
        <v>43.281653746769997</v>
      </c>
      <c r="G1480" s="71">
        <v>0.78386086282603595</v>
      </c>
      <c r="H1480" s="68">
        <v>24.341085271317802</v>
      </c>
      <c r="I1480" s="71">
        <v>0.73632698266517005</v>
      </c>
      <c r="J1480" s="68">
        <v>46.201550387596903</v>
      </c>
      <c r="K1480" s="71">
        <v>0.76641744082853702</v>
      </c>
      <c r="L1480" s="68">
        <v>32.2222222222222</v>
      </c>
      <c r="M1480" s="71">
        <v>0.58904109589041098</v>
      </c>
      <c r="N1480" s="68">
        <v>12.871543034375801</v>
      </c>
      <c r="O1480" s="71">
        <v>0.80872064310006997</v>
      </c>
      <c r="P1480" s="68">
        <v>89.467360832999603</v>
      </c>
      <c r="Q1480" s="71"/>
      <c r="R1480" s="68"/>
    </row>
    <row r="1481" spans="1:18" x14ac:dyDescent="0.2">
      <c r="A1481" s="72" t="s">
        <v>3055</v>
      </c>
      <c r="B1481" s="66" t="s">
        <v>3056</v>
      </c>
      <c r="C1481" s="67">
        <v>43</v>
      </c>
      <c r="D1481" s="67" t="s">
        <v>335</v>
      </c>
      <c r="E1481" s="71">
        <v>0.73895490022807597</v>
      </c>
      <c r="F1481" s="68">
        <v>44.315245478036204</v>
      </c>
      <c r="G1481" s="71">
        <v>0.81911828891049798</v>
      </c>
      <c r="H1481" s="68">
        <v>33.178294573643399</v>
      </c>
      <c r="I1481" s="71">
        <v>0.61747321695159096</v>
      </c>
      <c r="J1481" s="68">
        <v>17.7777777777778</v>
      </c>
      <c r="K1481" s="71">
        <v>0.76212942682848706</v>
      </c>
      <c r="L1481" s="68">
        <v>31.266149870801001</v>
      </c>
      <c r="M1481" s="71">
        <v>0.67123287671232901</v>
      </c>
      <c r="N1481" s="68">
        <v>18.376841561126898</v>
      </c>
      <c r="O1481" s="71">
        <v>0.82482069173747596</v>
      </c>
      <c r="P1481" s="68">
        <v>90.508610332398902</v>
      </c>
      <c r="Q1481" s="71"/>
      <c r="R1481" s="68"/>
    </row>
    <row r="1482" spans="1:18" x14ac:dyDescent="0.2">
      <c r="A1482" s="72" t="s">
        <v>3057</v>
      </c>
      <c r="B1482" s="66" t="s">
        <v>3058</v>
      </c>
      <c r="C1482" s="67">
        <v>43</v>
      </c>
      <c r="D1482" s="67" t="s">
        <v>335</v>
      </c>
      <c r="E1482" s="71">
        <v>0.70865736454049799</v>
      </c>
      <c r="F1482" s="68">
        <v>32.4806201550388</v>
      </c>
      <c r="G1482" s="71">
        <v>0.755167648883738</v>
      </c>
      <c r="H1482" s="68">
        <v>19.767441860465102</v>
      </c>
      <c r="I1482" s="71">
        <v>0.62475385258545701</v>
      </c>
      <c r="J1482" s="68">
        <v>19.431524547803601</v>
      </c>
      <c r="K1482" s="71">
        <v>0.66810635895034698</v>
      </c>
      <c r="L1482" s="68">
        <v>14.289405684754501</v>
      </c>
      <c r="M1482" s="71">
        <v>0.65753424657534298</v>
      </c>
      <c r="N1482" s="68">
        <v>17.446368570690101</v>
      </c>
      <c r="O1482" s="71">
        <v>0.83772471570760698</v>
      </c>
      <c r="P1482" s="68">
        <v>91.109331197436902</v>
      </c>
      <c r="Q1482" s="71"/>
      <c r="R1482" s="68"/>
    </row>
    <row r="1483" spans="1:18" x14ac:dyDescent="0.2">
      <c r="A1483" s="72" t="s">
        <v>3059</v>
      </c>
      <c r="B1483" s="66" t="s">
        <v>3060</v>
      </c>
      <c r="C1483" s="67">
        <v>43</v>
      </c>
      <c r="D1483" s="67" t="s">
        <v>335</v>
      </c>
      <c r="E1483" s="71">
        <v>0.70378842342085501</v>
      </c>
      <c r="F1483" s="68">
        <v>30.826873385012899</v>
      </c>
      <c r="G1483" s="71">
        <v>0.70994746699168998</v>
      </c>
      <c r="H1483" s="68">
        <v>13.2299741602067</v>
      </c>
      <c r="I1483" s="71">
        <v>0.67037402015592595</v>
      </c>
      <c r="J1483" s="68">
        <v>29.328165374676999</v>
      </c>
      <c r="K1483" s="71">
        <v>0.695106179138545</v>
      </c>
      <c r="L1483" s="68">
        <v>17.958656330749399</v>
      </c>
      <c r="M1483" s="71">
        <v>0.73972602739726001</v>
      </c>
      <c r="N1483" s="68">
        <v>24.657534246575299</v>
      </c>
      <c r="O1483" s="71"/>
      <c r="P1483" s="68"/>
      <c r="Q1483" s="71"/>
      <c r="R1483" s="68"/>
    </row>
    <row r="1484" spans="1:18" x14ac:dyDescent="0.2">
      <c r="A1484" s="72" t="s">
        <v>3061</v>
      </c>
      <c r="B1484" s="66" t="s">
        <v>3062</v>
      </c>
      <c r="C1484" s="67">
        <v>43</v>
      </c>
      <c r="D1484" s="67" t="s">
        <v>335</v>
      </c>
      <c r="E1484" s="71">
        <v>0.73732687768366501</v>
      </c>
      <c r="F1484" s="68">
        <v>43.462532299741603</v>
      </c>
      <c r="G1484" s="71">
        <v>0.80905607271597801</v>
      </c>
      <c r="H1484" s="68">
        <v>30.413436692506501</v>
      </c>
      <c r="I1484" s="71">
        <v>0.71358618516430905</v>
      </c>
      <c r="J1484" s="68">
        <v>40.361757105943198</v>
      </c>
      <c r="K1484" s="71">
        <v>0.77152193799725399</v>
      </c>
      <c r="L1484" s="68">
        <v>33.514211886304899</v>
      </c>
      <c r="M1484" s="71">
        <v>0.56164383561643805</v>
      </c>
      <c r="N1484" s="68">
        <v>11.5533729645903</v>
      </c>
      <c r="O1484" s="71">
        <v>0.83082635692434303</v>
      </c>
      <c r="P1484" s="68">
        <v>90.869042851421696</v>
      </c>
      <c r="Q1484" s="71"/>
      <c r="R1484" s="68"/>
    </row>
    <row r="1485" spans="1:18" x14ac:dyDescent="0.2">
      <c r="A1485" s="72" t="s">
        <v>3063</v>
      </c>
      <c r="B1485" s="66" t="s">
        <v>3064</v>
      </c>
      <c r="C1485" s="67">
        <v>43</v>
      </c>
      <c r="D1485" s="67" t="s">
        <v>335</v>
      </c>
      <c r="E1485" s="71">
        <v>0.43301939893256902</v>
      </c>
      <c r="F1485" s="68">
        <v>1.8346253229974201</v>
      </c>
      <c r="G1485" s="71">
        <v>0.60897315305454303</v>
      </c>
      <c r="H1485" s="68">
        <v>4.9095607235142102</v>
      </c>
      <c r="I1485" s="71">
        <v>0.53420281720232898</v>
      </c>
      <c r="J1485" s="68">
        <v>6.4857881136950901</v>
      </c>
      <c r="K1485" s="71">
        <v>0.57561226323415904</v>
      </c>
      <c r="L1485" s="68">
        <v>5.5555555555555598</v>
      </c>
      <c r="M1485" s="71">
        <v>0.35616438356164498</v>
      </c>
      <c r="N1485" s="68">
        <v>4.9625226156629596</v>
      </c>
      <c r="O1485" s="71">
        <v>9.0144377610166901E-2</v>
      </c>
      <c r="P1485" s="68">
        <v>11.013215859030799</v>
      </c>
      <c r="Q1485" s="71"/>
      <c r="R1485" s="68"/>
    </row>
    <row r="1486" spans="1:18" x14ac:dyDescent="0.2">
      <c r="A1486" s="72" t="s">
        <v>3065</v>
      </c>
      <c r="B1486" s="66" t="s">
        <v>3066</v>
      </c>
      <c r="C1486" s="67">
        <v>43</v>
      </c>
      <c r="D1486" s="67" t="s">
        <v>335</v>
      </c>
      <c r="E1486" s="71">
        <v>0.38435833879412101</v>
      </c>
      <c r="F1486" s="68">
        <v>0.80103359173126598</v>
      </c>
      <c r="G1486" s="71">
        <v>0.56489445163001395</v>
      </c>
      <c r="H1486" s="68">
        <v>2.7648578811369502</v>
      </c>
      <c r="I1486" s="71">
        <v>0.36923950301298802</v>
      </c>
      <c r="J1486" s="68">
        <v>0.43927648578811401</v>
      </c>
      <c r="K1486" s="71">
        <v>0.52844550250211197</v>
      </c>
      <c r="L1486" s="68">
        <v>3.0490956072351398</v>
      </c>
      <c r="M1486" s="71">
        <v>0.27397260273972601</v>
      </c>
      <c r="N1486" s="68">
        <v>3.43758077022486</v>
      </c>
      <c r="O1486" s="71">
        <v>0.18523963408576699</v>
      </c>
      <c r="P1486" s="68">
        <v>32.959551461754103</v>
      </c>
      <c r="Q1486" s="71"/>
      <c r="R1486" s="68"/>
    </row>
    <row r="1487" spans="1:18" x14ac:dyDescent="0.2">
      <c r="A1487" s="72" t="s">
        <v>3067</v>
      </c>
      <c r="B1487" s="66" t="s">
        <v>3068</v>
      </c>
      <c r="C1487" s="67">
        <v>43</v>
      </c>
      <c r="D1487" s="67" t="s">
        <v>335</v>
      </c>
      <c r="E1487" s="71">
        <v>0.45300860251953001</v>
      </c>
      <c r="F1487" s="68">
        <v>2.5839793281653698</v>
      </c>
      <c r="G1487" s="71">
        <v>0.62777365005989505</v>
      </c>
      <c r="H1487" s="68">
        <v>6.12403100775194</v>
      </c>
      <c r="I1487" s="71">
        <v>0.45176052176236098</v>
      </c>
      <c r="J1487" s="68">
        <v>1.8346253229974201</v>
      </c>
      <c r="K1487" s="71">
        <v>0.62892866244297896</v>
      </c>
      <c r="L1487" s="68">
        <v>9.8708010335917304</v>
      </c>
      <c r="M1487" s="71">
        <v>0.301369863013699</v>
      </c>
      <c r="N1487" s="68">
        <v>3.8511243215301101</v>
      </c>
      <c r="O1487" s="71">
        <v>0.25521031531871702</v>
      </c>
      <c r="P1487" s="68">
        <v>48.177813376051297</v>
      </c>
      <c r="Q1487" s="71"/>
      <c r="R1487" s="68"/>
    </row>
    <row r="1488" spans="1:18" x14ac:dyDescent="0.2">
      <c r="A1488" s="72" t="s">
        <v>3069</v>
      </c>
      <c r="B1488" s="66" t="s">
        <v>3070</v>
      </c>
      <c r="C1488" s="67">
        <v>43</v>
      </c>
      <c r="D1488" s="67" t="s">
        <v>335</v>
      </c>
      <c r="E1488" s="71">
        <v>0.51890798854711995</v>
      </c>
      <c r="F1488" s="68">
        <v>5.2196382428940602</v>
      </c>
      <c r="G1488" s="71">
        <v>0.630291831365274</v>
      </c>
      <c r="H1488" s="68">
        <v>6.33074935400517</v>
      </c>
      <c r="I1488" s="71">
        <v>0.52741919952814398</v>
      </c>
      <c r="J1488" s="68">
        <v>6.07235142118863</v>
      </c>
      <c r="K1488" s="71">
        <v>0.630249690418348</v>
      </c>
      <c r="L1488" s="68">
        <v>9.9741602067183504</v>
      </c>
      <c r="M1488" s="71">
        <v>0.28767123287671298</v>
      </c>
      <c r="N1488" s="68">
        <v>3.67019901783407</v>
      </c>
      <c r="O1488" s="71"/>
      <c r="P1488" s="68"/>
      <c r="Q1488" s="71"/>
      <c r="R1488" s="68"/>
    </row>
    <row r="1489" spans="1:18" x14ac:dyDescent="0.2">
      <c r="A1489" s="72" t="s">
        <v>3071</v>
      </c>
      <c r="B1489" s="66" t="s">
        <v>3072</v>
      </c>
      <c r="C1489" s="67">
        <v>43</v>
      </c>
      <c r="D1489" s="67" t="s">
        <v>335</v>
      </c>
      <c r="E1489" s="71">
        <v>0.47929976899024601</v>
      </c>
      <c r="F1489" s="68">
        <v>3.66925064599483</v>
      </c>
      <c r="G1489" s="71">
        <v>0.68290357865329299</v>
      </c>
      <c r="H1489" s="68">
        <v>9.94832041343669</v>
      </c>
      <c r="I1489" s="71">
        <v>0.47749741242746102</v>
      </c>
      <c r="J1489" s="68">
        <v>2.9198966408268698</v>
      </c>
      <c r="K1489" s="71">
        <v>0.74804200129203202</v>
      </c>
      <c r="L1489" s="68">
        <v>27.958656330749399</v>
      </c>
      <c r="M1489" s="71">
        <v>0.10958904109589</v>
      </c>
      <c r="N1489" s="68">
        <v>1.86094598087361</v>
      </c>
      <c r="O1489" s="71">
        <v>0.37846681148255501</v>
      </c>
      <c r="P1489" s="68">
        <v>63.956748097717302</v>
      </c>
      <c r="Q1489" s="71"/>
      <c r="R1489" s="68"/>
    </row>
    <row r="1490" spans="1:18" x14ac:dyDescent="0.2">
      <c r="A1490" s="72" t="s">
        <v>1792</v>
      </c>
      <c r="B1490" s="66" t="s">
        <v>3073</v>
      </c>
      <c r="C1490" s="67">
        <v>43</v>
      </c>
      <c r="D1490" s="67" t="s">
        <v>335</v>
      </c>
      <c r="E1490" s="71">
        <v>0.68670218435321295</v>
      </c>
      <c r="F1490" s="68">
        <v>25.994832041343699</v>
      </c>
      <c r="G1490" s="71">
        <v>0.73676163323178201</v>
      </c>
      <c r="H1490" s="68">
        <v>16.950904392764901</v>
      </c>
      <c r="I1490" s="71">
        <v>0.723844447895714</v>
      </c>
      <c r="J1490" s="68">
        <v>42.971576227390202</v>
      </c>
      <c r="K1490" s="71">
        <v>0.76355663225028403</v>
      </c>
      <c r="L1490" s="68">
        <v>31.679586563307499</v>
      </c>
      <c r="M1490" s="71">
        <v>0.75342465753424703</v>
      </c>
      <c r="N1490" s="68">
        <v>26.130783148100299</v>
      </c>
      <c r="O1490" s="71">
        <v>0.45592355085403802</v>
      </c>
      <c r="P1490" s="68">
        <v>70.684821786143402</v>
      </c>
      <c r="Q1490" s="71"/>
      <c r="R1490" s="68"/>
    </row>
    <row r="1491" spans="1:18" x14ac:dyDescent="0.2">
      <c r="A1491" s="72" t="s">
        <v>3074</v>
      </c>
      <c r="B1491" s="66" t="s">
        <v>3075</v>
      </c>
      <c r="C1491" s="67">
        <v>43</v>
      </c>
      <c r="D1491" s="67" t="s">
        <v>335</v>
      </c>
      <c r="E1491" s="71">
        <v>0.52788389585321005</v>
      </c>
      <c r="F1491" s="68">
        <v>5.9948320413436704</v>
      </c>
      <c r="G1491" s="71">
        <v>0.727526575333727</v>
      </c>
      <c r="H1491" s="68">
        <v>15.4263565891473</v>
      </c>
      <c r="I1491" s="71">
        <v>0.55157700947391997</v>
      </c>
      <c r="J1491" s="68">
        <v>8.2428940568475504</v>
      </c>
      <c r="K1491" s="71">
        <v>0.61713814059709904</v>
      </c>
      <c r="L1491" s="68">
        <v>9.0439276485788103</v>
      </c>
      <c r="M1491" s="71">
        <v>0.50684931506849296</v>
      </c>
      <c r="N1491" s="68">
        <v>9.0979581287154296</v>
      </c>
      <c r="O1491" s="71">
        <v>0.23632843879281101</v>
      </c>
      <c r="P1491" s="68">
        <v>44.132959551461802</v>
      </c>
      <c r="Q1491" s="71"/>
      <c r="R1491" s="68"/>
    </row>
    <row r="1492" spans="1:18" x14ac:dyDescent="0.2">
      <c r="A1492" s="72" t="s">
        <v>3076</v>
      </c>
      <c r="B1492" s="66" t="s">
        <v>3077</v>
      </c>
      <c r="C1492" s="67">
        <v>43</v>
      </c>
      <c r="D1492" s="67" t="s">
        <v>335</v>
      </c>
      <c r="E1492" s="71">
        <v>0.597539525247474</v>
      </c>
      <c r="F1492" s="68">
        <v>11.679586563307501</v>
      </c>
      <c r="G1492" s="71">
        <v>0.71390043023320005</v>
      </c>
      <c r="H1492" s="68">
        <v>13.6950904392765</v>
      </c>
      <c r="I1492" s="71">
        <v>0.53004200121204303</v>
      </c>
      <c r="J1492" s="68">
        <v>6.1757105943152499</v>
      </c>
      <c r="K1492" s="71">
        <v>0.59827046406520101</v>
      </c>
      <c r="L1492" s="68">
        <v>7.1576227390180902</v>
      </c>
      <c r="M1492" s="71">
        <v>0.54794520547945202</v>
      </c>
      <c r="N1492" s="68">
        <v>11.0622899974154</v>
      </c>
      <c r="O1492" s="71"/>
      <c r="P1492" s="68"/>
      <c r="Q1492" s="71"/>
      <c r="R1492" s="68"/>
    </row>
    <row r="1493" spans="1:18" x14ac:dyDescent="0.2">
      <c r="A1493" s="72" t="s">
        <v>3078</v>
      </c>
      <c r="B1493" s="66" t="s">
        <v>3079</v>
      </c>
      <c r="C1493" s="67">
        <v>43</v>
      </c>
      <c r="D1493" s="67" t="s">
        <v>335</v>
      </c>
      <c r="E1493" s="71">
        <v>0.45287180647245201</v>
      </c>
      <c r="F1493" s="68">
        <v>2.5064599483204102</v>
      </c>
      <c r="G1493" s="71">
        <v>0.64463711914362698</v>
      </c>
      <c r="H1493" s="68">
        <v>7.1317829457364299</v>
      </c>
      <c r="I1493" s="71">
        <v>0.50333433413816797</v>
      </c>
      <c r="J1493" s="68">
        <v>4.3410852713178301</v>
      </c>
      <c r="K1493" s="71">
        <v>0.39384216968525199</v>
      </c>
      <c r="L1493" s="68">
        <v>0.41343669250645998</v>
      </c>
      <c r="M1493" s="71">
        <v>0.42465753424657599</v>
      </c>
      <c r="N1493" s="68">
        <v>6.38407857327475</v>
      </c>
      <c r="O1493" s="71">
        <v>0.29788787514863502</v>
      </c>
      <c r="P1493" s="68">
        <v>54.625550660793003</v>
      </c>
      <c r="Q1493" s="71"/>
      <c r="R1493" s="68"/>
    </row>
    <row r="1494" spans="1:18" x14ac:dyDescent="0.2">
      <c r="A1494" s="72" t="s">
        <v>1478</v>
      </c>
      <c r="B1494" s="66" t="s">
        <v>3080</v>
      </c>
      <c r="C1494" s="67">
        <v>43</v>
      </c>
      <c r="D1494" s="67" t="s">
        <v>335</v>
      </c>
      <c r="E1494" s="71">
        <v>0.52152743227286003</v>
      </c>
      <c r="F1494" s="68">
        <v>5.4780361757105904</v>
      </c>
      <c r="G1494" s="71">
        <v>0.72081349864303801</v>
      </c>
      <c r="H1494" s="68">
        <v>14.496124031007801</v>
      </c>
      <c r="I1494" s="71">
        <v>0.63336246982726396</v>
      </c>
      <c r="J1494" s="68">
        <v>20.956072351421199</v>
      </c>
      <c r="K1494" s="71">
        <v>0.60699704711322799</v>
      </c>
      <c r="L1494" s="68">
        <v>8.1136950904392808</v>
      </c>
      <c r="M1494" s="71">
        <v>0.45205479452054798</v>
      </c>
      <c r="N1494" s="68">
        <v>7.2887050917549798</v>
      </c>
      <c r="O1494" s="71">
        <v>0.19440935126022499</v>
      </c>
      <c r="P1494" s="68">
        <v>35.322386864237103</v>
      </c>
      <c r="Q1494" s="71"/>
      <c r="R1494" s="68"/>
    </row>
    <row r="1495" spans="1:18" x14ac:dyDescent="0.2">
      <c r="A1495" s="72" t="s">
        <v>3081</v>
      </c>
      <c r="B1495" s="66" t="s">
        <v>3082</v>
      </c>
      <c r="C1495" s="67">
        <v>43</v>
      </c>
      <c r="D1495" s="67" t="s">
        <v>335</v>
      </c>
      <c r="E1495" s="71">
        <v>0.60713894096814003</v>
      </c>
      <c r="F1495" s="68">
        <v>12.9457364341085</v>
      </c>
      <c r="G1495" s="71">
        <v>0.78742835963544</v>
      </c>
      <c r="H1495" s="68">
        <v>25.142118863049099</v>
      </c>
      <c r="I1495" s="71">
        <v>0.69479304164078604</v>
      </c>
      <c r="J1495" s="68">
        <v>34.883720930232599</v>
      </c>
      <c r="K1495" s="71">
        <v>0.52337044589868897</v>
      </c>
      <c r="L1495" s="68">
        <v>2.8423772609819098</v>
      </c>
      <c r="M1495" s="71">
        <v>0.73972602739726001</v>
      </c>
      <c r="N1495" s="68">
        <v>24.657534246575299</v>
      </c>
      <c r="O1495" s="71">
        <v>0.29037683026852701</v>
      </c>
      <c r="P1495" s="68">
        <v>53.384060873047702</v>
      </c>
      <c r="Q1495" s="71"/>
      <c r="R1495" s="68"/>
    </row>
    <row r="1496" spans="1:18" x14ac:dyDescent="0.2">
      <c r="A1496" s="72" t="s">
        <v>3083</v>
      </c>
      <c r="B1496" s="66" t="s">
        <v>3084</v>
      </c>
      <c r="C1496" s="67">
        <v>43</v>
      </c>
      <c r="D1496" s="67" t="s">
        <v>335</v>
      </c>
      <c r="E1496" s="71">
        <v>0.64598671234340699</v>
      </c>
      <c r="F1496" s="68">
        <v>17.7777777777778</v>
      </c>
      <c r="G1496" s="71">
        <v>0.79439092852540805</v>
      </c>
      <c r="H1496" s="68">
        <v>26.640826873384999</v>
      </c>
      <c r="I1496" s="71">
        <v>0.71054587050075102</v>
      </c>
      <c r="J1496" s="68">
        <v>39.121447028423802</v>
      </c>
      <c r="K1496" s="71">
        <v>0.59353144945734104</v>
      </c>
      <c r="L1496" s="68">
        <v>6.7183462532299698</v>
      </c>
      <c r="M1496" s="71">
        <v>0.78082191780821897</v>
      </c>
      <c r="N1496" s="68">
        <v>28.792969759627798</v>
      </c>
      <c r="O1496" s="71">
        <v>0.35064339542531497</v>
      </c>
      <c r="P1496" s="68">
        <v>61.553864637565098</v>
      </c>
      <c r="Q1496" s="71"/>
      <c r="R1496" s="68"/>
    </row>
    <row r="1497" spans="1:18" x14ac:dyDescent="0.2">
      <c r="A1497" s="72" t="s">
        <v>3085</v>
      </c>
      <c r="B1497" s="66" t="s">
        <v>3086</v>
      </c>
      <c r="C1497" s="67">
        <v>43</v>
      </c>
      <c r="D1497" s="67" t="s">
        <v>335</v>
      </c>
      <c r="E1497" s="71">
        <v>0.42866057153083698</v>
      </c>
      <c r="F1497" s="68">
        <v>1.7571059431524501</v>
      </c>
      <c r="G1497" s="71">
        <v>0.59957367729109501</v>
      </c>
      <c r="H1497" s="68">
        <v>4.3410852713178301</v>
      </c>
      <c r="I1497" s="71">
        <v>0.46723988092223301</v>
      </c>
      <c r="J1497" s="68">
        <v>2.5064599483204102</v>
      </c>
      <c r="K1497" s="71">
        <v>0.47993427678510803</v>
      </c>
      <c r="L1497" s="68">
        <v>1.42118863049096</v>
      </c>
      <c r="M1497" s="71">
        <v>0.465753424657535</v>
      </c>
      <c r="N1497" s="68">
        <v>7.7539415869733803</v>
      </c>
      <c r="O1497" s="71">
        <v>0.130801597998215</v>
      </c>
      <c r="P1497" s="68">
        <v>19.062875450540599</v>
      </c>
      <c r="Q1497" s="71"/>
      <c r="R1497" s="68"/>
    </row>
    <row r="1498" spans="1:18" x14ac:dyDescent="0.2">
      <c r="A1498" s="72" t="s">
        <v>3087</v>
      </c>
      <c r="B1498" s="66" t="s">
        <v>3088</v>
      </c>
      <c r="C1498" s="67">
        <v>43</v>
      </c>
      <c r="D1498" s="67" t="s">
        <v>335</v>
      </c>
      <c r="E1498" s="71">
        <v>0.52767882189786597</v>
      </c>
      <c r="F1498" s="68">
        <v>5.9689922480620199</v>
      </c>
      <c r="G1498" s="71">
        <v>0.70598503927593104</v>
      </c>
      <c r="H1498" s="68">
        <v>12.7131782945736</v>
      </c>
      <c r="I1498" s="71">
        <v>0.58924998862886102</v>
      </c>
      <c r="J1498" s="68">
        <v>12.5064599483204</v>
      </c>
      <c r="K1498" s="71">
        <v>0.54184013089789196</v>
      </c>
      <c r="L1498" s="68">
        <v>3.7726098191214499</v>
      </c>
      <c r="M1498" s="71">
        <v>0.56164383561643805</v>
      </c>
      <c r="N1498" s="68">
        <v>11.5533729645903</v>
      </c>
      <c r="O1498" s="71">
        <v>0.23967511507021</v>
      </c>
      <c r="P1498" s="68">
        <v>45.054064877853399</v>
      </c>
      <c r="Q1498" s="71"/>
      <c r="R1498" s="68"/>
    </row>
    <row r="1499" spans="1:18" x14ac:dyDescent="0.2">
      <c r="A1499" s="72" t="s">
        <v>3089</v>
      </c>
      <c r="B1499" s="66" t="s">
        <v>3090</v>
      </c>
      <c r="C1499" s="67">
        <v>43</v>
      </c>
      <c r="D1499" s="67" t="s">
        <v>335</v>
      </c>
      <c r="E1499" s="71">
        <v>0.56532912649094802</v>
      </c>
      <c r="F1499" s="68">
        <v>8.6046511627907005</v>
      </c>
      <c r="G1499" s="71">
        <v>0.75224783494774505</v>
      </c>
      <c r="H1499" s="68">
        <v>19.379844961240298</v>
      </c>
      <c r="I1499" s="71">
        <v>0.68330079478812</v>
      </c>
      <c r="J1499" s="68">
        <v>32.2222222222222</v>
      </c>
      <c r="K1499" s="71">
        <v>0.64899141822395701</v>
      </c>
      <c r="L1499" s="68">
        <v>11.679586563307501</v>
      </c>
      <c r="M1499" s="71">
        <v>0.52054794520547998</v>
      </c>
      <c r="N1499" s="68">
        <v>9.9767381752390794</v>
      </c>
      <c r="O1499" s="71">
        <v>0.221557639289439</v>
      </c>
      <c r="P1499" s="68">
        <v>41.089307168602303</v>
      </c>
      <c r="Q1499" s="71"/>
      <c r="R1499" s="68"/>
    </row>
    <row r="1500" spans="1:18" x14ac:dyDescent="0.2">
      <c r="A1500" s="72" t="s">
        <v>3091</v>
      </c>
      <c r="B1500" s="66" t="s">
        <v>3092</v>
      </c>
      <c r="C1500" s="67">
        <v>43</v>
      </c>
      <c r="D1500" s="67" t="s">
        <v>335</v>
      </c>
      <c r="E1500" s="71">
        <v>0.72618240128706102</v>
      </c>
      <c r="F1500" s="68">
        <v>38.8888888888889</v>
      </c>
      <c r="G1500" s="71">
        <v>0.81778122648182305</v>
      </c>
      <c r="H1500" s="68">
        <v>32.945736434108497</v>
      </c>
      <c r="I1500" s="71">
        <v>0.74885687192561101</v>
      </c>
      <c r="J1500" s="68">
        <v>50</v>
      </c>
      <c r="K1500" s="71">
        <v>0.745685844899034</v>
      </c>
      <c r="L1500" s="68">
        <v>27.235142118862999</v>
      </c>
      <c r="M1500" s="71">
        <v>0.931506849315069</v>
      </c>
      <c r="N1500" s="68">
        <v>57.999483070560899</v>
      </c>
      <c r="O1500" s="71">
        <v>0.38708121381376598</v>
      </c>
      <c r="P1500" s="68">
        <v>64.757709251101303</v>
      </c>
      <c r="Q1500" s="71"/>
      <c r="R1500" s="68"/>
    </row>
    <row r="1501" spans="1:18" x14ac:dyDescent="0.2">
      <c r="A1501" s="72" t="s">
        <v>3093</v>
      </c>
      <c r="B1501" s="66" t="s">
        <v>3094</v>
      </c>
      <c r="C1501" s="67">
        <v>43</v>
      </c>
      <c r="D1501" s="67" t="s">
        <v>335</v>
      </c>
      <c r="E1501" s="71">
        <v>0.52744763007824202</v>
      </c>
      <c r="F1501" s="68">
        <v>5.9431524547803596</v>
      </c>
      <c r="G1501" s="71">
        <v>0.62286439356038303</v>
      </c>
      <c r="H1501" s="68">
        <v>5.7881136950904404</v>
      </c>
      <c r="I1501" s="71">
        <v>0.56582045287577598</v>
      </c>
      <c r="J1501" s="68">
        <v>9.7674418604651194</v>
      </c>
      <c r="K1501" s="71">
        <v>0.46560495457574802</v>
      </c>
      <c r="L1501" s="68">
        <v>1.0594315245478001</v>
      </c>
      <c r="M1501" s="71">
        <v>0.80821917808219201</v>
      </c>
      <c r="N1501" s="68">
        <v>32.127164642026401</v>
      </c>
      <c r="O1501" s="71">
        <v>0.17472917129711199</v>
      </c>
      <c r="P1501" s="68">
        <v>30.196235482579102</v>
      </c>
      <c r="Q1501" s="71"/>
      <c r="R1501" s="68"/>
    </row>
    <row r="1502" spans="1:18" x14ac:dyDescent="0.2">
      <c r="A1502" s="72" t="s">
        <v>3095</v>
      </c>
      <c r="B1502" s="66" t="s">
        <v>3096</v>
      </c>
      <c r="C1502" s="67">
        <v>43</v>
      </c>
      <c r="D1502" s="67" t="s">
        <v>335</v>
      </c>
      <c r="E1502" s="71">
        <v>0.51295134478150906</v>
      </c>
      <c r="F1502" s="68">
        <v>4.9870801033591698</v>
      </c>
      <c r="G1502" s="71">
        <v>0.68903742733405204</v>
      </c>
      <c r="H1502" s="68">
        <v>10.749354005168</v>
      </c>
      <c r="I1502" s="71">
        <v>0.55303911296878405</v>
      </c>
      <c r="J1502" s="68">
        <v>8.5788113695090402</v>
      </c>
      <c r="K1502" s="71">
        <v>0.60355730788717998</v>
      </c>
      <c r="L1502" s="68">
        <v>7.6485788113695099</v>
      </c>
      <c r="M1502" s="71">
        <v>0.534246575342466</v>
      </c>
      <c r="N1502" s="68">
        <v>10.467821142414101</v>
      </c>
      <c r="O1502" s="71">
        <v>0.184876300375062</v>
      </c>
      <c r="P1502" s="68">
        <v>32.799359231077297</v>
      </c>
      <c r="Q1502" s="71"/>
      <c r="R1502" s="68"/>
    </row>
    <row r="1503" spans="1:18" x14ac:dyDescent="0.2">
      <c r="A1503" s="72" t="s">
        <v>3097</v>
      </c>
      <c r="B1503" s="66" t="s">
        <v>3098</v>
      </c>
      <c r="C1503" s="67">
        <v>43</v>
      </c>
      <c r="D1503" s="67" t="s">
        <v>335</v>
      </c>
      <c r="E1503" s="71">
        <v>0.44095920302665698</v>
      </c>
      <c r="F1503" s="68">
        <v>2.0671834625323</v>
      </c>
      <c r="G1503" s="71">
        <v>0.66278677244981898</v>
      </c>
      <c r="H1503" s="68">
        <v>8.3462532299741596</v>
      </c>
      <c r="I1503" s="71">
        <v>0.54345525484361201</v>
      </c>
      <c r="J1503" s="68">
        <v>7.4160206718346204</v>
      </c>
      <c r="K1503" s="71">
        <v>0.39321122316936302</v>
      </c>
      <c r="L1503" s="68">
        <v>0.387596899224806</v>
      </c>
      <c r="M1503" s="71">
        <v>0.164383561643836</v>
      </c>
      <c r="N1503" s="68">
        <v>2.4037218919617498</v>
      </c>
      <c r="O1503" s="71"/>
      <c r="P1503" s="68"/>
      <c r="Q1503" s="71"/>
      <c r="R1503" s="68"/>
    </row>
    <row r="1504" spans="1:18" x14ac:dyDescent="0.2">
      <c r="A1504" s="72" t="s">
        <v>3099</v>
      </c>
      <c r="B1504" s="66" t="s">
        <v>3100</v>
      </c>
      <c r="C1504" s="67">
        <v>43</v>
      </c>
      <c r="D1504" s="67" t="s">
        <v>335</v>
      </c>
      <c r="E1504" s="71">
        <v>0.460214590575306</v>
      </c>
      <c r="F1504" s="68">
        <v>2.9715762273901798</v>
      </c>
      <c r="G1504" s="71">
        <v>0.65851143997176498</v>
      </c>
      <c r="H1504" s="68">
        <v>8.0620155038759709</v>
      </c>
      <c r="I1504" s="71">
        <v>0.52107604728365897</v>
      </c>
      <c r="J1504" s="68">
        <v>5.6330749354005203</v>
      </c>
      <c r="K1504" s="71">
        <v>0.43037398015697997</v>
      </c>
      <c r="L1504" s="68">
        <v>0.67183462532299698</v>
      </c>
      <c r="M1504" s="71">
        <v>0.465753424657535</v>
      </c>
      <c r="N1504" s="68">
        <v>7.7539415869733803</v>
      </c>
      <c r="O1504" s="71">
        <v>0.22535806080659301</v>
      </c>
      <c r="P1504" s="68">
        <v>42.130556668001603</v>
      </c>
      <c r="Q1504" s="71"/>
      <c r="R1504" s="68"/>
    </row>
    <row r="1505" spans="1:18" x14ac:dyDescent="0.2">
      <c r="A1505" s="72" t="s">
        <v>3101</v>
      </c>
      <c r="B1505" s="66" t="s">
        <v>3102</v>
      </c>
      <c r="C1505" s="67">
        <v>43</v>
      </c>
      <c r="D1505" s="67" t="s">
        <v>335</v>
      </c>
      <c r="E1505" s="71">
        <v>0.67367435095172701</v>
      </c>
      <c r="F1505" s="68">
        <v>22.842377260981898</v>
      </c>
      <c r="G1505" s="71">
        <v>0.72524012329556498</v>
      </c>
      <c r="H1505" s="68">
        <v>15.0645994832041</v>
      </c>
      <c r="I1505" s="71">
        <v>0.69115673515840004</v>
      </c>
      <c r="J1505" s="68">
        <v>34.160206718346302</v>
      </c>
      <c r="K1505" s="71">
        <v>0.64816355905157197</v>
      </c>
      <c r="L1505" s="68">
        <v>11.6020671834625</v>
      </c>
      <c r="M1505" s="71">
        <v>0.63013698630137105</v>
      </c>
      <c r="N1505" s="68">
        <v>15.249418454381001</v>
      </c>
      <c r="O1505" s="71"/>
      <c r="P1505" s="68"/>
      <c r="Q1505" s="71"/>
      <c r="R1505" s="68"/>
    </row>
    <row r="1506" spans="1:18" x14ac:dyDescent="0.2">
      <c r="A1506" s="72" t="s">
        <v>3103</v>
      </c>
      <c r="B1506" s="66" t="s">
        <v>3104</v>
      </c>
      <c r="C1506" s="67">
        <v>43</v>
      </c>
      <c r="D1506" s="67" t="s">
        <v>335</v>
      </c>
      <c r="E1506" s="71">
        <v>0.55533845862117304</v>
      </c>
      <c r="F1506" s="68">
        <v>7.9069767441860499</v>
      </c>
      <c r="G1506" s="71">
        <v>0.65833653652419499</v>
      </c>
      <c r="H1506" s="68">
        <v>8.0361757105943106</v>
      </c>
      <c r="I1506" s="71">
        <v>0.64244724380405405</v>
      </c>
      <c r="J1506" s="68">
        <v>23.0749354005168</v>
      </c>
      <c r="K1506" s="71">
        <v>0.59180293086877001</v>
      </c>
      <c r="L1506" s="68">
        <v>6.6408268733850102</v>
      </c>
      <c r="M1506" s="71">
        <v>0.32876712328767099</v>
      </c>
      <c r="N1506" s="68">
        <v>4.4714396484879799</v>
      </c>
      <c r="O1506" s="71"/>
      <c r="P1506" s="68"/>
      <c r="Q1506" s="71"/>
      <c r="R1506" s="68"/>
    </row>
    <row r="1507" spans="1:18" x14ac:dyDescent="0.2">
      <c r="A1507" s="72" t="s">
        <v>3105</v>
      </c>
      <c r="B1507" s="66" t="s">
        <v>3106</v>
      </c>
      <c r="C1507" s="67">
        <v>43</v>
      </c>
      <c r="D1507" s="67" t="s">
        <v>335</v>
      </c>
      <c r="E1507" s="71">
        <v>0.67922835313368102</v>
      </c>
      <c r="F1507" s="68">
        <v>24.211886304909601</v>
      </c>
      <c r="G1507" s="71">
        <v>0.867424407357411</v>
      </c>
      <c r="H1507" s="68">
        <v>54.521963824289401</v>
      </c>
      <c r="I1507" s="71">
        <v>0.839157932890639</v>
      </c>
      <c r="J1507" s="68">
        <v>80.620155038759705</v>
      </c>
      <c r="K1507" s="71">
        <v>0.65099448552560502</v>
      </c>
      <c r="L1507" s="68">
        <v>11.9638242894057</v>
      </c>
      <c r="M1507" s="71">
        <v>0.56164383561643805</v>
      </c>
      <c r="N1507" s="68">
        <v>11.5533729645903</v>
      </c>
      <c r="O1507" s="71">
        <v>0.47692110427831302</v>
      </c>
      <c r="P1507" s="68">
        <v>72.286744092911505</v>
      </c>
      <c r="Q1507" s="71"/>
      <c r="R1507" s="68"/>
    </row>
    <row r="1508" spans="1:18" x14ac:dyDescent="0.2">
      <c r="A1508" s="72" t="s">
        <v>3107</v>
      </c>
      <c r="B1508" s="66" t="s">
        <v>3108</v>
      </c>
      <c r="C1508" s="67">
        <v>43</v>
      </c>
      <c r="D1508" s="67" t="s">
        <v>335</v>
      </c>
      <c r="E1508" s="71">
        <v>0.73484274105177905</v>
      </c>
      <c r="F1508" s="68">
        <v>42.532299741602102</v>
      </c>
      <c r="G1508" s="71">
        <v>0.78923693511501702</v>
      </c>
      <c r="H1508" s="68">
        <v>25.581395348837201</v>
      </c>
      <c r="I1508" s="71">
        <v>0.70829143062349997</v>
      </c>
      <c r="J1508" s="68">
        <v>38.682170542635703</v>
      </c>
      <c r="K1508" s="71">
        <v>0.68062383748878297</v>
      </c>
      <c r="L1508" s="68">
        <v>16.020671834625301</v>
      </c>
      <c r="M1508" s="71">
        <v>0.68493150684931503</v>
      </c>
      <c r="N1508" s="68">
        <v>19.2039286637374</v>
      </c>
      <c r="O1508" s="71">
        <v>0.81112999518228002</v>
      </c>
      <c r="P1508" s="68">
        <v>89.667601121345598</v>
      </c>
      <c r="Q1508" s="71"/>
      <c r="R1508" s="68"/>
    </row>
    <row r="1509" spans="1:18" x14ac:dyDescent="0.2">
      <c r="A1509" s="72" t="s">
        <v>3109</v>
      </c>
      <c r="B1509" s="66" t="s">
        <v>3110</v>
      </c>
      <c r="C1509" s="67">
        <v>43</v>
      </c>
      <c r="D1509" s="67" t="s">
        <v>335</v>
      </c>
      <c r="E1509" s="71">
        <v>0.52141577223791102</v>
      </c>
      <c r="F1509" s="68">
        <v>5.4521963824289399</v>
      </c>
      <c r="G1509" s="71">
        <v>0.73416635395801899</v>
      </c>
      <c r="H1509" s="68">
        <v>16.434108527131801</v>
      </c>
      <c r="I1509" s="71">
        <v>0.67770824326278201</v>
      </c>
      <c r="J1509" s="68">
        <v>30.9819121447028</v>
      </c>
      <c r="K1509" s="71">
        <v>0.632039800915973</v>
      </c>
      <c r="L1509" s="68">
        <v>10.206718346253201</v>
      </c>
      <c r="M1509" s="71">
        <v>0.43835616438356201</v>
      </c>
      <c r="N1509" s="68">
        <v>6.8234685965365696</v>
      </c>
      <c r="O1509" s="71">
        <v>0.12480829866922</v>
      </c>
      <c r="P1509" s="68">
        <v>17.4609531437725</v>
      </c>
      <c r="Q1509" s="71"/>
      <c r="R1509" s="68"/>
    </row>
    <row r="1510" spans="1:18" x14ac:dyDescent="0.2">
      <c r="A1510" s="72" t="s">
        <v>3111</v>
      </c>
      <c r="B1510" s="66" t="s">
        <v>3112</v>
      </c>
      <c r="C1510" s="67">
        <v>43</v>
      </c>
      <c r="D1510" s="67" t="s">
        <v>335</v>
      </c>
      <c r="E1510" s="71">
        <v>0.80744855752416</v>
      </c>
      <c r="F1510" s="68">
        <v>69.224806201550393</v>
      </c>
      <c r="G1510" s="71">
        <v>0.82308361388274398</v>
      </c>
      <c r="H1510" s="68">
        <v>34.289405684754499</v>
      </c>
      <c r="I1510" s="71">
        <v>0.842792547300518</v>
      </c>
      <c r="J1510" s="68">
        <v>81.576227390180904</v>
      </c>
      <c r="K1510" s="71">
        <v>0.75769234705798205</v>
      </c>
      <c r="L1510" s="68">
        <v>30.3875968992248</v>
      </c>
      <c r="M1510" s="71">
        <v>0.80821917808219201</v>
      </c>
      <c r="N1510" s="68">
        <v>32.127164642026401</v>
      </c>
      <c r="O1510" s="71">
        <v>0.80545510129736597</v>
      </c>
      <c r="P1510" s="68">
        <v>89.307168602322804</v>
      </c>
      <c r="Q1510" s="71"/>
      <c r="R1510" s="68"/>
    </row>
    <row r="1511" spans="1:18" x14ac:dyDescent="0.2">
      <c r="A1511" s="72" t="s">
        <v>3113</v>
      </c>
      <c r="B1511" s="66" t="s">
        <v>3114</v>
      </c>
      <c r="C1511" s="67">
        <v>43</v>
      </c>
      <c r="D1511" s="67" t="s">
        <v>335</v>
      </c>
      <c r="E1511" s="71">
        <v>0.80096695462841005</v>
      </c>
      <c r="F1511" s="68">
        <v>67.286821705426405</v>
      </c>
      <c r="G1511" s="71">
        <v>0.85160413211169095</v>
      </c>
      <c r="H1511" s="68">
        <v>44.909560723514197</v>
      </c>
      <c r="I1511" s="71">
        <v>0.85734839196317703</v>
      </c>
      <c r="J1511" s="68">
        <v>84.599483204134401</v>
      </c>
      <c r="K1511" s="71">
        <v>0.72116254085263798</v>
      </c>
      <c r="L1511" s="68">
        <v>22.377260981912102</v>
      </c>
      <c r="M1511" s="71">
        <v>0.76712328767123295</v>
      </c>
      <c r="N1511" s="68">
        <v>27.448953217885801</v>
      </c>
      <c r="O1511" s="71">
        <v>0.80759642054331204</v>
      </c>
      <c r="P1511" s="68">
        <v>89.387264717661196</v>
      </c>
      <c r="Q1511" s="71"/>
      <c r="R1511" s="68"/>
    </row>
    <row r="1512" spans="1:18" x14ac:dyDescent="0.2">
      <c r="A1512" s="72" t="s">
        <v>3115</v>
      </c>
      <c r="B1512" s="66" t="s">
        <v>3116</v>
      </c>
      <c r="C1512" s="67">
        <v>43</v>
      </c>
      <c r="D1512" s="67" t="s">
        <v>335</v>
      </c>
      <c r="E1512" s="71">
        <v>0.83985821489634804</v>
      </c>
      <c r="F1512" s="68">
        <v>78.165374677002603</v>
      </c>
      <c r="G1512" s="71">
        <v>0.86081065484234798</v>
      </c>
      <c r="H1512" s="68">
        <v>50.2583979328165</v>
      </c>
      <c r="I1512" s="71">
        <v>0.86117544193625295</v>
      </c>
      <c r="J1512" s="68">
        <v>85.607235142118896</v>
      </c>
      <c r="K1512" s="71">
        <v>0.67091771033584102</v>
      </c>
      <c r="L1512" s="68">
        <v>14.6511627906977</v>
      </c>
      <c r="M1512" s="71">
        <v>0.931506849315069</v>
      </c>
      <c r="N1512" s="68">
        <v>57.999483070560899</v>
      </c>
      <c r="O1512" s="71">
        <v>0.87488041805223105</v>
      </c>
      <c r="P1512" s="68">
        <v>93.352022426912299</v>
      </c>
      <c r="Q1512" s="71"/>
      <c r="R1512" s="68"/>
    </row>
    <row r="1513" spans="1:18" x14ac:dyDescent="0.2">
      <c r="A1513" s="72" t="s">
        <v>3117</v>
      </c>
      <c r="B1513" s="66" t="s">
        <v>3118</v>
      </c>
      <c r="C1513" s="67">
        <v>43</v>
      </c>
      <c r="D1513" s="67" t="s">
        <v>335</v>
      </c>
      <c r="E1513" s="71">
        <v>0.53936333025155203</v>
      </c>
      <c r="F1513" s="68">
        <v>6.7958656330749303</v>
      </c>
      <c r="G1513" s="71">
        <v>0.69657516523806295</v>
      </c>
      <c r="H1513" s="68">
        <v>11.6537467700258</v>
      </c>
      <c r="I1513" s="71">
        <v>0.64780890935303204</v>
      </c>
      <c r="J1513" s="68">
        <v>24.4444444444444</v>
      </c>
      <c r="K1513" s="71">
        <v>0.47060349299045601</v>
      </c>
      <c r="L1513" s="68">
        <v>1.1886304909560701</v>
      </c>
      <c r="M1513" s="71">
        <v>0.34246575342465702</v>
      </c>
      <c r="N1513" s="68">
        <v>4.7040578960971802</v>
      </c>
      <c r="O1513" s="71"/>
      <c r="P1513" s="68"/>
      <c r="Q1513" s="71"/>
      <c r="R1513" s="68"/>
    </row>
    <row r="1514" spans="1:18" x14ac:dyDescent="0.2">
      <c r="A1514" s="72" t="s">
        <v>3119</v>
      </c>
      <c r="B1514" s="66" t="s">
        <v>3120</v>
      </c>
      <c r="C1514" s="67">
        <v>43</v>
      </c>
      <c r="D1514" s="67" t="s">
        <v>335</v>
      </c>
      <c r="E1514" s="71">
        <v>0.46013766993795802</v>
      </c>
      <c r="F1514" s="68">
        <v>2.9198966408268698</v>
      </c>
      <c r="G1514" s="71">
        <v>0.42421162900765402</v>
      </c>
      <c r="H1514" s="68">
        <v>0.87855297157622703</v>
      </c>
      <c r="I1514" s="71">
        <v>0.60564506948726404</v>
      </c>
      <c r="J1514" s="68">
        <v>15.0387596899225</v>
      </c>
      <c r="K1514" s="71">
        <v>0.47655880384028199</v>
      </c>
      <c r="L1514" s="68">
        <v>1.29198966408269</v>
      </c>
      <c r="M1514" s="71">
        <v>4.10958904109592E-2</v>
      </c>
      <c r="N1514" s="68">
        <v>1.21478418195916</v>
      </c>
      <c r="O1514" s="71">
        <v>0.75317695694363296</v>
      </c>
      <c r="P1514" s="68">
        <v>86.824189026832201</v>
      </c>
      <c r="Q1514" s="71"/>
      <c r="R1514" s="68"/>
    </row>
    <row r="1515" spans="1:18" x14ac:dyDescent="0.2">
      <c r="A1515" s="72" t="s">
        <v>3121</v>
      </c>
      <c r="B1515" s="66" t="s">
        <v>3122</v>
      </c>
      <c r="C1515" s="67">
        <v>43</v>
      </c>
      <c r="D1515" s="67" t="s">
        <v>335</v>
      </c>
      <c r="E1515" s="71">
        <v>0.488320182957098</v>
      </c>
      <c r="F1515" s="68">
        <v>4.0568475452196404</v>
      </c>
      <c r="G1515" s="71">
        <v>0.50523695209939601</v>
      </c>
      <c r="H1515" s="68">
        <v>1.7312661498708</v>
      </c>
      <c r="I1515" s="71">
        <v>0.45717939389588103</v>
      </c>
      <c r="J1515" s="68">
        <v>2.0930232558139501</v>
      </c>
      <c r="K1515" s="71">
        <v>0.64579189461767394</v>
      </c>
      <c r="L1515" s="68">
        <v>11.447028423772601</v>
      </c>
      <c r="M1515" s="71">
        <v>0.63013698630137105</v>
      </c>
      <c r="N1515" s="68">
        <v>15.249418454381001</v>
      </c>
      <c r="O1515" s="71">
        <v>0.20325568787116599</v>
      </c>
      <c r="P1515" s="68">
        <v>37.484981978374101</v>
      </c>
      <c r="Q1515" s="71"/>
      <c r="R1515" s="68"/>
    </row>
    <row r="1516" spans="1:18" x14ac:dyDescent="0.2">
      <c r="A1516" s="72" t="s">
        <v>3123</v>
      </c>
      <c r="B1516" s="66" t="s">
        <v>3124</v>
      </c>
      <c r="C1516" s="67">
        <v>43</v>
      </c>
      <c r="D1516" s="67" t="s">
        <v>335</v>
      </c>
      <c r="E1516" s="71">
        <v>0.47944472131551502</v>
      </c>
      <c r="F1516" s="68">
        <v>3.6950904392764898</v>
      </c>
      <c r="G1516" s="71">
        <v>0.65503459192345104</v>
      </c>
      <c r="H1516" s="68">
        <v>7.7260981912144704</v>
      </c>
      <c r="I1516" s="71">
        <v>0.52601227940298001</v>
      </c>
      <c r="J1516" s="68">
        <v>5.8914728682170496</v>
      </c>
      <c r="K1516" s="71">
        <v>0.70015253475193695</v>
      </c>
      <c r="L1516" s="68">
        <v>18.708010335917301</v>
      </c>
      <c r="M1516" s="71">
        <v>0.397260273972603</v>
      </c>
      <c r="N1516" s="68">
        <v>5.7637632463168798</v>
      </c>
      <c r="O1516" s="71">
        <v>0.118763926526603</v>
      </c>
      <c r="P1516" s="68">
        <v>16.4197036443733</v>
      </c>
      <c r="Q1516" s="71"/>
      <c r="R1516" s="68"/>
    </row>
    <row r="1517" spans="1:18" x14ac:dyDescent="0.2">
      <c r="A1517" s="72" t="s">
        <v>3125</v>
      </c>
      <c r="B1517" s="66" t="s">
        <v>3126</v>
      </c>
      <c r="C1517" s="67">
        <v>43</v>
      </c>
      <c r="D1517" s="67" t="s">
        <v>335</v>
      </c>
      <c r="E1517" s="71">
        <v>0.555143426424348</v>
      </c>
      <c r="F1517" s="68">
        <v>7.8552971576227399</v>
      </c>
      <c r="G1517" s="71">
        <v>0.64803845791685799</v>
      </c>
      <c r="H1517" s="68">
        <v>7.3643410852713203</v>
      </c>
      <c r="I1517" s="71">
        <v>0.55189651330952805</v>
      </c>
      <c r="J1517" s="68">
        <v>8.32041343669251</v>
      </c>
      <c r="K1517" s="71">
        <v>0.50009078926552397</v>
      </c>
      <c r="L1517" s="68">
        <v>1.98966408268734</v>
      </c>
      <c r="M1517" s="71">
        <v>0.52054794520547998</v>
      </c>
      <c r="N1517" s="68">
        <v>9.9767381752390794</v>
      </c>
      <c r="O1517" s="71"/>
      <c r="P1517" s="68"/>
      <c r="Q1517" s="71"/>
      <c r="R1517" s="68"/>
    </row>
    <row r="1518" spans="1:18" x14ac:dyDescent="0.2">
      <c r="A1518" s="72" t="s">
        <v>3127</v>
      </c>
      <c r="B1518" s="66" t="s">
        <v>3128</v>
      </c>
      <c r="C1518" s="67">
        <v>43</v>
      </c>
      <c r="D1518" s="67" t="s">
        <v>335</v>
      </c>
      <c r="E1518" s="71">
        <v>0.41907552560470601</v>
      </c>
      <c r="F1518" s="68">
        <v>1.5762273901808801</v>
      </c>
      <c r="G1518" s="71">
        <v>0.62537003039239603</v>
      </c>
      <c r="H1518" s="68">
        <v>5.8656330749354</v>
      </c>
      <c r="I1518" s="71">
        <v>0.49378287020489903</v>
      </c>
      <c r="J1518" s="68">
        <v>3.6950904392764898</v>
      </c>
      <c r="K1518" s="71">
        <v>0.45519577301882902</v>
      </c>
      <c r="L1518" s="68">
        <v>0.87855297157622703</v>
      </c>
      <c r="M1518" s="71">
        <v>0.397260273972603</v>
      </c>
      <c r="N1518" s="68">
        <v>5.7637632463168798</v>
      </c>
      <c r="O1518" s="71">
        <v>0.12376868043480301</v>
      </c>
      <c r="P1518" s="68">
        <v>17.060472567080499</v>
      </c>
      <c r="Q1518" s="71"/>
      <c r="R1518" s="68"/>
    </row>
    <row r="1519" spans="1:18" x14ac:dyDescent="0.2">
      <c r="A1519" s="72" t="s">
        <v>3129</v>
      </c>
      <c r="B1519" s="66" t="s">
        <v>3129</v>
      </c>
      <c r="C1519" s="67">
        <v>43</v>
      </c>
      <c r="D1519" s="67" t="s">
        <v>335</v>
      </c>
      <c r="E1519" s="71">
        <v>0.58059350895608197</v>
      </c>
      <c r="F1519" s="68">
        <v>10.077519379845</v>
      </c>
      <c r="G1519" s="71">
        <v>0.76382333960558901</v>
      </c>
      <c r="H1519" s="68">
        <v>21.214470284237699</v>
      </c>
      <c r="I1519" s="71">
        <v>0.55210211481376703</v>
      </c>
      <c r="J1519" s="68">
        <v>8.3979328165374696</v>
      </c>
      <c r="K1519" s="71">
        <v>0.74429371851215198</v>
      </c>
      <c r="L1519" s="68">
        <v>26.873385012919901</v>
      </c>
      <c r="M1519" s="71">
        <v>0.72602739726027399</v>
      </c>
      <c r="N1519" s="68">
        <v>23.184285345050402</v>
      </c>
      <c r="O1519" s="71">
        <v>0.116720974588625</v>
      </c>
      <c r="P1519" s="68">
        <v>15.6988386063276</v>
      </c>
      <c r="Q1519" s="71"/>
      <c r="R1519" s="68"/>
    </row>
    <row r="1520" spans="1:18" x14ac:dyDescent="0.2">
      <c r="A1520" s="72" t="s">
        <v>3130</v>
      </c>
      <c r="B1520" s="66" t="s">
        <v>3131</v>
      </c>
      <c r="C1520" s="67">
        <v>43</v>
      </c>
      <c r="D1520" s="67" t="s">
        <v>335</v>
      </c>
      <c r="E1520" s="71">
        <v>0.43012407811555398</v>
      </c>
      <c r="F1520" s="68">
        <v>1.7829457364341099</v>
      </c>
      <c r="G1520" s="71">
        <v>0.59202750675863702</v>
      </c>
      <c r="H1520" s="68">
        <v>3.66925064599483</v>
      </c>
      <c r="I1520" s="71">
        <v>0.55157721349271205</v>
      </c>
      <c r="J1520" s="68">
        <v>8.2687338501292</v>
      </c>
      <c r="K1520" s="71">
        <v>0.47910940868083601</v>
      </c>
      <c r="L1520" s="68">
        <v>1.36950904392765</v>
      </c>
      <c r="M1520" s="71">
        <v>0.47945205479452102</v>
      </c>
      <c r="N1520" s="68">
        <v>8.1416386663220504</v>
      </c>
      <c r="O1520" s="71">
        <v>4.8454206851064198E-2</v>
      </c>
      <c r="P1520" s="68">
        <v>5.4865839006808201</v>
      </c>
      <c r="Q1520" s="71"/>
      <c r="R1520" s="68"/>
    </row>
    <row r="1521" spans="1:18" x14ac:dyDescent="0.2">
      <c r="A1521" s="72" t="s">
        <v>3132</v>
      </c>
      <c r="B1521" s="66" t="s">
        <v>3132</v>
      </c>
      <c r="C1521" s="67">
        <v>43</v>
      </c>
      <c r="D1521" s="67" t="s">
        <v>335</v>
      </c>
      <c r="E1521" s="71">
        <v>0.39554455784180498</v>
      </c>
      <c r="F1521" s="68">
        <v>1.0594315245478001</v>
      </c>
      <c r="G1521" s="71">
        <v>0.55813284936477403</v>
      </c>
      <c r="H1521" s="68">
        <v>2.6614987080103401</v>
      </c>
      <c r="I1521" s="71">
        <v>0.45122728143752799</v>
      </c>
      <c r="J1521" s="68">
        <v>1.80878552971576</v>
      </c>
      <c r="K1521" s="71">
        <v>0.46469272254487398</v>
      </c>
      <c r="L1521" s="68">
        <v>1.0077519379844999</v>
      </c>
      <c r="M1521" s="71">
        <v>0.35616438356164498</v>
      </c>
      <c r="N1521" s="68">
        <v>4.9625226156629596</v>
      </c>
      <c r="O1521" s="71">
        <v>0.14750555230020601</v>
      </c>
      <c r="P1521" s="68">
        <v>23.508209851822201</v>
      </c>
      <c r="Q1521" s="71"/>
      <c r="R1521" s="68"/>
    </row>
    <row r="1522" spans="1:18" x14ac:dyDescent="0.2">
      <c r="A1522" s="72" t="s">
        <v>3133</v>
      </c>
      <c r="B1522" s="66" t="s">
        <v>3133</v>
      </c>
      <c r="C1522" s="67">
        <v>43</v>
      </c>
      <c r="D1522" s="67" t="s">
        <v>335</v>
      </c>
      <c r="E1522" s="71">
        <v>0.40899485750900799</v>
      </c>
      <c r="F1522" s="68">
        <v>1.36950904392765</v>
      </c>
      <c r="G1522" s="71">
        <v>0.63744401447786603</v>
      </c>
      <c r="H1522" s="68">
        <v>6.58914728682171</v>
      </c>
      <c r="I1522" s="71">
        <v>0.47501171736896802</v>
      </c>
      <c r="J1522" s="68">
        <v>2.7648578811369502</v>
      </c>
      <c r="K1522" s="71">
        <v>0.46872917764125099</v>
      </c>
      <c r="L1522" s="68">
        <v>1.1369509043927599</v>
      </c>
      <c r="M1522" s="71">
        <v>5.4794520547945202E-2</v>
      </c>
      <c r="N1522" s="68">
        <v>1.34401654174205</v>
      </c>
      <c r="O1522" s="71"/>
      <c r="P1522" s="68"/>
      <c r="Q1522" s="71"/>
      <c r="R1522" s="68"/>
    </row>
    <row r="1523" spans="1:18" x14ac:dyDescent="0.2">
      <c r="A1523" s="72" t="s">
        <v>3134</v>
      </c>
      <c r="B1523" s="66" t="s">
        <v>3135</v>
      </c>
      <c r="C1523" s="67">
        <v>43</v>
      </c>
      <c r="D1523" s="67" t="s">
        <v>335</v>
      </c>
      <c r="E1523" s="71">
        <v>0.42709016870313798</v>
      </c>
      <c r="F1523" s="68">
        <v>1.7312661498708</v>
      </c>
      <c r="G1523" s="71">
        <v>0.61194654920267999</v>
      </c>
      <c r="H1523" s="68">
        <v>5.0645994832041303</v>
      </c>
      <c r="I1523" s="71">
        <v>0.48721573138017998</v>
      </c>
      <c r="J1523" s="68">
        <v>3.41085271317829</v>
      </c>
      <c r="K1523" s="71">
        <v>0.47374979544287499</v>
      </c>
      <c r="L1523" s="68">
        <v>1.2661498708010299</v>
      </c>
      <c r="M1523" s="71">
        <v>0.35616438356164498</v>
      </c>
      <c r="N1523" s="68">
        <v>4.9625226156629596</v>
      </c>
      <c r="O1523" s="71">
        <v>0.20637438392831201</v>
      </c>
      <c r="P1523" s="68">
        <v>38.005606728073701</v>
      </c>
      <c r="Q1523" s="71"/>
      <c r="R1523" s="68"/>
    </row>
    <row r="1524" spans="1:18" x14ac:dyDescent="0.2">
      <c r="A1524" s="72" t="s">
        <v>3136</v>
      </c>
      <c r="B1524" s="66" t="s">
        <v>3137</v>
      </c>
      <c r="C1524" s="67">
        <v>43</v>
      </c>
      <c r="D1524" s="67" t="s">
        <v>335</v>
      </c>
      <c r="E1524" s="71">
        <v>0.58581864403835604</v>
      </c>
      <c r="F1524" s="68">
        <v>10.594315245478001</v>
      </c>
      <c r="G1524" s="71">
        <v>0.62175635932835005</v>
      </c>
      <c r="H1524" s="68">
        <v>5.7105943152454799</v>
      </c>
      <c r="I1524" s="71">
        <v>0.58167213228735504</v>
      </c>
      <c r="J1524" s="68">
        <v>11.5762273901809</v>
      </c>
      <c r="K1524" s="71">
        <v>0.50970909823634802</v>
      </c>
      <c r="L1524" s="68">
        <v>2.24806201550388</v>
      </c>
      <c r="M1524" s="71">
        <v>0.63013698630137105</v>
      </c>
      <c r="N1524" s="68">
        <v>15.249418454381001</v>
      </c>
      <c r="O1524" s="71"/>
      <c r="P1524" s="68"/>
      <c r="Q1524" s="71"/>
      <c r="R1524" s="68"/>
    </row>
    <row r="1525" spans="1:18" x14ac:dyDescent="0.2">
      <c r="A1525" s="72" t="s">
        <v>3138</v>
      </c>
      <c r="B1525" s="66" t="s">
        <v>3138</v>
      </c>
      <c r="C1525" s="67">
        <v>43</v>
      </c>
      <c r="D1525" s="67" t="s">
        <v>335</v>
      </c>
      <c r="E1525" s="71">
        <v>0.46409345993888901</v>
      </c>
      <c r="F1525" s="68">
        <v>3.1266149870800999</v>
      </c>
      <c r="G1525" s="71">
        <v>0.59623491198918899</v>
      </c>
      <c r="H1525" s="68">
        <v>4.1085271317829504</v>
      </c>
      <c r="I1525" s="71">
        <v>0.47733812256278801</v>
      </c>
      <c r="J1525" s="68">
        <v>2.8940568475452202</v>
      </c>
      <c r="K1525" s="71">
        <v>0.55955373145408505</v>
      </c>
      <c r="L1525" s="68">
        <v>4.6253229974160197</v>
      </c>
      <c r="M1525" s="71">
        <v>0.54794520547945202</v>
      </c>
      <c r="N1525" s="68">
        <v>11.0622899974154</v>
      </c>
      <c r="O1525" s="71">
        <v>0.13939532820893</v>
      </c>
      <c r="P1525" s="68">
        <v>21.305566680016</v>
      </c>
      <c r="Q1525" s="71"/>
      <c r="R1525" s="68"/>
    </row>
    <row r="1526" spans="1:18" x14ac:dyDescent="0.2">
      <c r="A1526" s="72" t="s">
        <v>3139</v>
      </c>
      <c r="B1526" s="66" t="s">
        <v>3140</v>
      </c>
      <c r="C1526" s="67">
        <v>43</v>
      </c>
      <c r="D1526" s="67" t="s">
        <v>335</v>
      </c>
      <c r="E1526" s="71">
        <v>0.54198183174054104</v>
      </c>
      <c r="F1526" s="68">
        <v>7.0025839793281701</v>
      </c>
      <c r="G1526" s="71">
        <v>0.60676724786001501</v>
      </c>
      <c r="H1526" s="68">
        <v>4.8320413436692498</v>
      </c>
      <c r="I1526" s="71">
        <v>0.50854050375367399</v>
      </c>
      <c r="J1526" s="68">
        <v>4.7028423772609802</v>
      </c>
      <c r="K1526" s="71">
        <v>0.641916140318192</v>
      </c>
      <c r="L1526" s="68">
        <v>11.136950904392799</v>
      </c>
      <c r="M1526" s="71">
        <v>0.75342465753424703</v>
      </c>
      <c r="N1526" s="68">
        <v>26.130783148100299</v>
      </c>
      <c r="O1526" s="71">
        <v>0.19926060923657901</v>
      </c>
      <c r="P1526" s="68">
        <v>36.68402082499</v>
      </c>
      <c r="Q1526" s="71"/>
      <c r="R1526" s="68"/>
    </row>
    <row r="1527" spans="1:18" x14ac:dyDescent="0.2">
      <c r="A1527" s="72" t="s">
        <v>3141</v>
      </c>
      <c r="B1527" s="66" t="s">
        <v>3141</v>
      </c>
      <c r="C1527" s="67">
        <v>43</v>
      </c>
      <c r="D1527" s="67" t="s">
        <v>335</v>
      </c>
      <c r="E1527" s="71">
        <v>0.42215358743235598</v>
      </c>
      <c r="F1527" s="68">
        <v>1.62790697674419</v>
      </c>
      <c r="G1527" s="71">
        <v>0.58536165072251301</v>
      </c>
      <c r="H1527" s="68">
        <v>3.2816537467700302</v>
      </c>
      <c r="I1527" s="71">
        <v>0.45361298589062499</v>
      </c>
      <c r="J1527" s="68">
        <v>1.9638242894056801</v>
      </c>
      <c r="K1527" s="71">
        <v>0.45491337594589198</v>
      </c>
      <c r="L1527" s="68">
        <v>0.85271317829457405</v>
      </c>
      <c r="M1527" s="71">
        <v>0.56164383561643805</v>
      </c>
      <c r="N1527" s="68">
        <v>11.5533729645903</v>
      </c>
      <c r="O1527" s="71">
        <v>5.5236088986309398E-2</v>
      </c>
      <c r="P1527" s="68">
        <v>6.3676411694032797</v>
      </c>
      <c r="Q1527" s="71"/>
      <c r="R1527" s="68"/>
    </row>
    <row r="1528" spans="1:18" x14ac:dyDescent="0.2">
      <c r="A1528" s="72" t="s">
        <v>3142</v>
      </c>
      <c r="B1528" s="66" t="s">
        <v>3143</v>
      </c>
      <c r="C1528" s="67">
        <v>43</v>
      </c>
      <c r="D1528" s="67" t="s">
        <v>335</v>
      </c>
      <c r="E1528" s="71">
        <v>0.44035358536918601</v>
      </c>
      <c r="F1528" s="68">
        <v>1.9638242894056801</v>
      </c>
      <c r="G1528" s="71">
        <v>0.58811818442916997</v>
      </c>
      <c r="H1528" s="68">
        <v>3.4366925064599498</v>
      </c>
      <c r="I1528" s="71">
        <v>0.53141082788271199</v>
      </c>
      <c r="J1528" s="68">
        <v>6.2532299741602104</v>
      </c>
      <c r="K1528" s="71">
        <v>0.53229628806897</v>
      </c>
      <c r="L1528" s="68">
        <v>3.2558139534883699</v>
      </c>
      <c r="M1528" s="71">
        <v>0.10958904109589</v>
      </c>
      <c r="N1528" s="68">
        <v>1.86094598087361</v>
      </c>
      <c r="O1528" s="71"/>
      <c r="P1528" s="68"/>
      <c r="Q1528" s="71"/>
      <c r="R1528" s="68"/>
    </row>
    <row r="1529" spans="1:18" x14ac:dyDescent="0.2">
      <c r="A1529" s="72" t="s">
        <v>3144</v>
      </c>
      <c r="B1529" s="66" t="s">
        <v>3144</v>
      </c>
      <c r="C1529" s="67">
        <v>43</v>
      </c>
      <c r="D1529" s="67" t="s">
        <v>335</v>
      </c>
      <c r="E1529" s="71">
        <v>0.56891003470339296</v>
      </c>
      <c r="F1529" s="68">
        <v>8.9405684754521992</v>
      </c>
      <c r="G1529" s="71">
        <v>0.59040067777617999</v>
      </c>
      <c r="H1529" s="68">
        <v>3.5658914728682198</v>
      </c>
      <c r="I1529" s="71">
        <v>0.49148301345030798</v>
      </c>
      <c r="J1529" s="68">
        <v>3.5917312661498699</v>
      </c>
      <c r="K1529" s="71">
        <v>0.53622220101174001</v>
      </c>
      <c r="L1529" s="68">
        <v>3.4625322997415999</v>
      </c>
      <c r="M1529" s="71">
        <v>0.65753424657534298</v>
      </c>
      <c r="N1529" s="68">
        <v>17.446368570690101</v>
      </c>
      <c r="O1529" s="71"/>
      <c r="P1529" s="68"/>
      <c r="Q1529" s="71"/>
      <c r="R1529" s="68"/>
    </row>
    <row r="1530" spans="1:18" x14ac:dyDescent="0.2">
      <c r="A1530" s="72" t="s">
        <v>3145</v>
      </c>
      <c r="B1530" s="66" t="s">
        <v>3146</v>
      </c>
      <c r="C1530" s="67">
        <v>43</v>
      </c>
      <c r="D1530" s="67" t="s">
        <v>335</v>
      </c>
      <c r="E1530" s="71">
        <v>0.60094898472314895</v>
      </c>
      <c r="F1530" s="68">
        <v>12.2222222222222</v>
      </c>
      <c r="G1530" s="71">
        <v>0.590626967367885</v>
      </c>
      <c r="H1530" s="68">
        <v>3.5917312661498699</v>
      </c>
      <c r="I1530" s="71">
        <v>0.53747240038699895</v>
      </c>
      <c r="J1530" s="68">
        <v>6.8217054263565897</v>
      </c>
      <c r="K1530" s="71">
        <v>0.45377876291853197</v>
      </c>
      <c r="L1530" s="68">
        <v>0.82687338501291996</v>
      </c>
      <c r="M1530" s="71">
        <v>0.82191780821917804</v>
      </c>
      <c r="N1530" s="68">
        <v>34.065650038769697</v>
      </c>
      <c r="O1530" s="71"/>
      <c r="P1530" s="68"/>
      <c r="Q1530" s="71"/>
      <c r="R1530" s="68"/>
    </row>
    <row r="1531" spans="1:18" x14ac:dyDescent="0.2">
      <c r="A1531" s="72" t="s">
        <v>3147</v>
      </c>
      <c r="B1531" s="66" t="s">
        <v>3148</v>
      </c>
      <c r="C1531" s="67">
        <v>43</v>
      </c>
      <c r="D1531" s="67" t="s">
        <v>335</v>
      </c>
      <c r="E1531" s="71">
        <v>0.46728604777635802</v>
      </c>
      <c r="F1531" s="68">
        <v>3.2558139534883699</v>
      </c>
      <c r="G1531" s="71">
        <v>0.593869570410402</v>
      </c>
      <c r="H1531" s="68">
        <v>3.8242894056847501</v>
      </c>
      <c r="I1531" s="71">
        <v>0.37189911772694401</v>
      </c>
      <c r="J1531" s="68">
        <v>0.46511627906976699</v>
      </c>
      <c r="K1531" s="71">
        <v>0.16364947557082701</v>
      </c>
      <c r="L1531" s="68">
        <v>2.58397932816537E-2</v>
      </c>
      <c r="M1531" s="71">
        <v>0.73972602739726001</v>
      </c>
      <c r="N1531" s="68">
        <v>24.657534246575299</v>
      </c>
      <c r="O1531" s="71"/>
      <c r="P1531" s="68"/>
      <c r="Q1531" s="71"/>
      <c r="R1531" s="68"/>
    </row>
    <row r="1532" spans="1:18" x14ac:dyDescent="0.2">
      <c r="A1532" s="72" t="s">
        <v>3149</v>
      </c>
      <c r="B1532" s="66" t="s">
        <v>3150</v>
      </c>
      <c r="C1532" s="67">
        <v>43</v>
      </c>
      <c r="D1532" s="67" t="s">
        <v>335</v>
      </c>
      <c r="E1532" s="71">
        <v>0.51772577140299703</v>
      </c>
      <c r="F1532" s="68">
        <v>5.1679586563307502</v>
      </c>
      <c r="G1532" s="71">
        <v>0.58273226569023995</v>
      </c>
      <c r="H1532" s="68">
        <v>3.1266149870800999</v>
      </c>
      <c r="I1532" s="71">
        <v>0.43645988866520102</v>
      </c>
      <c r="J1532" s="68">
        <v>1.47286821705426</v>
      </c>
      <c r="K1532" s="71">
        <v>0.407875314818191</v>
      </c>
      <c r="L1532" s="68">
        <v>0.43927648578811401</v>
      </c>
      <c r="M1532" s="71">
        <v>0.64383561643835696</v>
      </c>
      <c r="N1532" s="68">
        <v>16.076505556991499</v>
      </c>
      <c r="O1532" s="71"/>
      <c r="P1532" s="68"/>
      <c r="Q1532" s="71"/>
      <c r="R1532" s="68"/>
    </row>
    <row r="1533" spans="1:18" x14ac:dyDescent="0.2">
      <c r="A1533" s="72" t="s">
        <v>3151</v>
      </c>
      <c r="B1533" s="66" t="s">
        <v>3152</v>
      </c>
      <c r="C1533" s="67">
        <v>43</v>
      </c>
      <c r="D1533" s="67" t="s">
        <v>335</v>
      </c>
      <c r="E1533" s="71">
        <v>0.45789291192264098</v>
      </c>
      <c r="F1533" s="68">
        <v>2.8423772609819098</v>
      </c>
      <c r="G1533" s="71">
        <v>0.61333383099096395</v>
      </c>
      <c r="H1533" s="68">
        <v>5.0904392764857898</v>
      </c>
      <c r="I1533" s="71">
        <v>0.342660795650433</v>
      </c>
      <c r="J1533" s="68">
        <v>0.258397932816538</v>
      </c>
      <c r="K1533" s="71">
        <v>0.60269841670172597</v>
      </c>
      <c r="L1533" s="68">
        <v>7.4160206718346204</v>
      </c>
      <c r="M1533" s="71">
        <v>0.47945205479452102</v>
      </c>
      <c r="N1533" s="68">
        <v>8.1416386663220504</v>
      </c>
      <c r="O1533" s="71">
        <v>0.251319461475564</v>
      </c>
      <c r="P1533" s="68">
        <v>47.456948338005603</v>
      </c>
      <c r="Q1533" s="71"/>
      <c r="R1533" s="68"/>
    </row>
    <row r="1534" spans="1:18" x14ac:dyDescent="0.2">
      <c r="A1534" s="72" t="s">
        <v>3153</v>
      </c>
      <c r="B1534" s="66" t="s">
        <v>3153</v>
      </c>
      <c r="C1534" s="67">
        <v>43</v>
      </c>
      <c r="D1534" s="67" t="s">
        <v>335</v>
      </c>
      <c r="E1534" s="71">
        <v>0.44092267718711498</v>
      </c>
      <c r="F1534" s="68">
        <v>2.0413436692506499</v>
      </c>
      <c r="G1534" s="71">
        <v>0.58307046266963203</v>
      </c>
      <c r="H1534" s="68">
        <v>3.1524547803617602</v>
      </c>
      <c r="I1534" s="71">
        <v>0.53409557754713699</v>
      </c>
      <c r="J1534" s="68">
        <v>6.4599483204134396</v>
      </c>
      <c r="K1534" s="71">
        <v>0.57600233877645901</v>
      </c>
      <c r="L1534" s="68">
        <v>5.60723514211886</v>
      </c>
      <c r="M1534" s="71">
        <v>0.27397260273972601</v>
      </c>
      <c r="N1534" s="68">
        <v>3.43758077022486</v>
      </c>
      <c r="O1534" s="71">
        <v>0.23747240420262</v>
      </c>
      <c r="P1534" s="68">
        <v>44.373247897477</v>
      </c>
      <c r="Q1534" s="71"/>
      <c r="R1534" s="68"/>
    </row>
    <row r="1535" spans="1:18" x14ac:dyDescent="0.2">
      <c r="A1535" s="72" t="s">
        <v>3154</v>
      </c>
      <c r="B1535" s="66" t="s">
        <v>3155</v>
      </c>
      <c r="C1535" s="67">
        <v>43</v>
      </c>
      <c r="D1535" s="67" t="s">
        <v>335</v>
      </c>
      <c r="E1535" s="71">
        <v>0.43407727386956402</v>
      </c>
      <c r="F1535" s="68">
        <v>1.86046511627907</v>
      </c>
      <c r="G1535" s="71">
        <v>0.59843593559666497</v>
      </c>
      <c r="H1535" s="68">
        <v>4.2377260981912102</v>
      </c>
      <c r="I1535" s="71">
        <v>0.47639782322663798</v>
      </c>
      <c r="J1535" s="68">
        <v>2.8682170542635701</v>
      </c>
      <c r="K1535" s="71">
        <v>0.51076962234736401</v>
      </c>
      <c r="L1535" s="68">
        <v>2.32558139534884</v>
      </c>
      <c r="M1535" s="71">
        <v>0.397260273972603</v>
      </c>
      <c r="N1535" s="68">
        <v>5.7637632463168798</v>
      </c>
      <c r="O1535" s="71">
        <v>0.18752271420455199</v>
      </c>
      <c r="P1535" s="68">
        <v>33.720464557469001</v>
      </c>
      <c r="Q1535" s="71"/>
      <c r="R1535" s="68"/>
    </row>
    <row r="1536" spans="1:18" x14ac:dyDescent="0.2">
      <c r="A1536" s="72" t="s">
        <v>3156</v>
      </c>
      <c r="B1536" s="66" t="s">
        <v>3157</v>
      </c>
      <c r="C1536" s="67">
        <v>43</v>
      </c>
      <c r="D1536" s="67" t="s">
        <v>335</v>
      </c>
      <c r="E1536" s="71">
        <v>0.67730882452102203</v>
      </c>
      <c r="F1536" s="68">
        <v>23.669250645994801</v>
      </c>
      <c r="G1536" s="71">
        <v>0.682395982674457</v>
      </c>
      <c r="H1536" s="68">
        <v>9.8191214470284205</v>
      </c>
      <c r="I1536" s="71">
        <v>0.60635551715026204</v>
      </c>
      <c r="J1536" s="68">
        <v>15.245478036175699</v>
      </c>
      <c r="K1536" s="71">
        <v>0.59856599004018995</v>
      </c>
      <c r="L1536" s="68">
        <v>7.1834625322997399</v>
      </c>
      <c r="M1536" s="71">
        <v>0.82191780821917804</v>
      </c>
      <c r="N1536" s="68">
        <v>34.065650038769697</v>
      </c>
      <c r="O1536" s="71"/>
      <c r="P1536" s="68"/>
      <c r="Q1536" s="71"/>
      <c r="R1536" s="68"/>
    </row>
    <row r="1537" spans="1:18" x14ac:dyDescent="0.2">
      <c r="A1537" s="72" t="s">
        <v>3158</v>
      </c>
      <c r="B1537" s="66" t="s">
        <v>3158</v>
      </c>
      <c r="C1537" s="67">
        <v>43</v>
      </c>
      <c r="D1537" s="67" t="s">
        <v>335</v>
      </c>
      <c r="E1537" s="71">
        <v>0.347558463148264</v>
      </c>
      <c r="F1537" s="68">
        <v>0.258397932816538</v>
      </c>
      <c r="G1537" s="71">
        <v>0.53718966952301905</v>
      </c>
      <c r="H1537" s="68">
        <v>2.24806201550388</v>
      </c>
      <c r="I1537" s="71">
        <v>0.35599972282107001</v>
      </c>
      <c r="J1537" s="68">
        <v>0.36175710594315202</v>
      </c>
      <c r="K1537" s="71">
        <v>0.37144689212994297</v>
      </c>
      <c r="L1537" s="68">
        <v>0.258397932816538</v>
      </c>
      <c r="M1537" s="71">
        <v>0.28767123287671298</v>
      </c>
      <c r="N1537" s="68">
        <v>3.67019901783407</v>
      </c>
      <c r="O1537" s="71">
        <v>0.185484798390573</v>
      </c>
      <c r="P1537" s="68">
        <v>33.079695634761698</v>
      </c>
      <c r="Q1537" s="71"/>
      <c r="R1537" s="68"/>
    </row>
    <row r="1538" spans="1:18" x14ac:dyDescent="0.2">
      <c r="A1538" s="72" t="s">
        <v>3159</v>
      </c>
      <c r="B1538" s="66" t="s">
        <v>3160</v>
      </c>
      <c r="C1538" s="67">
        <v>43</v>
      </c>
      <c r="D1538" s="67" t="s">
        <v>335</v>
      </c>
      <c r="E1538" s="71">
        <v>0.57657353014849699</v>
      </c>
      <c r="F1538" s="68">
        <v>9.6382428940568499</v>
      </c>
      <c r="G1538" s="71">
        <v>0.62829658853936998</v>
      </c>
      <c r="H1538" s="68">
        <v>6.1498708010335896</v>
      </c>
      <c r="I1538" s="71">
        <v>0.51840884383938801</v>
      </c>
      <c r="J1538" s="68">
        <v>5.4780361757105904</v>
      </c>
      <c r="K1538" s="71">
        <v>0.588593996204829</v>
      </c>
      <c r="L1538" s="68">
        <v>6.33074935400517</v>
      </c>
      <c r="M1538" s="71">
        <v>0.87671232876712402</v>
      </c>
      <c r="N1538" s="68">
        <v>43.654691134660098</v>
      </c>
      <c r="O1538" s="71">
        <v>0.27085589339177302</v>
      </c>
      <c r="P1538" s="68">
        <v>50.580696836203401</v>
      </c>
      <c r="Q1538" s="71"/>
      <c r="R1538" s="68"/>
    </row>
    <row r="1539" spans="1:18" x14ac:dyDescent="0.2">
      <c r="A1539" s="72" t="s">
        <v>3151</v>
      </c>
      <c r="B1539" s="66" t="s">
        <v>3161</v>
      </c>
      <c r="C1539" s="67">
        <v>43</v>
      </c>
      <c r="D1539" s="67" t="s">
        <v>335</v>
      </c>
      <c r="E1539" s="71">
        <v>0.51816764155522699</v>
      </c>
      <c r="F1539" s="68">
        <v>5.1937984496123999</v>
      </c>
      <c r="G1539" s="71">
        <v>0.60603259907488805</v>
      </c>
      <c r="H1539" s="68">
        <v>4.7803617571059398</v>
      </c>
      <c r="I1539" s="71">
        <v>0.495387494356828</v>
      </c>
      <c r="J1539" s="68">
        <v>3.7726098191214499</v>
      </c>
      <c r="K1539" s="71">
        <v>0.51919567826864499</v>
      </c>
      <c r="L1539" s="68">
        <v>2.6356589147286802</v>
      </c>
      <c r="M1539" s="71">
        <v>0.45205479452054798</v>
      </c>
      <c r="N1539" s="68">
        <v>7.2887050917549798</v>
      </c>
      <c r="O1539" s="71"/>
      <c r="P1539" s="68"/>
      <c r="Q1539" s="71"/>
      <c r="R1539" s="68"/>
    </row>
    <row r="1540" spans="1:18" x14ac:dyDescent="0.2">
      <c r="A1540" s="72" t="s">
        <v>3162</v>
      </c>
      <c r="B1540" s="66" t="s">
        <v>3162</v>
      </c>
      <c r="C1540" s="67">
        <v>43</v>
      </c>
      <c r="D1540" s="67" t="s">
        <v>335</v>
      </c>
      <c r="E1540" s="71">
        <v>0.54983027026460496</v>
      </c>
      <c r="F1540" s="68">
        <v>7.54521963824289</v>
      </c>
      <c r="G1540" s="71">
        <v>0.642862168659873</v>
      </c>
      <c r="H1540" s="68">
        <v>7.0025839793281701</v>
      </c>
      <c r="I1540" s="71">
        <v>0.49734172321778197</v>
      </c>
      <c r="J1540" s="68">
        <v>3.92764857881137</v>
      </c>
      <c r="K1540" s="71">
        <v>0.60322038578454695</v>
      </c>
      <c r="L1540" s="68">
        <v>7.6227390180878603</v>
      </c>
      <c r="M1540" s="71">
        <v>0.69863013698630205</v>
      </c>
      <c r="N1540" s="68">
        <v>20.4187128456966</v>
      </c>
      <c r="O1540" s="71">
        <v>0.30709693667451998</v>
      </c>
      <c r="P1540" s="68">
        <v>55.586704044853803</v>
      </c>
      <c r="Q1540" s="71"/>
      <c r="R1540" s="68"/>
    </row>
    <row r="1541" spans="1:18" x14ac:dyDescent="0.2">
      <c r="A1541" s="72" t="s">
        <v>3163</v>
      </c>
      <c r="B1541" s="66" t="s">
        <v>3163</v>
      </c>
      <c r="C1541" s="67">
        <v>43</v>
      </c>
      <c r="D1541" s="67" t="s">
        <v>335</v>
      </c>
      <c r="E1541" s="71">
        <v>0.53915757773031503</v>
      </c>
      <c r="F1541" s="68">
        <v>6.7700258397932798</v>
      </c>
      <c r="G1541" s="71">
        <v>0.64670944361203397</v>
      </c>
      <c r="H1541" s="68">
        <v>7.2093023255814002</v>
      </c>
      <c r="I1541" s="71">
        <v>0.50484689852358899</v>
      </c>
      <c r="J1541" s="68">
        <v>4.4961240310077502</v>
      </c>
      <c r="K1541" s="71">
        <v>0.42973150303221203</v>
      </c>
      <c r="L1541" s="68">
        <v>0.645994832041344</v>
      </c>
      <c r="M1541" s="71">
        <v>0.57534246575342496</v>
      </c>
      <c r="N1541" s="68">
        <v>12.173688291548199</v>
      </c>
      <c r="O1541" s="71"/>
      <c r="P1541" s="68"/>
      <c r="Q1541" s="71"/>
      <c r="R1541" s="68"/>
    </row>
    <row r="1542" spans="1:18" x14ac:dyDescent="0.2">
      <c r="A1542" s="72" t="s">
        <v>3164</v>
      </c>
      <c r="B1542" s="66" t="s">
        <v>3164</v>
      </c>
      <c r="C1542" s="67">
        <v>43</v>
      </c>
      <c r="D1542" s="67" t="s">
        <v>335</v>
      </c>
      <c r="E1542" s="71">
        <v>0.50158541878761798</v>
      </c>
      <c r="F1542" s="68">
        <v>4.4702842377260996</v>
      </c>
      <c r="G1542" s="71">
        <v>0.69466379286715996</v>
      </c>
      <c r="H1542" s="68">
        <v>11.447028423772601</v>
      </c>
      <c r="I1542" s="71">
        <v>0.53902210423494901</v>
      </c>
      <c r="J1542" s="68">
        <v>7.0025839793281701</v>
      </c>
      <c r="K1542" s="71">
        <v>0.63218472340896703</v>
      </c>
      <c r="L1542" s="68">
        <v>10.2583979328165</v>
      </c>
      <c r="M1542" s="71">
        <v>0.369863013698631</v>
      </c>
      <c r="N1542" s="68">
        <v>5.3243732230550496</v>
      </c>
      <c r="O1542" s="71">
        <v>0.27219345972838499</v>
      </c>
      <c r="P1542" s="68">
        <v>50.700841009211103</v>
      </c>
      <c r="Q1542" s="71"/>
      <c r="R1542" s="68"/>
    </row>
    <row r="1543" spans="1:18" x14ac:dyDescent="0.2">
      <c r="A1543" s="72" t="s">
        <v>3165</v>
      </c>
      <c r="B1543" s="66" t="s">
        <v>3165</v>
      </c>
      <c r="C1543" s="67">
        <v>43</v>
      </c>
      <c r="D1543" s="67" t="s">
        <v>335</v>
      </c>
      <c r="E1543" s="71">
        <v>0.38551852624788102</v>
      </c>
      <c r="F1543" s="68">
        <v>0.85271317829457405</v>
      </c>
      <c r="G1543" s="71">
        <v>0.59417547227006995</v>
      </c>
      <c r="H1543" s="68">
        <v>3.87596899224806</v>
      </c>
      <c r="I1543" s="71">
        <v>0.44669054009426601</v>
      </c>
      <c r="J1543" s="68">
        <v>1.7571059431524501</v>
      </c>
      <c r="K1543" s="71">
        <v>0.51641917203168597</v>
      </c>
      <c r="L1543" s="68">
        <v>2.5064599483204102</v>
      </c>
      <c r="M1543" s="71">
        <v>0.301369863013699</v>
      </c>
      <c r="N1543" s="68">
        <v>3.8511243215301101</v>
      </c>
      <c r="O1543" s="71">
        <v>6.8937583829685498E-2</v>
      </c>
      <c r="P1543" s="68">
        <v>8.0096115338406104</v>
      </c>
      <c r="Q1543" s="71"/>
      <c r="R1543" s="68"/>
    </row>
    <row r="1544" spans="1:18" x14ac:dyDescent="0.2">
      <c r="A1544" s="72" t="s">
        <v>3166</v>
      </c>
      <c r="B1544" s="66" t="s">
        <v>3166</v>
      </c>
      <c r="C1544" s="67">
        <v>43</v>
      </c>
      <c r="D1544" s="67" t="s">
        <v>335</v>
      </c>
      <c r="E1544" s="71">
        <v>0.39163394881126701</v>
      </c>
      <c r="F1544" s="68">
        <v>1.0077519379844999</v>
      </c>
      <c r="G1544" s="71">
        <v>0.595272431854589</v>
      </c>
      <c r="H1544" s="68">
        <v>3.9793281653746799</v>
      </c>
      <c r="I1544" s="71">
        <v>0.50352082554686795</v>
      </c>
      <c r="J1544" s="68">
        <v>4.3669250645994797</v>
      </c>
      <c r="K1544" s="71">
        <v>0.52667748401259895</v>
      </c>
      <c r="L1544" s="68">
        <v>2.9974160206718299</v>
      </c>
      <c r="M1544" s="71">
        <v>0.19178082191780901</v>
      </c>
      <c r="N1544" s="68">
        <v>2.6880330834841</v>
      </c>
      <c r="O1544" s="71">
        <v>0.14091818072447199</v>
      </c>
      <c r="P1544" s="68">
        <v>21.665999199038801</v>
      </c>
      <c r="Q1544" s="71"/>
      <c r="R1544" s="68"/>
    </row>
    <row r="1545" spans="1:18" x14ac:dyDescent="0.2">
      <c r="A1545" s="72" t="s">
        <v>3167</v>
      </c>
      <c r="B1545" s="66" t="s">
        <v>3167</v>
      </c>
      <c r="C1545" s="67">
        <v>43</v>
      </c>
      <c r="D1545" s="67" t="s">
        <v>335</v>
      </c>
      <c r="E1545" s="71">
        <v>0.48289564748932401</v>
      </c>
      <c r="F1545" s="68">
        <v>3.8242894056847501</v>
      </c>
      <c r="G1545" s="71">
        <v>0.603177942712667</v>
      </c>
      <c r="H1545" s="68">
        <v>4.6253229974160197</v>
      </c>
      <c r="I1545" s="71">
        <v>0.56997316044288004</v>
      </c>
      <c r="J1545" s="68">
        <v>10.1291989664083</v>
      </c>
      <c r="K1545" s="71">
        <v>0.67219012748071005</v>
      </c>
      <c r="L1545" s="68">
        <v>14.8320413436692</v>
      </c>
      <c r="M1545" s="71">
        <v>0.534246575342466</v>
      </c>
      <c r="N1545" s="68">
        <v>10.467821142414101</v>
      </c>
      <c r="O1545" s="71">
        <v>3.4890431467898698E-2</v>
      </c>
      <c r="P1545" s="68">
        <v>4.08490188225871</v>
      </c>
      <c r="Q1545" s="71"/>
      <c r="R1545" s="68"/>
    </row>
    <row r="1546" spans="1:18" x14ac:dyDescent="0.2">
      <c r="A1546" s="72" t="s">
        <v>3168</v>
      </c>
      <c r="B1546" s="66" t="s">
        <v>3168</v>
      </c>
      <c r="C1546" s="67">
        <v>43</v>
      </c>
      <c r="D1546" s="67" t="s">
        <v>335</v>
      </c>
      <c r="E1546" s="71">
        <v>0.59933331675365598</v>
      </c>
      <c r="F1546" s="68">
        <v>12.041343669250599</v>
      </c>
      <c r="G1546" s="71">
        <v>0.59076637701910695</v>
      </c>
      <c r="H1546" s="68">
        <v>3.61757105943152</v>
      </c>
      <c r="I1546" s="71">
        <v>0.52087590640143899</v>
      </c>
      <c r="J1546" s="68">
        <v>5.60723514211886</v>
      </c>
      <c r="K1546" s="71">
        <v>0.62815673701873398</v>
      </c>
      <c r="L1546" s="68">
        <v>9.8191214470284205</v>
      </c>
      <c r="M1546" s="71">
        <v>0.65753424657534298</v>
      </c>
      <c r="N1546" s="68">
        <v>17.446368570690101</v>
      </c>
      <c r="O1546" s="71"/>
      <c r="P1546" s="68"/>
      <c r="Q1546" s="71"/>
      <c r="R1546" s="68"/>
    </row>
    <row r="1547" spans="1:18" x14ac:dyDescent="0.2">
      <c r="A1547" s="72" t="s">
        <v>3169</v>
      </c>
      <c r="B1547" s="66" t="s">
        <v>3170</v>
      </c>
      <c r="C1547" s="67">
        <v>43</v>
      </c>
      <c r="D1547" s="67" t="s">
        <v>335</v>
      </c>
      <c r="E1547" s="71">
        <v>0.43826578447418302</v>
      </c>
      <c r="F1547" s="68">
        <v>1.9121447028423799</v>
      </c>
      <c r="G1547" s="71">
        <v>0.602947955963131</v>
      </c>
      <c r="H1547" s="68">
        <v>4.5994832041343701</v>
      </c>
      <c r="I1547" s="71">
        <v>0.50041794287075203</v>
      </c>
      <c r="J1547" s="68">
        <v>4.0310077519379801</v>
      </c>
      <c r="K1547" s="71">
        <v>0.50676615154045002</v>
      </c>
      <c r="L1547" s="68">
        <v>2.1447028423772601</v>
      </c>
      <c r="M1547" s="71">
        <v>0.52054794520547998</v>
      </c>
      <c r="N1547" s="68">
        <v>9.9767381752390794</v>
      </c>
      <c r="O1547" s="71">
        <v>6.0648926791105499E-2</v>
      </c>
      <c r="P1547" s="68">
        <v>7.1285542651181402</v>
      </c>
      <c r="Q1547" s="71"/>
      <c r="R1547" s="68"/>
    </row>
    <row r="1548" spans="1:18" x14ac:dyDescent="0.2">
      <c r="A1548" s="72" t="s">
        <v>3171</v>
      </c>
      <c r="B1548" s="66" t="s">
        <v>3171</v>
      </c>
      <c r="C1548" s="67">
        <v>43</v>
      </c>
      <c r="D1548" s="67" t="s">
        <v>335</v>
      </c>
      <c r="E1548" s="71">
        <v>0.4462380504613</v>
      </c>
      <c r="F1548" s="68">
        <v>2.2739018087855301</v>
      </c>
      <c r="G1548" s="71">
        <v>0.59768574714786804</v>
      </c>
      <c r="H1548" s="68">
        <v>4.1602067183462497</v>
      </c>
      <c r="I1548" s="71">
        <v>0.49926364109619298</v>
      </c>
      <c r="J1548" s="68">
        <v>3.9793281653746799</v>
      </c>
      <c r="K1548" s="71">
        <v>0.52651881192348005</v>
      </c>
      <c r="L1548" s="68">
        <v>2.9715762273901798</v>
      </c>
      <c r="M1548" s="71">
        <v>0.56164383561643805</v>
      </c>
      <c r="N1548" s="68">
        <v>11.5533729645903</v>
      </c>
      <c r="O1548" s="71">
        <v>4.6078216522520997E-2</v>
      </c>
      <c r="P1548" s="68">
        <v>5.0460552663195797</v>
      </c>
      <c r="Q1548" s="71"/>
      <c r="R1548" s="68"/>
    </row>
    <row r="1549" spans="1:18" x14ac:dyDescent="0.2">
      <c r="A1549" s="72" t="s">
        <v>3172</v>
      </c>
      <c r="B1549" s="66" t="s">
        <v>3173</v>
      </c>
      <c r="C1549" s="67">
        <v>43</v>
      </c>
      <c r="D1549" s="67" t="s">
        <v>335</v>
      </c>
      <c r="E1549" s="71">
        <v>0.49565144724583199</v>
      </c>
      <c r="F1549" s="68">
        <v>4.3152454780361804</v>
      </c>
      <c r="G1549" s="71">
        <v>0.64537332135471803</v>
      </c>
      <c r="H1549" s="68">
        <v>7.1576227390180902</v>
      </c>
      <c r="I1549" s="71">
        <v>0.50400420847038196</v>
      </c>
      <c r="J1549" s="68">
        <v>4.4444444444444402</v>
      </c>
      <c r="K1549" s="71">
        <v>0.62365800237615499</v>
      </c>
      <c r="L1549" s="68">
        <v>9.53488372093023</v>
      </c>
      <c r="M1549" s="71">
        <v>0.602739726027397</v>
      </c>
      <c r="N1549" s="68">
        <v>13.879555440682299</v>
      </c>
      <c r="O1549" s="71">
        <v>0.102481978000508</v>
      </c>
      <c r="P1549" s="68">
        <v>13.135762915498599</v>
      </c>
      <c r="Q1549" s="71"/>
      <c r="R1549" s="68"/>
    </row>
    <row r="1550" spans="1:18" x14ac:dyDescent="0.2">
      <c r="A1550" s="72" t="s">
        <v>3174</v>
      </c>
      <c r="B1550" s="66" t="s">
        <v>3174</v>
      </c>
      <c r="C1550" s="67">
        <v>43</v>
      </c>
      <c r="D1550" s="67" t="s">
        <v>335</v>
      </c>
      <c r="E1550" s="71">
        <v>0.46948742664080301</v>
      </c>
      <c r="F1550" s="68">
        <v>3.41085271317829</v>
      </c>
      <c r="G1550" s="71">
        <v>0.64739139255752698</v>
      </c>
      <c r="H1550" s="68">
        <v>7.2868217054263598</v>
      </c>
      <c r="I1550" s="71">
        <v>0.47556143876231</v>
      </c>
      <c r="J1550" s="68">
        <v>2.7906976744185998</v>
      </c>
      <c r="K1550" s="71">
        <v>0.58005493507248596</v>
      </c>
      <c r="L1550" s="68">
        <v>5.81395348837209</v>
      </c>
      <c r="M1550" s="71">
        <v>0.35616438356164498</v>
      </c>
      <c r="N1550" s="68">
        <v>4.9625226156629596</v>
      </c>
      <c r="O1550" s="71">
        <v>0.28826498325004901</v>
      </c>
      <c r="P1550" s="68">
        <v>52.663195835002</v>
      </c>
      <c r="Q1550" s="71"/>
      <c r="R1550" s="68"/>
    </row>
    <row r="1551" spans="1:18" x14ac:dyDescent="0.2">
      <c r="A1551" s="72" t="s">
        <v>3175</v>
      </c>
      <c r="B1551" s="66" t="s">
        <v>3175</v>
      </c>
      <c r="C1551" s="67">
        <v>43</v>
      </c>
      <c r="D1551" s="67" t="s">
        <v>335</v>
      </c>
      <c r="E1551" s="71">
        <v>0.58346509010103997</v>
      </c>
      <c r="F1551" s="68">
        <v>10.3617571059432</v>
      </c>
      <c r="G1551" s="71">
        <v>0.71545181427256599</v>
      </c>
      <c r="H1551" s="68">
        <v>13.8242894056848</v>
      </c>
      <c r="I1551" s="71">
        <v>0.61895008933009699</v>
      </c>
      <c r="J1551" s="68">
        <v>18.062015503876001</v>
      </c>
      <c r="K1551" s="71">
        <v>0.70767972654447198</v>
      </c>
      <c r="L1551" s="68">
        <v>19.8708010335917</v>
      </c>
      <c r="M1551" s="71">
        <v>0.52054794520547998</v>
      </c>
      <c r="N1551" s="68">
        <v>9.9767381752390794</v>
      </c>
      <c r="O1551" s="71">
        <v>0.354695875152582</v>
      </c>
      <c r="P1551" s="68">
        <v>61.914297156587899</v>
      </c>
      <c r="Q1551" s="71"/>
      <c r="R1551" s="68"/>
    </row>
    <row r="1552" spans="1:18" x14ac:dyDescent="0.2">
      <c r="A1552" s="72" t="s">
        <v>3176</v>
      </c>
      <c r="B1552" s="66" t="s">
        <v>3177</v>
      </c>
      <c r="C1552" s="67">
        <v>43</v>
      </c>
      <c r="D1552" s="67" t="s">
        <v>335</v>
      </c>
      <c r="E1552" s="71">
        <v>0.53614653988911298</v>
      </c>
      <c r="F1552" s="68">
        <v>6.6408268733850102</v>
      </c>
      <c r="G1552" s="71">
        <v>0.67333448225174197</v>
      </c>
      <c r="H1552" s="68">
        <v>9.2506459948320394</v>
      </c>
      <c r="I1552" s="71">
        <v>0.34606406361748598</v>
      </c>
      <c r="J1552" s="68">
        <v>0.28423772609819098</v>
      </c>
      <c r="K1552" s="71">
        <v>0.66683244816096499</v>
      </c>
      <c r="L1552" s="68">
        <v>14.1085271317829</v>
      </c>
      <c r="M1552" s="71">
        <v>0.73972602739726001</v>
      </c>
      <c r="N1552" s="68">
        <v>24.657534246575299</v>
      </c>
      <c r="O1552" s="71">
        <v>0.25477567801811302</v>
      </c>
      <c r="P1552" s="68">
        <v>47.977573087705203</v>
      </c>
      <c r="Q1552" s="71"/>
      <c r="R1552" s="68"/>
    </row>
    <row r="1553" spans="1:18" x14ac:dyDescent="0.2">
      <c r="A1553" s="72" t="s">
        <v>3178</v>
      </c>
      <c r="B1553" s="66" t="s">
        <v>3178</v>
      </c>
      <c r="C1553" s="67">
        <v>43</v>
      </c>
      <c r="D1553" s="67" t="s">
        <v>335</v>
      </c>
      <c r="E1553" s="71">
        <v>0.66762316886789597</v>
      </c>
      <c r="F1553" s="68">
        <v>21.5762273901809</v>
      </c>
      <c r="G1553" s="71">
        <v>0.76267412338170704</v>
      </c>
      <c r="H1553" s="68">
        <v>20.878552971576202</v>
      </c>
      <c r="I1553" s="71">
        <v>0.69451040773817896</v>
      </c>
      <c r="J1553" s="68">
        <v>34.806201550387598</v>
      </c>
      <c r="K1553" s="71">
        <v>0.72011122948024697</v>
      </c>
      <c r="L1553" s="68">
        <v>22.118863049095602</v>
      </c>
      <c r="M1553" s="71">
        <v>0.75342465753424703</v>
      </c>
      <c r="N1553" s="68">
        <v>26.130783148100299</v>
      </c>
      <c r="O1553" s="71">
        <v>0.407395426205098</v>
      </c>
      <c r="P1553" s="68">
        <v>66.760112134561496</v>
      </c>
      <c r="Q1553" s="71"/>
      <c r="R1553" s="68"/>
    </row>
    <row r="1554" spans="1:18" x14ac:dyDescent="0.2">
      <c r="A1554" s="72" t="s">
        <v>3179</v>
      </c>
      <c r="B1554" s="66" t="s">
        <v>3179</v>
      </c>
      <c r="C1554" s="67">
        <v>43</v>
      </c>
      <c r="D1554" s="67" t="s">
        <v>335</v>
      </c>
      <c r="E1554" s="71">
        <v>0.66517937291408802</v>
      </c>
      <c r="F1554" s="68">
        <v>21.059431524547801</v>
      </c>
      <c r="G1554" s="71">
        <v>0.73732093070664195</v>
      </c>
      <c r="H1554" s="68">
        <v>17.0542635658915</v>
      </c>
      <c r="I1554" s="71">
        <v>0.625678273378387</v>
      </c>
      <c r="J1554" s="68">
        <v>19.6640826873385</v>
      </c>
      <c r="K1554" s="71">
        <v>0.75326659544183705</v>
      </c>
      <c r="L1554" s="68">
        <v>29.3540051679587</v>
      </c>
      <c r="M1554" s="71">
        <v>0.91780821917808297</v>
      </c>
      <c r="N1554" s="68">
        <v>53.553889894029503</v>
      </c>
      <c r="O1554" s="71">
        <v>0.29182284586549301</v>
      </c>
      <c r="P1554" s="68">
        <v>53.584301161393697</v>
      </c>
      <c r="Q1554" s="71"/>
      <c r="R1554" s="68"/>
    </row>
    <row r="1555" spans="1:18" x14ac:dyDescent="0.2">
      <c r="A1555" s="72" t="s">
        <v>3180</v>
      </c>
      <c r="B1555" s="66" t="s">
        <v>3181</v>
      </c>
      <c r="C1555" s="67">
        <v>43</v>
      </c>
      <c r="D1555" s="67" t="s">
        <v>335</v>
      </c>
      <c r="E1555" s="71">
        <v>0.65732136156014098</v>
      </c>
      <c r="F1555" s="68">
        <v>19.6124031007752</v>
      </c>
      <c r="G1555" s="71">
        <v>0.69087257314977801</v>
      </c>
      <c r="H1555" s="68">
        <v>10.904392764857899</v>
      </c>
      <c r="I1555" s="71">
        <v>0.515330905376847</v>
      </c>
      <c r="J1555" s="68">
        <v>5.1937984496123999</v>
      </c>
      <c r="K1555" s="71">
        <v>0.69705457045366404</v>
      </c>
      <c r="L1555" s="68">
        <v>18.346253229974199</v>
      </c>
      <c r="M1555" s="71">
        <v>0.72602739726027399</v>
      </c>
      <c r="N1555" s="68">
        <v>23.184285345050402</v>
      </c>
      <c r="O1555" s="71"/>
      <c r="P1555" s="68"/>
      <c r="Q1555" s="71"/>
      <c r="R1555" s="68"/>
    </row>
    <row r="1556" spans="1:18" x14ac:dyDescent="0.2">
      <c r="A1556" s="72" t="s">
        <v>3182</v>
      </c>
      <c r="B1556" s="66" t="s">
        <v>3182</v>
      </c>
      <c r="C1556" s="67">
        <v>43</v>
      </c>
      <c r="D1556" s="67" t="s">
        <v>335</v>
      </c>
      <c r="E1556" s="71">
        <v>0.67872103521188898</v>
      </c>
      <c r="F1556" s="68">
        <v>24.1085271317829</v>
      </c>
      <c r="G1556" s="71">
        <v>0.81509425051243101</v>
      </c>
      <c r="H1556" s="68">
        <v>32.325581395348799</v>
      </c>
      <c r="I1556" s="71">
        <v>0.69112532390169901</v>
      </c>
      <c r="J1556" s="68">
        <v>34.1085271317829</v>
      </c>
      <c r="K1556" s="71">
        <v>0.80566289829931903</v>
      </c>
      <c r="L1556" s="68">
        <v>43.462532299741603</v>
      </c>
      <c r="M1556" s="71">
        <v>0.65753424657534298</v>
      </c>
      <c r="N1556" s="68">
        <v>17.446368570690101</v>
      </c>
      <c r="O1556" s="71">
        <v>0.42418845677065098</v>
      </c>
      <c r="P1556" s="68">
        <v>67.761313576291499</v>
      </c>
      <c r="Q1556" s="71"/>
      <c r="R1556" s="68"/>
    </row>
    <row r="1557" spans="1:18" x14ac:dyDescent="0.2">
      <c r="A1557" s="72" t="s">
        <v>3183</v>
      </c>
      <c r="B1557" s="66" t="s">
        <v>3184</v>
      </c>
      <c r="C1557" s="67">
        <v>43</v>
      </c>
      <c r="D1557" s="67" t="s">
        <v>335</v>
      </c>
      <c r="E1557" s="71">
        <v>0.61180529150824903</v>
      </c>
      <c r="F1557" s="68">
        <v>13.5400516795866</v>
      </c>
      <c r="G1557" s="71">
        <v>0.76563122963602903</v>
      </c>
      <c r="H1557" s="68">
        <v>21.550387596899199</v>
      </c>
      <c r="I1557" s="71">
        <v>0.64392437097431399</v>
      </c>
      <c r="J1557" s="68">
        <v>23.410852713178301</v>
      </c>
      <c r="K1557" s="71">
        <v>0.73112729994138903</v>
      </c>
      <c r="L1557" s="68">
        <v>24.341085271317802</v>
      </c>
      <c r="M1557" s="71">
        <v>0.75342465753424703</v>
      </c>
      <c r="N1557" s="68">
        <v>26.130783148100299</v>
      </c>
      <c r="O1557" s="71">
        <v>0.164918899455269</v>
      </c>
      <c r="P1557" s="68">
        <v>27.913496195434501</v>
      </c>
      <c r="Q1557" s="71"/>
      <c r="R1557" s="68"/>
    </row>
    <row r="1558" spans="1:18" x14ac:dyDescent="0.2">
      <c r="A1558" s="72" t="s">
        <v>3185</v>
      </c>
      <c r="B1558" s="66" t="s">
        <v>3186</v>
      </c>
      <c r="C1558" s="67">
        <v>43</v>
      </c>
      <c r="D1558" s="67" t="s">
        <v>335</v>
      </c>
      <c r="E1558" s="71">
        <v>0.67642468225569696</v>
      </c>
      <c r="F1558" s="68">
        <v>23.488372093023301</v>
      </c>
      <c r="G1558" s="71">
        <v>0.72880418746173103</v>
      </c>
      <c r="H1558" s="68">
        <v>15.5555555555556</v>
      </c>
      <c r="I1558" s="71">
        <v>0.61543677327840096</v>
      </c>
      <c r="J1558" s="68">
        <v>17.1834625322997</v>
      </c>
      <c r="K1558" s="71">
        <v>0.78547675867779598</v>
      </c>
      <c r="L1558" s="68">
        <v>37.209302325581397</v>
      </c>
      <c r="M1558" s="71">
        <v>0.94520547945205502</v>
      </c>
      <c r="N1558" s="68">
        <v>62.9361592142672</v>
      </c>
      <c r="O1558" s="71">
        <v>0.30720021240850198</v>
      </c>
      <c r="P1558" s="68">
        <v>55.626752102523</v>
      </c>
      <c r="Q1558" s="71"/>
      <c r="R1558" s="68"/>
    </row>
    <row r="1559" spans="1:18" x14ac:dyDescent="0.2">
      <c r="A1559" s="72" t="s">
        <v>3187</v>
      </c>
      <c r="B1559" s="66" t="s">
        <v>3188</v>
      </c>
      <c r="C1559" s="67">
        <v>43</v>
      </c>
      <c r="D1559" s="67" t="s">
        <v>335</v>
      </c>
      <c r="E1559" s="71">
        <v>0.67564303269581105</v>
      </c>
      <c r="F1559" s="68">
        <v>23.307493540051698</v>
      </c>
      <c r="G1559" s="71">
        <v>0.77846646646450701</v>
      </c>
      <c r="H1559" s="68">
        <v>23.3333333333333</v>
      </c>
      <c r="I1559" s="71">
        <v>0.68400218044968197</v>
      </c>
      <c r="J1559" s="68">
        <v>32.506459948320398</v>
      </c>
      <c r="K1559" s="71">
        <v>0.84673579639205598</v>
      </c>
      <c r="L1559" s="68">
        <v>55.994832041343699</v>
      </c>
      <c r="M1559" s="71">
        <v>0.68493150684931503</v>
      </c>
      <c r="N1559" s="68">
        <v>19.2039286637374</v>
      </c>
      <c r="O1559" s="71">
        <v>0.38407921332349698</v>
      </c>
      <c r="P1559" s="68">
        <v>64.517420905086098</v>
      </c>
      <c r="Q1559" s="71"/>
      <c r="R1559" s="68"/>
    </row>
    <row r="1560" spans="1:18" x14ac:dyDescent="0.2">
      <c r="A1560" s="72" t="s">
        <v>3189</v>
      </c>
      <c r="B1560" s="66" t="s">
        <v>3190</v>
      </c>
      <c r="C1560" s="67">
        <v>43</v>
      </c>
      <c r="D1560" s="67" t="s">
        <v>335</v>
      </c>
      <c r="E1560" s="71">
        <v>0.71834987161151598</v>
      </c>
      <c r="F1560" s="68">
        <v>35.710594315245501</v>
      </c>
      <c r="G1560" s="71">
        <v>0.75698809863640704</v>
      </c>
      <c r="H1560" s="68">
        <v>20.1291989664083</v>
      </c>
      <c r="I1560" s="71">
        <v>0.63600651455824997</v>
      </c>
      <c r="J1560" s="68">
        <v>21.395348837209301</v>
      </c>
      <c r="K1560" s="71">
        <v>0.76807610612811905</v>
      </c>
      <c r="L1560" s="68">
        <v>32.506459948320398</v>
      </c>
      <c r="M1560" s="71">
        <v>0.71232876712328796</v>
      </c>
      <c r="N1560" s="68">
        <v>21.555957611785999</v>
      </c>
      <c r="O1560" s="71"/>
      <c r="P1560" s="68"/>
      <c r="Q1560" s="71"/>
      <c r="R1560" s="68"/>
    </row>
    <row r="1561" spans="1:18" x14ac:dyDescent="0.2">
      <c r="A1561" s="72" t="s">
        <v>3191</v>
      </c>
      <c r="B1561" s="66" t="s">
        <v>3192</v>
      </c>
      <c r="C1561" s="67">
        <v>43</v>
      </c>
      <c r="D1561" s="67" t="s">
        <v>335</v>
      </c>
      <c r="E1561" s="71">
        <v>0.78272067303354798</v>
      </c>
      <c r="F1561" s="68">
        <v>60.930232558139501</v>
      </c>
      <c r="G1561" s="71">
        <v>0.92678162270203901</v>
      </c>
      <c r="H1561" s="68">
        <v>87.700258397932799</v>
      </c>
      <c r="I1561" s="71">
        <v>0.74099109014638698</v>
      </c>
      <c r="J1561" s="68">
        <v>47.596899224806201</v>
      </c>
      <c r="K1561" s="71">
        <v>0.89157541651287997</v>
      </c>
      <c r="L1561" s="68">
        <v>70.878552971576198</v>
      </c>
      <c r="M1561" s="71">
        <v>0.931506849315069</v>
      </c>
      <c r="N1561" s="68">
        <v>57.999483070560899</v>
      </c>
      <c r="O1561" s="71">
        <v>0.42274838649136298</v>
      </c>
      <c r="P1561" s="68">
        <v>67.681217460953107</v>
      </c>
      <c r="Q1561" s="71"/>
      <c r="R1561" s="68"/>
    </row>
    <row r="1562" spans="1:18" x14ac:dyDescent="0.2">
      <c r="A1562" s="72" t="s">
        <v>3193</v>
      </c>
      <c r="B1562" s="66" t="s">
        <v>3194</v>
      </c>
      <c r="C1562" s="67">
        <v>43</v>
      </c>
      <c r="D1562" s="67" t="s">
        <v>335</v>
      </c>
      <c r="E1562" s="71">
        <v>0.45209019233784797</v>
      </c>
      <c r="F1562" s="68">
        <v>2.4806201550387601</v>
      </c>
      <c r="G1562" s="71">
        <v>0.46167945998490401</v>
      </c>
      <c r="H1562" s="68">
        <v>1.34366925064599</v>
      </c>
      <c r="I1562" s="71">
        <v>0.55992319469709195</v>
      </c>
      <c r="J1562" s="68">
        <v>9.3023255813953494</v>
      </c>
      <c r="K1562" s="71">
        <v>0.62496943623670598</v>
      </c>
      <c r="L1562" s="68">
        <v>9.6640826873384995</v>
      </c>
      <c r="M1562" s="71">
        <v>0.56164383561643805</v>
      </c>
      <c r="N1562" s="68">
        <v>11.5533729645903</v>
      </c>
      <c r="O1562" s="71">
        <v>5.22350351540996E-2</v>
      </c>
      <c r="P1562" s="68">
        <v>6.00720865038046</v>
      </c>
      <c r="Q1562" s="71"/>
      <c r="R1562" s="68"/>
    </row>
    <row r="1563" spans="1:18" x14ac:dyDescent="0.2">
      <c r="A1563" s="72" t="s">
        <v>3195</v>
      </c>
      <c r="B1563" s="66" t="s">
        <v>3196</v>
      </c>
      <c r="C1563" s="67">
        <v>43</v>
      </c>
      <c r="D1563" s="67" t="s">
        <v>335</v>
      </c>
      <c r="E1563" s="71">
        <v>0.48498490296142599</v>
      </c>
      <c r="F1563" s="68">
        <v>3.9018087855297199</v>
      </c>
      <c r="G1563" s="71">
        <v>0.45137190152493101</v>
      </c>
      <c r="H1563" s="68">
        <v>1.21447028423773</v>
      </c>
      <c r="I1563" s="71">
        <v>0.58351323241180797</v>
      </c>
      <c r="J1563" s="68">
        <v>11.782945736434099</v>
      </c>
      <c r="K1563" s="71">
        <v>0.62406105206254003</v>
      </c>
      <c r="L1563" s="68">
        <v>9.6124031007751896</v>
      </c>
      <c r="M1563" s="71">
        <v>0.65753424657534298</v>
      </c>
      <c r="N1563" s="68">
        <v>17.446368570690101</v>
      </c>
      <c r="O1563" s="71">
        <v>0.108444082232507</v>
      </c>
      <c r="P1563" s="68">
        <v>14.1770124148979</v>
      </c>
      <c r="Q1563" s="71"/>
      <c r="R1563" s="68"/>
    </row>
    <row r="1564" spans="1:18" x14ac:dyDescent="0.2">
      <c r="A1564" s="72" t="s">
        <v>3197</v>
      </c>
      <c r="B1564" s="66" t="s">
        <v>3197</v>
      </c>
      <c r="C1564" s="67">
        <v>43</v>
      </c>
      <c r="D1564" s="67" t="s">
        <v>335</v>
      </c>
      <c r="E1564" s="71">
        <v>0.296444784745232</v>
      </c>
      <c r="F1564" s="68">
        <v>7.7519379844961198E-2</v>
      </c>
      <c r="G1564" s="71">
        <v>0.39605093287372101</v>
      </c>
      <c r="H1564" s="68">
        <v>0.56847545219638196</v>
      </c>
      <c r="I1564" s="71">
        <v>0.50304469757912695</v>
      </c>
      <c r="J1564" s="68">
        <v>4.2635658914728696</v>
      </c>
      <c r="K1564" s="71">
        <v>0.51501171879142704</v>
      </c>
      <c r="L1564" s="68">
        <v>2.45478036175711</v>
      </c>
      <c r="M1564" s="71">
        <v>1.3698630136987199E-2</v>
      </c>
      <c r="N1564" s="68">
        <v>1.0855518221762701</v>
      </c>
      <c r="O1564" s="71">
        <v>5.4417944344897898E-2</v>
      </c>
      <c r="P1564" s="68">
        <v>6.2875450540648803</v>
      </c>
      <c r="Q1564" s="71"/>
      <c r="R1564" s="68"/>
    </row>
    <row r="1565" spans="1:18" x14ac:dyDescent="0.2">
      <c r="A1565" s="72" t="s">
        <v>3198</v>
      </c>
      <c r="B1565" s="66" t="s">
        <v>3199</v>
      </c>
      <c r="C1565" s="67">
        <v>43</v>
      </c>
      <c r="D1565" s="67" t="s">
        <v>335</v>
      </c>
      <c r="E1565" s="71">
        <v>0.40500847614596502</v>
      </c>
      <c r="F1565" s="68">
        <v>1.2661498708010299</v>
      </c>
      <c r="G1565" s="71">
        <v>0.43709469976401299</v>
      </c>
      <c r="H1565" s="68">
        <v>1.0077519379844999</v>
      </c>
      <c r="I1565" s="71">
        <v>0.429107692872576</v>
      </c>
      <c r="J1565" s="68">
        <v>1.24031007751938</v>
      </c>
      <c r="K1565" s="71">
        <v>0.61120581339327695</v>
      </c>
      <c r="L1565" s="68">
        <v>8.5012919896640806</v>
      </c>
      <c r="M1565" s="71">
        <v>0.50684931506849296</v>
      </c>
      <c r="N1565" s="68">
        <v>9.0979581287154296</v>
      </c>
      <c r="O1565" s="71">
        <v>4.0784859631469002E-2</v>
      </c>
      <c r="P1565" s="68">
        <v>4.6455746896275496</v>
      </c>
      <c r="Q1565" s="71"/>
      <c r="R1565" s="68"/>
    </row>
    <row r="1566" spans="1:18" x14ac:dyDescent="0.2">
      <c r="A1566" s="72" t="s">
        <v>3200</v>
      </c>
      <c r="B1566" s="66" t="s">
        <v>3201</v>
      </c>
      <c r="C1566" s="67">
        <v>43</v>
      </c>
      <c r="D1566" s="67" t="s">
        <v>335</v>
      </c>
      <c r="E1566" s="71">
        <v>0.37066208412190299</v>
      </c>
      <c r="F1566" s="68">
        <v>0.516795865633075</v>
      </c>
      <c r="G1566" s="71">
        <v>0.39836671221888798</v>
      </c>
      <c r="H1566" s="68">
        <v>0.62015503875969002</v>
      </c>
      <c r="I1566" s="71">
        <v>0.420054254400334</v>
      </c>
      <c r="J1566" s="68">
        <v>1.03359173126615</v>
      </c>
      <c r="K1566" s="71">
        <v>0.46612586103555997</v>
      </c>
      <c r="L1566" s="68">
        <v>1.08527131782946</v>
      </c>
      <c r="M1566" s="71">
        <v>0.52054794520547998</v>
      </c>
      <c r="N1566" s="68">
        <v>9.9767381752390794</v>
      </c>
      <c r="O1566" s="71">
        <v>4.8215647749254797E-2</v>
      </c>
      <c r="P1566" s="68">
        <v>5.40648778534241</v>
      </c>
      <c r="Q1566" s="71"/>
      <c r="R1566" s="68"/>
    </row>
    <row r="1567" spans="1:18" x14ac:dyDescent="0.2">
      <c r="A1567" s="72" t="s">
        <v>3202</v>
      </c>
      <c r="B1567" s="66" t="s">
        <v>3203</v>
      </c>
      <c r="C1567" s="67">
        <v>43</v>
      </c>
      <c r="D1567" s="67" t="s">
        <v>335</v>
      </c>
      <c r="E1567" s="71">
        <v>0.450809472470655</v>
      </c>
      <c r="F1567" s="68">
        <v>2.4289405684754501</v>
      </c>
      <c r="G1567" s="71">
        <v>0.44988911120310099</v>
      </c>
      <c r="H1567" s="68">
        <v>1.1886304909560701</v>
      </c>
      <c r="I1567" s="71">
        <v>0.50854567116052996</v>
      </c>
      <c r="J1567" s="68">
        <v>4.7286821705426396</v>
      </c>
      <c r="K1567" s="71">
        <v>0.54152482156681803</v>
      </c>
      <c r="L1567" s="68">
        <v>3.74677002583979</v>
      </c>
      <c r="M1567" s="71">
        <v>0.67123287671232901</v>
      </c>
      <c r="N1567" s="68">
        <v>18.376841561126898</v>
      </c>
      <c r="O1567" s="71">
        <v>8.2854881710497E-2</v>
      </c>
      <c r="P1567" s="68">
        <v>9.8518221866239504</v>
      </c>
      <c r="Q1567" s="71"/>
      <c r="R1567" s="68"/>
    </row>
    <row r="1568" spans="1:18" x14ac:dyDescent="0.2">
      <c r="A1568" s="72" t="s">
        <v>3204</v>
      </c>
      <c r="B1568" s="66" t="s">
        <v>3204</v>
      </c>
      <c r="C1568" s="67">
        <v>43</v>
      </c>
      <c r="D1568" s="67" t="s">
        <v>335</v>
      </c>
      <c r="E1568" s="71">
        <v>0.39257938143379201</v>
      </c>
      <c r="F1568" s="68">
        <v>1.03359173126615</v>
      </c>
      <c r="G1568" s="71">
        <v>0.59320331616901301</v>
      </c>
      <c r="H1568" s="68">
        <v>3.7726098191214499</v>
      </c>
      <c r="I1568" s="71">
        <v>0.39554322880055198</v>
      </c>
      <c r="J1568" s="68">
        <v>0.645994832041344</v>
      </c>
      <c r="K1568" s="71">
        <v>0.56985198437286</v>
      </c>
      <c r="L1568" s="68">
        <v>5.0645994832041303</v>
      </c>
      <c r="M1568" s="71">
        <v>0.27397260273972601</v>
      </c>
      <c r="N1568" s="68">
        <v>3.43758077022486</v>
      </c>
      <c r="O1568" s="71">
        <v>0.13032577508680901</v>
      </c>
      <c r="P1568" s="68">
        <v>18.8626351621946</v>
      </c>
      <c r="Q1568" s="71"/>
      <c r="R1568" s="68"/>
    </row>
    <row r="1569" spans="1:18" x14ac:dyDescent="0.2">
      <c r="A1569" s="72" t="s">
        <v>3205</v>
      </c>
      <c r="B1569" s="66" t="s">
        <v>3206</v>
      </c>
      <c r="C1569" s="67">
        <v>43</v>
      </c>
      <c r="D1569" s="67" t="s">
        <v>335</v>
      </c>
      <c r="E1569" s="71">
        <v>0.546420454380804</v>
      </c>
      <c r="F1569" s="68">
        <v>7.2093023255814002</v>
      </c>
      <c r="G1569" s="71">
        <v>0.53252825332398901</v>
      </c>
      <c r="H1569" s="68">
        <v>2.1705426356589101</v>
      </c>
      <c r="I1569" s="71">
        <v>0.46031385961211002</v>
      </c>
      <c r="J1569" s="68">
        <v>2.1705426356589101</v>
      </c>
      <c r="K1569" s="71">
        <v>0.54900408814876001</v>
      </c>
      <c r="L1569" s="68">
        <v>4.1602067183462497</v>
      </c>
      <c r="M1569" s="71">
        <v>0.64383561643835696</v>
      </c>
      <c r="N1569" s="68">
        <v>16.076505556991499</v>
      </c>
      <c r="O1569" s="71"/>
      <c r="P1569" s="68"/>
      <c r="Q1569" s="71"/>
      <c r="R1569" s="68"/>
    </row>
    <row r="1570" spans="1:18" x14ac:dyDescent="0.2">
      <c r="A1570" s="72" t="s">
        <v>3207</v>
      </c>
      <c r="B1570" s="66" t="s">
        <v>3208</v>
      </c>
      <c r="C1570" s="67">
        <v>43</v>
      </c>
      <c r="D1570" s="67" t="s">
        <v>335</v>
      </c>
      <c r="E1570" s="71">
        <v>0.57183014851252001</v>
      </c>
      <c r="F1570" s="68">
        <v>9.1989664082687295</v>
      </c>
      <c r="G1570" s="71">
        <v>0.55731035788903505</v>
      </c>
      <c r="H1570" s="68">
        <v>2.5064599483204102</v>
      </c>
      <c r="I1570" s="71">
        <v>0.43422679554996402</v>
      </c>
      <c r="J1570" s="68">
        <v>1.34366925064599</v>
      </c>
      <c r="K1570" s="71">
        <v>0.61085193376176805</v>
      </c>
      <c r="L1570" s="68">
        <v>8.4496124031007795</v>
      </c>
      <c r="M1570" s="71">
        <v>0.68493150684931503</v>
      </c>
      <c r="N1570" s="68">
        <v>19.2039286637374</v>
      </c>
      <c r="O1570" s="71"/>
      <c r="P1570" s="68"/>
      <c r="Q1570" s="71"/>
      <c r="R1570" s="68"/>
    </row>
    <row r="1571" spans="1:18" x14ac:dyDescent="0.2">
      <c r="A1571" s="72" t="s">
        <v>3209</v>
      </c>
      <c r="B1571" s="66" t="s">
        <v>3209</v>
      </c>
      <c r="C1571" s="67">
        <v>43</v>
      </c>
      <c r="D1571" s="67" t="s">
        <v>335</v>
      </c>
      <c r="E1571" s="71">
        <v>0.49750246537061599</v>
      </c>
      <c r="F1571" s="68">
        <v>4.3669250645994797</v>
      </c>
      <c r="G1571" s="71">
        <v>0.61392996705778802</v>
      </c>
      <c r="H1571" s="68">
        <v>5.1937984496123999</v>
      </c>
      <c r="I1571" s="71">
        <v>0.59702851039046301</v>
      </c>
      <c r="J1571" s="68">
        <v>13.5658914728682</v>
      </c>
      <c r="K1571" s="71">
        <v>0.60391209943996904</v>
      </c>
      <c r="L1571" s="68">
        <v>7.7260981912144704</v>
      </c>
      <c r="M1571" s="71">
        <v>0.602739726027397</v>
      </c>
      <c r="N1571" s="68">
        <v>13.879555440682299</v>
      </c>
      <c r="O1571" s="71">
        <v>6.9902023937463503E-2</v>
      </c>
      <c r="P1571" s="68">
        <v>8.0897076491790205</v>
      </c>
      <c r="Q1571" s="71"/>
      <c r="R1571" s="68"/>
    </row>
    <row r="1572" spans="1:18" x14ac:dyDescent="0.2">
      <c r="A1572" s="72" t="s">
        <v>3210</v>
      </c>
      <c r="B1572" s="66" t="s">
        <v>3211</v>
      </c>
      <c r="C1572" s="67">
        <v>43</v>
      </c>
      <c r="D1572" s="67" t="s">
        <v>335</v>
      </c>
      <c r="E1572" s="71">
        <v>0.48740245569891499</v>
      </c>
      <c r="F1572" s="68">
        <v>4.0051679586563296</v>
      </c>
      <c r="G1572" s="71">
        <v>0.57093819759914399</v>
      </c>
      <c r="H1572" s="68">
        <v>2.8940568475452202</v>
      </c>
      <c r="I1572" s="71">
        <v>0.466399632432487</v>
      </c>
      <c r="J1572" s="68">
        <v>2.3772609819121402</v>
      </c>
      <c r="K1572" s="71">
        <v>0.51501171879142704</v>
      </c>
      <c r="L1572" s="68">
        <v>2.45478036175711</v>
      </c>
      <c r="M1572" s="71">
        <v>0.397260273972603</v>
      </c>
      <c r="N1572" s="68">
        <v>5.7637632463168798</v>
      </c>
      <c r="O1572" s="71"/>
      <c r="P1572" s="68"/>
      <c r="Q1572" s="71"/>
      <c r="R1572" s="68"/>
    </row>
    <row r="1573" spans="1:18" x14ac:dyDescent="0.2">
      <c r="A1573" s="72" t="s">
        <v>3212</v>
      </c>
      <c r="B1573" s="66" t="s">
        <v>3213</v>
      </c>
      <c r="C1573" s="67">
        <v>43</v>
      </c>
      <c r="D1573" s="67" t="s">
        <v>335</v>
      </c>
      <c r="E1573" s="71">
        <v>0.45645156127103498</v>
      </c>
      <c r="F1573" s="68">
        <v>2.7906976744185998</v>
      </c>
      <c r="G1573" s="71">
        <v>0.59448341526089798</v>
      </c>
      <c r="H1573" s="68">
        <v>3.9018087855297199</v>
      </c>
      <c r="I1573" s="71">
        <v>0.43846352060435501</v>
      </c>
      <c r="J1573" s="68">
        <v>1.49870801033592</v>
      </c>
      <c r="K1573" s="71">
        <v>0.49826675056194902</v>
      </c>
      <c r="L1573" s="68">
        <v>1.93798449612403</v>
      </c>
      <c r="M1573" s="71">
        <v>0.64383561643835696</v>
      </c>
      <c r="N1573" s="68">
        <v>16.076505556991499</v>
      </c>
      <c r="O1573" s="71">
        <v>0.107208503489616</v>
      </c>
      <c r="P1573" s="68">
        <v>13.9767721265519</v>
      </c>
      <c r="Q1573" s="71"/>
      <c r="R1573" s="68"/>
    </row>
    <row r="1574" spans="1:18" x14ac:dyDescent="0.2">
      <c r="A1574" s="72" t="s">
        <v>3214</v>
      </c>
      <c r="B1574" s="66" t="s">
        <v>3214</v>
      </c>
      <c r="C1574" s="67">
        <v>43</v>
      </c>
      <c r="D1574" s="67" t="s">
        <v>335</v>
      </c>
      <c r="E1574" s="71">
        <v>0.371598007739807</v>
      </c>
      <c r="F1574" s="68">
        <v>0.54263565891472898</v>
      </c>
      <c r="G1574" s="71">
        <v>0.59590937002204702</v>
      </c>
      <c r="H1574" s="68">
        <v>4.0826873385012901</v>
      </c>
      <c r="I1574" s="71">
        <v>0.35899127272883402</v>
      </c>
      <c r="J1574" s="68">
        <v>0.41343669250645998</v>
      </c>
      <c r="K1574" s="71">
        <v>0.53032349060420803</v>
      </c>
      <c r="L1574" s="68">
        <v>3.1266149870800999</v>
      </c>
      <c r="M1574" s="71">
        <v>0.31506849315068503</v>
      </c>
      <c r="N1574" s="68">
        <v>4.3163608167485101</v>
      </c>
      <c r="O1574" s="71">
        <v>5.7697412193258003E-2</v>
      </c>
      <c r="P1574" s="68">
        <v>6.7280736884261101</v>
      </c>
      <c r="Q1574" s="71"/>
      <c r="R1574" s="68"/>
    </row>
    <row r="1575" spans="1:18" x14ac:dyDescent="0.2">
      <c r="A1575" s="72" t="s">
        <v>3215</v>
      </c>
      <c r="B1575" s="66" t="s">
        <v>3216</v>
      </c>
      <c r="C1575" s="67">
        <v>43</v>
      </c>
      <c r="D1575" s="67" t="s">
        <v>335</v>
      </c>
      <c r="E1575" s="71">
        <v>0.46136164788311701</v>
      </c>
      <c r="F1575" s="68">
        <v>3.0490956072351398</v>
      </c>
      <c r="G1575" s="71">
        <v>0.57960250615120701</v>
      </c>
      <c r="H1575" s="68">
        <v>3.1007751937984498</v>
      </c>
      <c r="I1575" s="71">
        <v>0.53527605961402402</v>
      </c>
      <c r="J1575" s="68">
        <v>6.6149870801033597</v>
      </c>
      <c r="K1575" s="71">
        <v>0.45992147680496998</v>
      </c>
      <c r="L1575" s="68">
        <v>0.95607235142118896</v>
      </c>
      <c r="M1575" s="71">
        <v>0.69863013698630205</v>
      </c>
      <c r="N1575" s="68">
        <v>20.4187128456966</v>
      </c>
      <c r="O1575" s="71">
        <v>3.33780598590835E-2</v>
      </c>
      <c r="P1575" s="68">
        <v>3.6844213055666799</v>
      </c>
      <c r="Q1575" s="71"/>
      <c r="R1575" s="68"/>
    </row>
    <row r="1576" spans="1:18" x14ac:dyDescent="0.2">
      <c r="A1576" s="72" t="s">
        <v>414</v>
      </c>
      <c r="B1576" s="66" t="s">
        <v>3217</v>
      </c>
      <c r="C1576" s="67">
        <v>43</v>
      </c>
      <c r="D1576" s="67" t="s">
        <v>335</v>
      </c>
      <c r="E1576" s="71">
        <v>0.50627593859567799</v>
      </c>
      <c r="F1576" s="68">
        <v>4.7028423772609802</v>
      </c>
      <c r="G1576" s="71">
        <v>0.60191584956645905</v>
      </c>
      <c r="H1576" s="68">
        <v>4.4702842377260996</v>
      </c>
      <c r="I1576" s="71">
        <v>0.44587971623757799</v>
      </c>
      <c r="J1576" s="68">
        <v>1.7312661498708</v>
      </c>
      <c r="K1576" s="71">
        <v>0.63890272472291898</v>
      </c>
      <c r="L1576" s="68">
        <v>10.930232558139499</v>
      </c>
      <c r="M1576" s="71">
        <v>0.73972602739726001</v>
      </c>
      <c r="N1576" s="68">
        <v>24.657534246575299</v>
      </c>
      <c r="O1576" s="71">
        <v>0.104955375054173</v>
      </c>
      <c r="P1576" s="68">
        <v>13.456147376852201</v>
      </c>
      <c r="Q1576" s="71"/>
      <c r="R1576" s="68"/>
    </row>
    <row r="1577" spans="1:18" x14ac:dyDescent="0.2">
      <c r="A1577" s="72" t="s">
        <v>942</v>
      </c>
      <c r="B1577" s="66" t="s">
        <v>3218</v>
      </c>
      <c r="C1577" s="67">
        <v>43</v>
      </c>
      <c r="D1577" s="67" t="s">
        <v>335</v>
      </c>
      <c r="E1577" s="71">
        <v>0.59666557038817503</v>
      </c>
      <c r="F1577" s="68">
        <v>11.524547803617599</v>
      </c>
      <c r="G1577" s="71">
        <v>0.63993070681807296</v>
      </c>
      <c r="H1577" s="68">
        <v>6.8475452196382403</v>
      </c>
      <c r="I1577" s="71">
        <v>0.54608218365132699</v>
      </c>
      <c r="J1577" s="68">
        <v>7.5968992248061999</v>
      </c>
      <c r="K1577" s="71">
        <v>0.48832062396001402</v>
      </c>
      <c r="L1577" s="68">
        <v>1.67958656330749</v>
      </c>
      <c r="M1577" s="71">
        <v>0.71232876712328796</v>
      </c>
      <c r="N1577" s="68">
        <v>21.555957611785999</v>
      </c>
      <c r="O1577" s="71"/>
      <c r="P1577" s="68"/>
      <c r="Q1577" s="71"/>
      <c r="R1577" s="68"/>
    </row>
    <row r="1578" spans="1:18" x14ac:dyDescent="0.2">
      <c r="A1578" s="72" t="s">
        <v>3219</v>
      </c>
      <c r="B1578" s="66" t="s">
        <v>3220</v>
      </c>
      <c r="C1578" s="67">
        <v>43</v>
      </c>
      <c r="D1578" s="67" t="s">
        <v>335</v>
      </c>
      <c r="E1578" s="71">
        <v>0.48894181447986101</v>
      </c>
      <c r="F1578" s="68">
        <v>4.1085271317829504</v>
      </c>
      <c r="G1578" s="71">
        <v>0.62983760815786805</v>
      </c>
      <c r="H1578" s="68">
        <v>6.2532299741602104</v>
      </c>
      <c r="I1578" s="71">
        <v>0.513940636673761</v>
      </c>
      <c r="J1578" s="68">
        <v>5.0645994832041303</v>
      </c>
      <c r="K1578" s="71">
        <v>0.52879853223463003</v>
      </c>
      <c r="L1578" s="68">
        <v>3.0749354005168001</v>
      </c>
      <c r="M1578" s="71">
        <v>0.68493150684931503</v>
      </c>
      <c r="N1578" s="68">
        <v>19.2039286637374</v>
      </c>
      <c r="O1578" s="71">
        <v>8.7200788483731806E-2</v>
      </c>
      <c r="P1578" s="68">
        <v>10.652783340008</v>
      </c>
      <c r="Q1578" s="71"/>
      <c r="R1578" s="68"/>
    </row>
    <row r="1579" spans="1:18" x14ac:dyDescent="0.2">
      <c r="A1579" s="72" t="s">
        <v>3221</v>
      </c>
      <c r="B1579" s="66" t="s">
        <v>3221</v>
      </c>
      <c r="C1579" s="67">
        <v>43</v>
      </c>
      <c r="D1579" s="67" t="s">
        <v>335</v>
      </c>
      <c r="E1579" s="71">
        <v>0.55553558667783398</v>
      </c>
      <c r="F1579" s="68">
        <v>7.9586563307493501</v>
      </c>
      <c r="G1579" s="71">
        <v>0.60507060791688905</v>
      </c>
      <c r="H1579" s="68">
        <v>4.7545219638242902</v>
      </c>
      <c r="I1579" s="71">
        <v>0.43957388131605701</v>
      </c>
      <c r="J1579" s="68">
        <v>1.5762273901808801</v>
      </c>
      <c r="K1579" s="71">
        <v>0.53366224104003401</v>
      </c>
      <c r="L1579" s="68">
        <v>3.2816537467700302</v>
      </c>
      <c r="M1579" s="71">
        <v>0.64383561643835696</v>
      </c>
      <c r="N1579" s="68">
        <v>16.076505556991499</v>
      </c>
      <c r="O1579" s="71"/>
      <c r="P1579" s="68"/>
      <c r="Q1579" s="71"/>
      <c r="R1579" s="68"/>
    </row>
    <row r="1580" spans="1:18" x14ac:dyDescent="0.2">
      <c r="A1580" s="72" t="s">
        <v>3222</v>
      </c>
      <c r="B1580" s="66" t="s">
        <v>3222</v>
      </c>
      <c r="C1580" s="67">
        <v>43</v>
      </c>
      <c r="D1580" s="67" t="s">
        <v>335</v>
      </c>
      <c r="E1580" s="71">
        <v>0.52269905925020099</v>
      </c>
      <c r="F1580" s="68">
        <v>5.6330749354005203</v>
      </c>
      <c r="G1580" s="71">
        <v>0.68744158607483796</v>
      </c>
      <c r="H1580" s="68">
        <v>10.6201550387597</v>
      </c>
      <c r="I1580" s="71">
        <v>0.435455913034482</v>
      </c>
      <c r="J1580" s="68">
        <v>1.3953488372092999</v>
      </c>
      <c r="K1580" s="71">
        <v>0.60864726507995204</v>
      </c>
      <c r="L1580" s="68">
        <v>8.2687338501292</v>
      </c>
      <c r="M1580" s="71">
        <v>0.73972602739726001</v>
      </c>
      <c r="N1580" s="68">
        <v>24.657534246575299</v>
      </c>
      <c r="O1580" s="71">
        <v>0.142224504664475</v>
      </c>
      <c r="P1580" s="68">
        <v>21.906287545054099</v>
      </c>
      <c r="Q1580" s="71"/>
      <c r="R1580" s="68"/>
    </row>
    <row r="1581" spans="1:18" x14ac:dyDescent="0.2">
      <c r="A1581" s="72" t="s">
        <v>3223</v>
      </c>
      <c r="B1581" s="66" t="s">
        <v>3223</v>
      </c>
      <c r="C1581" s="67">
        <v>43</v>
      </c>
      <c r="D1581" s="67" t="s">
        <v>335</v>
      </c>
      <c r="E1581" s="71">
        <v>0.59420670101956197</v>
      </c>
      <c r="F1581" s="68">
        <v>11.266149870801</v>
      </c>
      <c r="G1581" s="71">
        <v>0.65819008115341204</v>
      </c>
      <c r="H1581" s="68">
        <v>7.9844961240310104</v>
      </c>
      <c r="I1581" s="71">
        <v>0.45534475530766699</v>
      </c>
      <c r="J1581" s="68">
        <v>2.0155038759689901</v>
      </c>
      <c r="K1581" s="71">
        <v>0.53726457035689601</v>
      </c>
      <c r="L1581" s="68">
        <v>3.5142118863049099</v>
      </c>
      <c r="M1581" s="71">
        <v>0.72602739726027399</v>
      </c>
      <c r="N1581" s="68">
        <v>23.184285345050402</v>
      </c>
      <c r="O1581" s="71"/>
      <c r="P1581" s="68"/>
      <c r="Q1581" s="71"/>
      <c r="R1581" s="68"/>
    </row>
    <row r="1582" spans="1:18" x14ac:dyDescent="0.2">
      <c r="A1582" s="72" t="s">
        <v>3224</v>
      </c>
      <c r="B1582" s="66" t="s">
        <v>3225</v>
      </c>
      <c r="C1582" s="67">
        <v>43</v>
      </c>
      <c r="D1582" s="67" t="s">
        <v>335</v>
      </c>
      <c r="E1582" s="71">
        <v>0.56615880747884595</v>
      </c>
      <c r="F1582" s="68">
        <v>8.7596899224806197</v>
      </c>
      <c r="G1582" s="71">
        <v>0.67502823621270802</v>
      </c>
      <c r="H1582" s="68">
        <v>9.3798449612403108</v>
      </c>
      <c r="I1582" s="71">
        <v>0.51287665208613398</v>
      </c>
      <c r="J1582" s="68">
        <v>4.9870801033591698</v>
      </c>
      <c r="K1582" s="71">
        <v>0.68464904229621004</v>
      </c>
      <c r="L1582" s="68">
        <v>16.640826873384999</v>
      </c>
      <c r="M1582" s="71">
        <v>0.84931506849314997</v>
      </c>
      <c r="N1582" s="68">
        <v>38.5112432153011</v>
      </c>
      <c r="O1582" s="71">
        <v>0.108925038306029</v>
      </c>
      <c r="P1582" s="68">
        <v>14.2971565879055</v>
      </c>
      <c r="Q1582" s="71"/>
      <c r="R1582" s="68"/>
    </row>
    <row r="1583" spans="1:18" x14ac:dyDescent="0.2">
      <c r="A1583" s="72" t="s">
        <v>757</v>
      </c>
      <c r="B1583" s="66" t="s">
        <v>3226</v>
      </c>
      <c r="C1583" s="67">
        <v>43</v>
      </c>
      <c r="D1583" s="67" t="s">
        <v>335</v>
      </c>
      <c r="E1583" s="71">
        <v>0.60274655107092401</v>
      </c>
      <c r="F1583" s="68">
        <v>12.3514211886305</v>
      </c>
      <c r="G1583" s="71">
        <v>0.79105626906648796</v>
      </c>
      <c r="H1583" s="68">
        <v>25.917312661498698</v>
      </c>
      <c r="I1583" s="71">
        <v>0.63264111615687901</v>
      </c>
      <c r="J1583" s="68">
        <v>20.801033591731301</v>
      </c>
      <c r="K1583" s="71">
        <v>0.76267113438192702</v>
      </c>
      <c r="L1583" s="68">
        <v>31.421188630490999</v>
      </c>
      <c r="M1583" s="71">
        <v>0.69863013698630205</v>
      </c>
      <c r="N1583" s="68">
        <v>20.4187128456966</v>
      </c>
      <c r="O1583" s="71">
        <v>0.128734098763022</v>
      </c>
      <c r="P1583" s="68">
        <v>18.342010412495</v>
      </c>
      <c r="Q1583" s="71"/>
      <c r="R1583" s="68"/>
    </row>
    <row r="1584" spans="1:18" x14ac:dyDescent="0.2">
      <c r="A1584" s="72" t="s">
        <v>3227</v>
      </c>
      <c r="B1584" s="66" t="s">
        <v>3228</v>
      </c>
      <c r="C1584" s="67">
        <v>43</v>
      </c>
      <c r="D1584" s="67" t="s">
        <v>335</v>
      </c>
      <c r="E1584" s="71">
        <v>0.38041827030490499</v>
      </c>
      <c r="F1584" s="68">
        <v>0.67183462532299698</v>
      </c>
      <c r="G1584" s="71">
        <v>0.47391376644524602</v>
      </c>
      <c r="H1584" s="68">
        <v>1.49870801033592</v>
      </c>
      <c r="I1584" s="71">
        <v>0.42218621408225598</v>
      </c>
      <c r="J1584" s="68">
        <v>1.08527131782946</v>
      </c>
      <c r="K1584" s="71">
        <v>0.50228542945923904</v>
      </c>
      <c r="L1584" s="68">
        <v>2.0413436692506499</v>
      </c>
      <c r="M1584" s="71">
        <v>0.123287671232878</v>
      </c>
      <c r="N1584" s="68">
        <v>1.9901783406564999</v>
      </c>
      <c r="O1584" s="71"/>
      <c r="P1584" s="68"/>
      <c r="Q1584" s="71"/>
      <c r="R1584" s="68"/>
    </row>
    <row r="1585" spans="1:18" x14ac:dyDescent="0.2">
      <c r="A1585" s="72" t="s">
        <v>3229</v>
      </c>
      <c r="B1585" s="66" t="s">
        <v>3230</v>
      </c>
      <c r="C1585" s="67">
        <v>43</v>
      </c>
      <c r="D1585" s="67" t="s">
        <v>335</v>
      </c>
      <c r="E1585" s="71">
        <v>0.52673062041815299</v>
      </c>
      <c r="F1585" s="68">
        <v>5.8914728682170496</v>
      </c>
      <c r="G1585" s="71">
        <v>0.59206475642908396</v>
      </c>
      <c r="H1585" s="68">
        <v>3.6950904392764898</v>
      </c>
      <c r="I1585" s="71">
        <v>0.45979520140841901</v>
      </c>
      <c r="J1585" s="68">
        <v>2.1447028423772601</v>
      </c>
      <c r="K1585" s="71">
        <v>0.63040498958853597</v>
      </c>
      <c r="L1585" s="68">
        <v>10</v>
      </c>
      <c r="M1585" s="71">
        <v>0.42465753424657599</v>
      </c>
      <c r="N1585" s="68">
        <v>6.38407857327475</v>
      </c>
      <c r="O1585" s="71"/>
      <c r="P1585" s="68"/>
      <c r="Q1585" s="71"/>
      <c r="R1585" s="68"/>
    </row>
    <row r="1586" spans="1:18" x14ac:dyDescent="0.2">
      <c r="A1586" s="72" t="s">
        <v>3231</v>
      </c>
      <c r="B1586" s="66" t="s">
        <v>3232</v>
      </c>
      <c r="C1586" s="67">
        <v>43</v>
      </c>
      <c r="D1586" s="67" t="s">
        <v>335</v>
      </c>
      <c r="E1586" s="71">
        <v>0.46130656469979803</v>
      </c>
      <c r="F1586" s="68">
        <v>3.0232558139534902</v>
      </c>
      <c r="G1586" s="71">
        <v>0.59916098665267703</v>
      </c>
      <c r="H1586" s="68">
        <v>4.3152454780361804</v>
      </c>
      <c r="I1586" s="71">
        <v>0.44269419428693502</v>
      </c>
      <c r="J1586" s="68">
        <v>1.62790697674419</v>
      </c>
      <c r="K1586" s="71">
        <v>0.61154652107952001</v>
      </c>
      <c r="L1586" s="68">
        <v>8.6046511627907005</v>
      </c>
      <c r="M1586" s="71">
        <v>0.602739726027397</v>
      </c>
      <c r="N1586" s="68">
        <v>13.879555440682299</v>
      </c>
      <c r="O1586" s="71">
        <v>5.0391395452458403E-2</v>
      </c>
      <c r="P1586" s="68">
        <v>5.7268722466960398</v>
      </c>
      <c r="Q1586" s="71"/>
      <c r="R1586" s="68"/>
    </row>
    <row r="1587" spans="1:18" x14ac:dyDescent="0.2">
      <c r="A1587" s="72" t="s">
        <v>3233</v>
      </c>
      <c r="B1587" s="66" t="s">
        <v>3233</v>
      </c>
      <c r="C1587" s="67">
        <v>43</v>
      </c>
      <c r="D1587" s="67" t="s">
        <v>335</v>
      </c>
      <c r="E1587" s="71">
        <v>0.59285050971853004</v>
      </c>
      <c r="F1587" s="68">
        <v>11.162790697674399</v>
      </c>
      <c r="G1587" s="71">
        <v>0.64452024793375995</v>
      </c>
      <c r="H1587" s="68">
        <v>7.1059431524547803</v>
      </c>
      <c r="I1587" s="71">
        <v>0.47116874470447501</v>
      </c>
      <c r="J1587" s="68">
        <v>2.6614987080103401</v>
      </c>
      <c r="K1587" s="71">
        <v>0.83105551198931005</v>
      </c>
      <c r="L1587" s="68">
        <v>50.8527131782946</v>
      </c>
      <c r="M1587" s="71">
        <v>0.42465753424657599</v>
      </c>
      <c r="N1587" s="68">
        <v>6.38407857327475</v>
      </c>
      <c r="O1587" s="71"/>
      <c r="P1587" s="68"/>
      <c r="Q1587" s="71"/>
      <c r="R1587" s="68"/>
    </row>
    <row r="1588" spans="1:18" x14ac:dyDescent="0.2">
      <c r="A1588" s="72" t="s">
        <v>3234</v>
      </c>
      <c r="B1588" s="66" t="s">
        <v>3235</v>
      </c>
      <c r="C1588" s="67">
        <v>43</v>
      </c>
      <c r="D1588" s="67" t="s">
        <v>335</v>
      </c>
      <c r="E1588" s="71">
        <v>0.61230071274284104</v>
      </c>
      <c r="F1588" s="68">
        <v>13.6175710594315</v>
      </c>
      <c r="G1588" s="71">
        <v>0.66780447102880502</v>
      </c>
      <c r="H1588" s="68">
        <v>8.7080103359173098</v>
      </c>
      <c r="I1588" s="71">
        <v>0.53376672496975197</v>
      </c>
      <c r="J1588" s="68">
        <v>6.4341085271317802</v>
      </c>
      <c r="K1588" s="71">
        <v>0.65859055908239605</v>
      </c>
      <c r="L1588" s="68">
        <v>12.635658914728699</v>
      </c>
      <c r="M1588" s="71">
        <v>0.58904109589041098</v>
      </c>
      <c r="N1588" s="68">
        <v>12.871543034375801</v>
      </c>
      <c r="O1588" s="71"/>
      <c r="P1588" s="68"/>
      <c r="Q1588" s="71"/>
      <c r="R1588" s="68"/>
    </row>
    <row r="1589" spans="1:18" x14ac:dyDescent="0.2">
      <c r="A1589" s="72" t="s">
        <v>3236</v>
      </c>
      <c r="B1589" s="66" t="s">
        <v>3237</v>
      </c>
      <c r="C1589" s="67">
        <v>43</v>
      </c>
      <c r="D1589" s="67" t="s">
        <v>335</v>
      </c>
      <c r="E1589" s="71">
        <v>0.57251822048243495</v>
      </c>
      <c r="F1589" s="68">
        <v>9.2248062015503898</v>
      </c>
      <c r="G1589" s="71">
        <v>0.69119556467681398</v>
      </c>
      <c r="H1589" s="68">
        <v>10.930232558139499</v>
      </c>
      <c r="I1589" s="71">
        <v>0.49687359829783201</v>
      </c>
      <c r="J1589" s="68">
        <v>3.87596899224806</v>
      </c>
      <c r="K1589" s="71">
        <v>0.77965752635127805</v>
      </c>
      <c r="L1589" s="68">
        <v>35.503875968992197</v>
      </c>
      <c r="M1589" s="71">
        <v>0.89041095890411004</v>
      </c>
      <c r="N1589" s="68">
        <v>46.911346601188903</v>
      </c>
      <c r="O1589" s="71">
        <v>4.4534541821433299E-3</v>
      </c>
      <c r="P1589" s="68">
        <v>1.48177813376051</v>
      </c>
      <c r="Q1589" s="71"/>
      <c r="R1589" s="68"/>
    </row>
    <row r="1590" spans="1:18" x14ac:dyDescent="0.2">
      <c r="A1590" s="72" t="s">
        <v>3238</v>
      </c>
      <c r="B1590" s="66" t="s">
        <v>3239</v>
      </c>
      <c r="C1590" s="67">
        <v>43</v>
      </c>
      <c r="D1590" s="67" t="s">
        <v>335</v>
      </c>
      <c r="E1590" s="71">
        <v>0.54741767547138598</v>
      </c>
      <c r="F1590" s="68">
        <v>7.3643410852713203</v>
      </c>
      <c r="G1590" s="71">
        <v>0.69519706024135097</v>
      </c>
      <c r="H1590" s="68">
        <v>11.550387596899199</v>
      </c>
      <c r="I1590" s="71">
        <v>0.54722767871076206</v>
      </c>
      <c r="J1590" s="68">
        <v>7.7777777777777803</v>
      </c>
      <c r="K1590" s="71">
        <v>0.64756833621957099</v>
      </c>
      <c r="L1590" s="68">
        <v>11.550387596899199</v>
      </c>
      <c r="M1590" s="71">
        <v>0.75342465753424703</v>
      </c>
      <c r="N1590" s="68">
        <v>26.130783148100299</v>
      </c>
      <c r="O1590" s="71">
        <v>9.3670644651001597E-2</v>
      </c>
      <c r="P1590" s="68">
        <v>11.5738886663997</v>
      </c>
      <c r="Q1590" s="71"/>
      <c r="R1590" s="68"/>
    </row>
    <row r="1591" spans="1:18" x14ac:dyDescent="0.2">
      <c r="A1591" s="72" t="s">
        <v>3240</v>
      </c>
      <c r="B1591" s="66" t="s">
        <v>3241</v>
      </c>
      <c r="C1591" s="67">
        <v>43</v>
      </c>
      <c r="D1591" s="67" t="s">
        <v>335</v>
      </c>
      <c r="E1591" s="71">
        <v>0.456442369960674</v>
      </c>
      <c r="F1591" s="68">
        <v>2.7648578811369502</v>
      </c>
      <c r="G1591" s="71">
        <v>0.64074078677109103</v>
      </c>
      <c r="H1591" s="68">
        <v>6.8992248062015502</v>
      </c>
      <c r="I1591" s="71">
        <v>0.51185159343878694</v>
      </c>
      <c r="J1591" s="68">
        <v>4.9612403100775202</v>
      </c>
      <c r="K1591" s="71">
        <v>0.49576382756545501</v>
      </c>
      <c r="L1591" s="68">
        <v>1.9121447028423799</v>
      </c>
      <c r="M1591" s="71">
        <v>0.602739726027397</v>
      </c>
      <c r="N1591" s="68">
        <v>13.879555440682299</v>
      </c>
      <c r="O1591" s="71">
        <v>3.1115916000636901E-2</v>
      </c>
      <c r="P1591" s="68">
        <v>3.5242290748898699</v>
      </c>
      <c r="Q1591" s="71"/>
      <c r="R1591" s="68"/>
    </row>
    <row r="1592" spans="1:18" x14ac:dyDescent="0.2">
      <c r="A1592" s="72" t="s">
        <v>1853</v>
      </c>
      <c r="B1592" s="66" t="s">
        <v>3242</v>
      </c>
      <c r="C1592" s="67">
        <v>43</v>
      </c>
      <c r="D1592" s="67" t="s">
        <v>335</v>
      </c>
      <c r="E1592" s="71">
        <v>0.60589228221320102</v>
      </c>
      <c r="F1592" s="68">
        <v>12.790697674418601</v>
      </c>
      <c r="G1592" s="71">
        <v>0.71216778960159699</v>
      </c>
      <c r="H1592" s="68">
        <v>13.488372093023299</v>
      </c>
      <c r="I1592" s="71">
        <v>0.67709049590185899</v>
      </c>
      <c r="J1592" s="68">
        <v>30.801033591731301</v>
      </c>
      <c r="K1592" s="71">
        <v>0.65383885706571798</v>
      </c>
      <c r="L1592" s="68">
        <v>12.170542635658901</v>
      </c>
      <c r="M1592" s="71">
        <v>0.73972602739726001</v>
      </c>
      <c r="N1592" s="68">
        <v>24.657534246575299</v>
      </c>
      <c r="O1592" s="71">
        <v>0.24663824109957</v>
      </c>
      <c r="P1592" s="68">
        <v>46.615939126952298</v>
      </c>
      <c r="Q1592" s="71"/>
      <c r="R1592" s="68"/>
    </row>
    <row r="1593" spans="1:18" x14ac:dyDescent="0.2">
      <c r="A1593" s="72" t="s">
        <v>3243</v>
      </c>
      <c r="B1593" s="66" t="s">
        <v>3244</v>
      </c>
      <c r="C1593" s="67">
        <v>43</v>
      </c>
      <c r="D1593" s="67" t="s">
        <v>335</v>
      </c>
      <c r="E1593" s="71">
        <v>0.58748862872835295</v>
      </c>
      <c r="F1593" s="68">
        <v>10.826873385012901</v>
      </c>
      <c r="G1593" s="71">
        <v>0.72452200186837701</v>
      </c>
      <c r="H1593" s="68">
        <v>14.9612403100775</v>
      </c>
      <c r="I1593" s="71">
        <v>0.64405518305110299</v>
      </c>
      <c r="J1593" s="68">
        <v>23.488372093023301</v>
      </c>
      <c r="K1593" s="71">
        <v>0.65432958972535504</v>
      </c>
      <c r="L1593" s="68">
        <v>12.1963824289406</v>
      </c>
      <c r="M1593" s="71">
        <v>0.67123287671232901</v>
      </c>
      <c r="N1593" s="68">
        <v>18.376841561126898</v>
      </c>
      <c r="O1593" s="71">
        <v>0.24330349228460199</v>
      </c>
      <c r="P1593" s="68">
        <v>45.694833800560701</v>
      </c>
      <c r="Q1593" s="71"/>
      <c r="R1593" s="68"/>
    </row>
    <row r="1594" spans="1:18" x14ac:dyDescent="0.2">
      <c r="A1594" s="72" t="s">
        <v>3245</v>
      </c>
      <c r="B1594" s="66" t="s">
        <v>3246</v>
      </c>
      <c r="C1594" s="67">
        <v>43</v>
      </c>
      <c r="D1594" s="67" t="s">
        <v>335</v>
      </c>
      <c r="E1594" s="71">
        <v>0.56551604661968402</v>
      </c>
      <c r="F1594" s="68">
        <v>8.6821705426356601</v>
      </c>
      <c r="G1594" s="71">
        <v>0.58966410776681299</v>
      </c>
      <c r="H1594" s="68">
        <v>3.54005167958656</v>
      </c>
      <c r="I1594" s="71">
        <v>0.42583156027726499</v>
      </c>
      <c r="J1594" s="68">
        <v>1.16279069767442</v>
      </c>
      <c r="K1594" s="71">
        <v>0.60273290199630003</v>
      </c>
      <c r="L1594" s="68">
        <v>7.4418604651162799</v>
      </c>
      <c r="M1594" s="71">
        <v>0.64383561643835696</v>
      </c>
      <c r="N1594" s="68">
        <v>16.076505556991499</v>
      </c>
      <c r="O1594" s="71"/>
      <c r="P1594" s="68"/>
      <c r="Q1594" s="71"/>
      <c r="R1594" s="68"/>
    </row>
    <row r="1595" spans="1:18" x14ac:dyDescent="0.2">
      <c r="A1595" s="72" t="s">
        <v>1086</v>
      </c>
      <c r="B1595" s="66" t="s">
        <v>3247</v>
      </c>
      <c r="C1595" s="67">
        <v>43</v>
      </c>
      <c r="D1595" s="67" t="s">
        <v>335</v>
      </c>
      <c r="E1595" s="71">
        <v>0.42207865542133</v>
      </c>
      <c r="F1595" s="68">
        <v>1.60206718346253</v>
      </c>
      <c r="G1595" s="71">
        <v>0.59224993955009297</v>
      </c>
      <c r="H1595" s="68">
        <v>3.74677002583979</v>
      </c>
      <c r="I1595" s="71">
        <v>0.41551450383886701</v>
      </c>
      <c r="J1595" s="68">
        <v>0.87855297157622703</v>
      </c>
      <c r="K1595" s="71">
        <v>0.60269593116556197</v>
      </c>
      <c r="L1595" s="68">
        <v>7.3901808785529699</v>
      </c>
      <c r="M1595" s="71">
        <v>0.34246575342465702</v>
      </c>
      <c r="N1595" s="68">
        <v>4.7040578960971802</v>
      </c>
      <c r="O1595" s="71">
        <v>0.15746714912747101</v>
      </c>
      <c r="P1595" s="68">
        <v>26.031237484982</v>
      </c>
      <c r="Q1595" s="71"/>
      <c r="R1595" s="68"/>
    </row>
    <row r="1596" spans="1:18" x14ac:dyDescent="0.2">
      <c r="A1596" s="72" t="s">
        <v>3248</v>
      </c>
      <c r="B1596" s="66" t="s">
        <v>3248</v>
      </c>
      <c r="C1596" s="67">
        <v>43</v>
      </c>
      <c r="D1596" s="67" t="s">
        <v>335</v>
      </c>
      <c r="E1596" s="71">
        <v>0.59806732795857898</v>
      </c>
      <c r="F1596" s="68">
        <v>11.8604651162791</v>
      </c>
      <c r="G1596" s="71">
        <v>0.63460049717656797</v>
      </c>
      <c r="H1596" s="68">
        <v>6.4599483204134396</v>
      </c>
      <c r="I1596" s="71">
        <v>0.49129854339970103</v>
      </c>
      <c r="J1596" s="68">
        <v>3.54005167958656</v>
      </c>
      <c r="K1596" s="71">
        <v>0.60883602468270503</v>
      </c>
      <c r="L1596" s="68">
        <v>8.2945736434108497</v>
      </c>
      <c r="M1596" s="71">
        <v>0.65753424657534298</v>
      </c>
      <c r="N1596" s="68">
        <v>17.446368570690101</v>
      </c>
      <c r="O1596" s="71"/>
      <c r="P1596" s="68"/>
      <c r="Q1596" s="71"/>
      <c r="R1596" s="68"/>
    </row>
    <row r="1597" spans="1:18" x14ac:dyDescent="0.2">
      <c r="A1597" s="72" t="s">
        <v>3249</v>
      </c>
      <c r="B1597" s="66" t="s">
        <v>3250</v>
      </c>
      <c r="C1597" s="67">
        <v>43</v>
      </c>
      <c r="D1597" s="67" t="s">
        <v>335</v>
      </c>
      <c r="E1597" s="71">
        <v>0.49901792087211999</v>
      </c>
      <c r="F1597" s="68">
        <v>4.4186046511627897</v>
      </c>
      <c r="G1597" s="71">
        <v>0.611845049319931</v>
      </c>
      <c r="H1597" s="68">
        <v>5.0129198966408302</v>
      </c>
      <c r="I1597" s="71">
        <v>0.454651368737581</v>
      </c>
      <c r="J1597" s="68">
        <v>1.98966408268734</v>
      </c>
      <c r="K1597" s="71">
        <v>0.40902732022548599</v>
      </c>
      <c r="L1597" s="68">
        <v>0.49095607235142102</v>
      </c>
      <c r="M1597" s="71">
        <v>0.52054794520547998</v>
      </c>
      <c r="N1597" s="68">
        <v>9.9767381752390794</v>
      </c>
      <c r="O1597" s="71"/>
      <c r="P1597" s="68"/>
      <c r="Q1597" s="71"/>
      <c r="R1597" s="68"/>
    </row>
    <row r="1598" spans="1:18" x14ac:dyDescent="0.2">
      <c r="A1598" s="72" t="s">
        <v>1779</v>
      </c>
      <c r="B1598" s="66" t="s">
        <v>3251</v>
      </c>
      <c r="C1598" s="67">
        <v>43</v>
      </c>
      <c r="D1598" s="67" t="s">
        <v>335</v>
      </c>
      <c r="E1598" s="71">
        <v>0.575012983872351</v>
      </c>
      <c r="F1598" s="68">
        <v>9.5090439276485803</v>
      </c>
      <c r="G1598" s="71">
        <v>0.68627535742794998</v>
      </c>
      <c r="H1598" s="68">
        <v>10.5167958656331</v>
      </c>
      <c r="I1598" s="71">
        <v>0.519019428651741</v>
      </c>
      <c r="J1598" s="68">
        <v>5.5038759689922498</v>
      </c>
      <c r="K1598" s="71">
        <v>0.61780593410448803</v>
      </c>
      <c r="L1598" s="68">
        <v>9.0697674418604706</v>
      </c>
      <c r="M1598" s="71">
        <v>0.97260273972602795</v>
      </c>
      <c r="N1598" s="68">
        <v>72.499353838201102</v>
      </c>
      <c r="O1598" s="71">
        <v>7.9361459451545394E-2</v>
      </c>
      <c r="P1598" s="68">
        <v>9.2110532639166998</v>
      </c>
      <c r="Q1598" s="71"/>
      <c r="R1598" s="68"/>
    </row>
    <row r="1599" spans="1:18" x14ac:dyDescent="0.2">
      <c r="A1599" s="72" t="s">
        <v>3252</v>
      </c>
      <c r="B1599" s="66" t="s">
        <v>3252</v>
      </c>
      <c r="C1599" s="67">
        <v>43</v>
      </c>
      <c r="D1599" s="67" t="s">
        <v>335</v>
      </c>
      <c r="E1599" s="71">
        <v>0.53455526491176497</v>
      </c>
      <c r="F1599" s="68">
        <v>6.4599483204134396</v>
      </c>
      <c r="G1599" s="71">
        <v>0.61362592985201303</v>
      </c>
      <c r="H1599" s="68">
        <v>5.1162790697674403</v>
      </c>
      <c r="I1599" s="71">
        <v>0.50299614498796896</v>
      </c>
      <c r="J1599" s="68">
        <v>4.2377260981912102</v>
      </c>
      <c r="K1599" s="71">
        <v>0.62161597518356804</v>
      </c>
      <c r="L1599" s="68">
        <v>9.4056847545219604</v>
      </c>
      <c r="M1599" s="71">
        <v>0.82191780821917804</v>
      </c>
      <c r="N1599" s="68">
        <v>34.065650038769697</v>
      </c>
      <c r="O1599" s="71">
        <v>0.112620466316099</v>
      </c>
      <c r="P1599" s="68">
        <v>14.897877452943501</v>
      </c>
      <c r="Q1599" s="71"/>
      <c r="R1599" s="68"/>
    </row>
    <row r="1600" spans="1:18" x14ac:dyDescent="0.2">
      <c r="A1600" s="72" t="s">
        <v>3253</v>
      </c>
      <c r="B1600" s="66" t="s">
        <v>3254</v>
      </c>
      <c r="C1600" s="67">
        <v>43</v>
      </c>
      <c r="D1600" s="67" t="s">
        <v>335</v>
      </c>
      <c r="E1600" s="71">
        <v>0.54059880248314496</v>
      </c>
      <c r="F1600" s="68">
        <v>6.8475452196382403</v>
      </c>
      <c r="G1600" s="71">
        <v>0.72316703489851097</v>
      </c>
      <c r="H1600" s="68">
        <v>14.754521963824301</v>
      </c>
      <c r="I1600" s="71">
        <v>0.63282716309583198</v>
      </c>
      <c r="J1600" s="68">
        <v>20.8527131782946</v>
      </c>
      <c r="K1600" s="71">
        <v>0.71683174913078096</v>
      </c>
      <c r="L1600" s="68">
        <v>21.524547803617601</v>
      </c>
      <c r="M1600" s="71">
        <v>0.54794520547945202</v>
      </c>
      <c r="N1600" s="68">
        <v>11.0622899974154</v>
      </c>
      <c r="O1600" s="71">
        <v>8.2222859811147006E-2</v>
      </c>
      <c r="P1600" s="68">
        <v>9.8117741289547507</v>
      </c>
      <c r="Q1600" s="71"/>
      <c r="R1600" s="68"/>
    </row>
    <row r="1601" spans="1:18" x14ac:dyDescent="0.2">
      <c r="A1601" s="72" t="s">
        <v>1908</v>
      </c>
      <c r="B1601" s="66" t="s">
        <v>3255</v>
      </c>
      <c r="C1601" s="67">
        <v>43</v>
      </c>
      <c r="D1601" s="67" t="s">
        <v>335</v>
      </c>
      <c r="E1601" s="71">
        <v>0.64827603973973102</v>
      </c>
      <c r="F1601" s="68">
        <v>18.087855297157599</v>
      </c>
      <c r="G1601" s="71">
        <v>0.73051974690511701</v>
      </c>
      <c r="H1601" s="68">
        <v>15.8397932816537</v>
      </c>
      <c r="I1601" s="71">
        <v>0.62568557418817805</v>
      </c>
      <c r="J1601" s="68">
        <v>19.689922480620201</v>
      </c>
      <c r="K1601" s="71">
        <v>0.73489350393432595</v>
      </c>
      <c r="L1601" s="68">
        <v>24.9095607235142</v>
      </c>
      <c r="M1601" s="71">
        <v>0.90410958904109595</v>
      </c>
      <c r="N1601" s="68">
        <v>50.038769707934897</v>
      </c>
      <c r="O1601" s="71">
        <v>0.24617178462994199</v>
      </c>
      <c r="P1601" s="68">
        <v>46.4557468962755</v>
      </c>
      <c r="Q1601" s="71"/>
      <c r="R1601" s="68"/>
    </row>
    <row r="1602" spans="1:18" x14ac:dyDescent="0.2">
      <c r="A1602" s="72" t="s">
        <v>3256</v>
      </c>
      <c r="B1602" s="66" t="s">
        <v>3257</v>
      </c>
      <c r="C1602" s="67">
        <v>43</v>
      </c>
      <c r="D1602" s="67" t="s">
        <v>335</v>
      </c>
      <c r="E1602" s="71">
        <v>0.62374674123979301</v>
      </c>
      <c r="F1602" s="68">
        <v>15.0904392764858</v>
      </c>
      <c r="G1602" s="71">
        <v>0.702843260587385</v>
      </c>
      <c r="H1602" s="68">
        <v>12.3514211886305</v>
      </c>
      <c r="I1602" s="71">
        <v>0.51084071516793605</v>
      </c>
      <c r="J1602" s="68">
        <v>4.8578811369509003</v>
      </c>
      <c r="K1602" s="71">
        <v>0.65116600290248094</v>
      </c>
      <c r="L1602" s="68">
        <v>11.9896640826873</v>
      </c>
      <c r="M1602" s="71">
        <v>0.63013698630137105</v>
      </c>
      <c r="N1602" s="68">
        <v>15.249418454381001</v>
      </c>
      <c r="O1602" s="71"/>
      <c r="P1602" s="68"/>
      <c r="Q1602" s="71"/>
      <c r="R1602" s="68"/>
    </row>
    <row r="1603" spans="1:18" x14ac:dyDescent="0.2">
      <c r="A1603" s="72" t="s">
        <v>3258</v>
      </c>
      <c r="B1603" s="66" t="s">
        <v>3258</v>
      </c>
      <c r="C1603" s="67">
        <v>43</v>
      </c>
      <c r="D1603" s="67" t="s">
        <v>335</v>
      </c>
      <c r="E1603" s="71">
        <v>0.67127833008308202</v>
      </c>
      <c r="F1603" s="68">
        <v>22.377260981912102</v>
      </c>
      <c r="G1603" s="71">
        <v>0.79690033787320103</v>
      </c>
      <c r="H1603" s="68">
        <v>27.467700258397901</v>
      </c>
      <c r="I1603" s="71">
        <v>0.67757684542874896</v>
      </c>
      <c r="J1603" s="68">
        <v>30.930232558139501</v>
      </c>
      <c r="K1603" s="71">
        <v>0.78436688726277803</v>
      </c>
      <c r="L1603" s="68">
        <v>36.847545219638199</v>
      </c>
      <c r="M1603" s="71">
        <v>0.86301369863013799</v>
      </c>
      <c r="N1603" s="68">
        <v>41.121736882915499</v>
      </c>
      <c r="O1603" s="71">
        <v>0.234533881220544</v>
      </c>
      <c r="P1603" s="68">
        <v>43.652382859431299</v>
      </c>
      <c r="Q1603" s="71"/>
      <c r="R1603" s="68"/>
    </row>
    <row r="1604" spans="1:18" x14ac:dyDescent="0.2">
      <c r="A1604" s="72" t="s">
        <v>3259</v>
      </c>
      <c r="B1604" s="66" t="s">
        <v>3260</v>
      </c>
      <c r="C1604" s="67">
        <v>43</v>
      </c>
      <c r="D1604" s="67" t="s">
        <v>335</v>
      </c>
      <c r="E1604" s="71">
        <v>0.70223030188321101</v>
      </c>
      <c r="F1604" s="68">
        <v>30.232558139534898</v>
      </c>
      <c r="G1604" s="71">
        <v>0.79031736869005398</v>
      </c>
      <c r="H1604" s="68">
        <v>25.762273901808801</v>
      </c>
      <c r="I1604" s="71">
        <v>0.63481254635878004</v>
      </c>
      <c r="J1604" s="68">
        <v>21.162790697674399</v>
      </c>
      <c r="K1604" s="71">
        <v>0.58927074453880501</v>
      </c>
      <c r="L1604" s="68">
        <v>6.4082687338501296</v>
      </c>
      <c r="M1604" s="71">
        <v>0.79452054794520499</v>
      </c>
      <c r="N1604" s="68">
        <v>30.498836908762001</v>
      </c>
      <c r="O1604" s="71"/>
      <c r="P1604" s="68"/>
      <c r="Q1604" s="71"/>
      <c r="R1604" s="68"/>
    </row>
    <row r="1605" spans="1:18" x14ac:dyDescent="0.2">
      <c r="A1605" s="72" t="s">
        <v>3261</v>
      </c>
      <c r="B1605" s="66" t="s">
        <v>3262</v>
      </c>
      <c r="C1605" s="67">
        <v>43</v>
      </c>
      <c r="D1605" s="67" t="s">
        <v>335</v>
      </c>
      <c r="E1605" s="71">
        <v>0.643306574406459</v>
      </c>
      <c r="F1605" s="68">
        <v>17.5193798449612</v>
      </c>
      <c r="G1605" s="71">
        <v>0.82583679821842104</v>
      </c>
      <c r="H1605" s="68">
        <v>35.064599483204098</v>
      </c>
      <c r="I1605" s="71">
        <v>0.69532363632887295</v>
      </c>
      <c r="J1605" s="68">
        <v>35.064599483204098</v>
      </c>
      <c r="K1605" s="71">
        <v>0.77127362973008795</v>
      </c>
      <c r="L1605" s="68">
        <v>33.436692506459899</v>
      </c>
      <c r="M1605" s="71">
        <v>0.72602739726027399</v>
      </c>
      <c r="N1605" s="68">
        <v>23.184285345050402</v>
      </c>
      <c r="O1605" s="71">
        <v>0.198071410494637</v>
      </c>
      <c r="P1605" s="68">
        <v>36.363636363636402</v>
      </c>
      <c r="Q1605" s="71"/>
      <c r="R1605" s="68"/>
    </row>
    <row r="1606" spans="1:18" x14ac:dyDescent="0.2">
      <c r="A1606" s="72" t="s">
        <v>3263</v>
      </c>
      <c r="B1606" s="66" t="s">
        <v>3264</v>
      </c>
      <c r="C1606" s="67">
        <v>43</v>
      </c>
      <c r="D1606" s="67" t="s">
        <v>335</v>
      </c>
      <c r="E1606" s="71">
        <v>0.81564132566694902</v>
      </c>
      <c r="F1606" s="68">
        <v>71.602067183462495</v>
      </c>
      <c r="G1606" s="71">
        <v>0.82620698735561504</v>
      </c>
      <c r="H1606" s="68">
        <v>35.271317829457402</v>
      </c>
      <c r="I1606" s="71">
        <v>0.69280289245501903</v>
      </c>
      <c r="J1606" s="68">
        <v>34.418604651162802</v>
      </c>
      <c r="K1606" s="71">
        <v>0.89424035436401095</v>
      </c>
      <c r="L1606" s="68">
        <v>72.093023255813904</v>
      </c>
      <c r="M1606" s="71">
        <v>0.84931506849314997</v>
      </c>
      <c r="N1606" s="68">
        <v>38.5112432153011</v>
      </c>
      <c r="O1606" s="71"/>
      <c r="P1606" s="68"/>
      <c r="Q1606" s="71"/>
      <c r="R1606" s="68"/>
    </row>
    <row r="1607" spans="1:18" x14ac:dyDescent="0.2">
      <c r="A1607" s="72" t="s">
        <v>3265</v>
      </c>
      <c r="B1607" s="66" t="s">
        <v>3266</v>
      </c>
      <c r="C1607" s="67">
        <v>43</v>
      </c>
      <c r="D1607" s="67" t="s">
        <v>335</v>
      </c>
      <c r="E1607" s="71">
        <v>0.70772864475074604</v>
      </c>
      <c r="F1607" s="68">
        <v>32.2222222222222</v>
      </c>
      <c r="G1607" s="71">
        <v>0.870939273711409</v>
      </c>
      <c r="H1607" s="68">
        <v>57.312661498708003</v>
      </c>
      <c r="I1607" s="71">
        <v>0.69825165851438198</v>
      </c>
      <c r="J1607" s="68">
        <v>35.968992248062001</v>
      </c>
      <c r="K1607" s="71">
        <v>0.75251134236324702</v>
      </c>
      <c r="L1607" s="68">
        <v>29.2248062015504</v>
      </c>
      <c r="M1607" s="71">
        <v>0.95890410958904104</v>
      </c>
      <c r="N1607" s="68">
        <v>67.381752390798695</v>
      </c>
      <c r="O1607" s="71">
        <v>0.25803683957564999</v>
      </c>
      <c r="P1607" s="68">
        <v>48.618342010412498</v>
      </c>
      <c r="Q1607" s="71"/>
      <c r="R1607" s="68"/>
    </row>
    <row r="1608" spans="1:18" x14ac:dyDescent="0.2">
      <c r="A1608" s="72" t="s">
        <v>3267</v>
      </c>
      <c r="B1608" s="66" t="s">
        <v>3268</v>
      </c>
      <c r="C1608" s="67">
        <v>43</v>
      </c>
      <c r="D1608" s="67" t="s">
        <v>335</v>
      </c>
      <c r="E1608" s="71">
        <v>0.72972943645464805</v>
      </c>
      <c r="F1608" s="68">
        <v>40.284237726098198</v>
      </c>
      <c r="G1608" s="71">
        <v>0.86610829057980498</v>
      </c>
      <c r="H1608" s="68">
        <v>53.746770025839801</v>
      </c>
      <c r="I1608" s="71">
        <v>0.75090661405343395</v>
      </c>
      <c r="J1608" s="68">
        <v>50.723514211886297</v>
      </c>
      <c r="K1608" s="71">
        <v>0.87458203551508396</v>
      </c>
      <c r="L1608" s="68">
        <v>65.012919896640796</v>
      </c>
      <c r="M1608" s="71">
        <v>0.94520547945205502</v>
      </c>
      <c r="N1608" s="68">
        <v>62.9361592142672</v>
      </c>
      <c r="O1608" s="71">
        <v>0.21184476267286401</v>
      </c>
      <c r="P1608" s="68">
        <v>39.207048458149799</v>
      </c>
      <c r="Q1608" s="71"/>
      <c r="R1608" s="68"/>
    </row>
    <row r="1609" spans="1:18" x14ac:dyDescent="0.2">
      <c r="A1609" s="72" t="s">
        <v>3269</v>
      </c>
      <c r="B1609" s="66" t="s">
        <v>3270</v>
      </c>
      <c r="C1609" s="67">
        <v>43</v>
      </c>
      <c r="D1609" s="67" t="s">
        <v>335</v>
      </c>
      <c r="E1609" s="71">
        <v>0.71076548422282304</v>
      </c>
      <c r="F1609" s="68">
        <v>33.204134366925103</v>
      </c>
      <c r="G1609" s="71">
        <v>0.83448995081049304</v>
      </c>
      <c r="H1609" s="68">
        <v>37.829457364341103</v>
      </c>
      <c r="I1609" s="71">
        <v>0.75176050915991799</v>
      </c>
      <c r="J1609" s="68">
        <v>51.085271317829502</v>
      </c>
      <c r="K1609" s="71">
        <v>0.80597359648802602</v>
      </c>
      <c r="L1609" s="68">
        <v>43.540051679586597</v>
      </c>
      <c r="M1609" s="71">
        <v>0.83561643835616395</v>
      </c>
      <c r="N1609" s="68">
        <v>36.236753683122302</v>
      </c>
      <c r="O1609" s="71">
        <v>0.32598692629951098</v>
      </c>
      <c r="P1609" s="68">
        <v>58.670404485382498</v>
      </c>
      <c r="Q1609" s="71"/>
      <c r="R1609" s="68"/>
    </row>
    <row r="1610" spans="1:18" x14ac:dyDescent="0.2">
      <c r="A1610" s="72" t="s">
        <v>3271</v>
      </c>
      <c r="B1610" s="66" t="s">
        <v>3272</v>
      </c>
      <c r="C1610" s="67">
        <v>43</v>
      </c>
      <c r="D1610" s="67" t="s">
        <v>335</v>
      </c>
      <c r="E1610" s="71">
        <v>0.77854376784308799</v>
      </c>
      <c r="F1610" s="68">
        <v>59.560723514211901</v>
      </c>
      <c r="G1610" s="71">
        <v>0.90996581513871699</v>
      </c>
      <c r="H1610" s="68">
        <v>80.749354005168001</v>
      </c>
      <c r="I1610" s="71">
        <v>0.89029003659470496</v>
      </c>
      <c r="J1610" s="68">
        <v>90.981912144702804</v>
      </c>
      <c r="K1610" s="71">
        <v>0.87778080204934095</v>
      </c>
      <c r="L1610" s="68">
        <v>66.1498708010336</v>
      </c>
      <c r="M1610" s="71">
        <v>0.94520547945205502</v>
      </c>
      <c r="N1610" s="68">
        <v>62.9361592142672</v>
      </c>
      <c r="O1610" s="71">
        <v>0.26947670598062301</v>
      </c>
      <c r="P1610" s="68">
        <v>50.380456547857399</v>
      </c>
      <c r="Q1610" s="71"/>
      <c r="R1610" s="68"/>
    </row>
    <row r="1611" spans="1:18" x14ac:dyDescent="0.2">
      <c r="A1611" s="72" t="s">
        <v>3273</v>
      </c>
      <c r="B1611" s="66" t="s">
        <v>3274</v>
      </c>
      <c r="C1611" s="67">
        <v>43</v>
      </c>
      <c r="D1611" s="67" t="s">
        <v>335</v>
      </c>
      <c r="E1611" s="71">
        <v>0.78856960361268003</v>
      </c>
      <c r="F1611" s="68">
        <v>62.971576227390202</v>
      </c>
      <c r="G1611" s="71">
        <v>0.88868955976273001</v>
      </c>
      <c r="H1611" s="68">
        <v>68.449612403100801</v>
      </c>
      <c r="I1611" s="71">
        <v>0.87459787270794398</v>
      </c>
      <c r="J1611" s="68">
        <v>88.113695090439293</v>
      </c>
      <c r="K1611" s="71">
        <v>0.84650321822935604</v>
      </c>
      <c r="L1611" s="68">
        <v>55.839793281653698</v>
      </c>
      <c r="M1611" s="71">
        <v>0.91780821917808297</v>
      </c>
      <c r="N1611" s="68">
        <v>53.553889894029503</v>
      </c>
      <c r="O1611" s="71">
        <v>0.41524914818528702</v>
      </c>
      <c r="P1611" s="68">
        <v>67.320784941930299</v>
      </c>
      <c r="Q1611" s="71"/>
      <c r="R1611" s="68"/>
    </row>
    <row r="1612" spans="1:18" x14ac:dyDescent="0.2">
      <c r="A1612" s="72" t="s">
        <v>3275</v>
      </c>
      <c r="B1612" s="66" t="s">
        <v>3275</v>
      </c>
      <c r="C1612" s="67">
        <v>43</v>
      </c>
      <c r="D1612" s="67" t="s">
        <v>335</v>
      </c>
      <c r="E1612" s="71">
        <v>0.85418536176122195</v>
      </c>
      <c r="F1612" s="68">
        <v>81.550387596899199</v>
      </c>
      <c r="G1612" s="71">
        <v>0.84782424763584097</v>
      </c>
      <c r="H1612" s="68">
        <v>42.868217054263603</v>
      </c>
      <c r="I1612" s="71">
        <v>0.83133673500190397</v>
      </c>
      <c r="J1612" s="68">
        <v>78.501291989664097</v>
      </c>
      <c r="K1612" s="71">
        <v>0.77867635481810304</v>
      </c>
      <c r="L1612" s="68">
        <v>35.297157622739</v>
      </c>
      <c r="M1612" s="71">
        <v>0.95890410958904104</v>
      </c>
      <c r="N1612" s="68">
        <v>67.381752390798695</v>
      </c>
      <c r="O1612" s="71"/>
      <c r="P1612" s="68"/>
      <c r="Q1612" s="71"/>
      <c r="R1612" s="68"/>
    </row>
    <row r="1613" spans="1:18" x14ac:dyDescent="0.2">
      <c r="A1613" s="72" t="s">
        <v>3276</v>
      </c>
      <c r="B1613" s="66" t="s">
        <v>3276</v>
      </c>
      <c r="C1613" s="67">
        <v>43</v>
      </c>
      <c r="D1613" s="67" t="s">
        <v>335</v>
      </c>
      <c r="E1613" s="71">
        <v>0.71057190611165699</v>
      </c>
      <c r="F1613" s="68">
        <v>33.126614987080103</v>
      </c>
      <c r="G1613" s="71">
        <v>0.91499673999514897</v>
      </c>
      <c r="H1613" s="68">
        <v>82.790697674418595</v>
      </c>
      <c r="I1613" s="71">
        <v>0.87169728314205797</v>
      </c>
      <c r="J1613" s="68">
        <v>87.571059431524503</v>
      </c>
      <c r="K1613" s="71">
        <v>0.74713666553961799</v>
      </c>
      <c r="L1613" s="68">
        <v>27.622739018087898</v>
      </c>
      <c r="M1613" s="71">
        <v>0.95890410958904104</v>
      </c>
      <c r="N1613" s="68">
        <v>67.381752390798695</v>
      </c>
      <c r="O1613" s="71">
        <v>6.01247322924175E-2</v>
      </c>
      <c r="P1613" s="68">
        <v>7.0084100921105303</v>
      </c>
      <c r="Q1613" s="71"/>
      <c r="R1613" s="68"/>
    </row>
    <row r="1614" spans="1:18" x14ac:dyDescent="0.2">
      <c r="A1614" s="72" t="s">
        <v>3277</v>
      </c>
      <c r="B1614" s="66" t="s">
        <v>3277</v>
      </c>
      <c r="C1614" s="67">
        <v>43</v>
      </c>
      <c r="D1614" s="67" t="s">
        <v>335</v>
      </c>
      <c r="E1614" s="71">
        <v>0.82487256714003998</v>
      </c>
      <c r="F1614" s="68">
        <v>74.315245478036204</v>
      </c>
      <c r="G1614" s="71">
        <v>0.89025982684710503</v>
      </c>
      <c r="H1614" s="68">
        <v>69.534883720930196</v>
      </c>
      <c r="I1614" s="71">
        <v>0.876261201517753</v>
      </c>
      <c r="J1614" s="68">
        <v>88.552971576227407</v>
      </c>
      <c r="K1614" s="71">
        <v>0.86537833231304995</v>
      </c>
      <c r="L1614" s="68">
        <v>61.8863049095607</v>
      </c>
      <c r="M1614" s="71">
        <v>0.94520547945205502</v>
      </c>
      <c r="N1614" s="68">
        <v>62.9361592142672</v>
      </c>
      <c r="O1614" s="71">
        <v>0.54725799557023802</v>
      </c>
      <c r="P1614" s="68">
        <v>76.692030436523794</v>
      </c>
      <c r="Q1614" s="71"/>
      <c r="R1614" s="68"/>
    </row>
    <row r="1615" spans="1:18" x14ac:dyDescent="0.2">
      <c r="A1615" s="72" t="s">
        <v>3278</v>
      </c>
      <c r="B1615" s="66" t="s">
        <v>3278</v>
      </c>
      <c r="C1615" s="67">
        <v>43</v>
      </c>
      <c r="D1615" s="67" t="s">
        <v>335</v>
      </c>
      <c r="E1615" s="71">
        <v>0.74729218765710603</v>
      </c>
      <c r="F1615" s="68">
        <v>47.5193798449612</v>
      </c>
      <c r="G1615" s="71">
        <v>0.771613242853047</v>
      </c>
      <c r="H1615" s="68">
        <v>22.248062015503901</v>
      </c>
      <c r="I1615" s="71">
        <v>0.78230607866392599</v>
      </c>
      <c r="J1615" s="68">
        <v>63.049095607235103</v>
      </c>
      <c r="K1615" s="71">
        <v>0.83250970308405303</v>
      </c>
      <c r="L1615" s="68">
        <v>51.421188630491002</v>
      </c>
      <c r="M1615" s="71">
        <v>0.602739726027397</v>
      </c>
      <c r="N1615" s="68">
        <v>13.879555440682299</v>
      </c>
      <c r="O1615" s="71"/>
      <c r="P1615" s="68"/>
      <c r="Q1615" s="71"/>
      <c r="R1615" s="68"/>
    </row>
    <row r="1616" spans="1:18" x14ac:dyDescent="0.2">
      <c r="A1616" s="72" t="s">
        <v>3279</v>
      </c>
      <c r="B1616" s="66" t="s">
        <v>3279</v>
      </c>
      <c r="C1616" s="67">
        <v>43</v>
      </c>
      <c r="D1616" s="67" t="s">
        <v>335</v>
      </c>
      <c r="E1616" s="71">
        <v>0.819900123615107</v>
      </c>
      <c r="F1616" s="68">
        <v>72.971576227390202</v>
      </c>
      <c r="G1616" s="71">
        <v>0.863910277657023</v>
      </c>
      <c r="H1616" s="68">
        <v>52.248062015503898</v>
      </c>
      <c r="I1616" s="71">
        <v>0.90249088732928695</v>
      </c>
      <c r="J1616" s="68">
        <v>92.790697674418595</v>
      </c>
      <c r="K1616" s="71">
        <v>0.87582037971342896</v>
      </c>
      <c r="L1616" s="68">
        <v>65.478036175710599</v>
      </c>
      <c r="M1616" s="71">
        <v>0.87671232876712402</v>
      </c>
      <c r="N1616" s="68">
        <v>43.654691134660098</v>
      </c>
      <c r="O1616" s="71">
        <v>0.58056674460867197</v>
      </c>
      <c r="P1616" s="68">
        <v>78.814577492991603</v>
      </c>
      <c r="Q1616" s="71"/>
      <c r="R1616" s="68"/>
    </row>
    <row r="1617" spans="1:18" x14ac:dyDescent="0.2">
      <c r="A1617" s="72" t="s">
        <v>3280</v>
      </c>
      <c r="B1617" s="66" t="s">
        <v>3280</v>
      </c>
      <c r="C1617" s="67">
        <v>43</v>
      </c>
      <c r="D1617" s="67" t="s">
        <v>335</v>
      </c>
      <c r="E1617" s="71">
        <v>0.82698246008074705</v>
      </c>
      <c r="F1617" s="68">
        <v>74.780361757105894</v>
      </c>
      <c r="G1617" s="71">
        <v>0.84241123082845404</v>
      </c>
      <c r="H1617" s="68">
        <v>40.904392764857903</v>
      </c>
      <c r="I1617" s="71">
        <v>0.78254784902177599</v>
      </c>
      <c r="J1617" s="68">
        <v>63.178294573643399</v>
      </c>
      <c r="K1617" s="71">
        <v>0.79255980156864803</v>
      </c>
      <c r="L1617" s="68">
        <v>39.354005167958697</v>
      </c>
      <c r="M1617" s="71">
        <v>0.89041095890411004</v>
      </c>
      <c r="N1617" s="68">
        <v>46.911346601188903</v>
      </c>
      <c r="O1617" s="71"/>
      <c r="P1617" s="68"/>
      <c r="Q1617" s="71"/>
      <c r="R1617" s="68"/>
    </row>
    <row r="1618" spans="1:18" x14ac:dyDescent="0.2">
      <c r="A1618" s="72" t="s">
        <v>3281</v>
      </c>
      <c r="B1618" s="66" t="s">
        <v>3281</v>
      </c>
      <c r="C1618" s="67">
        <v>43</v>
      </c>
      <c r="D1618" s="67" t="s">
        <v>335</v>
      </c>
      <c r="E1618" s="71">
        <v>0.84214502691527204</v>
      </c>
      <c r="F1618" s="68">
        <v>78.656330749353998</v>
      </c>
      <c r="G1618" s="71">
        <v>0.92296546252178502</v>
      </c>
      <c r="H1618" s="68">
        <v>85.968992248061994</v>
      </c>
      <c r="I1618" s="71">
        <v>0.85955200731187997</v>
      </c>
      <c r="J1618" s="68">
        <v>85.116279069767401</v>
      </c>
      <c r="K1618" s="71">
        <v>0.86892902407525996</v>
      </c>
      <c r="L1618" s="68">
        <v>63.100775193798498</v>
      </c>
      <c r="M1618" s="71">
        <v>0.91780821917808297</v>
      </c>
      <c r="N1618" s="68">
        <v>53.553889894029503</v>
      </c>
      <c r="O1618" s="71">
        <v>0.64147042148935396</v>
      </c>
      <c r="P1618" s="68">
        <v>82.819383259911902</v>
      </c>
      <c r="Q1618" s="71"/>
      <c r="R1618" s="68"/>
    </row>
    <row r="1619" spans="1:18" x14ac:dyDescent="0.2">
      <c r="A1619" s="72" t="s">
        <v>3282</v>
      </c>
      <c r="B1619" s="66" t="s">
        <v>3282</v>
      </c>
      <c r="C1619" s="67">
        <v>43</v>
      </c>
      <c r="D1619" s="67" t="s">
        <v>335</v>
      </c>
      <c r="E1619" s="71">
        <v>0.71977809982208496</v>
      </c>
      <c r="F1619" s="68">
        <v>36.201550387596903</v>
      </c>
      <c r="G1619" s="71">
        <v>0.78986615035695695</v>
      </c>
      <c r="H1619" s="68">
        <v>25.710594315245501</v>
      </c>
      <c r="I1619" s="71">
        <v>0.59487790583106903</v>
      </c>
      <c r="J1619" s="68">
        <v>13.2041343669251</v>
      </c>
      <c r="K1619" s="71">
        <v>0.782039575977027</v>
      </c>
      <c r="L1619" s="68">
        <v>36.201550387596903</v>
      </c>
      <c r="M1619" s="71">
        <v>0.71232876712328796</v>
      </c>
      <c r="N1619" s="68">
        <v>21.555957611785999</v>
      </c>
      <c r="O1619" s="71"/>
      <c r="P1619" s="68"/>
      <c r="Q1619" s="71"/>
      <c r="R1619" s="68"/>
    </row>
    <row r="1620" spans="1:18" x14ac:dyDescent="0.2">
      <c r="A1620" s="72" t="s">
        <v>3283</v>
      </c>
      <c r="B1620" s="66" t="s">
        <v>3284</v>
      </c>
      <c r="C1620" s="67">
        <v>43</v>
      </c>
      <c r="D1620" s="67" t="s">
        <v>335</v>
      </c>
      <c r="E1620" s="71">
        <v>0.66479605712564804</v>
      </c>
      <c r="F1620" s="68">
        <v>20.904392764857899</v>
      </c>
      <c r="G1620" s="71">
        <v>0.70922739044082095</v>
      </c>
      <c r="H1620" s="68">
        <v>13.126614987080099</v>
      </c>
      <c r="I1620" s="71">
        <v>0.53921902287855095</v>
      </c>
      <c r="J1620" s="68">
        <v>7.0801033591731297</v>
      </c>
      <c r="K1620" s="71">
        <v>0.71210767819691601</v>
      </c>
      <c r="L1620" s="68">
        <v>20.7751937984496</v>
      </c>
      <c r="M1620" s="71">
        <v>0.69863013698630205</v>
      </c>
      <c r="N1620" s="68">
        <v>20.4187128456966</v>
      </c>
      <c r="O1620" s="71"/>
      <c r="P1620" s="68"/>
      <c r="Q1620" s="71"/>
      <c r="R1620" s="68"/>
    </row>
    <row r="1621" spans="1:18" x14ac:dyDescent="0.2">
      <c r="A1621" s="72" t="s">
        <v>3285</v>
      </c>
      <c r="B1621" s="66" t="s">
        <v>3285</v>
      </c>
      <c r="C1621" s="67">
        <v>43</v>
      </c>
      <c r="D1621" s="67" t="s">
        <v>335</v>
      </c>
      <c r="E1621" s="71">
        <v>0.63806917497195803</v>
      </c>
      <c r="F1621" s="68">
        <v>16.9250645994832</v>
      </c>
      <c r="G1621" s="71">
        <v>0.71207738116382502</v>
      </c>
      <c r="H1621" s="68">
        <v>13.4625322997416</v>
      </c>
      <c r="I1621" s="71">
        <v>0.59754719197335304</v>
      </c>
      <c r="J1621" s="68">
        <v>13.643410852713201</v>
      </c>
      <c r="K1621" s="71">
        <v>0.66730966099722699</v>
      </c>
      <c r="L1621" s="68">
        <v>14.1860465116279</v>
      </c>
      <c r="M1621" s="71">
        <v>0.57534246575342496</v>
      </c>
      <c r="N1621" s="68">
        <v>12.173688291548199</v>
      </c>
      <c r="O1621" s="71"/>
      <c r="P1621" s="68"/>
      <c r="Q1621" s="71"/>
      <c r="R1621" s="68"/>
    </row>
    <row r="1622" spans="1:18" x14ac:dyDescent="0.2">
      <c r="A1622" s="72" t="s">
        <v>3286</v>
      </c>
      <c r="B1622" s="66" t="s">
        <v>3286</v>
      </c>
      <c r="C1622" s="67">
        <v>43</v>
      </c>
      <c r="D1622" s="67" t="s">
        <v>335</v>
      </c>
      <c r="E1622" s="71">
        <v>0.60954230685969002</v>
      </c>
      <c r="F1622" s="68">
        <v>13.2299741602067</v>
      </c>
      <c r="G1622" s="71">
        <v>0.75614925857827198</v>
      </c>
      <c r="H1622" s="68">
        <v>20.025839793281701</v>
      </c>
      <c r="I1622" s="71">
        <v>0.64572240428445304</v>
      </c>
      <c r="J1622" s="68">
        <v>24.005167958656301</v>
      </c>
      <c r="K1622" s="71">
        <v>0.48835235909658398</v>
      </c>
      <c r="L1622" s="68">
        <v>1.7054263565891501</v>
      </c>
      <c r="M1622" s="71">
        <v>0.54794520547945202</v>
      </c>
      <c r="N1622" s="68">
        <v>11.0622899974154</v>
      </c>
      <c r="O1622" s="71"/>
      <c r="P1622" s="68"/>
      <c r="Q1622" s="71"/>
      <c r="R1622" s="68"/>
    </row>
    <row r="1623" spans="1:18" x14ac:dyDescent="0.2">
      <c r="A1623" s="72" t="s">
        <v>3287</v>
      </c>
      <c r="B1623" s="66" t="s">
        <v>3287</v>
      </c>
      <c r="C1623" s="67">
        <v>43</v>
      </c>
      <c r="D1623" s="67" t="s">
        <v>335</v>
      </c>
      <c r="E1623" s="71">
        <v>0.63367653538754098</v>
      </c>
      <c r="F1623" s="68">
        <v>16.253229974160199</v>
      </c>
      <c r="G1623" s="71">
        <v>0.73458776810089299</v>
      </c>
      <c r="H1623" s="68">
        <v>16.485788113695101</v>
      </c>
      <c r="I1623" s="71">
        <v>0.658123469169409</v>
      </c>
      <c r="J1623" s="68">
        <v>26.6666666666667</v>
      </c>
      <c r="K1623" s="71">
        <v>0.68994010975931197</v>
      </c>
      <c r="L1623" s="68">
        <v>17.235142118862999</v>
      </c>
      <c r="M1623" s="71">
        <v>0.45205479452054798</v>
      </c>
      <c r="N1623" s="68">
        <v>7.2887050917549798</v>
      </c>
      <c r="O1623" s="71"/>
      <c r="P1623" s="68"/>
      <c r="Q1623" s="71"/>
      <c r="R1623" s="68"/>
    </row>
    <row r="1624" spans="1:18" x14ac:dyDescent="0.2">
      <c r="A1624" s="72" t="s">
        <v>3288</v>
      </c>
      <c r="B1624" s="66" t="s">
        <v>3289</v>
      </c>
      <c r="C1624" s="67">
        <v>43</v>
      </c>
      <c r="D1624" s="67" t="s">
        <v>335</v>
      </c>
      <c r="E1624" s="71">
        <v>0.56436937383373498</v>
      </c>
      <c r="F1624" s="68">
        <v>8.5788113695090402</v>
      </c>
      <c r="G1624" s="71">
        <v>0.73528186906589998</v>
      </c>
      <c r="H1624" s="68">
        <v>16.614987080103401</v>
      </c>
      <c r="I1624" s="71">
        <v>0.69046799764375599</v>
      </c>
      <c r="J1624" s="68">
        <v>33.953488372092998</v>
      </c>
      <c r="K1624" s="71">
        <v>0.71170153608711295</v>
      </c>
      <c r="L1624" s="68">
        <v>20.6459948320413</v>
      </c>
      <c r="M1624" s="71">
        <v>0.58904109589041098</v>
      </c>
      <c r="N1624" s="68">
        <v>12.871543034375801</v>
      </c>
      <c r="O1624" s="71">
        <v>9.5354370481493894E-2</v>
      </c>
      <c r="P1624" s="68">
        <v>11.974369243091701</v>
      </c>
      <c r="Q1624" s="71"/>
      <c r="R1624" s="68"/>
    </row>
    <row r="1625" spans="1:18" x14ac:dyDescent="0.2">
      <c r="A1625" s="72" t="s">
        <v>3290</v>
      </c>
      <c r="B1625" s="66" t="s">
        <v>3291</v>
      </c>
      <c r="C1625" s="67">
        <v>43</v>
      </c>
      <c r="D1625" s="67" t="s">
        <v>335</v>
      </c>
      <c r="E1625" s="71">
        <v>0.62657753992603504</v>
      </c>
      <c r="F1625" s="68">
        <v>15.374677002584001</v>
      </c>
      <c r="G1625" s="71">
        <v>0.74889681483496595</v>
      </c>
      <c r="H1625" s="68">
        <v>18.8888888888889</v>
      </c>
      <c r="I1625" s="71">
        <v>0.65811041219837196</v>
      </c>
      <c r="J1625" s="68">
        <v>26.640826873384999</v>
      </c>
      <c r="K1625" s="71">
        <v>0.60615224773929699</v>
      </c>
      <c r="L1625" s="68">
        <v>7.9844961240310104</v>
      </c>
      <c r="M1625" s="71">
        <v>0.49315068493150699</v>
      </c>
      <c r="N1625" s="68">
        <v>8.4776428017575594</v>
      </c>
      <c r="O1625" s="71"/>
      <c r="P1625" s="68"/>
      <c r="Q1625" s="71"/>
      <c r="R1625" s="68"/>
    </row>
    <row r="1626" spans="1:18" x14ac:dyDescent="0.2">
      <c r="A1626" s="72" t="s">
        <v>3292</v>
      </c>
      <c r="B1626" s="66" t="s">
        <v>3292</v>
      </c>
      <c r="C1626" s="67">
        <v>43</v>
      </c>
      <c r="D1626" s="67" t="s">
        <v>335</v>
      </c>
      <c r="E1626" s="71">
        <v>0.83808825946025101</v>
      </c>
      <c r="F1626" s="68">
        <v>77.881136950904406</v>
      </c>
      <c r="G1626" s="71">
        <v>0.855741709832748</v>
      </c>
      <c r="H1626" s="68">
        <v>47.028423772609798</v>
      </c>
      <c r="I1626" s="71">
        <v>0.77670454233832098</v>
      </c>
      <c r="J1626" s="68">
        <v>60.956072351421199</v>
      </c>
      <c r="K1626" s="71">
        <v>0.77470130621787903</v>
      </c>
      <c r="L1626" s="68">
        <v>34.237726098191203</v>
      </c>
      <c r="M1626" s="71">
        <v>0.94520547945205502</v>
      </c>
      <c r="N1626" s="68">
        <v>62.9361592142672</v>
      </c>
      <c r="O1626" s="71"/>
      <c r="P1626" s="68"/>
      <c r="Q1626" s="71"/>
      <c r="R1626" s="68"/>
    </row>
    <row r="1627" spans="1:18" x14ac:dyDescent="0.2">
      <c r="A1627" s="72" t="s">
        <v>3293</v>
      </c>
      <c r="B1627" s="66" t="s">
        <v>3294</v>
      </c>
      <c r="C1627" s="67">
        <v>43</v>
      </c>
      <c r="D1627" s="67" t="s">
        <v>335</v>
      </c>
      <c r="E1627" s="71">
        <v>0.74569088020944396</v>
      </c>
      <c r="F1627" s="68">
        <v>46.847545219638199</v>
      </c>
      <c r="G1627" s="71">
        <v>0.88983800547023195</v>
      </c>
      <c r="H1627" s="68">
        <v>69.095607235142097</v>
      </c>
      <c r="I1627" s="71">
        <v>0.79701551175483099</v>
      </c>
      <c r="J1627" s="68">
        <v>67.958656330749406</v>
      </c>
      <c r="K1627" s="71">
        <v>0.82671286156267998</v>
      </c>
      <c r="L1627" s="68">
        <v>49.534883720930203</v>
      </c>
      <c r="M1627" s="71">
        <v>0.89041095890411004</v>
      </c>
      <c r="N1627" s="68">
        <v>46.911346601188903</v>
      </c>
      <c r="O1627" s="71">
        <v>0.32447706335537002</v>
      </c>
      <c r="P1627" s="68">
        <v>58.390068081697997</v>
      </c>
      <c r="Q1627" s="71"/>
      <c r="R1627" s="68"/>
    </row>
    <row r="1628" spans="1:18" x14ac:dyDescent="0.2">
      <c r="A1628" s="72" t="s">
        <v>3295</v>
      </c>
      <c r="B1628" s="66" t="s">
        <v>3295</v>
      </c>
      <c r="C1628" s="67">
        <v>43</v>
      </c>
      <c r="D1628" s="67" t="s">
        <v>335</v>
      </c>
      <c r="E1628" s="71">
        <v>0.77108795685954801</v>
      </c>
      <c r="F1628" s="68">
        <v>56.899224806201602</v>
      </c>
      <c r="G1628" s="71">
        <v>0.86921064612992904</v>
      </c>
      <c r="H1628" s="68">
        <v>55.762273901808797</v>
      </c>
      <c r="I1628" s="71">
        <v>0.82999225546510502</v>
      </c>
      <c r="J1628" s="68">
        <v>78.010335917312702</v>
      </c>
      <c r="K1628" s="71">
        <v>0.88874656181854395</v>
      </c>
      <c r="L1628" s="68">
        <v>69.974160206718395</v>
      </c>
      <c r="M1628" s="71">
        <v>0.65753424657534298</v>
      </c>
      <c r="N1628" s="68">
        <v>17.446368570690101</v>
      </c>
      <c r="O1628" s="71">
        <v>0.60995607430882004</v>
      </c>
      <c r="P1628" s="68">
        <v>80.536643972767294</v>
      </c>
      <c r="Q1628" s="71"/>
      <c r="R1628" s="68"/>
    </row>
    <row r="1629" spans="1:18" x14ac:dyDescent="0.2">
      <c r="A1629" s="72" t="s">
        <v>3296</v>
      </c>
      <c r="B1629" s="66" t="s">
        <v>3296</v>
      </c>
      <c r="C1629" s="67">
        <v>43</v>
      </c>
      <c r="D1629" s="67" t="s">
        <v>335</v>
      </c>
      <c r="E1629" s="71">
        <v>0.82219867016901105</v>
      </c>
      <c r="F1629" s="68">
        <v>73.565891472868202</v>
      </c>
      <c r="G1629" s="71">
        <v>0.90721622150783898</v>
      </c>
      <c r="H1629" s="68">
        <v>79.276485788113703</v>
      </c>
      <c r="I1629" s="71">
        <v>0.81979673184427704</v>
      </c>
      <c r="J1629" s="68">
        <v>75.426356589147304</v>
      </c>
      <c r="K1629" s="71">
        <v>0.81806994205359596</v>
      </c>
      <c r="L1629" s="68">
        <v>46.976744186046503</v>
      </c>
      <c r="M1629" s="71">
        <v>0.931506849315069</v>
      </c>
      <c r="N1629" s="68">
        <v>57.999483070560899</v>
      </c>
      <c r="O1629" s="71">
        <v>0.63440360612427604</v>
      </c>
      <c r="P1629" s="68">
        <v>82.378854625550701</v>
      </c>
      <c r="Q1629" s="71"/>
      <c r="R1629" s="68"/>
    </row>
    <row r="1630" spans="1:18" x14ac:dyDescent="0.2">
      <c r="A1630" s="72" t="s">
        <v>3297</v>
      </c>
      <c r="B1630" s="66" t="s">
        <v>3298</v>
      </c>
      <c r="C1630" s="67">
        <v>43</v>
      </c>
      <c r="D1630" s="67" t="s">
        <v>335</v>
      </c>
      <c r="E1630" s="71">
        <v>0.76978097660688805</v>
      </c>
      <c r="F1630" s="68">
        <v>56.537467700258397</v>
      </c>
      <c r="G1630" s="71">
        <v>0.82134667241475401</v>
      </c>
      <c r="H1630" s="68">
        <v>33.824289405684802</v>
      </c>
      <c r="I1630" s="71">
        <v>0.77419981439765695</v>
      </c>
      <c r="J1630" s="68">
        <v>59.715762273901802</v>
      </c>
      <c r="K1630" s="71">
        <v>0.75755002235486701</v>
      </c>
      <c r="L1630" s="68">
        <v>30.3359173126615</v>
      </c>
      <c r="M1630" s="71">
        <v>0.72602739726027399</v>
      </c>
      <c r="N1630" s="68">
        <v>23.184285345050402</v>
      </c>
      <c r="O1630" s="71"/>
      <c r="P1630" s="68"/>
      <c r="Q1630" s="71"/>
      <c r="R1630" s="68"/>
    </row>
    <row r="1631" spans="1:18" x14ac:dyDescent="0.2">
      <c r="A1631" s="72" t="s">
        <v>3299</v>
      </c>
      <c r="B1631" s="66" t="s">
        <v>3300</v>
      </c>
      <c r="C1631" s="67">
        <v>43</v>
      </c>
      <c r="D1631" s="67" t="s">
        <v>335</v>
      </c>
      <c r="E1631" s="71">
        <v>0.67338424273740105</v>
      </c>
      <c r="F1631" s="68">
        <v>22.790697674418599</v>
      </c>
      <c r="G1631" s="71">
        <v>0.83826093905881305</v>
      </c>
      <c r="H1631" s="68">
        <v>39.276485788113703</v>
      </c>
      <c r="I1631" s="71">
        <v>0.71531715331997603</v>
      </c>
      <c r="J1631" s="68">
        <v>40.878552971576198</v>
      </c>
      <c r="K1631" s="71">
        <v>0.76035611184895602</v>
      </c>
      <c r="L1631" s="68">
        <v>30.801033591731301</v>
      </c>
      <c r="M1631" s="71">
        <v>0.82191780821917804</v>
      </c>
      <c r="N1631" s="68">
        <v>34.065650038769697</v>
      </c>
      <c r="O1631" s="71">
        <v>0.23106920124008301</v>
      </c>
      <c r="P1631" s="68">
        <v>43.051661994393299</v>
      </c>
      <c r="Q1631" s="71"/>
      <c r="R1631" s="68"/>
    </row>
    <row r="1632" spans="1:18" x14ac:dyDescent="0.2">
      <c r="A1632" s="72" t="s">
        <v>3301</v>
      </c>
      <c r="B1632" s="66" t="s">
        <v>3301</v>
      </c>
      <c r="C1632" s="67">
        <v>43</v>
      </c>
      <c r="D1632" s="67" t="s">
        <v>335</v>
      </c>
      <c r="E1632" s="71">
        <v>0.79975527948559799</v>
      </c>
      <c r="F1632" s="68">
        <v>66.744186046511601</v>
      </c>
      <c r="G1632" s="71">
        <v>0.81835981479183695</v>
      </c>
      <c r="H1632" s="68">
        <v>33.0749354005168</v>
      </c>
      <c r="I1632" s="71">
        <v>0.80393559721576402</v>
      </c>
      <c r="J1632" s="68">
        <v>70.542635658914705</v>
      </c>
      <c r="K1632" s="71">
        <v>0.80941325950338405</v>
      </c>
      <c r="L1632" s="68">
        <v>44.547803617571098</v>
      </c>
      <c r="M1632" s="71">
        <v>0.91780821917808297</v>
      </c>
      <c r="N1632" s="68">
        <v>53.553889894029503</v>
      </c>
      <c r="O1632" s="71">
        <v>0.64925950673892197</v>
      </c>
      <c r="P1632" s="68">
        <v>83.099719663596304</v>
      </c>
      <c r="Q1632" s="71"/>
      <c r="R1632" s="68"/>
    </row>
    <row r="1633" spans="1:18" x14ac:dyDescent="0.2">
      <c r="A1633" s="72" t="s">
        <v>3302</v>
      </c>
      <c r="B1633" s="66" t="s">
        <v>3303</v>
      </c>
      <c r="C1633" s="67">
        <v>43</v>
      </c>
      <c r="D1633" s="67" t="s">
        <v>335</v>
      </c>
      <c r="E1633" s="71">
        <v>0.57311409299587002</v>
      </c>
      <c r="F1633" s="68">
        <v>9.2764857881136908</v>
      </c>
      <c r="G1633" s="71">
        <v>0.71983623042633404</v>
      </c>
      <c r="H1633" s="68">
        <v>14.392764857881099</v>
      </c>
      <c r="I1633" s="71">
        <v>0.56507977035635404</v>
      </c>
      <c r="J1633" s="68">
        <v>9.6899224806201598</v>
      </c>
      <c r="K1633" s="71">
        <v>0.71764076556652201</v>
      </c>
      <c r="L1633" s="68">
        <v>21.731266149870802</v>
      </c>
      <c r="M1633" s="71">
        <v>0.86301369863013799</v>
      </c>
      <c r="N1633" s="68">
        <v>41.121736882915499</v>
      </c>
      <c r="O1633" s="71">
        <v>0</v>
      </c>
      <c r="P1633" s="68">
        <v>0.88105726872246704</v>
      </c>
      <c r="Q1633" s="71"/>
      <c r="R1633" s="68"/>
    </row>
    <row r="1634" spans="1:18" x14ac:dyDescent="0.2">
      <c r="A1634" s="72" t="s">
        <v>3304</v>
      </c>
      <c r="B1634" s="66" t="s">
        <v>3305</v>
      </c>
      <c r="C1634" s="67">
        <v>43</v>
      </c>
      <c r="D1634" s="67" t="s">
        <v>335</v>
      </c>
      <c r="E1634" s="71">
        <v>0.62626505125265197</v>
      </c>
      <c r="F1634" s="68">
        <v>15.3488372093023</v>
      </c>
      <c r="G1634" s="71">
        <v>0.82834627883830803</v>
      </c>
      <c r="H1634" s="68">
        <v>35.8914728682171</v>
      </c>
      <c r="I1634" s="71">
        <v>0.71840890869858598</v>
      </c>
      <c r="J1634" s="68">
        <v>41.731266149870798</v>
      </c>
      <c r="K1634" s="71">
        <v>0.72692263000836999</v>
      </c>
      <c r="L1634" s="68">
        <v>23.3333333333333</v>
      </c>
      <c r="M1634" s="71">
        <v>0.82191780821917804</v>
      </c>
      <c r="N1634" s="68">
        <v>34.065650038769697</v>
      </c>
      <c r="O1634" s="71">
        <v>3.57296304988192E-2</v>
      </c>
      <c r="P1634" s="68">
        <v>4.2450941129355204</v>
      </c>
      <c r="Q1634" s="71"/>
      <c r="R1634" s="68"/>
    </row>
    <row r="1635" spans="1:18" x14ac:dyDescent="0.2">
      <c r="A1635" s="72" t="s">
        <v>3306</v>
      </c>
      <c r="B1635" s="66" t="s">
        <v>3307</v>
      </c>
      <c r="C1635" s="67">
        <v>43</v>
      </c>
      <c r="D1635" s="67" t="s">
        <v>335</v>
      </c>
      <c r="E1635" s="71">
        <v>0.61592915038649698</v>
      </c>
      <c r="F1635" s="68">
        <v>14.1860465116279</v>
      </c>
      <c r="G1635" s="71">
        <v>0.79499053705801204</v>
      </c>
      <c r="H1635" s="68">
        <v>26.873385012919901</v>
      </c>
      <c r="I1635" s="71">
        <v>0.60964681294076095</v>
      </c>
      <c r="J1635" s="68">
        <v>15.8139534883721</v>
      </c>
      <c r="K1635" s="71">
        <v>0.70972751863384598</v>
      </c>
      <c r="L1635" s="68">
        <v>20.206718346253201</v>
      </c>
      <c r="M1635" s="71">
        <v>0.94520547945205502</v>
      </c>
      <c r="N1635" s="68">
        <v>62.9361592142672</v>
      </c>
      <c r="O1635" s="71">
        <v>2.0075403847809498E-2</v>
      </c>
      <c r="P1635" s="68">
        <v>2.6031237484981999</v>
      </c>
      <c r="Q1635" s="71"/>
      <c r="R1635" s="68"/>
    </row>
    <row r="1636" spans="1:18" x14ac:dyDescent="0.2">
      <c r="A1636" s="72" t="s">
        <v>3308</v>
      </c>
      <c r="B1636" s="66" t="s">
        <v>3309</v>
      </c>
      <c r="C1636" s="67">
        <v>43</v>
      </c>
      <c r="D1636" s="67" t="s">
        <v>335</v>
      </c>
      <c r="E1636" s="71">
        <v>0.58696290825989195</v>
      </c>
      <c r="F1636" s="68">
        <v>10.7751937984496</v>
      </c>
      <c r="G1636" s="71">
        <v>0.71970634040707504</v>
      </c>
      <c r="H1636" s="68">
        <v>14.3410852713178</v>
      </c>
      <c r="I1636" s="71">
        <v>0.58945829699091301</v>
      </c>
      <c r="J1636" s="68">
        <v>12.532299741602101</v>
      </c>
      <c r="K1636" s="71">
        <v>0.77008545655822502</v>
      </c>
      <c r="L1636" s="68">
        <v>33.049095607235103</v>
      </c>
      <c r="M1636" s="71">
        <v>0.83561643835616395</v>
      </c>
      <c r="N1636" s="68">
        <v>36.236753683122302</v>
      </c>
      <c r="O1636" s="71">
        <v>1.9948008987081899E-2</v>
      </c>
      <c r="P1636" s="68">
        <v>2.5230276331597898</v>
      </c>
      <c r="Q1636" s="71"/>
      <c r="R1636" s="68"/>
    </row>
    <row r="1637" spans="1:18" x14ac:dyDescent="0.2">
      <c r="A1637" s="72" t="s">
        <v>3310</v>
      </c>
      <c r="B1637" s="66" t="s">
        <v>3311</v>
      </c>
      <c r="C1637" s="67">
        <v>43</v>
      </c>
      <c r="D1637" s="67" t="s">
        <v>335</v>
      </c>
      <c r="E1637" s="71">
        <v>0.38430608509479702</v>
      </c>
      <c r="F1637" s="68">
        <v>0.775193798449612</v>
      </c>
      <c r="G1637" s="71">
        <v>0.54907417946347403</v>
      </c>
      <c r="H1637" s="68">
        <v>2.3772609819121402</v>
      </c>
      <c r="I1637" s="71">
        <v>0.50327693436017396</v>
      </c>
      <c r="J1637" s="68">
        <v>4.3152454780361804</v>
      </c>
      <c r="K1637" s="71">
        <v>0.61031676727699402</v>
      </c>
      <c r="L1637" s="68">
        <v>8.3720930232558093</v>
      </c>
      <c r="M1637" s="71">
        <v>0.19178082191780901</v>
      </c>
      <c r="N1637" s="68">
        <v>2.6880330834841</v>
      </c>
      <c r="O1637" s="71">
        <v>6.7081722455531595E-2</v>
      </c>
      <c r="P1637" s="68">
        <v>7.8494193031638</v>
      </c>
      <c r="Q1637" s="71"/>
      <c r="R1637" s="68"/>
    </row>
    <row r="1638" spans="1:18" x14ac:dyDescent="0.2">
      <c r="A1638" s="72" t="s">
        <v>3312</v>
      </c>
      <c r="B1638" s="66" t="s">
        <v>3313</v>
      </c>
      <c r="C1638" s="67">
        <v>43</v>
      </c>
      <c r="D1638" s="67" t="s">
        <v>335</v>
      </c>
      <c r="E1638" s="71">
        <v>0.33943909783933701</v>
      </c>
      <c r="F1638" s="68">
        <v>0.20671834625322999</v>
      </c>
      <c r="G1638" s="71">
        <v>0.51604670014195397</v>
      </c>
      <c r="H1638" s="68">
        <v>2.0155038759689901</v>
      </c>
      <c r="I1638" s="71">
        <v>0.404582768557537</v>
      </c>
      <c r="J1638" s="68">
        <v>0.74935400516795903</v>
      </c>
      <c r="K1638" s="71">
        <v>0.627600654138044</v>
      </c>
      <c r="L1638" s="68">
        <v>9.7932816537467708</v>
      </c>
      <c r="M1638" s="71">
        <v>0</v>
      </c>
      <c r="N1638" s="68">
        <v>1.03385887826312</v>
      </c>
      <c r="O1638" s="71">
        <v>0.148965366359152</v>
      </c>
      <c r="P1638" s="68">
        <v>23.988786543852601</v>
      </c>
      <c r="Q1638" s="71"/>
      <c r="R1638" s="68"/>
    </row>
    <row r="1639" spans="1:18" x14ac:dyDescent="0.2">
      <c r="A1639" s="72" t="s">
        <v>3314</v>
      </c>
      <c r="B1639" s="66" t="s">
        <v>3315</v>
      </c>
      <c r="C1639" s="67">
        <v>43</v>
      </c>
      <c r="D1639" s="67" t="s">
        <v>335</v>
      </c>
      <c r="E1639" s="71">
        <v>0.59786276494866697</v>
      </c>
      <c r="F1639" s="68">
        <v>11.8346253229974</v>
      </c>
      <c r="G1639" s="71">
        <v>0.72961964372716603</v>
      </c>
      <c r="H1639" s="68">
        <v>15.6589147286822</v>
      </c>
      <c r="I1639" s="71">
        <v>0.573275504489272</v>
      </c>
      <c r="J1639" s="68">
        <v>10.4651162790698</v>
      </c>
      <c r="K1639" s="71">
        <v>0.77024734407113804</v>
      </c>
      <c r="L1639" s="68">
        <v>33.126614987080103</v>
      </c>
      <c r="M1639" s="71">
        <v>0.73972602739726001</v>
      </c>
      <c r="N1639" s="68">
        <v>24.657534246575299</v>
      </c>
      <c r="O1639" s="71">
        <v>0.17644530505849701</v>
      </c>
      <c r="P1639" s="68">
        <v>30.636764116940299</v>
      </c>
      <c r="Q1639" s="71"/>
      <c r="R1639" s="68"/>
    </row>
    <row r="1640" spans="1:18" x14ac:dyDescent="0.2">
      <c r="A1640" s="72" t="s">
        <v>3316</v>
      </c>
      <c r="B1640" s="66" t="s">
        <v>3317</v>
      </c>
      <c r="C1640" s="67">
        <v>43</v>
      </c>
      <c r="D1640" s="67" t="s">
        <v>335</v>
      </c>
      <c r="E1640" s="71">
        <v>0.53030892776127103</v>
      </c>
      <c r="F1640" s="68">
        <v>6.2532299741602104</v>
      </c>
      <c r="G1640" s="71">
        <v>0.73795754727735996</v>
      </c>
      <c r="H1640" s="68">
        <v>17.131782945736401</v>
      </c>
      <c r="I1640" s="71">
        <v>0.54752368745035096</v>
      </c>
      <c r="J1640" s="68">
        <v>7.80361757105943</v>
      </c>
      <c r="K1640" s="71">
        <v>0.72077056650532401</v>
      </c>
      <c r="L1640" s="68">
        <v>22.2222222222222</v>
      </c>
      <c r="M1640" s="71">
        <v>0.58904109589041098</v>
      </c>
      <c r="N1640" s="68">
        <v>12.871543034375801</v>
      </c>
      <c r="O1640" s="71">
        <v>5.6251741682910701E-2</v>
      </c>
      <c r="P1640" s="68">
        <v>6.5678814577492997</v>
      </c>
      <c r="Q1640" s="71"/>
      <c r="R1640" s="68"/>
    </row>
    <row r="1641" spans="1:18" x14ac:dyDescent="0.2">
      <c r="A1641" s="72" t="s">
        <v>3318</v>
      </c>
      <c r="B1641" s="66" t="s">
        <v>3319</v>
      </c>
      <c r="C1641" s="67">
        <v>43</v>
      </c>
      <c r="D1641" s="67" t="s">
        <v>335</v>
      </c>
      <c r="E1641" s="71">
        <v>0.64626393105910696</v>
      </c>
      <c r="F1641" s="68">
        <v>17.855297157622701</v>
      </c>
      <c r="G1641" s="71">
        <v>0.70012470859787901</v>
      </c>
      <c r="H1641" s="68">
        <v>12.093023255814</v>
      </c>
      <c r="I1641" s="71">
        <v>0.57910176616154496</v>
      </c>
      <c r="J1641" s="68">
        <v>11.2144702842377</v>
      </c>
      <c r="K1641" s="71">
        <v>0.730486783723581</v>
      </c>
      <c r="L1641" s="68">
        <v>24.211886304909601</v>
      </c>
      <c r="M1641" s="71">
        <v>0.57534246575342496</v>
      </c>
      <c r="N1641" s="68">
        <v>12.173688291548199</v>
      </c>
      <c r="O1641" s="71"/>
      <c r="P1641" s="68"/>
      <c r="Q1641" s="71"/>
      <c r="R1641" s="68"/>
    </row>
    <row r="1642" spans="1:18" x14ac:dyDescent="0.2">
      <c r="A1642" s="72" t="s">
        <v>3320</v>
      </c>
      <c r="B1642" s="66" t="s">
        <v>3321</v>
      </c>
      <c r="C1642" s="67">
        <v>43</v>
      </c>
      <c r="D1642" s="67" t="s">
        <v>335</v>
      </c>
      <c r="E1642" s="71">
        <v>0.52057390262927705</v>
      </c>
      <c r="F1642" s="68">
        <v>5.3488372093023298</v>
      </c>
      <c r="G1642" s="71">
        <v>0.70403862545416096</v>
      </c>
      <c r="H1642" s="68">
        <v>12.5064599483204</v>
      </c>
      <c r="I1642" s="71">
        <v>0.55378077101713996</v>
      </c>
      <c r="J1642" s="68">
        <v>8.6304909560723502</v>
      </c>
      <c r="K1642" s="71">
        <v>0.71076453069347401</v>
      </c>
      <c r="L1642" s="68">
        <v>20.4651162790698</v>
      </c>
      <c r="M1642" s="71">
        <v>0.63013698630137105</v>
      </c>
      <c r="N1642" s="68">
        <v>15.249418454381001</v>
      </c>
      <c r="O1642" s="71">
        <v>4.1485996802379703E-3</v>
      </c>
      <c r="P1642" s="68">
        <v>1.3215859030837001</v>
      </c>
      <c r="Q1642" s="71"/>
      <c r="R1642" s="68"/>
    </row>
    <row r="1643" spans="1:18" x14ac:dyDescent="0.2">
      <c r="A1643" s="72" t="s">
        <v>3322</v>
      </c>
      <c r="B1643" s="66" t="s">
        <v>3323</v>
      </c>
      <c r="C1643" s="67">
        <v>43</v>
      </c>
      <c r="D1643" s="67" t="s">
        <v>335</v>
      </c>
      <c r="E1643" s="71">
        <v>0.50916070063443997</v>
      </c>
      <c r="F1643" s="68">
        <v>4.8320413436692498</v>
      </c>
      <c r="G1643" s="71">
        <v>0.66996668158990003</v>
      </c>
      <c r="H1643" s="68">
        <v>8.8630490956072396</v>
      </c>
      <c r="I1643" s="71">
        <v>0.60587936366672601</v>
      </c>
      <c r="J1643" s="68">
        <v>15.116279069767399</v>
      </c>
      <c r="K1643" s="71">
        <v>0.55440365204238296</v>
      </c>
      <c r="L1643" s="68">
        <v>4.39276485788114</v>
      </c>
      <c r="M1643" s="71">
        <v>0.58904109589041098</v>
      </c>
      <c r="N1643" s="68">
        <v>12.871543034375801</v>
      </c>
      <c r="O1643" s="71">
        <v>0.126512709982776</v>
      </c>
      <c r="P1643" s="68">
        <v>17.701241489787702</v>
      </c>
      <c r="Q1643" s="71"/>
      <c r="R1643" s="68"/>
    </row>
    <row r="1644" spans="1:18" x14ac:dyDescent="0.2">
      <c r="A1644" s="72" t="s">
        <v>3324</v>
      </c>
      <c r="B1644" s="66" t="s">
        <v>3325</v>
      </c>
      <c r="C1644" s="67">
        <v>43</v>
      </c>
      <c r="D1644" s="67" t="s">
        <v>335</v>
      </c>
      <c r="E1644" s="71">
        <v>0.49163410924196699</v>
      </c>
      <c r="F1644" s="68">
        <v>4.2377260981912102</v>
      </c>
      <c r="G1644" s="71">
        <v>0.677382246426245</v>
      </c>
      <c r="H1644" s="68">
        <v>9.5607235142118796</v>
      </c>
      <c r="I1644" s="71">
        <v>0.45338818937105602</v>
      </c>
      <c r="J1644" s="68">
        <v>1.93798449612403</v>
      </c>
      <c r="K1644" s="71">
        <v>0.55045610010183799</v>
      </c>
      <c r="L1644" s="68">
        <v>4.2377260981912102</v>
      </c>
      <c r="M1644" s="71">
        <v>0.71232876712328796</v>
      </c>
      <c r="N1644" s="68">
        <v>21.555957611785999</v>
      </c>
      <c r="O1644" s="71">
        <v>6.4615243187409299E-2</v>
      </c>
      <c r="P1644" s="68">
        <v>7.4489387264717699</v>
      </c>
      <c r="Q1644" s="71"/>
      <c r="R1644" s="68"/>
    </row>
    <row r="1645" spans="1:18" x14ac:dyDescent="0.2">
      <c r="A1645" s="72" t="s">
        <v>3326</v>
      </c>
      <c r="B1645" s="66" t="s">
        <v>3327</v>
      </c>
      <c r="C1645" s="67">
        <v>43</v>
      </c>
      <c r="D1645" s="67" t="s">
        <v>335</v>
      </c>
      <c r="E1645" s="71">
        <v>0.50308238523733795</v>
      </c>
      <c r="F1645" s="68">
        <v>4.5478036175710601</v>
      </c>
      <c r="G1645" s="71">
        <v>0.669093146988885</v>
      </c>
      <c r="H1645" s="68">
        <v>8.8113695090439297</v>
      </c>
      <c r="I1645" s="71">
        <v>0.50917288779735703</v>
      </c>
      <c r="J1645" s="68">
        <v>4.7545219638242902</v>
      </c>
      <c r="K1645" s="71">
        <v>0.56960650499308996</v>
      </c>
      <c r="L1645" s="68">
        <v>5.0387596899224798</v>
      </c>
      <c r="M1645" s="71">
        <v>0.73972602739726001</v>
      </c>
      <c r="N1645" s="68">
        <v>24.657534246575299</v>
      </c>
      <c r="O1645" s="71">
        <v>2.78133590100995E-2</v>
      </c>
      <c r="P1645" s="68">
        <v>3.2038446135362402</v>
      </c>
      <c r="Q1645" s="71"/>
      <c r="R1645" s="68"/>
    </row>
    <row r="1646" spans="1:18" x14ac:dyDescent="0.2">
      <c r="A1646" s="72" t="s">
        <v>3328</v>
      </c>
      <c r="B1646" s="66" t="s">
        <v>3329</v>
      </c>
      <c r="C1646" s="67">
        <v>43</v>
      </c>
      <c r="D1646" s="67" t="s">
        <v>335</v>
      </c>
      <c r="E1646" s="71">
        <v>0.36635061077830899</v>
      </c>
      <c r="F1646" s="68">
        <v>0.43927648578811401</v>
      </c>
      <c r="G1646" s="71">
        <v>0.58562569276763699</v>
      </c>
      <c r="H1646" s="68">
        <v>3.3074935400516798</v>
      </c>
      <c r="I1646" s="71">
        <v>0.54615378167913697</v>
      </c>
      <c r="J1646" s="68">
        <v>7.6485788113695099</v>
      </c>
      <c r="K1646" s="71">
        <v>0.50122490534822295</v>
      </c>
      <c r="L1646" s="68">
        <v>2.0155038759689901</v>
      </c>
      <c r="M1646" s="71">
        <v>0.15068493150685</v>
      </c>
      <c r="N1646" s="68">
        <v>2.3003360041354401</v>
      </c>
      <c r="O1646" s="71">
        <v>4.8063742589697499E-2</v>
      </c>
      <c r="P1646" s="68">
        <v>5.2863436123348002</v>
      </c>
      <c r="Q1646" s="71"/>
      <c r="R1646" s="68"/>
    </row>
    <row r="1647" spans="1:18" x14ac:dyDescent="0.2">
      <c r="A1647" s="72" t="s">
        <v>1654</v>
      </c>
      <c r="B1647" s="66" t="s">
        <v>3330</v>
      </c>
      <c r="C1647" s="67">
        <v>43</v>
      </c>
      <c r="D1647" s="67" t="s">
        <v>335</v>
      </c>
      <c r="E1647" s="71">
        <v>0.34836920848375302</v>
      </c>
      <c r="F1647" s="68">
        <v>0.28423772609819098</v>
      </c>
      <c r="G1647" s="71">
        <v>0.47972074356458799</v>
      </c>
      <c r="H1647" s="68">
        <v>1.62790697674419</v>
      </c>
      <c r="I1647" s="71">
        <v>0.47377845013091502</v>
      </c>
      <c r="J1647" s="68">
        <v>2.6873385012919901</v>
      </c>
      <c r="K1647" s="71">
        <v>0.51758378209000799</v>
      </c>
      <c r="L1647" s="68">
        <v>2.5581395348837201</v>
      </c>
      <c r="M1647" s="71">
        <v>9.5890410958904396E-2</v>
      </c>
      <c r="N1647" s="68">
        <v>1.65417420522099</v>
      </c>
      <c r="O1647" s="71">
        <v>0.17487265567434801</v>
      </c>
      <c r="P1647" s="68">
        <v>30.316379655586701</v>
      </c>
      <c r="Q1647" s="71"/>
      <c r="R1647" s="68"/>
    </row>
    <row r="1648" spans="1:18" x14ac:dyDescent="0.2">
      <c r="A1648" s="72" t="s">
        <v>3331</v>
      </c>
      <c r="B1648" s="66" t="s">
        <v>3332</v>
      </c>
      <c r="C1648" s="67">
        <v>43</v>
      </c>
      <c r="D1648" s="67" t="s">
        <v>335</v>
      </c>
      <c r="E1648" s="71">
        <v>0.37013003330972599</v>
      </c>
      <c r="F1648" s="68">
        <v>0.49095607235142102</v>
      </c>
      <c r="G1648" s="71">
        <v>0.39399145108123501</v>
      </c>
      <c r="H1648" s="68">
        <v>0.54263565891472898</v>
      </c>
      <c r="I1648" s="71">
        <v>0.532930731207513</v>
      </c>
      <c r="J1648" s="68">
        <v>6.3565891472868197</v>
      </c>
      <c r="K1648" s="71">
        <v>0.51819329112447399</v>
      </c>
      <c r="L1648" s="68">
        <v>2.5839793281653698</v>
      </c>
      <c r="M1648" s="71">
        <v>0.28767123287671298</v>
      </c>
      <c r="N1648" s="68">
        <v>3.67019901783407</v>
      </c>
      <c r="O1648" s="71">
        <v>0.117863460258694</v>
      </c>
      <c r="P1648" s="68">
        <v>16.179415298357998</v>
      </c>
      <c r="Q1648" s="71"/>
      <c r="R1648" s="68"/>
    </row>
    <row r="1649" spans="1:18" x14ac:dyDescent="0.2">
      <c r="A1649" s="72" t="s">
        <v>3333</v>
      </c>
      <c r="B1649" s="66" t="s">
        <v>3334</v>
      </c>
      <c r="C1649" s="67">
        <v>43</v>
      </c>
      <c r="D1649" s="67" t="s">
        <v>335</v>
      </c>
      <c r="E1649" s="71">
        <v>0.33684454664639601</v>
      </c>
      <c r="F1649" s="68">
        <v>0.18087855297157601</v>
      </c>
      <c r="G1649" s="71">
        <v>0.36927296799111797</v>
      </c>
      <c r="H1649" s="68">
        <v>0.31007751937984501</v>
      </c>
      <c r="I1649" s="71">
        <v>0.41378576370486803</v>
      </c>
      <c r="J1649" s="68">
        <v>0.80103359173126598</v>
      </c>
      <c r="K1649" s="71">
        <v>0.54016014555986003</v>
      </c>
      <c r="L1649" s="68">
        <v>3.6434108527131799</v>
      </c>
      <c r="M1649" s="71">
        <v>0.164383561643836</v>
      </c>
      <c r="N1649" s="68">
        <v>2.4037218919617498</v>
      </c>
      <c r="O1649" s="71">
        <v>0.19662029433229999</v>
      </c>
      <c r="P1649" s="68">
        <v>35.923107729275102</v>
      </c>
      <c r="Q1649" s="71"/>
      <c r="R1649" s="68"/>
    </row>
    <row r="1650" spans="1:18" x14ac:dyDescent="0.2">
      <c r="A1650" s="72" t="s">
        <v>3335</v>
      </c>
      <c r="B1650" s="66" t="s">
        <v>3336</v>
      </c>
      <c r="C1650" s="67">
        <v>43</v>
      </c>
      <c r="D1650" s="67" t="s">
        <v>335</v>
      </c>
      <c r="E1650" s="71">
        <v>0.37775568978423602</v>
      </c>
      <c r="F1650" s="68">
        <v>0.645994832041344</v>
      </c>
      <c r="G1650" s="71">
        <v>0.42352434515416099</v>
      </c>
      <c r="H1650" s="68">
        <v>0.85271317829457405</v>
      </c>
      <c r="I1650" s="71">
        <v>0.394681480831994</v>
      </c>
      <c r="J1650" s="68">
        <v>0.62015503875969002</v>
      </c>
      <c r="K1650" s="71">
        <v>0.54611695343600097</v>
      </c>
      <c r="L1650" s="68">
        <v>4.0568475452196404</v>
      </c>
      <c r="M1650" s="71">
        <v>0.35616438356164498</v>
      </c>
      <c r="N1650" s="68">
        <v>4.9625226156629596</v>
      </c>
      <c r="O1650" s="71">
        <v>0.16829128593737899</v>
      </c>
      <c r="P1650" s="68">
        <v>28.674409291149399</v>
      </c>
      <c r="Q1650" s="71"/>
      <c r="R1650" s="68"/>
    </row>
    <row r="1651" spans="1:18" x14ac:dyDescent="0.2">
      <c r="A1651" s="72" t="s">
        <v>3337</v>
      </c>
      <c r="B1651" s="66" t="s">
        <v>3338</v>
      </c>
      <c r="C1651" s="67">
        <v>43</v>
      </c>
      <c r="D1651" s="67" t="s">
        <v>335</v>
      </c>
      <c r="E1651" s="71">
        <v>0.52083966057134201</v>
      </c>
      <c r="F1651" s="68">
        <v>5.3746770025839803</v>
      </c>
      <c r="G1651" s="71">
        <v>0.57313991908669304</v>
      </c>
      <c r="H1651" s="68">
        <v>2.9457364341085301</v>
      </c>
      <c r="I1651" s="71">
        <v>0.56050387897010101</v>
      </c>
      <c r="J1651" s="68">
        <v>9.3798449612403108</v>
      </c>
      <c r="K1651" s="71">
        <v>0.61117709934911102</v>
      </c>
      <c r="L1651" s="68">
        <v>8.4754521963824292</v>
      </c>
      <c r="M1651" s="71">
        <v>0.67123287671232901</v>
      </c>
      <c r="N1651" s="68">
        <v>18.376841561126898</v>
      </c>
      <c r="O1651" s="71">
        <v>0.18814452873847601</v>
      </c>
      <c r="P1651" s="68">
        <v>33.880656788145799</v>
      </c>
      <c r="Q1651" s="71"/>
      <c r="R1651" s="68"/>
    </row>
    <row r="1652" spans="1:18" x14ac:dyDescent="0.2">
      <c r="A1652" s="72" t="s">
        <v>3339</v>
      </c>
      <c r="B1652" s="66" t="s">
        <v>3340</v>
      </c>
      <c r="C1652" s="67">
        <v>43</v>
      </c>
      <c r="D1652" s="67" t="s">
        <v>335</v>
      </c>
      <c r="E1652" s="71">
        <v>0.48530761424568303</v>
      </c>
      <c r="F1652" s="68">
        <v>3.92764857881137</v>
      </c>
      <c r="G1652" s="71">
        <v>0.61913722773834501</v>
      </c>
      <c r="H1652" s="68">
        <v>5.5297157622739004</v>
      </c>
      <c r="I1652" s="71">
        <v>0.41976506781047801</v>
      </c>
      <c r="J1652" s="68">
        <v>1.0077519379844999</v>
      </c>
      <c r="K1652" s="71">
        <v>0.66262688272371395</v>
      </c>
      <c r="L1652" s="68">
        <v>13.3333333333333</v>
      </c>
      <c r="M1652" s="71">
        <v>0.602739726027397</v>
      </c>
      <c r="N1652" s="68">
        <v>13.879555440682299</v>
      </c>
      <c r="O1652" s="71">
        <v>0.122269166928479</v>
      </c>
      <c r="P1652" s="68">
        <v>16.8602322787345</v>
      </c>
      <c r="Q1652" s="71"/>
      <c r="R1652" s="68"/>
    </row>
    <row r="1653" spans="1:18" x14ac:dyDescent="0.2">
      <c r="A1653" s="72" t="s">
        <v>1765</v>
      </c>
      <c r="B1653" s="66" t="s">
        <v>3341</v>
      </c>
      <c r="C1653" s="67">
        <v>43</v>
      </c>
      <c r="D1653" s="67" t="s">
        <v>335</v>
      </c>
      <c r="E1653" s="71">
        <v>0.58027268977012203</v>
      </c>
      <c r="F1653" s="68">
        <v>10</v>
      </c>
      <c r="G1653" s="71">
        <v>0.69776610230081104</v>
      </c>
      <c r="H1653" s="68">
        <v>11.7312661498708</v>
      </c>
      <c r="I1653" s="71">
        <v>0.60210132236561398</v>
      </c>
      <c r="J1653" s="68">
        <v>14.366925064599499</v>
      </c>
      <c r="K1653" s="71">
        <v>0.65328510505665205</v>
      </c>
      <c r="L1653" s="68">
        <v>12.144702842377299</v>
      </c>
      <c r="M1653" s="71">
        <v>0.75342465753424703</v>
      </c>
      <c r="N1653" s="68">
        <v>26.130783148100299</v>
      </c>
      <c r="O1653" s="71">
        <v>0.19478626159328599</v>
      </c>
      <c r="P1653" s="68">
        <v>35.442531037244699</v>
      </c>
      <c r="Q1653" s="71"/>
      <c r="R1653" s="68"/>
    </row>
    <row r="1654" spans="1:18" x14ac:dyDescent="0.2">
      <c r="A1654" s="72" t="s">
        <v>3342</v>
      </c>
      <c r="B1654" s="66" t="s">
        <v>3343</v>
      </c>
      <c r="C1654" s="67">
        <v>43</v>
      </c>
      <c r="D1654" s="67" t="s">
        <v>335</v>
      </c>
      <c r="E1654" s="71">
        <v>0.51020192244612195</v>
      </c>
      <c r="F1654" s="68">
        <v>4.8578811369509003</v>
      </c>
      <c r="G1654" s="71">
        <v>0.64767810529216696</v>
      </c>
      <c r="H1654" s="68">
        <v>7.3126614987080103</v>
      </c>
      <c r="I1654" s="71">
        <v>0.42681709426442099</v>
      </c>
      <c r="J1654" s="68">
        <v>1.1886304909560701</v>
      </c>
      <c r="K1654" s="71">
        <v>0.59168452821932205</v>
      </c>
      <c r="L1654" s="68">
        <v>6.6149870801033597</v>
      </c>
      <c r="M1654" s="71">
        <v>0.71232876712328796</v>
      </c>
      <c r="N1654" s="68">
        <v>21.555957611785999</v>
      </c>
      <c r="O1654" s="71">
        <v>0.17250111733141299</v>
      </c>
      <c r="P1654" s="68">
        <v>29.675610732879498</v>
      </c>
      <c r="Q1654" s="71"/>
      <c r="R1654" s="68"/>
    </row>
    <row r="1655" spans="1:18" x14ac:dyDescent="0.2">
      <c r="A1655" s="72" t="s">
        <v>3344</v>
      </c>
      <c r="B1655" s="66" t="s">
        <v>3345</v>
      </c>
      <c r="C1655" s="67">
        <v>43</v>
      </c>
      <c r="D1655" s="67" t="s">
        <v>335</v>
      </c>
      <c r="E1655" s="71">
        <v>0.44306208084160897</v>
      </c>
      <c r="F1655" s="68">
        <v>2.19638242894057</v>
      </c>
      <c r="G1655" s="71">
        <v>0.59388249933982196</v>
      </c>
      <c r="H1655" s="68">
        <v>3.8501291989664099</v>
      </c>
      <c r="I1655" s="71">
        <v>0.41409754995651199</v>
      </c>
      <c r="J1655" s="68">
        <v>0.82687338501291996</v>
      </c>
      <c r="K1655" s="71">
        <v>0.58618608228927704</v>
      </c>
      <c r="L1655" s="68">
        <v>6.0981912144702797</v>
      </c>
      <c r="M1655" s="71">
        <v>0.17808219178082299</v>
      </c>
      <c r="N1655" s="68">
        <v>2.53295425174464</v>
      </c>
      <c r="O1655" s="71"/>
      <c r="P1655" s="68"/>
      <c r="Q1655" s="71"/>
      <c r="R1655" s="68"/>
    </row>
    <row r="1656" spans="1:18" x14ac:dyDescent="0.2">
      <c r="A1656" s="72" t="s">
        <v>3346</v>
      </c>
      <c r="B1656" s="66" t="s">
        <v>3347</v>
      </c>
      <c r="C1656" s="67">
        <v>43</v>
      </c>
      <c r="D1656" s="67" t="s">
        <v>335</v>
      </c>
      <c r="E1656" s="71">
        <v>0.31191926109607698</v>
      </c>
      <c r="F1656" s="68">
        <v>0.10335917312661499</v>
      </c>
      <c r="G1656" s="71">
        <v>0.50776431464197203</v>
      </c>
      <c r="H1656" s="68">
        <v>1.8346253229974201</v>
      </c>
      <c r="I1656" s="71">
        <v>0.26450120812505201</v>
      </c>
      <c r="J1656" s="68">
        <v>2.58397932816537E-2</v>
      </c>
      <c r="K1656" s="71">
        <v>0.50741831327454501</v>
      </c>
      <c r="L1656" s="68">
        <v>2.1705426356589101</v>
      </c>
      <c r="M1656" s="71">
        <v>0</v>
      </c>
      <c r="N1656" s="68">
        <v>1.03385887826312</v>
      </c>
      <c r="O1656" s="71">
        <v>0.27991246943881798</v>
      </c>
      <c r="P1656" s="68">
        <v>51.7821385662795</v>
      </c>
      <c r="Q1656" s="71"/>
      <c r="R1656" s="68"/>
    </row>
    <row r="1657" spans="1:18" x14ac:dyDescent="0.2">
      <c r="A1657" s="72" t="s">
        <v>3348</v>
      </c>
      <c r="B1657" s="66" t="s">
        <v>3349</v>
      </c>
      <c r="C1657" s="67">
        <v>43</v>
      </c>
      <c r="D1657" s="67" t="s">
        <v>335</v>
      </c>
      <c r="E1657" s="71">
        <v>0.45737244717165199</v>
      </c>
      <c r="F1657" s="68">
        <v>2.8165374677002601</v>
      </c>
      <c r="G1657" s="71">
        <v>0.677611114597509</v>
      </c>
      <c r="H1657" s="68">
        <v>9.5865633074935399</v>
      </c>
      <c r="I1657" s="71">
        <v>0.39195695694001598</v>
      </c>
      <c r="J1657" s="68">
        <v>0.59431524547803605</v>
      </c>
      <c r="K1657" s="71">
        <v>0.66079305490044804</v>
      </c>
      <c r="L1657" s="68">
        <v>12.8423772609819</v>
      </c>
      <c r="M1657" s="71">
        <v>0.38356164383561703</v>
      </c>
      <c r="N1657" s="68">
        <v>5.5052985267511003</v>
      </c>
      <c r="O1657" s="71">
        <v>0.17293946558467099</v>
      </c>
      <c r="P1657" s="68">
        <v>29.8758510212255</v>
      </c>
      <c r="Q1657" s="71"/>
      <c r="R1657" s="68"/>
    </row>
    <row r="1658" spans="1:18" x14ac:dyDescent="0.2">
      <c r="A1658" s="72" t="s">
        <v>3350</v>
      </c>
      <c r="B1658" s="66" t="s">
        <v>3351</v>
      </c>
      <c r="C1658" s="67">
        <v>43</v>
      </c>
      <c r="D1658" s="67" t="s">
        <v>335</v>
      </c>
      <c r="E1658" s="71">
        <v>0.82617197409715804</v>
      </c>
      <c r="F1658" s="68">
        <v>74.625322997416006</v>
      </c>
      <c r="G1658" s="71">
        <v>0.78797920944826305</v>
      </c>
      <c r="H1658" s="68">
        <v>25.297157622739</v>
      </c>
      <c r="I1658" s="71">
        <v>0.77306339577846195</v>
      </c>
      <c r="J1658" s="68">
        <v>58.992248062015499</v>
      </c>
      <c r="K1658" s="71">
        <v>0.79843981170985101</v>
      </c>
      <c r="L1658" s="68">
        <v>41.240310077519403</v>
      </c>
      <c r="M1658" s="71">
        <v>0.94520547945205502</v>
      </c>
      <c r="N1658" s="68">
        <v>62.9361592142672</v>
      </c>
      <c r="O1658" s="71"/>
      <c r="P1658" s="68"/>
      <c r="Q1658" s="71"/>
      <c r="R1658" s="68"/>
    </row>
    <row r="1659" spans="1:18" x14ac:dyDescent="0.2">
      <c r="A1659" s="72" t="s">
        <v>3352</v>
      </c>
      <c r="B1659" s="66" t="s">
        <v>3353</v>
      </c>
      <c r="C1659" s="67">
        <v>42</v>
      </c>
      <c r="D1659" s="67" t="s">
        <v>335</v>
      </c>
      <c r="E1659" s="71">
        <v>0.55819725890338401</v>
      </c>
      <c r="F1659" s="68">
        <v>6.5040650406504099</v>
      </c>
      <c r="G1659" s="71">
        <v>0.71891322170013805</v>
      </c>
      <c r="H1659" s="68">
        <v>37.630662020905902</v>
      </c>
      <c r="I1659" s="71">
        <v>0.81851120591491799</v>
      </c>
      <c r="J1659" s="68">
        <v>80.255516840882706</v>
      </c>
      <c r="K1659" s="71">
        <v>0.54191840082610498</v>
      </c>
      <c r="L1659" s="68">
        <v>1.91637630662021</v>
      </c>
      <c r="M1659" s="71">
        <v>0.153446207172377</v>
      </c>
      <c r="N1659" s="68">
        <v>2.5882352941176499</v>
      </c>
      <c r="O1659" s="71"/>
      <c r="P1659" s="68"/>
      <c r="Q1659" s="71"/>
      <c r="R1659" s="68"/>
    </row>
    <row r="1660" spans="1:18" x14ac:dyDescent="0.2">
      <c r="A1660" s="72" t="s">
        <v>3354</v>
      </c>
      <c r="B1660" s="66" t="s">
        <v>3355</v>
      </c>
      <c r="C1660" s="67">
        <v>42</v>
      </c>
      <c r="D1660" s="67" t="s">
        <v>335</v>
      </c>
      <c r="E1660" s="71">
        <v>0.55101607558677901</v>
      </c>
      <c r="F1660" s="68">
        <v>5.92334494773519</v>
      </c>
      <c r="G1660" s="71">
        <v>0.75656054878489798</v>
      </c>
      <c r="H1660" s="68">
        <v>50.4065040650407</v>
      </c>
      <c r="I1660" s="71">
        <v>0.87319266424255604</v>
      </c>
      <c r="J1660" s="68">
        <v>90.824622531939596</v>
      </c>
      <c r="K1660" s="71">
        <v>0.57417777376173595</v>
      </c>
      <c r="L1660" s="68">
        <v>2.8455284552845499</v>
      </c>
      <c r="M1660" s="71">
        <v>1.33315557925595E-4</v>
      </c>
      <c r="N1660" s="68">
        <v>1.6470588235294099</v>
      </c>
      <c r="O1660" s="71"/>
      <c r="P1660" s="68"/>
      <c r="Q1660" s="71"/>
      <c r="R1660" s="68"/>
    </row>
    <row r="1661" spans="1:18" x14ac:dyDescent="0.2">
      <c r="A1661" s="72" t="s">
        <v>3356</v>
      </c>
      <c r="B1661" s="66" t="s">
        <v>3357</v>
      </c>
      <c r="C1661" s="67">
        <v>42</v>
      </c>
      <c r="D1661" s="67" t="s">
        <v>335</v>
      </c>
      <c r="E1661" s="71">
        <v>0.57963335482935097</v>
      </c>
      <c r="F1661" s="68">
        <v>9.6399535423925702</v>
      </c>
      <c r="G1661" s="71">
        <v>0.72682499188524397</v>
      </c>
      <c r="H1661" s="68">
        <v>40.476190476190503</v>
      </c>
      <c r="I1661" s="71">
        <v>0.76831045206065995</v>
      </c>
      <c r="J1661" s="68">
        <v>67.8281068524971</v>
      </c>
      <c r="K1661" s="71">
        <v>0.53314782838057095</v>
      </c>
      <c r="L1661" s="68">
        <v>1.5679442508710799</v>
      </c>
      <c r="M1661" s="71">
        <v>0.60671910411945096</v>
      </c>
      <c r="N1661" s="68">
        <v>13.882352941176499</v>
      </c>
      <c r="O1661" s="71">
        <v>0.263164397700827</v>
      </c>
      <c r="P1661" s="68">
        <v>50.704225352112701</v>
      </c>
      <c r="Q1661" s="71"/>
      <c r="R1661" s="68"/>
    </row>
    <row r="1662" spans="1:18" x14ac:dyDescent="0.2">
      <c r="A1662" s="72" t="s">
        <v>3358</v>
      </c>
      <c r="B1662" s="66" t="s">
        <v>3359</v>
      </c>
      <c r="C1662" s="67">
        <v>46</v>
      </c>
      <c r="D1662" s="67" t="s">
        <v>335</v>
      </c>
      <c r="E1662" s="71">
        <v>0.71696037895023801</v>
      </c>
      <c r="F1662" s="68">
        <v>80.758017492711403</v>
      </c>
      <c r="G1662" s="71">
        <v>0.68913041277635001</v>
      </c>
      <c r="H1662" s="68">
        <v>65.597667638483998</v>
      </c>
      <c r="I1662" s="71">
        <v>0.78244672235234303</v>
      </c>
      <c r="J1662" s="68">
        <v>66.6909620991254</v>
      </c>
      <c r="K1662" s="71">
        <v>0.73966728127360404</v>
      </c>
      <c r="L1662" s="68">
        <v>28.7172011661808</v>
      </c>
      <c r="M1662" s="71">
        <v>0.65659709939865596</v>
      </c>
      <c r="N1662" s="68">
        <v>74.907201187824796</v>
      </c>
      <c r="O1662" s="71"/>
      <c r="P1662" s="68"/>
      <c r="Q1662" s="71"/>
      <c r="R1662" s="68"/>
    </row>
    <row r="1663" spans="1:18" x14ac:dyDescent="0.2">
      <c r="A1663" s="72" t="s">
        <v>3360</v>
      </c>
      <c r="B1663" s="66" t="s">
        <v>3361</v>
      </c>
      <c r="C1663" s="67">
        <v>46</v>
      </c>
      <c r="D1663" s="67" t="s">
        <v>335</v>
      </c>
      <c r="E1663" s="71">
        <v>0.77302154860487104</v>
      </c>
      <c r="F1663" s="68">
        <v>91.982507288629705</v>
      </c>
      <c r="G1663" s="71">
        <v>0.67610829718660304</v>
      </c>
      <c r="H1663" s="68">
        <v>59.766763848396501</v>
      </c>
      <c r="I1663" s="71">
        <v>0.85421533655833803</v>
      </c>
      <c r="J1663" s="68">
        <v>88.119533527696802</v>
      </c>
      <c r="K1663" s="71">
        <v>0.855642999302063</v>
      </c>
      <c r="L1663" s="68">
        <v>72.2303206997084</v>
      </c>
      <c r="M1663" s="71">
        <v>0.70611956137248</v>
      </c>
      <c r="N1663" s="68">
        <v>83.964365256124694</v>
      </c>
      <c r="O1663" s="71"/>
      <c r="P1663" s="68"/>
      <c r="Q1663" s="71"/>
      <c r="R1663" s="68"/>
    </row>
    <row r="1664" spans="1:18" x14ac:dyDescent="0.2">
      <c r="A1664" s="72" t="s">
        <v>3362</v>
      </c>
      <c r="B1664" s="66" t="s">
        <v>3363</v>
      </c>
      <c r="C1664" s="67">
        <v>42</v>
      </c>
      <c r="D1664" s="67" t="s">
        <v>335</v>
      </c>
      <c r="E1664" s="71">
        <v>0.42627566736398997</v>
      </c>
      <c r="F1664" s="68">
        <v>0.52264808362369297</v>
      </c>
      <c r="G1664" s="71">
        <v>0.72393872309979901</v>
      </c>
      <c r="H1664" s="68">
        <v>39.547038327526103</v>
      </c>
      <c r="I1664" s="71">
        <v>0.72327290319419002</v>
      </c>
      <c r="J1664" s="68">
        <v>55.110336817653902</v>
      </c>
      <c r="K1664" s="71">
        <v>0.50728575941505305</v>
      </c>
      <c r="L1664" s="68">
        <v>1.2195121951219501</v>
      </c>
      <c r="M1664" s="71">
        <v>0</v>
      </c>
      <c r="N1664" s="68">
        <v>1</v>
      </c>
      <c r="O1664" s="71">
        <v>0.17688095111090599</v>
      </c>
      <c r="P1664" s="68">
        <v>31.852654387865702</v>
      </c>
      <c r="Q1664" s="71"/>
      <c r="R1664" s="68"/>
    </row>
    <row r="1665" spans="1:18" x14ac:dyDescent="0.2">
      <c r="A1665" s="72" t="s">
        <v>3364</v>
      </c>
      <c r="B1665" s="66" t="s">
        <v>3365</v>
      </c>
      <c r="C1665" s="67">
        <v>46</v>
      </c>
      <c r="D1665" s="67" t="s">
        <v>335</v>
      </c>
      <c r="E1665" s="71">
        <v>0.53324622031059998</v>
      </c>
      <c r="F1665" s="68">
        <v>7.1428571428571397</v>
      </c>
      <c r="G1665" s="71">
        <v>0.70029047356912899</v>
      </c>
      <c r="H1665" s="68">
        <v>70.918367346938794</v>
      </c>
      <c r="I1665" s="71">
        <v>0.84929882483215702</v>
      </c>
      <c r="J1665" s="68">
        <v>86.880466472303198</v>
      </c>
      <c r="K1665" s="71">
        <v>0.73470549862561496</v>
      </c>
      <c r="L1665" s="68">
        <v>27.040816326530599</v>
      </c>
      <c r="M1665" s="71">
        <v>9.4163424124513603E-2</v>
      </c>
      <c r="N1665" s="68">
        <v>2.3014105419450601</v>
      </c>
      <c r="O1665" s="71">
        <v>0.287772880401585</v>
      </c>
      <c r="P1665" s="68">
        <v>30.797101449275399</v>
      </c>
      <c r="Q1665" s="71"/>
      <c r="R1665" s="68"/>
    </row>
    <row r="1666" spans="1:18" x14ac:dyDescent="0.2">
      <c r="A1666" s="72" t="s">
        <v>3366</v>
      </c>
      <c r="B1666" s="66" t="s">
        <v>3367</v>
      </c>
      <c r="C1666" s="67">
        <v>46</v>
      </c>
      <c r="D1666" s="67" t="s">
        <v>335</v>
      </c>
      <c r="E1666" s="71">
        <v>0.61510065013696202</v>
      </c>
      <c r="F1666" s="68">
        <v>34.183673469387799</v>
      </c>
      <c r="G1666" s="71">
        <v>0.62116733467076402</v>
      </c>
      <c r="H1666" s="68">
        <v>29.810495626822199</v>
      </c>
      <c r="I1666" s="71">
        <v>0.79450302568050901</v>
      </c>
      <c r="J1666" s="68">
        <v>71.064139941690996</v>
      </c>
      <c r="K1666" s="71">
        <v>0.68253378092345995</v>
      </c>
      <c r="L1666" s="68">
        <v>15.8163265306122</v>
      </c>
      <c r="M1666" s="71">
        <v>0.65659709939865596</v>
      </c>
      <c r="N1666" s="68">
        <v>74.907201187824796</v>
      </c>
      <c r="O1666" s="71">
        <v>0.32070201001142001</v>
      </c>
      <c r="P1666" s="68">
        <v>37.318840579710098</v>
      </c>
      <c r="Q1666" s="71"/>
      <c r="R1666" s="68"/>
    </row>
    <row r="1667" spans="1:18" x14ac:dyDescent="0.2">
      <c r="A1667" s="72" t="s">
        <v>3368</v>
      </c>
      <c r="B1667" s="66" t="s">
        <v>3369</v>
      </c>
      <c r="C1667" s="67">
        <v>46</v>
      </c>
      <c r="D1667" s="67" t="s">
        <v>335</v>
      </c>
      <c r="E1667" s="71">
        <v>0.61831570456848595</v>
      </c>
      <c r="F1667" s="68">
        <v>35.6413994169096</v>
      </c>
      <c r="G1667" s="71">
        <v>0.65304131899621898</v>
      </c>
      <c r="H1667" s="68">
        <v>47.303206997084501</v>
      </c>
      <c r="I1667" s="71">
        <v>0.82071817410847603</v>
      </c>
      <c r="J1667" s="68">
        <v>79.591836734693899</v>
      </c>
      <c r="K1667" s="71">
        <v>0.82085291042578401</v>
      </c>
      <c r="L1667" s="68">
        <v>55.758017492711403</v>
      </c>
      <c r="M1667" s="71">
        <v>0.52571630703926397</v>
      </c>
      <c r="N1667" s="68">
        <v>38.233110616184099</v>
      </c>
      <c r="O1667" s="71">
        <v>0.27124981227268402</v>
      </c>
      <c r="P1667" s="68">
        <v>28.019323671497599</v>
      </c>
      <c r="Q1667" s="71"/>
      <c r="R1667" s="68"/>
    </row>
    <row r="1668" spans="1:18" x14ac:dyDescent="0.2">
      <c r="A1668" s="72" t="s">
        <v>3370</v>
      </c>
      <c r="B1668" s="66" t="s">
        <v>3371</v>
      </c>
      <c r="C1668" s="67">
        <v>46</v>
      </c>
      <c r="D1668" s="67" t="s">
        <v>335</v>
      </c>
      <c r="E1668" s="71">
        <v>0.55390214675719396</v>
      </c>
      <c r="F1668" s="68">
        <v>11.297376093294501</v>
      </c>
      <c r="G1668" s="71">
        <v>0.57234912686999295</v>
      </c>
      <c r="H1668" s="68">
        <v>7.5072886297376096</v>
      </c>
      <c r="I1668" s="71">
        <v>0.74927174699135002</v>
      </c>
      <c r="J1668" s="68">
        <v>56.268221574343997</v>
      </c>
      <c r="K1668" s="71">
        <v>0.68236582471154505</v>
      </c>
      <c r="L1668" s="68">
        <v>15.7434402332362</v>
      </c>
      <c r="M1668" s="71">
        <v>0.49741775733993598</v>
      </c>
      <c r="N1668" s="68">
        <v>29.992576095025999</v>
      </c>
      <c r="O1668" s="71">
        <v>0.268106277873146</v>
      </c>
      <c r="P1668" s="68">
        <v>27.294685990338198</v>
      </c>
      <c r="Q1668" s="71"/>
      <c r="R1668" s="68"/>
    </row>
    <row r="1669" spans="1:18" x14ac:dyDescent="0.2">
      <c r="A1669" s="72" t="s">
        <v>3372</v>
      </c>
      <c r="B1669" s="66" t="s">
        <v>3373</v>
      </c>
      <c r="C1669" s="67">
        <v>46</v>
      </c>
      <c r="D1669" s="67" t="s">
        <v>335</v>
      </c>
      <c r="E1669" s="71">
        <v>0.55564973872082002</v>
      </c>
      <c r="F1669" s="68">
        <v>11.734693877551001</v>
      </c>
      <c r="G1669" s="71">
        <v>0.60340684632035602</v>
      </c>
      <c r="H1669" s="68">
        <v>18.877551020408202</v>
      </c>
      <c r="I1669" s="71">
        <v>0.76315292500925902</v>
      </c>
      <c r="J1669" s="68">
        <v>61.443148688046598</v>
      </c>
      <c r="K1669" s="71">
        <v>0.58735011447051599</v>
      </c>
      <c r="L1669" s="68">
        <v>6.0495626822157398</v>
      </c>
      <c r="M1669" s="71">
        <v>0.51510435090201601</v>
      </c>
      <c r="N1669" s="68">
        <v>35.263548626577602</v>
      </c>
      <c r="O1669" s="71">
        <v>0.309234456901952</v>
      </c>
      <c r="P1669" s="68">
        <v>34.7826086956522</v>
      </c>
      <c r="Q1669" s="71"/>
      <c r="R1669" s="68"/>
    </row>
    <row r="1670" spans="1:18" x14ac:dyDescent="0.2">
      <c r="A1670" s="72" t="s">
        <v>3374</v>
      </c>
      <c r="B1670" s="66" t="s">
        <v>3375</v>
      </c>
      <c r="C1670" s="67">
        <v>46</v>
      </c>
      <c r="D1670" s="67" t="s">
        <v>335</v>
      </c>
      <c r="E1670" s="71">
        <v>0.68021110505405202</v>
      </c>
      <c r="F1670" s="68">
        <v>67.055393586005806</v>
      </c>
      <c r="G1670" s="71">
        <v>0.63333612884506596</v>
      </c>
      <c r="H1670" s="68">
        <v>36.443148688046598</v>
      </c>
      <c r="I1670" s="71">
        <v>0.800739953187806</v>
      </c>
      <c r="J1670" s="68">
        <v>72.813411078717195</v>
      </c>
      <c r="K1670" s="71">
        <v>0.75397739371924</v>
      </c>
      <c r="L1670" s="68">
        <v>32.798833819241999</v>
      </c>
      <c r="M1670" s="71">
        <v>0.53279094446409603</v>
      </c>
      <c r="N1670" s="68">
        <v>40.534521158129202</v>
      </c>
      <c r="O1670" s="71"/>
      <c r="P1670" s="68"/>
      <c r="Q1670" s="71"/>
      <c r="R1670" s="68"/>
    </row>
    <row r="1671" spans="1:18" x14ac:dyDescent="0.2">
      <c r="A1671" s="72" t="s">
        <v>3376</v>
      </c>
      <c r="B1671" s="66" t="s">
        <v>3377</v>
      </c>
      <c r="C1671" s="67">
        <v>46</v>
      </c>
      <c r="D1671" s="67" t="s">
        <v>335</v>
      </c>
      <c r="E1671" s="71">
        <v>0.65191052967480001</v>
      </c>
      <c r="F1671" s="68">
        <v>52.332361516035</v>
      </c>
      <c r="G1671" s="71">
        <v>0.66037536249499496</v>
      </c>
      <c r="H1671" s="68">
        <v>50.9475218658892</v>
      </c>
      <c r="I1671" s="71">
        <v>0.79339628509906801</v>
      </c>
      <c r="J1671" s="68">
        <v>70.626822157434404</v>
      </c>
      <c r="K1671" s="71">
        <v>0.75453705662586501</v>
      </c>
      <c r="L1671" s="68">
        <v>32.944606413994201</v>
      </c>
      <c r="M1671" s="71">
        <v>0.60707463742483203</v>
      </c>
      <c r="N1671" s="68">
        <v>61.6184112843356</v>
      </c>
      <c r="O1671" s="71">
        <v>0.44416930672923899</v>
      </c>
      <c r="P1671" s="68">
        <v>59.661835748792299</v>
      </c>
      <c r="Q1671" s="71"/>
      <c r="R1671" s="68"/>
    </row>
    <row r="1672" spans="1:18" x14ac:dyDescent="0.2">
      <c r="A1672" s="72" t="s">
        <v>3378</v>
      </c>
      <c r="B1672" s="66" t="s">
        <v>3379</v>
      </c>
      <c r="C1672" s="67">
        <v>46</v>
      </c>
      <c r="D1672" s="67" t="s">
        <v>335</v>
      </c>
      <c r="E1672" s="71">
        <v>0.76610879936034404</v>
      </c>
      <c r="F1672" s="68">
        <v>90.816326530612201</v>
      </c>
      <c r="G1672" s="71">
        <v>0.66253553137729204</v>
      </c>
      <c r="H1672" s="68">
        <v>51.967930029154502</v>
      </c>
      <c r="I1672" s="71">
        <v>0.83801231382540897</v>
      </c>
      <c r="J1672" s="68">
        <v>83.819241982507293</v>
      </c>
      <c r="K1672" s="71">
        <v>0.85069315344136498</v>
      </c>
      <c r="L1672" s="68">
        <v>70.189504373177797</v>
      </c>
      <c r="M1672" s="71">
        <v>0.71319419879731205</v>
      </c>
      <c r="N1672" s="68">
        <v>85.449146250927996</v>
      </c>
      <c r="O1672" s="71"/>
      <c r="P1672" s="68"/>
      <c r="Q1672" s="71"/>
      <c r="R1672" s="68"/>
    </row>
    <row r="1673" spans="1:18" x14ac:dyDescent="0.2">
      <c r="A1673" s="72" t="s">
        <v>3380</v>
      </c>
      <c r="B1673" s="66" t="s">
        <v>3381</v>
      </c>
      <c r="C1673" s="67">
        <v>46</v>
      </c>
      <c r="D1673" s="67" t="s">
        <v>335</v>
      </c>
      <c r="E1673" s="71">
        <v>0.62904505231622498</v>
      </c>
      <c r="F1673" s="68">
        <v>40.087463556851297</v>
      </c>
      <c r="G1673" s="71">
        <v>0.63785892307417502</v>
      </c>
      <c r="H1673" s="68">
        <v>38.8483965014577</v>
      </c>
      <c r="I1673" s="71">
        <v>0.72385998845077504</v>
      </c>
      <c r="J1673" s="68">
        <v>48.688046647230301</v>
      </c>
      <c r="K1673" s="71">
        <v>0.809326919275973</v>
      </c>
      <c r="L1673" s="68">
        <v>51.603498542274103</v>
      </c>
      <c r="M1673" s="71">
        <v>0.603537318712416</v>
      </c>
      <c r="N1673" s="68">
        <v>60.801781737193799</v>
      </c>
      <c r="O1673" s="71">
        <v>0.37064211206778702</v>
      </c>
      <c r="P1673" s="68">
        <v>46.618357487922701</v>
      </c>
      <c r="Q1673" s="71"/>
      <c r="R1673" s="68"/>
    </row>
    <row r="1674" spans="1:18" x14ac:dyDescent="0.2">
      <c r="A1674" s="72" t="s">
        <v>3382</v>
      </c>
      <c r="B1674" s="66" t="s">
        <v>3383</v>
      </c>
      <c r="C1674" s="67">
        <v>46</v>
      </c>
      <c r="D1674" s="67" t="s">
        <v>335</v>
      </c>
      <c r="E1674" s="71">
        <v>0.59544242233934697</v>
      </c>
      <c r="F1674" s="68">
        <v>25.2186588921283</v>
      </c>
      <c r="G1674" s="71">
        <v>0.57269859618378305</v>
      </c>
      <c r="H1674" s="68">
        <v>7.5801749271137</v>
      </c>
      <c r="I1674" s="71">
        <v>0.72529392710694396</v>
      </c>
      <c r="J1674" s="68">
        <v>49.198250728863002</v>
      </c>
      <c r="K1674" s="71">
        <v>0.76165719244491503</v>
      </c>
      <c r="L1674" s="68">
        <v>34.329446064139901</v>
      </c>
      <c r="M1674" s="71">
        <v>0.56462681287584005</v>
      </c>
      <c r="N1674" s="68">
        <v>49.8886414253898</v>
      </c>
      <c r="O1674" s="71">
        <v>0.35293558308525202</v>
      </c>
      <c r="P1674" s="68">
        <v>43.478260869565197</v>
      </c>
      <c r="Q1674" s="71"/>
      <c r="R1674" s="68"/>
    </row>
    <row r="1675" spans="1:18" x14ac:dyDescent="0.2">
      <c r="A1675" s="72" t="s">
        <v>3384</v>
      </c>
      <c r="B1675" s="66" t="s">
        <v>3385</v>
      </c>
      <c r="C1675" s="67">
        <v>46</v>
      </c>
      <c r="D1675" s="67" t="s">
        <v>335</v>
      </c>
      <c r="E1675" s="71">
        <v>0.79368650538486496</v>
      </c>
      <c r="F1675" s="68">
        <v>94.096209912536395</v>
      </c>
      <c r="G1675" s="71">
        <v>0.75348075050584096</v>
      </c>
      <c r="H1675" s="68">
        <v>83.673469387755105</v>
      </c>
      <c r="I1675" s="71">
        <v>0.82900263950711195</v>
      </c>
      <c r="J1675" s="68">
        <v>81.413994169096199</v>
      </c>
      <c r="K1675" s="71">
        <v>0.85430720174228103</v>
      </c>
      <c r="L1675" s="68">
        <v>71.647230320699705</v>
      </c>
      <c r="M1675" s="71">
        <v>0.73795542978422402</v>
      </c>
      <c r="N1675" s="68">
        <v>87.750556792872999</v>
      </c>
      <c r="O1675" s="71"/>
      <c r="P1675" s="68"/>
      <c r="Q1675" s="71"/>
      <c r="R1675" s="68"/>
    </row>
    <row r="1676" spans="1:18" x14ac:dyDescent="0.2">
      <c r="A1676" s="72" t="s">
        <v>3386</v>
      </c>
      <c r="B1676" s="66" t="s">
        <v>3387</v>
      </c>
      <c r="C1676" s="67">
        <v>46</v>
      </c>
      <c r="D1676" s="67" t="s">
        <v>335</v>
      </c>
      <c r="E1676" s="71">
        <v>0.64038276072279499</v>
      </c>
      <c r="F1676" s="68">
        <v>45.553935860058303</v>
      </c>
      <c r="G1676" s="71">
        <v>0.62090524161559202</v>
      </c>
      <c r="H1676" s="68">
        <v>29.446064139941701</v>
      </c>
      <c r="I1676" s="71">
        <v>0.79922215677656805</v>
      </c>
      <c r="J1676" s="68">
        <v>72.594752186588906</v>
      </c>
      <c r="K1676" s="71">
        <v>0.82240721715448695</v>
      </c>
      <c r="L1676" s="68">
        <v>56.778425655976697</v>
      </c>
      <c r="M1676" s="71">
        <v>0.41959674566678501</v>
      </c>
      <c r="N1676" s="68">
        <v>14.699331848552299</v>
      </c>
      <c r="O1676" s="71">
        <v>0.53978244240054596</v>
      </c>
      <c r="P1676" s="68">
        <v>71.618357487922694</v>
      </c>
      <c r="Q1676" s="71"/>
      <c r="R1676" s="68"/>
    </row>
    <row r="1677" spans="1:18" x14ac:dyDescent="0.2">
      <c r="A1677" s="72" t="s">
        <v>3388</v>
      </c>
      <c r="B1677" s="66" t="s">
        <v>3389</v>
      </c>
      <c r="C1677" s="67">
        <v>46</v>
      </c>
      <c r="D1677" s="67" t="s">
        <v>335</v>
      </c>
      <c r="E1677" s="71">
        <v>0.59826519100711795</v>
      </c>
      <c r="F1677" s="68">
        <v>26.530612244897998</v>
      </c>
      <c r="G1677" s="71">
        <v>0.60678384010490305</v>
      </c>
      <c r="H1677" s="68">
        <v>20.8454810495627</v>
      </c>
      <c r="I1677" s="71">
        <v>0.75728227021985395</v>
      </c>
      <c r="J1677" s="68">
        <v>59.110787172011698</v>
      </c>
      <c r="K1677" s="71">
        <v>0.70517639109052699</v>
      </c>
      <c r="L1677" s="68">
        <v>19.8979591836735</v>
      </c>
      <c r="M1677" s="71">
        <v>0.48326848249027199</v>
      </c>
      <c r="N1677" s="68">
        <v>26.280623608017802</v>
      </c>
      <c r="O1677" s="71">
        <v>0.43881497113002998</v>
      </c>
      <c r="P1677" s="68">
        <v>58.816425120772898</v>
      </c>
      <c r="Q1677" s="71"/>
      <c r="R1677" s="68"/>
    </row>
    <row r="1678" spans="1:18" x14ac:dyDescent="0.2">
      <c r="A1678" s="72" t="s">
        <v>3390</v>
      </c>
      <c r="B1678" s="66" t="s">
        <v>3391</v>
      </c>
      <c r="C1678" s="67">
        <v>46</v>
      </c>
      <c r="D1678" s="67" t="s">
        <v>335</v>
      </c>
      <c r="E1678" s="71">
        <v>0.549873713051795</v>
      </c>
      <c r="F1678" s="68">
        <v>10.276967930029199</v>
      </c>
      <c r="G1678" s="71">
        <v>0.60080791713604398</v>
      </c>
      <c r="H1678" s="68">
        <v>17.055393586005799</v>
      </c>
      <c r="I1678" s="71">
        <v>0.72435885711966097</v>
      </c>
      <c r="J1678" s="68">
        <v>48.906705539358597</v>
      </c>
      <c r="K1678" s="71">
        <v>0.83198292083776504</v>
      </c>
      <c r="L1678" s="68">
        <v>60.6413994169096</v>
      </c>
      <c r="M1678" s="71">
        <v>0.47619384506543999</v>
      </c>
      <c r="N1678" s="68">
        <v>25.0927988121752</v>
      </c>
      <c r="O1678" s="71">
        <v>0.116025025100062</v>
      </c>
      <c r="P1678" s="68">
        <v>6.5217391304347796</v>
      </c>
      <c r="Q1678" s="71"/>
      <c r="R1678" s="68"/>
    </row>
    <row r="1679" spans="1:18" x14ac:dyDescent="0.2">
      <c r="A1679" s="72" t="s">
        <v>3392</v>
      </c>
      <c r="B1679" s="66" t="s">
        <v>3393</v>
      </c>
      <c r="C1679" s="67">
        <v>46</v>
      </c>
      <c r="D1679" s="67" t="s">
        <v>335</v>
      </c>
      <c r="E1679" s="71">
        <v>0.56940679420067597</v>
      </c>
      <c r="F1679" s="68">
        <v>15.7434402332362</v>
      </c>
      <c r="G1679" s="71">
        <v>0.60583067564548698</v>
      </c>
      <c r="H1679" s="68">
        <v>20.408163265306101</v>
      </c>
      <c r="I1679" s="71">
        <v>0.728070307554878</v>
      </c>
      <c r="J1679" s="68">
        <v>49.562682215743401</v>
      </c>
      <c r="K1679" s="71">
        <v>0.85017976154611097</v>
      </c>
      <c r="L1679" s="68">
        <v>69.752186588921305</v>
      </c>
      <c r="M1679" s="71">
        <v>0.41252210824195301</v>
      </c>
      <c r="N1679" s="68">
        <v>14.105419450631</v>
      </c>
      <c r="O1679" s="71">
        <v>0.25043111801494999</v>
      </c>
      <c r="P1679" s="68">
        <v>24.6376811594203</v>
      </c>
      <c r="Q1679" s="71"/>
      <c r="R1679" s="68"/>
    </row>
    <row r="1680" spans="1:18" x14ac:dyDescent="0.2">
      <c r="A1680" s="72" t="s">
        <v>3394</v>
      </c>
      <c r="B1680" s="66" t="s">
        <v>3395</v>
      </c>
      <c r="C1680" s="67">
        <v>46</v>
      </c>
      <c r="D1680" s="67" t="s">
        <v>335</v>
      </c>
      <c r="E1680" s="71">
        <v>0.59366463467467401</v>
      </c>
      <c r="F1680" s="68">
        <v>24.4897959183673</v>
      </c>
      <c r="G1680" s="71">
        <v>0.60764728584618999</v>
      </c>
      <c r="H1680" s="68">
        <v>21.2827988338192</v>
      </c>
      <c r="I1680" s="71">
        <v>0.72039272303199997</v>
      </c>
      <c r="J1680" s="68">
        <v>47.521865889212798</v>
      </c>
      <c r="K1680" s="71">
        <v>0.837835967989085</v>
      </c>
      <c r="L1680" s="68">
        <v>63.483965014577301</v>
      </c>
      <c r="M1680" s="71">
        <v>0.61768659356208</v>
      </c>
      <c r="N1680" s="68">
        <v>64.439495174461797</v>
      </c>
      <c r="O1680" s="71">
        <v>0.184760602944014</v>
      </c>
      <c r="P1680" s="68">
        <v>14.009661835748799</v>
      </c>
      <c r="Q1680" s="71"/>
      <c r="R1680" s="68"/>
    </row>
    <row r="1681" spans="1:18" x14ac:dyDescent="0.2">
      <c r="A1681" s="72" t="s">
        <v>3396</v>
      </c>
      <c r="B1681" s="66" t="s">
        <v>3397</v>
      </c>
      <c r="C1681" s="67">
        <v>46</v>
      </c>
      <c r="D1681" s="67" t="s">
        <v>335</v>
      </c>
      <c r="E1681" s="71">
        <v>0.58798263396827799</v>
      </c>
      <c r="F1681" s="68">
        <v>21.938775510204099</v>
      </c>
      <c r="G1681" s="71">
        <v>0.65923914497889302</v>
      </c>
      <c r="H1681" s="68">
        <v>50.655976676384803</v>
      </c>
      <c r="I1681" s="71">
        <v>0.715501543011139</v>
      </c>
      <c r="J1681" s="68">
        <v>46.209912536443099</v>
      </c>
      <c r="K1681" s="71">
        <v>0.78398149981091803</v>
      </c>
      <c r="L1681" s="68">
        <v>42.1282798833819</v>
      </c>
      <c r="M1681" s="71">
        <v>0.193208348072161</v>
      </c>
      <c r="N1681" s="68">
        <v>4.8997772828507804</v>
      </c>
      <c r="O1681" s="71"/>
      <c r="P1681" s="68"/>
      <c r="Q1681" s="71"/>
      <c r="R1681" s="68"/>
    </row>
    <row r="1682" spans="1:18" x14ac:dyDescent="0.2">
      <c r="A1682" s="72" t="s">
        <v>3398</v>
      </c>
      <c r="B1682" s="66" t="s">
        <v>3399</v>
      </c>
      <c r="C1682" s="67">
        <v>46</v>
      </c>
      <c r="D1682" s="67" t="s">
        <v>335</v>
      </c>
      <c r="E1682" s="71">
        <v>0.607774381571768</v>
      </c>
      <c r="F1682" s="68">
        <v>31.049562682215701</v>
      </c>
      <c r="G1682" s="71">
        <v>0.65395484808603799</v>
      </c>
      <c r="H1682" s="68">
        <v>47.886297376093303</v>
      </c>
      <c r="I1682" s="71">
        <v>0.82380583872480995</v>
      </c>
      <c r="J1682" s="68">
        <v>80.466472303206999</v>
      </c>
      <c r="K1682" s="71">
        <v>0.69372113455177997</v>
      </c>
      <c r="L1682" s="68">
        <v>17.8571428571429</v>
      </c>
      <c r="M1682" s="71">
        <v>0.57877608772550404</v>
      </c>
      <c r="N1682" s="68">
        <v>53.897550111358598</v>
      </c>
      <c r="O1682" s="71">
        <v>0.28861399877070798</v>
      </c>
      <c r="P1682" s="68">
        <v>31.038647342995201</v>
      </c>
      <c r="Q1682" s="71"/>
      <c r="R1682" s="68"/>
    </row>
    <row r="1683" spans="1:18" x14ac:dyDescent="0.2">
      <c r="A1683" s="72" t="s">
        <v>3400</v>
      </c>
      <c r="B1683" s="66" t="s">
        <v>3401</v>
      </c>
      <c r="C1683" s="67">
        <v>46</v>
      </c>
      <c r="D1683" s="67" t="s">
        <v>335</v>
      </c>
      <c r="E1683" s="71">
        <v>0.68850558304693898</v>
      </c>
      <c r="F1683" s="68">
        <v>71.2827988338192</v>
      </c>
      <c r="G1683" s="71">
        <v>0.74229107169685404</v>
      </c>
      <c r="H1683" s="68">
        <v>81.997084548104993</v>
      </c>
      <c r="I1683" s="71">
        <v>0.79819037305162599</v>
      </c>
      <c r="J1683" s="68">
        <v>72.157434402332399</v>
      </c>
      <c r="K1683" s="71">
        <v>0.83992928503390096</v>
      </c>
      <c r="L1683" s="68">
        <v>64.212827988338205</v>
      </c>
      <c r="M1683" s="71">
        <v>0.373611602405377</v>
      </c>
      <c r="N1683" s="68">
        <v>11.358574610245</v>
      </c>
      <c r="O1683" s="71"/>
      <c r="P1683" s="68"/>
      <c r="Q1683" s="71"/>
      <c r="R1683" s="68"/>
    </row>
    <row r="1684" spans="1:18" x14ac:dyDescent="0.2">
      <c r="A1684" s="72" t="s">
        <v>3402</v>
      </c>
      <c r="B1684" s="66" t="s">
        <v>3403</v>
      </c>
      <c r="C1684" s="67">
        <v>46</v>
      </c>
      <c r="D1684" s="67" t="s">
        <v>335</v>
      </c>
      <c r="E1684" s="71">
        <v>0.74878734361178201</v>
      </c>
      <c r="F1684" s="68">
        <v>87.099125364431501</v>
      </c>
      <c r="G1684" s="71">
        <v>0.69707382200397505</v>
      </c>
      <c r="H1684" s="68">
        <v>69.096209912536395</v>
      </c>
      <c r="I1684" s="71">
        <v>0.83814796818298098</v>
      </c>
      <c r="J1684" s="68">
        <v>83.892128279883394</v>
      </c>
      <c r="K1684" s="71">
        <v>0.80686780357393095</v>
      </c>
      <c r="L1684" s="68">
        <v>50.5102040816327</v>
      </c>
      <c r="M1684" s="71">
        <v>0.65305978068624004</v>
      </c>
      <c r="N1684" s="68">
        <v>73.867854491462495</v>
      </c>
      <c r="O1684" s="71"/>
      <c r="P1684" s="68"/>
      <c r="Q1684" s="71"/>
      <c r="R1684" s="68"/>
    </row>
    <row r="1685" spans="1:18" x14ac:dyDescent="0.2">
      <c r="A1685" s="72" t="s">
        <v>3404</v>
      </c>
      <c r="B1685" s="66" t="s">
        <v>3405</v>
      </c>
      <c r="C1685" s="67">
        <v>46</v>
      </c>
      <c r="D1685" s="67" t="s">
        <v>335</v>
      </c>
      <c r="E1685" s="71">
        <v>0.64950120078968998</v>
      </c>
      <c r="F1685" s="68">
        <v>50.9475218658892</v>
      </c>
      <c r="G1685" s="71">
        <v>0.70067813171379001</v>
      </c>
      <c r="H1685" s="68">
        <v>70.991253644314895</v>
      </c>
      <c r="I1685" s="71">
        <v>0.85676835702074505</v>
      </c>
      <c r="J1685" s="68">
        <v>88.8483965014577</v>
      </c>
      <c r="K1685" s="71">
        <v>0.74999048326264695</v>
      </c>
      <c r="L1685" s="68">
        <v>32.069970845481102</v>
      </c>
      <c r="M1685" s="71">
        <v>0.67428369296073598</v>
      </c>
      <c r="N1685" s="68">
        <v>78.767631774313301</v>
      </c>
      <c r="O1685" s="71">
        <v>0.26578533899053403</v>
      </c>
      <c r="P1685" s="68">
        <v>27.053140096618399</v>
      </c>
      <c r="Q1685" s="71"/>
      <c r="R1685" s="68"/>
    </row>
    <row r="1686" spans="1:18" x14ac:dyDescent="0.2">
      <c r="A1686" s="72" t="s">
        <v>3406</v>
      </c>
      <c r="B1686" s="66" t="s">
        <v>3407</v>
      </c>
      <c r="C1686" s="67">
        <v>46</v>
      </c>
      <c r="D1686" s="67" t="s">
        <v>335</v>
      </c>
      <c r="E1686" s="71">
        <v>0.70585411172577195</v>
      </c>
      <c r="F1686" s="68">
        <v>77.040816326530603</v>
      </c>
      <c r="G1686" s="71">
        <v>0.60736878797416705</v>
      </c>
      <c r="H1686" s="68">
        <v>20.991253644314899</v>
      </c>
      <c r="I1686" s="71">
        <v>0.80120164610186795</v>
      </c>
      <c r="J1686" s="68">
        <v>73.032069970845498</v>
      </c>
      <c r="K1686" s="71">
        <v>0.79008478184014197</v>
      </c>
      <c r="L1686" s="68">
        <v>44.679300291545204</v>
      </c>
      <c r="M1686" s="71">
        <v>0.62476123098691205</v>
      </c>
      <c r="N1686" s="68">
        <v>67.112100965107601</v>
      </c>
      <c r="O1686" s="71"/>
      <c r="P1686" s="68"/>
      <c r="Q1686" s="71"/>
      <c r="R1686" s="68"/>
    </row>
    <row r="1687" spans="1:18" x14ac:dyDescent="0.2">
      <c r="A1687" s="72" t="s">
        <v>3408</v>
      </c>
      <c r="B1687" s="66" t="s">
        <v>3409</v>
      </c>
      <c r="C1687" s="67">
        <v>46</v>
      </c>
      <c r="D1687" s="67" t="s">
        <v>335</v>
      </c>
      <c r="E1687" s="71">
        <v>0.66171622882158998</v>
      </c>
      <c r="F1687" s="68">
        <v>58.163265306122398</v>
      </c>
      <c r="G1687" s="71">
        <v>0.61534775710071998</v>
      </c>
      <c r="H1687" s="68">
        <v>25.874635568513099</v>
      </c>
      <c r="I1687" s="71">
        <v>0.809700704101875</v>
      </c>
      <c r="J1687" s="68">
        <v>76.457725947521894</v>
      </c>
      <c r="K1687" s="71">
        <v>0.73854797159349095</v>
      </c>
      <c r="L1687" s="68">
        <v>28.425655976676399</v>
      </c>
      <c r="M1687" s="71">
        <v>0.48326848249027199</v>
      </c>
      <c r="N1687" s="68">
        <v>26.280623608017802</v>
      </c>
      <c r="O1687" s="71"/>
      <c r="P1687" s="68"/>
      <c r="Q1687" s="71"/>
      <c r="R1687" s="68"/>
    </row>
    <row r="1688" spans="1:18" x14ac:dyDescent="0.2">
      <c r="A1688" s="72" t="s">
        <v>3410</v>
      </c>
      <c r="B1688" s="66" t="s">
        <v>3411</v>
      </c>
      <c r="C1688" s="67">
        <v>46</v>
      </c>
      <c r="D1688" s="67" t="s">
        <v>335</v>
      </c>
      <c r="E1688" s="71">
        <v>0.65673936465086602</v>
      </c>
      <c r="F1688" s="68">
        <v>55.5393586005831</v>
      </c>
      <c r="G1688" s="71">
        <v>0.68327498598765402</v>
      </c>
      <c r="H1688" s="68">
        <v>63.265306122448997</v>
      </c>
      <c r="I1688" s="71">
        <v>0.85468966610757202</v>
      </c>
      <c r="J1688" s="68">
        <v>88.192419825072903</v>
      </c>
      <c r="K1688" s="71">
        <v>0.57388845560622304</v>
      </c>
      <c r="L1688" s="68">
        <v>5.3935860058309002</v>
      </c>
      <c r="M1688" s="71">
        <v>0.51510435090201601</v>
      </c>
      <c r="N1688" s="68">
        <v>35.263548626577602</v>
      </c>
      <c r="O1688" s="71"/>
      <c r="P1688" s="68"/>
      <c r="Q1688" s="71"/>
      <c r="R1688" s="68"/>
    </row>
    <row r="1689" spans="1:18" x14ac:dyDescent="0.2">
      <c r="A1689" s="72" t="s">
        <v>3412</v>
      </c>
      <c r="B1689" s="66" t="s">
        <v>3413</v>
      </c>
      <c r="C1689" s="67">
        <v>46</v>
      </c>
      <c r="D1689" s="67" t="s">
        <v>335</v>
      </c>
      <c r="E1689" s="71">
        <v>0.59011673676862098</v>
      </c>
      <c r="F1689" s="68">
        <v>22.8862973760933</v>
      </c>
      <c r="G1689" s="71">
        <v>0.55084855905121</v>
      </c>
      <c r="H1689" s="68">
        <v>5.9037900874635598</v>
      </c>
      <c r="I1689" s="71">
        <v>0.70867824406372604</v>
      </c>
      <c r="J1689" s="68">
        <v>44.825072886297399</v>
      </c>
      <c r="K1689" s="71">
        <v>0.63535825503135301</v>
      </c>
      <c r="L1689" s="68">
        <v>9.6938775510204103</v>
      </c>
      <c r="M1689" s="71">
        <v>0.46558188892819202</v>
      </c>
      <c r="N1689" s="68">
        <v>22.1974758723088</v>
      </c>
      <c r="O1689" s="71"/>
      <c r="P1689" s="68"/>
      <c r="Q1689" s="71"/>
      <c r="R1689" s="68"/>
    </row>
    <row r="1690" spans="1:18" x14ac:dyDescent="0.2">
      <c r="A1690" s="72" t="s">
        <v>3414</v>
      </c>
      <c r="B1690" s="66" t="s">
        <v>3415</v>
      </c>
      <c r="C1690" s="67">
        <v>46</v>
      </c>
      <c r="D1690" s="67" t="s">
        <v>335</v>
      </c>
      <c r="E1690" s="71">
        <v>0.59333215141082296</v>
      </c>
      <c r="F1690" s="68">
        <v>24.198250728863002</v>
      </c>
      <c r="G1690" s="71">
        <v>0.69119575182106296</v>
      </c>
      <c r="H1690" s="68">
        <v>66.6909620991254</v>
      </c>
      <c r="I1690" s="71">
        <v>0.86694979825864504</v>
      </c>
      <c r="J1690" s="68">
        <v>90.597667638483998</v>
      </c>
      <c r="K1690" s="71">
        <v>0.58782218306577105</v>
      </c>
      <c r="L1690" s="68">
        <v>6.2682215743440199</v>
      </c>
      <c r="M1690" s="71">
        <v>0.61414927484966397</v>
      </c>
      <c r="N1690" s="68">
        <v>63.400148478099503</v>
      </c>
      <c r="O1690" s="71">
        <v>0.20654374905896999</v>
      </c>
      <c r="P1690" s="68">
        <v>17.874396135265702</v>
      </c>
      <c r="Q1690" s="71"/>
      <c r="R1690" s="68"/>
    </row>
    <row r="1691" spans="1:18" x14ac:dyDescent="0.2">
      <c r="A1691" s="72" t="s">
        <v>3416</v>
      </c>
      <c r="B1691" s="66" t="s">
        <v>3417</v>
      </c>
      <c r="C1691" s="67">
        <v>46</v>
      </c>
      <c r="D1691" s="67" t="s">
        <v>335</v>
      </c>
      <c r="E1691" s="71">
        <v>0.67547688122126104</v>
      </c>
      <c r="F1691" s="68">
        <v>64.358600583090407</v>
      </c>
      <c r="G1691" s="71">
        <v>0.74534453268185596</v>
      </c>
      <c r="H1691" s="68">
        <v>82.725947521865905</v>
      </c>
      <c r="I1691" s="71">
        <v>0.85185846105198004</v>
      </c>
      <c r="J1691" s="68">
        <v>87.609329446064095</v>
      </c>
      <c r="K1691" s="71">
        <v>0.78432450854229196</v>
      </c>
      <c r="L1691" s="68">
        <v>42.201166180758001</v>
      </c>
      <c r="M1691" s="71">
        <v>0.70965688008489602</v>
      </c>
      <c r="N1691" s="68">
        <v>84.632516703786195</v>
      </c>
      <c r="O1691" s="71">
        <v>0.28620002374528303</v>
      </c>
      <c r="P1691" s="68">
        <v>30.434782608695699</v>
      </c>
      <c r="Q1691" s="71"/>
      <c r="R1691" s="68"/>
    </row>
    <row r="1692" spans="1:18" x14ac:dyDescent="0.2">
      <c r="A1692" s="72" t="s">
        <v>2685</v>
      </c>
      <c r="B1692" s="66" t="s">
        <v>3418</v>
      </c>
      <c r="C1692" s="67">
        <v>46</v>
      </c>
      <c r="D1692" s="67" t="s">
        <v>335</v>
      </c>
      <c r="E1692" s="71">
        <v>0.52329045007767105</v>
      </c>
      <c r="F1692" s="68">
        <v>6.12244897959184</v>
      </c>
      <c r="G1692" s="71">
        <v>0.65210955789960001</v>
      </c>
      <c r="H1692" s="68">
        <v>46.7930029154519</v>
      </c>
      <c r="I1692" s="71">
        <v>0.62443052251108</v>
      </c>
      <c r="J1692" s="68">
        <v>24.708454810495599</v>
      </c>
      <c r="K1692" s="71">
        <v>0.54074810647969496</v>
      </c>
      <c r="L1692" s="68">
        <v>3.4985422740524799</v>
      </c>
      <c r="M1692" s="71">
        <v>0.51156703218959998</v>
      </c>
      <c r="N1692" s="68">
        <v>33.927245731254601</v>
      </c>
      <c r="O1692" s="71">
        <v>0.28759703130838099</v>
      </c>
      <c r="P1692" s="68">
        <v>30.676328502415501</v>
      </c>
      <c r="Q1692" s="71"/>
      <c r="R1692" s="68"/>
    </row>
    <row r="1693" spans="1:18" x14ac:dyDescent="0.2">
      <c r="A1693" s="72" t="s">
        <v>1086</v>
      </c>
      <c r="B1693" s="66" t="s">
        <v>3419</v>
      </c>
      <c r="C1693" s="67">
        <v>46</v>
      </c>
      <c r="D1693" s="67" t="s">
        <v>335</v>
      </c>
      <c r="E1693" s="71">
        <v>0.58788456581278203</v>
      </c>
      <c r="F1693" s="68">
        <v>21.865889212828002</v>
      </c>
      <c r="G1693" s="71">
        <v>0.64243746095479104</v>
      </c>
      <c r="H1693" s="68">
        <v>41.107871720116599</v>
      </c>
      <c r="I1693" s="71">
        <v>0.841644468785406</v>
      </c>
      <c r="J1693" s="68">
        <v>84.985422740524797</v>
      </c>
      <c r="K1693" s="71">
        <v>0.69278768283647696</v>
      </c>
      <c r="L1693" s="68">
        <v>17.711370262390702</v>
      </c>
      <c r="M1693" s="71">
        <v>0.60707463742483203</v>
      </c>
      <c r="N1693" s="68">
        <v>61.6184112843356</v>
      </c>
      <c r="O1693" s="71">
        <v>0.15547857906240301</v>
      </c>
      <c r="P1693" s="68">
        <v>9.9033816425120804</v>
      </c>
      <c r="Q1693" s="71"/>
      <c r="R1693" s="68"/>
    </row>
    <row r="1694" spans="1:18" x14ac:dyDescent="0.2">
      <c r="A1694" s="72" t="s">
        <v>3420</v>
      </c>
      <c r="B1694" s="66" t="s">
        <v>3421</v>
      </c>
      <c r="C1694" s="67">
        <v>46</v>
      </c>
      <c r="D1694" s="67" t="s">
        <v>335</v>
      </c>
      <c r="E1694" s="71">
        <v>0.61813806205575705</v>
      </c>
      <c r="F1694" s="68">
        <v>35.568513119533499</v>
      </c>
      <c r="G1694" s="71">
        <v>0.66120105288198405</v>
      </c>
      <c r="H1694" s="68">
        <v>51.239067055393598</v>
      </c>
      <c r="I1694" s="71">
        <v>0.85567801228368801</v>
      </c>
      <c r="J1694" s="68">
        <v>88.411078717201207</v>
      </c>
      <c r="K1694" s="71">
        <v>0.71838466377522603</v>
      </c>
      <c r="L1694" s="68">
        <v>22.740524781341101</v>
      </c>
      <c r="M1694" s="71">
        <v>0.55401485673859197</v>
      </c>
      <c r="N1694" s="68">
        <v>46.622123236822603</v>
      </c>
      <c r="O1694" s="71">
        <v>0.30141172459929599</v>
      </c>
      <c r="P1694" s="68">
        <v>32.971014492753604</v>
      </c>
      <c r="Q1694" s="71"/>
      <c r="R1694" s="68"/>
    </row>
    <row r="1695" spans="1:18" x14ac:dyDescent="0.2">
      <c r="A1695" s="72" t="s">
        <v>3422</v>
      </c>
      <c r="B1695" s="66" t="s">
        <v>3423</v>
      </c>
      <c r="C1695" s="67">
        <v>46</v>
      </c>
      <c r="D1695" s="67" t="s">
        <v>335</v>
      </c>
      <c r="E1695" s="71">
        <v>0.574716726020992</v>
      </c>
      <c r="F1695" s="68">
        <v>17.201166180758001</v>
      </c>
      <c r="G1695" s="71">
        <v>0.67767848024747501</v>
      </c>
      <c r="H1695" s="68">
        <v>60.276967930029201</v>
      </c>
      <c r="I1695" s="71">
        <v>0.78188173750111001</v>
      </c>
      <c r="J1695" s="68">
        <v>66.253644314868794</v>
      </c>
      <c r="K1695" s="71">
        <v>0.67550249569493703</v>
      </c>
      <c r="L1695" s="68">
        <v>14.723032069970801</v>
      </c>
      <c r="M1695" s="71">
        <v>0.55047753802617605</v>
      </c>
      <c r="N1695" s="68">
        <v>45.657015590200402</v>
      </c>
      <c r="O1695" s="71">
        <v>0.18804337863526199</v>
      </c>
      <c r="P1695" s="68">
        <v>14.492753623188401</v>
      </c>
      <c r="Q1695" s="71"/>
      <c r="R1695" s="68"/>
    </row>
    <row r="1696" spans="1:18" x14ac:dyDescent="0.2">
      <c r="A1696" s="72" t="s">
        <v>3424</v>
      </c>
      <c r="B1696" s="66" t="s">
        <v>3425</v>
      </c>
      <c r="C1696" s="67">
        <v>46</v>
      </c>
      <c r="D1696" s="67" t="s">
        <v>335</v>
      </c>
      <c r="E1696" s="71">
        <v>0.63359918529121895</v>
      </c>
      <c r="F1696" s="68">
        <v>42.055393586005799</v>
      </c>
      <c r="G1696" s="71">
        <v>0.66675810154535997</v>
      </c>
      <c r="H1696" s="68">
        <v>54.956268221574298</v>
      </c>
      <c r="I1696" s="71">
        <v>0.82582407243942402</v>
      </c>
      <c r="J1696" s="68">
        <v>80.758017492711403</v>
      </c>
      <c r="K1696" s="71">
        <v>0.69081032734534098</v>
      </c>
      <c r="L1696" s="68">
        <v>17.419825072886301</v>
      </c>
      <c r="M1696" s="71">
        <v>0.58938804386275201</v>
      </c>
      <c r="N1696" s="68">
        <v>56.792873051224902</v>
      </c>
      <c r="O1696" s="71">
        <v>0.39521538126321598</v>
      </c>
      <c r="P1696" s="68">
        <v>51.3285024154589</v>
      </c>
      <c r="Q1696" s="71"/>
      <c r="R1696" s="68"/>
    </row>
    <row r="1697" spans="1:18" x14ac:dyDescent="0.2">
      <c r="A1697" s="72" t="s">
        <v>522</v>
      </c>
      <c r="B1697" s="66" t="s">
        <v>3426</v>
      </c>
      <c r="C1697" s="67">
        <v>46</v>
      </c>
      <c r="D1697" s="67" t="s">
        <v>335</v>
      </c>
      <c r="E1697" s="71">
        <v>0.68553011158899002</v>
      </c>
      <c r="F1697" s="68">
        <v>69.970845481049594</v>
      </c>
      <c r="G1697" s="71">
        <v>0.70838016214708199</v>
      </c>
      <c r="H1697" s="68">
        <v>74.271137026239103</v>
      </c>
      <c r="I1697" s="71">
        <v>0.83136655320055697</v>
      </c>
      <c r="J1697" s="68">
        <v>81.997084548104993</v>
      </c>
      <c r="K1697" s="71">
        <v>0.68302108031034103</v>
      </c>
      <c r="L1697" s="68">
        <v>15.889212827988301</v>
      </c>
      <c r="M1697" s="71">
        <v>0.69904492394764794</v>
      </c>
      <c r="N1697" s="68">
        <v>82.850779510022306</v>
      </c>
      <c r="O1697" s="71">
        <v>0.50583783833932305</v>
      </c>
      <c r="P1697" s="68">
        <v>67.391304347826093</v>
      </c>
      <c r="Q1697" s="71"/>
      <c r="R1697" s="68"/>
    </row>
    <row r="1698" spans="1:18" x14ac:dyDescent="0.2">
      <c r="A1698" s="72" t="s">
        <v>3427</v>
      </c>
      <c r="B1698" s="66" t="s">
        <v>3428</v>
      </c>
      <c r="C1698" s="67">
        <v>46</v>
      </c>
      <c r="D1698" s="67" t="s">
        <v>335</v>
      </c>
      <c r="E1698" s="71">
        <v>0.68655903299170795</v>
      </c>
      <c r="F1698" s="68">
        <v>70.553935860058303</v>
      </c>
      <c r="G1698" s="71">
        <v>0.70372155246319001</v>
      </c>
      <c r="H1698" s="68">
        <v>71.865889212827994</v>
      </c>
      <c r="I1698" s="71">
        <v>0.86400903802612194</v>
      </c>
      <c r="J1698" s="68">
        <v>90.087463556851304</v>
      </c>
      <c r="K1698" s="71">
        <v>0.50068452980436895</v>
      </c>
      <c r="L1698" s="68">
        <v>2.40524781341108</v>
      </c>
      <c r="M1698" s="71">
        <v>0.67782101167315201</v>
      </c>
      <c r="N1698" s="68">
        <v>79.361544172234602</v>
      </c>
      <c r="O1698" s="71"/>
      <c r="P1698" s="68"/>
      <c r="Q1698" s="71"/>
      <c r="R1698" s="68"/>
    </row>
    <row r="1699" spans="1:18" x14ac:dyDescent="0.2">
      <c r="A1699" s="72" t="s">
        <v>3429</v>
      </c>
      <c r="B1699" s="66" t="s">
        <v>3430</v>
      </c>
      <c r="C1699" s="67">
        <v>46</v>
      </c>
      <c r="D1699" s="67" t="s">
        <v>335</v>
      </c>
      <c r="E1699" s="71">
        <v>0.67065176091287004</v>
      </c>
      <c r="F1699" s="68">
        <v>61.880466472303198</v>
      </c>
      <c r="G1699" s="71">
        <v>0.69828092885367499</v>
      </c>
      <c r="H1699" s="68">
        <v>69.825072886297406</v>
      </c>
      <c r="I1699" s="71">
        <v>0.84954730528470701</v>
      </c>
      <c r="J1699" s="68">
        <v>87.0262390670554</v>
      </c>
      <c r="K1699" s="71">
        <v>0.57368931534967205</v>
      </c>
      <c r="L1699" s="68">
        <v>5.3206997084548098</v>
      </c>
      <c r="M1699" s="71">
        <v>0.56108949416342402</v>
      </c>
      <c r="N1699" s="68">
        <v>48.923533778767599</v>
      </c>
      <c r="O1699" s="71"/>
      <c r="P1699" s="68"/>
      <c r="Q1699" s="71"/>
      <c r="R1699" s="68"/>
    </row>
    <row r="1700" spans="1:18" x14ac:dyDescent="0.2">
      <c r="A1700" s="72" t="s">
        <v>3431</v>
      </c>
      <c r="B1700" s="66" t="s">
        <v>3432</v>
      </c>
      <c r="C1700" s="67">
        <v>46</v>
      </c>
      <c r="D1700" s="67" t="s">
        <v>335</v>
      </c>
      <c r="E1700" s="71">
        <v>0.69842543108237898</v>
      </c>
      <c r="F1700" s="68">
        <v>75</v>
      </c>
      <c r="G1700" s="71">
        <v>0.65488660428582801</v>
      </c>
      <c r="H1700" s="68">
        <v>48.688046647230301</v>
      </c>
      <c r="I1700" s="71">
        <v>0.77927387529376302</v>
      </c>
      <c r="J1700" s="68">
        <v>65.306122448979593</v>
      </c>
      <c r="K1700" s="71">
        <v>0.73478001376301105</v>
      </c>
      <c r="L1700" s="68">
        <v>27.186588921282802</v>
      </c>
      <c r="M1700" s="71">
        <v>0.62476123098691205</v>
      </c>
      <c r="N1700" s="68">
        <v>67.112100965107601</v>
      </c>
      <c r="O1700" s="71"/>
      <c r="P1700" s="68"/>
      <c r="Q1700" s="71"/>
      <c r="R1700" s="68"/>
    </row>
    <row r="1701" spans="1:18" x14ac:dyDescent="0.2">
      <c r="A1701" s="72" t="s">
        <v>3433</v>
      </c>
      <c r="B1701" s="66" t="s">
        <v>3434</v>
      </c>
      <c r="C1701" s="67">
        <v>46</v>
      </c>
      <c r="D1701" s="67" t="s">
        <v>335</v>
      </c>
      <c r="E1701" s="71">
        <v>0.44186951318775097</v>
      </c>
      <c r="F1701" s="68">
        <v>1.0932944606413999</v>
      </c>
      <c r="G1701" s="71">
        <v>0.29550433298412498</v>
      </c>
      <c r="H1701" s="68">
        <v>1.1661807580174901</v>
      </c>
      <c r="I1701" s="71">
        <v>0.68655849601757901</v>
      </c>
      <c r="J1701" s="68">
        <v>39.067055393586003</v>
      </c>
      <c r="K1701" s="71">
        <v>0.61211103443561499</v>
      </c>
      <c r="L1701" s="68">
        <v>7.7988338192419802</v>
      </c>
      <c r="M1701" s="71">
        <v>0.49741775733993598</v>
      </c>
      <c r="N1701" s="68">
        <v>29.992576095025999</v>
      </c>
      <c r="O1701" s="71">
        <v>0.117755945161499</v>
      </c>
      <c r="P1701" s="68">
        <v>6.6425120772946897</v>
      </c>
      <c r="Q1701" s="71"/>
      <c r="R1701" s="68"/>
    </row>
    <row r="1702" spans="1:18" x14ac:dyDescent="0.2">
      <c r="A1702" s="72" t="s">
        <v>3435</v>
      </c>
      <c r="B1702" s="66" t="s">
        <v>3436</v>
      </c>
      <c r="C1702" s="67">
        <v>42</v>
      </c>
      <c r="D1702" s="67" t="s">
        <v>335</v>
      </c>
      <c r="E1702" s="71">
        <v>0.46356095061608499</v>
      </c>
      <c r="F1702" s="68">
        <v>1.0452961672473899</v>
      </c>
      <c r="G1702" s="71">
        <v>0.67546776047203305</v>
      </c>
      <c r="H1702" s="68">
        <v>23.8675958188153</v>
      </c>
      <c r="I1702" s="71">
        <v>0.75081317791267399</v>
      </c>
      <c r="J1702" s="68">
        <v>62.891986062717798</v>
      </c>
      <c r="K1702" s="71">
        <v>0.42796286407963202</v>
      </c>
      <c r="L1702" s="68">
        <v>0.81300813008130102</v>
      </c>
      <c r="M1702" s="71">
        <v>0</v>
      </c>
      <c r="N1702" s="68">
        <v>1</v>
      </c>
      <c r="O1702" s="71"/>
      <c r="P1702" s="68"/>
      <c r="Q1702" s="71"/>
      <c r="R1702" s="68"/>
    </row>
    <row r="1703" spans="1:18" x14ac:dyDescent="0.2">
      <c r="A1703" s="72" t="s">
        <v>3437</v>
      </c>
      <c r="B1703" s="66" t="s">
        <v>3438</v>
      </c>
      <c r="C1703" s="67">
        <v>42</v>
      </c>
      <c r="D1703" s="67" t="s">
        <v>335</v>
      </c>
      <c r="E1703" s="71">
        <v>0.53902560973104896</v>
      </c>
      <c r="F1703" s="68">
        <v>4.4715447154471502</v>
      </c>
      <c r="G1703" s="71">
        <v>0.76558969573393498</v>
      </c>
      <c r="H1703" s="68">
        <v>53.948896631823501</v>
      </c>
      <c r="I1703" s="71">
        <v>0.86891060008148102</v>
      </c>
      <c r="J1703" s="68">
        <v>89.895470383275295</v>
      </c>
      <c r="K1703" s="71">
        <v>0.45481104858804999</v>
      </c>
      <c r="L1703" s="68">
        <v>0.98722415795586504</v>
      </c>
      <c r="M1703" s="71">
        <v>6.6791094520730607E-2</v>
      </c>
      <c r="N1703" s="68">
        <v>2.1764705882352899</v>
      </c>
      <c r="O1703" s="71"/>
      <c r="P1703" s="68"/>
      <c r="Q1703" s="71"/>
      <c r="R1703" s="68"/>
    </row>
    <row r="1704" spans="1:18" x14ac:dyDescent="0.2">
      <c r="A1704" s="72" t="s">
        <v>3439</v>
      </c>
      <c r="B1704" s="66" t="s">
        <v>3440</v>
      </c>
      <c r="C1704" s="67">
        <v>42</v>
      </c>
      <c r="D1704" s="67" t="s">
        <v>335</v>
      </c>
      <c r="E1704" s="71">
        <v>0.53072377945271199</v>
      </c>
      <c r="F1704" s="68">
        <v>3.7166085946573801</v>
      </c>
      <c r="G1704" s="71">
        <v>0.72935789716080801</v>
      </c>
      <c r="H1704" s="68">
        <v>41.463414634146297</v>
      </c>
      <c r="I1704" s="71">
        <v>0.854034886086939</v>
      </c>
      <c r="J1704" s="68">
        <v>87.456445993031394</v>
      </c>
      <c r="K1704" s="71">
        <v>0.412719238975846</v>
      </c>
      <c r="L1704" s="68">
        <v>0.63879210220673599</v>
      </c>
      <c r="M1704" s="71">
        <v>0.12678309558725501</v>
      </c>
      <c r="N1704" s="68">
        <v>2.52941176470588</v>
      </c>
      <c r="O1704" s="71"/>
      <c r="P1704" s="68"/>
      <c r="Q1704" s="71"/>
      <c r="R1704" s="68"/>
    </row>
    <row r="1705" spans="1:18" x14ac:dyDescent="0.2">
      <c r="A1705" s="72" t="s">
        <v>393</v>
      </c>
      <c r="B1705" s="66" t="s">
        <v>3441</v>
      </c>
      <c r="C1705" s="67">
        <v>46</v>
      </c>
      <c r="D1705" s="67" t="s">
        <v>335</v>
      </c>
      <c r="E1705" s="71">
        <v>0.73462873154726605</v>
      </c>
      <c r="F1705" s="68">
        <v>83.892128279883394</v>
      </c>
      <c r="G1705" s="71">
        <v>0.69384564213964495</v>
      </c>
      <c r="H1705" s="68">
        <v>67.857142857142904</v>
      </c>
      <c r="I1705" s="71">
        <v>0.819187730215578</v>
      </c>
      <c r="J1705" s="68">
        <v>79.300291545189495</v>
      </c>
      <c r="K1705" s="71">
        <v>0.79010836670968398</v>
      </c>
      <c r="L1705" s="68">
        <v>44.752186588921298</v>
      </c>
      <c r="M1705" s="71">
        <v>0.63537318712416002</v>
      </c>
      <c r="N1705" s="68">
        <v>69.339272457312504</v>
      </c>
      <c r="O1705" s="71"/>
      <c r="P1705" s="68"/>
      <c r="Q1705" s="71"/>
      <c r="R1705" s="68"/>
    </row>
    <row r="1706" spans="1:18" x14ac:dyDescent="0.2">
      <c r="A1706" s="72" t="s">
        <v>3442</v>
      </c>
      <c r="B1706" s="66" t="s">
        <v>3443</v>
      </c>
      <c r="C1706" s="67">
        <v>46</v>
      </c>
      <c r="D1706" s="67" t="s">
        <v>335</v>
      </c>
      <c r="E1706" s="71">
        <v>0.65589826503522297</v>
      </c>
      <c r="F1706" s="68">
        <v>54.591836734693899</v>
      </c>
      <c r="G1706" s="71">
        <v>0.67335770733883604</v>
      </c>
      <c r="H1706" s="68">
        <v>58.381924198250701</v>
      </c>
      <c r="I1706" s="71">
        <v>0.79839218557132297</v>
      </c>
      <c r="J1706" s="68">
        <v>72.303206997084501</v>
      </c>
      <c r="K1706" s="71">
        <v>0.63320149761630196</v>
      </c>
      <c r="L1706" s="68">
        <v>9.5481049562682205</v>
      </c>
      <c r="M1706" s="71">
        <v>0.51864166961443203</v>
      </c>
      <c r="N1706" s="68">
        <v>36.451373422420197</v>
      </c>
      <c r="O1706" s="71"/>
      <c r="P1706" s="68"/>
      <c r="Q1706" s="71"/>
      <c r="R1706" s="68"/>
    </row>
    <row r="1707" spans="1:18" x14ac:dyDescent="0.2">
      <c r="A1707" s="72" t="s">
        <v>3444</v>
      </c>
      <c r="B1707" s="66" t="s">
        <v>3445</v>
      </c>
      <c r="C1707" s="67">
        <v>46</v>
      </c>
      <c r="D1707" s="67" t="s">
        <v>335</v>
      </c>
      <c r="E1707" s="71">
        <v>0.68847492593995696</v>
      </c>
      <c r="F1707" s="68">
        <v>71.209912536443198</v>
      </c>
      <c r="G1707" s="71">
        <v>0.61860106294066197</v>
      </c>
      <c r="H1707" s="68">
        <v>28.061224489795901</v>
      </c>
      <c r="I1707" s="71">
        <v>0.80377924956426505</v>
      </c>
      <c r="J1707" s="68">
        <v>74.271137026239103</v>
      </c>
      <c r="K1707" s="71">
        <v>0.79872844679080301</v>
      </c>
      <c r="L1707" s="68">
        <v>47.667638483965</v>
      </c>
      <c r="M1707" s="71">
        <v>0.53279094446409603</v>
      </c>
      <c r="N1707" s="68">
        <v>40.534521158129202</v>
      </c>
      <c r="O1707" s="71"/>
      <c r="P1707" s="68"/>
      <c r="Q1707" s="71"/>
      <c r="R1707" s="68"/>
    </row>
    <row r="1708" spans="1:18" x14ac:dyDescent="0.2">
      <c r="A1708" s="72" t="s">
        <v>3446</v>
      </c>
      <c r="B1708" s="66" t="s">
        <v>3447</v>
      </c>
      <c r="C1708" s="67">
        <v>46</v>
      </c>
      <c r="D1708" s="67" t="s">
        <v>335</v>
      </c>
      <c r="E1708" s="71">
        <v>0.56895709509000303</v>
      </c>
      <c r="F1708" s="68">
        <v>15.6705539358601</v>
      </c>
      <c r="G1708" s="71">
        <v>0.61058882612694498</v>
      </c>
      <c r="H1708" s="68">
        <v>23.323615160349899</v>
      </c>
      <c r="I1708" s="71">
        <v>0.76083725466476604</v>
      </c>
      <c r="J1708" s="68">
        <v>60.131195335276999</v>
      </c>
      <c r="K1708" s="71">
        <v>0.64664395147597298</v>
      </c>
      <c r="L1708" s="68">
        <v>11.2244897959184</v>
      </c>
      <c r="M1708" s="71">
        <v>0.62476123098691205</v>
      </c>
      <c r="N1708" s="68">
        <v>67.112100965107601</v>
      </c>
      <c r="O1708" s="71">
        <v>0.20195421219541701</v>
      </c>
      <c r="P1708" s="68">
        <v>17.270531400966199</v>
      </c>
      <c r="Q1708" s="71"/>
      <c r="R1708" s="68"/>
    </row>
    <row r="1709" spans="1:18" x14ac:dyDescent="0.2">
      <c r="A1709" s="72" t="s">
        <v>3448</v>
      </c>
      <c r="B1709" s="66" t="s">
        <v>3449</v>
      </c>
      <c r="C1709" s="67">
        <v>42</v>
      </c>
      <c r="D1709" s="67" t="s">
        <v>335</v>
      </c>
      <c r="E1709" s="71">
        <v>0.74271715848271802</v>
      </c>
      <c r="F1709" s="68">
        <v>54.529616724738702</v>
      </c>
      <c r="G1709" s="71">
        <v>0.80843569115066605</v>
      </c>
      <c r="H1709" s="68">
        <v>67.421602787456493</v>
      </c>
      <c r="I1709" s="71">
        <v>0.88121953313345003</v>
      </c>
      <c r="J1709" s="68">
        <v>92.160278745644604</v>
      </c>
      <c r="K1709" s="71">
        <v>0.56784185918681895</v>
      </c>
      <c r="L1709" s="68">
        <v>2.6132404181184699</v>
      </c>
      <c r="M1709" s="71">
        <v>0.71337155045993905</v>
      </c>
      <c r="N1709" s="68">
        <v>21.176470588235301</v>
      </c>
      <c r="O1709" s="71"/>
      <c r="P1709" s="68"/>
      <c r="Q1709" s="71"/>
      <c r="R1709" s="68"/>
    </row>
    <row r="1710" spans="1:18" x14ac:dyDescent="0.2">
      <c r="A1710" s="72" t="s">
        <v>3450</v>
      </c>
      <c r="B1710" s="66" t="s">
        <v>3451</v>
      </c>
      <c r="C1710" s="67">
        <v>42</v>
      </c>
      <c r="D1710" s="67" t="s">
        <v>335</v>
      </c>
      <c r="E1710" s="71">
        <v>0.74369741524918098</v>
      </c>
      <c r="F1710" s="68">
        <v>54.878048780487802</v>
      </c>
      <c r="G1710" s="71">
        <v>0.76376373895415794</v>
      </c>
      <c r="H1710" s="68">
        <v>53.368176538908202</v>
      </c>
      <c r="I1710" s="71">
        <v>0.843187049009819</v>
      </c>
      <c r="J1710" s="68">
        <v>84.4947735191638</v>
      </c>
      <c r="K1710" s="71">
        <v>0.50115443095835599</v>
      </c>
      <c r="L1710" s="68">
        <v>1.16144018583043</v>
      </c>
      <c r="M1710" s="71">
        <v>0.86668444207438999</v>
      </c>
      <c r="N1710" s="68">
        <v>46.294117647058798</v>
      </c>
      <c r="O1710" s="71"/>
      <c r="P1710" s="68"/>
      <c r="Q1710" s="71"/>
      <c r="R1710" s="68"/>
    </row>
    <row r="1711" spans="1:18" x14ac:dyDescent="0.2">
      <c r="A1711" s="72" t="s">
        <v>3452</v>
      </c>
      <c r="B1711" s="66" t="s">
        <v>3453</v>
      </c>
      <c r="C1711" s="67">
        <v>42</v>
      </c>
      <c r="D1711" s="67" t="s">
        <v>335</v>
      </c>
      <c r="E1711" s="71">
        <v>0.724501466344462</v>
      </c>
      <c r="F1711" s="68">
        <v>49.5934959349593</v>
      </c>
      <c r="G1711" s="71">
        <v>0.80063130561640805</v>
      </c>
      <c r="H1711" s="68">
        <v>64.576074332171899</v>
      </c>
      <c r="I1711" s="71">
        <v>0.88323099409777595</v>
      </c>
      <c r="J1711" s="68">
        <v>92.450638792102197</v>
      </c>
      <c r="K1711" s="71">
        <v>0.52076934889256798</v>
      </c>
      <c r="L1711" s="68">
        <v>1.3356562137049901</v>
      </c>
      <c r="M1711" s="71">
        <v>0.69337421677109701</v>
      </c>
      <c r="N1711" s="68">
        <v>20.0588235294118</v>
      </c>
      <c r="O1711" s="71"/>
      <c r="P1711" s="68"/>
      <c r="Q1711" s="71"/>
      <c r="R1711" s="68"/>
    </row>
    <row r="1712" spans="1:18" x14ac:dyDescent="0.2">
      <c r="A1712" s="72" t="s">
        <v>3454</v>
      </c>
      <c r="B1712" s="66" t="s">
        <v>3455</v>
      </c>
      <c r="C1712" s="67">
        <v>42</v>
      </c>
      <c r="D1712" s="67" t="s">
        <v>335</v>
      </c>
      <c r="E1712" s="71">
        <v>0.56077123400158801</v>
      </c>
      <c r="F1712" s="68">
        <v>6.6782810685249698</v>
      </c>
      <c r="G1712" s="71">
        <v>0.676611229299376</v>
      </c>
      <c r="H1712" s="68">
        <v>24.216027874564499</v>
      </c>
      <c r="I1712" s="71">
        <v>0.81091801531545504</v>
      </c>
      <c r="J1712" s="68">
        <v>78.281068524971005</v>
      </c>
      <c r="K1712" s="71">
        <v>0.368807257849328</v>
      </c>
      <c r="L1712" s="68">
        <v>0.348432055749129</v>
      </c>
      <c r="M1712" s="71">
        <v>0.38674843354219401</v>
      </c>
      <c r="N1712" s="68">
        <v>6.5294117647058796</v>
      </c>
      <c r="O1712" s="71"/>
      <c r="P1712" s="68"/>
      <c r="Q1712" s="71"/>
      <c r="R1712" s="68"/>
    </row>
    <row r="1713" spans="1:18" x14ac:dyDescent="0.2">
      <c r="A1713" s="72" t="s">
        <v>3456</v>
      </c>
      <c r="B1713" s="66" t="s">
        <v>3457</v>
      </c>
      <c r="C1713" s="67">
        <v>46</v>
      </c>
      <c r="D1713" s="67" t="s">
        <v>335</v>
      </c>
      <c r="E1713" s="71">
        <v>0.73833605624379195</v>
      </c>
      <c r="F1713" s="68">
        <v>84.912536443148696</v>
      </c>
      <c r="G1713" s="71">
        <v>0.69798733799457202</v>
      </c>
      <c r="H1713" s="68">
        <v>69.752186588921305</v>
      </c>
      <c r="I1713" s="71">
        <v>0.74107309751544503</v>
      </c>
      <c r="J1713" s="68">
        <v>54.008746355685098</v>
      </c>
      <c r="K1713" s="71">
        <v>0.82585082165475099</v>
      </c>
      <c r="L1713" s="68">
        <v>58.527696793002903</v>
      </c>
      <c r="M1713" s="71">
        <v>0.68843296781039998</v>
      </c>
      <c r="N1713" s="68">
        <v>80.920564216778004</v>
      </c>
      <c r="O1713" s="71"/>
      <c r="P1713" s="68"/>
      <c r="Q1713" s="71"/>
      <c r="R1713" s="68"/>
    </row>
    <row r="1714" spans="1:18" x14ac:dyDescent="0.2">
      <c r="A1714" s="72" t="s">
        <v>3458</v>
      </c>
      <c r="B1714" s="66" t="s">
        <v>3459</v>
      </c>
      <c r="C1714" s="67">
        <v>46</v>
      </c>
      <c r="D1714" s="67" t="s">
        <v>335</v>
      </c>
      <c r="E1714" s="71">
        <v>0.65739688013500697</v>
      </c>
      <c r="F1714" s="68">
        <v>56.122448979591802</v>
      </c>
      <c r="G1714" s="71">
        <v>0.71551129024013205</v>
      </c>
      <c r="H1714" s="68">
        <v>76.457725947521894</v>
      </c>
      <c r="I1714" s="71">
        <v>0.78162355941603401</v>
      </c>
      <c r="J1714" s="68">
        <v>66.107871720116606</v>
      </c>
      <c r="K1714" s="71">
        <v>0.83340408706417501</v>
      </c>
      <c r="L1714" s="68">
        <v>61.5889212827988</v>
      </c>
      <c r="M1714" s="71">
        <v>0.71319419879731205</v>
      </c>
      <c r="N1714" s="68">
        <v>85.449146250927996</v>
      </c>
      <c r="O1714" s="71">
        <v>0.24325126515738399</v>
      </c>
      <c r="P1714" s="68">
        <v>22.5845410628019</v>
      </c>
      <c r="Q1714" s="71"/>
      <c r="R1714" s="68"/>
    </row>
    <row r="1715" spans="1:18" x14ac:dyDescent="0.2">
      <c r="A1715" s="72" t="s">
        <v>3460</v>
      </c>
      <c r="B1715" s="66" t="s">
        <v>3461</v>
      </c>
      <c r="C1715" s="67">
        <v>46</v>
      </c>
      <c r="D1715" s="67" t="s">
        <v>335</v>
      </c>
      <c r="E1715" s="71">
        <v>0.757364406838136</v>
      </c>
      <c r="F1715" s="68">
        <v>89.067055393586003</v>
      </c>
      <c r="G1715" s="71">
        <v>0.78146819526121802</v>
      </c>
      <c r="H1715" s="68">
        <v>88.265306122449005</v>
      </c>
      <c r="I1715" s="71">
        <v>0.85266480525667199</v>
      </c>
      <c r="J1715" s="68">
        <v>87.827988338192398</v>
      </c>
      <c r="K1715" s="71">
        <v>0.83093303376306105</v>
      </c>
      <c r="L1715" s="68">
        <v>60.349854227405302</v>
      </c>
      <c r="M1715" s="71">
        <v>0.82992571630703904</v>
      </c>
      <c r="N1715" s="68">
        <v>95.174461766889394</v>
      </c>
      <c r="O1715" s="71">
        <v>0.49183028360268899</v>
      </c>
      <c r="P1715" s="68">
        <v>64.855072463768096</v>
      </c>
      <c r="Q1715" s="71"/>
      <c r="R1715" s="68"/>
    </row>
    <row r="1716" spans="1:18" x14ac:dyDescent="0.2">
      <c r="A1716" s="72" t="s">
        <v>3462</v>
      </c>
      <c r="B1716" s="66" t="s">
        <v>3463</v>
      </c>
      <c r="C1716" s="67">
        <v>46</v>
      </c>
      <c r="D1716" s="67" t="s">
        <v>335</v>
      </c>
      <c r="E1716" s="71">
        <v>0.62395313879873604</v>
      </c>
      <c r="F1716" s="68">
        <v>38.046647230320701</v>
      </c>
      <c r="G1716" s="71">
        <v>0.67074608556408899</v>
      </c>
      <c r="H1716" s="68">
        <v>57.142857142857103</v>
      </c>
      <c r="I1716" s="71">
        <v>0.81113334309337204</v>
      </c>
      <c r="J1716" s="68">
        <v>77.405247813411094</v>
      </c>
      <c r="K1716" s="71">
        <v>0.76668208226352796</v>
      </c>
      <c r="L1716" s="68">
        <v>36.297376093294503</v>
      </c>
      <c r="M1716" s="71">
        <v>0.63537318712416002</v>
      </c>
      <c r="N1716" s="68">
        <v>69.339272457312504</v>
      </c>
      <c r="O1716" s="71">
        <v>0.23583099594853299</v>
      </c>
      <c r="P1716" s="68">
        <v>21.4975845410628</v>
      </c>
      <c r="Q1716" s="71"/>
      <c r="R1716" s="68"/>
    </row>
    <row r="1717" spans="1:18" x14ac:dyDescent="0.2">
      <c r="A1717" s="72" t="s">
        <v>3464</v>
      </c>
      <c r="B1717" s="66" t="s">
        <v>3465</v>
      </c>
      <c r="C1717" s="67">
        <v>42</v>
      </c>
      <c r="D1717" s="67" t="s">
        <v>335</v>
      </c>
      <c r="E1717" s="71">
        <v>0.746921740975515</v>
      </c>
      <c r="F1717" s="68">
        <v>56.039488966318203</v>
      </c>
      <c r="G1717" s="71">
        <v>0.86922296722509795</v>
      </c>
      <c r="H1717" s="68">
        <v>83.1010452961672</v>
      </c>
      <c r="I1717" s="71">
        <v>0.89984281815190204</v>
      </c>
      <c r="J1717" s="68">
        <v>94.076655052264798</v>
      </c>
      <c r="K1717" s="71">
        <v>0.61856785230188904</v>
      </c>
      <c r="L1717" s="68">
        <v>4.8199767711962798</v>
      </c>
      <c r="M1717" s="71">
        <v>0.60005332622316998</v>
      </c>
      <c r="N1717" s="68">
        <v>13.5294117647059</v>
      </c>
      <c r="O1717" s="71"/>
      <c r="P1717" s="68"/>
      <c r="Q1717" s="71"/>
      <c r="R1717" s="68"/>
    </row>
    <row r="1718" spans="1:18" x14ac:dyDescent="0.2">
      <c r="A1718" s="72" t="s">
        <v>3466</v>
      </c>
      <c r="B1718" s="66" t="s">
        <v>3467</v>
      </c>
      <c r="C1718" s="67">
        <v>46</v>
      </c>
      <c r="D1718" s="67" t="s">
        <v>335</v>
      </c>
      <c r="E1718" s="71">
        <v>0.78265211604461304</v>
      </c>
      <c r="F1718" s="68">
        <v>93.294460641399397</v>
      </c>
      <c r="G1718" s="71">
        <v>0.83272256488895002</v>
      </c>
      <c r="H1718" s="68">
        <v>94.023323615160393</v>
      </c>
      <c r="I1718" s="71">
        <v>0.74303474445550899</v>
      </c>
      <c r="J1718" s="68">
        <v>54.446064139941697</v>
      </c>
      <c r="K1718" s="71">
        <v>0.72846275723936904</v>
      </c>
      <c r="L1718" s="68">
        <v>25</v>
      </c>
      <c r="M1718" s="71">
        <v>0.82638839759462401</v>
      </c>
      <c r="N1718" s="68">
        <v>94.877505567928694</v>
      </c>
      <c r="O1718" s="71"/>
      <c r="P1718" s="68"/>
      <c r="Q1718" s="71"/>
      <c r="R1718" s="68"/>
    </row>
    <row r="1719" spans="1:18" x14ac:dyDescent="0.2">
      <c r="A1719" s="72" t="s">
        <v>3243</v>
      </c>
      <c r="B1719" s="66" t="s">
        <v>3468</v>
      </c>
      <c r="C1719" s="67">
        <v>46</v>
      </c>
      <c r="D1719" s="67" t="s">
        <v>335</v>
      </c>
      <c r="E1719" s="71">
        <v>0.69237842635625102</v>
      </c>
      <c r="F1719" s="68">
        <v>73.104956268221599</v>
      </c>
      <c r="G1719" s="71">
        <v>0.71945772195256197</v>
      </c>
      <c r="H1719" s="68">
        <v>77.405247813411094</v>
      </c>
      <c r="I1719" s="71">
        <v>0.82279654807066405</v>
      </c>
      <c r="J1719" s="68">
        <v>80.102040816326493</v>
      </c>
      <c r="K1719" s="71">
        <v>0.798563948112606</v>
      </c>
      <c r="L1719" s="68">
        <v>47.521865889212798</v>
      </c>
      <c r="M1719" s="71">
        <v>0.68489564909798395</v>
      </c>
      <c r="N1719" s="68">
        <v>80.326651818856703</v>
      </c>
      <c r="O1719" s="71">
        <v>0.43617826454743802</v>
      </c>
      <c r="P1719" s="68">
        <v>58.3333333333333</v>
      </c>
      <c r="Q1719" s="71"/>
      <c r="R1719" s="68"/>
    </row>
    <row r="1720" spans="1:18" x14ac:dyDescent="0.2">
      <c r="A1720" s="72" t="s">
        <v>3469</v>
      </c>
      <c r="B1720" s="66" t="s">
        <v>3470</v>
      </c>
      <c r="C1720" s="67">
        <v>42</v>
      </c>
      <c r="D1720" s="67" t="s">
        <v>335</v>
      </c>
      <c r="E1720" s="71">
        <v>0.809341968026831</v>
      </c>
      <c r="F1720" s="68">
        <v>73.983739837398403</v>
      </c>
      <c r="G1720" s="71">
        <v>0.77691054905310997</v>
      </c>
      <c r="H1720" s="68">
        <v>58.420441347270597</v>
      </c>
      <c r="I1720" s="71">
        <v>0.90922466372881805</v>
      </c>
      <c r="J1720" s="68">
        <v>95.412311265969805</v>
      </c>
      <c r="K1720" s="71">
        <v>0.551232659325395</v>
      </c>
      <c r="L1720" s="68">
        <v>2.03252032520325</v>
      </c>
      <c r="M1720" s="71">
        <v>1</v>
      </c>
      <c r="N1720" s="68">
        <v>100</v>
      </c>
      <c r="O1720" s="71"/>
      <c r="P1720" s="68"/>
      <c r="Q1720" s="71"/>
      <c r="R1720" s="68"/>
    </row>
    <row r="1721" spans="1:18" x14ac:dyDescent="0.2">
      <c r="A1721" s="72" t="s">
        <v>3471</v>
      </c>
      <c r="B1721" s="66" t="s">
        <v>3472</v>
      </c>
      <c r="C1721" s="67">
        <v>42</v>
      </c>
      <c r="D1721" s="67" t="s">
        <v>335</v>
      </c>
      <c r="E1721" s="71">
        <v>0.81553916833497397</v>
      </c>
      <c r="F1721" s="68">
        <v>75.958188153310104</v>
      </c>
      <c r="G1721" s="71">
        <v>0.79660166250361297</v>
      </c>
      <c r="H1721" s="68">
        <v>63.704994192799099</v>
      </c>
      <c r="I1721" s="71">
        <v>0.90434680204293405</v>
      </c>
      <c r="J1721" s="68">
        <v>94.715447154471505</v>
      </c>
      <c r="K1721" s="71">
        <v>0.56120820879334898</v>
      </c>
      <c r="L1721" s="68">
        <v>2.38095238095238</v>
      </c>
      <c r="M1721" s="71">
        <v>1</v>
      </c>
      <c r="N1721" s="68">
        <v>100</v>
      </c>
      <c r="O1721" s="71"/>
      <c r="P1721" s="68"/>
      <c r="Q1721" s="71"/>
      <c r="R1721" s="68"/>
    </row>
    <row r="1722" spans="1:18" x14ac:dyDescent="0.2">
      <c r="A1722" s="72" t="s">
        <v>3473</v>
      </c>
      <c r="B1722" s="66" t="s">
        <v>3474</v>
      </c>
      <c r="C1722" s="67">
        <v>42</v>
      </c>
      <c r="D1722" s="67" t="s">
        <v>335</v>
      </c>
      <c r="E1722" s="71">
        <v>0.68883415918840996</v>
      </c>
      <c r="F1722" s="68">
        <v>38.734030197444802</v>
      </c>
      <c r="G1722" s="71">
        <v>0.72174937187802901</v>
      </c>
      <c r="H1722" s="68">
        <v>38.734030197444802</v>
      </c>
      <c r="I1722" s="71">
        <v>0.81362552903756102</v>
      </c>
      <c r="J1722" s="68">
        <v>79.036004645760698</v>
      </c>
      <c r="K1722" s="71">
        <v>0.39993773903762297</v>
      </c>
      <c r="L1722" s="68">
        <v>0.52264808362369297</v>
      </c>
      <c r="M1722" s="71">
        <v>0.82002399680042704</v>
      </c>
      <c r="N1722" s="68">
        <v>37.176470588235297</v>
      </c>
      <c r="O1722" s="71"/>
      <c r="P1722" s="68"/>
      <c r="Q1722" s="71"/>
      <c r="R1722" s="68"/>
    </row>
    <row r="1723" spans="1:18" x14ac:dyDescent="0.2">
      <c r="A1723" s="72" t="s">
        <v>393</v>
      </c>
      <c r="B1723" s="66" t="s">
        <v>3475</v>
      </c>
      <c r="C1723" s="67">
        <v>42</v>
      </c>
      <c r="D1723" s="67" t="s">
        <v>335</v>
      </c>
      <c r="E1723" s="71">
        <v>0.58098451776563598</v>
      </c>
      <c r="F1723" s="68">
        <v>10.278745644599301</v>
      </c>
      <c r="G1723" s="71">
        <v>0.713947968872364</v>
      </c>
      <c r="H1723" s="68">
        <v>35.540069686411201</v>
      </c>
      <c r="I1723" s="71">
        <v>0.80681032818073695</v>
      </c>
      <c r="J1723" s="68">
        <v>77.351916376306605</v>
      </c>
      <c r="K1723" s="71">
        <v>0.41666431951671401</v>
      </c>
      <c r="L1723" s="68">
        <v>0.696864111498258</v>
      </c>
      <c r="M1723" s="71">
        <v>0.69337421677109701</v>
      </c>
      <c r="N1723" s="68">
        <v>20.0588235294118</v>
      </c>
      <c r="O1723" s="71">
        <v>0.27412575548726897</v>
      </c>
      <c r="P1723" s="68">
        <v>53.412784398699898</v>
      </c>
      <c r="Q1723" s="71"/>
      <c r="R1723" s="68"/>
    </row>
    <row r="1724" spans="1:18" x14ac:dyDescent="0.2">
      <c r="A1724" s="72" t="s">
        <v>3476</v>
      </c>
      <c r="B1724" s="66" t="s">
        <v>3477</v>
      </c>
      <c r="C1724" s="67">
        <v>46</v>
      </c>
      <c r="D1724" s="67" t="s">
        <v>335</v>
      </c>
      <c r="E1724" s="71">
        <v>0.59393243794686401</v>
      </c>
      <c r="F1724" s="68">
        <v>24.562682215743401</v>
      </c>
      <c r="G1724" s="71">
        <v>0.68208323685893502</v>
      </c>
      <c r="H1724" s="68">
        <v>62.827988338192398</v>
      </c>
      <c r="I1724" s="71">
        <v>0.73957905795868595</v>
      </c>
      <c r="J1724" s="68">
        <v>53.498542274052497</v>
      </c>
      <c r="K1724" s="71">
        <v>0.56754571951431199</v>
      </c>
      <c r="L1724" s="68">
        <v>5.0291545189504401</v>
      </c>
      <c r="M1724" s="71">
        <v>0.72380615493456002</v>
      </c>
      <c r="N1724" s="68">
        <v>86.043058648849296</v>
      </c>
      <c r="O1724" s="71">
        <v>0.25664802046782897</v>
      </c>
      <c r="P1724" s="68">
        <v>26.086956521739101</v>
      </c>
      <c r="Q1724" s="71"/>
      <c r="R1724" s="68"/>
    </row>
    <row r="1725" spans="1:18" x14ac:dyDescent="0.2">
      <c r="A1725" s="72" t="s">
        <v>3478</v>
      </c>
      <c r="B1725" s="66" t="s">
        <v>3479</v>
      </c>
      <c r="C1725" s="67">
        <v>46</v>
      </c>
      <c r="D1725" s="67" t="s">
        <v>335</v>
      </c>
      <c r="E1725" s="71">
        <v>0.63334242725371204</v>
      </c>
      <c r="F1725" s="68">
        <v>41.909620991253597</v>
      </c>
      <c r="G1725" s="71">
        <v>0.685815877934569</v>
      </c>
      <c r="H1725" s="68">
        <v>64.431486880466494</v>
      </c>
      <c r="I1725" s="71">
        <v>0.84108868801564196</v>
      </c>
      <c r="J1725" s="68">
        <v>84.912536443148696</v>
      </c>
      <c r="K1725" s="71">
        <v>0.73082715666596298</v>
      </c>
      <c r="L1725" s="68">
        <v>25.874635568513099</v>
      </c>
      <c r="M1725" s="71">
        <v>0.52217898832684795</v>
      </c>
      <c r="N1725" s="68">
        <v>37.416481069042298</v>
      </c>
      <c r="O1725" s="71">
        <v>0.38680142532553702</v>
      </c>
      <c r="P1725" s="68">
        <v>49.516908212560402</v>
      </c>
      <c r="Q1725" s="71"/>
      <c r="R1725" s="68"/>
    </row>
    <row r="1726" spans="1:18" x14ac:dyDescent="0.2">
      <c r="A1726" s="72" t="s">
        <v>3480</v>
      </c>
      <c r="B1726" s="66" t="s">
        <v>3481</v>
      </c>
      <c r="C1726" s="67">
        <v>46</v>
      </c>
      <c r="D1726" s="67" t="s">
        <v>335</v>
      </c>
      <c r="E1726" s="71">
        <v>0.47183433776381001</v>
      </c>
      <c r="F1726" s="68">
        <v>1.9679300291545201</v>
      </c>
      <c r="G1726" s="71">
        <v>0.54791589487654002</v>
      </c>
      <c r="H1726" s="68">
        <v>5.5393586005830899</v>
      </c>
      <c r="I1726" s="71">
        <v>0.64266088166352797</v>
      </c>
      <c r="J1726" s="68">
        <v>28.935860058309</v>
      </c>
      <c r="K1726" s="71">
        <v>0.47360861918912101</v>
      </c>
      <c r="L1726" s="68">
        <v>1.7492711370262399</v>
      </c>
      <c r="M1726" s="71">
        <v>0.454969932790945</v>
      </c>
      <c r="N1726" s="68">
        <v>19.3021529324425</v>
      </c>
      <c r="O1726" s="71">
        <v>0.24001636029891801</v>
      </c>
      <c r="P1726" s="68">
        <v>22.101449275362299</v>
      </c>
      <c r="Q1726" s="71"/>
      <c r="R1726" s="68"/>
    </row>
    <row r="1727" spans="1:18" x14ac:dyDescent="0.2">
      <c r="A1727" s="72" t="s">
        <v>3482</v>
      </c>
      <c r="B1727" s="66" t="s">
        <v>3483</v>
      </c>
      <c r="C1727" s="67">
        <v>46</v>
      </c>
      <c r="D1727" s="67" t="s">
        <v>335</v>
      </c>
      <c r="E1727" s="71">
        <v>0.61317697516966096</v>
      </c>
      <c r="F1727" s="68">
        <v>33.017492711370302</v>
      </c>
      <c r="G1727" s="71">
        <v>0.64524934245294596</v>
      </c>
      <c r="H1727" s="68">
        <v>42.930029154518898</v>
      </c>
      <c r="I1727" s="71">
        <v>0.88415068868227198</v>
      </c>
      <c r="J1727" s="68">
        <v>93.440233236151599</v>
      </c>
      <c r="K1727" s="71">
        <v>0.56384554198771097</v>
      </c>
      <c r="L1727" s="68">
        <v>4.8104956268221599</v>
      </c>
      <c r="M1727" s="71">
        <v>0.359462327555713</v>
      </c>
      <c r="N1727" s="68">
        <v>10.541945063103199</v>
      </c>
      <c r="O1727" s="71"/>
      <c r="P1727" s="68"/>
      <c r="Q1727" s="71"/>
      <c r="R1727" s="68"/>
    </row>
    <row r="1728" spans="1:18" x14ac:dyDescent="0.2">
      <c r="A1728" s="72" t="s">
        <v>3484</v>
      </c>
      <c r="B1728" s="66" t="s">
        <v>3485</v>
      </c>
      <c r="C1728" s="67">
        <v>46</v>
      </c>
      <c r="D1728" s="67" t="s">
        <v>335</v>
      </c>
      <c r="E1728" s="71">
        <v>0.52847709158204303</v>
      </c>
      <c r="F1728" s="68">
        <v>6.7784256559766796</v>
      </c>
      <c r="G1728" s="71">
        <v>0.67182061002003002</v>
      </c>
      <c r="H1728" s="68">
        <v>57.725947521865898</v>
      </c>
      <c r="I1728" s="71">
        <v>0.834395730469639</v>
      </c>
      <c r="J1728" s="68">
        <v>82.798833819242006</v>
      </c>
      <c r="K1728" s="71">
        <v>0.59835228491549197</v>
      </c>
      <c r="L1728" s="68">
        <v>6.7055393586005803</v>
      </c>
      <c r="M1728" s="71">
        <v>0.45850725150336002</v>
      </c>
      <c r="N1728" s="68">
        <v>20.341499628804801</v>
      </c>
      <c r="O1728" s="71">
        <v>7.9309581001692706E-2</v>
      </c>
      <c r="P1728" s="68">
        <v>3.9855072463768102</v>
      </c>
      <c r="Q1728" s="71"/>
      <c r="R1728" s="68"/>
    </row>
    <row r="1729" spans="1:18" x14ac:dyDescent="0.2">
      <c r="A1729" s="72" t="s">
        <v>3486</v>
      </c>
      <c r="B1729" s="66" t="s">
        <v>3487</v>
      </c>
      <c r="C1729" s="67">
        <v>46</v>
      </c>
      <c r="D1729" s="67" t="s">
        <v>335</v>
      </c>
      <c r="E1729" s="71">
        <v>0.67627549945088905</v>
      </c>
      <c r="F1729" s="68">
        <v>64.723032069970799</v>
      </c>
      <c r="G1729" s="71">
        <v>0.65724130872380404</v>
      </c>
      <c r="H1729" s="68">
        <v>49.708454810495603</v>
      </c>
      <c r="I1729" s="71">
        <v>0.81106595018248795</v>
      </c>
      <c r="J1729" s="68">
        <v>77.332361516034993</v>
      </c>
      <c r="K1729" s="71">
        <v>0.70046647572075205</v>
      </c>
      <c r="L1729" s="68">
        <v>19.0233236151604</v>
      </c>
      <c r="M1729" s="71">
        <v>0.53632826317651205</v>
      </c>
      <c r="N1729" s="68">
        <v>41.870824053452097</v>
      </c>
      <c r="O1729" s="71"/>
      <c r="P1729" s="68"/>
      <c r="Q1729" s="71"/>
      <c r="R1729" s="68"/>
    </row>
    <row r="1730" spans="1:18" x14ac:dyDescent="0.2">
      <c r="A1730" s="72" t="s">
        <v>3488</v>
      </c>
      <c r="B1730" s="66" t="s">
        <v>3489</v>
      </c>
      <c r="C1730" s="67">
        <v>46</v>
      </c>
      <c r="D1730" s="67" t="s">
        <v>335</v>
      </c>
      <c r="E1730" s="71">
        <v>0.73343500366707504</v>
      </c>
      <c r="F1730" s="68">
        <v>83.673469387755105</v>
      </c>
      <c r="G1730" s="71">
        <v>0.68732278579270101</v>
      </c>
      <c r="H1730" s="68">
        <v>64.7959183673469</v>
      </c>
      <c r="I1730" s="71">
        <v>0.80570852705469798</v>
      </c>
      <c r="J1730" s="68">
        <v>75.072886297376101</v>
      </c>
      <c r="K1730" s="71">
        <v>0.74520109658566902</v>
      </c>
      <c r="L1730" s="68">
        <v>30.5393586005831</v>
      </c>
      <c r="M1730" s="71">
        <v>0.69550760523523203</v>
      </c>
      <c r="N1730" s="68">
        <v>82.182628062360806</v>
      </c>
      <c r="O1730" s="71"/>
      <c r="P1730" s="68"/>
      <c r="Q1730" s="71"/>
      <c r="R1730" s="68"/>
    </row>
    <row r="1731" spans="1:18" x14ac:dyDescent="0.2">
      <c r="A1731" s="72" t="s">
        <v>1108</v>
      </c>
      <c r="B1731" s="66" t="s">
        <v>3490</v>
      </c>
      <c r="C1731" s="67">
        <v>46</v>
      </c>
      <c r="D1731" s="67" t="s">
        <v>335</v>
      </c>
      <c r="E1731" s="71">
        <v>0.60306754810746899</v>
      </c>
      <c r="F1731" s="68">
        <v>28.644314868804699</v>
      </c>
      <c r="G1731" s="71">
        <v>0.62137200371012702</v>
      </c>
      <c r="H1731" s="68">
        <v>30.174927113702601</v>
      </c>
      <c r="I1731" s="71">
        <v>0.817596961716063</v>
      </c>
      <c r="J1731" s="68">
        <v>78.862973760932903</v>
      </c>
      <c r="K1731" s="71">
        <v>0.816388936123284</v>
      </c>
      <c r="L1731" s="68">
        <v>54.227405247813401</v>
      </c>
      <c r="M1731" s="71">
        <v>0.53986558188892797</v>
      </c>
      <c r="N1731" s="68">
        <v>42.761692650334098</v>
      </c>
      <c r="O1731" s="71">
        <v>0.220114257098945</v>
      </c>
      <c r="P1731" s="68">
        <v>18.719806763285</v>
      </c>
      <c r="Q1731" s="71"/>
      <c r="R1731" s="68"/>
    </row>
    <row r="1732" spans="1:18" x14ac:dyDescent="0.2">
      <c r="A1732" s="72" t="s">
        <v>2784</v>
      </c>
      <c r="B1732" s="66" t="s">
        <v>3491</v>
      </c>
      <c r="C1732" s="67">
        <v>46</v>
      </c>
      <c r="D1732" s="67" t="s">
        <v>335</v>
      </c>
      <c r="E1732" s="71">
        <v>0.54853419201078002</v>
      </c>
      <c r="F1732" s="68">
        <v>9.9854227405247808</v>
      </c>
      <c r="G1732" s="71">
        <v>0.64419531245028905</v>
      </c>
      <c r="H1732" s="68">
        <v>42.274052478134102</v>
      </c>
      <c r="I1732" s="71">
        <v>0.81050618336062197</v>
      </c>
      <c r="J1732" s="68">
        <v>76.895043731778401</v>
      </c>
      <c r="K1732" s="71">
        <v>0.56962483773932304</v>
      </c>
      <c r="L1732" s="68">
        <v>5.1020408163265296</v>
      </c>
      <c r="M1732" s="71">
        <v>0.59646268128758395</v>
      </c>
      <c r="N1732" s="68">
        <v>58.871566443949497</v>
      </c>
      <c r="O1732" s="71">
        <v>0.121881945216082</v>
      </c>
      <c r="P1732" s="68">
        <v>7.1256038647343001</v>
      </c>
      <c r="Q1732" s="71"/>
      <c r="R1732" s="68"/>
    </row>
    <row r="1733" spans="1:18" x14ac:dyDescent="0.2">
      <c r="A1733" s="72" t="s">
        <v>3492</v>
      </c>
      <c r="B1733" s="66" t="s">
        <v>3492</v>
      </c>
      <c r="C1733" s="67">
        <v>46</v>
      </c>
      <c r="D1733" s="67" t="s">
        <v>335</v>
      </c>
      <c r="E1733" s="71">
        <v>0.66259889078394496</v>
      </c>
      <c r="F1733" s="68">
        <v>58.673469387755098</v>
      </c>
      <c r="G1733" s="71">
        <v>0.65292467508086205</v>
      </c>
      <c r="H1733" s="68">
        <v>47.2303206997085</v>
      </c>
      <c r="I1733" s="71">
        <v>0.86718906749750202</v>
      </c>
      <c r="J1733" s="68">
        <v>90.7434402332362</v>
      </c>
      <c r="K1733" s="71">
        <v>0.76728217428928702</v>
      </c>
      <c r="L1733" s="68">
        <v>36.516034985422699</v>
      </c>
      <c r="M1733" s="71">
        <v>0.36299964626812897</v>
      </c>
      <c r="N1733" s="68">
        <v>10.764662212323699</v>
      </c>
      <c r="O1733" s="71"/>
      <c r="P1733" s="68"/>
      <c r="Q1733" s="71"/>
      <c r="R1733" s="68"/>
    </row>
    <row r="1734" spans="1:18" x14ac:dyDescent="0.2">
      <c r="A1734" s="72" t="s">
        <v>3493</v>
      </c>
      <c r="B1734" s="66" t="s">
        <v>3493</v>
      </c>
      <c r="C1734" s="67">
        <v>46</v>
      </c>
      <c r="D1734" s="67" t="s">
        <v>335</v>
      </c>
      <c r="E1734" s="71">
        <v>0.69212350695631697</v>
      </c>
      <c r="F1734" s="68">
        <v>72.959183673469397</v>
      </c>
      <c r="G1734" s="71">
        <v>0.62759725978953695</v>
      </c>
      <c r="H1734" s="68">
        <v>33.236151603498499</v>
      </c>
      <c r="I1734" s="71">
        <v>0.79716287872646896</v>
      </c>
      <c r="J1734" s="68">
        <v>71.720116618075807</v>
      </c>
      <c r="K1734" s="71">
        <v>0.80740562613275002</v>
      </c>
      <c r="L1734" s="68">
        <v>50.874635568513099</v>
      </c>
      <c r="M1734" s="71">
        <v>0.53632826317651205</v>
      </c>
      <c r="N1734" s="68">
        <v>41.870824053452097</v>
      </c>
      <c r="O1734" s="71"/>
      <c r="P1734" s="68"/>
      <c r="Q1734" s="71"/>
      <c r="R1734" s="68"/>
    </row>
    <row r="1735" spans="1:18" x14ac:dyDescent="0.2">
      <c r="A1735" s="72" t="s">
        <v>3494</v>
      </c>
      <c r="B1735" s="66" t="s">
        <v>3494</v>
      </c>
      <c r="C1735" s="67">
        <v>46</v>
      </c>
      <c r="D1735" s="67" t="s">
        <v>335</v>
      </c>
      <c r="E1735" s="71">
        <v>0.740943710295904</v>
      </c>
      <c r="F1735" s="68">
        <v>85.422740524781304</v>
      </c>
      <c r="G1735" s="71">
        <v>0.69478046806448002</v>
      </c>
      <c r="H1735" s="68">
        <v>68.221574344023296</v>
      </c>
      <c r="I1735" s="71">
        <v>0.89538426445016195</v>
      </c>
      <c r="J1735" s="68">
        <v>94.679300291545204</v>
      </c>
      <c r="K1735" s="71">
        <v>0.66041590987166399</v>
      </c>
      <c r="L1735" s="68">
        <v>13.119533527696801</v>
      </c>
      <c r="M1735" s="71">
        <v>0.71319419879731205</v>
      </c>
      <c r="N1735" s="68">
        <v>85.449146250927996</v>
      </c>
      <c r="O1735" s="71"/>
      <c r="P1735" s="68"/>
      <c r="Q1735" s="71"/>
      <c r="R1735" s="68"/>
    </row>
    <row r="1736" spans="1:18" x14ac:dyDescent="0.2">
      <c r="A1736" s="72" t="s">
        <v>3495</v>
      </c>
      <c r="B1736" s="66" t="s">
        <v>3496</v>
      </c>
      <c r="C1736" s="67">
        <v>46</v>
      </c>
      <c r="D1736" s="67" t="s">
        <v>335</v>
      </c>
      <c r="E1736" s="71">
        <v>0.73585538079591195</v>
      </c>
      <c r="F1736" s="68">
        <v>84.037900874635596</v>
      </c>
      <c r="G1736" s="71">
        <v>0.68541118917893995</v>
      </c>
      <c r="H1736" s="68">
        <v>64.212827988338205</v>
      </c>
      <c r="I1736" s="71">
        <v>0.86984754430397404</v>
      </c>
      <c r="J1736" s="68">
        <v>91.326530612244895</v>
      </c>
      <c r="K1736" s="71">
        <v>0.72802837158966205</v>
      </c>
      <c r="L1736" s="68">
        <v>24.635568513119502</v>
      </c>
      <c r="M1736" s="71">
        <v>0.66013441811107199</v>
      </c>
      <c r="N1736" s="68">
        <v>75.798069784706797</v>
      </c>
      <c r="O1736" s="71"/>
      <c r="P1736" s="68"/>
      <c r="Q1736" s="71"/>
      <c r="R1736" s="68"/>
    </row>
    <row r="1737" spans="1:18" x14ac:dyDescent="0.2">
      <c r="A1737" s="72" t="s">
        <v>3497</v>
      </c>
      <c r="B1737" s="66" t="s">
        <v>3498</v>
      </c>
      <c r="C1737" s="67">
        <v>46</v>
      </c>
      <c r="D1737" s="67" t="s">
        <v>335</v>
      </c>
      <c r="E1737" s="71">
        <v>0.33709088077333299</v>
      </c>
      <c r="F1737" s="68">
        <v>7.2886297376093298E-2</v>
      </c>
      <c r="G1737" s="71">
        <v>0.298568313230407</v>
      </c>
      <c r="H1737" s="68">
        <v>1.3119533527696801</v>
      </c>
      <c r="I1737" s="71">
        <v>0.48299042681771398</v>
      </c>
      <c r="J1737" s="68">
        <v>4.0816326530612201</v>
      </c>
      <c r="K1737" s="71">
        <v>0.376321662109181</v>
      </c>
      <c r="L1737" s="68">
        <v>0.51020408163265296</v>
      </c>
      <c r="M1737" s="71">
        <v>0.37007428369296103</v>
      </c>
      <c r="N1737" s="68">
        <v>11.0616184112843</v>
      </c>
      <c r="O1737" s="71">
        <v>0.157499718016402</v>
      </c>
      <c r="P1737" s="68">
        <v>10.2657004830918</v>
      </c>
      <c r="Q1737" s="71"/>
      <c r="R1737" s="68"/>
    </row>
    <row r="1738" spans="1:18" x14ac:dyDescent="0.2">
      <c r="A1738" s="72" t="s">
        <v>3499</v>
      </c>
      <c r="B1738" s="66" t="s">
        <v>3500</v>
      </c>
      <c r="C1738" s="67">
        <v>46</v>
      </c>
      <c r="D1738" s="67" t="s">
        <v>335</v>
      </c>
      <c r="E1738" s="71">
        <v>0.61863250739076903</v>
      </c>
      <c r="F1738" s="68">
        <v>35.860058309037903</v>
      </c>
      <c r="G1738" s="71">
        <v>0.66211289318941902</v>
      </c>
      <c r="H1738" s="68">
        <v>51.530612244898002</v>
      </c>
      <c r="I1738" s="71">
        <v>0.83865072354951198</v>
      </c>
      <c r="J1738" s="68">
        <v>84.110787172011698</v>
      </c>
      <c r="K1738" s="71">
        <v>0.64967727239259299</v>
      </c>
      <c r="L1738" s="68">
        <v>11.6618075801749</v>
      </c>
      <c r="M1738" s="71">
        <v>0.32408914043155301</v>
      </c>
      <c r="N1738" s="68">
        <v>8.4632516703786198</v>
      </c>
      <c r="O1738" s="71"/>
      <c r="P1738" s="68"/>
      <c r="Q1738" s="71"/>
      <c r="R1738" s="68"/>
    </row>
    <row r="1739" spans="1:18" x14ac:dyDescent="0.2">
      <c r="A1739" s="72" t="s">
        <v>3501</v>
      </c>
      <c r="B1739" s="66" t="s">
        <v>3501</v>
      </c>
      <c r="C1739" s="67">
        <v>46</v>
      </c>
      <c r="D1739" s="67" t="s">
        <v>335</v>
      </c>
      <c r="E1739" s="71">
        <v>0.45040943188664601</v>
      </c>
      <c r="F1739" s="68">
        <v>1.3119533527696801</v>
      </c>
      <c r="G1739" s="71">
        <v>0.360717351376527</v>
      </c>
      <c r="H1739" s="68">
        <v>1.6763848396501499</v>
      </c>
      <c r="I1739" s="71">
        <v>0.569638555218836</v>
      </c>
      <c r="J1739" s="68">
        <v>13.7755102040816</v>
      </c>
      <c r="K1739" s="71">
        <v>0.59637437039850605</v>
      </c>
      <c r="L1739" s="68">
        <v>6.6326530612244898</v>
      </c>
      <c r="M1739" s="71">
        <v>0.63891050583657605</v>
      </c>
      <c r="N1739" s="68">
        <v>70.378619153674805</v>
      </c>
      <c r="O1739" s="71">
        <v>8.6406376602785107E-2</v>
      </c>
      <c r="P1739" s="68">
        <v>4.1062801932367199</v>
      </c>
      <c r="Q1739" s="71"/>
      <c r="R1739" s="68"/>
    </row>
    <row r="1740" spans="1:18" x14ac:dyDescent="0.2">
      <c r="A1740" s="72" t="s">
        <v>3502</v>
      </c>
      <c r="B1740" s="66" t="s">
        <v>3503</v>
      </c>
      <c r="C1740" s="67">
        <v>46</v>
      </c>
      <c r="D1740" s="67" t="s">
        <v>335</v>
      </c>
      <c r="E1740" s="71">
        <v>0.58058434863405395</v>
      </c>
      <c r="F1740" s="68">
        <v>19.4606413994169</v>
      </c>
      <c r="G1740" s="71">
        <v>0.65923525128853</v>
      </c>
      <c r="H1740" s="68">
        <v>50.583090379008702</v>
      </c>
      <c r="I1740" s="71">
        <v>0.81889744789591601</v>
      </c>
      <c r="J1740" s="68">
        <v>79.081632653061206</v>
      </c>
      <c r="K1740" s="71">
        <v>0.62806107710731895</v>
      </c>
      <c r="L1740" s="68">
        <v>9.4023323615160308</v>
      </c>
      <c r="M1740" s="71">
        <v>0.66720905553590404</v>
      </c>
      <c r="N1740" s="68">
        <v>77.4313288789903</v>
      </c>
      <c r="O1740" s="71">
        <v>0.12951891134260199</v>
      </c>
      <c r="P1740" s="68">
        <v>7.9710144927536204</v>
      </c>
      <c r="Q1740" s="71"/>
      <c r="R1740" s="68"/>
    </row>
    <row r="1741" spans="1:18" x14ac:dyDescent="0.2">
      <c r="A1741" s="72" t="s">
        <v>3504</v>
      </c>
      <c r="B1741" s="66" t="s">
        <v>3505</v>
      </c>
      <c r="C1741" s="67">
        <v>42</v>
      </c>
      <c r="D1741" s="67" t="s">
        <v>335</v>
      </c>
      <c r="E1741" s="71">
        <v>0.83009573374643397</v>
      </c>
      <c r="F1741" s="68">
        <v>80.081300813008099</v>
      </c>
      <c r="G1741" s="71">
        <v>0.786046569418826</v>
      </c>
      <c r="H1741" s="68">
        <v>60.394889663182298</v>
      </c>
      <c r="I1741" s="71">
        <v>0.85474555352688797</v>
      </c>
      <c r="J1741" s="68">
        <v>87.514518002322902</v>
      </c>
      <c r="K1741" s="71">
        <v>0.67959081204002103</v>
      </c>
      <c r="L1741" s="68">
        <v>8.4204413472706197</v>
      </c>
      <c r="M1741" s="71">
        <v>1</v>
      </c>
      <c r="N1741" s="68">
        <v>100</v>
      </c>
      <c r="O1741" s="71"/>
      <c r="P1741" s="68"/>
      <c r="Q1741" s="71"/>
      <c r="R1741" s="68"/>
    </row>
    <row r="1742" spans="1:18" x14ac:dyDescent="0.2">
      <c r="A1742" s="72" t="s">
        <v>3506</v>
      </c>
      <c r="B1742" s="66" t="s">
        <v>3506</v>
      </c>
      <c r="C1742" s="67">
        <v>42</v>
      </c>
      <c r="D1742" s="67" t="s">
        <v>335</v>
      </c>
      <c r="E1742" s="71">
        <v>0.70668682337285005</v>
      </c>
      <c r="F1742" s="68">
        <v>44.018583042973297</v>
      </c>
      <c r="G1742" s="71">
        <v>0.69153025819149405</v>
      </c>
      <c r="H1742" s="68">
        <v>28.339140534262501</v>
      </c>
      <c r="I1742" s="71">
        <v>0.805277523425044</v>
      </c>
      <c r="J1742" s="68">
        <v>77.061556329848997</v>
      </c>
      <c r="K1742" s="71">
        <v>0.389931512941386</v>
      </c>
      <c r="L1742" s="68">
        <v>0.46457607433217202</v>
      </c>
      <c r="M1742" s="71">
        <v>0.94000799893347597</v>
      </c>
      <c r="N1742" s="68">
        <v>64.470588235294102</v>
      </c>
      <c r="O1742" s="71"/>
      <c r="P1742" s="68"/>
      <c r="Q1742" s="71"/>
      <c r="R1742" s="68"/>
    </row>
    <row r="1743" spans="1:18" x14ac:dyDescent="0.2">
      <c r="A1743" s="72" t="s">
        <v>3507</v>
      </c>
      <c r="B1743" s="66" t="s">
        <v>3507</v>
      </c>
      <c r="C1743" s="67">
        <v>42</v>
      </c>
      <c r="D1743" s="67" t="s">
        <v>335</v>
      </c>
      <c r="E1743" s="71">
        <v>0.53233692434723801</v>
      </c>
      <c r="F1743" s="68">
        <v>3.8327526132404199</v>
      </c>
      <c r="G1743" s="71">
        <v>0.66554732076499601</v>
      </c>
      <c r="H1743" s="68">
        <v>21.777003484320598</v>
      </c>
      <c r="I1743" s="71">
        <v>0.75025034403223501</v>
      </c>
      <c r="J1743" s="68">
        <v>62.833914053426199</v>
      </c>
      <c r="K1743" s="71">
        <v>0.338757967012011</v>
      </c>
      <c r="L1743" s="68">
        <v>0.174216027874564</v>
      </c>
      <c r="M1743" s="71">
        <v>0.75336621783762203</v>
      </c>
      <c r="N1743" s="68">
        <v>26.176470588235301</v>
      </c>
      <c r="O1743" s="71">
        <v>0.15376277208932601</v>
      </c>
      <c r="P1743" s="68">
        <v>26.110509209100801</v>
      </c>
      <c r="Q1743" s="71"/>
      <c r="R1743" s="68"/>
    </row>
    <row r="1744" spans="1:18" x14ac:dyDescent="0.2">
      <c r="A1744" s="72" t="s">
        <v>3508</v>
      </c>
      <c r="B1744" s="66" t="s">
        <v>3509</v>
      </c>
      <c r="C1744" s="67">
        <v>42</v>
      </c>
      <c r="D1744" s="67" t="s">
        <v>335</v>
      </c>
      <c r="E1744" s="71">
        <v>0.41811034027875099</v>
      </c>
      <c r="F1744" s="68">
        <v>0.40650406504065001</v>
      </c>
      <c r="G1744" s="71">
        <v>0.60845779677573997</v>
      </c>
      <c r="H1744" s="68">
        <v>11.091753774680599</v>
      </c>
      <c r="I1744" s="71">
        <v>0.65721626226469199</v>
      </c>
      <c r="J1744" s="68">
        <v>33.0429732868757</v>
      </c>
      <c r="K1744" s="71">
        <v>0.40676730207457401</v>
      </c>
      <c r="L1744" s="68">
        <v>0.58072009291521498</v>
      </c>
      <c r="M1744" s="71">
        <v>0</v>
      </c>
      <c r="N1744" s="68">
        <v>1</v>
      </c>
      <c r="O1744" s="71"/>
      <c r="P1744" s="68"/>
      <c r="Q1744" s="71"/>
      <c r="R1744" s="68"/>
    </row>
    <row r="1745" spans="1:18" x14ac:dyDescent="0.2">
      <c r="A1745" s="72" t="s">
        <v>3510</v>
      </c>
      <c r="B1745" s="66" t="s">
        <v>3510</v>
      </c>
      <c r="C1745" s="67">
        <v>46</v>
      </c>
      <c r="D1745" s="67" t="s">
        <v>335</v>
      </c>
      <c r="E1745" s="71">
        <v>0.67557259529019298</v>
      </c>
      <c r="F1745" s="68">
        <v>64.431486880466494</v>
      </c>
      <c r="G1745" s="71">
        <v>0.63324434394090401</v>
      </c>
      <c r="H1745" s="68">
        <v>36.370262390670597</v>
      </c>
      <c r="I1745" s="71">
        <v>0.77224716010293804</v>
      </c>
      <c r="J1745" s="68">
        <v>63.921282798833801</v>
      </c>
      <c r="K1745" s="71">
        <v>0.68972423969209695</v>
      </c>
      <c r="L1745" s="68">
        <v>17.1282798833819</v>
      </c>
      <c r="M1745" s="71">
        <v>0.60707463742483203</v>
      </c>
      <c r="N1745" s="68">
        <v>61.6184112843356</v>
      </c>
      <c r="O1745" s="71"/>
      <c r="P1745" s="68"/>
      <c r="Q1745" s="71"/>
      <c r="R1745" s="68"/>
    </row>
    <row r="1746" spans="1:18" x14ac:dyDescent="0.2">
      <c r="A1746" s="72" t="s">
        <v>3511</v>
      </c>
      <c r="B1746" s="66" t="s">
        <v>3512</v>
      </c>
      <c r="C1746" s="67">
        <v>46</v>
      </c>
      <c r="D1746" s="67" t="s">
        <v>335</v>
      </c>
      <c r="E1746" s="71">
        <v>0.67249439503328601</v>
      </c>
      <c r="F1746" s="68">
        <v>62.9737609329446</v>
      </c>
      <c r="G1746" s="71">
        <v>0.61537795307890397</v>
      </c>
      <c r="H1746" s="68">
        <v>25.9475218658892</v>
      </c>
      <c r="I1746" s="71">
        <v>0.73835204027932</v>
      </c>
      <c r="J1746" s="68">
        <v>53.061224489795897</v>
      </c>
      <c r="K1746" s="71">
        <v>0.71502367450042204</v>
      </c>
      <c r="L1746" s="68">
        <v>21.938775510204099</v>
      </c>
      <c r="M1746" s="71">
        <v>0.62122391227449603</v>
      </c>
      <c r="N1746" s="68">
        <v>65.478841870824098</v>
      </c>
      <c r="O1746" s="71"/>
      <c r="P1746" s="68"/>
      <c r="Q1746" s="71"/>
      <c r="R1746" s="68"/>
    </row>
    <row r="1747" spans="1:18" x14ac:dyDescent="0.2">
      <c r="A1747" s="72" t="s">
        <v>3513</v>
      </c>
      <c r="B1747" s="66" t="s">
        <v>3514</v>
      </c>
      <c r="C1747" s="67">
        <v>42</v>
      </c>
      <c r="D1747" s="67" t="s">
        <v>335</v>
      </c>
      <c r="E1747" s="71">
        <v>0.65637928349939501</v>
      </c>
      <c r="F1747" s="68">
        <v>28.339140534262501</v>
      </c>
      <c r="G1747" s="71">
        <v>0.706064342776624</v>
      </c>
      <c r="H1747" s="68">
        <v>33.0429732868757</v>
      </c>
      <c r="I1747" s="71">
        <v>0.81350896275637696</v>
      </c>
      <c r="J1747" s="68">
        <v>78.977932636469205</v>
      </c>
      <c r="K1747" s="71">
        <v>0.42590116748604301</v>
      </c>
      <c r="L1747" s="68">
        <v>0.75493612078977901</v>
      </c>
      <c r="M1747" s="71">
        <v>0.68004266097853605</v>
      </c>
      <c r="N1747" s="68">
        <v>18.823529411764699</v>
      </c>
      <c r="O1747" s="71"/>
      <c r="P1747" s="68"/>
      <c r="Q1747" s="71"/>
      <c r="R1747" s="68"/>
    </row>
    <row r="1748" spans="1:18" x14ac:dyDescent="0.2">
      <c r="A1748" s="72" t="s">
        <v>3515</v>
      </c>
      <c r="B1748" s="66" t="s">
        <v>3516</v>
      </c>
      <c r="C1748" s="67">
        <v>42</v>
      </c>
      <c r="D1748" s="67" t="s">
        <v>335</v>
      </c>
      <c r="E1748" s="71">
        <v>0.56268692926755304</v>
      </c>
      <c r="F1748" s="68">
        <v>6.9686411149825798</v>
      </c>
      <c r="G1748" s="71">
        <v>0.68714109605126295</v>
      </c>
      <c r="H1748" s="68">
        <v>26.829268292682901</v>
      </c>
      <c r="I1748" s="71">
        <v>0.75473982496081804</v>
      </c>
      <c r="J1748" s="68">
        <v>63.879210220673599</v>
      </c>
      <c r="K1748" s="71">
        <v>0.348794805656853</v>
      </c>
      <c r="L1748" s="68">
        <v>0.29036004645760699</v>
      </c>
      <c r="M1748" s="71">
        <v>0.46007199040128</v>
      </c>
      <c r="N1748" s="68">
        <v>8.1764705882353006</v>
      </c>
      <c r="O1748" s="71"/>
      <c r="P1748" s="68"/>
      <c r="Q1748" s="71"/>
      <c r="R1748" s="68"/>
    </row>
    <row r="1749" spans="1:18" x14ac:dyDescent="0.2">
      <c r="A1749" s="72" t="s">
        <v>1890</v>
      </c>
      <c r="B1749" s="66" t="s">
        <v>3517</v>
      </c>
      <c r="C1749" s="67">
        <v>42</v>
      </c>
      <c r="D1749" s="67" t="s">
        <v>335</v>
      </c>
      <c r="E1749" s="71">
        <v>0.56467191403624994</v>
      </c>
      <c r="F1749" s="68">
        <v>7.1428571428571397</v>
      </c>
      <c r="G1749" s="71">
        <v>0.65826137514369998</v>
      </c>
      <c r="H1749" s="68">
        <v>20.383275261323998</v>
      </c>
      <c r="I1749" s="71">
        <v>0.70714813609552796</v>
      </c>
      <c r="J1749" s="68">
        <v>49.2450638792102</v>
      </c>
      <c r="K1749" s="71">
        <v>0.319887930267722</v>
      </c>
      <c r="L1749" s="68">
        <v>5.8072009291521502E-2</v>
      </c>
      <c r="M1749" s="71">
        <v>0.57339021463804896</v>
      </c>
      <c r="N1749" s="68">
        <v>12</v>
      </c>
      <c r="O1749" s="71"/>
      <c r="P1749" s="68"/>
      <c r="Q1749" s="71"/>
      <c r="R1749" s="68"/>
    </row>
    <row r="1750" spans="1:18" x14ac:dyDescent="0.2">
      <c r="A1750" s="72" t="s">
        <v>3518</v>
      </c>
      <c r="B1750" s="66" t="s">
        <v>3518</v>
      </c>
      <c r="C1750" s="67">
        <v>46</v>
      </c>
      <c r="D1750" s="67" t="s">
        <v>335</v>
      </c>
      <c r="E1750" s="71">
        <v>0.59821318003247503</v>
      </c>
      <c r="F1750" s="68">
        <v>26.3848396501458</v>
      </c>
      <c r="G1750" s="71">
        <v>0.61855820615621204</v>
      </c>
      <c r="H1750" s="68">
        <v>27.842565597667601</v>
      </c>
      <c r="I1750" s="71">
        <v>0.65399910085718005</v>
      </c>
      <c r="J1750" s="68">
        <v>31.122448979591798</v>
      </c>
      <c r="K1750" s="71">
        <v>0.58750446865241301</v>
      </c>
      <c r="L1750" s="68">
        <v>6.12244897959184</v>
      </c>
      <c r="M1750" s="71">
        <v>0.53279094446409603</v>
      </c>
      <c r="N1750" s="68">
        <v>40.534521158129202</v>
      </c>
      <c r="O1750" s="71"/>
      <c r="P1750" s="68"/>
      <c r="Q1750" s="71"/>
      <c r="R1750" s="68"/>
    </row>
    <row r="1751" spans="1:18" x14ac:dyDescent="0.2">
      <c r="A1751" s="72" t="s">
        <v>1892</v>
      </c>
      <c r="B1751" s="66" t="s">
        <v>3519</v>
      </c>
      <c r="C1751" s="67">
        <v>46</v>
      </c>
      <c r="D1751" s="67" t="s">
        <v>335</v>
      </c>
      <c r="E1751" s="71">
        <v>0.60571282886602595</v>
      </c>
      <c r="F1751" s="68">
        <v>30.1020408163265</v>
      </c>
      <c r="G1751" s="71">
        <v>0.64562932474440604</v>
      </c>
      <c r="H1751" s="68">
        <v>43.002915451894999</v>
      </c>
      <c r="I1751" s="71">
        <v>0.79338635792475898</v>
      </c>
      <c r="J1751" s="68">
        <v>70.553935860058303</v>
      </c>
      <c r="K1751" s="71">
        <v>0.67741074541066804</v>
      </c>
      <c r="L1751" s="68">
        <v>14.9416909620991</v>
      </c>
      <c r="M1751" s="71">
        <v>0.61768659356208</v>
      </c>
      <c r="N1751" s="68">
        <v>64.439495174461797</v>
      </c>
      <c r="O1751" s="71">
        <v>0.29445112268821499</v>
      </c>
      <c r="P1751" s="68">
        <v>32.246376811594203</v>
      </c>
      <c r="Q1751" s="71"/>
      <c r="R1751" s="68"/>
    </row>
    <row r="1752" spans="1:18" x14ac:dyDescent="0.2">
      <c r="A1752" s="72" t="s">
        <v>3520</v>
      </c>
      <c r="B1752" s="66" t="s">
        <v>3520</v>
      </c>
      <c r="C1752" s="67">
        <v>46</v>
      </c>
      <c r="D1752" s="67" t="s">
        <v>335</v>
      </c>
      <c r="E1752" s="71">
        <v>0.69082910323040003</v>
      </c>
      <c r="F1752" s="68">
        <v>72.303206997084501</v>
      </c>
      <c r="G1752" s="71">
        <v>0.67028711740950897</v>
      </c>
      <c r="H1752" s="68">
        <v>56.924198250728899</v>
      </c>
      <c r="I1752" s="71">
        <v>0.84893324930710301</v>
      </c>
      <c r="J1752" s="68">
        <v>86.734693877550995</v>
      </c>
      <c r="K1752" s="71">
        <v>0.67239459590431505</v>
      </c>
      <c r="L1752" s="68">
        <v>14.5043731778426</v>
      </c>
      <c r="M1752" s="71">
        <v>0.57170145030067199</v>
      </c>
      <c r="N1752" s="68">
        <v>51.744617668893802</v>
      </c>
      <c r="O1752" s="71"/>
      <c r="P1752" s="68"/>
      <c r="Q1752" s="71"/>
      <c r="R1752" s="68"/>
    </row>
    <row r="1753" spans="1:18" x14ac:dyDescent="0.2">
      <c r="A1753" s="72" t="s">
        <v>3521</v>
      </c>
      <c r="B1753" s="66" t="s">
        <v>3522</v>
      </c>
      <c r="C1753" s="67">
        <v>46</v>
      </c>
      <c r="D1753" s="67" t="s">
        <v>335</v>
      </c>
      <c r="E1753" s="71">
        <v>0.70824460893149499</v>
      </c>
      <c r="F1753" s="68">
        <v>77.551020408163296</v>
      </c>
      <c r="G1753" s="71">
        <v>0.651556343910074</v>
      </c>
      <c r="H1753" s="68">
        <v>46.428571428571402</v>
      </c>
      <c r="I1753" s="71">
        <v>0.80185643560285602</v>
      </c>
      <c r="J1753" s="68">
        <v>73.615160349854193</v>
      </c>
      <c r="K1753" s="71">
        <v>0.73004319423922404</v>
      </c>
      <c r="L1753" s="68">
        <v>25.583090379008699</v>
      </c>
      <c r="M1753" s="71">
        <v>0.64952246197382402</v>
      </c>
      <c r="N1753" s="68">
        <v>72.531551596139593</v>
      </c>
      <c r="O1753" s="71"/>
      <c r="P1753" s="68"/>
      <c r="Q1753" s="71"/>
      <c r="R1753" s="68"/>
    </row>
    <row r="1754" spans="1:18" x14ac:dyDescent="0.2">
      <c r="A1754" s="72" t="s">
        <v>1898</v>
      </c>
      <c r="B1754" s="66" t="s">
        <v>3523</v>
      </c>
      <c r="C1754" s="67">
        <v>46</v>
      </c>
      <c r="D1754" s="67" t="s">
        <v>335</v>
      </c>
      <c r="E1754" s="71">
        <v>0.65115897597333505</v>
      </c>
      <c r="F1754" s="68">
        <v>51.967930029154502</v>
      </c>
      <c r="G1754" s="71">
        <v>0.65428830389790904</v>
      </c>
      <c r="H1754" s="68">
        <v>48.250728862973801</v>
      </c>
      <c r="I1754" s="71">
        <v>0.80177326088724399</v>
      </c>
      <c r="J1754" s="68">
        <v>73.469387755102005</v>
      </c>
      <c r="K1754" s="71">
        <v>0.80008852845755896</v>
      </c>
      <c r="L1754" s="68">
        <v>48.1778425655977</v>
      </c>
      <c r="M1754" s="71">
        <v>0.64244782454899196</v>
      </c>
      <c r="N1754" s="68">
        <v>71.343726800297006</v>
      </c>
      <c r="O1754" s="71">
        <v>0.35719696207497098</v>
      </c>
      <c r="P1754" s="68">
        <v>44.202898550724598</v>
      </c>
      <c r="Q1754" s="71"/>
      <c r="R1754" s="68"/>
    </row>
    <row r="1755" spans="1:18" x14ac:dyDescent="0.2">
      <c r="A1755" s="72" t="s">
        <v>3524</v>
      </c>
      <c r="B1755" s="66" t="s">
        <v>3524</v>
      </c>
      <c r="C1755" s="67">
        <v>46</v>
      </c>
      <c r="D1755" s="67" t="s">
        <v>335</v>
      </c>
      <c r="E1755" s="71">
        <v>0.58243066362142004</v>
      </c>
      <c r="F1755" s="68">
        <v>20.189504373177801</v>
      </c>
      <c r="G1755" s="71">
        <v>0.63845058411633804</v>
      </c>
      <c r="H1755" s="68">
        <v>39.067055393586003</v>
      </c>
      <c r="I1755" s="71">
        <v>0.84552721424168897</v>
      </c>
      <c r="J1755" s="68">
        <v>86.078717201166199</v>
      </c>
      <c r="K1755" s="71">
        <v>0.78679671537454798</v>
      </c>
      <c r="L1755" s="68">
        <v>43.5131195335277</v>
      </c>
      <c r="M1755" s="71">
        <v>0.543402900601344</v>
      </c>
      <c r="N1755" s="68">
        <v>44.023756495916899</v>
      </c>
      <c r="O1755" s="71">
        <v>9.7975903773179607E-2</v>
      </c>
      <c r="P1755" s="68">
        <v>4.9516908212560402</v>
      </c>
      <c r="Q1755" s="71"/>
      <c r="R1755" s="68"/>
    </row>
    <row r="1756" spans="1:18" x14ac:dyDescent="0.2">
      <c r="A1756" s="72" t="s">
        <v>3525</v>
      </c>
      <c r="B1756" s="66" t="s">
        <v>3525</v>
      </c>
      <c r="C1756" s="67">
        <v>46</v>
      </c>
      <c r="D1756" s="67" t="s">
        <v>335</v>
      </c>
      <c r="E1756" s="71">
        <v>0.73820654910039496</v>
      </c>
      <c r="F1756" s="68">
        <v>84.839650145772595</v>
      </c>
      <c r="G1756" s="71">
        <v>0.67980562063905103</v>
      </c>
      <c r="H1756" s="68">
        <v>61.661807580174901</v>
      </c>
      <c r="I1756" s="71">
        <v>0.91437555900124201</v>
      </c>
      <c r="J1756" s="68">
        <v>96.647230320699705</v>
      </c>
      <c r="K1756" s="71">
        <v>0.69497327993779701</v>
      </c>
      <c r="L1756" s="68">
        <v>18.075801749271101</v>
      </c>
      <c r="M1756" s="71">
        <v>0.66367173682348801</v>
      </c>
      <c r="N1756" s="68">
        <v>76.391982182628098</v>
      </c>
      <c r="O1756" s="71"/>
      <c r="P1756" s="68"/>
      <c r="Q1756" s="71"/>
      <c r="R1756" s="68"/>
    </row>
    <row r="1757" spans="1:18" x14ac:dyDescent="0.2">
      <c r="A1757" s="72" t="s">
        <v>3526</v>
      </c>
      <c r="B1757" s="66" t="s">
        <v>3527</v>
      </c>
      <c r="C1757" s="67">
        <v>46</v>
      </c>
      <c r="D1757" s="67" t="s">
        <v>335</v>
      </c>
      <c r="E1757" s="71">
        <v>0.60307950312623704</v>
      </c>
      <c r="F1757" s="68">
        <v>28.7172011661808</v>
      </c>
      <c r="G1757" s="71">
        <v>0.70561725822781696</v>
      </c>
      <c r="H1757" s="68">
        <v>72.813411078717195</v>
      </c>
      <c r="I1757" s="71">
        <v>0.82288087862424197</v>
      </c>
      <c r="J1757" s="68">
        <v>80.174927113702594</v>
      </c>
      <c r="K1757" s="71">
        <v>0.69409663842629499</v>
      </c>
      <c r="L1757" s="68">
        <v>18.002915451894999</v>
      </c>
      <c r="M1757" s="71">
        <v>0.59646268128758395</v>
      </c>
      <c r="N1757" s="68">
        <v>58.871566443949497</v>
      </c>
      <c r="O1757" s="71">
        <v>0.19634005906524499</v>
      </c>
      <c r="P1757" s="68">
        <v>16.183574879227098</v>
      </c>
      <c r="Q1757" s="71"/>
      <c r="R1757" s="68"/>
    </row>
    <row r="1758" spans="1:18" x14ac:dyDescent="0.2">
      <c r="A1758" s="72" t="s">
        <v>725</v>
      </c>
      <c r="B1758" s="66" t="s">
        <v>3528</v>
      </c>
      <c r="C1758" s="67">
        <v>46</v>
      </c>
      <c r="D1758" s="67" t="s">
        <v>335</v>
      </c>
      <c r="E1758" s="71">
        <v>0.60234924047024596</v>
      </c>
      <c r="F1758" s="68">
        <v>28.425655976676399</v>
      </c>
      <c r="G1758" s="71">
        <v>0.66386734107782197</v>
      </c>
      <c r="H1758" s="68">
        <v>52.696793002915499</v>
      </c>
      <c r="I1758" s="71">
        <v>0.79856240631668096</v>
      </c>
      <c r="J1758" s="68">
        <v>72.376093294460603</v>
      </c>
      <c r="K1758" s="71">
        <v>0.74363706453478995</v>
      </c>
      <c r="L1758" s="68">
        <v>29.810495626822199</v>
      </c>
      <c r="M1758" s="71">
        <v>0.69904492394764794</v>
      </c>
      <c r="N1758" s="68">
        <v>82.850779510022306</v>
      </c>
      <c r="O1758" s="71">
        <v>0.10663446647428799</v>
      </c>
      <c r="P1758" s="68">
        <v>5.4347826086956497</v>
      </c>
      <c r="Q1758" s="71"/>
      <c r="R1758" s="68"/>
    </row>
    <row r="1759" spans="1:18" x14ac:dyDescent="0.2">
      <c r="A1759" s="72" t="s">
        <v>3529</v>
      </c>
      <c r="B1759" s="66" t="s">
        <v>3530</v>
      </c>
      <c r="C1759" s="67">
        <v>42</v>
      </c>
      <c r="D1759" s="67" t="s">
        <v>335</v>
      </c>
      <c r="E1759" s="71">
        <v>0.81396197331125397</v>
      </c>
      <c r="F1759" s="68">
        <v>75.493612078977904</v>
      </c>
      <c r="G1759" s="71">
        <v>0.79618042005345602</v>
      </c>
      <c r="H1759" s="68">
        <v>63.530778164924499</v>
      </c>
      <c r="I1759" s="71">
        <v>0.87059217886914197</v>
      </c>
      <c r="J1759" s="68">
        <v>90.243902439024396</v>
      </c>
      <c r="K1759" s="71">
        <v>0.69572774066290699</v>
      </c>
      <c r="L1759" s="68">
        <v>10.104529616724699</v>
      </c>
      <c r="M1759" s="71">
        <v>0.89334755365951202</v>
      </c>
      <c r="N1759" s="68">
        <v>52.764705882352899</v>
      </c>
      <c r="O1759" s="71"/>
      <c r="P1759" s="68"/>
      <c r="Q1759" s="71"/>
      <c r="R1759" s="68"/>
    </row>
    <row r="1760" spans="1:18" x14ac:dyDescent="0.2">
      <c r="A1760" s="72" t="s">
        <v>3531</v>
      </c>
      <c r="B1760" s="66" t="s">
        <v>3532</v>
      </c>
      <c r="C1760" s="67">
        <v>42</v>
      </c>
      <c r="D1760" s="67" t="s">
        <v>335</v>
      </c>
      <c r="E1760" s="71">
        <v>0.51382266712324898</v>
      </c>
      <c r="F1760" s="68">
        <v>2.4970963995354198</v>
      </c>
      <c r="G1760" s="71">
        <v>0.66935919941840405</v>
      </c>
      <c r="H1760" s="68">
        <v>22.357723577235799</v>
      </c>
      <c r="I1760" s="71">
        <v>0.70264994693619698</v>
      </c>
      <c r="J1760" s="68">
        <v>48.141695702671299</v>
      </c>
      <c r="K1760" s="71">
        <v>0.389853979144129</v>
      </c>
      <c r="L1760" s="68">
        <v>0.40650406504065001</v>
      </c>
      <c r="M1760" s="71">
        <v>0.29342754299426699</v>
      </c>
      <c r="N1760" s="68">
        <v>3.7058823529411802</v>
      </c>
      <c r="O1760" s="71"/>
      <c r="P1760" s="68"/>
      <c r="Q1760" s="71"/>
      <c r="R1760" s="68"/>
    </row>
    <row r="1761" spans="1:18" x14ac:dyDescent="0.2">
      <c r="A1761" s="72" t="s">
        <v>3533</v>
      </c>
      <c r="B1761" s="66" t="s">
        <v>3534</v>
      </c>
      <c r="C1761" s="67">
        <v>46</v>
      </c>
      <c r="D1761" s="67" t="s">
        <v>335</v>
      </c>
      <c r="E1761" s="71">
        <v>0.70374975729820999</v>
      </c>
      <c r="F1761" s="68">
        <v>76.530612244897995</v>
      </c>
      <c r="G1761" s="71">
        <v>0.69421268783354795</v>
      </c>
      <c r="H1761" s="68">
        <v>67.930029154518905</v>
      </c>
      <c r="I1761" s="71">
        <v>0.70757867573525701</v>
      </c>
      <c r="J1761" s="68">
        <v>44.4606413994169</v>
      </c>
      <c r="K1761" s="71">
        <v>0.74599861008812995</v>
      </c>
      <c r="L1761" s="68">
        <v>30.903790087463602</v>
      </c>
      <c r="M1761" s="71">
        <v>0.66720905553590404</v>
      </c>
      <c r="N1761" s="68">
        <v>77.4313288789903</v>
      </c>
      <c r="O1761" s="71"/>
      <c r="P1761" s="68"/>
      <c r="Q1761" s="71"/>
      <c r="R1761" s="68"/>
    </row>
    <row r="1762" spans="1:18" x14ac:dyDescent="0.2">
      <c r="A1762" s="72" t="s">
        <v>3535</v>
      </c>
      <c r="B1762" s="66" t="s">
        <v>3535</v>
      </c>
      <c r="C1762" s="67">
        <v>46</v>
      </c>
      <c r="D1762" s="67" t="s">
        <v>335</v>
      </c>
      <c r="E1762" s="71">
        <v>0.66742589580007905</v>
      </c>
      <c r="F1762" s="68">
        <v>60.568513119533499</v>
      </c>
      <c r="G1762" s="71">
        <v>0.66403813705880299</v>
      </c>
      <c r="H1762" s="68">
        <v>52.915451895043702</v>
      </c>
      <c r="I1762" s="71">
        <v>0.77838755098839896</v>
      </c>
      <c r="J1762" s="68">
        <v>65.160349854227405</v>
      </c>
      <c r="K1762" s="71">
        <v>0.82536774304840999</v>
      </c>
      <c r="L1762" s="68">
        <v>58.236151603498499</v>
      </c>
      <c r="M1762" s="71">
        <v>0.40191015210470499</v>
      </c>
      <c r="N1762" s="68">
        <v>13.214550853749101</v>
      </c>
      <c r="O1762" s="71"/>
      <c r="P1762" s="68"/>
      <c r="Q1762" s="71"/>
      <c r="R1762" s="68"/>
    </row>
    <row r="1763" spans="1:18" x14ac:dyDescent="0.2">
      <c r="A1763" s="72" t="s">
        <v>1999</v>
      </c>
      <c r="B1763" s="66" t="s">
        <v>3536</v>
      </c>
      <c r="C1763" s="67">
        <v>46</v>
      </c>
      <c r="D1763" s="67" t="s">
        <v>335</v>
      </c>
      <c r="E1763" s="71">
        <v>0.60048358037032801</v>
      </c>
      <c r="F1763" s="68">
        <v>27.5510204081633</v>
      </c>
      <c r="G1763" s="71">
        <v>0.63319082928126702</v>
      </c>
      <c r="H1763" s="68">
        <v>36.297376093294503</v>
      </c>
      <c r="I1763" s="71">
        <v>0.80489145692479502</v>
      </c>
      <c r="J1763" s="68">
        <v>74.635568513119495</v>
      </c>
      <c r="K1763" s="71">
        <v>0.82334711406365302</v>
      </c>
      <c r="L1763" s="68">
        <v>57.288629737609298</v>
      </c>
      <c r="M1763" s="71">
        <v>0.51864166961443203</v>
      </c>
      <c r="N1763" s="68">
        <v>36.451373422420197</v>
      </c>
      <c r="O1763" s="71">
        <v>0.222346831967492</v>
      </c>
      <c r="P1763" s="68">
        <v>19.0821256038647</v>
      </c>
      <c r="Q1763" s="71"/>
      <c r="R1763" s="68"/>
    </row>
    <row r="1764" spans="1:18" x14ac:dyDescent="0.2">
      <c r="A1764" s="72" t="s">
        <v>3537</v>
      </c>
      <c r="B1764" s="66" t="s">
        <v>3538</v>
      </c>
      <c r="C1764" s="67">
        <v>46</v>
      </c>
      <c r="D1764" s="67" t="s">
        <v>335</v>
      </c>
      <c r="E1764" s="71">
        <v>0.63130403773174804</v>
      </c>
      <c r="F1764" s="68">
        <v>41.034985422740498</v>
      </c>
      <c r="G1764" s="71">
        <v>0.67688204332003099</v>
      </c>
      <c r="H1764" s="68">
        <v>59.839650145772602</v>
      </c>
      <c r="I1764" s="71">
        <v>0.81069847046395904</v>
      </c>
      <c r="J1764" s="68">
        <v>77.040816326530603</v>
      </c>
      <c r="K1764" s="71">
        <v>0.77895821250421804</v>
      </c>
      <c r="L1764" s="68">
        <v>40.597667638483998</v>
      </c>
      <c r="M1764" s="71">
        <v>0.58585072515033598</v>
      </c>
      <c r="N1764" s="68">
        <v>55.976243504083101</v>
      </c>
      <c r="O1764" s="71">
        <v>0.30413073722019801</v>
      </c>
      <c r="P1764" s="68">
        <v>33.574879227053103</v>
      </c>
      <c r="Q1764" s="71"/>
      <c r="R1764" s="68"/>
    </row>
    <row r="1765" spans="1:18" x14ac:dyDescent="0.2">
      <c r="A1765" s="72" t="s">
        <v>3539</v>
      </c>
      <c r="B1765" s="66" t="s">
        <v>3540</v>
      </c>
      <c r="C1765" s="67">
        <v>46</v>
      </c>
      <c r="D1765" s="67" t="s">
        <v>335</v>
      </c>
      <c r="E1765" s="71">
        <v>0.60897374055880005</v>
      </c>
      <c r="F1765" s="68">
        <v>31.268221574344</v>
      </c>
      <c r="G1765" s="71">
        <v>0.69002045073824603</v>
      </c>
      <c r="H1765" s="68">
        <v>65.962099125364404</v>
      </c>
      <c r="I1765" s="71">
        <v>0.83107576780080805</v>
      </c>
      <c r="J1765" s="68">
        <v>81.851311953352806</v>
      </c>
      <c r="K1765" s="71">
        <v>0.70536966911680499</v>
      </c>
      <c r="L1765" s="68">
        <v>20.043731778425698</v>
      </c>
      <c r="M1765" s="71">
        <v>0.72734347364697605</v>
      </c>
      <c r="N1765" s="68">
        <v>86.340014847809897</v>
      </c>
      <c r="O1765" s="71">
        <v>9.1059341491165194E-2</v>
      </c>
      <c r="P1765" s="68">
        <v>4.2270531400966203</v>
      </c>
      <c r="Q1765" s="71"/>
      <c r="R1765" s="68"/>
    </row>
    <row r="1766" spans="1:18" x14ac:dyDescent="0.2">
      <c r="A1766" s="72" t="s">
        <v>3541</v>
      </c>
      <c r="B1766" s="66" t="s">
        <v>3542</v>
      </c>
      <c r="C1766" s="67">
        <v>46</v>
      </c>
      <c r="D1766" s="67" t="s">
        <v>335</v>
      </c>
      <c r="E1766" s="71">
        <v>0.400638199957425</v>
      </c>
      <c r="F1766" s="68">
        <v>0.43731778425655998</v>
      </c>
      <c r="G1766" s="71">
        <v>0.65461581304299499</v>
      </c>
      <c r="H1766" s="68">
        <v>48.6151603498542</v>
      </c>
      <c r="I1766" s="71">
        <v>0.64339828967809198</v>
      </c>
      <c r="J1766" s="68">
        <v>29.227405247813401</v>
      </c>
      <c r="K1766" s="71">
        <v>0.62030718705448495</v>
      </c>
      <c r="L1766" s="68">
        <v>8.6005830903790095</v>
      </c>
      <c r="M1766" s="71">
        <v>5.7304563141138999E-3</v>
      </c>
      <c r="N1766" s="68">
        <v>1.4105419450631</v>
      </c>
      <c r="O1766" s="71">
        <v>7.9139253697440806E-2</v>
      </c>
      <c r="P1766" s="68">
        <v>3.8647342995169098</v>
      </c>
      <c r="Q1766" s="71"/>
      <c r="R1766" s="68"/>
    </row>
    <row r="1767" spans="1:18" x14ac:dyDescent="0.2">
      <c r="A1767" s="72" t="s">
        <v>1069</v>
      </c>
      <c r="B1767" s="66" t="s">
        <v>3543</v>
      </c>
      <c r="C1767" s="67">
        <v>46</v>
      </c>
      <c r="D1767" s="67" t="s">
        <v>335</v>
      </c>
      <c r="E1767" s="71">
        <v>0.60357842093029301</v>
      </c>
      <c r="F1767" s="68">
        <v>28.935860058309</v>
      </c>
      <c r="G1767" s="71">
        <v>0.68785451717888701</v>
      </c>
      <c r="H1767" s="68">
        <v>65.087463556851304</v>
      </c>
      <c r="I1767" s="71">
        <v>0.89925769261156796</v>
      </c>
      <c r="J1767" s="68">
        <v>95.043731778425695</v>
      </c>
      <c r="K1767" s="71">
        <v>0.789635149204858</v>
      </c>
      <c r="L1767" s="68">
        <v>44.606413994169102</v>
      </c>
      <c r="M1767" s="71">
        <v>3.7566324725857803E-2</v>
      </c>
      <c r="N1767" s="68">
        <v>1.6332590942835901</v>
      </c>
      <c r="O1767" s="71"/>
      <c r="P1767" s="68"/>
      <c r="Q1767" s="71"/>
      <c r="R1767" s="68"/>
    </row>
    <row r="1768" spans="1:18" x14ac:dyDescent="0.2">
      <c r="A1768" s="72" t="s">
        <v>3544</v>
      </c>
      <c r="B1768" s="66" t="s">
        <v>3545</v>
      </c>
      <c r="C1768" s="67">
        <v>46</v>
      </c>
      <c r="D1768" s="67" t="s">
        <v>335</v>
      </c>
      <c r="E1768" s="71">
        <v>0.46950218293221102</v>
      </c>
      <c r="F1768" s="68">
        <v>1.8221574344023299</v>
      </c>
      <c r="G1768" s="71">
        <v>0.65898486131039702</v>
      </c>
      <c r="H1768" s="68">
        <v>50.5102040816327</v>
      </c>
      <c r="I1768" s="71">
        <v>0.55917297238665897</v>
      </c>
      <c r="J1768" s="68">
        <v>11.9533527696793</v>
      </c>
      <c r="K1768" s="71">
        <v>0.70776510741402898</v>
      </c>
      <c r="L1768" s="68">
        <v>20.699708454810501</v>
      </c>
      <c r="M1768" s="71">
        <v>0.32055182171913699</v>
      </c>
      <c r="N1768" s="68">
        <v>8.3890126206384608</v>
      </c>
      <c r="O1768" s="71">
        <v>0.101036151830835</v>
      </c>
      <c r="P1768" s="68">
        <v>5.3140096618357502</v>
      </c>
      <c r="Q1768" s="71"/>
      <c r="R1768" s="68"/>
    </row>
    <row r="1769" spans="1:18" x14ac:dyDescent="0.2">
      <c r="A1769" s="72" t="s">
        <v>3546</v>
      </c>
      <c r="B1769" s="66" t="s">
        <v>3546</v>
      </c>
      <c r="C1769" s="67">
        <v>42</v>
      </c>
      <c r="D1769" s="67" t="s">
        <v>335</v>
      </c>
      <c r="E1769" s="71">
        <v>0.84241540772669699</v>
      </c>
      <c r="F1769" s="68">
        <v>82.9849012775842</v>
      </c>
      <c r="G1769" s="71">
        <v>0.795661024178271</v>
      </c>
      <c r="H1769" s="68">
        <v>63.240418118466899</v>
      </c>
      <c r="I1769" s="71">
        <v>0.78989609584152898</v>
      </c>
      <c r="J1769" s="68">
        <v>73.519163763066203</v>
      </c>
      <c r="K1769" s="71">
        <v>0.82409917826467205</v>
      </c>
      <c r="L1769" s="68">
        <v>45.702671312427398</v>
      </c>
      <c r="M1769" s="71">
        <v>0.96000533262231702</v>
      </c>
      <c r="N1769" s="68">
        <v>70</v>
      </c>
      <c r="O1769" s="71"/>
      <c r="P1769" s="68"/>
      <c r="Q1769" s="71"/>
      <c r="R1769" s="68"/>
    </row>
    <row r="1770" spans="1:18" x14ac:dyDescent="0.2">
      <c r="A1770" s="72" t="s">
        <v>2659</v>
      </c>
      <c r="B1770" s="66" t="s">
        <v>3547</v>
      </c>
      <c r="C1770" s="67">
        <v>42</v>
      </c>
      <c r="D1770" s="67" t="s">
        <v>335</v>
      </c>
      <c r="E1770" s="71">
        <v>0.68309478136926505</v>
      </c>
      <c r="F1770" s="68">
        <v>36.527293844367001</v>
      </c>
      <c r="G1770" s="71">
        <v>0.74349568289349899</v>
      </c>
      <c r="H1770" s="68">
        <v>46.573751451800199</v>
      </c>
      <c r="I1770" s="71">
        <v>0.77581748608393797</v>
      </c>
      <c r="J1770" s="68">
        <v>70.325203252032495</v>
      </c>
      <c r="K1770" s="71">
        <v>0.709169724514221</v>
      </c>
      <c r="L1770" s="68">
        <v>11.9047619047619</v>
      </c>
      <c r="M1770" s="71">
        <v>0.98000266631115796</v>
      </c>
      <c r="N1770" s="68">
        <v>77.764705882352899</v>
      </c>
      <c r="O1770" s="71">
        <v>0.20698834704350999</v>
      </c>
      <c r="P1770" s="68">
        <v>39.328277356446399</v>
      </c>
      <c r="Q1770" s="71"/>
      <c r="R1770" s="68"/>
    </row>
    <row r="1771" spans="1:18" x14ac:dyDescent="0.2">
      <c r="A1771" s="72" t="s">
        <v>3548</v>
      </c>
      <c r="B1771" s="66" t="s">
        <v>3548</v>
      </c>
      <c r="C1771" s="67">
        <v>42</v>
      </c>
      <c r="D1771" s="67" t="s">
        <v>335</v>
      </c>
      <c r="E1771" s="71">
        <v>0.51535788832320495</v>
      </c>
      <c r="F1771" s="68">
        <v>2.7293844367015101</v>
      </c>
      <c r="G1771" s="71">
        <v>0.71094805447674903</v>
      </c>
      <c r="H1771" s="68">
        <v>34.610917537746801</v>
      </c>
      <c r="I1771" s="71">
        <v>0.68767869808645998</v>
      </c>
      <c r="J1771" s="68">
        <v>43.728222996515697</v>
      </c>
      <c r="K1771" s="71">
        <v>0.59432607653180702</v>
      </c>
      <c r="L1771" s="68">
        <v>3.6585365853658498</v>
      </c>
      <c r="M1771" s="71">
        <v>0.44674043460871898</v>
      </c>
      <c r="N1771" s="68">
        <v>7.9411764705882302</v>
      </c>
      <c r="O1771" s="71">
        <v>0.13709617791229101</v>
      </c>
      <c r="P1771" s="68">
        <v>20.910075839653299</v>
      </c>
      <c r="Q1771" s="71"/>
      <c r="R1771" s="68"/>
    </row>
    <row r="1772" spans="1:18" x14ac:dyDescent="0.2">
      <c r="A1772" s="72" t="s">
        <v>3549</v>
      </c>
      <c r="B1772" s="66" t="s">
        <v>3550</v>
      </c>
      <c r="C1772" s="67">
        <v>46</v>
      </c>
      <c r="D1772" s="67" t="s">
        <v>335</v>
      </c>
      <c r="E1772" s="71">
        <v>0.694673664462371</v>
      </c>
      <c r="F1772" s="68">
        <v>74.125364431486901</v>
      </c>
      <c r="G1772" s="71">
        <v>0.66942657355937296</v>
      </c>
      <c r="H1772" s="68">
        <v>56.195335276967903</v>
      </c>
      <c r="I1772" s="71">
        <v>0.74557450707380002</v>
      </c>
      <c r="J1772" s="68">
        <v>55.174927113702601</v>
      </c>
      <c r="K1772" s="71">
        <v>0.788454808203222</v>
      </c>
      <c r="L1772" s="68">
        <v>44.0233236151604</v>
      </c>
      <c r="M1772" s="71">
        <v>0.57523876901308801</v>
      </c>
      <c r="N1772" s="68">
        <v>52.783964365256097</v>
      </c>
      <c r="O1772" s="71"/>
      <c r="P1772" s="68"/>
      <c r="Q1772" s="71"/>
      <c r="R1772" s="68"/>
    </row>
    <row r="1773" spans="1:18" x14ac:dyDescent="0.2">
      <c r="A1773" s="72" t="s">
        <v>3551</v>
      </c>
      <c r="B1773" s="66" t="s">
        <v>3551</v>
      </c>
      <c r="C1773" s="67">
        <v>46</v>
      </c>
      <c r="D1773" s="67" t="s">
        <v>335</v>
      </c>
      <c r="E1773" s="71">
        <v>0.70713278309429595</v>
      </c>
      <c r="F1773" s="68">
        <v>77.259475218658906</v>
      </c>
      <c r="G1773" s="71">
        <v>0.62529565967756395</v>
      </c>
      <c r="H1773" s="68">
        <v>32.215743440233197</v>
      </c>
      <c r="I1773" s="71">
        <v>0.71647014062918501</v>
      </c>
      <c r="J1773" s="68">
        <v>46.574344023323597</v>
      </c>
      <c r="K1773" s="71">
        <v>0.86200410108352299</v>
      </c>
      <c r="L1773" s="68">
        <v>75.437317784256607</v>
      </c>
      <c r="M1773" s="71">
        <v>0.62476123098691205</v>
      </c>
      <c r="N1773" s="68">
        <v>67.112100965107601</v>
      </c>
      <c r="O1773" s="71"/>
      <c r="P1773" s="68"/>
      <c r="Q1773" s="71"/>
      <c r="R1773" s="68"/>
    </row>
    <row r="1774" spans="1:18" x14ac:dyDescent="0.2">
      <c r="A1774" s="72" t="s">
        <v>3552</v>
      </c>
      <c r="B1774" s="66" t="s">
        <v>3553</v>
      </c>
      <c r="C1774" s="67">
        <v>46</v>
      </c>
      <c r="D1774" s="67" t="s">
        <v>335</v>
      </c>
      <c r="E1774" s="71">
        <v>0.699516016565777</v>
      </c>
      <c r="F1774" s="68">
        <v>75.437317784256607</v>
      </c>
      <c r="G1774" s="71">
        <v>0.66846580325180605</v>
      </c>
      <c r="H1774" s="68">
        <v>55.758017492711403</v>
      </c>
      <c r="I1774" s="71">
        <v>0.827428948131126</v>
      </c>
      <c r="J1774" s="68">
        <v>81.049562682215793</v>
      </c>
      <c r="K1774" s="71">
        <v>0.77999032655332801</v>
      </c>
      <c r="L1774" s="68">
        <v>40.816326530612201</v>
      </c>
      <c r="M1774" s="71">
        <v>0.52217898832684795</v>
      </c>
      <c r="N1774" s="68">
        <v>37.416481069042298</v>
      </c>
      <c r="O1774" s="71"/>
      <c r="P1774" s="68"/>
      <c r="Q1774" s="71"/>
      <c r="R1774" s="68"/>
    </row>
    <row r="1775" spans="1:18" x14ac:dyDescent="0.2">
      <c r="A1775" s="72" t="s">
        <v>393</v>
      </c>
      <c r="B1775" s="66" t="s">
        <v>3554</v>
      </c>
      <c r="C1775" s="67">
        <v>46</v>
      </c>
      <c r="D1775" s="67" t="s">
        <v>335</v>
      </c>
      <c r="E1775" s="71">
        <v>0.70038360168887004</v>
      </c>
      <c r="F1775" s="68">
        <v>75.801749271136998</v>
      </c>
      <c r="G1775" s="71">
        <v>0.65897801121583699</v>
      </c>
      <c r="H1775" s="68">
        <v>50.437317784256599</v>
      </c>
      <c r="I1775" s="71">
        <v>0.83248479546795495</v>
      </c>
      <c r="J1775" s="68">
        <v>82.4344023323615</v>
      </c>
      <c r="K1775" s="71">
        <v>0.77728065560759096</v>
      </c>
      <c r="L1775" s="68">
        <v>40.014577259475203</v>
      </c>
      <c r="M1775" s="71">
        <v>0.53279094446409603</v>
      </c>
      <c r="N1775" s="68">
        <v>40.534521158129202</v>
      </c>
      <c r="O1775" s="71"/>
      <c r="P1775" s="68"/>
      <c r="Q1775" s="71"/>
      <c r="R1775" s="68"/>
    </row>
    <row r="1776" spans="1:18" x14ac:dyDescent="0.2">
      <c r="A1776" s="72" t="s">
        <v>3555</v>
      </c>
      <c r="B1776" s="66" t="s">
        <v>3556</v>
      </c>
      <c r="C1776" s="67">
        <v>46</v>
      </c>
      <c r="D1776" s="67" t="s">
        <v>335</v>
      </c>
      <c r="E1776" s="71">
        <v>0.50870822450474895</v>
      </c>
      <c r="F1776" s="68">
        <v>4.44606413994169</v>
      </c>
      <c r="G1776" s="71">
        <v>0.62089842103922799</v>
      </c>
      <c r="H1776" s="68">
        <v>29.3731778425656</v>
      </c>
      <c r="I1776" s="71">
        <v>0.46231568310760801</v>
      </c>
      <c r="J1776" s="68">
        <v>2.7696793002915499</v>
      </c>
      <c r="K1776" s="71">
        <v>0.65094901239408698</v>
      </c>
      <c r="L1776" s="68">
        <v>11.8075801749271</v>
      </c>
      <c r="M1776" s="71">
        <v>0.49741775733993598</v>
      </c>
      <c r="N1776" s="68">
        <v>29.992576095025999</v>
      </c>
      <c r="O1776" s="71">
        <v>0.31196024864288502</v>
      </c>
      <c r="P1776" s="68">
        <v>35.3864734299517</v>
      </c>
      <c r="Q1776" s="71"/>
      <c r="R1776" s="68"/>
    </row>
    <row r="1777" spans="1:18" x14ac:dyDescent="0.2">
      <c r="A1777" s="72" t="s">
        <v>814</v>
      </c>
      <c r="B1777" s="66" t="s">
        <v>3557</v>
      </c>
      <c r="C1777" s="67">
        <v>46</v>
      </c>
      <c r="D1777" s="67" t="s">
        <v>335</v>
      </c>
      <c r="E1777" s="71">
        <v>0.70071081738833696</v>
      </c>
      <c r="F1777" s="68">
        <v>75.9475218658892</v>
      </c>
      <c r="G1777" s="71">
        <v>0.63707725040333696</v>
      </c>
      <c r="H1777" s="68">
        <v>38.338192419825099</v>
      </c>
      <c r="I1777" s="71">
        <v>0.83520533178822098</v>
      </c>
      <c r="J1777" s="68">
        <v>83.017492711370295</v>
      </c>
      <c r="K1777" s="71">
        <v>0.76239655577353205</v>
      </c>
      <c r="L1777" s="68">
        <v>34.839650145772602</v>
      </c>
      <c r="M1777" s="71">
        <v>0.56816413158825596</v>
      </c>
      <c r="N1777" s="68">
        <v>51.076466221232401</v>
      </c>
      <c r="O1777" s="71"/>
      <c r="P1777" s="68"/>
      <c r="Q1777" s="71"/>
      <c r="R1777" s="68"/>
    </row>
    <row r="1778" spans="1:18" x14ac:dyDescent="0.2">
      <c r="A1778" s="72" t="s">
        <v>3558</v>
      </c>
      <c r="B1778" s="66" t="s">
        <v>3558</v>
      </c>
      <c r="C1778" s="67">
        <v>46</v>
      </c>
      <c r="D1778" s="67" t="s">
        <v>335</v>
      </c>
      <c r="E1778" s="71">
        <v>0.62290369165255199</v>
      </c>
      <c r="F1778" s="68">
        <v>37.4635568513119</v>
      </c>
      <c r="G1778" s="71">
        <v>0.65567029378078201</v>
      </c>
      <c r="H1778" s="68">
        <v>48.833819241982503</v>
      </c>
      <c r="I1778" s="71">
        <v>0.8238135427887</v>
      </c>
      <c r="J1778" s="68">
        <v>80.5393586005831</v>
      </c>
      <c r="K1778" s="71">
        <v>0.77873642544192501</v>
      </c>
      <c r="L1778" s="68">
        <v>40.524781341107897</v>
      </c>
      <c r="M1778" s="71">
        <v>0.62122391227449603</v>
      </c>
      <c r="N1778" s="68">
        <v>65.478841870824098</v>
      </c>
      <c r="O1778" s="71">
        <v>0.23507428397685701</v>
      </c>
      <c r="P1778" s="68">
        <v>21.256038647343001</v>
      </c>
      <c r="Q1778" s="71"/>
      <c r="R1778" s="68"/>
    </row>
    <row r="1779" spans="1:18" x14ac:dyDescent="0.2">
      <c r="A1779" s="72" t="s">
        <v>3559</v>
      </c>
      <c r="B1779" s="66" t="s">
        <v>3559</v>
      </c>
      <c r="C1779" s="67">
        <v>46</v>
      </c>
      <c r="D1779" s="67" t="s">
        <v>335</v>
      </c>
      <c r="E1779" s="71">
        <v>0.66264323187797602</v>
      </c>
      <c r="F1779" s="68">
        <v>58.746355685131199</v>
      </c>
      <c r="G1779" s="71">
        <v>0.66436888350077405</v>
      </c>
      <c r="H1779" s="68">
        <v>53.352769679300302</v>
      </c>
      <c r="I1779" s="71">
        <v>0.87639042731373995</v>
      </c>
      <c r="J1779" s="68">
        <v>92.274052478134095</v>
      </c>
      <c r="K1779" s="71">
        <v>0.72559005815476296</v>
      </c>
      <c r="L1779" s="68">
        <v>23.906705539358601</v>
      </c>
      <c r="M1779" s="71">
        <v>0.38422355854262502</v>
      </c>
      <c r="N1779" s="68">
        <v>12.1752041573868</v>
      </c>
      <c r="O1779" s="71"/>
      <c r="P1779" s="68"/>
      <c r="Q1779" s="71"/>
      <c r="R1779" s="68"/>
    </row>
    <row r="1780" spans="1:18" x14ac:dyDescent="0.2">
      <c r="A1780" s="72" t="s">
        <v>3560</v>
      </c>
      <c r="B1780" s="66" t="s">
        <v>3561</v>
      </c>
      <c r="C1780" s="67">
        <v>46</v>
      </c>
      <c r="D1780" s="67" t="s">
        <v>335</v>
      </c>
      <c r="E1780" s="71">
        <v>0.72135505827634105</v>
      </c>
      <c r="F1780" s="68">
        <v>81.778425655976704</v>
      </c>
      <c r="G1780" s="71">
        <v>0.67893493683105099</v>
      </c>
      <c r="H1780" s="68">
        <v>61.297376093294503</v>
      </c>
      <c r="I1780" s="71">
        <v>0.81328835909874198</v>
      </c>
      <c r="J1780" s="68">
        <v>78.061224489795904</v>
      </c>
      <c r="K1780" s="71">
        <v>0.76136106876383003</v>
      </c>
      <c r="L1780" s="68">
        <v>34.2565597667638</v>
      </c>
      <c r="M1780" s="71">
        <v>0.63183586841174399</v>
      </c>
      <c r="N1780" s="68">
        <v>68.151447661469902</v>
      </c>
      <c r="O1780" s="71"/>
      <c r="P1780" s="68"/>
      <c r="Q1780" s="71"/>
      <c r="R1780" s="68"/>
    </row>
    <row r="1781" spans="1:18" x14ac:dyDescent="0.2">
      <c r="A1781" s="72" t="s">
        <v>3562</v>
      </c>
      <c r="B1781" s="66" t="s">
        <v>3562</v>
      </c>
      <c r="C1781" s="67">
        <v>46</v>
      </c>
      <c r="D1781" s="67" t="s">
        <v>335</v>
      </c>
      <c r="E1781" s="71">
        <v>0.74590280624780103</v>
      </c>
      <c r="F1781" s="68">
        <v>86.297376093294503</v>
      </c>
      <c r="G1781" s="71">
        <v>0.701462690946138</v>
      </c>
      <c r="H1781" s="68">
        <v>71.355685131195301</v>
      </c>
      <c r="I1781" s="71">
        <v>0.836994422558485</v>
      </c>
      <c r="J1781" s="68">
        <v>83.381924198250701</v>
      </c>
      <c r="K1781" s="71">
        <v>0.85576606762383001</v>
      </c>
      <c r="L1781" s="68">
        <v>72.303206997084501</v>
      </c>
      <c r="M1781" s="71">
        <v>0.58938804386275201</v>
      </c>
      <c r="N1781" s="68">
        <v>56.792873051224902</v>
      </c>
      <c r="O1781" s="71"/>
      <c r="P1781" s="68"/>
      <c r="Q1781" s="71"/>
      <c r="R1781" s="68"/>
    </row>
    <row r="1782" spans="1:18" x14ac:dyDescent="0.2">
      <c r="A1782" s="72" t="s">
        <v>3563</v>
      </c>
      <c r="B1782" s="66" t="s">
        <v>3563</v>
      </c>
      <c r="C1782" s="67">
        <v>46</v>
      </c>
      <c r="D1782" s="67" t="s">
        <v>335</v>
      </c>
      <c r="E1782" s="71">
        <v>0.62688144235863097</v>
      </c>
      <c r="F1782" s="68">
        <v>39.285714285714299</v>
      </c>
      <c r="G1782" s="71">
        <v>0.64450749865085599</v>
      </c>
      <c r="H1782" s="68">
        <v>42.5655976676385</v>
      </c>
      <c r="I1782" s="71">
        <v>0.70645905705728995</v>
      </c>
      <c r="J1782" s="68">
        <v>44.169096209912503</v>
      </c>
      <c r="K1782" s="71">
        <v>0.82662803593480505</v>
      </c>
      <c r="L1782" s="68">
        <v>58.746355685131199</v>
      </c>
      <c r="M1782" s="71">
        <v>0.55401485673859197</v>
      </c>
      <c r="N1782" s="68">
        <v>46.622123236822603</v>
      </c>
      <c r="O1782" s="71">
        <v>0.402797763411612</v>
      </c>
      <c r="P1782" s="68">
        <v>52.415458937198103</v>
      </c>
      <c r="Q1782" s="71"/>
      <c r="R1782" s="68"/>
    </row>
    <row r="1783" spans="1:18" x14ac:dyDescent="0.2">
      <c r="A1783" s="72" t="s">
        <v>3564</v>
      </c>
      <c r="B1783" s="66" t="s">
        <v>3565</v>
      </c>
      <c r="C1783" s="67">
        <v>46</v>
      </c>
      <c r="D1783" s="67" t="s">
        <v>335</v>
      </c>
      <c r="E1783" s="71">
        <v>0.61741846587944405</v>
      </c>
      <c r="F1783" s="68">
        <v>35.131195335276999</v>
      </c>
      <c r="G1783" s="71">
        <v>0.67293065968851595</v>
      </c>
      <c r="H1783" s="68">
        <v>58.3090379008746</v>
      </c>
      <c r="I1783" s="71">
        <v>0.79831937283716103</v>
      </c>
      <c r="J1783" s="68">
        <v>72.2303206997084</v>
      </c>
      <c r="K1783" s="71">
        <v>0.66687379281141601</v>
      </c>
      <c r="L1783" s="68">
        <v>13.8483965014577</v>
      </c>
      <c r="M1783" s="71">
        <v>0.6</v>
      </c>
      <c r="N1783" s="68">
        <v>59.910913140311798</v>
      </c>
      <c r="O1783" s="71">
        <v>0.34896850406012803</v>
      </c>
      <c r="P1783" s="68">
        <v>42.270531400966199</v>
      </c>
      <c r="Q1783" s="71"/>
      <c r="R1783" s="68"/>
    </row>
    <row r="1784" spans="1:18" x14ac:dyDescent="0.2">
      <c r="A1784" s="72" t="s">
        <v>3566</v>
      </c>
      <c r="B1784" s="66" t="s">
        <v>3566</v>
      </c>
      <c r="C1784" s="67">
        <v>46</v>
      </c>
      <c r="D1784" s="67" t="s">
        <v>335</v>
      </c>
      <c r="E1784" s="71">
        <v>0.65936157833968001</v>
      </c>
      <c r="F1784" s="68">
        <v>57.069970845481102</v>
      </c>
      <c r="G1784" s="71">
        <v>0.69722630392220097</v>
      </c>
      <c r="H1784" s="68">
        <v>69.169096209912496</v>
      </c>
      <c r="I1784" s="71">
        <v>0.70767643142638104</v>
      </c>
      <c r="J1784" s="68">
        <v>44.533527696793001</v>
      </c>
      <c r="K1784" s="71">
        <v>0.81611597596876895</v>
      </c>
      <c r="L1784" s="68">
        <v>54.1545189504373</v>
      </c>
      <c r="M1784" s="71">
        <v>0.64598514326140799</v>
      </c>
      <c r="N1784" s="68">
        <v>71.937639198218307</v>
      </c>
      <c r="O1784" s="71">
        <v>0.42980403711963999</v>
      </c>
      <c r="P1784" s="68">
        <v>56.884057971014499</v>
      </c>
      <c r="Q1784" s="71"/>
      <c r="R1784" s="68"/>
    </row>
    <row r="1785" spans="1:18" x14ac:dyDescent="0.2">
      <c r="A1785" s="72" t="s">
        <v>3567</v>
      </c>
      <c r="B1785" s="66" t="s">
        <v>3568</v>
      </c>
      <c r="C1785" s="67">
        <v>46</v>
      </c>
      <c r="D1785" s="67" t="s">
        <v>335</v>
      </c>
      <c r="E1785" s="71">
        <v>0.61456831543534296</v>
      </c>
      <c r="F1785" s="68">
        <v>33.892128279883401</v>
      </c>
      <c r="G1785" s="71">
        <v>0.68532596920934097</v>
      </c>
      <c r="H1785" s="68">
        <v>64.139941690962104</v>
      </c>
      <c r="I1785" s="71">
        <v>0.66769484348735297</v>
      </c>
      <c r="J1785" s="68">
        <v>34.183673469387799</v>
      </c>
      <c r="K1785" s="71">
        <v>0.78765200727372897</v>
      </c>
      <c r="L1785" s="68">
        <v>43.586005830903801</v>
      </c>
      <c r="M1785" s="71">
        <v>0.51864166961443203</v>
      </c>
      <c r="N1785" s="68">
        <v>36.451373422420197</v>
      </c>
      <c r="O1785" s="71">
        <v>0.41352708759185902</v>
      </c>
      <c r="P1785" s="68">
        <v>54.951690821256001</v>
      </c>
      <c r="Q1785" s="71"/>
      <c r="R1785" s="68"/>
    </row>
    <row r="1786" spans="1:18" x14ac:dyDescent="0.2">
      <c r="A1786" s="72" t="s">
        <v>3569</v>
      </c>
      <c r="B1786" s="66" t="s">
        <v>3570</v>
      </c>
      <c r="C1786" s="67">
        <v>46</v>
      </c>
      <c r="D1786" s="67" t="s">
        <v>335</v>
      </c>
      <c r="E1786" s="71">
        <v>0.72427290327898497</v>
      </c>
      <c r="F1786" s="68">
        <v>82.215743440233197</v>
      </c>
      <c r="G1786" s="71">
        <v>0.686550244414599</v>
      </c>
      <c r="H1786" s="68">
        <v>64.577259475218696</v>
      </c>
      <c r="I1786" s="71">
        <v>0.94836340058361901</v>
      </c>
      <c r="J1786" s="68">
        <v>98.104956268221599</v>
      </c>
      <c r="K1786" s="71">
        <v>0.78598412305228305</v>
      </c>
      <c r="L1786" s="68">
        <v>43.075801749271101</v>
      </c>
      <c r="M1786" s="71">
        <v>0.47619384506543999</v>
      </c>
      <c r="N1786" s="68">
        <v>25.0927988121752</v>
      </c>
      <c r="O1786" s="71"/>
      <c r="P1786" s="68"/>
      <c r="Q1786" s="71"/>
      <c r="R1786" s="68"/>
    </row>
    <row r="1787" spans="1:18" x14ac:dyDescent="0.2">
      <c r="A1787" s="72" t="s">
        <v>3571</v>
      </c>
      <c r="B1787" s="66" t="s">
        <v>3572</v>
      </c>
      <c r="C1787" s="67">
        <v>46</v>
      </c>
      <c r="D1787" s="67" t="s">
        <v>335</v>
      </c>
      <c r="E1787" s="71">
        <v>0.73597786969735701</v>
      </c>
      <c r="F1787" s="68">
        <v>84.110787172011698</v>
      </c>
      <c r="G1787" s="71">
        <v>0.69543733627033899</v>
      </c>
      <c r="H1787" s="68">
        <v>68.586005830903801</v>
      </c>
      <c r="I1787" s="71">
        <v>0.97971099484259405</v>
      </c>
      <c r="J1787" s="68">
        <v>99.635568513119495</v>
      </c>
      <c r="K1787" s="71">
        <v>0.82086785231038495</v>
      </c>
      <c r="L1787" s="68">
        <v>55.830903790087497</v>
      </c>
      <c r="M1787" s="71">
        <v>0.447895295366113</v>
      </c>
      <c r="N1787" s="68">
        <v>18.188567186339998</v>
      </c>
      <c r="O1787" s="71"/>
      <c r="P1787" s="68"/>
      <c r="Q1787" s="71"/>
      <c r="R1787" s="68"/>
    </row>
    <row r="1788" spans="1:18" x14ac:dyDescent="0.2">
      <c r="A1788" s="72" t="s">
        <v>3573</v>
      </c>
      <c r="B1788" s="66" t="s">
        <v>3573</v>
      </c>
      <c r="C1788" s="67">
        <v>46</v>
      </c>
      <c r="D1788" s="67" t="s">
        <v>335</v>
      </c>
      <c r="E1788" s="71">
        <v>0.568402851610047</v>
      </c>
      <c r="F1788" s="68">
        <v>15.3790087463557</v>
      </c>
      <c r="G1788" s="71">
        <v>0.70127493901514504</v>
      </c>
      <c r="H1788" s="68">
        <v>71.137026239067097</v>
      </c>
      <c r="I1788" s="71">
        <v>0.63859084526513599</v>
      </c>
      <c r="J1788" s="68">
        <v>27.9883381924198</v>
      </c>
      <c r="K1788" s="71">
        <v>0.87427680567806698</v>
      </c>
      <c r="L1788" s="68">
        <v>79.446064139941697</v>
      </c>
      <c r="M1788" s="71">
        <v>0.51864166961443203</v>
      </c>
      <c r="N1788" s="68">
        <v>36.451373422420197</v>
      </c>
      <c r="O1788" s="71">
        <v>0.109229998477455</v>
      </c>
      <c r="P1788" s="68">
        <v>5.9178743961352698</v>
      </c>
      <c r="Q1788" s="71"/>
      <c r="R1788" s="68"/>
    </row>
    <row r="1789" spans="1:18" x14ac:dyDescent="0.2">
      <c r="A1789" s="72" t="s">
        <v>3574</v>
      </c>
      <c r="B1789" s="66" t="s">
        <v>3574</v>
      </c>
      <c r="C1789" s="67">
        <v>46</v>
      </c>
      <c r="D1789" s="67" t="s">
        <v>335</v>
      </c>
      <c r="E1789" s="71">
        <v>0.7068163818255</v>
      </c>
      <c r="F1789" s="68">
        <v>77.113702623906704</v>
      </c>
      <c r="G1789" s="71">
        <v>0.70128830632261796</v>
      </c>
      <c r="H1789" s="68">
        <v>71.209912536443198</v>
      </c>
      <c r="I1789" s="71">
        <v>0.97423784321318996</v>
      </c>
      <c r="J1789" s="68">
        <v>99.271137026239103</v>
      </c>
      <c r="K1789" s="71">
        <v>0.78520241278564795</v>
      </c>
      <c r="L1789" s="68">
        <v>42.711370262390702</v>
      </c>
      <c r="M1789" s="71">
        <v>0.366536964980545</v>
      </c>
      <c r="N1789" s="68">
        <v>10.9873793615442</v>
      </c>
      <c r="O1789" s="71"/>
      <c r="P1789" s="68"/>
      <c r="Q1789" s="71"/>
      <c r="R1789" s="68"/>
    </row>
    <row r="1790" spans="1:18" x14ac:dyDescent="0.2">
      <c r="A1790" s="72" t="s">
        <v>3575</v>
      </c>
      <c r="B1790" s="66" t="s">
        <v>3576</v>
      </c>
      <c r="C1790" s="67">
        <v>46</v>
      </c>
      <c r="D1790" s="67" t="s">
        <v>335</v>
      </c>
      <c r="E1790" s="71">
        <v>0.68651189301103799</v>
      </c>
      <c r="F1790" s="68">
        <v>70.481049562682202</v>
      </c>
      <c r="G1790" s="71">
        <v>0.67344457638422195</v>
      </c>
      <c r="H1790" s="68">
        <v>58.527696793002903</v>
      </c>
      <c r="I1790" s="71">
        <v>0.87811898225871099</v>
      </c>
      <c r="J1790" s="68">
        <v>92.419825072886297</v>
      </c>
      <c r="K1790" s="71">
        <v>0.80318581743376405</v>
      </c>
      <c r="L1790" s="68">
        <v>48.833819241982503</v>
      </c>
      <c r="M1790" s="71">
        <v>0.39129819596745702</v>
      </c>
      <c r="N1790" s="68">
        <v>12.4721603563474</v>
      </c>
      <c r="O1790" s="71"/>
      <c r="P1790" s="68"/>
      <c r="Q1790" s="71"/>
      <c r="R1790" s="68"/>
    </row>
    <row r="1791" spans="1:18" x14ac:dyDescent="0.2">
      <c r="A1791" s="72" t="s">
        <v>3577</v>
      </c>
      <c r="B1791" s="66" t="s">
        <v>3578</v>
      </c>
      <c r="C1791" s="67">
        <v>46</v>
      </c>
      <c r="D1791" s="67" t="s">
        <v>335</v>
      </c>
      <c r="E1791" s="71">
        <v>0.56746045796205902</v>
      </c>
      <c r="F1791" s="68">
        <v>15.087463556851301</v>
      </c>
      <c r="G1791" s="71">
        <v>0.68351759089743003</v>
      </c>
      <c r="H1791" s="68">
        <v>63.483965014577301</v>
      </c>
      <c r="I1791" s="71">
        <v>0.70111244759354696</v>
      </c>
      <c r="J1791" s="68">
        <v>42.5655976676385</v>
      </c>
      <c r="K1791" s="71">
        <v>0.87948133704314302</v>
      </c>
      <c r="L1791" s="68">
        <v>80.903790087463605</v>
      </c>
      <c r="M1791" s="71">
        <v>5.7304563141138999E-3</v>
      </c>
      <c r="N1791" s="68">
        <v>1.4105419450631</v>
      </c>
      <c r="O1791" s="71"/>
      <c r="P1791" s="68"/>
      <c r="Q1791" s="71"/>
      <c r="R1791" s="68"/>
    </row>
    <row r="1792" spans="1:18" x14ac:dyDescent="0.2">
      <c r="A1792" s="72" t="s">
        <v>3579</v>
      </c>
      <c r="B1792" s="66" t="s">
        <v>3579</v>
      </c>
      <c r="C1792" s="67">
        <v>46</v>
      </c>
      <c r="D1792" s="67" t="s">
        <v>335</v>
      </c>
      <c r="E1792" s="71">
        <v>0.64235586095536201</v>
      </c>
      <c r="F1792" s="68">
        <v>47.084548104956298</v>
      </c>
      <c r="G1792" s="71">
        <v>0.77589395961832897</v>
      </c>
      <c r="H1792" s="68">
        <v>87.755102040816297</v>
      </c>
      <c r="I1792" s="71">
        <v>0.73409050575197698</v>
      </c>
      <c r="J1792" s="68">
        <v>51.8221574344023</v>
      </c>
      <c r="K1792" s="71">
        <v>0.94405164205213199</v>
      </c>
      <c r="L1792" s="68">
        <v>96.865889212827994</v>
      </c>
      <c r="M1792" s="71">
        <v>0.11538733639901</v>
      </c>
      <c r="N1792" s="68">
        <v>2.7468448403860402</v>
      </c>
      <c r="O1792" s="71"/>
      <c r="P1792" s="68"/>
      <c r="Q1792" s="71"/>
      <c r="R1792" s="68"/>
    </row>
    <row r="1793" spans="1:18" x14ac:dyDescent="0.2">
      <c r="A1793" s="72" t="s">
        <v>3580</v>
      </c>
      <c r="B1793" s="66" t="s">
        <v>3581</v>
      </c>
      <c r="C1793" s="67">
        <v>46</v>
      </c>
      <c r="D1793" s="67" t="s">
        <v>335</v>
      </c>
      <c r="E1793" s="71">
        <v>0.55997274728995905</v>
      </c>
      <c r="F1793" s="68">
        <v>12.6093294460641</v>
      </c>
      <c r="G1793" s="71">
        <v>0.58425550829524497</v>
      </c>
      <c r="H1793" s="68">
        <v>10.4956268221574</v>
      </c>
      <c r="I1793" s="71">
        <v>0.62899957086386704</v>
      </c>
      <c r="J1793" s="68">
        <v>25.9475218658892</v>
      </c>
      <c r="K1793" s="71">
        <v>0.82869491405530005</v>
      </c>
      <c r="L1793" s="68">
        <v>59.548104956268197</v>
      </c>
      <c r="M1793" s="71">
        <v>0.66013441811107199</v>
      </c>
      <c r="N1793" s="68">
        <v>75.798069784706797</v>
      </c>
      <c r="O1793" s="71">
        <v>9.7779325124310798E-2</v>
      </c>
      <c r="P1793" s="68">
        <v>4.8309178743961398</v>
      </c>
      <c r="Q1793" s="71"/>
      <c r="R1793" s="68"/>
    </row>
    <row r="1794" spans="1:18" x14ac:dyDescent="0.2">
      <c r="A1794" s="72" t="s">
        <v>3582</v>
      </c>
      <c r="B1794" s="66" t="s">
        <v>3582</v>
      </c>
      <c r="C1794" s="67">
        <v>46</v>
      </c>
      <c r="D1794" s="67" t="s">
        <v>335</v>
      </c>
      <c r="E1794" s="71">
        <v>0.69560941913105401</v>
      </c>
      <c r="F1794" s="68">
        <v>74.271137026239103</v>
      </c>
      <c r="G1794" s="71">
        <v>0.90790534584145199</v>
      </c>
      <c r="H1794" s="68">
        <v>97.667638483965007</v>
      </c>
      <c r="I1794" s="71">
        <v>0.76995002858332595</v>
      </c>
      <c r="J1794" s="68">
        <v>63.483965014577301</v>
      </c>
      <c r="K1794" s="71">
        <v>0.918448591452109</v>
      </c>
      <c r="L1794" s="68">
        <v>92.784256559766803</v>
      </c>
      <c r="M1794" s="71">
        <v>0.186133710647329</v>
      </c>
      <c r="N1794" s="68">
        <v>4.5285820341499603</v>
      </c>
      <c r="O1794" s="71"/>
      <c r="P1794" s="68"/>
      <c r="Q1794" s="71"/>
      <c r="R1794" s="68"/>
    </row>
    <row r="1795" spans="1:18" x14ac:dyDescent="0.2">
      <c r="A1795" s="72" t="s">
        <v>3583</v>
      </c>
      <c r="B1795" s="66" t="s">
        <v>3584</v>
      </c>
      <c r="C1795" s="67">
        <v>46</v>
      </c>
      <c r="D1795" s="67" t="s">
        <v>335</v>
      </c>
      <c r="E1795" s="71">
        <v>0.59243831805652603</v>
      </c>
      <c r="F1795" s="68">
        <v>23.8338192419825</v>
      </c>
      <c r="G1795" s="71">
        <v>0.69515360373884505</v>
      </c>
      <c r="H1795" s="68">
        <v>68.440233236151599</v>
      </c>
      <c r="I1795" s="71">
        <v>0.73268303874413598</v>
      </c>
      <c r="J1795" s="68">
        <v>51.3848396501458</v>
      </c>
      <c r="K1795" s="71">
        <v>0.81521410941061101</v>
      </c>
      <c r="L1795" s="68">
        <v>53.790087463556802</v>
      </c>
      <c r="M1795" s="71">
        <v>0.66367173682348801</v>
      </c>
      <c r="N1795" s="68">
        <v>76.391982182628098</v>
      </c>
      <c r="O1795" s="71">
        <v>5.5469101565551501E-2</v>
      </c>
      <c r="P1795" s="68">
        <v>3.1400966183574899</v>
      </c>
      <c r="Q1795" s="71"/>
      <c r="R1795" s="68"/>
    </row>
    <row r="1796" spans="1:18" x14ac:dyDescent="0.2">
      <c r="A1796" s="72" t="s">
        <v>3585</v>
      </c>
      <c r="B1796" s="66" t="s">
        <v>3586</v>
      </c>
      <c r="C1796" s="67">
        <v>46</v>
      </c>
      <c r="D1796" s="67" t="s">
        <v>335</v>
      </c>
      <c r="E1796" s="71">
        <v>0.59067542583709598</v>
      </c>
      <c r="F1796" s="68">
        <v>23.104956268221599</v>
      </c>
      <c r="G1796" s="71">
        <v>0.86519254392260903</v>
      </c>
      <c r="H1796" s="68">
        <v>95.845481049562693</v>
      </c>
      <c r="I1796" s="71">
        <v>0.75175199581380403</v>
      </c>
      <c r="J1796" s="68">
        <v>57.215743440233197</v>
      </c>
      <c r="K1796" s="71">
        <v>0.92401317559099405</v>
      </c>
      <c r="L1796" s="68">
        <v>94.023323615160393</v>
      </c>
      <c r="M1796" s="71">
        <v>5.7304563141138999E-3</v>
      </c>
      <c r="N1796" s="68">
        <v>1.4105419450631</v>
      </c>
      <c r="O1796" s="71">
        <v>0.40668895754395701</v>
      </c>
      <c r="P1796" s="68">
        <v>53.985507246376798</v>
      </c>
      <c r="Q1796" s="71"/>
      <c r="R1796" s="68"/>
    </row>
    <row r="1797" spans="1:18" x14ac:dyDescent="0.2">
      <c r="A1797" s="72" t="s">
        <v>3587</v>
      </c>
      <c r="B1797" s="66" t="s">
        <v>3587</v>
      </c>
      <c r="C1797" s="67">
        <v>42</v>
      </c>
      <c r="D1797" s="67" t="s">
        <v>335</v>
      </c>
      <c r="E1797" s="71">
        <v>0.76083878206710898</v>
      </c>
      <c r="F1797" s="68">
        <v>59.872241579558597</v>
      </c>
      <c r="G1797" s="71">
        <v>0.75645811037939803</v>
      </c>
      <c r="H1797" s="68">
        <v>50.3484320557491</v>
      </c>
      <c r="I1797" s="71">
        <v>0.73629641795929202</v>
      </c>
      <c r="J1797" s="68">
        <v>59.117305458768897</v>
      </c>
      <c r="K1797" s="71">
        <v>0.743908158921881</v>
      </c>
      <c r="L1797" s="68">
        <v>18.524970963995401</v>
      </c>
      <c r="M1797" s="71">
        <v>0.80669244100786597</v>
      </c>
      <c r="N1797" s="68">
        <v>35</v>
      </c>
      <c r="O1797" s="71"/>
      <c r="P1797" s="68"/>
      <c r="Q1797" s="71"/>
      <c r="R1797" s="68"/>
    </row>
    <row r="1798" spans="1:18" x14ac:dyDescent="0.2">
      <c r="A1798" s="72" t="s">
        <v>3588</v>
      </c>
      <c r="B1798" s="66" t="s">
        <v>3588</v>
      </c>
      <c r="C1798" s="67">
        <v>42</v>
      </c>
      <c r="D1798" s="67" t="s">
        <v>335</v>
      </c>
      <c r="E1798" s="71">
        <v>0.69704113832757697</v>
      </c>
      <c r="F1798" s="68">
        <v>41.347270615563303</v>
      </c>
      <c r="G1798" s="71">
        <v>0.71027199652382</v>
      </c>
      <c r="H1798" s="68">
        <v>34.378629500580701</v>
      </c>
      <c r="I1798" s="71">
        <v>0.78470145161956695</v>
      </c>
      <c r="J1798" s="68">
        <v>71.893147502903602</v>
      </c>
      <c r="K1798" s="71">
        <v>0.56648799891442103</v>
      </c>
      <c r="L1798" s="68">
        <v>2.5551684088269502</v>
      </c>
      <c r="M1798" s="71">
        <v>0.72670310625250001</v>
      </c>
      <c r="N1798" s="68">
        <v>22.823529411764699</v>
      </c>
      <c r="O1798" s="71"/>
      <c r="P1798" s="68"/>
      <c r="Q1798" s="71"/>
      <c r="R1798" s="68"/>
    </row>
    <row r="1799" spans="1:18" x14ac:dyDescent="0.2">
      <c r="A1799" s="72" t="s">
        <v>3589</v>
      </c>
      <c r="B1799" s="66" t="s">
        <v>3590</v>
      </c>
      <c r="C1799" s="67">
        <v>42</v>
      </c>
      <c r="D1799" s="67" t="s">
        <v>335</v>
      </c>
      <c r="E1799" s="71">
        <v>0.70597597061155803</v>
      </c>
      <c r="F1799" s="68">
        <v>43.960511033681797</v>
      </c>
      <c r="G1799" s="71">
        <v>0.733494377039282</v>
      </c>
      <c r="H1799" s="68">
        <v>42.915214866434397</v>
      </c>
      <c r="I1799" s="71">
        <v>0.77615720971575397</v>
      </c>
      <c r="J1799" s="68">
        <v>70.441347270615594</v>
      </c>
      <c r="K1799" s="71">
        <v>0.534222966268453</v>
      </c>
      <c r="L1799" s="68">
        <v>1.6260162601626</v>
      </c>
      <c r="M1799" s="71">
        <v>0.78002932942274406</v>
      </c>
      <c r="N1799" s="68">
        <v>30.588235294117599</v>
      </c>
      <c r="O1799" s="71"/>
      <c r="P1799" s="68"/>
      <c r="Q1799" s="71"/>
      <c r="R1799" s="68"/>
    </row>
    <row r="1800" spans="1:18" x14ac:dyDescent="0.2">
      <c r="A1800" s="72" t="s">
        <v>3591</v>
      </c>
      <c r="B1800" s="66" t="s">
        <v>3592</v>
      </c>
      <c r="C1800" s="67">
        <v>42</v>
      </c>
      <c r="D1800" s="67" t="s">
        <v>335</v>
      </c>
      <c r="E1800" s="71">
        <v>0.76401049131604903</v>
      </c>
      <c r="F1800" s="68">
        <v>60.569105691056897</v>
      </c>
      <c r="G1800" s="71">
        <v>0.72453498081868795</v>
      </c>
      <c r="H1800" s="68">
        <v>39.837398373983703</v>
      </c>
      <c r="I1800" s="71">
        <v>0.68326575956381796</v>
      </c>
      <c r="J1800" s="68">
        <v>41.811846689895503</v>
      </c>
      <c r="K1800" s="71">
        <v>0.68823589225937098</v>
      </c>
      <c r="L1800" s="68">
        <v>9.4076655052264808</v>
      </c>
      <c r="M1800" s="71">
        <v>0.96000533262231702</v>
      </c>
      <c r="N1800" s="68">
        <v>70</v>
      </c>
      <c r="O1800" s="71"/>
      <c r="P1800" s="68"/>
      <c r="Q1800" s="71"/>
      <c r="R1800" s="68"/>
    </row>
    <row r="1801" spans="1:18" x14ac:dyDescent="0.2">
      <c r="A1801" s="72" t="s">
        <v>3593</v>
      </c>
      <c r="B1801" s="66" t="s">
        <v>3593</v>
      </c>
      <c r="C1801" s="67">
        <v>42</v>
      </c>
      <c r="D1801" s="67" t="s">
        <v>335</v>
      </c>
      <c r="E1801" s="71">
        <v>0.77599406160579998</v>
      </c>
      <c r="F1801" s="68">
        <v>64.053426248548206</v>
      </c>
      <c r="G1801" s="71">
        <v>0.76777226456665304</v>
      </c>
      <c r="H1801" s="68">
        <v>54.936120789779302</v>
      </c>
      <c r="I1801" s="71">
        <v>0.79792029896921601</v>
      </c>
      <c r="J1801" s="68">
        <v>75.029036004645803</v>
      </c>
      <c r="K1801" s="71">
        <v>0.76228962128153099</v>
      </c>
      <c r="L1801" s="68">
        <v>23.286875725900099</v>
      </c>
      <c r="M1801" s="71"/>
      <c r="N1801" s="68"/>
      <c r="O1801" s="71"/>
      <c r="P1801" s="68"/>
      <c r="Q1801" s="71"/>
      <c r="R1801" s="68"/>
    </row>
    <row r="1802" spans="1:18" x14ac:dyDescent="0.2">
      <c r="A1802" s="72" t="s">
        <v>3594</v>
      </c>
      <c r="B1802" s="66" t="s">
        <v>3595</v>
      </c>
      <c r="C1802" s="67">
        <v>42</v>
      </c>
      <c r="D1802" s="67" t="s">
        <v>335</v>
      </c>
      <c r="E1802" s="71">
        <v>0.589214731641307</v>
      </c>
      <c r="F1802" s="68">
        <v>12.3112659698026</v>
      </c>
      <c r="G1802" s="71">
        <v>0.65142759688031104</v>
      </c>
      <c r="H1802" s="68">
        <v>18.466898954703801</v>
      </c>
      <c r="I1802" s="71">
        <v>0.75757925265289106</v>
      </c>
      <c r="J1802" s="68">
        <v>64.808362369337999</v>
      </c>
      <c r="K1802" s="71">
        <v>0.34779875080885497</v>
      </c>
      <c r="L1802" s="68">
        <v>0.23228803716608601</v>
      </c>
      <c r="M1802" s="71">
        <v>0.60005332622316998</v>
      </c>
      <c r="N1802" s="68">
        <v>13.5294117647059</v>
      </c>
      <c r="O1802" s="71"/>
      <c r="P1802" s="68"/>
      <c r="Q1802" s="71"/>
      <c r="R1802" s="68"/>
    </row>
    <row r="1803" spans="1:18" x14ac:dyDescent="0.2">
      <c r="A1803" s="72" t="s">
        <v>3596</v>
      </c>
      <c r="B1803" s="66" t="s">
        <v>3597</v>
      </c>
      <c r="C1803" s="67">
        <v>42</v>
      </c>
      <c r="D1803" s="67" t="s">
        <v>335</v>
      </c>
      <c r="E1803" s="71">
        <v>0.54108057316001201</v>
      </c>
      <c r="F1803" s="68">
        <v>4.7619047619047601</v>
      </c>
      <c r="G1803" s="71">
        <v>0.68830353724553395</v>
      </c>
      <c r="H1803" s="68">
        <v>27.409988385598101</v>
      </c>
      <c r="I1803" s="71">
        <v>0.72184499606071995</v>
      </c>
      <c r="J1803" s="68">
        <v>54.355400696864102</v>
      </c>
      <c r="K1803" s="71">
        <v>0.57406444057629402</v>
      </c>
      <c r="L1803" s="68">
        <v>2.7874564459930302</v>
      </c>
      <c r="M1803" s="71">
        <v>0.180109318757499</v>
      </c>
      <c r="N1803" s="68">
        <v>2.8823529411764701</v>
      </c>
      <c r="O1803" s="71"/>
      <c r="P1803" s="68"/>
      <c r="Q1803" s="71"/>
      <c r="R1803" s="68"/>
    </row>
    <row r="1804" spans="1:18" x14ac:dyDescent="0.2">
      <c r="A1804" s="72" t="s">
        <v>3598</v>
      </c>
      <c r="B1804" s="66" t="s">
        <v>3599</v>
      </c>
      <c r="C1804" s="67">
        <v>46</v>
      </c>
      <c r="D1804" s="67" t="s">
        <v>335</v>
      </c>
      <c r="E1804" s="71">
        <v>0.71529859988145295</v>
      </c>
      <c r="F1804" s="68">
        <v>80.029154518950406</v>
      </c>
      <c r="G1804" s="71">
        <v>0.636839389310903</v>
      </c>
      <c r="H1804" s="68">
        <v>38.192419825072903</v>
      </c>
      <c r="I1804" s="71">
        <v>0.73276735379409896</v>
      </c>
      <c r="J1804" s="68">
        <v>51.457725947521901</v>
      </c>
      <c r="K1804" s="71">
        <v>0.87743838157114495</v>
      </c>
      <c r="L1804" s="68">
        <v>80.466472303206999</v>
      </c>
      <c r="M1804" s="71">
        <v>0.61414927484966397</v>
      </c>
      <c r="N1804" s="68">
        <v>63.400148478099503</v>
      </c>
      <c r="O1804" s="71"/>
      <c r="P1804" s="68"/>
      <c r="Q1804" s="71"/>
      <c r="R1804" s="68"/>
    </row>
    <row r="1805" spans="1:18" x14ac:dyDescent="0.2">
      <c r="A1805" s="72" t="s">
        <v>1394</v>
      </c>
      <c r="B1805" s="66" t="s">
        <v>3600</v>
      </c>
      <c r="C1805" s="67">
        <v>46</v>
      </c>
      <c r="D1805" s="67" t="s">
        <v>335</v>
      </c>
      <c r="E1805" s="71">
        <v>0.69418435870037298</v>
      </c>
      <c r="F1805" s="68">
        <v>73.833819241982496</v>
      </c>
      <c r="G1805" s="71">
        <v>0.67111828968504605</v>
      </c>
      <c r="H1805" s="68">
        <v>57.361516034985399</v>
      </c>
      <c r="I1805" s="71">
        <v>0.62444352965278604</v>
      </c>
      <c r="J1805" s="68">
        <v>24.7813411078717</v>
      </c>
      <c r="K1805" s="71">
        <v>0.73260822954218996</v>
      </c>
      <c r="L1805" s="68">
        <v>26.457725947521901</v>
      </c>
      <c r="M1805" s="71">
        <v>0.74856738592147198</v>
      </c>
      <c r="N1805" s="68">
        <v>88.9383815887157</v>
      </c>
      <c r="O1805" s="71"/>
      <c r="P1805" s="68"/>
      <c r="Q1805" s="71"/>
      <c r="R1805" s="68"/>
    </row>
    <row r="1806" spans="1:18" x14ac:dyDescent="0.2">
      <c r="A1806" s="72" t="s">
        <v>3601</v>
      </c>
      <c r="B1806" s="66" t="s">
        <v>3602</v>
      </c>
      <c r="C1806" s="67">
        <v>46</v>
      </c>
      <c r="D1806" s="67" t="s">
        <v>335</v>
      </c>
      <c r="E1806" s="71">
        <v>0.72961594522720696</v>
      </c>
      <c r="F1806" s="68">
        <v>83.3090379008746</v>
      </c>
      <c r="G1806" s="71">
        <v>0.683211646550967</v>
      </c>
      <c r="H1806" s="68">
        <v>63.192419825072903</v>
      </c>
      <c r="I1806" s="71">
        <v>0.65572111231794505</v>
      </c>
      <c r="J1806" s="68">
        <v>31.559766763848401</v>
      </c>
      <c r="K1806" s="71">
        <v>0.81681436126878204</v>
      </c>
      <c r="L1806" s="68">
        <v>54.373177842565603</v>
      </c>
      <c r="M1806" s="71">
        <v>0.76271666077113598</v>
      </c>
      <c r="N1806" s="68">
        <v>90.051967334818102</v>
      </c>
      <c r="O1806" s="71"/>
      <c r="P1806" s="68"/>
      <c r="Q1806" s="71"/>
      <c r="R1806" s="68"/>
    </row>
    <row r="1807" spans="1:18" x14ac:dyDescent="0.2">
      <c r="A1807" s="72" t="s">
        <v>3603</v>
      </c>
      <c r="B1807" s="66" t="s">
        <v>3603</v>
      </c>
      <c r="C1807" s="67">
        <v>46</v>
      </c>
      <c r="D1807" s="67" t="s">
        <v>335</v>
      </c>
      <c r="E1807" s="71">
        <v>0.69627102701348798</v>
      </c>
      <c r="F1807" s="68">
        <v>74.416909620991305</v>
      </c>
      <c r="G1807" s="71">
        <v>0.64585508640719502</v>
      </c>
      <c r="H1807" s="68">
        <v>43.367346938775498</v>
      </c>
      <c r="I1807" s="71">
        <v>0.61523447000749099</v>
      </c>
      <c r="J1807" s="68">
        <v>22.594752186588899</v>
      </c>
      <c r="K1807" s="71">
        <v>0.87447208966544199</v>
      </c>
      <c r="L1807" s="68">
        <v>79.66472303207</v>
      </c>
      <c r="M1807" s="71">
        <v>0.64952246197382402</v>
      </c>
      <c r="N1807" s="68">
        <v>72.531551596139593</v>
      </c>
      <c r="O1807" s="71"/>
      <c r="P1807" s="68"/>
      <c r="Q1807" s="71"/>
      <c r="R1807" s="68"/>
    </row>
    <row r="1808" spans="1:18" x14ac:dyDescent="0.2">
      <c r="A1808" s="72" t="s">
        <v>3604</v>
      </c>
      <c r="B1808" s="66" t="s">
        <v>3604</v>
      </c>
      <c r="C1808" s="67">
        <v>46</v>
      </c>
      <c r="D1808" s="67" t="s">
        <v>335</v>
      </c>
      <c r="E1808" s="71">
        <v>0.73385113543647695</v>
      </c>
      <c r="F1808" s="68">
        <v>83.819241982507293</v>
      </c>
      <c r="G1808" s="71">
        <v>0.71304765914008394</v>
      </c>
      <c r="H1808" s="68">
        <v>75.874635568513099</v>
      </c>
      <c r="I1808" s="71">
        <v>0.66844641652980197</v>
      </c>
      <c r="J1808" s="68">
        <v>34.329446064139901</v>
      </c>
      <c r="K1808" s="71">
        <v>0.81241771757938297</v>
      </c>
      <c r="L1808" s="68">
        <v>52.7696793002915</v>
      </c>
      <c r="M1808" s="71">
        <v>0.74149274849664004</v>
      </c>
      <c r="N1808" s="68">
        <v>88.195991091313999</v>
      </c>
      <c r="O1808" s="71"/>
      <c r="P1808" s="68"/>
      <c r="Q1808" s="71"/>
      <c r="R1808" s="68"/>
    </row>
    <row r="1809" spans="1:18" x14ac:dyDescent="0.2">
      <c r="A1809" s="72" t="s">
        <v>3605</v>
      </c>
      <c r="B1809" s="66" t="s">
        <v>3606</v>
      </c>
      <c r="C1809" s="67">
        <v>46</v>
      </c>
      <c r="D1809" s="67" t="s">
        <v>335</v>
      </c>
      <c r="E1809" s="71">
        <v>0.80322998612775398</v>
      </c>
      <c r="F1809" s="68">
        <v>94.970845481049594</v>
      </c>
      <c r="G1809" s="71">
        <v>0.79394844896206995</v>
      </c>
      <c r="H1809" s="68">
        <v>90.160349854227405</v>
      </c>
      <c r="I1809" s="71">
        <v>0.69081065072984704</v>
      </c>
      <c r="J1809" s="68">
        <v>39.650145772594797</v>
      </c>
      <c r="K1809" s="71">
        <v>0.89469780979964497</v>
      </c>
      <c r="L1809" s="68">
        <v>86.1516034985423</v>
      </c>
      <c r="M1809" s="71">
        <v>0.83346303501945496</v>
      </c>
      <c r="N1809" s="68">
        <v>95.471417965849994</v>
      </c>
      <c r="O1809" s="71"/>
      <c r="P1809" s="68"/>
      <c r="Q1809" s="71"/>
      <c r="R1809" s="68"/>
    </row>
    <row r="1810" spans="1:18" x14ac:dyDescent="0.2">
      <c r="A1810" s="72" t="s">
        <v>3607</v>
      </c>
      <c r="B1810" s="66" t="s">
        <v>3608</v>
      </c>
      <c r="C1810" s="67">
        <v>46</v>
      </c>
      <c r="D1810" s="67" t="s">
        <v>335</v>
      </c>
      <c r="E1810" s="71">
        <v>0.66131359230519704</v>
      </c>
      <c r="F1810" s="68">
        <v>57.8717201166181</v>
      </c>
      <c r="G1810" s="71">
        <v>0.85061045782057398</v>
      </c>
      <c r="H1810" s="68">
        <v>95.262390670553899</v>
      </c>
      <c r="I1810" s="71">
        <v>0.62896317579932604</v>
      </c>
      <c r="J1810" s="68">
        <v>25.874635568513099</v>
      </c>
      <c r="K1810" s="71">
        <v>0.85389386365840902</v>
      </c>
      <c r="L1810" s="68">
        <v>71.355685131195301</v>
      </c>
      <c r="M1810" s="71">
        <v>0.87237354085603103</v>
      </c>
      <c r="N1810" s="68">
        <v>96.510764662212296</v>
      </c>
      <c r="O1810" s="71">
        <v>0.10072692339164301</v>
      </c>
      <c r="P1810" s="68">
        <v>5.1932367149758498</v>
      </c>
      <c r="Q1810" s="71"/>
      <c r="R1810" s="68"/>
    </row>
    <row r="1811" spans="1:18" x14ac:dyDescent="0.2">
      <c r="A1811" s="72" t="s">
        <v>3609</v>
      </c>
      <c r="B1811" s="66" t="s">
        <v>3610</v>
      </c>
      <c r="C1811" s="67">
        <v>46</v>
      </c>
      <c r="D1811" s="67" t="s">
        <v>335</v>
      </c>
      <c r="E1811" s="71">
        <v>0.70502591220727395</v>
      </c>
      <c r="F1811" s="68">
        <v>76.8221574344023</v>
      </c>
      <c r="G1811" s="71">
        <v>0.67448207604025101</v>
      </c>
      <c r="H1811" s="68">
        <v>59.037900874635604</v>
      </c>
      <c r="I1811" s="71">
        <v>0.63709954047429096</v>
      </c>
      <c r="J1811" s="68">
        <v>27.696793002915499</v>
      </c>
      <c r="K1811" s="71">
        <v>0.91205935102697</v>
      </c>
      <c r="L1811" s="68">
        <v>91.180758017492707</v>
      </c>
      <c r="M1811" s="71">
        <v>0.59646268128758395</v>
      </c>
      <c r="N1811" s="68">
        <v>58.871566443949497</v>
      </c>
      <c r="O1811" s="71"/>
      <c r="P1811" s="68"/>
      <c r="Q1811" s="71"/>
      <c r="R1811" s="68"/>
    </row>
    <row r="1812" spans="1:18" x14ac:dyDescent="0.2">
      <c r="A1812" s="72" t="s">
        <v>3611</v>
      </c>
      <c r="B1812" s="66" t="s">
        <v>3612</v>
      </c>
      <c r="C1812" s="67">
        <v>46</v>
      </c>
      <c r="D1812" s="67" t="s">
        <v>335</v>
      </c>
      <c r="E1812" s="71">
        <v>0.63298717578202202</v>
      </c>
      <c r="F1812" s="68">
        <v>41.6909620991254</v>
      </c>
      <c r="G1812" s="71">
        <v>0.64689197628110395</v>
      </c>
      <c r="H1812" s="68">
        <v>44.096209912536402</v>
      </c>
      <c r="I1812" s="71">
        <v>0.80626543302899401</v>
      </c>
      <c r="J1812" s="68">
        <v>75.364431486880505</v>
      </c>
      <c r="K1812" s="71">
        <v>0.76858840755840896</v>
      </c>
      <c r="L1812" s="68">
        <v>37.0262390670554</v>
      </c>
      <c r="M1812" s="71">
        <v>0.65659709939865596</v>
      </c>
      <c r="N1812" s="68">
        <v>74.907201187824796</v>
      </c>
      <c r="O1812" s="71">
        <v>0.28659296264294898</v>
      </c>
      <c r="P1812" s="68">
        <v>30.5555555555556</v>
      </c>
      <c r="Q1812" s="71"/>
      <c r="R1812" s="68"/>
    </row>
    <row r="1813" spans="1:18" x14ac:dyDescent="0.2">
      <c r="A1813" s="72" t="s">
        <v>3613</v>
      </c>
      <c r="B1813" s="66" t="s">
        <v>3614</v>
      </c>
      <c r="C1813" s="67">
        <v>46</v>
      </c>
      <c r="D1813" s="67" t="s">
        <v>335</v>
      </c>
      <c r="E1813" s="71">
        <v>0.57390707697093402</v>
      </c>
      <c r="F1813" s="68">
        <v>16.836734693877499</v>
      </c>
      <c r="G1813" s="71">
        <v>0.64696726325801301</v>
      </c>
      <c r="H1813" s="68">
        <v>44.241982507288597</v>
      </c>
      <c r="I1813" s="71">
        <v>0.839770960787942</v>
      </c>
      <c r="J1813" s="68">
        <v>84.548104956268205</v>
      </c>
      <c r="K1813" s="71">
        <v>0.72935980688994195</v>
      </c>
      <c r="L1813" s="68">
        <v>25.364431486880498</v>
      </c>
      <c r="M1813" s="71">
        <v>0.38422355854262502</v>
      </c>
      <c r="N1813" s="68">
        <v>12.1752041573868</v>
      </c>
      <c r="O1813" s="71">
        <v>0.26921379537614898</v>
      </c>
      <c r="P1813" s="68">
        <v>27.657004830917899</v>
      </c>
      <c r="Q1813" s="71"/>
      <c r="R1813" s="68"/>
    </row>
    <row r="1814" spans="1:18" x14ac:dyDescent="0.2">
      <c r="A1814" s="72" t="s">
        <v>3615</v>
      </c>
      <c r="B1814" s="66" t="s">
        <v>3616</v>
      </c>
      <c r="C1814" s="67">
        <v>46</v>
      </c>
      <c r="D1814" s="67" t="s">
        <v>335</v>
      </c>
      <c r="E1814" s="71">
        <v>0.56455306612887002</v>
      </c>
      <c r="F1814" s="68">
        <v>14.1399416909621</v>
      </c>
      <c r="G1814" s="71">
        <v>0.627525687437406</v>
      </c>
      <c r="H1814" s="68">
        <v>33.163265306122398</v>
      </c>
      <c r="I1814" s="71">
        <v>0.82349583510958801</v>
      </c>
      <c r="J1814" s="68">
        <v>80.247813411078695</v>
      </c>
      <c r="K1814" s="71">
        <v>0.83054687390027404</v>
      </c>
      <c r="L1814" s="68">
        <v>60.2040816326531</v>
      </c>
      <c r="M1814" s="71">
        <v>0.271029359745313</v>
      </c>
      <c r="N1814" s="68">
        <v>7.0527097253155198</v>
      </c>
      <c r="O1814" s="71">
        <v>0.27016757445176798</v>
      </c>
      <c r="P1814" s="68">
        <v>27.7777777777778</v>
      </c>
      <c r="Q1814" s="71"/>
      <c r="R1814" s="68"/>
    </row>
    <row r="1815" spans="1:18" x14ac:dyDescent="0.2">
      <c r="A1815" s="72" t="s">
        <v>3617</v>
      </c>
      <c r="B1815" s="66" t="s">
        <v>3618</v>
      </c>
      <c r="C1815" s="67">
        <v>46</v>
      </c>
      <c r="D1815" s="67" t="s">
        <v>335</v>
      </c>
      <c r="E1815" s="71">
        <v>0.743619937342344</v>
      </c>
      <c r="F1815" s="68">
        <v>86.005830903790098</v>
      </c>
      <c r="G1815" s="71">
        <v>0.74317088043107404</v>
      </c>
      <c r="H1815" s="68">
        <v>82.215743440233197</v>
      </c>
      <c r="I1815" s="71">
        <v>0.59367269802829403</v>
      </c>
      <c r="J1815" s="68">
        <v>17.8571428571429</v>
      </c>
      <c r="K1815" s="71">
        <v>0.85723291657679201</v>
      </c>
      <c r="L1815" s="68">
        <v>72.959183673469397</v>
      </c>
      <c r="M1815" s="71">
        <v>0.780403254333216</v>
      </c>
      <c r="N1815" s="68">
        <v>91.536748329621403</v>
      </c>
      <c r="O1815" s="71"/>
      <c r="P1815" s="68"/>
      <c r="Q1815" s="71"/>
      <c r="R1815" s="68"/>
    </row>
    <row r="1816" spans="1:18" x14ac:dyDescent="0.2">
      <c r="A1816" s="72" t="s">
        <v>3619</v>
      </c>
      <c r="B1816" s="66" t="s">
        <v>3620</v>
      </c>
      <c r="C1816" s="67">
        <v>46</v>
      </c>
      <c r="D1816" s="67" t="s">
        <v>335</v>
      </c>
      <c r="E1816" s="71">
        <v>0.79150005013545299</v>
      </c>
      <c r="F1816" s="68">
        <v>93.877551020408205</v>
      </c>
      <c r="G1816" s="71">
        <v>0.78940654115777698</v>
      </c>
      <c r="H1816" s="68">
        <v>89.285714285714306</v>
      </c>
      <c r="I1816" s="71">
        <v>0.70649722788076896</v>
      </c>
      <c r="J1816" s="68">
        <v>44.241982507288597</v>
      </c>
      <c r="K1816" s="71">
        <v>0.88261853974521798</v>
      </c>
      <c r="L1816" s="68">
        <v>81.924198250728907</v>
      </c>
      <c r="M1816" s="71">
        <v>0.78747789175804705</v>
      </c>
      <c r="N1816" s="68">
        <v>92.130660727542704</v>
      </c>
      <c r="O1816" s="71"/>
      <c r="P1816" s="68"/>
      <c r="Q1816" s="71"/>
      <c r="R1816" s="68"/>
    </row>
    <row r="1817" spans="1:18" x14ac:dyDescent="0.2">
      <c r="A1817" s="72" t="s">
        <v>3621</v>
      </c>
      <c r="B1817" s="66" t="s">
        <v>3622</v>
      </c>
      <c r="C1817" s="67">
        <v>42</v>
      </c>
      <c r="D1817" s="67" t="s">
        <v>335</v>
      </c>
      <c r="E1817" s="71">
        <v>0.50620479958833997</v>
      </c>
      <c r="F1817" s="68">
        <v>2.2067363530778201</v>
      </c>
      <c r="G1817" s="71">
        <v>0.72359703282112398</v>
      </c>
      <c r="H1817" s="68">
        <v>39.372822299651602</v>
      </c>
      <c r="I1817" s="71">
        <v>0.66592831776063599</v>
      </c>
      <c r="J1817" s="68">
        <v>35.830429732868801</v>
      </c>
      <c r="K1817" s="71">
        <v>0.55604054088124699</v>
      </c>
      <c r="L1817" s="68">
        <v>2.1486643437863</v>
      </c>
      <c r="M1817" s="71">
        <v>0.38008265564591398</v>
      </c>
      <c r="N1817" s="68">
        <v>6.3529411764705896</v>
      </c>
      <c r="O1817" s="71">
        <v>0.205375450832777</v>
      </c>
      <c r="P1817" s="68">
        <v>39.1115926327194</v>
      </c>
      <c r="Q1817" s="71"/>
      <c r="R1817" s="68"/>
    </row>
    <row r="1818" spans="1:18" x14ac:dyDescent="0.2">
      <c r="A1818" s="72" t="s">
        <v>3623</v>
      </c>
      <c r="B1818" s="66" t="s">
        <v>3624</v>
      </c>
      <c r="C1818" s="67">
        <v>46</v>
      </c>
      <c r="D1818" s="67" t="s">
        <v>335</v>
      </c>
      <c r="E1818" s="71">
        <v>0.77545795145424501</v>
      </c>
      <c r="F1818" s="68">
        <v>92.5655976676385</v>
      </c>
      <c r="G1818" s="71">
        <v>0.75643055630356104</v>
      </c>
      <c r="H1818" s="68">
        <v>84.402332361516002</v>
      </c>
      <c r="I1818" s="71">
        <v>0.68433598117705097</v>
      </c>
      <c r="J1818" s="68">
        <v>38.265306122448997</v>
      </c>
      <c r="K1818" s="71">
        <v>0.88773665142798597</v>
      </c>
      <c r="L1818" s="68">
        <v>83.527696793002903</v>
      </c>
      <c r="M1818" s="71">
        <v>0.77332861690838395</v>
      </c>
      <c r="N1818" s="68">
        <v>91.017074981440203</v>
      </c>
      <c r="O1818" s="71"/>
      <c r="P1818" s="68"/>
      <c r="Q1818" s="71"/>
      <c r="R1818" s="68"/>
    </row>
    <row r="1819" spans="1:18" x14ac:dyDescent="0.2">
      <c r="A1819" s="72" t="s">
        <v>3625</v>
      </c>
      <c r="B1819" s="66" t="s">
        <v>3626</v>
      </c>
      <c r="C1819" s="67">
        <v>46</v>
      </c>
      <c r="D1819" s="67" t="s">
        <v>335</v>
      </c>
      <c r="E1819" s="71">
        <v>0.59211478539682805</v>
      </c>
      <c r="F1819" s="68">
        <v>23.6151603498542</v>
      </c>
      <c r="G1819" s="71">
        <v>0.628828887243431</v>
      </c>
      <c r="H1819" s="68">
        <v>33.8192419825073</v>
      </c>
      <c r="I1819" s="71">
        <v>0.73820673886422195</v>
      </c>
      <c r="J1819" s="68">
        <v>52.988338192419803</v>
      </c>
      <c r="K1819" s="71">
        <v>0.78447030823567099</v>
      </c>
      <c r="L1819" s="68">
        <v>42.346938775510203</v>
      </c>
      <c r="M1819" s="71">
        <v>0.49034311991510399</v>
      </c>
      <c r="N1819" s="68">
        <v>27.8396436525612</v>
      </c>
      <c r="O1819" s="71">
        <v>0.31872487272571198</v>
      </c>
      <c r="P1819" s="68">
        <v>36.352657004830903</v>
      </c>
      <c r="Q1819" s="71"/>
      <c r="R1819" s="68"/>
    </row>
    <row r="1820" spans="1:18" x14ac:dyDescent="0.2">
      <c r="A1820" s="72" t="s">
        <v>3627</v>
      </c>
      <c r="B1820" s="66" t="s">
        <v>3628</v>
      </c>
      <c r="C1820" s="67">
        <v>46</v>
      </c>
      <c r="D1820" s="67" t="s">
        <v>335</v>
      </c>
      <c r="E1820" s="71">
        <v>0.64212887908036997</v>
      </c>
      <c r="F1820" s="68">
        <v>46.7930029154519</v>
      </c>
      <c r="G1820" s="71">
        <v>0.57367244208196</v>
      </c>
      <c r="H1820" s="68">
        <v>7.7988338192419802</v>
      </c>
      <c r="I1820" s="71">
        <v>0.60184252643413205</v>
      </c>
      <c r="J1820" s="68">
        <v>19.8979591836735</v>
      </c>
      <c r="K1820" s="71">
        <v>0.83544837235437797</v>
      </c>
      <c r="L1820" s="68">
        <v>62.390670553935898</v>
      </c>
      <c r="M1820" s="71">
        <v>0.55755217545100799</v>
      </c>
      <c r="N1820" s="68">
        <v>48.032665181885697</v>
      </c>
      <c r="O1820" s="71"/>
      <c r="P1820" s="68"/>
      <c r="Q1820" s="71"/>
      <c r="R1820" s="68"/>
    </row>
    <row r="1821" spans="1:18" x14ac:dyDescent="0.2">
      <c r="A1821" s="72" t="s">
        <v>3629</v>
      </c>
      <c r="B1821" s="66" t="s">
        <v>3630</v>
      </c>
      <c r="C1821" s="67">
        <v>46</v>
      </c>
      <c r="D1821" s="67" t="s">
        <v>335</v>
      </c>
      <c r="E1821" s="71">
        <v>0.68633925070137203</v>
      </c>
      <c r="F1821" s="68">
        <v>70.33527696793</v>
      </c>
      <c r="G1821" s="71">
        <v>0.63827710058863896</v>
      </c>
      <c r="H1821" s="68">
        <v>38.921282798833801</v>
      </c>
      <c r="I1821" s="71">
        <v>0.75035244616210195</v>
      </c>
      <c r="J1821" s="68">
        <v>56.851311953352798</v>
      </c>
      <c r="K1821" s="71">
        <v>0.79563796189132097</v>
      </c>
      <c r="L1821" s="68">
        <v>46.574344023323597</v>
      </c>
      <c r="M1821" s="71">
        <v>0.56108949416342402</v>
      </c>
      <c r="N1821" s="68">
        <v>48.923533778767599</v>
      </c>
      <c r="O1821" s="71"/>
      <c r="P1821" s="68"/>
      <c r="Q1821" s="71"/>
      <c r="R1821" s="68"/>
    </row>
  </sheetData>
  <sortState ref="A4:R2991">
    <sortCondition ref="B4:B2991"/>
  </sortState>
  <mergeCells count="8">
    <mergeCell ref="O1:P1"/>
    <mergeCell ref="Q1:R1"/>
    <mergeCell ref="A1:D1"/>
    <mergeCell ref="E1:F1"/>
    <mergeCell ref="G1:H1"/>
    <mergeCell ref="I1:J1"/>
    <mergeCell ref="K1:L1"/>
    <mergeCell ref="M1:N1"/>
  </mergeCells>
  <pageMargins left="0.7" right="0.7" top="0.75" bottom="0.75" header="0.3" footer="0.3"/>
  <pageSetup orientation="portrait" verticalDpi="597"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L1821"/>
  <sheetViews>
    <sheetView zoomScaleNormal="100" workbookViewId="0">
      <pane ySplit="2" topLeftCell="A3" activePane="bottomLeft" state="frozen"/>
      <selection pane="bottomLeft" activeCell="A3" sqref="A3"/>
    </sheetView>
  </sheetViews>
  <sheetFormatPr defaultRowHeight="12.75" x14ac:dyDescent="0.2"/>
  <cols>
    <col min="1" max="1" width="37.28515625" customWidth="1"/>
    <col min="2" max="2" width="15.28515625" customWidth="1"/>
    <col min="3" max="3" width="10.140625" bestFit="1" customWidth="1"/>
    <col min="4" max="4" width="5.5703125" bestFit="1" customWidth="1"/>
    <col min="5" max="5" width="23.5703125" style="9" bestFit="1" customWidth="1"/>
    <col min="6" max="6" width="27.42578125" style="9" bestFit="1" customWidth="1"/>
    <col min="7" max="7" width="27.5703125" style="9" bestFit="1" customWidth="1"/>
    <col min="8" max="8" width="31.42578125" style="9" bestFit="1" customWidth="1"/>
    <col min="9" max="9" width="28.42578125" style="9" bestFit="1" customWidth="1"/>
    <col min="10" max="10" width="32.28515625" style="9" bestFit="1" customWidth="1"/>
    <col min="11" max="11" width="28.140625" style="9" bestFit="1" customWidth="1"/>
    <col min="12" max="12" width="32" style="9" bestFit="1" customWidth="1"/>
  </cols>
  <sheetData>
    <row r="1" spans="1:12" s="9" customFormat="1" ht="15.75" customHeight="1" thickBot="1" x14ac:dyDescent="0.25">
      <c r="A1" s="206" t="s">
        <v>105</v>
      </c>
      <c r="B1" s="207"/>
      <c r="C1" s="207"/>
      <c r="D1" s="208"/>
      <c r="E1" s="209" t="s">
        <v>100</v>
      </c>
      <c r="F1" s="210"/>
      <c r="G1" s="209" t="s">
        <v>103</v>
      </c>
      <c r="H1" s="210"/>
      <c r="I1" s="209" t="s">
        <v>40</v>
      </c>
      <c r="J1" s="210"/>
      <c r="K1" s="209" t="s">
        <v>44</v>
      </c>
      <c r="L1" s="210"/>
    </row>
    <row r="2" spans="1:12" s="12" customFormat="1" ht="13.5" thickBot="1" x14ac:dyDescent="0.25">
      <c r="A2" s="11" t="s">
        <v>49</v>
      </c>
      <c r="B2" s="10" t="s">
        <v>0</v>
      </c>
      <c r="C2" s="11" t="s">
        <v>1</v>
      </c>
      <c r="D2" s="11" t="s">
        <v>2</v>
      </c>
      <c r="E2" s="11" t="s">
        <v>278</v>
      </c>
      <c r="F2" s="11" t="s">
        <v>279</v>
      </c>
      <c r="G2" s="11" t="s">
        <v>280</v>
      </c>
      <c r="H2" s="11" t="s">
        <v>281</v>
      </c>
      <c r="I2" s="11" t="s">
        <v>282</v>
      </c>
      <c r="J2" s="11" t="s">
        <v>283</v>
      </c>
      <c r="K2" s="11" t="s">
        <v>284</v>
      </c>
      <c r="L2" s="11" t="s">
        <v>285</v>
      </c>
    </row>
    <row r="3" spans="1:12" x14ac:dyDescent="0.2">
      <c r="A3" s="72" t="s">
        <v>333</v>
      </c>
      <c r="B3" s="66" t="s">
        <v>334</v>
      </c>
      <c r="C3" s="67">
        <v>46</v>
      </c>
      <c r="D3" s="67" t="s">
        <v>335</v>
      </c>
      <c r="E3" s="71">
        <v>0.12947789137700599</v>
      </c>
      <c r="F3" s="68">
        <v>35.2040816326531</v>
      </c>
      <c r="G3" s="71">
        <v>0.33333333333333298</v>
      </c>
      <c r="H3" s="68">
        <v>51.3848396501458</v>
      </c>
      <c r="I3" s="71">
        <v>4.2401390577568303E-2</v>
      </c>
      <c r="J3" s="68">
        <v>69.679300291545204</v>
      </c>
      <c r="K3" s="71">
        <v>1.2698950220115199E-2</v>
      </c>
      <c r="L3" s="68">
        <v>50.619985412108001</v>
      </c>
    </row>
    <row r="4" spans="1:12" x14ac:dyDescent="0.2">
      <c r="A4" s="72" t="s">
        <v>336</v>
      </c>
      <c r="B4" s="66" t="s">
        <v>336</v>
      </c>
      <c r="C4" s="67">
        <v>46</v>
      </c>
      <c r="D4" s="67" t="s">
        <v>335</v>
      </c>
      <c r="E4" s="71">
        <v>0.11815216004731099</v>
      </c>
      <c r="F4" s="68">
        <v>19.387755102040799</v>
      </c>
      <c r="G4" s="71">
        <v>0.33333333333333298</v>
      </c>
      <c r="H4" s="68">
        <v>51.3848396501458</v>
      </c>
      <c r="I4" s="71">
        <v>6.3077048851315704E-3</v>
      </c>
      <c r="J4" s="68">
        <v>28.862973760932899</v>
      </c>
      <c r="K4" s="71">
        <v>1.48154419234677E-2</v>
      </c>
      <c r="L4" s="68">
        <v>52.589350838803803</v>
      </c>
    </row>
    <row r="5" spans="1:12" x14ac:dyDescent="0.2">
      <c r="A5" s="72" t="s">
        <v>337</v>
      </c>
      <c r="B5" s="66" t="s">
        <v>338</v>
      </c>
      <c r="C5" s="67">
        <v>46</v>
      </c>
      <c r="D5" s="67" t="s">
        <v>335</v>
      </c>
      <c r="E5" s="71">
        <v>0.12616228415713601</v>
      </c>
      <c r="F5" s="68">
        <v>31.413994169096199</v>
      </c>
      <c r="G5" s="71">
        <v>0.33052533327984202</v>
      </c>
      <c r="H5" s="68">
        <v>24.4897959183673</v>
      </c>
      <c r="I5" s="71">
        <v>2.0447127047983401E-2</v>
      </c>
      <c r="J5" s="68">
        <v>52.186588921282798</v>
      </c>
      <c r="K5" s="71">
        <v>2.7514392143582801E-2</v>
      </c>
      <c r="L5" s="68">
        <v>60.612691466083099</v>
      </c>
    </row>
    <row r="6" spans="1:12" x14ac:dyDescent="0.2">
      <c r="A6" s="72" t="s">
        <v>339</v>
      </c>
      <c r="B6" s="66" t="s">
        <v>340</v>
      </c>
      <c r="C6" s="67">
        <v>46</v>
      </c>
      <c r="D6" s="67" t="s">
        <v>335</v>
      </c>
      <c r="E6" s="71">
        <v>0.119833257378335</v>
      </c>
      <c r="F6" s="68">
        <v>22.594752186588899</v>
      </c>
      <c r="G6" s="71">
        <v>0.32922766684816201</v>
      </c>
      <c r="H6" s="68">
        <v>21.865889212828002</v>
      </c>
      <c r="I6" s="71">
        <v>1.33401716600239E-2</v>
      </c>
      <c r="J6" s="68">
        <v>42.784256559766803</v>
      </c>
      <c r="K6" s="71">
        <v>1.69319336268202E-2</v>
      </c>
      <c r="L6" s="68">
        <v>54.777534646243602</v>
      </c>
    </row>
    <row r="7" spans="1:12" x14ac:dyDescent="0.2">
      <c r="A7" s="72" t="s">
        <v>341</v>
      </c>
      <c r="B7" s="66" t="s">
        <v>342</v>
      </c>
      <c r="C7" s="67">
        <v>42</v>
      </c>
      <c r="D7" s="67" t="s">
        <v>335</v>
      </c>
      <c r="E7" s="71">
        <v>0.109480930469536</v>
      </c>
      <c r="F7" s="68">
        <v>8.4785133565621393</v>
      </c>
      <c r="G7" s="71">
        <v>0.25812766398941001</v>
      </c>
      <c r="H7" s="68">
        <v>14.285714285714301</v>
      </c>
      <c r="I7" s="71">
        <v>5.5432100991678803E-3</v>
      </c>
      <c r="J7" s="68">
        <v>27.526132404181201</v>
      </c>
      <c r="K7" s="71">
        <v>6.4771917320028502E-2</v>
      </c>
      <c r="L7" s="68">
        <v>58.188153310104497</v>
      </c>
    </row>
    <row r="8" spans="1:12" x14ac:dyDescent="0.2">
      <c r="A8" s="72" t="s">
        <v>343</v>
      </c>
      <c r="B8" s="66" t="s">
        <v>344</v>
      </c>
      <c r="C8" s="67">
        <v>46</v>
      </c>
      <c r="D8" s="67" t="s">
        <v>335</v>
      </c>
      <c r="E8" s="71">
        <v>0.12858306102778999</v>
      </c>
      <c r="F8" s="68">
        <v>34.548104956268197</v>
      </c>
      <c r="G8" s="71">
        <v>0.33317233332725099</v>
      </c>
      <c r="H8" s="68">
        <v>30.174927113702601</v>
      </c>
      <c r="I8" s="71">
        <v>3.5644916129297599E-2</v>
      </c>
      <c r="J8" s="68">
        <v>65.889212827988302</v>
      </c>
      <c r="K8" s="71">
        <v>1.69319336268202E-2</v>
      </c>
      <c r="L8" s="68">
        <v>54.777534646243602</v>
      </c>
    </row>
    <row r="9" spans="1:12" x14ac:dyDescent="0.2">
      <c r="A9" s="72" t="s">
        <v>345</v>
      </c>
      <c r="B9" s="66" t="s">
        <v>346</v>
      </c>
      <c r="C9" s="67">
        <v>46</v>
      </c>
      <c r="D9" s="67" t="s">
        <v>335</v>
      </c>
      <c r="E9" s="71">
        <v>0.143598687550575</v>
      </c>
      <c r="F9" s="68">
        <v>48.979591836734699</v>
      </c>
      <c r="G9" s="71">
        <v>0.36281797022711298</v>
      </c>
      <c r="H9" s="68">
        <v>69.4606413994169</v>
      </c>
      <c r="I9" s="71">
        <v>2.22751590240556E-2</v>
      </c>
      <c r="J9" s="68">
        <v>54.300291545189502</v>
      </c>
      <c r="K9" s="71">
        <v>4.5702933400555E-2</v>
      </c>
      <c r="L9" s="68">
        <v>65.207877461706801</v>
      </c>
    </row>
    <row r="10" spans="1:12" x14ac:dyDescent="0.2">
      <c r="A10" s="72" t="s">
        <v>347</v>
      </c>
      <c r="B10" s="66" t="s">
        <v>348</v>
      </c>
      <c r="C10" s="67">
        <v>46</v>
      </c>
      <c r="D10" s="67" t="s">
        <v>335</v>
      </c>
      <c r="E10" s="71">
        <v>0.122432304906433</v>
      </c>
      <c r="F10" s="68">
        <v>27.478134110787199</v>
      </c>
      <c r="G10" s="71">
        <v>0.34182115347744202</v>
      </c>
      <c r="H10" s="68">
        <v>58.8192419825073</v>
      </c>
      <c r="I10" s="71">
        <v>8.5438276150384199E-3</v>
      </c>
      <c r="J10" s="68">
        <v>34.329446064139901</v>
      </c>
      <c r="K10" s="71">
        <v>1.69319336268202E-2</v>
      </c>
      <c r="L10" s="68">
        <v>54.777534646243602</v>
      </c>
    </row>
    <row r="11" spans="1:12" x14ac:dyDescent="0.2">
      <c r="A11" s="72" t="s">
        <v>349</v>
      </c>
      <c r="B11" s="66" t="s">
        <v>350</v>
      </c>
      <c r="C11" s="67">
        <v>46</v>
      </c>
      <c r="D11" s="67" t="s">
        <v>335</v>
      </c>
      <c r="E11" s="71">
        <v>0.117598531538052</v>
      </c>
      <c r="F11" s="68">
        <v>18.221574344023299</v>
      </c>
      <c r="G11" s="71">
        <v>0.33297633332495802</v>
      </c>
      <c r="H11" s="68">
        <v>29.3731778425656</v>
      </c>
      <c r="I11" s="71">
        <v>2.8873276623779301E-3</v>
      </c>
      <c r="J11" s="68">
        <v>16.9096209912536</v>
      </c>
      <c r="K11" s="71">
        <v>1.69319336268202E-2</v>
      </c>
      <c r="L11" s="68">
        <v>54.777534646243602</v>
      </c>
    </row>
    <row r="12" spans="1:12" x14ac:dyDescent="0.2">
      <c r="A12" s="72" t="s">
        <v>351</v>
      </c>
      <c r="B12" s="66" t="s">
        <v>352</v>
      </c>
      <c r="C12" s="67">
        <v>46</v>
      </c>
      <c r="D12" s="67" t="s">
        <v>335</v>
      </c>
      <c r="E12" s="71">
        <v>0.10095579409002101</v>
      </c>
      <c r="F12" s="68">
        <v>4.8104956268221599</v>
      </c>
      <c r="G12" s="71">
        <v>0.28326164933807801</v>
      </c>
      <c r="H12" s="68">
        <v>8.8921282798833801</v>
      </c>
      <c r="I12" s="71">
        <v>4.7902910085170902E-3</v>
      </c>
      <c r="J12" s="68">
        <v>24.635568513119502</v>
      </c>
      <c r="K12" s="71">
        <v>1.48154419234677E-2</v>
      </c>
      <c r="L12" s="68">
        <v>52.589350838803803</v>
      </c>
    </row>
    <row r="13" spans="1:12" x14ac:dyDescent="0.2">
      <c r="A13" s="72" t="s">
        <v>353</v>
      </c>
      <c r="B13" s="66" t="s">
        <v>354</v>
      </c>
      <c r="C13" s="67">
        <v>46</v>
      </c>
      <c r="D13" s="67" t="s">
        <v>335</v>
      </c>
      <c r="E13" s="71">
        <v>0.132894285021879</v>
      </c>
      <c r="F13" s="68">
        <v>39.577259475218703</v>
      </c>
      <c r="G13" s="71">
        <v>0.36596642177847</v>
      </c>
      <c r="H13" s="68">
        <v>71.064139941690996</v>
      </c>
      <c r="I13" s="71">
        <v>9.4350245502900203E-3</v>
      </c>
      <c r="J13" s="68">
        <v>36.297376093294503</v>
      </c>
      <c r="K13" s="71">
        <v>2.3281408736877798E-2</v>
      </c>
      <c r="L13" s="68">
        <v>58.351568198395299</v>
      </c>
    </row>
    <row r="14" spans="1:12" x14ac:dyDescent="0.2">
      <c r="A14" s="72" t="s">
        <v>355</v>
      </c>
      <c r="B14" s="66" t="s">
        <v>356</v>
      </c>
      <c r="C14" s="67">
        <v>46</v>
      </c>
      <c r="D14" s="67" t="s">
        <v>335</v>
      </c>
      <c r="E14" s="71">
        <v>7.7755201284895797E-2</v>
      </c>
      <c r="F14" s="68">
        <v>3.4256559766763801</v>
      </c>
      <c r="G14" s="71">
        <v>0.22174566881264399</v>
      </c>
      <c r="H14" s="68">
        <v>6.3411078717201201</v>
      </c>
      <c r="I14" s="71">
        <v>3.0539682286326898E-3</v>
      </c>
      <c r="J14" s="68">
        <v>17.784256559766799</v>
      </c>
      <c r="K14" s="71">
        <v>8.4659668134101102E-3</v>
      </c>
      <c r="L14" s="68">
        <v>46.973012399708203</v>
      </c>
    </row>
    <row r="15" spans="1:12" x14ac:dyDescent="0.2">
      <c r="A15" s="72" t="s">
        <v>357</v>
      </c>
      <c r="B15" s="66" t="s">
        <v>358</v>
      </c>
      <c r="C15" s="67">
        <v>46</v>
      </c>
      <c r="D15" s="67" t="s">
        <v>335</v>
      </c>
      <c r="E15" s="71">
        <v>0.177144823425334</v>
      </c>
      <c r="F15" s="68">
        <v>65.962099125364404</v>
      </c>
      <c r="G15" s="71">
        <v>0.33315333332838698</v>
      </c>
      <c r="H15" s="68">
        <v>30.029154518950399</v>
      </c>
      <c r="I15" s="71">
        <v>0.183465695024146</v>
      </c>
      <c r="J15" s="68">
        <v>91.982507288629705</v>
      </c>
      <c r="K15" s="71">
        <v>1.48154419234677E-2</v>
      </c>
      <c r="L15" s="68">
        <v>52.589350838803803</v>
      </c>
    </row>
    <row r="16" spans="1:12" x14ac:dyDescent="0.2">
      <c r="A16" s="72" t="s">
        <v>359</v>
      </c>
      <c r="B16" s="66" t="s">
        <v>360</v>
      </c>
      <c r="C16" s="67">
        <v>46</v>
      </c>
      <c r="D16" s="67" t="s">
        <v>335</v>
      </c>
      <c r="E16" s="71">
        <v>0.117163356452265</v>
      </c>
      <c r="F16" s="68">
        <v>17.492711370262398</v>
      </c>
      <c r="G16" s="71">
        <v>0.27388366684200099</v>
      </c>
      <c r="H16" s="68">
        <v>8.0174927113702594</v>
      </c>
      <c r="I16" s="71">
        <v>6.7023943998032201E-2</v>
      </c>
      <c r="J16" s="68">
        <v>78.862973760932903</v>
      </c>
      <c r="K16" s="71">
        <v>1.0582458516762599E-2</v>
      </c>
      <c r="L16" s="68">
        <v>49.0882567469001</v>
      </c>
    </row>
    <row r="17" spans="1:12" x14ac:dyDescent="0.2">
      <c r="A17" s="72" t="s">
        <v>361</v>
      </c>
      <c r="B17" s="66" t="s">
        <v>362</v>
      </c>
      <c r="C17" s="67">
        <v>46</v>
      </c>
      <c r="D17" s="67" t="s">
        <v>335</v>
      </c>
      <c r="E17" s="71">
        <v>0.15976270108896601</v>
      </c>
      <c r="F17" s="68">
        <v>58.673469387755098</v>
      </c>
      <c r="G17" s="71">
        <v>0.41917881456607198</v>
      </c>
      <c r="H17" s="68">
        <v>82.142857142857096</v>
      </c>
      <c r="I17" s="71">
        <v>3.2594896557244298E-2</v>
      </c>
      <c r="J17" s="68">
        <v>64.285714285714306</v>
      </c>
      <c r="K17" s="71">
        <v>2.7514392143582801E-2</v>
      </c>
      <c r="L17" s="68">
        <v>60.612691466083099</v>
      </c>
    </row>
    <row r="18" spans="1:12" x14ac:dyDescent="0.2">
      <c r="A18" s="72" t="s">
        <v>363</v>
      </c>
      <c r="B18" s="66" t="s">
        <v>364</v>
      </c>
      <c r="C18" s="67">
        <v>46</v>
      </c>
      <c r="D18" s="67" t="s">
        <v>335</v>
      </c>
      <c r="E18" s="71">
        <v>0.224366858219017</v>
      </c>
      <c r="F18" s="68">
        <v>80.029154518950406</v>
      </c>
      <c r="G18" s="71">
        <v>0.39988912783846597</v>
      </c>
      <c r="H18" s="68">
        <v>79.227405247813394</v>
      </c>
      <c r="I18" s="71">
        <v>0.24020746363814299</v>
      </c>
      <c r="J18" s="68">
        <v>94.679300291545204</v>
      </c>
      <c r="K18" s="71">
        <v>3.3003983180439803E-2</v>
      </c>
      <c r="L18" s="68">
        <v>62.509117432530999</v>
      </c>
    </row>
    <row r="19" spans="1:12" x14ac:dyDescent="0.2">
      <c r="A19" s="72" t="s">
        <v>365</v>
      </c>
      <c r="B19" s="66" t="s">
        <v>366</v>
      </c>
      <c r="C19" s="67">
        <v>46</v>
      </c>
      <c r="D19" s="67" t="s">
        <v>335</v>
      </c>
      <c r="E19" s="71">
        <v>0.197282912486034</v>
      </c>
      <c r="F19" s="68">
        <v>72.886297376093296</v>
      </c>
      <c r="G19" s="71">
        <v>0.33532479744106503</v>
      </c>
      <c r="H19" s="68">
        <v>52.7696793002915</v>
      </c>
      <c r="I19" s="71">
        <v>0.24805797320362599</v>
      </c>
      <c r="J19" s="68">
        <v>94.970845481049594</v>
      </c>
      <c r="K19" s="71">
        <v>8.4659668134101102E-3</v>
      </c>
      <c r="L19" s="68">
        <v>46.973012399708203</v>
      </c>
    </row>
    <row r="20" spans="1:12" x14ac:dyDescent="0.2">
      <c r="A20" s="72" t="s">
        <v>367</v>
      </c>
      <c r="B20" s="66" t="s">
        <v>368</v>
      </c>
      <c r="C20" s="67">
        <v>46</v>
      </c>
      <c r="D20" s="67" t="s">
        <v>335</v>
      </c>
      <c r="E20" s="71">
        <v>0.23396486373322001</v>
      </c>
      <c r="F20" s="68">
        <v>82.725947521865905</v>
      </c>
      <c r="G20" s="71">
        <v>0.55802366610287502</v>
      </c>
      <c r="H20" s="68">
        <v>93.804664723032104</v>
      </c>
      <c r="I20" s="71">
        <v>0.13540495828337601</v>
      </c>
      <c r="J20" s="68">
        <v>89.067055393586003</v>
      </c>
      <c r="K20" s="71">
        <v>8.4659668134101102E-3</v>
      </c>
      <c r="L20" s="68">
        <v>46.973012399708203</v>
      </c>
    </row>
    <row r="21" spans="1:12" x14ac:dyDescent="0.2">
      <c r="A21" s="72" t="s">
        <v>369</v>
      </c>
      <c r="B21" s="66" t="s">
        <v>370</v>
      </c>
      <c r="C21" s="67">
        <v>46</v>
      </c>
      <c r="D21" s="67" t="s">
        <v>335</v>
      </c>
      <c r="E21" s="71">
        <v>0.17609339720277001</v>
      </c>
      <c r="F21" s="68">
        <v>65.597667638483998</v>
      </c>
      <c r="G21" s="71">
        <v>0.25143749246566299</v>
      </c>
      <c r="H21" s="68">
        <v>6.85131195335277</v>
      </c>
      <c r="I21" s="71">
        <v>0.25991076551582598</v>
      </c>
      <c r="J21" s="68">
        <v>95.189504373177797</v>
      </c>
      <c r="K21" s="71">
        <v>1.69319336268202E-2</v>
      </c>
      <c r="L21" s="68">
        <v>54.777534646243602</v>
      </c>
    </row>
    <row r="22" spans="1:12" x14ac:dyDescent="0.2">
      <c r="A22" s="72" t="s">
        <v>371</v>
      </c>
      <c r="B22" s="66" t="s">
        <v>372</v>
      </c>
      <c r="C22" s="67">
        <v>46</v>
      </c>
      <c r="D22" s="67" t="s">
        <v>335</v>
      </c>
      <c r="E22" s="71">
        <v>0.15565325449098699</v>
      </c>
      <c r="F22" s="68">
        <v>56.0495626822158</v>
      </c>
      <c r="G22" s="71">
        <v>0.33738443125568401</v>
      </c>
      <c r="H22" s="68">
        <v>55.247813411078702</v>
      </c>
      <c r="I22" s="71">
        <v>0.110526906887103</v>
      </c>
      <c r="J22" s="68">
        <v>86.443148688046605</v>
      </c>
      <c r="K22" s="71">
        <v>1.9048425330172699E-2</v>
      </c>
      <c r="L22" s="68">
        <v>55.725747629467499</v>
      </c>
    </row>
    <row r="23" spans="1:12" x14ac:dyDescent="0.2">
      <c r="A23" s="72" t="s">
        <v>373</v>
      </c>
      <c r="B23" s="66" t="s">
        <v>374</v>
      </c>
      <c r="C23" s="67">
        <v>46</v>
      </c>
      <c r="D23" s="67" t="s">
        <v>335</v>
      </c>
      <c r="E23" s="71">
        <v>0.224530859168205</v>
      </c>
      <c r="F23" s="68">
        <v>80.247813411078695</v>
      </c>
      <c r="G23" s="71">
        <v>0.44201512362176099</v>
      </c>
      <c r="H23" s="68">
        <v>85.2040816326531</v>
      </c>
      <c r="I23" s="71">
        <v>0.125356145158278</v>
      </c>
      <c r="J23" s="68">
        <v>88.046647230320701</v>
      </c>
      <c r="K23" s="71">
        <v>0.106221308724578</v>
      </c>
      <c r="L23" s="68">
        <v>74.106491611962099</v>
      </c>
    </row>
    <row r="24" spans="1:12" x14ac:dyDescent="0.2">
      <c r="A24" s="72" t="s">
        <v>375</v>
      </c>
      <c r="B24" s="66" t="s">
        <v>376</v>
      </c>
      <c r="C24" s="67">
        <v>46</v>
      </c>
      <c r="D24" s="67" t="s">
        <v>335</v>
      </c>
      <c r="E24" s="71">
        <v>0.18889024911567201</v>
      </c>
      <c r="F24" s="68">
        <v>70.626822157434404</v>
      </c>
      <c r="G24" s="71">
        <v>0.34260174480326999</v>
      </c>
      <c r="H24" s="68">
        <v>59.2565597667638</v>
      </c>
      <c r="I24" s="71">
        <v>0.15296816870296201</v>
      </c>
      <c r="J24" s="68">
        <v>90.379008746355694</v>
      </c>
      <c r="K24" s="71">
        <v>7.1100833840785194E-2</v>
      </c>
      <c r="L24" s="68">
        <v>70.386579139314406</v>
      </c>
    </row>
    <row r="25" spans="1:12" x14ac:dyDescent="0.2">
      <c r="A25" s="72" t="s">
        <v>377</v>
      </c>
      <c r="B25" s="66" t="s">
        <v>378</v>
      </c>
      <c r="C25" s="67">
        <v>46</v>
      </c>
      <c r="D25" s="67" t="s">
        <v>335</v>
      </c>
      <c r="E25" s="71">
        <v>0.15630355915042601</v>
      </c>
      <c r="F25" s="68">
        <v>56.4868804664723</v>
      </c>
      <c r="G25" s="71">
        <v>0.34057438884454999</v>
      </c>
      <c r="H25" s="68">
        <v>57.944606413994201</v>
      </c>
      <c r="I25" s="71">
        <v>0.107171371573202</v>
      </c>
      <c r="J25" s="68">
        <v>86.005830903790098</v>
      </c>
      <c r="K25" s="71">
        <v>2.1164917033525299E-2</v>
      </c>
      <c r="L25" s="68">
        <v>57.184536834427398</v>
      </c>
    </row>
    <row r="26" spans="1:12" x14ac:dyDescent="0.2">
      <c r="A26" s="72" t="s">
        <v>379</v>
      </c>
      <c r="B26" s="66" t="s">
        <v>380</v>
      </c>
      <c r="C26" s="67">
        <v>46</v>
      </c>
      <c r="D26" s="67" t="s">
        <v>335</v>
      </c>
      <c r="E26" s="71">
        <v>0.18863743508411501</v>
      </c>
      <c r="F26" s="68">
        <v>70.481049562682202</v>
      </c>
      <c r="G26" s="71">
        <v>0.33333333333333298</v>
      </c>
      <c r="H26" s="68">
        <v>51.3848396501458</v>
      </c>
      <c r="I26" s="71">
        <v>0.18178317103855199</v>
      </c>
      <c r="J26" s="68">
        <v>91.909620991253604</v>
      </c>
      <c r="K26" s="71">
        <v>5.0795800880460602E-2</v>
      </c>
      <c r="L26" s="68">
        <v>66.520787746170697</v>
      </c>
    </row>
    <row r="27" spans="1:12" x14ac:dyDescent="0.2">
      <c r="A27" s="72" t="s">
        <v>381</v>
      </c>
      <c r="B27" s="66" t="s">
        <v>382</v>
      </c>
      <c r="C27" s="67">
        <v>46</v>
      </c>
      <c r="D27" s="67" t="s">
        <v>335</v>
      </c>
      <c r="E27" s="71">
        <v>0.19360989390746</v>
      </c>
      <c r="F27" s="68">
        <v>71.865889212827994</v>
      </c>
      <c r="G27" s="71">
        <v>0.33333333333333298</v>
      </c>
      <c r="H27" s="68">
        <v>51.3848396501458</v>
      </c>
      <c r="I27" s="71">
        <v>0.23691388987228401</v>
      </c>
      <c r="J27" s="68">
        <v>94.533527696793001</v>
      </c>
      <c r="K27" s="71">
        <v>1.0582458516762599E-2</v>
      </c>
      <c r="L27" s="68">
        <v>49.0882567469001</v>
      </c>
    </row>
    <row r="28" spans="1:12" x14ac:dyDescent="0.2">
      <c r="A28" s="72" t="s">
        <v>383</v>
      </c>
      <c r="B28" s="66" t="s">
        <v>384</v>
      </c>
      <c r="C28" s="67">
        <v>46</v>
      </c>
      <c r="D28" s="67" t="s">
        <v>335</v>
      </c>
      <c r="E28" s="71">
        <v>0.235991596657606</v>
      </c>
      <c r="F28" s="68">
        <v>83.454810495626802</v>
      </c>
      <c r="G28" s="71">
        <v>0.33697955012781999</v>
      </c>
      <c r="H28" s="68">
        <v>54.883381924198197</v>
      </c>
      <c r="I28" s="71">
        <v>0.34983032281147403</v>
      </c>
      <c r="J28" s="68">
        <v>97.959183673469397</v>
      </c>
      <c r="K28" s="71">
        <v>2.1164917033525299E-2</v>
      </c>
      <c r="L28" s="68">
        <v>57.184536834427398</v>
      </c>
    </row>
    <row r="29" spans="1:12" x14ac:dyDescent="0.2">
      <c r="A29" s="72" t="s">
        <v>385</v>
      </c>
      <c r="B29" s="66" t="s">
        <v>386</v>
      </c>
      <c r="C29" s="67">
        <v>46</v>
      </c>
      <c r="D29" s="67" t="s">
        <v>335</v>
      </c>
      <c r="E29" s="71">
        <v>0.22296878788080299</v>
      </c>
      <c r="F29" s="68">
        <v>79.883381924198204</v>
      </c>
      <c r="G29" s="71">
        <v>0.42109807277101102</v>
      </c>
      <c r="H29" s="68">
        <v>82.725947521865905</v>
      </c>
      <c r="I29" s="71">
        <v>0.243575307464692</v>
      </c>
      <c r="J29" s="68">
        <v>94.752186588921305</v>
      </c>
      <c r="K29" s="71">
        <v>4.2329834067050499E-3</v>
      </c>
      <c r="L29" s="68">
        <v>40.189642596644802</v>
      </c>
    </row>
    <row r="30" spans="1:12" x14ac:dyDescent="0.2">
      <c r="A30" s="72" t="s">
        <v>387</v>
      </c>
      <c r="B30" s="66" t="s">
        <v>388</v>
      </c>
      <c r="C30" s="67">
        <v>46</v>
      </c>
      <c r="D30" s="67" t="s">
        <v>335</v>
      </c>
      <c r="E30" s="71">
        <v>0.16455792425128099</v>
      </c>
      <c r="F30" s="68">
        <v>60.568513119533499</v>
      </c>
      <c r="G30" s="71">
        <v>0.34046825326570801</v>
      </c>
      <c r="H30" s="68">
        <v>57.725947521865898</v>
      </c>
      <c r="I30" s="71">
        <v>0.14262306097137301</v>
      </c>
      <c r="J30" s="68">
        <v>89.7959183673469</v>
      </c>
      <c r="K30" s="71">
        <v>1.0582458516762599E-2</v>
      </c>
      <c r="L30" s="68">
        <v>49.0882567469001</v>
      </c>
    </row>
    <row r="31" spans="1:12" x14ac:dyDescent="0.2">
      <c r="A31" s="72" t="s">
        <v>389</v>
      </c>
      <c r="B31" s="66" t="s">
        <v>390</v>
      </c>
      <c r="C31" s="67">
        <v>46</v>
      </c>
      <c r="D31" s="67" t="s">
        <v>335</v>
      </c>
      <c r="E31" s="71">
        <v>0.191379709546382</v>
      </c>
      <c r="F31" s="68">
        <v>71.2827988338192</v>
      </c>
      <c r="G31" s="71">
        <v>0.39346752753513098</v>
      </c>
      <c r="H31" s="68">
        <v>78.425655976676396</v>
      </c>
      <c r="I31" s="71">
        <v>3.72133257922935E-2</v>
      </c>
      <c r="J31" s="68">
        <v>67.128279883381893</v>
      </c>
      <c r="K31" s="71">
        <v>0.14345827531172201</v>
      </c>
      <c r="L31" s="68">
        <v>77.461706783369806</v>
      </c>
    </row>
    <row r="32" spans="1:12" x14ac:dyDescent="0.2">
      <c r="A32" s="72" t="s">
        <v>391</v>
      </c>
      <c r="B32" s="66" t="s">
        <v>392</v>
      </c>
      <c r="C32" s="67">
        <v>46</v>
      </c>
      <c r="D32" s="67" t="s">
        <v>335</v>
      </c>
      <c r="E32" s="71">
        <v>0.242009422250899</v>
      </c>
      <c r="F32" s="68">
        <v>84.766763848396494</v>
      </c>
      <c r="G32" s="71">
        <v>0.35221100047614401</v>
      </c>
      <c r="H32" s="68">
        <v>65.160349854227405</v>
      </c>
      <c r="I32" s="71">
        <v>8.3527616319603898E-2</v>
      </c>
      <c r="J32" s="68">
        <v>82.871720116618107</v>
      </c>
      <c r="K32" s="71">
        <v>0.290289649956949</v>
      </c>
      <c r="L32" s="68">
        <v>87.964989059081006</v>
      </c>
    </row>
    <row r="33" spans="1:12" x14ac:dyDescent="0.2">
      <c r="A33" s="72" t="s">
        <v>393</v>
      </c>
      <c r="B33" s="66" t="s">
        <v>394</v>
      </c>
      <c r="C33" s="67">
        <v>46</v>
      </c>
      <c r="D33" s="67" t="s">
        <v>335</v>
      </c>
      <c r="E33" s="71">
        <v>0.231804778628492</v>
      </c>
      <c r="F33" s="68">
        <v>81.997084548104993</v>
      </c>
      <c r="G33" s="71">
        <v>0.40505601641046601</v>
      </c>
      <c r="H33" s="68">
        <v>79.883381924198204</v>
      </c>
      <c r="I33" s="71">
        <v>6.8669518061555598E-5</v>
      </c>
      <c r="J33" s="68">
        <v>0.87463556851311997</v>
      </c>
      <c r="K33" s="71">
        <v>0.290289649956949</v>
      </c>
      <c r="L33" s="68">
        <v>87.964989059081006</v>
      </c>
    </row>
    <row r="34" spans="1:12" x14ac:dyDescent="0.2">
      <c r="A34" s="72" t="s">
        <v>395</v>
      </c>
      <c r="B34" s="66" t="s">
        <v>396</v>
      </c>
      <c r="C34" s="67">
        <v>46</v>
      </c>
      <c r="D34" s="67" t="s">
        <v>335</v>
      </c>
      <c r="E34" s="71">
        <v>0.450515499597616</v>
      </c>
      <c r="F34" s="68">
        <v>99.0524781341108</v>
      </c>
      <c r="G34" s="71">
        <v>0.774218957779232</v>
      </c>
      <c r="H34" s="68">
        <v>98.323615160349902</v>
      </c>
      <c r="I34" s="71">
        <v>2.9355500723206598E-2</v>
      </c>
      <c r="J34" s="68">
        <v>61.734693877551003</v>
      </c>
      <c r="K34" s="71">
        <v>0.54797204029041002</v>
      </c>
      <c r="L34" s="68">
        <v>96.353026987600302</v>
      </c>
    </row>
    <row r="35" spans="1:12" x14ac:dyDescent="0.2">
      <c r="A35" s="72" t="s">
        <v>397</v>
      </c>
      <c r="B35" s="66" t="s">
        <v>398</v>
      </c>
      <c r="C35" s="67">
        <v>46</v>
      </c>
      <c r="D35" s="67" t="s">
        <v>335</v>
      </c>
      <c r="E35" s="71">
        <v>0.32636682404661599</v>
      </c>
      <c r="F35" s="68">
        <v>94.241982507288597</v>
      </c>
      <c r="G35" s="71">
        <v>0.57019778313289504</v>
      </c>
      <c r="H35" s="68">
        <v>94.387755102040799</v>
      </c>
      <c r="I35" s="71">
        <v>8.9842039276269894E-2</v>
      </c>
      <c r="J35" s="68">
        <v>84.110787172011698</v>
      </c>
      <c r="K35" s="71">
        <v>0.31906064973068399</v>
      </c>
      <c r="L35" s="68">
        <v>89.642596644784803</v>
      </c>
    </row>
    <row r="36" spans="1:12" x14ac:dyDescent="0.2">
      <c r="A36" s="72" t="s">
        <v>399</v>
      </c>
      <c r="B36" s="66" t="s">
        <v>399</v>
      </c>
      <c r="C36" s="67">
        <v>46</v>
      </c>
      <c r="D36" s="67" t="s">
        <v>335</v>
      </c>
      <c r="E36" s="71">
        <v>0.16234087747471401</v>
      </c>
      <c r="F36" s="68">
        <v>59.6938775510204</v>
      </c>
      <c r="G36" s="71">
        <v>0.46347306409629602</v>
      </c>
      <c r="H36" s="68">
        <v>87.682215743440196</v>
      </c>
      <c r="I36" s="71">
        <v>4.5011429976733897E-3</v>
      </c>
      <c r="J36" s="68">
        <v>22.959183673469401</v>
      </c>
      <c r="K36" s="71">
        <v>1.9048425330172699E-2</v>
      </c>
      <c r="L36" s="68">
        <v>55.725747629467499</v>
      </c>
    </row>
    <row r="37" spans="1:12" x14ac:dyDescent="0.2">
      <c r="A37" s="72" t="s">
        <v>400</v>
      </c>
      <c r="B37" s="66" t="s">
        <v>401</v>
      </c>
      <c r="C37" s="67">
        <v>46</v>
      </c>
      <c r="D37" s="67" t="s">
        <v>335</v>
      </c>
      <c r="E37" s="71">
        <v>0.30426683955193401</v>
      </c>
      <c r="F37" s="68">
        <v>92.638483965014601</v>
      </c>
      <c r="G37" s="71">
        <v>0.54203611637040106</v>
      </c>
      <c r="H37" s="68">
        <v>92.930029154518905</v>
      </c>
      <c r="I37" s="71">
        <v>4.44943933714586E-2</v>
      </c>
      <c r="J37" s="68">
        <v>70.553935860058303</v>
      </c>
      <c r="K37" s="71">
        <v>0.32627000891394198</v>
      </c>
      <c r="L37" s="68">
        <v>90.153172866520805</v>
      </c>
    </row>
    <row r="38" spans="1:12" x14ac:dyDescent="0.2">
      <c r="A38" s="72" t="s">
        <v>402</v>
      </c>
      <c r="B38" s="66" t="s">
        <v>403</v>
      </c>
      <c r="C38" s="67">
        <v>46</v>
      </c>
      <c r="D38" s="67" t="s">
        <v>335</v>
      </c>
      <c r="E38" s="71">
        <v>0.130013343622502</v>
      </c>
      <c r="F38" s="68">
        <v>35.860058309037903</v>
      </c>
      <c r="G38" s="71">
        <v>0.32614099978181399</v>
      </c>
      <c r="H38" s="68">
        <v>18.440233236151599</v>
      </c>
      <c r="I38" s="71">
        <v>3.0035163832052299E-2</v>
      </c>
      <c r="J38" s="68">
        <v>62.390670553935898</v>
      </c>
      <c r="K38" s="71">
        <v>3.3863867253640399E-2</v>
      </c>
      <c r="L38" s="68">
        <v>63.019693654267002</v>
      </c>
    </row>
    <row r="39" spans="1:12" x14ac:dyDescent="0.2">
      <c r="A39" s="72" t="s">
        <v>404</v>
      </c>
      <c r="B39" s="66" t="s">
        <v>405</v>
      </c>
      <c r="C39" s="67">
        <v>46</v>
      </c>
      <c r="D39" s="67" t="s">
        <v>335</v>
      </c>
      <c r="E39" s="71">
        <v>0.30558930503508802</v>
      </c>
      <c r="F39" s="68">
        <v>92.784256559766803</v>
      </c>
      <c r="G39" s="71">
        <v>0.76277672479408098</v>
      </c>
      <c r="H39" s="68">
        <v>98.104956268221599</v>
      </c>
      <c r="I39" s="71">
        <v>3.7187423069843302E-2</v>
      </c>
      <c r="J39" s="68">
        <v>67.055393586005806</v>
      </c>
      <c r="K39" s="71">
        <v>0.11680376724134001</v>
      </c>
      <c r="L39" s="68">
        <v>74.835886214441999</v>
      </c>
    </row>
    <row r="40" spans="1:12" x14ac:dyDescent="0.2">
      <c r="A40" s="72" t="s">
        <v>406</v>
      </c>
      <c r="B40" s="66" t="s">
        <v>407</v>
      </c>
      <c r="C40" s="67">
        <v>46</v>
      </c>
      <c r="D40" s="67" t="s">
        <v>335</v>
      </c>
      <c r="E40" s="71">
        <v>0.36790007440106798</v>
      </c>
      <c r="F40" s="68">
        <v>97.157434402332399</v>
      </c>
      <c r="G40" s="71">
        <v>0.81752823094913196</v>
      </c>
      <c r="H40" s="68">
        <v>98.979591836734699</v>
      </c>
      <c r="I40" s="71">
        <v>5.8913932881449298E-2</v>
      </c>
      <c r="J40" s="68">
        <v>76.749271137026199</v>
      </c>
      <c r="K40" s="71">
        <v>0.227258059372623</v>
      </c>
      <c r="L40" s="68">
        <v>83.8803792851933</v>
      </c>
    </row>
    <row r="41" spans="1:12" x14ac:dyDescent="0.2">
      <c r="A41" s="72" t="s">
        <v>408</v>
      </c>
      <c r="B41" s="66" t="s">
        <v>409</v>
      </c>
      <c r="C41" s="67">
        <v>46</v>
      </c>
      <c r="D41" s="67" t="s">
        <v>335</v>
      </c>
      <c r="E41" s="71">
        <v>0.333728959394685</v>
      </c>
      <c r="F41" s="68">
        <v>94.897959183673507</v>
      </c>
      <c r="G41" s="71">
        <v>0.50054402066692805</v>
      </c>
      <c r="H41" s="68">
        <v>90.670553935860099</v>
      </c>
      <c r="I41" s="71">
        <v>0.18621191475009799</v>
      </c>
      <c r="J41" s="68">
        <v>92.128279883381893</v>
      </c>
      <c r="K41" s="71">
        <v>0.31443094276702799</v>
      </c>
      <c r="L41" s="68">
        <v>89.277899343544902</v>
      </c>
    </row>
    <row r="42" spans="1:12" x14ac:dyDescent="0.2">
      <c r="A42" s="72" t="s">
        <v>410</v>
      </c>
      <c r="B42" s="66" t="s">
        <v>411</v>
      </c>
      <c r="C42" s="67">
        <v>46</v>
      </c>
      <c r="D42" s="67" t="s">
        <v>335</v>
      </c>
      <c r="E42" s="71">
        <v>0.244160799039951</v>
      </c>
      <c r="F42" s="68">
        <v>85.131195335276999</v>
      </c>
      <c r="G42" s="71">
        <v>0.34816139171152699</v>
      </c>
      <c r="H42" s="68">
        <v>63.192419825072903</v>
      </c>
      <c r="I42" s="71">
        <v>5.4611460201582397E-2</v>
      </c>
      <c r="J42" s="68">
        <v>75.291545189504404</v>
      </c>
      <c r="K42" s="71">
        <v>0.329709545206745</v>
      </c>
      <c r="L42" s="68">
        <v>90.444930707512796</v>
      </c>
    </row>
    <row r="43" spans="1:12" x14ac:dyDescent="0.2">
      <c r="A43" s="72" t="s">
        <v>412</v>
      </c>
      <c r="B43" s="66" t="s">
        <v>413</v>
      </c>
      <c r="C43" s="67">
        <v>46</v>
      </c>
      <c r="D43" s="67" t="s">
        <v>335</v>
      </c>
      <c r="E43" s="71">
        <v>0.24935341276411899</v>
      </c>
      <c r="F43" s="68">
        <v>85.787172011661795</v>
      </c>
      <c r="G43" s="71">
        <v>0.45876896825846403</v>
      </c>
      <c r="H43" s="68">
        <v>87.317784256559804</v>
      </c>
      <c r="I43" s="71">
        <v>0.106479536431672</v>
      </c>
      <c r="J43" s="68">
        <v>85.714285714285694</v>
      </c>
      <c r="K43" s="71">
        <v>0.18281173360222</v>
      </c>
      <c r="L43" s="68">
        <v>80.379285193289604</v>
      </c>
    </row>
    <row r="44" spans="1:12" x14ac:dyDescent="0.2">
      <c r="A44" s="72" t="s">
        <v>414</v>
      </c>
      <c r="B44" s="66" t="s">
        <v>415</v>
      </c>
      <c r="C44" s="67">
        <v>46</v>
      </c>
      <c r="D44" s="67" t="s">
        <v>335</v>
      </c>
      <c r="E44" s="71">
        <v>0.18791240379104801</v>
      </c>
      <c r="F44" s="68">
        <v>70.33527696793</v>
      </c>
      <c r="G44" s="71">
        <v>0.33149999995961099</v>
      </c>
      <c r="H44" s="68">
        <v>26.457725947521901</v>
      </c>
      <c r="I44" s="71">
        <v>0.163252869276102</v>
      </c>
      <c r="J44" s="68">
        <v>90.889212827988302</v>
      </c>
      <c r="K44" s="71">
        <v>6.8984342137432694E-2</v>
      </c>
      <c r="L44" s="68">
        <v>70.094821298322401</v>
      </c>
    </row>
    <row r="45" spans="1:12" x14ac:dyDescent="0.2">
      <c r="A45" s="72" t="s">
        <v>416</v>
      </c>
      <c r="B45" s="66" t="s">
        <v>417</v>
      </c>
      <c r="C45" s="67">
        <v>46</v>
      </c>
      <c r="D45" s="67" t="s">
        <v>335</v>
      </c>
      <c r="E45" s="71">
        <v>0.387679059317598</v>
      </c>
      <c r="F45" s="68">
        <v>97.886297376093296</v>
      </c>
      <c r="G45" s="71">
        <v>0.75621010784500797</v>
      </c>
      <c r="H45" s="68">
        <v>97.886297376093296</v>
      </c>
      <c r="I45" s="71">
        <v>3.1481028459783997E-2</v>
      </c>
      <c r="J45" s="68">
        <v>63.556851311953402</v>
      </c>
      <c r="K45" s="71">
        <v>0.375346041648002</v>
      </c>
      <c r="L45" s="68">
        <v>92.195477753464601</v>
      </c>
    </row>
    <row r="46" spans="1:12" x14ac:dyDescent="0.2">
      <c r="A46" s="72" t="s">
        <v>418</v>
      </c>
      <c r="B46" s="66" t="s">
        <v>419</v>
      </c>
      <c r="C46" s="67">
        <v>46</v>
      </c>
      <c r="D46" s="67" t="s">
        <v>335</v>
      </c>
      <c r="E46" s="71">
        <v>0.26083585022736999</v>
      </c>
      <c r="F46" s="68">
        <v>87.099125364431501</v>
      </c>
      <c r="G46" s="71">
        <v>0.53181652128727297</v>
      </c>
      <c r="H46" s="68">
        <v>92.419825072886297</v>
      </c>
      <c r="I46" s="71">
        <v>0.16689124533393601</v>
      </c>
      <c r="J46" s="68">
        <v>91.107871720116606</v>
      </c>
      <c r="K46" s="71">
        <v>8.3799784060900398E-2</v>
      </c>
      <c r="L46" s="68">
        <v>71.845368344274206</v>
      </c>
    </row>
    <row r="47" spans="1:12" x14ac:dyDescent="0.2">
      <c r="A47" s="72" t="s">
        <v>420</v>
      </c>
      <c r="B47" s="66" t="s">
        <v>421</v>
      </c>
      <c r="C47" s="67">
        <v>46</v>
      </c>
      <c r="D47" s="67" t="s">
        <v>335</v>
      </c>
      <c r="E47" s="71">
        <v>0.25245982440640902</v>
      </c>
      <c r="F47" s="68">
        <v>86.1516034985423</v>
      </c>
      <c r="G47" s="71">
        <v>0.33225666661980602</v>
      </c>
      <c r="H47" s="68">
        <v>27.478134110787199</v>
      </c>
      <c r="I47" s="71">
        <v>5.7779571248581303E-2</v>
      </c>
      <c r="J47" s="68">
        <v>76.166180758017504</v>
      </c>
      <c r="K47" s="71">
        <v>0.36734323535084101</v>
      </c>
      <c r="L47" s="68">
        <v>91.903719912472695</v>
      </c>
    </row>
    <row r="48" spans="1:12" x14ac:dyDescent="0.2">
      <c r="A48" s="72" t="s">
        <v>422</v>
      </c>
      <c r="B48" s="66" t="s">
        <v>423</v>
      </c>
      <c r="C48" s="67">
        <v>46</v>
      </c>
      <c r="D48" s="67" t="s">
        <v>335</v>
      </c>
      <c r="E48" s="71">
        <v>0.37575512492639901</v>
      </c>
      <c r="F48" s="68">
        <v>97.376093294460603</v>
      </c>
      <c r="G48" s="71">
        <v>0.54893074654866303</v>
      </c>
      <c r="H48" s="68">
        <v>93.440233236151599</v>
      </c>
      <c r="I48" s="71">
        <v>0.102653592451763</v>
      </c>
      <c r="J48" s="68">
        <v>85.276967930029201</v>
      </c>
      <c r="K48" s="71">
        <v>0.47568103577877102</v>
      </c>
      <c r="L48" s="68">
        <v>95.040116703136405</v>
      </c>
    </row>
    <row r="49" spans="1:12" x14ac:dyDescent="0.2">
      <c r="A49" s="72" t="s">
        <v>424</v>
      </c>
      <c r="B49" s="66" t="s">
        <v>425</v>
      </c>
      <c r="C49" s="67">
        <v>46</v>
      </c>
      <c r="D49" s="67" t="s">
        <v>335</v>
      </c>
      <c r="E49" s="71">
        <v>0.271004319545114</v>
      </c>
      <c r="F49" s="68">
        <v>88.629737609329496</v>
      </c>
      <c r="G49" s="71">
        <v>0.37308503806990201</v>
      </c>
      <c r="H49" s="68">
        <v>72.740524781341094</v>
      </c>
      <c r="I49" s="71">
        <v>6.7491817734692594E-2</v>
      </c>
      <c r="J49" s="68">
        <v>79.081632653061206</v>
      </c>
      <c r="K49" s="71">
        <v>0.37243610283074602</v>
      </c>
      <c r="L49" s="68">
        <v>92.122538293216607</v>
      </c>
    </row>
    <row r="50" spans="1:12" x14ac:dyDescent="0.2">
      <c r="A50" s="72" t="s">
        <v>426</v>
      </c>
      <c r="B50" s="66" t="s">
        <v>426</v>
      </c>
      <c r="C50" s="67">
        <v>46</v>
      </c>
      <c r="D50" s="67" t="s">
        <v>335</v>
      </c>
      <c r="E50" s="71">
        <v>0.27761266357284298</v>
      </c>
      <c r="F50" s="68">
        <v>89.7959183673469</v>
      </c>
      <c r="G50" s="71">
        <v>0.35881519534395401</v>
      </c>
      <c r="H50" s="68">
        <v>68.075801749271093</v>
      </c>
      <c r="I50" s="71">
        <v>4.5825129915497999E-4</v>
      </c>
      <c r="J50" s="68">
        <v>2.1137026239067098</v>
      </c>
      <c r="K50" s="71">
        <v>0.47356454407541798</v>
      </c>
      <c r="L50" s="68">
        <v>94.967177242888397</v>
      </c>
    </row>
    <row r="51" spans="1:12" x14ac:dyDescent="0.2">
      <c r="A51" s="72" t="s">
        <v>427</v>
      </c>
      <c r="B51" s="66" t="s">
        <v>428</v>
      </c>
      <c r="C51" s="67">
        <v>46</v>
      </c>
      <c r="D51" s="67" t="s">
        <v>335</v>
      </c>
      <c r="E51" s="71">
        <v>0.41355207293305601</v>
      </c>
      <c r="F51" s="68">
        <v>98.250728862973801</v>
      </c>
      <c r="G51" s="71">
        <v>0.68530957170838303</v>
      </c>
      <c r="H51" s="68">
        <v>97.011661807580197</v>
      </c>
      <c r="I51" s="71">
        <v>5.8103970721538202E-2</v>
      </c>
      <c r="J51" s="68">
        <v>76.384839650145807</v>
      </c>
      <c r="K51" s="71">
        <v>0.49724267636924702</v>
      </c>
      <c r="L51" s="68">
        <v>95.696571845368297</v>
      </c>
    </row>
    <row r="52" spans="1:12" x14ac:dyDescent="0.2">
      <c r="A52" s="72" t="s">
        <v>429</v>
      </c>
      <c r="B52" s="66" t="s">
        <v>430</v>
      </c>
      <c r="C52" s="67">
        <v>46</v>
      </c>
      <c r="D52" s="67" t="s">
        <v>335</v>
      </c>
      <c r="E52" s="71">
        <v>0.50596854697196403</v>
      </c>
      <c r="F52" s="68">
        <v>99.344023323615204</v>
      </c>
      <c r="G52" s="71">
        <v>0.70725070828782399</v>
      </c>
      <c r="H52" s="68">
        <v>97.667638483965007</v>
      </c>
      <c r="I52" s="71">
        <v>0.15599842309683201</v>
      </c>
      <c r="J52" s="68">
        <v>90.451895043731795</v>
      </c>
      <c r="K52" s="71">
        <v>0.654656509531237</v>
      </c>
      <c r="L52" s="68">
        <v>97.592997811816204</v>
      </c>
    </row>
    <row r="53" spans="1:12" x14ac:dyDescent="0.2">
      <c r="A53" s="72" t="s">
        <v>431</v>
      </c>
      <c r="B53" s="66" t="s">
        <v>432</v>
      </c>
      <c r="C53" s="67">
        <v>46</v>
      </c>
      <c r="D53" s="67" t="s">
        <v>335</v>
      </c>
      <c r="E53" s="71">
        <v>0.376293776752811</v>
      </c>
      <c r="F53" s="68">
        <v>97.448979591836704</v>
      </c>
      <c r="G53" s="71">
        <v>0.60369885486431796</v>
      </c>
      <c r="H53" s="68">
        <v>95.33527696793</v>
      </c>
      <c r="I53" s="71">
        <v>4.4011848578488097E-2</v>
      </c>
      <c r="J53" s="68">
        <v>70.33527696793</v>
      </c>
      <c r="K53" s="71">
        <v>0.481170626815628</v>
      </c>
      <c r="L53" s="68">
        <v>95.185995623632394</v>
      </c>
    </row>
    <row r="54" spans="1:12" x14ac:dyDescent="0.2">
      <c r="A54" s="72" t="s">
        <v>433</v>
      </c>
      <c r="B54" s="66" t="s">
        <v>434</v>
      </c>
      <c r="C54" s="67">
        <v>46</v>
      </c>
      <c r="D54" s="67" t="s">
        <v>335</v>
      </c>
      <c r="E54" s="71">
        <v>0.18312299330430601</v>
      </c>
      <c r="F54" s="68">
        <v>68.294460641399397</v>
      </c>
      <c r="G54" s="71">
        <v>0.31092766599772198</v>
      </c>
      <c r="H54" s="68">
        <v>11.6618075801749</v>
      </c>
      <c r="I54" s="71">
        <v>6.9981861720193397E-2</v>
      </c>
      <c r="J54" s="68">
        <v>80.174927113702594</v>
      </c>
      <c r="K54" s="71">
        <v>0.168459452195001</v>
      </c>
      <c r="L54" s="68">
        <v>79.358132749817699</v>
      </c>
    </row>
    <row r="55" spans="1:12" x14ac:dyDescent="0.2">
      <c r="A55" s="72" t="s">
        <v>435</v>
      </c>
      <c r="B55" s="66" t="s">
        <v>436</v>
      </c>
      <c r="C55" s="67">
        <v>46</v>
      </c>
      <c r="D55" s="67" t="s">
        <v>335</v>
      </c>
      <c r="E55" s="71">
        <v>0.127278887405294</v>
      </c>
      <c r="F55" s="68">
        <v>32.798833819241999</v>
      </c>
      <c r="G55" s="71">
        <v>0.33333333333333298</v>
      </c>
      <c r="H55" s="68">
        <v>51.3848396501458</v>
      </c>
      <c r="I55" s="71">
        <v>4.0570031121454804E-3</v>
      </c>
      <c r="J55" s="68">
        <v>21.574344023323601</v>
      </c>
      <c r="K55" s="71">
        <v>4.4446325770403E-2</v>
      </c>
      <c r="L55" s="68">
        <v>65.061998541210798</v>
      </c>
    </row>
    <row r="56" spans="1:12" x14ac:dyDescent="0.2">
      <c r="A56" s="72" t="s">
        <v>437</v>
      </c>
      <c r="B56" s="66" t="s">
        <v>438</v>
      </c>
      <c r="C56" s="67">
        <v>46</v>
      </c>
      <c r="D56" s="67" t="s">
        <v>335</v>
      </c>
      <c r="E56" s="71">
        <v>0.14203724498345699</v>
      </c>
      <c r="F56" s="68">
        <v>48.032069970845498</v>
      </c>
      <c r="G56" s="71">
        <v>0.35365755872323201</v>
      </c>
      <c r="H56" s="68">
        <v>65.962099125364404</v>
      </c>
      <c r="I56" s="71">
        <v>4.7264417198584503E-3</v>
      </c>
      <c r="J56" s="68">
        <v>24.271137026239099</v>
      </c>
      <c r="K56" s="71">
        <v>6.7727734507280798E-2</v>
      </c>
      <c r="L56" s="68">
        <v>69.876002917578404</v>
      </c>
    </row>
    <row r="57" spans="1:12" x14ac:dyDescent="0.2">
      <c r="A57" s="72" t="s">
        <v>439</v>
      </c>
      <c r="B57" s="66" t="s">
        <v>440</v>
      </c>
      <c r="C57" s="67">
        <v>46</v>
      </c>
      <c r="D57" s="67" t="s">
        <v>335</v>
      </c>
      <c r="E57" s="71">
        <v>0.20587290678987999</v>
      </c>
      <c r="F57" s="68">
        <v>75.801749271136998</v>
      </c>
      <c r="G57" s="71">
        <v>0.33204854902853798</v>
      </c>
      <c r="H57" s="68">
        <v>27.259475218658899</v>
      </c>
      <c r="I57" s="71">
        <v>3.2833276813127601E-3</v>
      </c>
      <c r="J57" s="68">
        <v>18.221574344023299</v>
      </c>
      <c r="K57" s="71">
        <v>0.28228684365978801</v>
      </c>
      <c r="L57" s="68">
        <v>87.454412837345004</v>
      </c>
    </row>
    <row r="58" spans="1:12" x14ac:dyDescent="0.2">
      <c r="A58" s="72" t="s">
        <v>441</v>
      </c>
      <c r="B58" s="66" t="s">
        <v>442</v>
      </c>
      <c r="C58" s="67">
        <v>46</v>
      </c>
      <c r="D58" s="67" t="s">
        <v>335</v>
      </c>
      <c r="E58" s="71">
        <v>0.341641535241621</v>
      </c>
      <c r="F58" s="68">
        <v>95.626822157434404</v>
      </c>
      <c r="G58" s="71">
        <v>0.58787961785390597</v>
      </c>
      <c r="H58" s="68">
        <v>94.970845481049594</v>
      </c>
      <c r="I58" s="71">
        <v>0.108195326737413</v>
      </c>
      <c r="J58" s="68">
        <v>86.224489795918402</v>
      </c>
      <c r="K58" s="71">
        <v>0.32884966113354402</v>
      </c>
      <c r="L58" s="68">
        <v>90.371991247264802</v>
      </c>
    </row>
    <row r="59" spans="1:12" x14ac:dyDescent="0.2">
      <c r="A59" s="72" t="s">
        <v>443</v>
      </c>
      <c r="B59" s="66" t="s">
        <v>444</v>
      </c>
      <c r="C59" s="67">
        <v>46</v>
      </c>
      <c r="D59" s="67" t="s">
        <v>335</v>
      </c>
      <c r="E59" s="71">
        <v>0.23817309033661899</v>
      </c>
      <c r="F59" s="68">
        <v>84.037900874635596</v>
      </c>
      <c r="G59" s="71">
        <v>0.22166455152512399</v>
      </c>
      <c r="H59" s="68">
        <v>6.2682215743440199</v>
      </c>
      <c r="I59" s="71">
        <v>1.10163415234309E-3</v>
      </c>
      <c r="J59" s="68">
        <v>4.6647230320699702</v>
      </c>
      <c r="K59" s="71">
        <v>0.49175308533238998</v>
      </c>
      <c r="L59" s="68">
        <v>95.550692924872394</v>
      </c>
    </row>
    <row r="60" spans="1:12" x14ac:dyDescent="0.2">
      <c r="A60" s="72" t="s">
        <v>445</v>
      </c>
      <c r="B60" s="66" t="s">
        <v>446</v>
      </c>
      <c r="C60" s="67">
        <v>46</v>
      </c>
      <c r="D60" s="67" t="s">
        <v>335</v>
      </c>
      <c r="E60" s="71">
        <v>0.29463674876520402</v>
      </c>
      <c r="F60" s="68">
        <v>91.6909620991254</v>
      </c>
      <c r="G60" s="71">
        <v>0.28174818935832702</v>
      </c>
      <c r="H60" s="68">
        <v>8.6005830903790095</v>
      </c>
      <c r="I60" s="71">
        <v>8.1456354681327101E-4</v>
      </c>
      <c r="J60" s="68">
        <v>3.3527696793002901</v>
      </c>
      <c r="K60" s="71">
        <v>0.601347493390472</v>
      </c>
      <c r="L60" s="68">
        <v>97.301239970824199</v>
      </c>
    </row>
    <row r="61" spans="1:12" x14ac:dyDescent="0.2">
      <c r="A61" s="72" t="s">
        <v>447</v>
      </c>
      <c r="B61" s="66" t="s">
        <v>448</v>
      </c>
      <c r="C61" s="67">
        <v>46</v>
      </c>
      <c r="D61" s="67" t="s">
        <v>335</v>
      </c>
      <c r="E61" s="71">
        <v>0.26848585018307403</v>
      </c>
      <c r="F61" s="68">
        <v>88.119533527696802</v>
      </c>
      <c r="G61" s="71">
        <v>0.40658619735979501</v>
      </c>
      <c r="H61" s="68">
        <v>80.247813411078695</v>
      </c>
      <c r="I61" s="71">
        <v>2.05489357648721E-2</v>
      </c>
      <c r="J61" s="68">
        <v>52.332361516035</v>
      </c>
      <c r="K61" s="71">
        <v>0.37832241742455502</v>
      </c>
      <c r="L61" s="68">
        <v>92.341356673960604</v>
      </c>
    </row>
    <row r="62" spans="1:12" x14ac:dyDescent="0.2">
      <c r="A62" s="72" t="s">
        <v>449</v>
      </c>
      <c r="B62" s="66" t="s">
        <v>449</v>
      </c>
      <c r="C62" s="67">
        <v>46</v>
      </c>
      <c r="D62" s="67" t="s">
        <v>335</v>
      </c>
      <c r="E62" s="71">
        <v>0.11111111111111099</v>
      </c>
      <c r="F62" s="68">
        <v>7.7988338192419802</v>
      </c>
      <c r="G62" s="71">
        <v>0.33333333333333298</v>
      </c>
      <c r="H62" s="68">
        <v>51.3848396501458</v>
      </c>
      <c r="I62" s="71">
        <v>0</v>
      </c>
      <c r="J62" s="68">
        <v>0.72886297376093301</v>
      </c>
      <c r="K62" s="71">
        <v>0</v>
      </c>
      <c r="L62" s="68">
        <v>24.580598103574001</v>
      </c>
    </row>
    <row r="63" spans="1:12" x14ac:dyDescent="0.2">
      <c r="A63" s="72" t="s">
        <v>450</v>
      </c>
      <c r="B63" s="66" t="s">
        <v>451</v>
      </c>
      <c r="C63" s="67">
        <v>46</v>
      </c>
      <c r="D63" s="67" t="s">
        <v>335</v>
      </c>
      <c r="E63" s="71">
        <v>0.109764006799389</v>
      </c>
      <c r="F63" s="68">
        <v>6.3411078717201201</v>
      </c>
      <c r="G63" s="71">
        <v>0.29391882301730898</v>
      </c>
      <c r="H63" s="68">
        <v>9.7667638483965007</v>
      </c>
      <c r="I63" s="71">
        <v>3.62582183057081E-3</v>
      </c>
      <c r="J63" s="68">
        <v>19.970845481049601</v>
      </c>
      <c r="K63" s="71">
        <v>3.1747375550287803E-2</v>
      </c>
      <c r="L63" s="68">
        <v>62.436177972282998</v>
      </c>
    </row>
    <row r="64" spans="1:12" x14ac:dyDescent="0.2">
      <c r="A64" s="72" t="s">
        <v>452</v>
      </c>
      <c r="B64" s="66" t="s">
        <v>453</v>
      </c>
      <c r="C64" s="67">
        <v>46</v>
      </c>
      <c r="D64" s="67" t="s">
        <v>335</v>
      </c>
      <c r="E64" s="71">
        <v>0.17079598583285499</v>
      </c>
      <c r="F64" s="68">
        <v>63.046647230320701</v>
      </c>
      <c r="G64" s="71">
        <v>0.43750431593535999</v>
      </c>
      <c r="H64" s="68">
        <v>84.766763848396494</v>
      </c>
      <c r="I64" s="71">
        <v>8.0157911291250591E-3</v>
      </c>
      <c r="J64" s="68">
        <v>33.236151603498499</v>
      </c>
      <c r="K64" s="71">
        <v>6.6867850434080195E-2</v>
      </c>
      <c r="L64" s="68">
        <v>69.584245076586399</v>
      </c>
    </row>
    <row r="65" spans="1:12" x14ac:dyDescent="0.2">
      <c r="A65" s="72" t="s">
        <v>454</v>
      </c>
      <c r="B65" s="66" t="s">
        <v>455</v>
      </c>
      <c r="C65" s="67">
        <v>46</v>
      </c>
      <c r="D65" s="67" t="s">
        <v>335</v>
      </c>
      <c r="E65" s="71">
        <v>0.10932797268019</v>
      </c>
      <c r="F65" s="68">
        <v>6.0495626822157398</v>
      </c>
      <c r="G65" s="71">
        <v>0.32486433345891402</v>
      </c>
      <c r="H65" s="68">
        <v>17.1282798833819</v>
      </c>
      <c r="I65" s="71">
        <v>1.0030928783018101E-3</v>
      </c>
      <c r="J65" s="68">
        <v>4.1545189504373203</v>
      </c>
      <c r="K65" s="71">
        <v>2.1164917033525302E-3</v>
      </c>
      <c r="L65" s="68">
        <v>32.895696571845399</v>
      </c>
    </row>
    <row r="66" spans="1:12" x14ac:dyDescent="0.2">
      <c r="A66" s="72" t="s">
        <v>456</v>
      </c>
      <c r="B66" s="66" t="s">
        <v>457</v>
      </c>
      <c r="C66" s="67">
        <v>46</v>
      </c>
      <c r="D66" s="67" t="s">
        <v>335</v>
      </c>
      <c r="E66" s="71">
        <v>0.135770319111054</v>
      </c>
      <c r="F66" s="68">
        <v>42.5655976676385</v>
      </c>
      <c r="G66" s="71">
        <v>0.37320692040001902</v>
      </c>
      <c r="H66" s="68">
        <v>72.813411078717195</v>
      </c>
      <c r="I66" s="71">
        <v>2.35666138285476E-3</v>
      </c>
      <c r="J66" s="68">
        <v>13.8483965014577</v>
      </c>
      <c r="K66" s="71">
        <v>3.1747375550287803E-2</v>
      </c>
      <c r="L66" s="68">
        <v>62.436177972282998</v>
      </c>
    </row>
    <row r="67" spans="1:12" x14ac:dyDescent="0.2">
      <c r="A67" s="72" t="s">
        <v>458</v>
      </c>
      <c r="B67" s="66" t="s">
        <v>459</v>
      </c>
      <c r="C67" s="67">
        <v>46</v>
      </c>
      <c r="D67" s="67" t="s">
        <v>335</v>
      </c>
      <c r="E67" s="71">
        <v>0.11111111111111099</v>
      </c>
      <c r="F67" s="68">
        <v>7.7988338192419802</v>
      </c>
      <c r="G67" s="71">
        <v>0.33333333333333298</v>
      </c>
      <c r="H67" s="68">
        <v>51.3848396501458</v>
      </c>
      <c r="I67" s="71">
        <v>0</v>
      </c>
      <c r="J67" s="68">
        <v>0.72886297376093301</v>
      </c>
      <c r="K67" s="71">
        <v>0</v>
      </c>
      <c r="L67" s="68">
        <v>24.580598103574001</v>
      </c>
    </row>
    <row r="68" spans="1:12" x14ac:dyDescent="0.2">
      <c r="A68" s="72" t="s">
        <v>460</v>
      </c>
      <c r="B68" s="66" t="s">
        <v>461</v>
      </c>
      <c r="C68" s="67">
        <v>46</v>
      </c>
      <c r="D68" s="67" t="s">
        <v>335</v>
      </c>
      <c r="E68" s="71">
        <v>0.13056938511830499</v>
      </c>
      <c r="F68" s="68">
        <v>36.661807580174901</v>
      </c>
      <c r="G68" s="71">
        <v>0.388351802054416</v>
      </c>
      <c r="H68" s="68">
        <v>77.551020408163296</v>
      </c>
      <c r="I68" s="71">
        <v>1.2398615971477801E-3</v>
      </c>
      <c r="J68" s="68">
        <v>5.5393586005830899</v>
      </c>
      <c r="K68" s="71">
        <v>2.1164917033525302E-3</v>
      </c>
      <c r="L68" s="68">
        <v>32.895696571845399</v>
      </c>
    </row>
    <row r="69" spans="1:12" x14ac:dyDescent="0.2">
      <c r="A69" s="72" t="s">
        <v>462</v>
      </c>
      <c r="B69" s="66" t="s">
        <v>463</v>
      </c>
      <c r="C69" s="67">
        <v>46</v>
      </c>
      <c r="D69" s="67" t="s">
        <v>335</v>
      </c>
      <c r="E69" s="71">
        <v>0.23799844962404401</v>
      </c>
      <c r="F69" s="68">
        <v>83.892128279883394</v>
      </c>
      <c r="G69" s="71">
        <v>0.44799210979557502</v>
      </c>
      <c r="H69" s="68">
        <v>86.078717201166199</v>
      </c>
      <c r="I69" s="71">
        <v>1.54637709670578E-2</v>
      </c>
      <c r="J69" s="68">
        <v>46.209912536443099</v>
      </c>
      <c r="K69" s="71">
        <v>0.25053946810950101</v>
      </c>
      <c r="L69" s="68">
        <v>85.412107950401193</v>
      </c>
    </row>
    <row r="70" spans="1:12" x14ac:dyDescent="0.2">
      <c r="A70" s="72" t="s">
        <v>464</v>
      </c>
      <c r="B70" s="66" t="s">
        <v>465</v>
      </c>
      <c r="C70" s="67">
        <v>46</v>
      </c>
      <c r="D70" s="67" t="s">
        <v>335</v>
      </c>
      <c r="E70" s="71">
        <v>0.112117832795095</v>
      </c>
      <c r="F70" s="68">
        <v>9.6209912536443092</v>
      </c>
      <c r="G70" s="71">
        <v>0.31123216105700102</v>
      </c>
      <c r="H70" s="68">
        <v>11.734693877551001</v>
      </c>
      <c r="I70" s="71">
        <v>6.0729119981112398E-3</v>
      </c>
      <c r="J70" s="68">
        <v>27.842565597667601</v>
      </c>
      <c r="K70" s="71">
        <v>1.9048425330172699E-2</v>
      </c>
      <c r="L70" s="68">
        <v>55.725747629467499</v>
      </c>
    </row>
    <row r="71" spans="1:12" x14ac:dyDescent="0.2">
      <c r="A71" s="72" t="s">
        <v>466</v>
      </c>
      <c r="B71" s="66" t="s">
        <v>467</v>
      </c>
      <c r="C71" s="67">
        <v>46</v>
      </c>
      <c r="D71" s="67" t="s">
        <v>335</v>
      </c>
      <c r="E71" s="71">
        <v>0.26914899406853399</v>
      </c>
      <c r="F71" s="68">
        <v>88.411078717201207</v>
      </c>
      <c r="G71" s="71">
        <v>0.34374034643416901</v>
      </c>
      <c r="H71" s="68">
        <v>60.2040816326531</v>
      </c>
      <c r="I71" s="71">
        <v>1.3026776875939901E-2</v>
      </c>
      <c r="J71" s="68">
        <v>41.982507288629698</v>
      </c>
      <c r="K71" s="71">
        <v>0.450679858895492</v>
      </c>
      <c r="L71" s="68">
        <v>94.456601021152395</v>
      </c>
    </row>
    <row r="72" spans="1:12" x14ac:dyDescent="0.2">
      <c r="A72" s="72" t="s">
        <v>468</v>
      </c>
      <c r="B72" s="66" t="s">
        <v>469</v>
      </c>
      <c r="C72" s="67">
        <v>46</v>
      </c>
      <c r="D72" s="67" t="s">
        <v>335</v>
      </c>
      <c r="E72" s="71">
        <v>0.131598056920155</v>
      </c>
      <c r="F72" s="68">
        <v>38.338192419825099</v>
      </c>
      <c r="G72" s="71">
        <v>0.37749800283809298</v>
      </c>
      <c r="H72" s="68">
        <v>74.198250728863002</v>
      </c>
      <c r="I72" s="71">
        <v>2.48072599890533E-3</v>
      </c>
      <c r="J72" s="68">
        <v>14.5772594752187</v>
      </c>
      <c r="K72" s="71">
        <v>1.48154419234677E-2</v>
      </c>
      <c r="L72" s="68">
        <v>52.589350838803803</v>
      </c>
    </row>
    <row r="73" spans="1:12" x14ac:dyDescent="0.2">
      <c r="A73" s="72" t="s">
        <v>470</v>
      </c>
      <c r="B73" s="66" t="s">
        <v>471</v>
      </c>
      <c r="C73" s="67">
        <v>46</v>
      </c>
      <c r="D73" s="67" t="s">
        <v>335</v>
      </c>
      <c r="E73" s="71">
        <v>0.117981873777565</v>
      </c>
      <c r="F73" s="68">
        <v>18.950437317784299</v>
      </c>
      <c r="G73" s="71">
        <v>0.3326656666883</v>
      </c>
      <c r="H73" s="68">
        <v>28.2069970845481</v>
      </c>
      <c r="I73" s="71">
        <v>1.7046971237688401E-2</v>
      </c>
      <c r="J73" s="68">
        <v>48.396501457725897</v>
      </c>
      <c r="K73" s="71">
        <v>4.2329834067050499E-3</v>
      </c>
      <c r="L73" s="68">
        <v>40.189642596644802</v>
      </c>
    </row>
    <row r="74" spans="1:12" x14ac:dyDescent="0.2">
      <c r="A74" s="72" t="s">
        <v>472</v>
      </c>
      <c r="B74" s="66" t="s">
        <v>473</v>
      </c>
      <c r="C74" s="67">
        <v>46</v>
      </c>
      <c r="D74" s="67" t="s">
        <v>335</v>
      </c>
      <c r="E74" s="71">
        <v>0.113234145542067</v>
      </c>
      <c r="F74" s="68">
        <v>11.297376093294501</v>
      </c>
      <c r="G74" s="71">
        <v>0.28955460864542298</v>
      </c>
      <c r="H74" s="68">
        <v>9.4752186588921301</v>
      </c>
      <c r="I74" s="71">
        <v>2.3284028768695299E-3</v>
      </c>
      <c r="J74" s="68">
        <v>13.4110787172012</v>
      </c>
      <c r="K74" s="71">
        <v>4.7819425103907499E-2</v>
      </c>
      <c r="L74" s="68">
        <v>65.645514223194795</v>
      </c>
    </row>
    <row r="75" spans="1:12" x14ac:dyDescent="0.2">
      <c r="A75" s="72" t="s">
        <v>474</v>
      </c>
      <c r="B75" s="66" t="s">
        <v>475</v>
      </c>
      <c r="C75" s="67">
        <v>46</v>
      </c>
      <c r="D75" s="67" t="s">
        <v>335</v>
      </c>
      <c r="E75" s="71">
        <v>0.15491763147708701</v>
      </c>
      <c r="F75" s="68">
        <v>55.758017492711403</v>
      </c>
      <c r="G75" s="71">
        <v>0.39963824156346101</v>
      </c>
      <c r="H75" s="68">
        <v>79.081632653061206</v>
      </c>
      <c r="I75" s="71">
        <v>4.5962775437788103E-3</v>
      </c>
      <c r="J75" s="68">
        <v>23.469387755102002</v>
      </c>
      <c r="K75" s="71">
        <v>6.05183753240226E-2</v>
      </c>
      <c r="L75" s="68">
        <v>68.563092633114493</v>
      </c>
    </row>
    <row r="76" spans="1:12" x14ac:dyDescent="0.2">
      <c r="A76" s="72" t="s">
        <v>476</v>
      </c>
      <c r="B76" s="66" t="s">
        <v>477</v>
      </c>
      <c r="C76" s="67">
        <v>46</v>
      </c>
      <c r="D76" s="67" t="s">
        <v>335</v>
      </c>
      <c r="E76" s="71">
        <v>0.26038392696122398</v>
      </c>
      <c r="F76" s="68">
        <v>87.0262390670554</v>
      </c>
      <c r="G76" s="71">
        <v>0.37678566640093902</v>
      </c>
      <c r="H76" s="68">
        <v>73.979591836734699</v>
      </c>
      <c r="I76" s="71">
        <v>7.8551558012073808E-3</v>
      </c>
      <c r="J76" s="68">
        <v>32.798833819241999</v>
      </c>
      <c r="K76" s="71">
        <v>0.39651095868152703</v>
      </c>
      <c r="L76" s="68">
        <v>92.997811816192595</v>
      </c>
    </row>
    <row r="77" spans="1:12" x14ac:dyDescent="0.2">
      <c r="A77" s="72" t="s">
        <v>478</v>
      </c>
      <c r="B77" s="66" t="s">
        <v>478</v>
      </c>
      <c r="C77" s="67">
        <v>46</v>
      </c>
      <c r="D77" s="67" t="s">
        <v>335</v>
      </c>
      <c r="E77" s="71">
        <v>0.25681881027258602</v>
      </c>
      <c r="F77" s="68">
        <v>86.807580174927097</v>
      </c>
      <c r="G77" s="71">
        <v>0.35607877434756102</v>
      </c>
      <c r="H77" s="68">
        <v>67.055393586005806</v>
      </c>
      <c r="I77" s="71">
        <v>3.0512558652033201E-3</v>
      </c>
      <c r="J77" s="68">
        <v>17.5655976676385</v>
      </c>
      <c r="K77" s="71">
        <v>0.41132640060499398</v>
      </c>
      <c r="L77" s="68">
        <v>93.289569657184501</v>
      </c>
    </row>
    <row r="78" spans="1:12" x14ac:dyDescent="0.2">
      <c r="A78" s="72" t="s">
        <v>479</v>
      </c>
      <c r="B78" s="66" t="s">
        <v>479</v>
      </c>
      <c r="C78" s="67">
        <v>46</v>
      </c>
      <c r="D78" s="67" t="s">
        <v>335</v>
      </c>
      <c r="E78" s="71">
        <v>0.35803076349273399</v>
      </c>
      <c r="F78" s="68">
        <v>96.501457725947503</v>
      </c>
      <c r="G78" s="71">
        <v>0.76416551331685501</v>
      </c>
      <c r="H78" s="68">
        <v>98.1778425655977</v>
      </c>
      <c r="I78" s="71">
        <v>2.72432099446062E-2</v>
      </c>
      <c r="J78" s="68">
        <v>59.766763848396501</v>
      </c>
      <c r="K78" s="71">
        <v>0.28268356721673998</v>
      </c>
      <c r="L78" s="68">
        <v>87.527352297592998</v>
      </c>
    </row>
    <row r="79" spans="1:12" x14ac:dyDescent="0.2">
      <c r="A79" s="72" t="s">
        <v>480</v>
      </c>
      <c r="B79" s="66" t="s">
        <v>481</v>
      </c>
      <c r="C79" s="67">
        <v>46</v>
      </c>
      <c r="D79" s="67" t="s">
        <v>335</v>
      </c>
      <c r="E79" s="71">
        <v>0.178845010118593</v>
      </c>
      <c r="F79" s="68">
        <v>66.836734693877602</v>
      </c>
      <c r="G79" s="71">
        <v>0.33333333333333298</v>
      </c>
      <c r="H79" s="68">
        <v>51.3848396501458</v>
      </c>
      <c r="I79" s="71">
        <v>1.34153809005266E-3</v>
      </c>
      <c r="J79" s="68">
        <v>6.2682215743440199</v>
      </c>
      <c r="K79" s="71">
        <v>0.20186015893239301</v>
      </c>
      <c r="L79" s="68">
        <v>82.129832239241395</v>
      </c>
    </row>
    <row r="80" spans="1:12" x14ac:dyDescent="0.2">
      <c r="A80" s="72" t="s">
        <v>482</v>
      </c>
      <c r="B80" s="66" t="s">
        <v>483</v>
      </c>
      <c r="C80" s="67">
        <v>46</v>
      </c>
      <c r="D80" s="67" t="s">
        <v>335</v>
      </c>
      <c r="E80" s="71">
        <v>0.119641436228362</v>
      </c>
      <c r="F80" s="68">
        <v>22.303206997084501</v>
      </c>
      <c r="G80" s="71">
        <v>0.33333333333333298</v>
      </c>
      <c r="H80" s="68">
        <v>51.3848396501458</v>
      </c>
      <c r="I80" s="71">
        <v>1.9307491152092E-4</v>
      </c>
      <c r="J80" s="68">
        <v>1.38483965014577</v>
      </c>
      <c r="K80" s="71">
        <v>2.5397900440230301E-2</v>
      </c>
      <c r="L80" s="68">
        <v>59.664478482859202</v>
      </c>
    </row>
    <row r="81" spans="1:12" x14ac:dyDescent="0.2">
      <c r="A81" s="72" t="s">
        <v>484</v>
      </c>
      <c r="B81" s="66" t="s">
        <v>485</v>
      </c>
      <c r="C81" s="67">
        <v>46</v>
      </c>
      <c r="D81" s="67" t="s">
        <v>335</v>
      </c>
      <c r="E81" s="71">
        <v>0.24408700287076401</v>
      </c>
      <c r="F81" s="68">
        <v>85.058309037900898</v>
      </c>
      <c r="G81" s="71">
        <v>0.469509404373946</v>
      </c>
      <c r="H81" s="68">
        <v>88.411078717201207</v>
      </c>
      <c r="I81" s="71">
        <v>4.9052379159039802E-2</v>
      </c>
      <c r="J81" s="68">
        <v>73.104956268221599</v>
      </c>
      <c r="K81" s="71">
        <v>0.213699225079307</v>
      </c>
      <c r="L81" s="68">
        <v>82.640408460977397</v>
      </c>
    </row>
    <row r="82" spans="1:12" x14ac:dyDescent="0.2">
      <c r="A82" s="72" t="s">
        <v>486</v>
      </c>
      <c r="B82" s="66" t="s">
        <v>487</v>
      </c>
      <c r="C82" s="67">
        <v>46</v>
      </c>
      <c r="D82" s="67" t="s">
        <v>335</v>
      </c>
      <c r="E82" s="71">
        <v>0.215225393410093</v>
      </c>
      <c r="F82" s="68">
        <v>78.425655976676396</v>
      </c>
      <c r="G82" s="71">
        <v>0.41693990773150802</v>
      </c>
      <c r="H82" s="68">
        <v>81.924198250728907</v>
      </c>
      <c r="I82" s="71">
        <v>4.4545889027014403E-3</v>
      </c>
      <c r="J82" s="68">
        <v>22.740524781341101</v>
      </c>
      <c r="K82" s="71">
        <v>0.22428168359607001</v>
      </c>
      <c r="L82" s="68">
        <v>83.734500364697297</v>
      </c>
    </row>
    <row r="83" spans="1:12" x14ac:dyDescent="0.2">
      <c r="A83" s="72" t="s">
        <v>488</v>
      </c>
      <c r="B83" s="66" t="s">
        <v>489</v>
      </c>
      <c r="C83" s="67">
        <v>46</v>
      </c>
      <c r="D83" s="67" t="s">
        <v>335</v>
      </c>
      <c r="E83" s="71">
        <v>0.16325084502158799</v>
      </c>
      <c r="F83" s="68">
        <v>60.131195335276999</v>
      </c>
      <c r="G83" s="71">
        <v>0.45804687261289301</v>
      </c>
      <c r="H83" s="68">
        <v>87.244897959183703</v>
      </c>
      <c r="I83" s="71">
        <v>2.07477860493531E-3</v>
      </c>
      <c r="J83" s="68">
        <v>11.5889212827988</v>
      </c>
      <c r="K83" s="71">
        <v>2.96308838469353E-2</v>
      </c>
      <c r="L83" s="68">
        <v>61.4150255288111</v>
      </c>
    </row>
    <row r="84" spans="1:12" x14ac:dyDescent="0.2">
      <c r="A84" s="72" t="s">
        <v>490</v>
      </c>
      <c r="B84" s="66" t="s">
        <v>490</v>
      </c>
      <c r="C84" s="67">
        <v>46</v>
      </c>
      <c r="D84" s="67" t="s">
        <v>335</v>
      </c>
      <c r="E84" s="71">
        <v>0.121802744641733</v>
      </c>
      <c r="F84" s="68">
        <v>26.093294460641399</v>
      </c>
      <c r="G84" s="71">
        <v>0.35237601839403898</v>
      </c>
      <c r="H84" s="68">
        <v>65.306122448979593</v>
      </c>
      <c r="I84" s="71">
        <v>2.4497570143955901E-3</v>
      </c>
      <c r="J84" s="68">
        <v>14.285714285714301</v>
      </c>
      <c r="K84" s="71">
        <v>1.0582458516762599E-2</v>
      </c>
      <c r="L84" s="68">
        <v>49.0882567469001</v>
      </c>
    </row>
    <row r="85" spans="1:12" x14ac:dyDescent="0.2">
      <c r="A85" s="72" t="s">
        <v>491</v>
      </c>
      <c r="B85" s="66" t="s">
        <v>491</v>
      </c>
      <c r="C85" s="67">
        <v>46</v>
      </c>
      <c r="D85" s="67" t="s">
        <v>335</v>
      </c>
      <c r="E85" s="71">
        <v>0.120624339595076</v>
      </c>
      <c r="F85" s="68">
        <v>24.3440233236152</v>
      </c>
      <c r="G85" s="71">
        <v>0.36187301878522898</v>
      </c>
      <c r="H85" s="68">
        <v>69.241982507288597</v>
      </c>
      <c r="I85" s="71">
        <v>0</v>
      </c>
      <c r="J85" s="68">
        <v>0.72886297376093301</v>
      </c>
      <c r="K85" s="71">
        <v>0</v>
      </c>
      <c r="L85" s="68">
        <v>24.580598103574001</v>
      </c>
    </row>
    <row r="86" spans="1:12" x14ac:dyDescent="0.2">
      <c r="A86" s="72" t="s">
        <v>492</v>
      </c>
      <c r="B86" s="66" t="s">
        <v>493</v>
      </c>
      <c r="C86" s="67">
        <v>46</v>
      </c>
      <c r="D86" s="67" t="s">
        <v>335</v>
      </c>
      <c r="E86" s="71">
        <v>0.217367109928331</v>
      </c>
      <c r="F86" s="68">
        <v>78.862973760932903</v>
      </c>
      <c r="G86" s="71">
        <v>9.1430339274467601E-2</v>
      </c>
      <c r="H86" s="68">
        <v>3.5714285714285698</v>
      </c>
      <c r="I86" s="71">
        <v>0</v>
      </c>
      <c r="J86" s="68">
        <v>0.72886297376093301</v>
      </c>
      <c r="K86" s="71">
        <v>0.56067099051052505</v>
      </c>
      <c r="L86" s="68">
        <v>96.498905908096305</v>
      </c>
    </row>
    <row r="87" spans="1:12" x14ac:dyDescent="0.2">
      <c r="A87" s="72" t="s">
        <v>494</v>
      </c>
      <c r="B87" s="66" t="s">
        <v>495</v>
      </c>
      <c r="C87" s="67">
        <v>46</v>
      </c>
      <c r="D87" s="67" t="s">
        <v>335</v>
      </c>
      <c r="E87" s="71">
        <v>0.45283105048553102</v>
      </c>
      <c r="F87" s="68">
        <v>99.198250728863002</v>
      </c>
      <c r="G87" s="71">
        <v>0.32866783704019698</v>
      </c>
      <c r="H87" s="68">
        <v>21.5014577259475</v>
      </c>
      <c r="I87" s="71">
        <v>3.2449764128553299E-2</v>
      </c>
      <c r="J87" s="68">
        <v>64.139941690962104</v>
      </c>
      <c r="K87" s="71">
        <v>0.99737555028784297</v>
      </c>
      <c r="L87" s="68">
        <v>99.343544857768094</v>
      </c>
    </row>
    <row r="88" spans="1:12" x14ac:dyDescent="0.2">
      <c r="A88" s="72" t="s">
        <v>496</v>
      </c>
      <c r="B88" s="66" t="s">
        <v>497</v>
      </c>
      <c r="C88" s="67">
        <v>46</v>
      </c>
      <c r="D88" s="67" t="s">
        <v>335</v>
      </c>
      <c r="E88" s="71">
        <v>0.51217351511818998</v>
      </c>
      <c r="F88" s="68">
        <v>99.416909620991305</v>
      </c>
      <c r="G88" s="71">
        <v>0.48204678010681201</v>
      </c>
      <c r="H88" s="68">
        <v>89.431486880466494</v>
      </c>
      <c r="I88" s="71">
        <v>5.44737652477583E-2</v>
      </c>
      <c r="J88" s="68">
        <v>75.218658892128303</v>
      </c>
      <c r="K88" s="71">
        <v>1</v>
      </c>
      <c r="L88" s="68">
        <v>100</v>
      </c>
    </row>
    <row r="89" spans="1:12" x14ac:dyDescent="0.2">
      <c r="A89" s="72" t="s">
        <v>498</v>
      </c>
      <c r="B89" s="66" t="s">
        <v>499</v>
      </c>
      <c r="C89" s="67">
        <v>46</v>
      </c>
      <c r="D89" s="67" t="s">
        <v>335</v>
      </c>
      <c r="E89" s="71">
        <v>0.274268023227275</v>
      </c>
      <c r="F89" s="68">
        <v>89.212827988338205</v>
      </c>
      <c r="G89" s="71">
        <v>0.33374458770656701</v>
      </c>
      <c r="H89" s="68">
        <v>51.676384839650098</v>
      </c>
      <c r="I89" s="71">
        <v>2.3328271634751002E-3</v>
      </c>
      <c r="J89" s="68">
        <v>13.483965014577301</v>
      </c>
      <c r="K89" s="71">
        <v>0.48672665481178301</v>
      </c>
      <c r="L89" s="68">
        <v>95.404814004376405</v>
      </c>
    </row>
    <row r="90" spans="1:12" x14ac:dyDescent="0.2">
      <c r="A90" s="72" t="s">
        <v>500</v>
      </c>
      <c r="B90" s="66" t="s">
        <v>501</v>
      </c>
      <c r="C90" s="67">
        <v>46</v>
      </c>
      <c r="D90" s="67" t="s">
        <v>335</v>
      </c>
      <c r="E90" s="71">
        <v>0.32255658891999101</v>
      </c>
      <c r="F90" s="68">
        <v>94.096209912536395</v>
      </c>
      <c r="G90" s="71">
        <v>0.40053944905189398</v>
      </c>
      <c r="H90" s="68">
        <v>79.446064139941697</v>
      </c>
      <c r="I90" s="71">
        <v>3.81323801865426E-3</v>
      </c>
      <c r="J90" s="68">
        <v>20.699708454810501</v>
      </c>
      <c r="K90" s="71">
        <v>0.56331707968942502</v>
      </c>
      <c r="L90" s="68">
        <v>96.571845368344299</v>
      </c>
    </row>
    <row r="91" spans="1:12" x14ac:dyDescent="0.2">
      <c r="A91" s="72" t="s">
        <v>502</v>
      </c>
      <c r="B91" s="66" t="s">
        <v>503</v>
      </c>
      <c r="C91" s="67">
        <v>46</v>
      </c>
      <c r="D91" s="67" t="s">
        <v>335</v>
      </c>
      <c r="E91" s="71">
        <v>0.28731768402457603</v>
      </c>
      <c r="F91" s="68">
        <v>91.034985422740505</v>
      </c>
      <c r="G91" s="71">
        <v>0.37765310806802899</v>
      </c>
      <c r="H91" s="68">
        <v>74.489795918367307</v>
      </c>
      <c r="I91" s="71">
        <v>5.5760954910778603E-3</v>
      </c>
      <c r="J91" s="68">
        <v>26.457725947521901</v>
      </c>
      <c r="K91" s="71">
        <v>0.47872384851462202</v>
      </c>
      <c r="L91" s="68">
        <v>95.1130561633844</v>
      </c>
    </row>
    <row r="92" spans="1:12" x14ac:dyDescent="0.2">
      <c r="A92" s="72" t="s">
        <v>504</v>
      </c>
      <c r="B92" s="66" t="s">
        <v>505</v>
      </c>
      <c r="C92" s="67">
        <v>46</v>
      </c>
      <c r="D92" s="67" t="s">
        <v>335</v>
      </c>
      <c r="E92" s="71">
        <v>0.43374121361303303</v>
      </c>
      <c r="F92" s="68">
        <v>98.615160349854193</v>
      </c>
      <c r="G92" s="71">
        <v>0.21227592613538701</v>
      </c>
      <c r="H92" s="68">
        <v>6.0495626822157398</v>
      </c>
      <c r="I92" s="71">
        <v>0.19605396372614001</v>
      </c>
      <c r="J92" s="68">
        <v>92.638483965014601</v>
      </c>
      <c r="K92" s="71">
        <v>0.89289375097757395</v>
      </c>
      <c r="L92" s="68">
        <v>98.468271334792107</v>
      </c>
    </row>
    <row r="93" spans="1:12" x14ac:dyDescent="0.2">
      <c r="A93" s="72" t="s">
        <v>506</v>
      </c>
      <c r="B93" s="66" t="s">
        <v>507</v>
      </c>
      <c r="C93" s="67">
        <v>46</v>
      </c>
      <c r="D93" s="67" t="s">
        <v>335</v>
      </c>
      <c r="E93" s="71">
        <v>0.62059101839905495</v>
      </c>
      <c r="F93" s="68">
        <v>100</v>
      </c>
      <c r="G93" s="71">
        <v>0.82848165346759195</v>
      </c>
      <c r="H93" s="68">
        <v>99.0524781341108</v>
      </c>
      <c r="I93" s="71">
        <v>3.32914017295712E-2</v>
      </c>
      <c r="J93" s="68">
        <v>64.577259475218696</v>
      </c>
      <c r="K93" s="71">
        <v>1</v>
      </c>
      <c r="L93" s="68">
        <v>100</v>
      </c>
    </row>
    <row r="94" spans="1:12" x14ac:dyDescent="0.2">
      <c r="A94" s="72" t="s">
        <v>508</v>
      </c>
      <c r="B94" s="66" t="s">
        <v>509</v>
      </c>
      <c r="C94" s="67">
        <v>46</v>
      </c>
      <c r="D94" s="67" t="s">
        <v>335</v>
      </c>
      <c r="E94" s="71">
        <v>0.56299440619421703</v>
      </c>
      <c r="F94" s="68">
        <v>99.854227405247798</v>
      </c>
      <c r="G94" s="71">
        <v>0.68947883616128003</v>
      </c>
      <c r="H94" s="68">
        <v>97.084548104956298</v>
      </c>
      <c r="I94" s="71">
        <v>2.7903714862802801E-2</v>
      </c>
      <c r="J94" s="68">
        <v>60.495626822157398</v>
      </c>
      <c r="K94" s="71">
        <v>0.971600667558568</v>
      </c>
      <c r="L94" s="68">
        <v>98.978847556528095</v>
      </c>
    </row>
    <row r="95" spans="1:12" x14ac:dyDescent="0.2">
      <c r="A95" s="72" t="s">
        <v>510</v>
      </c>
      <c r="B95" s="66" t="s">
        <v>511</v>
      </c>
      <c r="C95" s="67">
        <v>46</v>
      </c>
      <c r="D95" s="67" t="s">
        <v>335</v>
      </c>
      <c r="E95" s="71">
        <v>0.56981146683081496</v>
      </c>
      <c r="F95" s="68">
        <v>99.927113702623899</v>
      </c>
      <c r="G95" s="71">
        <v>0.67541978909131595</v>
      </c>
      <c r="H95" s="68">
        <v>96.865889212827994</v>
      </c>
      <c r="I95" s="71">
        <v>5.5687486443459E-2</v>
      </c>
      <c r="J95" s="68">
        <v>75.728862973760897</v>
      </c>
      <c r="K95" s="71">
        <v>0.97832712495767005</v>
      </c>
      <c r="L95" s="68">
        <v>99.051787016776103</v>
      </c>
    </row>
    <row r="96" spans="1:12" x14ac:dyDescent="0.2">
      <c r="A96" s="72" t="s">
        <v>512</v>
      </c>
      <c r="B96" s="66" t="s">
        <v>513</v>
      </c>
      <c r="C96" s="67">
        <v>46</v>
      </c>
      <c r="D96" s="67" t="s">
        <v>335</v>
      </c>
      <c r="E96" s="71">
        <v>0.51560984732824999</v>
      </c>
      <c r="F96" s="68">
        <v>99.562682215743393</v>
      </c>
      <c r="G96" s="71">
        <v>0.63627611225199299</v>
      </c>
      <c r="H96" s="68">
        <v>96.209912536443198</v>
      </c>
      <c r="I96" s="71">
        <v>6.9659857865670503E-3</v>
      </c>
      <c r="J96" s="68">
        <v>30.247813411078699</v>
      </c>
      <c r="K96" s="71">
        <v>0.90358744394618895</v>
      </c>
      <c r="L96" s="68">
        <v>98.614150255288095</v>
      </c>
    </row>
    <row r="97" spans="1:12" x14ac:dyDescent="0.2">
      <c r="A97" s="72" t="s">
        <v>514</v>
      </c>
      <c r="B97" s="66" t="s">
        <v>515</v>
      </c>
      <c r="C97" s="67">
        <v>46</v>
      </c>
      <c r="D97" s="67" t="s">
        <v>335</v>
      </c>
      <c r="E97" s="71">
        <v>0.38650866815044799</v>
      </c>
      <c r="F97" s="68">
        <v>97.740524781341094</v>
      </c>
      <c r="G97" s="71">
        <v>0.63117144103562794</v>
      </c>
      <c r="H97" s="68">
        <v>95.918367346938794</v>
      </c>
      <c r="I97" s="71">
        <v>3.1343343866364298E-3</v>
      </c>
      <c r="J97" s="68">
        <v>17.930029154519001</v>
      </c>
      <c r="K97" s="71">
        <v>0.52522022902907906</v>
      </c>
      <c r="L97" s="68">
        <v>95.988329686360302</v>
      </c>
    </row>
    <row r="98" spans="1:12" x14ac:dyDescent="0.2">
      <c r="A98" s="72" t="s">
        <v>516</v>
      </c>
      <c r="B98" s="66" t="s">
        <v>517</v>
      </c>
      <c r="C98" s="67">
        <v>46</v>
      </c>
      <c r="D98" s="67" t="s">
        <v>335</v>
      </c>
      <c r="E98" s="71">
        <v>0.32106968432572602</v>
      </c>
      <c r="F98" s="68">
        <v>93.804664723032104</v>
      </c>
      <c r="G98" s="71">
        <v>0.47967732177806699</v>
      </c>
      <c r="H98" s="68">
        <v>89.212827988338205</v>
      </c>
      <c r="I98" s="71">
        <v>1.8829877494055298E-2</v>
      </c>
      <c r="J98" s="68">
        <v>50.5102040816327</v>
      </c>
      <c r="K98" s="71">
        <v>0.46470185370505701</v>
      </c>
      <c r="L98" s="68">
        <v>94.675419401896406</v>
      </c>
    </row>
    <row r="99" spans="1:12" x14ac:dyDescent="0.2">
      <c r="A99" s="72" t="s">
        <v>518</v>
      </c>
      <c r="B99" s="66" t="s">
        <v>519</v>
      </c>
      <c r="C99" s="67">
        <v>46</v>
      </c>
      <c r="D99" s="67" t="s">
        <v>335</v>
      </c>
      <c r="E99" s="71">
        <v>0.22438745267356699</v>
      </c>
      <c r="F99" s="68">
        <v>80.102040816326493</v>
      </c>
      <c r="G99" s="71">
        <v>0.34957907749128397</v>
      </c>
      <c r="H99" s="68">
        <v>63.921282798833801</v>
      </c>
      <c r="I99" s="71">
        <v>2.3397021360826399E-3</v>
      </c>
      <c r="J99" s="68">
        <v>13.6297376093294</v>
      </c>
      <c r="K99" s="71">
        <v>0.32124357839333501</v>
      </c>
      <c r="L99" s="68">
        <v>89.8614150255288</v>
      </c>
    </row>
    <row r="100" spans="1:12" x14ac:dyDescent="0.2">
      <c r="A100" s="72" t="s">
        <v>520</v>
      </c>
      <c r="B100" s="66" t="s">
        <v>521</v>
      </c>
      <c r="C100" s="67">
        <v>46</v>
      </c>
      <c r="D100" s="67" t="s">
        <v>335</v>
      </c>
      <c r="E100" s="71">
        <v>0.22358183531821499</v>
      </c>
      <c r="F100" s="68">
        <v>79.956268221574305</v>
      </c>
      <c r="G100" s="71">
        <v>0.327120999884774</v>
      </c>
      <c r="H100" s="68">
        <v>19.241982507288601</v>
      </c>
      <c r="I100" s="71">
        <v>2.47261827316157E-3</v>
      </c>
      <c r="J100" s="68">
        <v>14.5043731778426</v>
      </c>
      <c r="K100" s="71">
        <v>0.34115188779670802</v>
      </c>
      <c r="L100" s="68">
        <v>91.028446389496693</v>
      </c>
    </row>
    <row r="101" spans="1:12" x14ac:dyDescent="0.2">
      <c r="A101" s="72" t="s">
        <v>522</v>
      </c>
      <c r="B101" s="66" t="s">
        <v>523</v>
      </c>
      <c r="C101" s="67">
        <v>46</v>
      </c>
      <c r="D101" s="67" t="s">
        <v>335</v>
      </c>
      <c r="E101" s="71">
        <v>0.16047819157729201</v>
      </c>
      <c r="F101" s="68">
        <v>58.965014577259502</v>
      </c>
      <c r="G101" s="71">
        <v>0.27134964834796599</v>
      </c>
      <c r="H101" s="68">
        <v>7.7259475218658897</v>
      </c>
      <c r="I101" s="71">
        <v>1.8344065452030898E-2</v>
      </c>
      <c r="J101" s="68">
        <v>49.927113702623899</v>
      </c>
      <c r="K101" s="71">
        <v>0.191740860931879</v>
      </c>
      <c r="L101" s="68">
        <v>81.108679795769504</v>
      </c>
    </row>
    <row r="102" spans="1:12" x14ac:dyDescent="0.2">
      <c r="A102" s="72" t="s">
        <v>524</v>
      </c>
      <c r="B102" s="66" t="s">
        <v>525</v>
      </c>
      <c r="C102" s="67">
        <v>46</v>
      </c>
      <c r="D102" s="67" t="s">
        <v>335</v>
      </c>
      <c r="E102" s="71">
        <v>0.24621499868858099</v>
      </c>
      <c r="F102" s="68">
        <v>85.349854227405302</v>
      </c>
      <c r="G102" s="71">
        <v>0.32196566660326498</v>
      </c>
      <c r="H102" s="68">
        <v>14.9416909620991</v>
      </c>
      <c r="I102" s="71">
        <v>0.17711904342668999</v>
      </c>
      <c r="J102" s="68">
        <v>91.6909620991254</v>
      </c>
      <c r="K102" s="71">
        <v>0.239560286035787</v>
      </c>
      <c r="L102" s="68">
        <v>85.047410649161193</v>
      </c>
    </row>
    <row r="103" spans="1:12" x14ac:dyDescent="0.2">
      <c r="A103" s="72" t="s">
        <v>526</v>
      </c>
      <c r="B103" s="66" t="s">
        <v>527</v>
      </c>
      <c r="C103" s="67">
        <v>46</v>
      </c>
      <c r="D103" s="67" t="s">
        <v>335</v>
      </c>
      <c r="E103" s="71">
        <v>0.19774506178628001</v>
      </c>
      <c r="F103" s="68">
        <v>73.104956268221599</v>
      </c>
      <c r="G103" s="71">
        <v>0.32989699999229499</v>
      </c>
      <c r="H103" s="68">
        <v>23.396501457725901</v>
      </c>
      <c r="I103" s="71">
        <v>2.6129822972319901E-3</v>
      </c>
      <c r="J103" s="68">
        <v>15.6705539358601</v>
      </c>
      <c r="K103" s="71">
        <v>0.26072520306931202</v>
      </c>
      <c r="L103" s="68">
        <v>86.360320933625104</v>
      </c>
    </row>
    <row r="104" spans="1:12" x14ac:dyDescent="0.2">
      <c r="A104" s="72" t="s">
        <v>528</v>
      </c>
      <c r="B104" s="66" t="s">
        <v>529</v>
      </c>
      <c r="C104" s="67">
        <v>46</v>
      </c>
      <c r="D104" s="67" t="s">
        <v>335</v>
      </c>
      <c r="E104" s="71">
        <v>0.183071229958854</v>
      </c>
      <c r="F104" s="68">
        <v>68.221574344023296</v>
      </c>
      <c r="G104" s="71">
        <v>0.34974885916842502</v>
      </c>
      <c r="H104" s="68">
        <v>64.067055393586003</v>
      </c>
      <c r="I104" s="71">
        <v>2.2343787394014298E-3</v>
      </c>
      <c r="J104" s="68">
        <v>12.682215743440199</v>
      </c>
      <c r="K104" s="71">
        <v>0.19723045196873601</v>
      </c>
      <c r="L104" s="68">
        <v>81.692195477753501</v>
      </c>
    </row>
    <row r="105" spans="1:12" x14ac:dyDescent="0.2">
      <c r="A105" s="72" t="s">
        <v>530</v>
      </c>
      <c r="B105" s="66" t="s">
        <v>531</v>
      </c>
      <c r="C105" s="67">
        <v>46</v>
      </c>
      <c r="D105" s="67" t="s">
        <v>335</v>
      </c>
      <c r="E105" s="71">
        <v>0.27853534770778599</v>
      </c>
      <c r="F105" s="68">
        <v>89.941690962099102</v>
      </c>
      <c r="G105" s="71">
        <v>0.53059920467689003</v>
      </c>
      <c r="H105" s="68">
        <v>92.274052478134095</v>
      </c>
      <c r="I105" s="71">
        <v>3.6675552636944803E-2</v>
      </c>
      <c r="J105" s="68">
        <v>66.618075801749299</v>
      </c>
      <c r="K105" s="71">
        <v>0.26833128580952098</v>
      </c>
      <c r="L105" s="68">
        <v>87.016776075856995</v>
      </c>
    </row>
    <row r="106" spans="1:12" x14ac:dyDescent="0.2">
      <c r="A106" s="72" t="s">
        <v>532</v>
      </c>
      <c r="B106" s="66" t="s">
        <v>533</v>
      </c>
      <c r="C106" s="67">
        <v>46</v>
      </c>
      <c r="D106" s="67" t="s">
        <v>335</v>
      </c>
      <c r="E106" s="71">
        <v>0.12204855472838901</v>
      </c>
      <c r="F106" s="68">
        <v>26.603498542274</v>
      </c>
      <c r="G106" s="71">
        <v>0.31707599954421201</v>
      </c>
      <c r="H106" s="68">
        <v>12.9737609329446</v>
      </c>
      <c r="I106" s="71">
        <v>4.62333887055086E-3</v>
      </c>
      <c r="J106" s="68">
        <v>23.688046647230301</v>
      </c>
      <c r="K106" s="71">
        <v>4.4446325770403E-2</v>
      </c>
      <c r="L106" s="68">
        <v>65.061998541210798</v>
      </c>
    </row>
    <row r="107" spans="1:12" x14ac:dyDescent="0.2">
      <c r="A107" s="72" t="s">
        <v>534</v>
      </c>
      <c r="B107" s="66" t="s">
        <v>535</v>
      </c>
      <c r="C107" s="67">
        <v>46</v>
      </c>
      <c r="D107" s="67" t="s">
        <v>335</v>
      </c>
      <c r="E107" s="71">
        <v>0.234530097799931</v>
      </c>
      <c r="F107" s="68">
        <v>83.017492711370295</v>
      </c>
      <c r="G107" s="71">
        <v>0.63082047175411704</v>
      </c>
      <c r="H107" s="68">
        <v>95.845481049562693</v>
      </c>
      <c r="I107" s="71">
        <v>5.9019712115966298E-3</v>
      </c>
      <c r="J107" s="68">
        <v>27.696793002915499</v>
      </c>
      <c r="K107" s="71">
        <v>6.6867850434080195E-2</v>
      </c>
      <c r="L107" s="68">
        <v>69.584245076586399</v>
      </c>
    </row>
    <row r="108" spans="1:12" x14ac:dyDescent="0.2">
      <c r="A108" s="72" t="s">
        <v>536</v>
      </c>
      <c r="B108" s="66" t="s">
        <v>537</v>
      </c>
      <c r="C108" s="67">
        <v>46</v>
      </c>
      <c r="D108" s="67" t="s">
        <v>335</v>
      </c>
      <c r="E108" s="71">
        <v>0.23090071459775199</v>
      </c>
      <c r="F108" s="68">
        <v>81.705539358600603</v>
      </c>
      <c r="G108" s="71">
        <v>0.41852685912022197</v>
      </c>
      <c r="H108" s="68">
        <v>81.997084548104993</v>
      </c>
      <c r="I108" s="71">
        <v>2.4708995300096901E-3</v>
      </c>
      <c r="J108" s="68">
        <v>14.431486880466499</v>
      </c>
      <c r="K108" s="71">
        <v>0.27170438514302597</v>
      </c>
      <c r="L108" s="68">
        <v>87.162654996352998</v>
      </c>
    </row>
    <row r="109" spans="1:12" x14ac:dyDescent="0.2">
      <c r="A109" s="72" t="s">
        <v>538</v>
      </c>
      <c r="B109" s="66" t="s">
        <v>539</v>
      </c>
      <c r="C109" s="67">
        <v>46</v>
      </c>
      <c r="D109" s="67" t="s">
        <v>335</v>
      </c>
      <c r="E109" s="71">
        <v>0.31760255287060601</v>
      </c>
      <c r="F109" s="68">
        <v>93.658892128279902</v>
      </c>
      <c r="G109" s="71">
        <v>0.70560240535734697</v>
      </c>
      <c r="H109" s="68">
        <v>97.448979591836704</v>
      </c>
      <c r="I109" s="71">
        <v>0.232389811331003</v>
      </c>
      <c r="J109" s="68">
        <v>94.241982507288597</v>
      </c>
      <c r="K109" s="71">
        <v>1.48154419234677E-2</v>
      </c>
      <c r="L109" s="68">
        <v>52.589350838803803</v>
      </c>
    </row>
    <row r="110" spans="1:12" x14ac:dyDescent="0.2">
      <c r="A110" s="72" t="s">
        <v>540</v>
      </c>
      <c r="B110" s="66" t="s">
        <v>541</v>
      </c>
      <c r="C110" s="67">
        <v>46</v>
      </c>
      <c r="D110" s="67" t="s">
        <v>335</v>
      </c>
      <c r="E110" s="71">
        <v>0.15613222375855201</v>
      </c>
      <c r="F110" s="68">
        <v>56.341107871720098</v>
      </c>
      <c r="G110" s="71">
        <v>0.44750309767535801</v>
      </c>
      <c r="H110" s="68">
        <v>85.932944606413997</v>
      </c>
      <c r="I110" s="71">
        <v>1.2427606786887599E-2</v>
      </c>
      <c r="J110" s="68">
        <v>41.326530612244902</v>
      </c>
      <c r="K110" s="71">
        <v>8.4659668134101102E-3</v>
      </c>
      <c r="L110" s="68">
        <v>46.973012399708203</v>
      </c>
    </row>
    <row r="111" spans="1:12" x14ac:dyDescent="0.2">
      <c r="A111" s="72" t="s">
        <v>542</v>
      </c>
      <c r="B111" s="66" t="s">
        <v>543</v>
      </c>
      <c r="C111" s="67">
        <v>46</v>
      </c>
      <c r="D111" s="67" t="s">
        <v>335</v>
      </c>
      <c r="E111" s="71">
        <v>0.30072330439926898</v>
      </c>
      <c r="F111" s="68">
        <v>91.982507288629705</v>
      </c>
      <c r="G111" s="71">
        <v>0.48942535528202602</v>
      </c>
      <c r="H111" s="68">
        <v>89.868804664723001</v>
      </c>
      <c r="I111" s="71">
        <v>2.21199138280611E-2</v>
      </c>
      <c r="J111" s="68">
        <v>53.935860058308997</v>
      </c>
      <c r="K111" s="71">
        <v>0.39062464408771902</v>
      </c>
      <c r="L111" s="68">
        <v>92.851932895696606</v>
      </c>
    </row>
    <row r="112" spans="1:12" x14ac:dyDescent="0.2">
      <c r="A112" s="72" t="s">
        <v>544</v>
      </c>
      <c r="B112" s="66" t="s">
        <v>545</v>
      </c>
      <c r="C112" s="67">
        <v>46</v>
      </c>
      <c r="D112" s="67" t="s">
        <v>335</v>
      </c>
      <c r="E112" s="71">
        <v>0.26185041044238999</v>
      </c>
      <c r="F112" s="68">
        <v>87.172011661807602</v>
      </c>
      <c r="G112" s="71">
        <v>0.56393565119780198</v>
      </c>
      <c r="H112" s="68">
        <v>94.096209912536395</v>
      </c>
      <c r="I112" s="71">
        <v>2.3603270539052298E-3</v>
      </c>
      <c r="J112" s="68">
        <v>13.9941690962099</v>
      </c>
      <c r="K112" s="71">
        <v>0.21925525307546201</v>
      </c>
      <c r="L112" s="68">
        <v>83.369803063457297</v>
      </c>
    </row>
    <row r="113" spans="1:12" x14ac:dyDescent="0.2">
      <c r="A113" s="72" t="s">
        <v>546</v>
      </c>
      <c r="B113" s="66" t="s">
        <v>547</v>
      </c>
      <c r="C113" s="67">
        <v>46</v>
      </c>
      <c r="D113" s="67" t="s">
        <v>335</v>
      </c>
      <c r="E113" s="71">
        <v>0.30574843959301201</v>
      </c>
      <c r="F113" s="68">
        <v>92.857142857142904</v>
      </c>
      <c r="G113" s="71">
        <v>0.59727512829287899</v>
      </c>
      <c r="H113" s="68">
        <v>95.189504373177797</v>
      </c>
      <c r="I113" s="71">
        <v>2.9595954995283499E-3</v>
      </c>
      <c r="J113" s="68">
        <v>17.201166180758001</v>
      </c>
      <c r="K113" s="71">
        <v>0.31701059498662898</v>
      </c>
      <c r="L113" s="68">
        <v>89.423778264040806</v>
      </c>
    </row>
    <row r="114" spans="1:12" x14ac:dyDescent="0.2">
      <c r="A114" s="72" t="s">
        <v>494</v>
      </c>
      <c r="B114" s="66" t="s">
        <v>548</v>
      </c>
      <c r="C114" s="67">
        <v>46</v>
      </c>
      <c r="D114" s="67" t="s">
        <v>335</v>
      </c>
      <c r="E114" s="71">
        <v>0.32078669896758799</v>
      </c>
      <c r="F114" s="68">
        <v>93.731778425656003</v>
      </c>
      <c r="G114" s="71">
        <v>0.46286714817686703</v>
      </c>
      <c r="H114" s="68">
        <v>87.536443148688093</v>
      </c>
      <c r="I114" s="71">
        <v>2.6469959136005698E-3</v>
      </c>
      <c r="J114" s="68">
        <v>15.9620991253644</v>
      </c>
      <c r="K114" s="71">
        <v>0.49684595281229599</v>
      </c>
      <c r="L114" s="68">
        <v>95.623632385120303</v>
      </c>
    </row>
    <row r="115" spans="1:12" x14ac:dyDescent="0.2">
      <c r="A115" s="72" t="s">
        <v>549</v>
      </c>
      <c r="B115" s="66" t="s">
        <v>550</v>
      </c>
      <c r="C115" s="67">
        <v>46</v>
      </c>
      <c r="D115" s="67" t="s">
        <v>335</v>
      </c>
      <c r="E115" s="71">
        <v>0.19778151762343099</v>
      </c>
      <c r="F115" s="68">
        <v>73.1778425655977</v>
      </c>
      <c r="G115" s="71">
        <v>0.29059374578062702</v>
      </c>
      <c r="H115" s="68">
        <v>9.5481049562682205</v>
      </c>
      <c r="I115" s="71">
        <v>1.8744195283475099E-2</v>
      </c>
      <c r="J115" s="68">
        <v>50.364431486880498</v>
      </c>
      <c r="K115" s="71">
        <v>0.28400661180619002</v>
      </c>
      <c r="L115" s="68">
        <v>87.600291757841006</v>
      </c>
    </row>
    <row r="116" spans="1:12" x14ac:dyDescent="0.2">
      <c r="A116" s="72" t="s">
        <v>551</v>
      </c>
      <c r="B116" s="66" t="s">
        <v>552</v>
      </c>
      <c r="C116" s="67">
        <v>46</v>
      </c>
      <c r="D116" s="67" t="s">
        <v>335</v>
      </c>
      <c r="E116" s="71">
        <v>0.24743929191870401</v>
      </c>
      <c r="F116" s="68">
        <v>85.422740524781304</v>
      </c>
      <c r="G116" s="71">
        <v>0.33319034728375901</v>
      </c>
      <c r="H116" s="68">
        <v>30.466472303206999</v>
      </c>
      <c r="I116" s="71">
        <v>3.2242819449182902E-3</v>
      </c>
      <c r="J116" s="68">
        <v>18.148688046647202</v>
      </c>
      <c r="K116" s="71">
        <v>0.40590324652743498</v>
      </c>
      <c r="L116" s="68">
        <v>93.143690736688498</v>
      </c>
    </row>
    <row r="117" spans="1:12" x14ac:dyDescent="0.2">
      <c r="A117" s="72" t="s">
        <v>553</v>
      </c>
      <c r="B117" s="66" t="s">
        <v>554</v>
      </c>
      <c r="C117" s="67">
        <v>46</v>
      </c>
      <c r="D117" s="67" t="s">
        <v>335</v>
      </c>
      <c r="E117" s="71">
        <v>0.34094453296406702</v>
      </c>
      <c r="F117" s="68">
        <v>95.408163265306101</v>
      </c>
      <c r="G117" s="71">
        <v>0.34981001857018701</v>
      </c>
      <c r="H117" s="68">
        <v>64.139941690962104</v>
      </c>
      <c r="I117" s="71">
        <v>2.8486368791290999E-2</v>
      </c>
      <c r="J117" s="68">
        <v>60.860058309037903</v>
      </c>
      <c r="K117" s="71">
        <v>0.64453721153072396</v>
      </c>
      <c r="L117" s="68">
        <v>97.447118891320201</v>
      </c>
    </row>
    <row r="118" spans="1:12" x14ac:dyDescent="0.2">
      <c r="A118" s="72" t="s">
        <v>555</v>
      </c>
      <c r="B118" s="66" t="s">
        <v>556</v>
      </c>
      <c r="C118" s="67">
        <v>46</v>
      </c>
      <c r="D118" s="67" t="s">
        <v>335</v>
      </c>
      <c r="E118" s="71">
        <v>0.52148849077392501</v>
      </c>
      <c r="F118" s="68">
        <v>99.635568513119495</v>
      </c>
      <c r="G118" s="71">
        <v>0.52366532429302903</v>
      </c>
      <c r="H118" s="68">
        <v>91.836734693877602</v>
      </c>
      <c r="I118" s="71">
        <v>4.7526605427848201E-2</v>
      </c>
      <c r="J118" s="68">
        <v>72.740524781341094</v>
      </c>
      <c r="K118" s="71">
        <v>0.99327354260089795</v>
      </c>
      <c r="L118" s="68">
        <v>99.197665937272106</v>
      </c>
    </row>
    <row r="119" spans="1:12" x14ac:dyDescent="0.2">
      <c r="A119" s="72" t="s">
        <v>557</v>
      </c>
      <c r="B119" s="66" t="s">
        <v>558</v>
      </c>
      <c r="C119" s="67">
        <v>46</v>
      </c>
      <c r="D119" s="67" t="s">
        <v>335</v>
      </c>
      <c r="E119" s="71">
        <v>0.29837869178405502</v>
      </c>
      <c r="F119" s="68">
        <v>91.836734693877602</v>
      </c>
      <c r="G119" s="71">
        <v>0.40468254696307199</v>
      </c>
      <c r="H119" s="68">
        <v>79.810495626822203</v>
      </c>
      <c r="I119" s="71">
        <v>8.8197410572164094E-3</v>
      </c>
      <c r="J119" s="68">
        <v>34.912536443148703</v>
      </c>
      <c r="K119" s="71">
        <v>0.48163378733187701</v>
      </c>
      <c r="L119" s="68">
        <v>95.331874544128397</v>
      </c>
    </row>
    <row r="120" spans="1:12" x14ac:dyDescent="0.2">
      <c r="A120" s="72" t="s">
        <v>559</v>
      </c>
      <c r="B120" s="66" t="s">
        <v>560</v>
      </c>
      <c r="C120" s="67">
        <v>46</v>
      </c>
      <c r="D120" s="67" t="s">
        <v>335</v>
      </c>
      <c r="E120" s="71">
        <v>0.26254681610130998</v>
      </c>
      <c r="F120" s="68">
        <v>87.317784256559804</v>
      </c>
      <c r="G120" s="71">
        <v>0.35462735179559102</v>
      </c>
      <c r="H120" s="68">
        <v>66.253644314868794</v>
      </c>
      <c r="I120" s="71">
        <v>7.6649043231210898E-2</v>
      </c>
      <c r="J120" s="68">
        <v>81.4868804664723</v>
      </c>
      <c r="K120" s="71">
        <v>0.356364053277127</v>
      </c>
      <c r="L120" s="68">
        <v>91.611962071480704</v>
      </c>
    </row>
    <row r="121" spans="1:12" x14ac:dyDescent="0.2">
      <c r="A121" s="72" t="s">
        <v>561</v>
      </c>
      <c r="B121" s="66" t="s">
        <v>562</v>
      </c>
      <c r="C121" s="67">
        <v>46</v>
      </c>
      <c r="D121" s="67" t="s">
        <v>335</v>
      </c>
      <c r="E121" s="71">
        <v>0.21074556123532301</v>
      </c>
      <c r="F121" s="68">
        <v>77.478134110787195</v>
      </c>
      <c r="G121" s="71">
        <v>0.332897666643233</v>
      </c>
      <c r="H121" s="68">
        <v>29.1545189504373</v>
      </c>
      <c r="I121" s="71">
        <v>7.7570548726968794E-2</v>
      </c>
      <c r="J121" s="68">
        <v>81.705539358600603</v>
      </c>
      <c r="K121" s="71">
        <v>0.22176846833576599</v>
      </c>
      <c r="L121" s="68">
        <v>83.5156819839533</v>
      </c>
    </row>
    <row r="122" spans="1:12" x14ac:dyDescent="0.2">
      <c r="A122" s="72" t="s">
        <v>563</v>
      </c>
      <c r="B122" s="66" t="s">
        <v>564</v>
      </c>
      <c r="C122" s="67">
        <v>46</v>
      </c>
      <c r="D122" s="67" t="s">
        <v>335</v>
      </c>
      <c r="E122" s="71">
        <v>0.23313050470618901</v>
      </c>
      <c r="F122" s="68">
        <v>82.507288629737602</v>
      </c>
      <c r="G122" s="71">
        <v>0.38422813056063398</v>
      </c>
      <c r="H122" s="68">
        <v>76.239067055393605</v>
      </c>
      <c r="I122" s="71">
        <v>5.8274440338373701E-2</v>
      </c>
      <c r="J122" s="68">
        <v>76.530612244897995</v>
      </c>
      <c r="K122" s="71">
        <v>0.25688894321955802</v>
      </c>
      <c r="L122" s="68">
        <v>86.068563092633099</v>
      </c>
    </row>
    <row r="123" spans="1:12" x14ac:dyDescent="0.2">
      <c r="A123" s="72" t="s">
        <v>565</v>
      </c>
      <c r="B123" s="66" t="s">
        <v>566</v>
      </c>
      <c r="C123" s="67">
        <v>46</v>
      </c>
      <c r="D123" s="67" t="s">
        <v>335</v>
      </c>
      <c r="E123" s="71">
        <v>0.23867474844221501</v>
      </c>
      <c r="F123" s="68">
        <v>84.183673469387799</v>
      </c>
      <c r="G123" s="71">
        <v>0.33333333333333298</v>
      </c>
      <c r="H123" s="68">
        <v>51.3848396501458</v>
      </c>
      <c r="I123" s="71">
        <v>5.4701134932969603E-2</v>
      </c>
      <c r="J123" s="68">
        <v>75.364431486880505</v>
      </c>
      <c r="K123" s="71">
        <v>0.32798977706034299</v>
      </c>
      <c r="L123" s="68">
        <v>90.226112326768799</v>
      </c>
    </row>
    <row r="124" spans="1:12" x14ac:dyDescent="0.2">
      <c r="A124" s="72" t="s">
        <v>567</v>
      </c>
      <c r="B124" s="66" t="s">
        <v>568</v>
      </c>
      <c r="C124" s="67">
        <v>46</v>
      </c>
      <c r="D124" s="67" t="s">
        <v>335</v>
      </c>
      <c r="E124" s="71">
        <v>0.264642666838315</v>
      </c>
      <c r="F124" s="68">
        <v>87.755102040816297</v>
      </c>
      <c r="G124" s="71">
        <v>0.531017515389971</v>
      </c>
      <c r="H124" s="68">
        <v>92.346938775510196</v>
      </c>
      <c r="I124" s="71">
        <v>1.7885584987122299E-3</v>
      </c>
      <c r="J124" s="68">
        <v>9.5481049562682205</v>
      </c>
      <c r="K124" s="71">
        <v>0.26112192662626299</v>
      </c>
      <c r="L124" s="68">
        <v>86.506199854121107</v>
      </c>
    </row>
    <row r="125" spans="1:12" x14ac:dyDescent="0.2">
      <c r="A125" s="72" t="s">
        <v>569</v>
      </c>
      <c r="B125" s="66" t="s">
        <v>570</v>
      </c>
      <c r="C125" s="67">
        <v>46</v>
      </c>
      <c r="D125" s="67" t="s">
        <v>335</v>
      </c>
      <c r="E125" s="71">
        <v>0.16804584794024</v>
      </c>
      <c r="F125" s="68">
        <v>62.0262390670554</v>
      </c>
      <c r="G125" s="71">
        <v>0.33300433332715601</v>
      </c>
      <c r="H125" s="68">
        <v>29.518950437317802</v>
      </c>
      <c r="I125" s="71">
        <v>2.4698559405288902E-2</v>
      </c>
      <c r="J125" s="68">
        <v>57.142857142857103</v>
      </c>
      <c r="K125" s="71">
        <v>0.146434651088276</v>
      </c>
      <c r="L125" s="68">
        <v>77.8993435448578</v>
      </c>
    </row>
    <row r="126" spans="1:12" x14ac:dyDescent="0.2">
      <c r="A126" s="72" t="s">
        <v>571</v>
      </c>
      <c r="B126" s="66" t="s">
        <v>572</v>
      </c>
      <c r="C126" s="67">
        <v>46</v>
      </c>
      <c r="D126" s="67" t="s">
        <v>335</v>
      </c>
      <c r="E126" s="71">
        <v>0.165806074397127</v>
      </c>
      <c r="F126" s="68">
        <v>61.078717201166199</v>
      </c>
      <c r="G126" s="71">
        <v>0.38422787454165802</v>
      </c>
      <c r="H126" s="68">
        <v>76.166180758017504</v>
      </c>
      <c r="I126" s="71">
        <v>1.45751226653554E-2</v>
      </c>
      <c r="J126" s="68">
        <v>45.043731778425702</v>
      </c>
      <c r="K126" s="71">
        <v>9.8615225984368102E-2</v>
      </c>
      <c r="L126" s="68">
        <v>73.231218088986097</v>
      </c>
    </row>
    <row r="127" spans="1:12" x14ac:dyDescent="0.2">
      <c r="A127" s="72" t="s">
        <v>573</v>
      </c>
      <c r="B127" s="66" t="s">
        <v>574</v>
      </c>
      <c r="C127" s="67">
        <v>46</v>
      </c>
      <c r="D127" s="67" t="s">
        <v>335</v>
      </c>
      <c r="E127" s="71">
        <v>0.194744389741284</v>
      </c>
      <c r="F127" s="68">
        <v>72.376093294460603</v>
      </c>
      <c r="G127" s="71">
        <v>0.45028056313982101</v>
      </c>
      <c r="H127" s="68">
        <v>86.370262390670504</v>
      </c>
      <c r="I127" s="71">
        <v>4.38033469130725E-2</v>
      </c>
      <c r="J127" s="68">
        <v>70.189504373177797</v>
      </c>
      <c r="K127" s="71">
        <v>9.0149259170957993E-2</v>
      </c>
      <c r="L127" s="68">
        <v>72.574762946754205</v>
      </c>
    </row>
    <row r="128" spans="1:12" x14ac:dyDescent="0.2">
      <c r="A128" s="72" t="s">
        <v>575</v>
      </c>
      <c r="B128" s="66" t="s">
        <v>576</v>
      </c>
      <c r="C128" s="67">
        <v>46</v>
      </c>
      <c r="D128" s="67" t="s">
        <v>335</v>
      </c>
      <c r="E128" s="71">
        <v>0.15963049870080201</v>
      </c>
      <c r="F128" s="68">
        <v>58.454810495626802</v>
      </c>
      <c r="G128" s="71">
        <v>0.33333333333333298</v>
      </c>
      <c r="H128" s="68">
        <v>51.3848396501458</v>
      </c>
      <c r="I128" s="71">
        <v>5.4729867908536404E-3</v>
      </c>
      <c r="J128" s="68">
        <v>26.311953352769699</v>
      </c>
      <c r="K128" s="71">
        <v>0.14008517597821801</v>
      </c>
      <c r="L128" s="68">
        <v>77.242888402625795</v>
      </c>
    </row>
    <row r="129" spans="1:12" x14ac:dyDescent="0.2">
      <c r="A129" s="72" t="s">
        <v>577</v>
      </c>
      <c r="B129" s="66" t="s">
        <v>578</v>
      </c>
      <c r="C129" s="67">
        <v>46</v>
      </c>
      <c r="D129" s="67" t="s">
        <v>335</v>
      </c>
      <c r="E129" s="71">
        <v>0.205914461449765</v>
      </c>
      <c r="F129" s="68">
        <v>75.874635568513099</v>
      </c>
      <c r="G129" s="71">
        <v>0.37372784295966499</v>
      </c>
      <c r="H129" s="68">
        <v>73.032069970845498</v>
      </c>
      <c r="I129" s="71">
        <v>1.3781106240453599E-2</v>
      </c>
      <c r="J129" s="68">
        <v>43.658892128279902</v>
      </c>
      <c r="K129" s="71">
        <v>0.23023443514917599</v>
      </c>
      <c r="L129" s="68">
        <v>84.245076586433299</v>
      </c>
    </row>
    <row r="130" spans="1:12" x14ac:dyDescent="0.2">
      <c r="A130" s="72" t="s">
        <v>579</v>
      </c>
      <c r="B130" s="66" t="s">
        <v>580</v>
      </c>
      <c r="C130" s="67">
        <v>46</v>
      </c>
      <c r="D130" s="67" t="s">
        <v>335</v>
      </c>
      <c r="E130" s="71">
        <v>0.235975901762566</v>
      </c>
      <c r="F130" s="68">
        <v>83.381924198250701</v>
      </c>
      <c r="G130" s="71">
        <v>0.50521425093446803</v>
      </c>
      <c r="H130" s="68">
        <v>91.034985422740505</v>
      </c>
      <c r="I130" s="71">
        <v>1.2500189777889699E-3</v>
      </c>
      <c r="J130" s="68">
        <v>5.6851311953352797</v>
      </c>
      <c r="K130" s="71">
        <v>0.20146343537544101</v>
      </c>
      <c r="L130" s="68">
        <v>82.056892778993401</v>
      </c>
    </row>
    <row r="131" spans="1:12" x14ac:dyDescent="0.2">
      <c r="A131" s="72" t="s">
        <v>581</v>
      </c>
      <c r="B131" s="66" t="s">
        <v>582</v>
      </c>
      <c r="C131" s="67">
        <v>46</v>
      </c>
      <c r="D131" s="67" t="s">
        <v>335</v>
      </c>
      <c r="E131" s="71">
        <v>0.236353567447846</v>
      </c>
      <c r="F131" s="68">
        <v>83.673469387755105</v>
      </c>
      <c r="G131" s="71">
        <v>0.432202957934542</v>
      </c>
      <c r="H131" s="68">
        <v>83.746355685131206</v>
      </c>
      <c r="I131" s="71">
        <v>1.06429503028282E-2</v>
      </c>
      <c r="J131" s="68">
        <v>38.4110787172012</v>
      </c>
      <c r="K131" s="71">
        <v>0.26621479410616899</v>
      </c>
      <c r="L131" s="68">
        <v>86.943836615609001</v>
      </c>
    </row>
    <row r="132" spans="1:12" x14ac:dyDescent="0.2">
      <c r="A132" s="72" t="s">
        <v>583</v>
      </c>
      <c r="B132" s="66" t="s">
        <v>584</v>
      </c>
      <c r="C132" s="67">
        <v>46</v>
      </c>
      <c r="D132" s="67" t="s">
        <v>335</v>
      </c>
      <c r="E132" s="71">
        <v>0.118198931789757</v>
      </c>
      <c r="F132" s="68">
        <v>19.533527696793001</v>
      </c>
      <c r="G132" s="71">
        <v>0.33333333333333298</v>
      </c>
      <c r="H132" s="68">
        <v>51.3848396501458</v>
      </c>
      <c r="I132" s="71">
        <v>6.4480201124702098E-3</v>
      </c>
      <c r="J132" s="68">
        <v>29.1545189504373</v>
      </c>
      <c r="K132" s="71">
        <v>1.48154419234677E-2</v>
      </c>
      <c r="L132" s="68">
        <v>52.589350838803803</v>
      </c>
    </row>
    <row r="133" spans="1:12" x14ac:dyDescent="0.2">
      <c r="A133" s="72" t="s">
        <v>585</v>
      </c>
      <c r="B133" s="66" t="s">
        <v>586</v>
      </c>
      <c r="C133" s="67">
        <v>46</v>
      </c>
      <c r="D133" s="67" t="s">
        <v>335</v>
      </c>
      <c r="E133" s="71">
        <v>0.147772864765846</v>
      </c>
      <c r="F133" s="68">
        <v>51.749271137026199</v>
      </c>
      <c r="G133" s="71">
        <v>0.338429705735457</v>
      </c>
      <c r="H133" s="68">
        <v>56.4868804664723</v>
      </c>
      <c r="I133" s="71">
        <v>6.6792037901736101E-2</v>
      </c>
      <c r="J133" s="68">
        <v>78.644314868804699</v>
      </c>
      <c r="K133" s="71">
        <v>3.8096850660345398E-2</v>
      </c>
      <c r="L133" s="68">
        <v>63.603209336250899</v>
      </c>
    </row>
    <row r="134" spans="1:12" x14ac:dyDescent="0.2">
      <c r="A134" s="72" t="s">
        <v>587</v>
      </c>
      <c r="B134" s="66" t="s">
        <v>588</v>
      </c>
      <c r="C134" s="67">
        <v>46</v>
      </c>
      <c r="D134" s="67" t="s">
        <v>335</v>
      </c>
      <c r="E134" s="71">
        <v>0.163095849167541</v>
      </c>
      <c r="F134" s="68">
        <v>60.058309037900898</v>
      </c>
      <c r="G134" s="71">
        <v>0.359918473902406</v>
      </c>
      <c r="H134" s="68">
        <v>68.294460641399397</v>
      </c>
      <c r="I134" s="71">
        <v>6.2501223166136502E-2</v>
      </c>
      <c r="J134" s="68">
        <v>77.842565597667601</v>
      </c>
      <c r="K134" s="71">
        <v>6.6867850434080195E-2</v>
      </c>
      <c r="L134" s="68">
        <v>69.584245076586399</v>
      </c>
    </row>
    <row r="135" spans="1:12" x14ac:dyDescent="0.2">
      <c r="A135" s="72" t="s">
        <v>589</v>
      </c>
      <c r="B135" s="66" t="s">
        <v>590</v>
      </c>
      <c r="C135" s="67">
        <v>46</v>
      </c>
      <c r="D135" s="67" t="s">
        <v>335</v>
      </c>
      <c r="E135" s="71">
        <v>0.19191847062501999</v>
      </c>
      <c r="F135" s="68">
        <v>71.428571428571402</v>
      </c>
      <c r="G135" s="71">
        <v>0.42249081672598199</v>
      </c>
      <c r="H135" s="68">
        <v>82.798833819242006</v>
      </c>
      <c r="I135" s="71">
        <v>2.1645385984269499E-2</v>
      </c>
      <c r="J135" s="68">
        <v>53.352769679300302</v>
      </c>
      <c r="K135" s="71">
        <v>0.13161920916480799</v>
      </c>
      <c r="L135" s="68">
        <v>76.221735959153904</v>
      </c>
    </row>
    <row r="136" spans="1:12" x14ac:dyDescent="0.2">
      <c r="A136" s="72" t="s">
        <v>591</v>
      </c>
      <c r="B136" s="66" t="s">
        <v>592</v>
      </c>
      <c r="C136" s="67">
        <v>46</v>
      </c>
      <c r="D136" s="67" t="s">
        <v>335</v>
      </c>
      <c r="E136" s="71">
        <v>0.15798097890483501</v>
      </c>
      <c r="F136" s="68">
        <v>57.361516034985399</v>
      </c>
      <c r="G136" s="71">
        <v>0.38606627087305601</v>
      </c>
      <c r="H136" s="68">
        <v>76.603498542274096</v>
      </c>
      <c r="I136" s="71">
        <v>6.1933734839006403E-3</v>
      </c>
      <c r="J136" s="68">
        <v>28.352769679300302</v>
      </c>
      <c r="K136" s="71">
        <v>8.1683292357547899E-2</v>
      </c>
      <c r="L136" s="68">
        <v>71.699489423778303</v>
      </c>
    </row>
    <row r="137" spans="1:12" x14ac:dyDescent="0.2">
      <c r="A137" s="72" t="s">
        <v>593</v>
      </c>
      <c r="B137" s="66" t="s">
        <v>594</v>
      </c>
      <c r="C137" s="67">
        <v>46</v>
      </c>
      <c r="D137" s="67" t="s">
        <v>335</v>
      </c>
      <c r="E137" s="71">
        <v>0.254833067094768</v>
      </c>
      <c r="F137" s="68">
        <v>86.516034985422706</v>
      </c>
      <c r="G137" s="71">
        <v>0.53933091238417596</v>
      </c>
      <c r="H137" s="68">
        <v>92.857142857142904</v>
      </c>
      <c r="I137" s="71">
        <v>9.7492956744205696E-3</v>
      </c>
      <c r="J137" s="68">
        <v>36.880466472303198</v>
      </c>
      <c r="K137" s="71">
        <v>0.21541899322570801</v>
      </c>
      <c r="L137" s="68">
        <v>82.932166301969403</v>
      </c>
    </row>
    <row r="138" spans="1:12" x14ac:dyDescent="0.2">
      <c r="A138" s="72" t="s">
        <v>595</v>
      </c>
      <c r="B138" s="66" t="s">
        <v>596</v>
      </c>
      <c r="C138" s="67">
        <v>46</v>
      </c>
      <c r="D138" s="67" t="s">
        <v>335</v>
      </c>
      <c r="E138" s="71">
        <v>0.234462569427972</v>
      </c>
      <c r="F138" s="68">
        <v>82.944606413994194</v>
      </c>
      <c r="G138" s="71">
        <v>0.38767262334896702</v>
      </c>
      <c r="H138" s="68">
        <v>77.186588921282805</v>
      </c>
      <c r="I138" s="71">
        <v>3.4006338712748701E-3</v>
      </c>
      <c r="J138" s="68">
        <v>18.804664723032101</v>
      </c>
      <c r="K138" s="71">
        <v>0.312314451063675</v>
      </c>
      <c r="L138" s="68">
        <v>88.913202042304903</v>
      </c>
    </row>
    <row r="139" spans="1:12" x14ac:dyDescent="0.2">
      <c r="A139" s="72" t="s">
        <v>597</v>
      </c>
      <c r="B139" s="66" t="s">
        <v>598</v>
      </c>
      <c r="C139" s="67">
        <v>46</v>
      </c>
      <c r="D139" s="67" t="s">
        <v>335</v>
      </c>
      <c r="E139" s="71">
        <v>0.30639750850439001</v>
      </c>
      <c r="F139" s="68">
        <v>92.930029154518905</v>
      </c>
      <c r="G139" s="71">
        <v>0.63154621921809995</v>
      </c>
      <c r="H139" s="68">
        <v>95.991253644314895</v>
      </c>
      <c r="I139" s="71">
        <v>4.8549180775534197E-2</v>
      </c>
      <c r="J139" s="68">
        <v>73.032069970845498</v>
      </c>
      <c r="K139" s="71">
        <v>0.23909712551953699</v>
      </c>
      <c r="L139" s="68">
        <v>84.974471188913199</v>
      </c>
    </row>
    <row r="140" spans="1:12" x14ac:dyDescent="0.2">
      <c r="A140" s="72" t="s">
        <v>599</v>
      </c>
      <c r="B140" s="66" t="s">
        <v>600</v>
      </c>
      <c r="C140" s="67">
        <v>46</v>
      </c>
      <c r="D140" s="67" t="s">
        <v>335</v>
      </c>
      <c r="E140" s="71">
        <v>0.18126959638286799</v>
      </c>
      <c r="F140" s="68">
        <v>67.492711370262398</v>
      </c>
      <c r="G140" s="71">
        <v>0.344759620914594</v>
      </c>
      <c r="H140" s="68">
        <v>61.297376093294503</v>
      </c>
      <c r="I140" s="71">
        <v>4.0775450998820503E-2</v>
      </c>
      <c r="J140" s="68">
        <v>68.804664723032104</v>
      </c>
      <c r="K140" s="71">
        <v>0.15827371723518999</v>
      </c>
      <c r="L140" s="68">
        <v>78.774617067833702</v>
      </c>
    </row>
    <row r="141" spans="1:12" x14ac:dyDescent="0.2">
      <c r="A141" s="72" t="s">
        <v>601</v>
      </c>
      <c r="B141" s="66" t="s">
        <v>602</v>
      </c>
      <c r="C141" s="67">
        <v>46</v>
      </c>
      <c r="D141" s="67" t="s">
        <v>335</v>
      </c>
      <c r="E141" s="71">
        <v>0.17278947316916399</v>
      </c>
      <c r="F141" s="68">
        <v>64.139941690962104</v>
      </c>
      <c r="G141" s="71">
        <v>0.325993664750446</v>
      </c>
      <c r="H141" s="68">
        <v>18.148688046647202</v>
      </c>
      <c r="I141" s="71">
        <v>0.12973988772967099</v>
      </c>
      <c r="J141" s="68">
        <v>88.556851311953395</v>
      </c>
      <c r="K141" s="71">
        <v>6.2634867027375099E-2</v>
      </c>
      <c r="L141" s="68">
        <v>68.781911013858505</v>
      </c>
    </row>
    <row r="142" spans="1:12" x14ac:dyDescent="0.2">
      <c r="A142" s="72" t="s">
        <v>603</v>
      </c>
      <c r="B142" s="66" t="s">
        <v>604</v>
      </c>
      <c r="C142" s="67">
        <v>46</v>
      </c>
      <c r="D142" s="67" t="s">
        <v>335</v>
      </c>
      <c r="E142" s="71">
        <v>0.27402261449587101</v>
      </c>
      <c r="F142" s="68">
        <v>89.139941690962104</v>
      </c>
      <c r="G142" s="71">
        <v>0.31475784439172599</v>
      </c>
      <c r="H142" s="68">
        <v>12.244897959183699</v>
      </c>
      <c r="I142" s="71">
        <v>0.302473464386942</v>
      </c>
      <c r="J142" s="68">
        <v>96.574344023323604</v>
      </c>
      <c r="K142" s="71">
        <v>0.204836534708946</v>
      </c>
      <c r="L142" s="68">
        <v>82.348650619985406</v>
      </c>
    </row>
    <row r="143" spans="1:12" x14ac:dyDescent="0.2">
      <c r="A143" s="72" t="s">
        <v>605</v>
      </c>
      <c r="B143" s="66" t="s">
        <v>606</v>
      </c>
      <c r="C143" s="67">
        <v>46</v>
      </c>
      <c r="D143" s="67" t="s">
        <v>335</v>
      </c>
      <c r="E143" s="71">
        <v>0.19094694135711299</v>
      </c>
      <c r="F143" s="68">
        <v>71.209912536443198</v>
      </c>
      <c r="G143" s="71">
        <v>0.36187301878522898</v>
      </c>
      <c r="H143" s="68">
        <v>69.241982507288597</v>
      </c>
      <c r="I143" s="71">
        <v>3.6158877981052703E-2</v>
      </c>
      <c r="J143" s="68">
        <v>66.253644314868794</v>
      </c>
      <c r="K143" s="71">
        <v>0.17480892730505901</v>
      </c>
      <c r="L143" s="68">
        <v>79.722830051057599</v>
      </c>
    </row>
    <row r="144" spans="1:12" x14ac:dyDescent="0.2">
      <c r="A144" s="72" t="s">
        <v>607</v>
      </c>
      <c r="B144" s="66" t="s">
        <v>608</v>
      </c>
      <c r="C144" s="67">
        <v>46</v>
      </c>
      <c r="D144" s="67" t="s">
        <v>335</v>
      </c>
      <c r="E144" s="71">
        <v>0.21909031803241999</v>
      </c>
      <c r="F144" s="68">
        <v>79.154518950437307</v>
      </c>
      <c r="G144" s="71">
        <v>0.47468808352423603</v>
      </c>
      <c r="H144" s="68">
        <v>88.775510204081598</v>
      </c>
      <c r="I144" s="71">
        <v>2.1332777561279801E-2</v>
      </c>
      <c r="J144" s="68">
        <v>52.915451895043702</v>
      </c>
      <c r="K144" s="71">
        <v>0.16125009301174301</v>
      </c>
      <c r="L144" s="68">
        <v>78.920495988329705</v>
      </c>
    </row>
    <row r="145" spans="1:12" x14ac:dyDescent="0.2">
      <c r="A145" s="72" t="s">
        <v>609</v>
      </c>
      <c r="B145" s="66" t="s">
        <v>610</v>
      </c>
      <c r="C145" s="67">
        <v>46</v>
      </c>
      <c r="D145" s="67" t="s">
        <v>335</v>
      </c>
      <c r="E145" s="71">
        <v>0.26278821009997</v>
      </c>
      <c r="F145" s="68">
        <v>87.463556851311907</v>
      </c>
      <c r="G145" s="71">
        <v>0.42281221917086398</v>
      </c>
      <c r="H145" s="68">
        <v>82.871720116618107</v>
      </c>
      <c r="I145" s="71">
        <v>0.34650398579887298</v>
      </c>
      <c r="J145" s="68">
        <v>97.594752186588906</v>
      </c>
      <c r="K145" s="71">
        <v>1.9048425330172699E-2</v>
      </c>
      <c r="L145" s="68">
        <v>55.725747629467499</v>
      </c>
    </row>
    <row r="146" spans="1:12" x14ac:dyDescent="0.2">
      <c r="A146" s="72" t="s">
        <v>611</v>
      </c>
      <c r="B146" s="66" t="s">
        <v>611</v>
      </c>
      <c r="C146" s="67">
        <v>46</v>
      </c>
      <c r="D146" s="67" t="s">
        <v>335</v>
      </c>
      <c r="E146" s="71">
        <v>0.19455900739684101</v>
      </c>
      <c r="F146" s="68">
        <v>72.157434402332399</v>
      </c>
      <c r="G146" s="71">
        <v>0.34760317605928098</v>
      </c>
      <c r="H146" s="68">
        <v>62.755102040816297</v>
      </c>
      <c r="I146" s="71">
        <v>0.223374895911125</v>
      </c>
      <c r="J146" s="68">
        <v>94.023323615160393</v>
      </c>
      <c r="K146" s="71">
        <v>1.2698950220115199E-2</v>
      </c>
      <c r="L146" s="68">
        <v>50.619985412108001</v>
      </c>
    </row>
    <row r="147" spans="1:12" x14ac:dyDescent="0.2">
      <c r="A147" s="72" t="s">
        <v>612</v>
      </c>
      <c r="B147" s="66" t="s">
        <v>613</v>
      </c>
      <c r="C147" s="67">
        <v>46</v>
      </c>
      <c r="D147" s="67" t="s">
        <v>335</v>
      </c>
      <c r="E147" s="71">
        <v>0.27950362337127499</v>
      </c>
      <c r="F147" s="68">
        <v>90.087463556851304</v>
      </c>
      <c r="G147" s="71">
        <v>0.60568488747354898</v>
      </c>
      <c r="H147" s="68">
        <v>95.408163265306101</v>
      </c>
      <c r="I147" s="71">
        <v>6.8202790295028903E-2</v>
      </c>
      <c r="J147" s="68">
        <v>79.373177842565596</v>
      </c>
      <c r="K147" s="71">
        <v>0.164623192345248</v>
      </c>
      <c r="L147" s="68">
        <v>79.066374908825694</v>
      </c>
    </row>
    <row r="148" spans="1:12" x14ac:dyDescent="0.2">
      <c r="A148" s="72" t="s">
        <v>614</v>
      </c>
      <c r="B148" s="66" t="s">
        <v>615</v>
      </c>
      <c r="C148" s="67">
        <v>46</v>
      </c>
      <c r="D148" s="67" t="s">
        <v>335</v>
      </c>
      <c r="E148" s="71">
        <v>0.20286857001556599</v>
      </c>
      <c r="F148" s="68">
        <v>75.291545189504404</v>
      </c>
      <c r="G148" s="71">
        <v>0.33734156797793902</v>
      </c>
      <c r="H148" s="68">
        <v>55.174927113702601</v>
      </c>
      <c r="I148" s="71">
        <v>3.5540115882724897E-2</v>
      </c>
      <c r="J148" s="68">
        <v>65.816326530612201</v>
      </c>
      <c r="K148" s="71">
        <v>0.235724026186033</v>
      </c>
      <c r="L148" s="68">
        <v>84.6097738876732</v>
      </c>
    </row>
    <row r="149" spans="1:12" x14ac:dyDescent="0.2">
      <c r="A149" s="72" t="s">
        <v>616</v>
      </c>
      <c r="B149" s="66" t="s">
        <v>617</v>
      </c>
      <c r="C149" s="67">
        <v>46</v>
      </c>
      <c r="D149" s="67" t="s">
        <v>335</v>
      </c>
      <c r="E149" s="71">
        <v>0.20605246215439699</v>
      </c>
      <c r="F149" s="68">
        <v>75.9475218658892</v>
      </c>
      <c r="G149" s="71">
        <v>0.37497434974678201</v>
      </c>
      <c r="H149" s="68">
        <v>73.688046647230294</v>
      </c>
      <c r="I149" s="71">
        <v>0.10098136903483899</v>
      </c>
      <c r="J149" s="68">
        <v>85.058309037900898</v>
      </c>
      <c r="K149" s="71">
        <v>0.14220166768157</v>
      </c>
      <c r="L149" s="68">
        <v>77.388767323121797</v>
      </c>
    </row>
    <row r="150" spans="1:12" x14ac:dyDescent="0.2">
      <c r="A150" s="72" t="s">
        <v>618</v>
      </c>
      <c r="B150" s="66" t="s">
        <v>618</v>
      </c>
      <c r="C150" s="67">
        <v>46</v>
      </c>
      <c r="D150" s="67" t="s">
        <v>335</v>
      </c>
      <c r="E150" s="71">
        <v>0.25215918349758099</v>
      </c>
      <c r="F150" s="68">
        <v>86.078717201166199</v>
      </c>
      <c r="G150" s="71">
        <v>0.54892991915790701</v>
      </c>
      <c r="H150" s="68">
        <v>93.367346938775498</v>
      </c>
      <c r="I150" s="71">
        <v>5.9460492253767905E-4</v>
      </c>
      <c r="J150" s="68">
        <v>2.40524781341108</v>
      </c>
      <c r="K150" s="71">
        <v>0.20695302641229801</v>
      </c>
      <c r="L150" s="68">
        <v>82.4215900802334</v>
      </c>
    </row>
    <row r="151" spans="1:12" x14ac:dyDescent="0.2">
      <c r="A151" s="72" t="s">
        <v>619</v>
      </c>
      <c r="B151" s="66" t="s">
        <v>620</v>
      </c>
      <c r="C151" s="67">
        <v>46</v>
      </c>
      <c r="D151" s="67" t="s">
        <v>335</v>
      </c>
      <c r="E151" s="71">
        <v>0.206996739971326</v>
      </c>
      <c r="F151" s="68">
        <v>76.093294460641403</v>
      </c>
      <c r="G151" s="71">
        <v>0.38384448876369498</v>
      </c>
      <c r="H151" s="68">
        <v>76.020408163265301</v>
      </c>
      <c r="I151" s="71">
        <v>4.5008146661451802E-2</v>
      </c>
      <c r="J151" s="68">
        <v>70.991253644314895</v>
      </c>
      <c r="K151" s="71">
        <v>0.192137584488831</v>
      </c>
      <c r="L151" s="68">
        <v>81.181619256017498</v>
      </c>
    </row>
    <row r="152" spans="1:12" x14ac:dyDescent="0.2">
      <c r="A152" s="72" t="s">
        <v>621</v>
      </c>
      <c r="B152" s="66" t="s">
        <v>622</v>
      </c>
      <c r="C152" s="67">
        <v>46</v>
      </c>
      <c r="D152" s="67" t="s">
        <v>335</v>
      </c>
      <c r="E152" s="71">
        <v>0.198749529342235</v>
      </c>
      <c r="F152" s="68">
        <v>73.688046647230294</v>
      </c>
      <c r="G152" s="71">
        <v>0.43541998252662401</v>
      </c>
      <c r="H152" s="68">
        <v>84.475218658892103</v>
      </c>
      <c r="I152" s="71">
        <v>2.8349512262074002E-2</v>
      </c>
      <c r="J152" s="68">
        <v>60.6413994169096</v>
      </c>
      <c r="K152" s="71">
        <v>0.13247909323800799</v>
      </c>
      <c r="L152" s="68">
        <v>76.513493800145895</v>
      </c>
    </row>
    <row r="153" spans="1:12" x14ac:dyDescent="0.2">
      <c r="A153" s="72" t="s">
        <v>623</v>
      </c>
      <c r="B153" s="66" t="s">
        <v>624</v>
      </c>
      <c r="C153" s="67">
        <v>46</v>
      </c>
      <c r="D153" s="67" t="s">
        <v>335</v>
      </c>
      <c r="E153" s="71">
        <v>0.17066182910289501</v>
      </c>
      <c r="F153" s="68">
        <v>62.9737609329446</v>
      </c>
      <c r="G153" s="71">
        <v>0.46514114375301802</v>
      </c>
      <c r="H153" s="68">
        <v>87.827988338192398</v>
      </c>
      <c r="I153" s="71">
        <v>4.5145094886174303E-3</v>
      </c>
      <c r="J153" s="68">
        <v>23.032069970845502</v>
      </c>
      <c r="K153" s="71">
        <v>4.2329834067050501E-2</v>
      </c>
      <c r="L153" s="68">
        <v>64.259664478482904</v>
      </c>
    </row>
    <row r="154" spans="1:12" x14ac:dyDescent="0.2">
      <c r="A154" s="72" t="s">
        <v>625</v>
      </c>
      <c r="B154" s="66" t="s">
        <v>626</v>
      </c>
      <c r="C154" s="67">
        <v>46</v>
      </c>
      <c r="D154" s="67" t="s">
        <v>335</v>
      </c>
      <c r="E154" s="71">
        <v>0.169224871078275</v>
      </c>
      <c r="F154" s="68">
        <v>62.5364431486881</v>
      </c>
      <c r="G154" s="71">
        <v>0.37737640428818903</v>
      </c>
      <c r="H154" s="68">
        <v>74.125364431486901</v>
      </c>
      <c r="I154" s="71">
        <v>2.0520991153342499E-3</v>
      </c>
      <c r="J154" s="68">
        <v>11.3702623906706</v>
      </c>
      <c r="K154" s="71">
        <v>0.128246109831303</v>
      </c>
      <c r="L154" s="68">
        <v>75.784099197665896</v>
      </c>
    </row>
    <row r="155" spans="1:12" x14ac:dyDescent="0.2">
      <c r="A155" s="72" t="s">
        <v>627</v>
      </c>
      <c r="B155" s="66" t="s">
        <v>628</v>
      </c>
      <c r="C155" s="67">
        <v>46</v>
      </c>
      <c r="D155" s="67" t="s">
        <v>335</v>
      </c>
      <c r="E155" s="71">
        <v>0.30338252539847899</v>
      </c>
      <c r="F155" s="68">
        <v>92.274052478134095</v>
      </c>
      <c r="G155" s="71">
        <v>0.56204230282816303</v>
      </c>
      <c r="H155" s="68">
        <v>94.023323615160393</v>
      </c>
      <c r="I155" s="71">
        <v>4.4653512673961199E-2</v>
      </c>
      <c r="J155" s="68">
        <v>70.699708454810505</v>
      </c>
      <c r="K155" s="71">
        <v>0.30345176069331398</v>
      </c>
      <c r="L155" s="68">
        <v>88.548504741064903</v>
      </c>
    </row>
    <row r="156" spans="1:12" x14ac:dyDescent="0.2">
      <c r="A156" s="72" t="s">
        <v>629</v>
      </c>
      <c r="B156" s="66" t="s">
        <v>630</v>
      </c>
      <c r="C156" s="67">
        <v>46</v>
      </c>
      <c r="D156" s="67" t="s">
        <v>335</v>
      </c>
      <c r="E156" s="71">
        <v>0.27020087181999902</v>
      </c>
      <c r="F156" s="68">
        <v>88.556851311953395</v>
      </c>
      <c r="G156" s="71">
        <v>0.47415241278276699</v>
      </c>
      <c r="H156" s="68">
        <v>88.629737609329496</v>
      </c>
      <c r="I156" s="71">
        <v>7.6005415436852398E-3</v>
      </c>
      <c r="J156" s="68">
        <v>32.288629737609298</v>
      </c>
      <c r="K156" s="71">
        <v>0.32884966113354402</v>
      </c>
      <c r="L156" s="68">
        <v>90.371991247264802</v>
      </c>
    </row>
    <row r="157" spans="1:12" x14ac:dyDescent="0.2">
      <c r="A157" s="72" t="s">
        <v>631</v>
      </c>
      <c r="B157" s="66" t="s">
        <v>632</v>
      </c>
      <c r="C157" s="67">
        <v>46</v>
      </c>
      <c r="D157" s="67" t="s">
        <v>335</v>
      </c>
      <c r="E157" s="71">
        <v>0.36121931437072102</v>
      </c>
      <c r="F157" s="68">
        <v>96.793002915451893</v>
      </c>
      <c r="G157" s="71">
        <v>0.55186794192769295</v>
      </c>
      <c r="H157" s="68">
        <v>93.658892128279902</v>
      </c>
      <c r="I157" s="71">
        <v>0.13693237369004499</v>
      </c>
      <c r="J157" s="68">
        <v>89.285714285714306</v>
      </c>
      <c r="K157" s="71">
        <v>0.39485762749442399</v>
      </c>
      <c r="L157" s="68">
        <v>92.924872355944601</v>
      </c>
    </row>
    <row r="158" spans="1:12" x14ac:dyDescent="0.2">
      <c r="A158" s="72" t="s">
        <v>633</v>
      </c>
      <c r="B158" s="66" t="s">
        <v>634</v>
      </c>
      <c r="C158" s="67">
        <v>46</v>
      </c>
      <c r="D158" s="67" t="s">
        <v>335</v>
      </c>
      <c r="E158" s="71">
        <v>0.2305300574386</v>
      </c>
      <c r="F158" s="68">
        <v>81.4868804664723</v>
      </c>
      <c r="G158" s="71">
        <v>0.40350107118857198</v>
      </c>
      <c r="H158" s="68">
        <v>79.66472303207</v>
      </c>
      <c r="I158" s="71">
        <v>1.4268224280848601E-2</v>
      </c>
      <c r="J158" s="68">
        <v>44.387755102040799</v>
      </c>
      <c r="K158" s="71">
        <v>0.27382087684637801</v>
      </c>
      <c r="L158" s="68">
        <v>87.235594456601007</v>
      </c>
    </row>
    <row r="159" spans="1:12" x14ac:dyDescent="0.2">
      <c r="A159" s="72" t="s">
        <v>635</v>
      </c>
      <c r="B159" s="66" t="s">
        <v>636</v>
      </c>
      <c r="C159" s="67">
        <v>46</v>
      </c>
      <c r="D159" s="67" t="s">
        <v>335</v>
      </c>
      <c r="E159" s="71">
        <v>0.22249780493968299</v>
      </c>
      <c r="F159" s="68">
        <v>79.591836734693899</v>
      </c>
      <c r="G159" s="71">
        <v>0.43391710430724301</v>
      </c>
      <c r="H159" s="68">
        <v>84.183673469387799</v>
      </c>
      <c r="I159" s="71">
        <v>1.2253836592786499E-3</v>
      </c>
      <c r="J159" s="68">
        <v>5.3935860058309002</v>
      </c>
      <c r="K159" s="71">
        <v>0.23235092685252801</v>
      </c>
      <c r="L159" s="68">
        <v>84.463894967177197</v>
      </c>
    </row>
    <row r="160" spans="1:12" x14ac:dyDescent="0.2">
      <c r="A160" s="72" t="s">
        <v>637</v>
      </c>
      <c r="B160" s="66" t="s">
        <v>638</v>
      </c>
      <c r="C160" s="67">
        <v>46</v>
      </c>
      <c r="D160" s="67" t="s">
        <v>335</v>
      </c>
      <c r="E160" s="71">
        <v>0.32872284692602399</v>
      </c>
      <c r="F160" s="68">
        <v>94.387755102040799</v>
      </c>
      <c r="G160" s="71">
        <v>0.81104804915590401</v>
      </c>
      <c r="H160" s="68">
        <v>98.906705539358597</v>
      </c>
      <c r="I160" s="71">
        <v>6.0433216084179203E-2</v>
      </c>
      <c r="J160" s="68">
        <v>77.332361516034993</v>
      </c>
      <c r="K160" s="71">
        <v>0.11468727553798801</v>
      </c>
      <c r="L160" s="68">
        <v>74.617067833698002</v>
      </c>
    </row>
    <row r="161" spans="1:12" x14ac:dyDescent="0.2">
      <c r="A161" s="72" t="s">
        <v>536</v>
      </c>
      <c r="B161" s="66" t="s">
        <v>639</v>
      </c>
      <c r="C161" s="67">
        <v>42</v>
      </c>
      <c r="D161" s="67" t="s">
        <v>335</v>
      </c>
      <c r="E161" s="71">
        <v>0.117737606797332</v>
      </c>
      <c r="F161" s="68">
        <v>21.196283391405299</v>
      </c>
      <c r="G161" s="71">
        <v>0.33333333333333298</v>
      </c>
      <c r="H161" s="68">
        <v>49.7096399535424</v>
      </c>
      <c r="I161" s="71">
        <v>1.5781126402925501E-2</v>
      </c>
      <c r="J161" s="68">
        <v>52.555168408826901</v>
      </c>
      <c r="K161" s="71">
        <v>4.0983606557377103E-3</v>
      </c>
      <c r="L161" s="68">
        <v>24.5644599303136</v>
      </c>
    </row>
    <row r="162" spans="1:12" x14ac:dyDescent="0.2">
      <c r="A162" s="72" t="s">
        <v>640</v>
      </c>
      <c r="B162" s="66" t="s">
        <v>640</v>
      </c>
      <c r="C162" s="67">
        <v>42</v>
      </c>
      <c r="D162" s="67" t="s">
        <v>335</v>
      </c>
      <c r="E162" s="71">
        <v>0.16780629855040599</v>
      </c>
      <c r="F162" s="68">
        <v>55.981416957026703</v>
      </c>
      <c r="G162" s="71">
        <v>0.49333484028337699</v>
      </c>
      <c r="H162" s="68">
        <v>87.166085946573801</v>
      </c>
      <c r="I162" s="71">
        <v>3.9365143842338898E-3</v>
      </c>
      <c r="J162" s="68">
        <v>21.080139372822298</v>
      </c>
      <c r="K162" s="71">
        <v>6.1475409836065599E-3</v>
      </c>
      <c r="L162" s="68">
        <v>29.674796747967498</v>
      </c>
    </row>
    <row r="163" spans="1:12" x14ac:dyDescent="0.2">
      <c r="A163" s="72" t="s">
        <v>641</v>
      </c>
      <c r="B163" s="66" t="s">
        <v>642</v>
      </c>
      <c r="C163" s="67">
        <v>46</v>
      </c>
      <c r="D163" s="67" t="s">
        <v>335</v>
      </c>
      <c r="E163" s="71">
        <v>0.17753834664780399</v>
      </c>
      <c r="F163" s="68">
        <v>66.253644314868794</v>
      </c>
      <c r="G163" s="71">
        <v>0.33049000004882201</v>
      </c>
      <c r="H163" s="68">
        <v>24.3440233236152</v>
      </c>
      <c r="I163" s="71">
        <v>0.20000854819123701</v>
      </c>
      <c r="J163" s="68">
        <v>92.857142857142904</v>
      </c>
      <c r="K163" s="71">
        <v>2.1164917033525302E-3</v>
      </c>
      <c r="L163" s="68">
        <v>32.895696571845399</v>
      </c>
    </row>
    <row r="164" spans="1:12" x14ac:dyDescent="0.2">
      <c r="A164" s="72" t="s">
        <v>643</v>
      </c>
      <c r="B164" s="66" t="s">
        <v>643</v>
      </c>
      <c r="C164" s="67">
        <v>42</v>
      </c>
      <c r="D164" s="67" t="s">
        <v>335</v>
      </c>
      <c r="E164" s="71">
        <v>0.122915309112561</v>
      </c>
      <c r="F164" s="68">
        <v>27.642276422764201</v>
      </c>
      <c r="G164" s="71">
        <v>0.36097631376762701</v>
      </c>
      <c r="H164" s="68">
        <v>63.763066202090599</v>
      </c>
      <c r="I164" s="71">
        <v>1.6220725864483801E-3</v>
      </c>
      <c r="J164" s="68">
        <v>10.743321718931499</v>
      </c>
      <c r="K164" s="71">
        <v>6.1475409836065599E-3</v>
      </c>
      <c r="L164" s="68">
        <v>29.674796747967498</v>
      </c>
    </row>
    <row r="165" spans="1:12" x14ac:dyDescent="0.2">
      <c r="A165" s="72" t="s">
        <v>644</v>
      </c>
      <c r="B165" s="66" t="s">
        <v>644</v>
      </c>
      <c r="C165" s="67">
        <v>42</v>
      </c>
      <c r="D165" s="67" t="s">
        <v>335</v>
      </c>
      <c r="E165" s="71">
        <v>0.112729246105247</v>
      </c>
      <c r="F165" s="68">
        <v>13.9372822299652</v>
      </c>
      <c r="G165" s="71">
        <v>0.33333333333333298</v>
      </c>
      <c r="H165" s="68">
        <v>49.7096399535424</v>
      </c>
      <c r="I165" s="71">
        <v>7.5604432667122901E-4</v>
      </c>
      <c r="J165" s="68">
        <v>5.8652729384436704</v>
      </c>
      <c r="K165" s="71">
        <v>4.0983606557377103E-3</v>
      </c>
      <c r="L165" s="68">
        <v>24.5644599303136</v>
      </c>
    </row>
    <row r="166" spans="1:12" x14ac:dyDescent="0.2">
      <c r="A166" s="72" t="s">
        <v>645</v>
      </c>
      <c r="B166" s="66" t="s">
        <v>646</v>
      </c>
      <c r="C166" s="67">
        <v>46</v>
      </c>
      <c r="D166" s="67" t="s">
        <v>335</v>
      </c>
      <c r="E166" s="71">
        <v>0.118537918725708</v>
      </c>
      <c r="F166" s="68">
        <v>20.33527696793</v>
      </c>
      <c r="G166" s="71">
        <v>0.33333333333333298</v>
      </c>
      <c r="H166" s="68">
        <v>51.3848396501458</v>
      </c>
      <c r="I166" s="71">
        <v>2.0163931140438299E-2</v>
      </c>
      <c r="J166" s="68">
        <v>51.895043731778401</v>
      </c>
      <c r="K166" s="71">
        <v>2.1164917033525302E-3</v>
      </c>
      <c r="L166" s="68">
        <v>32.895696571845399</v>
      </c>
    </row>
    <row r="167" spans="1:12" x14ac:dyDescent="0.2">
      <c r="A167" s="72" t="s">
        <v>647</v>
      </c>
      <c r="B167" s="66" t="s">
        <v>647</v>
      </c>
      <c r="C167" s="67">
        <v>46</v>
      </c>
      <c r="D167" s="67" t="s">
        <v>335</v>
      </c>
      <c r="E167" s="71">
        <v>0.12655862421399799</v>
      </c>
      <c r="F167" s="68">
        <v>31.997084548105001</v>
      </c>
      <c r="G167" s="71">
        <v>0.34077678411564599</v>
      </c>
      <c r="H167" s="68">
        <v>58.163265306122398</v>
      </c>
      <c r="I167" s="71">
        <v>3.67825968229957E-2</v>
      </c>
      <c r="J167" s="68">
        <v>66.763848396501501</v>
      </c>
      <c r="K167" s="71">
        <v>2.1164917033525302E-3</v>
      </c>
      <c r="L167" s="68">
        <v>32.895696571845399</v>
      </c>
    </row>
    <row r="168" spans="1:12" x14ac:dyDescent="0.2">
      <c r="A168" s="72" t="s">
        <v>648</v>
      </c>
      <c r="B168" s="66" t="s">
        <v>649</v>
      </c>
      <c r="C168" s="67">
        <v>46</v>
      </c>
      <c r="D168" s="67" t="s">
        <v>335</v>
      </c>
      <c r="E168" s="71">
        <v>0.113459730969204</v>
      </c>
      <c r="F168" s="68">
        <v>11.734693877551001</v>
      </c>
      <c r="G168" s="71">
        <v>0.33741043125503301</v>
      </c>
      <c r="H168" s="68">
        <v>55.685131195335302</v>
      </c>
      <c r="I168" s="71">
        <v>8.5226994922832605E-4</v>
      </c>
      <c r="J168" s="68">
        <v>3.4985422740524799</v>
      </c>
      <c r="K168" s="71">
        <v>2.1164917033525302E-3</v>
      </c>
      <c r="L168" s="68">
        <v>32.895696571845399</v>
      </c>
    </row>
    <row r="169" spans="1:12" x14ac:dyDescent="0.2">
      <c r="A169" s="72" t="s">
        <v>650</v>
      </c>
      <c r="B169" s="66" t="s">
        <v>651</v>
      </c>
      <c r="C169" s="67">
        <v>42</v>
      </c>
      <c r="D169" s="67" t="s">
        <v>335</v>
      </c>
      <c r="E169" s="71">
        <v>0.115775471458682</v>
      </c>
      <c r="F169" s="68">
        <v>18.408826945412301</v>
      </c>
      <c r="G169" s="71">
        <v>0.33069299996300999</v>
      </c>
      <c r="H169" s="68">
        <v>22.299651567944299</v>
      </c>
      <c r="I169" s="71">
        <v>8.4366931015594105E-3</v>
      </c>
      <c r="J169" s="68">
        <v>38.095238095238102</v>
      </c>
      <c r="K169" s="71">
        <v>8.1967213114754207E-3</v>
      </c>
      <c r="L169" s="68">
        <v>32.4622531939605</v>
      </c>
    </row>
    <row r="170" spans="1:12" x14ac:dyDescent="0.2">
      <c r="A170" s="72" t="s">
        <v>652</v>
      </c>
      <c r="B170" s="66" t="s">
        <v>653</v>
      </c>
      <c r="C170" s="67">
        <v>42</v>
      </c>
      <c r="D170" s="67" t="s">
        <v>335</v>
      </c>
      <c r="E170" s="71">
        <v>0.12384545112530999</v>
      </c>
      <c r="F170" s="68">
        <v>28.803716608594701</v>
      </c>
      <c r="G170" s="71">
        <v>0.35473449211082902</v>
      </c>
      <c r="H170" s="68">
        <v>61.440185830429698</v>
      </c>
      <c r="I170" s="71">
        <v>1.0654320281495201E-2</v>
      </c>
      <c r="J170" s="68">
        <v>42.624854819976797</v>
      </c>
      <c r="K170" s="71">
        <v>6.1475409836065599E-3</v>
      </c>
      <c r="L170" s="68">
        <v>29.674796747967498</v>
      </c>
    </row>
    <row r="171" spans="1:12" x14ac:dyDescent="0.2">
      <c r="A171" s="72" t="s">
        <v>654</v>
      </c>
      <c r="B171" s="66" t="s">
        <v>654</v>
      </c>
      <c r="C171" s="67">
        <v>42</v>
      </c>
      <c r="D171" s="67" t="s">
        <v>335</v>
      </c>
      <c r="E171" s="71">
        <v>0.14828799295952699</v>
      </c>
      <c r="F171" s="68">
        <v>46.573751451800199</v>
      </c>
      <c r="G171" s="71">
        <v>0.43389767939086699</v>
      </c>
      <c r="H171" s="68">
        <v>81.126596980255499</v>
      </c>
      <c r="I171" s="71">
        <v>2.7695781762378602E-3</v>
      </c>
      <c r="J171" s="68">
        <v>16.260162601626</v>
      </c>
      <c r="K171" s="71">
        <v>8.1967213114754207E-3</v>
      </c>
      <c r="L171" s="68">
        <v>32.4622531939605</v>
      </c>
    </row>
    <row r="172" spans="1:12" x14ac:dyDescent="0.2">
      <c r="A172" s="72" t="s">
        <v>655</v>
      </c>
      <c r="B172" s="66" t="s">
        <v>655</v>
      </c>
      <c r="C172" s="67">
        <v>46</v>
      </c>
      <c r="D172" s="67" t="s">
        <v>335</v>
      </c>
      <c r="E172" s="71">
        <v>0.143831710793144</v>
      </c>
      <c r="F172" s="68">
        <v>49.198250728863002</v>
      </c>
      <c r="G172" s="71">
        <v>0.36831006811265898</v>
      </c>
      <c r="H172" s="68">
        <v>71.501457725947503</v>
      </c>
      <c r="I172" s="71">
        <v>5.8952080860067799E-2</v>
      </c>
      <c r="J172" s="68">
        <v>76.8221574344023</v>
      </c>
      <c r="K172" s="71">
        <v>4.2329834067050499E-3</v>
      </c>
      <c r="L172" s="68">
        <v>40.189642596644802</v>
      </c>
    </row>
    <row r="173" spans="1:12" x14ac:dyDescent="0.2">
      <c r="A173" s="72" t="s">
        <v>656</v>
      </c>
      <c r="B173" s="66" t="s">
        <v>656</v>
      </c>
      <c r="C173" s="67">
        <v>46</v>
      </c>
      <c r="D173" s="67" t="s">
        <v>335</v>
      </c>
      <c r="E173" s="71">
        <v>0.14913692280083701</v>
      </c>
      <c r="F173" s="68">
        <v>52.332361516035</v>
      </c>
      <c r="G173" s="71">
        <v>0.33333333333333298</v>
      </c>
      <c r="H173" s="68">
        <v>51.3848396501458</v>
      </c>
      <c r="I173" s="71">
        <v>0.111960943365825</v>
      </c>
      <c r="J173" s="68">
        <v>86.661807580174894</v>
      </c>
      <c r="K173" s="71">
        <v>2.1164917033525302E-3</v>
      </c>
      <c r="L173" s="68">
        <v>32.895696571845399</v>
      </c>
    </row>
    <row r="174" spans="1:12" x14ac:dyDescent="0.2">
      <c r="A174" s="72" t="s">
        <v>657</v>
      </c>
      <c r="B174" s="66" t="s">
        <v>658</v>
      </c>
      <c r="C174" s="67">
        <v>42</v>
      </c>
      <c r="D174" s="67" t="s">
        <v>335</v>
      </c>
      <c r="E174" s="71">
        <v>0.11683293837483</v>
      </c>
      <c r="F174" s="68">
        <v>20.034843205574902</v>
      </c>
      <c r="G174" s="71">
        <v>0.33683335520847002</v>
      </c>
      <c r="H174" s="68">
        <v>52.845528455284601</v>
      </c>
      <c r="I174" s="71">
        <v>1.3703779488076001E-3</v>
      </c>
      <c r="J174" s="68">
        <v>9.3495934959349594</v>
      </c>
      <c r="K174" s="71">
        <v>1.2295081967213101E-2</v>
      </c>
      <c r="L174" s="68">
        <v>37.224157955865302</v>
      </c>
    </row>
    <row r="175" spans="1:12" x14ac:dyDescent="0.2">
      <c r="A175" s="72" t="s">
        <v>659</v>
      </c>
      <c r="B175" s="66" t="s">
        <v>660</v>
      </c>
      <c r="C175" s="67">
        <v>46</v>
      </c>
      <c r="D175" s="67" t="s">
        <v>335</v>
      </c>
      <c r="E175" s="71">
        <v>0.13648799363781799</v>
      </c>
      <c r="F175" s="68">
        <v>43.367346938775498</v>
      </c>
      <c r="G175" s="71">
        <v>0.34334090166054898</v>
      </c>
      <c r="H175" s="68">
        <v>59.839650145772602</v>
      </c>
      <c r="I175" s="71">
        <v>5.97736041428465E-2</v>
      </c>
      <c r="J175" s="68">
        <v>77.040816326530603</v>
      </c>
      <c r="K175" s="71">
        <v>6.3494751100575796E-3</v>
      </c>
      <c r="L175" s="68">
        <v>44.274252370532501</v>
      </c>
    </row>
    <row r="176" spans="1:12" x14ac:dyDescent="0.2">
      <c r="A176" s="72" t="s">
        <v>661</v>
      </c>
      <c r="B176" s="66" t="s">
        <v>662</v>
      </c>
      <c r="C176" s="67">
        <v>46</v>
      </c>
      <c r="D176" s="67" t="s">
        <v>335</v>
      </c>
      <c r="E176" s="71">
        <v>0.13179783252840499</v>
      </c>
      <c r="F176" s="68">
        <v>38.629737609329403</v>
      </c>
      <c r="G176" s="71">
        <v>0.37372784295966499</v>
      </c>
      <c r="H176" s="68">
        <v>73.032069970845498</v>
      </c>
      <c r="I176" s="71">
        <v>1.7432671218843902E-2</v>
      </c>
      <c r="J176" s="68">
        <v>48.760932944606402</v>
      </c>
      <c r="K176" s="71">
        <v>4.2329834067050499E-3</v>
      </c>
      <c r="L176" s="68">
        <v>40.189642596644802</v>
      </c>
    </row>
    <row r="177" spans="1:12" x14ac:dyDescent="0.2">
      <c r="A177" s="72" t="s">
        <v>663</v>
      </c>
      <c r="B177" s="66" t="s">
        <v>664</v>
      </c>
      <c r="C177" s="67">
        <v>46</v>
      </c>
      <c r="D177" s="67" t="s">
        <v>335</v>
      </c>
      <c r="E177" s="71">
        <v>0.13893318237152699</v>
      </c>
      <c r="F177" s="68">
        <v>45.772594752186599</v>
      </c>
      <c r="G177" s="71">
        <v>0.33333333333333298</v>
      </c>
      <c r="H177" s="68">
        <v>51.3848396501458</v>
      </c>
      <c r="I177" s="71">
        <v>8.1349722077896702E-2</v>
      </c>
      <c r="J177" s="68">
        <v>82.580174927113703</v>
      </c>
      <c r="K177" s="71">
        <v>2.1164917033525302E-3</v>
      </c>
      <c r="L177" s="68">
        <v>32.895696571845399</v>
      </c>
    </row>
    <row r="178" spans="1:12" x14ac:dyDescent="0.2">
      <c r="A178" s="72" t="s">
        <v>665</v>
      </c>
      <c r="B178" s="66" t="s">
        <v>666</v>
      </c>
      <c r="C178" s="67">
        <v>42</v>
      </c>
      <c r="D178" s="67" t="s">
        <v>335</v>
      </c>
      <c r="E178" s="71">
        <v>0.117858785556645</v>
      </c>
      <c r="F178" s="68">
        <v>21.370499419279898</v>
      </c>
      <c r="G178" s="71">
        <v>0.33333333333333298</v>
      </c>
      <c r="H178" s="68">
        <v>49.7096399535424</v>
      </c>
      <c r="I178" s="71">
        <v>1.80040038578332E-3</v>
      </c>
      <c r="J178" s="68">
        <v>11.556329849012799</v>
      </c>
      <c r="K178" s="71">
        <v>1.84426229508197E-2</v>
      </c>
      <c r="L178" s="68">
        <v>41.927990708478497</v>
      </c>
    </row>
    <row r="179" spans="1:12" x14ac:dyDescent="0.2">
      <c r="A179" s="72" t="s">
        <v>667</v>
      </c>
      <c r="B179" s="66" t="s">
        <v>667</v>
      </c>
      <c r="C179" s="67">
        <v>42</v>
      </c>
      <c r="D179" s="67" t="s">
        <v>335</v>
      </c>
      <c r="E179" s="71">
        <v>0.117314796023981</v>
      </c>
      <c r="F179" s="68">
        <v>20.557491289198602</v>
      </c>
      <c r="G179" s="71">
        <v>0.33596971602023201</v>
      </c>
      <c r="H179" s="68">
        <v>52.090592334494801</v>
      </c>
      <c r="I179" s="71">
        <v>3.6795900844985899E-3</v>
      </c>
      <c r="J179" s="68">
        <v>19.628339140534301</v>
      </c>
      <c r="K179" s="71">
        <v>1.2295081967213101E-2</v>
      </c>
      <c r="L179" s="68">
        <v>37.224157955865302</v>
      </c>
    </row>
    <row r="180" spans="1:12" x14ac:dyDescent="0.2">
      <c r="A180" s="72" t="s">
        <v>668</v>
      </c>
      <c r="B180" s="66" t="s">
        <v>669</v>
      </c>
      <c r="C180" s="67">
        <v>42</v>
      </c>
      <c r="D180" s="67" t="s">
        <v>335</v>
      </c>
      <c r="E180" s="71">
        <v>0.116040032137831</v>
      </c>
      <c r="F180" s="68">
        <v>18.873403019744501</v>
      </c>
      <c r="G180" s="71">
        <v>0.336884360688604</v>
      </c>
      <c r="H180" s="68">
        <v>52.903600464576101</v>
      </c>
      <c r="I180" s="71">
        <v>5.0881947412833098E-3</v>
      </c>
      <c r="J180" s="68">
        <v>25.0871080139373</v>
      </c>
      <c r="K180" s="71">
        <v>6.1475409836065599E-3</v>
      </c>
      <c r="L180" s="68">
        <v>29.674796747967498</v>
      </c>
    </row>
    <row r="181" spans="1:12" x14ac:dyDescent="0.2">
      <c r="A181" s="72" t="s">
        <v>670</v>
      </c>
      <c r="B181" s="66" t="s">
        <v>671</v>
      </c>
      <c r="C181" s="67">
        <v>46</v>
      </c>
      <c r="D181" s="67" t="s">
        <v>335</v>
      </c>
      <c r="E181" s="71">
        <v>0.121997144231557</v>
      </c>
      <c r="F181" s="68">
        <v>26.457725947521901</v>
      </c>
      <c r="G181" s="71">
        <v>0.31772060718987399</v>
      </c>
      <c r="H181" s="68">
        <v>13.1924198250729</v>
      </c>
      <c r="I181" s="71">
        <v>3.3455383581329802E-2</v>
      </c>
      <c r="J181" s="68">
        <v>64.7959183673469</v>
      </c>
      <c r="K181" s="71">
        <v>1.48154419234677E-2</v>
      </c>
      <c r="L181" s="68">
        <v>52.589350838803803</v>
      </c>
    </row>
    <row r="182" spans="1:12" x14ac:dyDescent="0.2">
      <c r="A182" s="72" t="s">
        <v>672</v>
      </c>
      <c r="B182" s="66" t="s">
        <v>673</v>
      </c>
      <c r="C182" s="67">
        <v>46</v>
      </c>
      <c r="D182" s="67" t="s">
        <v>335</v>
      </c>
      <c r="E182" s="71">
        <v>0.11898792158430301</v>
      </c>
      <c r="F182" s="68">
        <v>21.209912536443099</v>
      </c>
      <c r="G182" s="71">
        <v>0.33333333333333298</v>
      </c>
      <c r="H182" s="68">
        <v>51.3848396501458</v>
      </c>
      <c r="I182" s="71">
        <v>1.9397448012869901E-2</v>
      </c>
      <c r="J182" s="68">
        <v>51.166180758017497</v>
      </c>
      <c r="K182" s="71">
        <v>4.2329834067050499E-3</v>
      </c>
      <c r="L182" s="68">
        <v>40.189642596644802</v>
      </c>
    </row>
    <row r="183" spans="1:12" x14ac:dyDescent="0.2">
      <c r="A183" s="72" t="s">
        <v>674</v>
      </c>
      <c r="B183" s="66" t="s">
        <v>675</v>
      </c>
      <c r="C183" s="67">
        <v>46</v>
      </c>
      <c r="D183" s="67" t="s">
        <v>335</v>
      </c>
      <c r="E183" s="71">
        <v>0.14370294692819799</v>
      </c>
      <c r="F183" s="68">
        <v>49.0524781341108</v>
      </c>
      <c r="G183" s="71">
        <v>0.35845905748393497</v>
      </c>
      <c r="H183" s="68">
        <v>67.930029154518905</v>
      </c>
      <c r="I183" s="71">
        <v>6.8416799893954106E-2</v>
      </c>
      <c r="J183" s="68">
        <v>79.518950437317798</v>
      </c>
      <c r="K183" s="71">
        <v>4.2329834067050499E-3</v>
      </c>
      <c r="L183" s="68">
        <v>40.189642596644802</v>
      </c>
    </row>
    <row r="184" spans="1:12" x14ac:dyDescent="0.2">
      <c r="A184" s="72" t="s">
        <v>676</v>
      </c>
      <c r="B184" s="66" t="s">
        <v>676</v>
      </c>
      <c r="C184" s="67">
        <v>46</v>
      </c>
      <c r="D184" s="67" t="s">
        <v>335</v>
      </c>
      <c r="E184" s="71">
        <v>0.11580692766101</v>
      </c>
      <c r="F184" s="68">
        <v>15.5247813411079</v>
      </c>
      <c r="G184" s="71">
        <v>0.32708533470221801</v>
      </c>
      <c r="H184" s="68">
        <v>19.1690962099125</v>
      </c>
      <c r="I184" s="71">
        <v>1.6102464874108699E-2</v>
      </c>
      <c r="J184" s="68">
        <v>46.865889212828002</v>
      </c>
      <c r="K184" s="71">
        <v>4.2329834067050499E-3</v>
      </c>
      <c r="L184" s="68">
        <v>40.189642596644802</v>
      </c>
    </row>
    <row r="185" spans="1:12" x14ac:dyDescent="0.2">
      <c r="A185" s="72" t="s">
        <v>677</v>
      </c>
      <c r="B185" s="66" t="s">
        <v>678</v>
      </c>
      <c r="C185" s="67">
        <v>46</v>
      </c>
      <c r="D185" s="67" t="s">
        <v>335</v>
      </c>
      <c r="E185" s="71">
        <v>0.13193898677109001</v>
      </c>
      <c r="F185" s="68">
        <v>38.775510204081598</v>
      </c>
      <c r="G185" s="71">
        <v>0.33333333333333298</v>
      </c>
      <c r="H185" s="68">
        <v>51.3848396501458</v>
      </c>
      <c r="I185" s="71">
        <v>6.0367135276585597E-2</v>
      </c>
      <c r="J185" s="68">
        <v>77.259475218658906</v>
      </c>
      <c r="K185" s="71">
        <v>2.1164917033525302E-3</v>
      </c>
      <c r="L185" s="68">
        <v>32.895696571845399</v>
      </c>
    </row>
    <row r="186" spans="1:12" x14ac:dyDescent="0.2">
      <c r="A186" s="72" t="s">
        <v>679</v>
      </c>
      <c r="B186" s="66" t="s">
        <v>679</v>
      </c>
      <c r="C186" s="67">
        <v>46</v>
      </c>
      <c r="D186" s="67" t="s">
        <v>335</v>
      </c>
      <c r="E186" s="71">
        <v>0.13625289607818999</v>
      </c>
      <c r="F186" s="68">
        <v>43.075801749271101</v>
      </c>
      <c r="G186" s="71">
        <v>0.33333333333333298</v>
      </c>
      <c r="H186" s="68">
        <v>51.3848396501458</v>
      </c>
      <c r="I186" s="71">
        <v>7.1192371494530907E-2</v>
      </c>
      <c r="J186" s="68">
        <v>80.466472303206999</v>
      </c>
      <c r="K186" s="71">
        <v>4.2329834067050499E-3</v>
      </c>
      <c r="L186" s="68">
        <v>40.189642596644802</v>
      </c>
    </row>
    <row r="187" spans="1:12" x14ac:dyDescent="0.2">
      <c r="A187" s="72" t="s">
        <v>680</v>
      </c>
      <c r="B187" s="66" t="s">
        <v>680</v>
      </c>
      <c r="C187" s="67">
        <v>46</v>
      </c>
      <c r="D187" s="67" t="s">
        <v>335</v>
      </c>
      <c r="E187" s="71">
        <v>0.120592097226985</v>
      </c>
      <c r="F187" s="68">
        <v>24.125364431486901</v>
      </c>
      <c r="G187" s="71">
        <v>0.33333333333333298</v>
      </c>
      <c r="H187" s="68">
        <v>51.3848396501458</v>
      </c>
      <c r="I187" s="71">
        <v>2.84429583476206E-2</v>
      </c>
      <c r="J187" s="68">
        <v>60.714285714285701</v>
      </c>
      <c r="K187" s="71">
        <v>0</v>
      </c>
      <c r="L187" s="68">
        <v>24.580598103574001</v>
      </c>
    </row>
    <row r="188" spans="1:12" x14ac:dyDescent="0.2">
      <c r="A188" s="72" t="s">
        <v>681</v>
      </c>
      <c r="B188" s="66" t="s">
        <v>682</v>
      </c>
      <c r="C188" s="67">
        <v>46</v>
      </c>
      <c r="D188" s="67" t="s">
        <v>335</v>
      </c>
      <c r="E188" s="71">
        <v>0.13886535659383101</v>
      </c>
      <c r="F188" s="68">
        <v>45.553935860058303</v>
      </c>
      <c r="G188" s="71">
        <v>0.33333333333333298</v>
      </c>
      <c r="H188" s="68">
        <v>51.3848396501458</v>
      </c>
      <c r="I188" s="71">
        <v>8.3262736448158195E-2</v>
      </c>
      <c r="J188" s="68">
        <v>82.798833819242006</v>
      </c>
      <c r="K188" s="71">
        <v>0</v>
      </c>
      <c r="L188" s="68">
        <v>24.580598103574001</v>
      </c>
    </row>
    <row r="189" spans="1:12" x14ac:dyDescent="0.2">
      <c r="A189" s="72" t="s">
        <v>683</v>
      </c>
      <c r="B189" s="66" t="s">
        <v>683</v>
      </c>
      <c r="C189" s="67">
        <v>46</v>
      </c>
      <c r="D189" s="67" t="s">
        <v>335</v>
      </c>
      <c r="E189" s="71">
        <v>0.113358773472386</v>
      </c>
      <c r="F189" s="68">
        <v>11.6618075801749</v>
      </c>
      <c r="G189" s="71">
        <v>0.33333333333333298</v>
      </c>
      <c r="H189" s="68">
        <v>51.3848396501458</v>
      </c>
      <c r="I189" s="71">
        <v>3.9351197376739602E-4</v>
      </c>
      <c r="J189" s="68">
        <v>1.8950437317784301</v>
      </c>
      <c r="K189" s="71">
        <v>6.3494751100575796E-3</v>
      </c>
      <c r="L189" s="68">
        <v>44.274252370532501</v>
      </c>
    </row>
    <row r="190" spans="1:12" x14ac:dyDescent="0.2">
      <c r="A190" s="72" t="s">
        <v>684</v>
      </c>
      <c r="B190" s="66" t="s">
        <v>685</v>
      </c>
      <c r="C190" s="67">
        <v>46</v>
      </c>
      <c r="D190" s="67" t="s">
        <v>335</v>
      </c>
      <c r="E190" s="71">
        <v>0.12574365423551001</v>
      </c>
      <c r="F190" s="68">
        <v>30.8309037900875</v>
      </c>
      <c r="G190" s="71">
        <v>0.33333333333333298</v>
      </c>
      <c r="H190" s="68">
        <v>51.3848396501458</v>
      </c>
      <c r="I190" s="71">
        <v>3.1198679153080201E-2</v>
      </c>
      <c r="J190" s="68">
        <v>63.119533527696802</v>
      </c>
      <c r="K190" s="71">
        <v>1.2698950220115199E-2</v>
      </c>
      <c r="L190" s="68">
        <v>50.619985412108001</v>
      </c>
    </row>
    <row r="191" spans="1:12" x14ac:dyDescent="0.2">
      <c r="A191" s="72" t="s">
        <v>686</v>
      </c>
      <c r="B191" s="66" t="s">
        <v>687</v>
      </c>
      <c r="C191" s="67">
        <v>46</v>
      </c>
      <c r="D191" s="67" t="s">
        <v>335</v>
      </c>
      <c r="E191" s="71">
        <v>0.122147944536612</v>
      </c>
      <c r="F191" s="68">
        <v>26.895043731778401</v>
      </c>
      <c r="G191" s="71">
        <v>0.32042533315524602</v>
      </c>
      <c r="H191" s="68">
        <v>14.431486880466499</v>
      </c>
      <c r="I191" s="71">
        <v>3.1203058531123901E-2</v>
      </c>
      <c r="J191" s="68">
        <v>63.192419825072903</v>
      </c>
      <c r="K191" s="71">
        <v>1.48154419234677E-2</v>
      </c>
      <c r="L191" s="68">
        <v>52.589350838803803</v>
      </c>
    </row>
    <row r="192" spans="1:12" x14ac:dyDescent="0.2">
      <c r="A192" s="72" t="s">
        <v>688</v>
      </c>
      <c r="B192" s="66" t="s">
        <v>689</v>
      </c>
      <c r="C192" s="67">
        <v>46</v>
      </c>
      <c r="D192" s="67" t="s">
        <v>335</v>
      </c>
      <c r="E192" s="71">
        <v>0.11484760620430901</v>
      </c>
      <c r="F192" s="68">
        <v>13.8483965014577</v>
      </c>
      <c r="G192" s="71">
        <v>0.33333333333333298</v>
      </c>
      <c r="H192" s="68">
        <v>51.3848396501458</v>
      </c>
      <c r="I192" s="71">
        <v>9.0929935762411093E-3</v>
      </c>
      <c r="J192" s="68">
        <v>35.787172011661802</v>
      </c>
      <c r="K192" s="71">
        <v>2.1164917033525302E-3</v>
      </c>
      <c r="L192" s="68">
        <v>32.895696571845399</v>
      </c>
    </row>
    <row r="193" spans="1:12" x14ac:dyDescent="0.2">
      <c r="A193" s="72" t="s">
        <v>690</v>
      </c>
      <c r="B193" s="66" t="s">
        <v>691</v>
      </c>
      <c r="C193" s="67">
        <v>42</v>
      </c>
      <c r="D193" s="67" t="s">
        <v>335</v>
      </c>
      <c r="E193" s="71">
        <v>0.138086978846411</v>
      </c>
      <c r="F193" s="68">
        <v>40.418118466899003</v>
      </c>
      <c r="G193" s="71">
        <v>0.32713233350402798</v>
      </c>
      <c r="H193" s="68">
        <v>20.557491289198602</v>
      </c>
      <c r="I193" s="71">
        <v>1.24121885843931E-3</v>
      </c>
      <c r="J193" s="68">
        <v>8.7688734030197395</v>
      </c>
      <c r="K193" s="71">
        <v>8.5887384176764101E-2</v>
      </c>
      <c r="L193" s="68">
        <v>62.427409988385598</v>
      </c>
    </row>
    <row r="194" spans="1:12" x14ac:dyDescent="0.2">
      <c r="A194" s="72" t="s">
        <v>692</v>
      </c>
      <c r="B194" s="66" t="s">
        <v>693</v>
      </c>
      <c r="C194" s="67">
        <v>46</v>
      </c>
      <c r="D194" s="67" t="s">
        <v>335</v>
      </c>
      <c r="E194" s="71">
        <v>0.12525859235551301</v>
      </c>
      <c r="F194" s="68">
        <v>30.393586005830901</v>
      </c>
      <c r="G194" s="71">
        <v>0.33333333333333298</v>
      </c>
      <c r="H194" s="68">
        <v>51.3848396501458</v>
      </c>
      <c r="I194" s="71">
        <v>2.55105101063847E-2</v>
      </c>
      <c r="J194" s="68">
        <v>57.944606413994201</v>
      </c>
      <c r="K194" s="71">
        <v>1.69319336268202E-2</v>
      </c>
      <c r="L194" s="68">
        <v>54.777534646243602</v>
      </c>
    </row>
    <row r="195" spans="1:12" x14ac:dyDescent="0.2">
      <c r="A195" s="72" t="s">
        <v>694</v>
      </c>
      <c r="B195" s="66" t="s">
        <v>695</v>
      </c>
      <c r="C195" s="67">
        <v>46</v>
      </c>
      <c r="D195" s="67" t="s">
        <v>335</v>
      </c>
      <c r="E195" s="71">
        <v>0.124063352653973</v>
      </c>
      <c r="F195" s="68">
        <v>28.935860058309</v>
      </c>
      <c r="G195" s="71">
        <v>0.320067000359742</v>
      </c>
      <c r="H195" s="68">
        <v>14.285714285714301</v>
      </c>
      <c r="I195" s="71">
        <v>1.6142698645183501E-2</v>
      </c>
      <c r="J195" s="68">
        <v>47.011661807580197</v>
      </c>
      <c r="K195" s="71">
        <v>3.5980358956992899E-2</v>
      </c>
      <c r="L195" s="68">
        <v>63.457330415754903</v>
      </c>
    </row>
    <row r="196" spans="1:12" x14ac:dyDescent="0.2">
      <c r="A196" s="72" t="s">
        <v>696</v>
      </c>
      <c r="B196" s="66" t="s">
        <v>697</v>
      </c>
      <c r="C196" s="67">
        <v>46</v>
      </c>
      <c r="D196" s="67" t="s">
        <v>335</v>
      </c>
      <c r="E196" s="71">
        <v>0.118953683320981</v>
      </c>
      <c r="F196" s="68">
        <v>21.064139941691</v>
      </c>
      <c r="G196" s="71">
        <v>0.32279433329248503</v>
      </c>
      <c r="H196" s="68">
        <v>15.7434402332362</v>
      </c>
      <c r="I196" s="71">
        <v>1.71347830436374E-2</v>
      </c>
      <c r="J196" s="68">
        <v>48.6151603498542</v>
      </c>
      <c r="K196" s="71">
        <v>1.69319336268202E-2</v>
      </c>
      <c r="L196" s="68">
        <v>54.777534646243602</v>
      </c>
    </row>
    <row r="197" spans="1:12" x14ac:dyDescent="0.2">
      <c r="A197" s="72" t="s">
        <v>698</v>
      </c>
      <c r="B197" s="66" t="s">
        <v>699</v>
      </c>
      <c r="C197" s="67">
        <v>46</v>
      </c>
      <c r="D197" s="67" t="s">
        <v>335</v>
      </c>
      <c r="E197" s="71">
        <v>0.113835541912869</v>
      </c>
      <c r="F197" s="68">
        <v>12.3906705539359</v>
      </c>
      <c r="G197" s="71">
        <v>0.33333333333333298</v>
      </c>
      <c r="H197" s="68">
        <v>51.3848396501458</v>
      </c>
      <c r="I197" s="71">
        <v>8.1732924052727099E-3</v>
      </c>
      <c r="J197" s="68">
        <v>33.673469387755098</v>
      </c>
      <c r="K197" s="71">
        <v>0</v>
      </c>
      <c r="L197" s="68">
        <v>24.580598103574001</v>
      </c>
    </row>
    <row r="198" spans="1:12" x14ac:dyDescent="0.2">
      <c r="A198" s="72" t="s">
        <v>700</v>
      </c>
      <c r="B198" s="66" t="s">
        <v>701</v>
      </c>
      <c r="C198" s="67">
        <v>46</v>
      </c>
      <c r="D198" s="67" t="s">
        <v>335</v>
      </c>
      <c r="E198" s="71">
        <v>0.123065325108415</v>
      </c>
      <c r="F198" s="68">
        <v>27.915451895043699</v>
      </c>
      <c r="G198" s="71">
        <v>0.33537188229418302</v>
      </c>
      <c r="H198" s="68">
        <v>53.061224489795897</v>
      </c>
      <c r="I198" s="71">
        <v>2.5358126217650701E-2</v>
      </c>
      <c r="J198" s="68">
        <v>57.653061224489797</v>
      </c>
      <c r="K198" s="71">
        <v>8.4659668134101102E-3</v>
      </c>
      <c r="L198" s="68">
        <v>46.973012399708203</v>
      </c>
    </row>
    <row r="199" spans="1:12" x14ac:dyDescent="0.2">
      <c r="A199" s="72" t="s">
        <v>702</v>
      </c>
      <c r="B199" s="66" t="s">
        <v>703</v>
      </c>
      <c r="C199" s="67">
        <v>46</v>
      </c>
      <c r="D199" s="67" t="s">
        <v>335</v>
      </c>
      <c r="E199" s="71">
        <v>0.12325267395576101</v>
      </c>
      <c r="F199" s="68">
        <v>28.134110787171998</v>
      </c>
      <c r="G199" s="71">
        <v>0.330507666665527</v>
      </c>
      <c r="H199" s="68">
        <v>24.416909620991301</v>
      </c>
      <c r="I199" s="71">
        <v>3.7133863498402003E-2</v>
      </c>
      <c r="J199" s="68">
        <v>66.982507288629705</v>
      </c>
      <c r="K199" s="71">
        <v>2.1164917033525302E-3</v>
      </c>
      <c r="L199" s="68">
        <v>32.895696571845399</v>
      </c>
    </row>
    <row r="200" spans="1:12" x14ac:dyDescent="0.2">
      <c r="A200" s="72" t="s">
        <v>704</v>
      </c>
      <c r="B200" s="66" t="s">
        <v>704</v>
      </c>
      <c r="C200" s="67">
        <v>46</v>
      </c>
      <c r="D200" s="67" t="s">
        <v>335</v>
      </c>
      <c r="E200" s="71">
        <v>0.16666666666666699</v>
      </c>
      <c r="F200" s="68">
        <v>61.297376093294503</v>
      </c>
      <c r="G200" s="71">
        <v>0.5</v>
      </c>
      <c r="H200" s="68">
        <v>90.597667638483998</v>
      </c>
      <c r="I200" s="71">
        <v>0</v>
      </c>
      <c r="J200" s="68">
        <v>0.72886297376093301</v>
      </c>
      <c r="K200" s="71">
        <v>0</v>
      </c>
      <c r="L200" s="68">
        <v>24.580598103574001</v>
      </c>
    </row>
    <row r="201" spans="1:12" x14ac:dyDescent="0.2">
      <c r="A201" s="72" t="s">
        <v>705</v>
      </c>
      <c r="B201" s="66" t="s">
        <v>706</v>
      </c>
      <c r="C201" s="67">
        <v>46</v>
      </c>
      <c r="D201" s="67" t="s">
        <v>335</v>
      </c>
      <c r="E201" s="71">
        <v>0.25</v>
      </c>
      <c r="F201" s="68">
        <v>85.932944606413997</v>
      </c>
      <c r="G201" s="71">
        <v>0.5</v>
      </c>
      <c r="H201" s="68">
        <v>90.597667638483998</v>
      </c>
      <c r="I201" s="71">
        <v>0</v>
      </c>
      <c r="J201" s="68">
        <v>0.72886297376093301</v>
      </c>
      <c r="K201" s="71"/>
      <c r="L201" s="68"/>
    </row>
    <row r="202" spans="1:12" x14ac:dyDescent="0.2">
      <c r="A202" s="72" t="s">
        <v>707</v>
      </c>
      <c r="B202" s="66" t="s">
        <v>708</v>
      </c>
      <c r="C202" s="67">
        <v>46</v>
      </c>
      <c r="D202" s="67" t="s">
        <v>335</v>
      </c>
      <c r="E202" s="71">
        <v>0.118792800759615</v>
      </c>
      <c r="F202" s="68">
        <v>20.699708454810501</v>
      </c>
      <c r="G202" s="71">
        <v>0.33333333333333298</v>
      </c>
      <c r="H202" s="68">
        <v>51.3848396501458</v>
      </c>
      <c r="I202" s="71">
        <v>1.45791021321018E-2</v>
      </c>
      <c r="J202" s="68">
        <v>45.116618075801803</v>
      </c>
      <c r="K202" s="71">
        <v>8.4659668134101102E-3</v>
      </c>
      <c r="L202" s="68">
        <v>46.973012399708203</v>
      </c>
    </row>
    <row r="203" spans="1:12" x14ac:dyDescent="0.2">
      <c r="A203" s="72" t="s">
        <v>709</v>
      </c>
      <c r="B203" s="66" t="s">
        <v>710</v>
      </c>
      <c r="C203" s="67">
        <v>46</v>
      </c>
      <c r="D203" s="67" t="s">
        <v>335</v>
      </c>
      <c r="E203" s="71">
        <v>0.148994824921971</v>
      </c>
      <c r="F203" s="68">
        <v>52.259475218658899</v>
      </c>
      <c r="G203" s="71">
        <v>0.33333333333333298</v>
      </c>
      <c r="H203" s="68">
        <v>51.3848396501458</v>
      </c>
      <c r="I203" s="71">
        <v>7.5554290772233204E-2</v>
      </c>
      <c r="J203" s="68">
        <v>81.268221574343997</v>
      </c>
      <c r="K203" s="71">
        <v>3.8096850660345398E-2</v>
      </c>
      <c r="L203" s="68">
        <v>63.603209336250899</v>
      </c>
    </row>
    <row r="204" spans="1:12" x14ac:dyDescent="0.2">
      <c r="A204" s="72" t="s">
        <v>711</v>
      </c>
      <c r="B204" s="66" t="s">
        <v>712</v>
      </c>
      <c r="C204" s="67">
        <v>46</v>
      </c>
      <c r="D204" s="67" t="s">
        <v>335</v>
      </c>
      <c r="E204" s="71">
        <v>0.19039829663298999</v>
      </c>
      <c r="F204" s="68">
        <v>71.064139941690996</v>
      </c>
      <c r="G204" s="71">
        <v>0.33333333333333298</v>
      </c>
      <c r="H204" s="68">
        <v>51.3848396501458</v>
      </c>
      <c r="I204" s="71">
        <v>0.143479313987975</v>
      </c>
      <c r="J204" s="68">
        <v>89.941690962099102</v>
      </c>
      <c r="K204" s="71">
        <v>9.4382242577663006E-2</v>
      </c>
      <c r="L204" s="68">
        <v>72.866520787746197</v>
      </c>
    </row>
    <row r="205" spans="1:12" x14ac:dyDescent="0.2">
      <c r="A205" s="72" t="s">
        <v>713</v>
      </c>
      <c r="B205" s="66" t="s">
        <v>713</v>
      </c>
      <c r="C205" s="67">
        <v>46</v>
      </c>
      <c r="D205" s="67" t="s">
        <v>335</v>
      </c>
      <c r="E205" s="71">
        <v>0.235533790932755</v>
      </c>
      <c r="F205" s="68">
        <v>83.236151603498499</v>
      </c>
      <c r="G205" s="71">
        <v>0.38332984987666302</v>
      </c>
      <c r="H205" s="68">
        <v>75.874635568513099</v>
      </c>
      <c r="I205" s="71">
        <v>0.212817230790318</v>
      </c>
      <c r="J205" s="68">
        <v>93.5131195335277</v>
      </c>
      <c r="K205" s="71">
        <v>0.11045429213128299</v>
      </c>
      <c r="L205" s="68">
        <v>74.471188913201999</v>
      </c>
    </row>
    <row r="206" spans="1:12" x14ac:dyDescent="0.2">
      <c r="A206" s="72" t="s">
        <v>714</v>
      </c>
      <c r="B206" s="66" t="s">
        <v>715</v>
      </c>
      <c r="C206" s="67">
        <v>46</v>
      </c>
      <c r="D206" s="67" t="s">
        <v>335</v>
      </c>
      <c r="E206" s="71">
        <v>0.28905385685194701</v>
      </c>
      <c r="F206" s="68">
        <v>91.253644314868794</v>
      </c>
      <c r="G206" s="71">
        <v>0.33955611436417599</v>
      </c>
      <c r="H206" s="68">
        <v>57.215743440233197</v>
      </c>
      <c r="I206" s="71">
        <v>0.33460798762963301</v>
      </c>
      <c r="J206" s="68">
        <v>97.084548104956298</v>
      </c>
      <c r="K206" s="71">
        <v>0.19299746856203101</v>
      </c>
      <c r="L206" s="68">
        <v>81.254558716265507</v>
      </c>
    </row>
    <row r="207" spans="1:12" x14ac:dyDescent="0.2">
      <c r="A207" s="72" t="s">
        <v>716</v>
      </c>
      <c r="B207" s="66" t="s">
        <v>717</v>
      </c>
      <c r="C207" s="67">
        <v>46</v>
      </c>
      <c r="D207" s="67" t="s">
        <v>335</v>
      </c>
      <c r="E207" s="71">
        <v>0.198906462013242</v>
      </c>
      <c r="F207" s="68">
        <v>73.760932944606395</v>
      </c>
      <c r="G207" s="71">
        <v>0.33333333333333298</v>
      </c>
      <c r="H207" s="68">
        <v>51.3848396501458</v>
      </c>
      <c r="I207" s="71">
        <v>4.9223667110835499E-2</v>
      </c>
      <c r="J207" s="68">
        <v>73.396501457725904</v>
      </c>
      <c r="K207" s="71">
        <v>0.214162385595556</v>
      </c>
      <c r="L207" s="68">
        <v>82.7862873814734</v>
      </c>
    </row>
    <row r="208" spans="1:12" x14ac:dyDescent="0.2">
      <c r="A208" s="72" t="s">
        <v>718</v>
      </c>
      <c r="B208" s="66" t="s">
        <v>719</v>
      </c>
      <c r="C208" s="67">
        <v>46</v>
      </c>
      <c r="D208" s="67" t="s">
        <v>335</v>
      </c>
      <c r="E208" s="71">
        <v>0.24807507485086799</v>
      </c>
      <c r="F208" s="68">
        <v>85.568513119533506</v>
      </c>
      <c r="G208" s="71">
        <v>0.40333886989449802</v>
      </c>
      <c r="H208" s="68">
        <v>79.591836734693899</v>
      </c>
      <c r="I208" s="71">
        <v>0.128840460765903</v>
      </c>
      <c r="J208" s="68">
        <v>88.338192419825106</v>
      </c>
      <c r="K208" s="71">
        <v>0.21204589389220399</v>
      </c>
      <c r="L208" s="68">
        <v>82.567469000729403</v>
      </c>
    </row>
    <row r="209" spans="1:12" x14ac:dyDescent="0.2">
      <c r="A209" s="72" t="s">
        <v>720</v>
      </c>
      <c r="B209" s="66" t="s">
        <v>721</v>
      </c>
      <c r="C209" s="67">
        <v>46</v>
      </c>
      <c r="D209" s="67" t="s">
        <v>335</v>
      </c>
      <c r="E209" s="71">
        <v>0.17156097185715</v>
      </c>
      <c r="F209" s="68">
        <v>63.483965014577301</v>
      </c>
      <c r="G209" s="71">
        <v>0.32814566650690602</v>
      </c>
      <c r="H209" s="68">
        <v>20.481049562682198</v>
      </c>
      <c r="I209" s="71">
        <v>7.4913968577146502E-4</v>
      </c>
      <c r="J209" s="68">
        <v>3.13411078717201</v>
      </c>
      <c r="K209" s="71">
        <v>0.18578810937877299</v>
      </c>
      <c r="L209" s="68">
        <v>80.525164113785607</v>
      </c>
    </row>
    <row r="210" spans="1:12" x14ac:dyDescent="0.2">
      <c r="A210" s="72" t="s">
        <v>722</v>
      </c>
      <c r="B210" s="66" t="s">
        <v>722</v>
      </c>
      <c r="C210" s="67">
        <v>46</v>
      </c>
      <c r="D210" s="67" t="s">
        <v>335</v>
      </c>
      <c r="E210" s="71">
        <v>0.11653653342183901</v>
      </c>
      <c r="F210" s="68">
        <v>16.326530612244898</v>
      </c>
      <c r="G210" s="71">
        <v>0.33267766663869602</v>
      </c>
      <c r="H210" s="68">
        <v>28.352769679300302</v>
      </c>
      <c r="I210" s="71">
        <v>0</v>
      </c>
      <c r="J210" s="68">
        <v>0.72886297376093301</v>
      </c>
      <c r="K210" s="71">
        <v>1.69319336268202E-2</v>
      </c>
      <c r="L210" s="68">
        <v>54.777534646243602</v>
      </c>
    </row>
    <row r="211" spans="1:12" x14ac:dyDescent="0.2">
      <c r="A211" s="72" t="s">
        <v>723</v>
      </c>
      <c r="B211" s="66" t="s">
        <v>724</v>
      </c>
      <c r="C211" s="67">
        <v>46</v>
      </c>
      <c r="D211" s="67" t="s">
        <v>335</v>
      </c>
      <c r="E211" s="71">
        <v>0.120136936473053</v>
      </c>
      <c r="F211" s="68">
        <v>22.8862973760933</v>
      </c>
      <c r="G211" s="71">
        <v>0.34915812128117502</v>
      </c>
      <c r="H211" s="68">
        <v>63.775510204081598</v>
      </c>
      <c r="I211" s="71">
        <v>6.7022962122051995E-4</v>
      </c>
      <c r="J211" s="68">
        <v>2.6239067055393601</v>
      </c>
      <c r="K211" s="71">
        <v>1.0582458516762599E-2</v>
      </c>
      <c r="L211" s="68">
        <v>49.0882567469001</v>
      </c>
    </row>
    <row r="212" spans="1:12" x14ac:dyDescent="0.2">
      <c r="A212" s="72" t="s">
        <v>725</v>
      </c>
      <c r="B212" s="66" t="s">
        <v>726</v>
      </c>
      <c r="C212" s="67">
        <v>46</v>
      </c>
      <c r="D212" s="67" t="s">
        <v>335</v>
      </c>
      <c r="E212" s="71">
        <v>0.13379541451152599</v>
      </c>
      <c r="F212" s="68">
        <v>40.7434402332362</v>
      </c>
      <c r="G212" s="71">
        <v>0.33333333333333298</v>
      </c>
      <c r="H212" s="68">
        <v>51.3848396501458</v>
      </c>
      <c r="I212" s="71">
        <v>9.6510265805731799E-3</v>
      </c>
      <c r="J212" s="68">
        <v>36.5889212827988</v>
      </c>
      <c r="K212" s="71">
        <v>5.84018836206701E-2</v>
      </c>
      <c r="L212" s="68">
        <v>67.906637490882602</v>
      </c>
    </row>
    <row r="213" spans="1:12" x14ac:dyDescent="0.2">
      <c r="A213" s="72" t="s">
        <v>727</v>
      </c>
      <c r="B213" s="66" t="s">
        <v>728</v>
      </c>
      <c r="C213" s="67">
        <v>46</v>
      </c>
      <c r="D213" s="67" t="s">
        <v>335</v>
      </c>
      <c r="E213" s="71">
        <v>0.123919350038438</v>
      </c>
      <c r="F213" s="68">
        <v>28.790087463556901</v>
      </c>
      <c r="G213" s="71">
        <v>0.34384748058246301</v>
      </c>
      <c r="H213" s="68">
        <v>60.349854227405302</v>
      </c>
      <c r="I213" s="71">
        <v>4.62916079597437E-3</v>
      </c>
      <c r="J213" s="68">
        <v>23.760932944606399</v>
      </c>
      <c r="K213" s="71">
        <v>2.3281408736877798E-2</v>
      </c>
      <c r="L213" s="68">
        <v>58.351568198395299</v>
      </c>
    </row>
    <row r="214" spans="1:12" x14ac:dyDescent="0.2">
      <c r="A214" s="72" t="s">
        <v>729</v>
      </c>
      <c r="B214" s="66" t="s">
        <v>730</v>
      </c>
      <c r="C214" s="67">
        <v>46</v>
      </c>
      <c r="D214" s="67" t="s">
        <v>335</v>
      </c>
      <c r="E214" s="71">
        <v>0.18444846108089699</v>
      </c>
      <c r="F214" s="68">
        <v>69.023323615160393</v>
      </c>
      <c r="G214" s="71">
        <v>0.44452267448002403</v>
      </c>
      <c r="H214" s="68">
        <v>85.568513119533506</v>
      </c>
      <c r="I214" s="71">
        <v>4.8304333438645597E-2</v>
      </c>
      <c r="J214" s="68">
        <v>72.959183673469397</v>
      </c>
      <c r="K214" s="71">
        <v>6.05183753240226E-2</v>
      </c>
      <c r="L214" s="68">
        <v>68.563092633114493</v>
      </c>
    </row>
    <row r="215" spans="1:12" x14ac:dyDescent="0.2">
      <c r="A215" s="72" t="s">
        <v>731</v>
      </c>
      <c r="B215" s="66" t="s">
        <v>732</v>
      </c>
      <c r="C215" s="67">
        <v>46</v>
      </c>
      <c r="D215" s="67" t="s">
        <v>335</v>
      </c>
      <c r="E215" s="71">
        <v>0.14108527540804799</v>
      </c>
      <c r="F215" s="68">
        <v>47.667638483965</v>
      </c>
      <c r="G215" s="71">
        <v>0.27917388190789899</v>
      </c>
      <c r="H215" s="68">
        <v>8.3819241982507293</v>
      </c>
      <c r="I215" s="71">
        <v>5.6909060921840199E-2</v>
      </c>
      <c r="J215" s="68">
        <v>75.9475218658892</v>
      </c>
      <c r="K215" s="71">
        <v>8.7172883394404793E-2</v>
      </c>
      <c r="L215" s="68">
        <v>72.137126185266197</v>
      </c>
    </row>
    <row r="216" spans="1:12" x14ac:dyDescent="0.2">
      <c r="A216" s="72" t="s">
        <v>733</v>
      </c>
      <c r="B216" s="66" t="s">
        <v>734</v>
      </c>
      <c r="C216" s="67">
        <v>46</v>
      </c>
      <c r="D216" s="67" t="s">
        <v>335</v>
      </c>
      <c r="E216" s="71">
        <v>0.13655884532996501</v>
      </c>
      <c r="F216" s="68">
        <v>43.586005830903801</v>
      </c>
      <c r="G216" s="71">
        <v>0.27359460839000899</v>
      </c>
      <c r="H216" s="68">
        <v>7.9446064139941699</v>
      </c>
      <c r="I216" s="71">
        <v>7.5563552275864601E-2</v>
      </c>
      <c r="J216" s="68">
        <v>81.341107871720098</v>
      </c>
      <c r="K216" s="71">
        <v>6.05183753240226E-2</v>
      </c>
      <c r="L216" s="68">
        <v>68.563092633114493</v>
      </c>
    </row>
    <row r="217" spans="1:12" x14ac:dyDescent="0.2">
      <c r="A217" s="72" t="s">
        <v>735</v>
      </c>
      <c r="B217" s="66" t="s">
        <v>736</v>
      </c>
      <c r="C217" s="67">
        <v>46</v>
      </c>
      <c r="D217" s="67" t="s">
        <v>335</v>
      </c>
      <c r="E217" s="71">
        <v>0.12989583506170499</v>
      </c>
      <c r="F217" s="68">
        <v>35.714285714285701</v>
      </c>
      <c r="G217" s="71">
        <v>0.27584258539402901</v>
      </c>
      <c r="H217" s="68">
        <v>8.2361516034985396</v>
      </c>
      <c r="I217" s="71">
        <v>3.6394610840241398E-2</v>
      </c>
      <c r="J217" s="68">
        <v>66.399416909620996</v>
      </c>
      <c r="K217" s="71">
        <v>7.7450308950842803E-2</v>
      </c>
      <c r="L217" s="68">
        <v>71.261852662290295</v>
      </c>
    </row>
    <row r="218" spans="1:12" x14ac:dyDescent="0.2">
      <c r="A218" s="72" t="s">
        <v>737</v>
      </c>
      <c r="B218" s="66" t="s">
        <v>738</v>
      </c>
      <c r="C218" s="67">
        <v>46</v>
      </c>
      <c r="D218" s="67" t="s">
        <v>335</v>
      </c>
      <c r="E218" s="71">
        <v>0.126314603917944</v>
      </c>
      <c r="F218" s="68">
        <v>31.632653061224499</v>
      </c>
      <c r="G218" s="71">
        <v>0.30740662490133602</v>
      </c>
      <c r="H218" s="68">
        <v>10.8600583090379</v>
      </c>
      <c r="I218" s="71">
        <v>1.6508402565331801E-2</v>
      </c>
      <c r="J218" s="68">
        <v>47.740524781341101</v>
      </c>
      <c r="K218" s="71">
        <v>5.5028784287165601E-2</v>
      </c>
      <c r="L218" s="68">
        <v>67.177242888402603</v>
      </c>
    </row>
    <row r="219" spans="1:12" x14ac:dyDescent="0.2">
      <c r="A219" s="72" t="s">
        <v>739</v>
      </c>
      <c r="B219" s="66" t="s">
        <v>740</v>
      </c>
      <c r="C219" s="67">
        <v>46</v>
      </c>
      <c r="D219" s="67" t="s">
        <v>335</v>
      </c>
      <c r="E219" s="71">
        <v>0.13008483851987199</v>
      </c>
      <c r="F219" s="68">
        <v>35.932944606413997</v>
      </c>
      <c r="G219" s="71">
        <v>0.19554578000592501</v>
      </c>
      <c r="H219" s="68">
        <v>5.7580174927113701</v>
      </c>
      <c r="I219" s="71">
        <v>4.9133968538615798E-2</v>
      </c>
      <c r="J219" s="68">
        <v>73.323615160349902</v>
      </c>
      <c r="K219" s="71">
        <v>0.14557476701507499</v>
      </c>
      <c r="L219" s="68">
        <v>77.753464624361797</v>
      </c>
    </row>
    <row r="220" spans="1:12" x14ac:dyDescent="0.2">
      <c r="A220" s="72" t="s">
        <v>741</v>
      </c>
      <c r="B220" s="66" t="s">
        <v>742</v>
      </c>
      <c r="C220" s="67">
        <v>46</v>
      </c>
      <c r="D220" s="67" t="s">
        <v>335</v>
      </c>
      <c r="E220" s="71">
        <v>0.23466568808045299</v>
      </c>
      <c r="F220" s="68">
        <v>83.090379008746396</v>
      </c>
      <c r="G220" s="71">
        <v>0.32462496487213299</v>
      </c>
      <c r="H220" s="68">
        <v>16.9096209912536</v>
      </c>
      <c r="I220" s="71">
        <v>8.0219759041916194E-2</v>
      </c>
      <c r="J220" s="68">
        <v>82.142857142857096</v>
      </c>
      <c r="K220" s="71">
        <v>0.29915234032731097</v>
      </c>
      <c r="L220" s="68">
        <v>88.475565280816895</v>
      </c>
    </row>
    <row r="221" spans="1:12" x14ac:dyDescent="0.2">
      <c r="A221" s="72" t="s">
        <v>743</v>
      </c>
      <c r="B221" s="66" t="s">
        <v>744</v>
      </c>
      <c r="C221" s="67">
        <v>42</v>
      </c>
      <c r="D221" s="67" t="s">
        <v>335</v>
      </c>
      <c r="E221" s="71">
        <v>0.145811646337457</v>
      </c>
      <c r="F221" s="68">
        <v>45.063879210220698</v>
      </c>
      <c r="G221" s="71">
        <v>0.33333333333333298</v>
      </c>
      <c r="H221" s="68">
        <v>49.7096399535424</v>
      </c>
      <c r="I221" s="71">
        <v>1.8207788793226801E-3</v>
      </c>
      <c r="J221" s="68">
        <v>11.6144018583043</v>
      </c>
      <c r="K221" s="71">
        <v>0.10228082679971499</v>
      </c>
      <c r="L221" s="68">
        <v>64.866434378629506</v>
      </c>
    </row>
    <row r="222" spans="1:12" x14ac:dyDescent="0.2">
      <c r="A222" s="72" t="s">
        <v>745</v>
      </c>
      <c r="B222" s="66" t="s">
        <v>746</v>
      </c>
      <c r="C222" s="67">
        <v>46</v>
      </c>
      <c r="D222" s="67" t="s">
        <v>335</v>
      </c>
      <c r="E222" s="71">
        <v>0.151872099047447</v>
      </c>
      <c r="F222" s="68">
        <v>53.790087463556802</v>
      </c>
      <c r="G222" s="71">
        <v>0.36455437263584101</v>
      </c>
      <c r="H222" s="68">
        <v>70.408163265306101</v>
      </c>
      <c r="I222" s="71">
        <v>8.4712449396443401E-2</v>
      </c>
      <c r="J222" s="68">
        <v>83.381924198250701</v>
      </c>
      <c r="K222" s="71">
        <v>6.3494751100575796E-3</v>
      </c>
      <c r="L222" s="68">
        <v>44.274252370532501</v>
      </c>
    </row>
    <row r="223" spans="1:12" x14ac:dyDescent="0.2">
      <c r="A223" s="72" t="s">
        <v>747</v>
      </c>
      <c r="B223" s="66" t="s">
        <v>748</v>
      </c>
      <c r="C223" s="67">
        <v>46</v>
      </c>
      <c r="D223" s="67" t="s">
        <v>335</v>
      </c>
      <c r="E223" s="71">
        <v>0.14523961343745201</v>
      </c>
      <c r="F223" s="68">
        <v>50.218658892128303</v>
      </c>
      <c r="G223" s="71">
        <v>0.33966324851246998</v>
      </c>
      <c r="H223" s="68">
        <v>57.507288629737602</v>
      </c>
      <c r="I223" s="71">
        <v>9.3939100096532294E-2</v>
      </c>
      <c r="J223" s="68">
        <v>84.620991253644306</v>
      </c>
      <c r="K223" s="71">
        <v>2.1164917033525302E-3</v>
      </c>
      <c r="L223" s="68">
        <v>32.895696571845399</v>
      </c>
    </row>
    <row r="224" spans="1:12" x14ac:dyDescent="0.2">
      <c r="A224" s="72" t="s">
        <v>749</v>
      </c>
      <c r="B224" s="66" t="s">
        <v>750</v>
      </c>
      <c r="C224" s="67">
        <v>46</v>
      </c>
      <c r="D224" s="67" t="s">
        <v>335</v>
      </c>
      <c r="E224" s="71">
        <v>0.20732521464346401</v>
      </c>
      <c r="F224" s="68">
        <v>76.166180758017504</v>
      </c>
      <c r="G224" s="71">
        <v>0.35066099815602803</v>
      </c>
      <c r="H224" s="68">
        <v>64.285714285714306</v>
      </c>
      <c r="I224" s="71">
        <v>0.24591674533413299</v>
      </c>
      <c r="J224" s="68">
        <v>94.825072886297406</v>
      </c>
      <c r="K224" s="71">
        <v>2.5397900440230301E-2</v>
      </c>
      <c r="L224" s="68">
        <v>59.664478482859202</v>
      </c>
    </row>
    <row r="225" spans="1:12" x14ac:dyDescent="0.2">
      <c r="A225" s="72" t="s">
        <v>751</v>
      </c>
      <c r="B225" s="66" t="s">
        <v>752</v>
      </c>
      <c r="C225" s="67">
        <v>46</v>
      </c>
      <c r="D225" s="67" t="s">
        <v>335</v>
      </c>
      <c r="E225" s="71">
        <v>0.17993123179989401</v>
      </c>
      <c r="F225" s="68">
        <v>67.201166180757994</v>
      </c>
      <c r="G225" s="71">
        <v>0.34883671883629302</v>
      </c>
      <c r="H225" s="68">
        <v>63.338192419825099</v>
      </c>
      <c r="I225" s="71">
        <v>0.17825802634327301</v>
      </c>
      <c r="J225" s="68">
        <v>91.763848396501501</v>
      </c>
      <c r="K225" s="71">
        <v>1.2698950220115199E-2</v>
      </c>
      <c r="L225" s="68">
        <v>50.619985412108001</v>
      </c>
    </row>
    <row r="226" spans="1:12" x14ac:dyDescent="0.2">
      <c r="A226" s="72" t="s">
        <v>753</v>
      </c>
      <c r="B226" s="66" t="s">
        <v>754</v>
      </c>
      <c r="C226" s="67">
        <v>46</v>
      </c>
      <c r="D226" s="67" t="s">
        <v>335</v>
      </c>
      <c r="E226" s="71">
        <v>0.30355304066330802</v>
      </c>
      <c r="F226" s="68">
        <v>92.346938775510196</v>
      </c>
      <c r="G226" s="71">
        <v>0.48676017219826401</v>
      </c>
      <c r="H226" s="68">
        <v>89.7959183673469</v>
      </c>
      <c r="I226" s="71">
        <v>0.41119999957154602</v>
      </c>
      <c r="J226" s="68">
        <v>98.688046647230294</v>
      </c>
      <c r="K226" s="71">
        <v>1.2698950220115199E-2</v>
      </c>
      <c r="L226" s="68">
        <v>50.619985412108001</v>
      </c>
    </row>
    <row r="227" spans="1:12" x14ac:dyDescent="0.2">
      <c r="A227" s="72" t="s">
        <v>755</v>
      </c>
      <c r="B227" s="66" t="s">
        <v>756</v>
      </c>
      <c r="C227" s="67">
        <v>46</v>
      </c>
      <c r="D227" s="67" t="s">
        <v>335</v>
      </c>
      <c r="E227" s="71">
        <v>0.427678138922512</v>
      </c>
      <c r="F227" s="68">
        <v>98.542274052478106</v>
      </c>
      <c r="G227" s="71">
        <v>0.590132434858608</v>
      </c>
      <c r="H227" s="68">
        <v>95.043731778425695</v>
      </c>
      <c r="I227" s="71">
        <v>0.690785490205575</v>
      </c>
      <c r="J227" s="68">
        <v>99.854227405247798</v>
      </c>
      <c r="K227" s="71">
        <v>2.1164917033525302E-3</v>
      </c>
      <c r="L227" s="68">
        <v>32.895696571845399</v>
      </c>
    </row>
    <row r="228" spans="1:12" x14ac:dyDescent="0.2">
      <c r="A228" s="72" t="s">
        <v>757</v>
      </c>
      <c r="B228" s="66" t="s">
        <v>758</v>
      </c>
      <c r="C228" s="67">
        <v>42</v>
      </c>
      <c r="D228" s="67" t="s">
        <v>335</v>
      </c>
      <c r="E228" s="71">
        <v>0.17968890110425501</v>
      </c>
      <c r="F228" s="68">
        <v>61.614401858304298</v>
      </c>
      <c r="G228" s="71">
        <v>0.380922842266263</v>
      </c>
      <c r="H228" s="68">
        <v>70.325203252032495</v>
      </c>
      <c r="I228" s="71">
        <v>6.8608959716632296E-3</v>
      </c>
      <c r="J228" s="68">
        <v>32.9849012775842</v>
      </c>
      <c r="K228" s="71">
        <v>0.15128296507483999</v>
      </c>
      <c r="L228" s="68">
        <v>70.150987224158001</v>
      </c>
    </row>
    <row r="229" spans="1:12" x14ac:dyDescent="0.2">
      <c r="A229" s="72" t="s">
        <v>759</v>
      </c>
      <c r="B229" s="66" t="s">
        <v>760</v>
      </c>
      <c r="C229" s="67">
        <v>46</v>
      </c>
      <c r="D229" s="67" t="s">
        <v>335</v>
      </c>
      <c r="E229" s="71">
        <v>0.17882755620737401</v>
      </c>
      <c r="F229" s="68">
        <v>66.763848396501501</v>
      </c>
      <c r="G229" s="71">
        <v>0.32604400100682601</v>
      </c>
      <c r="H229" s="68">
        <v>18.367346938775501</v>
      </c>
      <c r="I229" s="71">
        <v>0.20408919250523899</v>
      </c>
      <c r="J229" s="68">
        <v>93.294460641399397</v>
      </c>
      <c r="K229" s="71">
        <v>6.3494751100575796E-3</v>
      </c>
      <c r="L229" s="68">
        <v>44.274252370532501</v>
      </c>
    </row>
    <row r="230" spans="1:12" x14ac:dyDescent="0.2">
      <c r="A230" s="72" t="s">
        <v>761</v>
      </c>
      <c r="B230" s="66" t="s">
        <v>762</v>
      </c>
      <c r="C230" s="67">
        <v>46</v>
      </c>
      <c r="D230" s="67" t="s">
        <v>335</v>
      </c>
      <c r="E230" s="71">
        <v>0.43550537445604298</v>
      </c>
      <c r="F230" s="68">
        <v>98.760932944606395</v>
      </c>
      <c r="G230" s="71">
        <v>0.48164014554260798</v>
      </c>
      <c r="H230" s="68">
        <v>89.358600583090407</v>
      </c>
      <c r="I230" s="71">
        <v>0.82275948612216898</v>
      </c>
      <c r="J230" s="68">
        <v>100</v>
      </c>
      <c r="K230" s="71">
        <v>2.1164917033525302E-3</v>
      </c>
      <c r="L230" s="68">
        <v>32.895696571845399</v>
      </c>
    </row>
    <row r="231" spans="1:12" x14ac:dyDescent="0.2">
      <c r="A231" s="72" t="s">
        <v>763</v>
      </c>
      <c r="B231" s="66" t="s">
        <v>763</v>
      </c>
      <c r="C231" s="67">
        <v>42</v>
      </c>
      <c r="D231" s="67" t="s">
        <v>335</v>
      </c>
      <c r="E231" s="71">
        <v>0.40217253993787699</v>
      </c>
      <c r="F231" s="68">
        <v>97.212543554006999</v>
      </c>
      <c r="G231" s="71">
        <v>0.82444140557460699</v>
      </c>
      <c r="H231" s="68">
        <v>98.7224157955865</v>
      </c>
      <c r="I231" s="71">
        <v>0.26277828123831098</v>
      </c>
      <c r="J231" s="68">
        <v>94.889663182346098</v>
      </c>
      <c r="K231" s="71">
        <v>0.11929793300071299</v>
      </c>
      <c r="L231" s="68">
        <v>66.7828106852497</v>
      </c>
    </row>
    <row r="232" spans="1:12" x14ac:dyDescent="0.2">
      <c r="A232" s="72" t="s">
        <v>764</v>
      </c>
      <c r="B232" s="66" t="s">
        <v>764</v>
      </c>
      <c r="C232" s="67">
        <v>46</v>
      </c>
      <c r="D232" s="67" t="s">
        <v>335</v>
      </c>
      <c r="E232" s="71">
        <v>0.18181831498946399</v>
      </c>
      <c r="F232" s="68">
        <v>67.857142857142904</v>
      </c>
      <c r="G232" s="71">
        <v>0.47769083975745003</v>
      </c>
      <c r="H232" s="68">
        <v>89.067055393586003</v>
      </c>
      <c r="I232" s="71">
        <v>3.3900237957301599E-2</v>
      </c>
      <c r="J232" s="68">
        <v>65.160349854227405</v>
      </c>
      <c r="K232" s="71">
        <v>3.3863867253640399E-2</v>
      </c>
      <c r="L232" s="68">
        <v>63.019693654267002</v>
      </c>
    </row>
    <row r="233" spans="1:12" x14ac:dyDescent="0.2">
      <c r="A233" s="72" t="s">
        <v>765</v>
      </c>
      <c r="B233" s="66" t="s">
        <v>766</v>
      </c>
      <c r="C233" s="67">
        <v>46</v>
      </c>
      <c r="D233" s="67" t="s">
        <v>335</v>
      </c>
      <c r="E233" s="71">
        <v>0.23868887378768799</v>
      </c>
      <c r="F233" s="68">
        <v>84.2565597667638</v>
      </c>
      <c r="G233" s="71">
        <v>0.58750014811997697</v>
      </c>
      <c r="H233" s="68">
        <v>94.897959183673507</v>
      </c>
      <c r="I233" s="71">
        <v>7.4397573029122699E-2</v>
      </c>
      <c r="J233" s="68">
        <v>80.976676384839607</v>
      </c>
      <c r="K233" s="71">
        <v>5.4168900213964997E-2</v>
      </c>
      <c r="L233" s="68">
        <v>66.958424507658606</v>
      </c>
    </row>
    <row r="234" spans="1:12" x14ac:dyDescent="0.2">
      <c r="A234" s="72" t="s">
        <v>767</v>
      </c>
      <c r="B234" s="66" t="s">
        <v>768</v>
      </c>
      <c r="C234" s="67">
        <v>46</v>
      </c>
      <c r="D234" s="67" t="s">
        <v>335</v>
      </c>
      <c r="E234" s="71">
        <v>0.18568535582964901</v>
      </c>
      <c r="F234" s="68">
        <v>69.387755102040799</v>
      </c>
      <c r="G234" s="71">
        <v>0.36493084222650302</v>
      </c>
      <c r="H234" s="68">
        <v>70.699708454810505</v>
      </c>
      <c r="I234" s="71">
        <v>0.187892241855738</v>
      </c>
      <c r="J234" s="68">
        <v>92.201166180757994</v>
      </c>
      <c r="K234" s="71">
        <v>4.2329834067050499E-3</v>
      </c>
      <c r="L234" s="68">
        <v>40.189642596644802</v>
      </c>
    </row>
    <row r="235" spans="1:12" x14ac:dyDescent="0.2">
      <c r="A235" s="72" t="s">
        <v>769</v>
      </c>
      <c r="B235" s="66" t="s">
        <v>770</v>
      </c>
      <c r="C235" s="67">
        <v>46</v>
      </c>
      <c r="D235" s="67" t="s">
        <v>335</v>
      </c>
      <c r="E235" s="71">
        <v>0.20205732281917699</v>
      </c>
      <c r="F235" s="68">
        <v>75</v>
      </c>
      <c r="G235" s="71">
        <v>0.48552663188745698</v>
      </c>
      <c r="H235" s="68">
        <v>89.650145772594698</v>
      </c>
      <c r="I235" s="71">
        <v>0.114295861460016</v>
      </c>
      <c r="J235" s="68">
        <v>86.880466472303198</v>
      </c>
      <c r="K235" s="71">
        <v>6.3494751100575796E-3</v>
      </c>
      <c r="L235" s="68">
        <v>44.274252370532501</v>
      </c>
    </row>
    <row r="236" spans="1:12" x14ac:dyDescent="0.2">
      <c r="A236" s="72" t="s">
        <v>771</v>
      </c>
      <c r="B236" s="66" t="s">
        <v>772</v>
      </c>
      <c r="C236" s="67">
        <v>42</v>
      </c>
      <c r="D236" s="67" t="s">
        <v>335</v>
      </c>
      <c r="E236" s="71">
        <v>0.29751126452389198</v>
      </c>
      <c r="F236" s="68">
        <v>90.069686411149803</v>
      </c>
      <c r="G236" s="71">
        <v>0.585537214769006</v>
      </c>
      <c r="H236" s="68">
        <v>93.728222996515697</v>
      </c>
      <c r="I236" s="71">
        <v>0.13584547402718899</v>
      </c>
      <c r="J236" s="68">
        <v>88.443670150987202</v>
      </c>
      <c r="K236" s="71">
        <v>0.17115110477548101</v>
      </c>
      <c r="L236" s="68">
        <v>72.706155632984903</v>
      </c>
    </row>
    <row r="237" spans="1:12" x14ac:dyDescent="0.2">
      <c r="A237" s="72" t="s">
        <v>773</v>
      </c>
      <c r="B237" s="66" t="s">
        <v>774</v>
      </c>
      <c r="C237" s="67">
        <v>46</v>
      </c>
      <c r="D237" s="67" t="s">
        <v>335</v>
      </c>
      <c r="E237" s="71">
        <v>0.14195121284194301</v>
      </c>
      <c r="F237" s="68">
        <v>47.959183673469397</v>
      </c>
      <c r="G237" s="71">
        <v>0.33333333333333298</v>
      </c>
      <c r="H237" s="68">
        <v>51.3848396501458</v>
      </c>
      <c r="I237" s="71">
        <v>2.7768946461766499E-2</v>
      </c>
      <c r="J237" s="68">
        <v>60.349854227405302</v>
      </c>
      <c r="K237" s="71">
        <v>6.4751358730727696E-2</v>
      </c>
      <c r="L237" s="68">
        <v>69.146608315098504</v>
      </c>
    </row>
    <row r="238" spans="1:12" x14ac:dyDescent="0.2">
      <c r="A238" s="72" t="s">
        <v>775</v>
      </c>
      <c r="B238" s="66" t="s">
        <v>776</v>
      </c>
      <c r="C238" s="67">
        <v>46</v>
      </c>
      <c r="D238" s="67" t="s">
        <v>335</v>
      </c>
      <c r="E238" s="71">
        <v>0.155059608199137</v>
      </c>
      <c r="F238" s="68">
        <v>55.903790087463598</v>
      </c>
      <c r="G238" s="71">
        <v>0.34792457850416197</v>
      </c>
      <c r="H238" s="68">
        <v>63.119533527696802</v>
      </c>
      <c r="I238" s="71">
        <v>0.113021262686544</v>
      </c>
      <c r="J238" s="68">
        <v>86.807580174927097</v>
      </c>
      <c r="K238" s="71">
        <v>4.2329834067050499E-3</v>
      </c>
      <c r="L238" s="68">
        <v>40.189642596644802</v>
      </c>
    </row>
    <row r="239" spans="1:12" x14ac:dyDescent="0.2">
      <c r="A239" s="72" t="s">
        <v>777</v>
      </c>
      <c r="B239" s="66" t="s">
        <v>778</v>
      </c>
      <c r="C239" s="67">
        <v>46</v>
      </c>
      <c r="D239" s="67" t="s">
        <v>335</v>
      </c>
      <c r="E239" s="71">
        <v>0.17308344580955501</v>
      </c>
      <c r="F239" s="68">
        <v>64.431486880466494</v>
      </c>
      <c r="G239" s="71">
        <v>0.33649829013520199</v>
      </c>
      <c r="H239" s="68">
        <v>54.008746355685098</v>
      </c>
      <c r="I239" s="71">
        <v>0.10530173834261999</v>
      </c>
      <c r="J239" s="68">
        <v>85.568513119533506</v>
      </c>
      <c r="K239" s="71">
        <v>7.7450308950842803E-2</v>
      </c>
      <c r="L239" s="68">
        <v>71.261852662290295</v>
      </c>
    </row>
    <row r="240" spans="1:12" x14ac:dyDescent="0.2">
      <c r="A240" s="72" t="s">
        <v>779</v>
      </c>
      <c r="B240" s="66" t="s">
        <v>780</v>
      </c>
      <c r="C240" s="67">
        <v>46</v>
      </c>
      <c r="D240" s="67" t="s">
        <v>335</v>
      </c>
      <c r="E240" s="71">
        <v>0.17711902262092399</v>
      </c>
      <c r="F240" s="68">
        <v>65.816326530612201</v>
      </c>
      <c r="G240" s="71">
        <v>0.33333333320245301</v>
      </c>
      <c r="H240" s="68">
        <v>32.944606413994201</v>
      </c>
      <c r="I240" s="71">
        <v>0.19167425955026299</v>
      </c>
      <c r="J240" s="68">
        <v>92.346938775510196</v>
      </c>
      <c r="K240" s="71">
        <v>6.3494751100575796E-3</v>
      </c>
      <c r="L240" s="68">
        <v>44.274252370532501</v>
      </c>
    </row>
    <row r="241" spans="1:12" x14ac:dyDescent="0.2">
      <c r="A241" s="72" t="s">
        <v>781</v>
      </c>
      <c r="B241" s="66" t="s">
        <v>781</v>
      </c>
      <c r="C241" s="67">
        <v>42</v>
      </c>
      <c r="D241" s="67" t="s">
        <v>335</v>
      </c>
      <c r="E241" s="71">
        <v>0.12994138164958599</v>
      </c>
      <c r="F241" s="68">
        <v>34.901277584204401</v>
      </c>
      <c r="G241" s="71">
        <v>0.352646481967402</v>
      </c>
      <c r="H241" s="68">
        <v>60.743321718931497</v>
      </c>
      <c r="I241" s="71">
        <v>2.9241707971513001E-4</v>
      </c>
      <c r="J241" s="68">
        <v>3.3101045296167202</v>
      </c>
      <c r="K241" s="71">
        <v>3.6885245901639302E-2</v>
      </c>
      <c r="L241" s="68">
        <v>51.5098722415796</v>
      </c>
    </row>
    <row r="242" spans="1:12" x14ac:dyDescent="0.2">
      <c r="A242" s="72" t="s">
        <v>528</v>
      </c>
      <c r="B242" s="66" t="s">
        <v>782</v>
      </c>
      <c r="C242" s="67">
        <v>46</v>
      </c>
      <c r="D242" s="67" t="s">
        <v>335</v>
      </c>
      <c r="E242" s="71">
        <v>0.149895560628729</v>
      </c>
      <c r="F242" s="68">
        <v>52.988338192419803</v>
      </c>
      <c r="G242" s="71">
        <v>0.33124266886412801</v>
      </c>
      <c r="H242" s="68">
        <v>25.9475218658892</v>
      </c>
      <c r="I242" s="71">
        <v>8.4580145768420295E-2</v>
      </c>
      <c r="J242" s="68">
        <v>83.3090379008746</v>
      </c>
      <c r="K242" s="71">
        <v>3.3863867253640399E-2</v>
      </c>
      <c r="L242" s="68">
        <v>63.019693654267002</v>
      </c>
    </row>
    <row r="243" spans="1:12" x14ac:dyDescent="0.2">
      <c r="A243" s="72" t="s">
        <v>783</v>
      </c>
      <c r="B243" s="66" t="s">
        <v>784</v>
      </c>
      <c r="C243" s="67">
        <v>46</v>
      </c>
      <c r="D243" s="67" t="s">
        <v>335</v>
      </c>
      <c r="E243" s="71">
        <v>0.120579736270389</v>
      </c>
      <c r="F243" s="68">
        <v>24.0524781341108</v>
      </c>
      <c r="G243" s="71">
        <v>0.33333333267117898</v>
      </c>
      <c r="H243" s="68">
        <v>32.361516034985399</v>
      </c>
      <c r="I243" s="71">
        <v>1.3590434216520401E-2</v>
      </c>
      <c r="J243" s="68">
        <v>43.5131195335277</v>
      </c>
      <c r="K243" s="71">
        <v>1.48154419234677E-2</v>
      </c>
      <c r="L243" s="68">
        <v>52.589350838803803</v>
      </c>
    </row>
    <row r="244" spans="1:12" x14ac:dyDescent="0.2">
      <c r="A244" s="72" t="s">
        <v>785</v>
      </c>
      <c r="B244" s="66" t="s">
        <v>785</v>
      </c>
      <c r="C244" s="67">
        <v>42</v>
      </c>
      <c r="D244" s="67" t="s">
        <v>335</v>
      </c>
      <c r="E244" s="71">
        <v>0.129860743243709</v>
      </c>
      <c r="F244" s="68">
        <v>34.727061556329801</v>
      </c>
      <c r="G244" s="71">
        <v>0.33333333333333298</v>
      </c>
      <c r="H244" s="68">
        <v>49.7096399535424</v>
      </c>
      <c r="I244" s="71">
        <v>2.9736396728638801E-4</v>
      </c>
      <c r="J244" s="68">
        <v>3.4262485481997702</v>
      </c>
      <c r="K244" s="71">
        <v>5.5951532430506101E-2</v>
      </c>
      <c r="L244" s="68">
        <v>56.329849012775803</v>
      </c>
    </row>
    <row r="245" spans="1:12" x14ac:dyDescent="0.2">
      <c r="A245" s="72" t="s">
        <v>786</v>
      </c>
      <c r="B245" s="66" t="s">
        <v>787</v>
      </c>
      <c r="C245" s="67">
        <v>46</v>
      </c>
      <c r="D245" s="67" t="s">
        <v>335</v>
      </c>
      <c r="E245" s="71">
        <v>0.136962271980512</v>
      </c>
      <c r="F245" s="68">
        <v>43.877551020408198</v>
      </c>
      <c r="G245" s="71">
        <v>0.37764273830467299</v>
      </c>
      <c r="H245" s="68">
        <v>74.416909620991305</v>
      </c>
      <c r="I245" s="71">
        <v>9.9626688999850908E-3</v>
      </c>
      <c r="J245" s="68">
        <v>37.317784256559797</v>
      </c>
      <c r="K245" s="71">
        <v>2.3281408736877798E-2</v>
      </c>
      <c r="L245" s="68">
        <v>58.351568198395299</v>
      </c>
    </row>
    <row r="246" spans="1:12" x14ac:dyDescent="0.2">
      <c r="A246" s="72" t="s">
        <v>788</v>
      </c>
      <c r="B246" s="66" t="s">
        <v>789</v>
      </c>
      <c r="C246" s="67">
        <v>46</v>
      </c>
      <c r="D246" s="67" t="s">
        <v>335</v>
      </c>
      <c r="E246" s="71">
        <v>0.31612964089901602</v>
      </c>
      <c r="F246" s="68">
        <v>93.440233236151599</v>
      </c>
      <c r="G246" s="71">
        <v>0.47457794883768301</v>
      </c>
      <c r="H246" s="68">
        <v>88.702623906705497</v>
      </c>
      <c r="I246" s="71">
        <v>0.46322851534260101</v>
      </c>
      <c r="J246" s="68">
        <v>98.906705539358597</v>
      </c>
      <c r="K246" s="71">
        <v>1.0582458516762599E-2</v>
      </c>
      <c r="L246" s="68">
        <v>49.0882567469001</v>
      </c>
    </row>
    <row r="247" spans="1:12" x14ac:dyDescent="0.2">
      <c r="A247" s="72" t="s">
        <v>790</v>
      </c>
      <c r="B247" s="66" t="s">
        <v>791</v>
      </c>
      <c r="C247" s="67">
        <v>46</v>
      </c>
      <c r="D247" s="67" t="s">
        <v>335</v>
      </c>
      <c r="E247" s="71">
        <v>0.112512130156788</v>
      </c>
      <c r="F247" s="68">
        <v>10.131195335277001</v>
      </c>
      <c r="G247" s="71">
        <v>1.7759574108397399E-3</v>
      </c>
      <c r="H247" s="68">
        <v>0.65597667638484003</v>
      </c>
      <c r="I247" s="71">
        <v>0.306129549212589</v>
      </c>
      <c r="J247" s="68">
        <v>96.793002915451893</v>
      </c>
      <c r="K247" s="71">
        <v>2.96308838469353E-2</v>
      </c>
      <c r="L247" s="68">
        <v>61.4150255288111</v>
      </c>
    </row>
    <row r="248" spans="1:12" x14ac:dyDescent="0.2">
      <c r="A248" s="72" t="s">
        <v>792</v>
      </c>
      <c r="B248" s="66" t="s">
        <v>793</v>
      </c>
      <c r="C248" s="67">
        <v>46</v>
      </c>
      <c r="D248" s="67" t="s">
        <v>335</v>
      </c>
      <c r="E248" s="71">
        <v>4.2828443748137998E-3</v>
      </c>
      <c r="F248" s="68">
        <v>0.29154518950437303</v>
      </c>
      <c r="G248" s="71">
        <v>5.16331261365521E-4</v>
      </c>
      <c r="H248" s="68">
        <v>0.51020408163265296</v>
      </c>
      <c r="I248" s="71">
        <v>1.23322018630759E-2</v>
      </c>
      <c r="J248" s="68">
        <v>40.816326530612201</v>
      </c>
      <c r="K248" s="71">
        <v>0</v>
      </c>
      <c r="L248" s="68">
        <v>24.580598103574001</v>
      </c>
    </row>
    <row r="249" spans="1:12" x14ac:dyDescent="0.2">
      <c r="A249" s="72" t="s">
        <v>794</v>
      </c>
      <c r="B249" s="66" t="s">
        <v>795</v>
      </c>
      <c r="C249" s="67">
        <v>48</v>
      </c>
      <c r="D249" s="67" t="s">
        <v>335</v>
      </c>
      <c r="E249" s="71">
        <v>0.127931693779466</v>
      </c>
      <c r="F249" s="68">
        <v>50.5154639175258</v>
      </c>
      <c r="G249" s="71">
        <v>0.211303459588637</v>
      </c>
      <c r="H249" s="68">
        <v>12.577319587628899</v>
      </c>
      <c r="I249" s="71">
        <v>0.17249162174976099</v>
      </c>
      <c r="J249" s="68">
        <v>90.309278350515498</v>
      </c>
      <c r="K249" s="71">
        <v>0</v>
      </c>
      <c r="L249" s="68">
        <v>41.237113402061901</v>
      </c>
    </row>
    <row r="250" spans="1:12" x14ac:dyDescent="0.2">
      <c r="A250" s="72" t="s">
        <v>796</v>
      </c>
      <c r="B250" s="66" t="s">
        <v>797</v>
      </c>
      <c r="C250" s="67">
        <v>48</v>
      </c>
      <c r="D250" s="67" t="s">
        <v>335</v>
      </c>
      <c r="E250" s="71">
        <v>7.7992375196787506E-2</v>
      </c>
      <c r="F250" s="68">
        <v>4.3298969072164901</v>
      </c>
      <c r="G250" s="71">
        <v>4.5100056421723302E-3</v>
      </c>
      <c r="H250" s="68">
        <v>2.0618556701030899</v>
      </c>
      <c r="I250" s="71">
        <v>0.22946711994819</v>
      </c>
      <c r="J250" s="68">
        <v>92.371134020618598</v>
      </c>
      <c r="K250" s="71">
        <v>0</v>
      </c>
      <c r="L250" s="68">
        <v>41.237113402061901</v>
      </c>
    </row>
    <row r="251" spans="1:12" x14ac:dyDescent="0.2">
      <c r="A251" s="72" t="s">
        <v>798</v>
      </c>
      <c r="B251" s="66" t="s">
        <v>799</v>
      </c>
      <c r="C251" s="67">
        <v>48</v>
      </c>
      <c r="D251" s="67" t="s">
        <v>335</v>
      </c>
      <c r="E251" s="71">
        <v>0.123996205305344</v>
      </c>
      <c r="F251" s="68">
        <v>48.4536082474227</v>
      </c>
      <c r="G251" s="71">
        <v>9.5559697701789501E-2</v>
      </c>
      <c r="H251" s="68">
        <v>5.5670103092783503</v>
      </c>
      <c r="I251" s="71">
        <v>0.27642891821424398</v>
      </c>
      <c r="J251" s="68">
        <v>95.051546391752595</v>
      </c>
      <c r="K251" s="71">
        <v>0</v>
      </c>
      <c r="L251" s="68">
        <v>41.237113402061901</v>
      </c>
    </row>
    <row r="252" spans="1:12" x14ac:dyDescent="0.2">
      <c r="A252" s="72" t="s">
        <v>800</v>
      </c>
      <c r="B252" s="66" t="s">
        <v>801</v>
      </c>
      <c r="C252" s="67">
        <v>48</v>
      </c>
      <c r="D252" s="67" t="s">
        <v>335</v>
      </c>
      <c r="E252" s="71">
        <v>0.20895438782555301</v>
      </c>
      <c r="F252" s="68">
        <v>79.381443298969103</v>
      </c>
      <c r="G252" s="71">
        <v>0.194549550202647</v>
      </c>
      <c r="H252" s="68">
        <v>10.927835051546399</v>
      </c>
      <c r="I252" s="71">
        <v>0.43231361327401102</v>
      </c>
      <c r="J252" s="68">
        <v>98.556701030927798</v>
      </c>
      <c r="K252" s="71">
        <v>0</v>
      </c>
      <c r="L252" s="68">
        <v>41.237113402061901</v>
      </c>
    </row>
    <row r="253" spans="1:12" x14ac:dyDescent="0.2">
      <c r="A253" s="72" t="s">
        <v>802</v>
      </c>
      <c r="B253" s="66" t="s">
        <v>803</v>
      </c>
      <c r="C253" s="67">
        <v>48</v>
      </c>
      <c r="D253" s="67" t="s">
        <v>335</v>
      </c>
      <c r="E253" s="71">
        <v>0.22538262408860499</v>
      </c>
      <c r="F253" s="68">
        <v>82.680412371133997</v>
      </c>
      <c r="G253" s="71">
        <v>0.15296863153541301</v>
      </c>
      <c r="H253" s="68">
        <v>8.0412371134020599</v>
      </c>
      <c r="I253" s="71">
        <v>0.52317924073040201</v>
      </c>
      <c r="J253" s="68">
        <v>99.587628865979397</v>
      </c>
      <c r="K253" s="71">
        <v>0</v>
      </c>
      <c r="L253" s="68">
        <v>41.237113402061901</v>
      </c>
    </row>
    <row r="254" spans="1:12" x14ac:dyDescent="0.2">
      <c r="A254" s="72" t="s">
        <v>804</v>
      </c>
      <c r="B254" s="66" t="s">
        <v>805</v>
      </c>
      <c r="C254" s="67">
        <v>48</v>
      </c>
      <c r="D254" s="67" t="s">
        <v>335</v>
      </c>
      <c r="E254" s="71">
        <v>0.31865930057659297</v>
      </c>
      <c r="F254" s="68">
        <v>93.195876288659804</v>
      </c>
      <c r="G254" s="71">
        <v>0.52155198548075599</v>
      </c>
      <c r="H254" s="68">
        <v>96.288659793814404</v>
      </c>
      <c r="I254" s="71">
        <v>0.43442591624902199</v>
      </c>
      <c r="J254" s="68">
        <v>98.762886597938106</v>
      </c>
      <c r="K254" s="71">
        <v>0</v>
      </c>
      <c r="L254" s="68">
        <v>41.237113402061901</v>
      </c>
    </row>
    <row r="255" spans="1:12" x14ac:dyDescent="0.2">
      <c r="A255" s="72" t="s">
        <v>806</v>
      </c>
      <c r="B255" s="66" t="s">
        <v>807</v>
      </c>
      <c r="C255" s="67">
        <v>48</v>
      </c>
      <c r="D255" s="67" t="s">
        <v>335</v>
      </c>
      <c r="E255" s="71">
        <v>0.42083634958598798</v>
      </c>
      <c r="F255" s="68">
        <v>99.793814432989706</v>
      </c>
      <c r="G255" s="71">
        <v>0.59584237569082799</v>
      </c>
      <c r="H255" s="68">
        <v>97.319587628866003</v>
      </c>
      <c r="I255" s="71">
        <v>0.66666667306713601</v>
      </c>
      <c r="J255" s="68">
        <v>100</v>
      </c>
      <c r="K255" s="71">
        <v>0</v>
      </c>
      <c r="L255" s="68">
        <v>41.237113402061901</v>
      </c>
    </row>
    <row r="256" spans="1:12" x14ac:dyDescent="0.2">
      <c r="A256" s="72" t="s">
        <v>808</v>
      </c>
      <c r="B256" s="66" t="s">
        <v>809</v>
      </c>
      <c r="C256" s="67">
        <v>48</v>
      </c>
      <c r="D256" s="67" t="s">
        <v>335</v>
      </c>
      <c r="E256" s="71">
        <v>0.24793522562081599</v>
      </c>
      <c r="F256" s="68">
        <v>84.536082474226802</v>
      </c>
      <c r="G256" s="71">
        <v>0.44635447540011902</v>
      </c>
      <c r="H256" s="68">
        <v>94.845360824742301</v>
      </c>
      <c r="I256" s="71">
        <v>0.29745120146233001</v>
      </c>
      <c r="J256" s="68">
        <v>95.670103092783506</v>
      </c>
      <c r="K256" s="71">
        <v>0</v>
      </c>
      <c r="L256" s="68">
        <v>41.237113402061901</v>
      </c>
    </row>
    <row r="257" spans="1:12" x14ac:dyDescent="0.2">
      <c r="A257" s="72" t="s">
        <v>810</v>
      </c>
      <c r="B257" s="66" t="s">
        <v>811</v>
      </c>
      <c r="C257" s="67">
        <v>46</v>
      </c>
      <c r="D257" s="67" t="s">
        <v>335</v>
      </c>
      <c r="E257" s="71">
        <v>1.7150928621840599E-2</v>
      </c>
      <c r="F257" s="68">
        <v>1.53061224489796</v>
      </c>
      <c r="G257" s="71">
        <v>1.34834645840079E-2</v>
      </c>
      <c r="H257" s="68">
        <v>1.6763848396501499</v>
      </c>
      <c r="I257" s="71">
        <v>8.3384374345785092E-3</v>
      </c>
      <c r="J257" s="68">
        <v>34.110787172011698</v>
      </c>
      <c r="K257" s="71">
        <v>2.96308838469353E-2</v>
      </c>
      <c r="L257" s="68">
        <v>61.4150255288111</v>
      </c>
    </row>
    <row r="258" spans="1:12" x14ac:dyDescent="0.2">
      <c r="A258" s="72" t="s">
        <v>812</v>
      </c>
      <c r="B258" s="66" t="s">
        <v>813</v>
      </c>
      <c r="C258" s="67">
        <v>46</v>
      </c>
      <c r="D258" s="67" t="s">
        <v>335</v>
      </c>
      <c r="E258" s="71">
        <v>2.1902357855702E-2</v>
      </c>
      <c r="F258" s="68">
        <v>1.6763848396501499</v>
      </c>
      <c r="G258" s="71">
        <v>1.4597791108671E-2</v>
      </c>
      <c r="H258" s="68">
        <v>1.7492711370262399</v>
      </c>
      <c r="I258" s="71">
        <v>4.2643315645024799E-2</v>
      </c>
      <c r="J258" s="68">
        <v>69.752186588921305</v>
      </c>
      <c r="K258" s="71">
        <v>8.4659668134101102E-3</v>
      </c>
      <c r="L258" s="68">
        <v>46.973012399708203</v>
      </c>
    </row>
    <row r="259" spans="1:12" x14ac:dyDescent="0.2">
      <c r="A259" s="72" t="s">
        <v>814</v>
      </c>
      <c r="B259" s="66" t="s">
        <v>815</v>
      </c>
      <c r="C259" s="67">
        <v>46</v>
      </c>
      <c r="D259" s="67" t="s">
        <v>335</v>
      </c>
      <c r="E259" s="71">
        <v>3.55174611245372E-2</v>
      </c>
      <c r="F259" s="68">
        <v>2.33236151603499</v>
      </c>
      <c r="G259" s="71">
        <v>3.8130340321927601E-2</v>
      </c>
      <c r="H259" s="68">
        <v>2.6967930029154501</v>
      </c>
      <c r="I259" s="71">
        <v>3.2441684094691003E-2</v>
      </c>
      <c r="J259" s="68">
        <v>64.067055393586003</v>
      </c>
      <c r="K259" s="71">
        <v>3.5980358956992899E-2</v>
      </c>
      <c r="L259" s="68">
        <v>63.457330415754903</v>
      </c>
    </row>
    <row r="260" spans="1:12" x14ac:dyDescent="0.2">
      <c r="A260" s="72" t="s">
        <v>816</v>
      </c>
      <c r="B260" s="66" t="s">
        <v>817</v>
      </c>
      <c r="C260" s="67">
        <v>46</v>
      </c>
      <c r="D260" s="67" t="s">
        <v>335</v>
      </c>
      <c r="E260" s="71">
        <v>2.6087991654956299E-2</v>
      </c>
      <c r="F260" s="68">
        <v>1.9679300291545201</v>
      </c>
      <c r="G260" s="71">
        <v>4.04294357837226E-2</v>
      </c>
      <c r="H260" s="68">
        <v>2.9154518950437298</v>
      </c>
      <c r="I260" s="71">
        <v>1.45531304442686E-2</v>
      </c>
      <c r="J260" s="68">
        <v>44.970845481049601</v>
      </c>
      <c r="K260" s="71">
        <v>2.3281408736877798E-2</v>
      </c>
      <c r="L260" s="68">
        <v>58.351568198395299</v>
      </c>
    </row>
    <row r="261" spans="1:12" x14ac:dyDescent="0.2">
      <c r="A261" s="72" t="s">
        <v>818</v>
      </c>
      <c r="B261" s="66" t="s">
        <v>819</v>
      </c>
      <c r="C261" s="67">
        <v>46</v>
      </c>
      <c r="D261" s="67" t="s">
        <v>335</v>
      </c>
      <c r="E261" s="71">
        <v>6.0784764682605401E-2</v>
      </c>
      <c r="F261" s="68">
        <v>2.98833819241983</v>
      </c>
      <c r="G261" s="71">
        <v>5.8966568982662801E-3</v>
      </c>
      <c r="H261" s="68">
        <v>0.94752186588921306</v>
      </c>
      <c r="I261" s="71">
        <v>3.00229860612743E-2</v>
      </c>
      <c r="J261" s="68">
        <v>62.317784256559797</v>
      </c>
      <c r="K261" s="71">
        <v>0.146434651088276</v>
      </c>
      <c r="L261" s="68">
        <v>77.8993435448578</v>
      </c>
    </row>
    <row r="262" spans="1:12" x14ac:dyDescent="0.2">
      <c r="A262" s="72" t="s">
        <v>820</v>
      </c>
      <c r="B262" s="66" t="s">
        <v>821</v>
      </c>
      <c r="C262" s="67">
        <v>46</v>
      </c>
      <c r="D262" s="67" t="s">
        <v>335</v>
      </c>
      <c r="E262" s="71">
        <v>5.90110476414255E-2</v>
      </c>
      <c r="F262" s="68">
        <v>2.9154518950437298</v>
      </c>
      <c r="G262" s="71">
        <v>6.7002998168903496E-2</v>
      </c>
      <c r="H262" s="68">
        <v>3.2069970845481</v>
      </c>
      <c r="I262" s="71">
        <v>2.7090244767673001E-2</v>
      </c>
      <c r="J262" s="68">
        <v>59.329446064139901</v>
      </c>
      <c r="K262" s="71">
        <v>8.2939899987699794E-2</v>
      </c>
      <c r="L262" s="68">
        <v>71.772428884026297</v>
      </c>
    </row>
    <row r="263" spans="1:12" x14ac:dyDescent="0.2">
      <c r="A263" s="72" t="s">
        <v>822</v>
      </c>
      <c r="B263" s="66" t="s">
        <v>823</v>
      </c>
      <c r="C263" s="67">
        <v>46</v>
      </c>
      <c r="D263" s="67" t="s">
        <v>335</v>
      </c>
      <c r="E263" s="71">
        <v>0.140622898594052</v>
      </c>
      <c r="F263" s="68">
        <v>47.084548104956298</v>
      </c>
      <c r="G263" s="71">
        <v>0.327337308937376</v>
      </c>
      <c r="H263" s="68">
        <v>19.4606413994169</v>
      </c>
      <c r="I263" s="71">
        <v>9.47499515372743E-3</v>
      </c>
      <c r="J263" s="68">
        <v>36.443148688046598</v>
      </c>
      <c r="K263" s="71">
        <v>8.5056391691052294E-2</v>
      </c>
      <c r="L263" s="68">
        <v>71.991247264770195</v>
      </c>
    </row>
    <row r="264" spans="1:12" x14ac:dyDescent="0.2">
      <c r="A264" s="72" t="s">
        <v>824</v>
      </c>
      <c r="B264" s="66" t="s">
        <v>825</v>
      </c>
      <c r="C264" s="67">
        <v>46</v>
      </c>
      <c r="D264" s="67" t="s">
        <v>335</v>
      </c>
      <c r="E264" s="71">
        <v>2.25165303476801E-2</v>
      </c>
      <c r="F264" s="68">
        <v>1.7492711370262399</v>
      </c>
      <c r="G264" s="71">
        <v>5.1951944582854799E-2</v>
      </c>
      <c r="H264" s="68">
        <v>3.13411078717201</v>
      </c>
      <c r="I264" s="71">
        <v>1.3481154756832999E-2</v>
      </c>
      <c r="J264" s="68">
        <v>43.221574344023303</v>
      </c>
      <c r="K264" s="71">
        <v>2.1164917033525302E-3</v>
      </c>
      <c r="L264" s="68">
        <v>32.895696571845399</v>
      </c>
    </row>
    <row r="265" spans="1:12" x14ac:dyDescent="0.2">
      <c r="A265" s="72" t="s">
        <v>826</v>
      </c>
      <c r="B265" s="66" t="s">
        <v>826</v>
      </c>
      <c r="C265" s="67">
        <v>46</v>
      </c>
      <c r="D265" s="67" t="s">
        <v>335</v>
      </c>
      <c r="E265" s="71">
        <v>0.17200037524971501</v>
      </c>
      <c r="F265" s="68">
        <v>63.702623906705497</v>
      </c>
      <c r="G265" s="71">
        <v>0.35580471218809201</v>
      </c>
      <c r="H265" s="68">
        <v>66.982507288629705</v>
      </c>
      <c r="I265" s="71">
        <v>5.69251921631836E-3</v>
      </c>
      <c r="J265" s="68">
        <v>26.967930029154498</v>
      </c>
      <c r="K265" s="71">
        <v>0.15450389434473399</v>
      </c>
      <c r="L265" s="68">
        <v>78.701677607585694</v>
      </c>
    </row>
    <row r="266" spans="1:12" x14ac:dyDescent="0.2">
      <c r="A266" s="72" t="s">
        <v>827</v>
      </c>
      <c r="B266" s="66" t="s">
        <v>828</v>
      </c>
      <c r="C266" s="67">
        <v>46</v>
      </c>
      <c r="D266" s="67" t="s">
        <v>335</v>
      </c>
      <c r="E266" s="71">
        <v>0.102725646374725</v>
      </c>
      <c r="F266" s="68">
        <v>4.9562682215743399</v>
      </c>
      <c r="G266" s="71">
        <v>0.17913556105928399</v>
      </c>
      <c r="H266" s="68">
        <v>5.3206997084548098</v>
      </c>
      <c r="I266" s="71">
        <v>2.9117599369418699E-3</v>
      </c>
      <c r="J266" s="68">
        <v>17.055393586005799</v>
      </c>
      <c r="K266" s="71">
        <v>0.12612961812795101</v>
      </c>
      <c r="L266" s="68">
        <v>75.492341356674004</v>
      </c>
    </row>
    <row r="267" spans="1:12" x14ac:dyDescent="0.2">
      <c r="A267" s="72" t="s">
        <v>829</v>
      </c>
      <c r="B267" s="66" t="s">
        <v>830</v>
      </c>
      <c r="C267" s="67">
        <v>46</v>
      </c>
      <c r="D267" s="67" t="s">
        <v>335</v>
      </c>
      <c r="E267" s="71">
        <v>8.5590774519638105E-2</v>
      </c>
      <c r="F267" s="68">
        <v>3.79008746355685</v>
      </c>
      <c r="G267" s="71">
        <v>0.24808734683151201</v>
      </c>
      <c r="H267" s="68">
        <v>6.7784256559766796</v>
      </c>
      <c r="I267" s="71">
        <v>8.68497672740242E-3</v>
      </c>
      <c r="J267" s="68">
        <v>34.548104956268197</v>
      </c>
      <c r="K267" s="71">
        <v>0</v>
      </c>
      <c r="L267" s="68">
        <v>24.580598103574001</v>
      </c>
    </row>
    <row r="268" spans="1:12" x14ac:dyDescent="0.2">
      <c r="A268" s="72" t="s">
        <v>831</v>
      </c>
      <c r="B268" s="66" t="s">
        <v>832</v>
      </c>
      <c r="C268" s="67">
        <v>46</v>
      </c>
      <c r="D268" s="67" t="s">
        <v>335</v>
      </c>
      <c r="E268" s="71">
        <v>6.1495221381934799E-2</v>
      </c>
      <c r="F268" s="68">
        <v>3.06122448979592</v>
      </c>
      <c r="G268" s="71">
        <v>0.14714599448530299</v>
      </c>
      <c r="H268" s="68">
        <v>4.5918367346938798</v>
      </c>
      <c r="I268" s="71">
        <v>3.7339669660501097E-2</v>
      </c>
      <c r="J268" s="68">
        <v>67.346938775510196</v>
      </c>
      <c r="K268" s="71">
        <v>0</v>
      </c>
      <c r="L268" s="68">
        <v>24.580598103574001</v>
      </c>
    </row>
    <row r="269" spans="1:12" x14ac:dyDescent="0.2">
      <c r="A269" s="72" t="s">
        <v>833</v>
      </c>
      <c r="B269" s="66" t="s">
        <v>834</v>
      </c>
      <c r="C269" s="67">
        <v>46</v>
      </c>
      <c r="D269" s="67" t="s">
        <v>335</v>
      </c>
      <c r="E269" s="71">
        <v>5.6609858174415002E-3</v>
      </c>
      <c r="F269" s="68">
        <v>0.43731778425655998</v>
      </c>
      <c r="G269" s="71">
        <v>1.0256394946004299E-2</v>
      </c>
      <c r="H269" s="68">
        <v>1.38483965014577</v>
      </c>
      <c r="I269" s="71">
        <v>6.72656250632017E-3</v>
      </c>
      <c r="J269" s="68">
        <v>29.66472303207</v>
      </c>
      <c r="K269" s="71">
        <v>0</v>
      </c>
      <c r="L269" s="68">
        <v>24.580598103574001</v>
      </c>
    </row>
    <row r="270" spans="1:12" x14ac:dyDescent="0.2">
      <c r="A270" s="72" t="s">
        <v>835</v>
      </c>
      <c r="B270" s="66" t="s">
        <v>835</v>
      </c>
      <c r="C270" s="67">
        <v>46</v>
      </c>
      <c r="D270" s="67" t="s">
        <v>335</v>
      </c>
      <c r="E270" s="71">
        <v>1.37661816073891E-2</v>
      </c>
      <c r="F270" s="68">
        <v>0.87463556851311997</v>
      </c>
      <c r="G270" s="71">
        <v>2.96311488485826E-2</v>
      </c>
      <c r="H270" s="68">
        <v>2.4781341107871699</v>
      </c>
      <c r="I270" s="71">
        <v>1.16673959735847E-2</v>
      </c>
      <c r="J270" s="68">
        <v>39.577259475218703</v>
      </c>
      <c r="K270" s="71">
        <v>0</v>
      </c>
      <c r="L270" s="68">
        <v>24.580598103574001</v>
      </c>
    </row>
    <row r="271" spans="1:12" x14ac:dyDescent="0.2">
      <c r="A271" s="72" t="s">
        <v>836</v>
      </c>
      <c r="B271" s="66" t="s">
        <v>837</v>
      </c>
      <c r="C271" s="67">
        <v>46</v>
      </c>
      <c r="D271" s="67" t="s">
        <v>335</v>
      </c>
      <c r="E271" s="71">
        <v>2.1085487924002298E-2</v>
      </c>
      <c r="F271" s="68">
        <v>1.60349854227405</v>
      </c>
      <c r="G271" s="71">
        <v>4.5598016219959299E-2</v>
      </c>
      <c r="H271" s="68">
        <v>2.98833819241983</v>
      </c>
      <c r="I271" s="71">
        <v>1.7658447552047499E-2</v>
      </c>
      <c r="J271" s="68">
        <v>49.0524781341108</v>
      </c>
      <c r="K271" s="71">
        <v>0</v>
      </c>
      <c r="L271" s="68">
        <v>24.580598103574001</v>
      </c>
    </row>
    <row r="272" spans="1:12" x14ac:dyDescent="0.2">
      <c r="A272" s="72" t="s">
        <v>838</v>
      </c>
      <c r="B272" s="66" t="s">
        <v>839</v>
      </c>
      <c r="C272" s="67">
        <v>46</v>
      </c>
      <c r="D272" s="67" t="s">
        <v>335</v>
      </c>
      <c r="E272" s="71">
        <v>1.6281624040639899E-2</v>
      </c>
      <c r="F272" s="68">
        <v>1.3119533527696801</v>
      </c>
      <c r="G272" s="71">
        <v>9.1734718340334993E-3</v>
      </c>
      <c r="H272" s="68">
        <v>1.2390670553935901</v>
      </c>
      <c r="I272" s="71">
        <v>2.9088941771123498E-2</v>
      </c>
      <c r="J272" s="68">
        <v>61.224489795918402</v>
      </c>
      <c r="K272" s="71">
        <v>1.0582458516762599E-2</v>
      </c>
      <c r="L272" s="68">
        <v>49.0882567469001</v>
      </c>
    </row>
    <row r="273" spans="1:12" x14ac:dyDescent="0.2">
      <c r="A273" s="72" t="s">
        <v>840</v>
      </c>
      <c r="B273" s="66" t="s">
        <v>841</v>
      </c>
      <c r="C273" s="67">
        <v>46</v>
      </c>
      <c r="D273" s="67" t="s">
        <v>335</v>
      </c>
      <c r="E273" s="71">
        <v>1.18590866898441E-3</v>
      </c>
      <c r="F273" s="68">
        <v>7.2886297376093298E-2</v>
      </c>
      <c r="G273" s="71">
        <v>0</v>
      </c>
      <c r="H273" s="68">
        <v>0.364431486880466</v>
      </c>
      <c r="I273" s="71">
        <v>3.5577260069532398E-3</v>
      </c>
      <c r="J273" s="68">
        <v>19.533527696793001</v>
      </c>
      <c r="K273" s="71">
        <v>0</v>
      </c>
      <c r="L273" s="68">
        <v>24.580598103574001</v>
      </c>
    </row>
    <row r="274" spans="1:12" x14ac:dyDescent="0.2">
      <c r="A274" s="72" t="s">
        <v>842</v>
      </c>
      <c r="B274" s="66" t="s">
        <v>843</v>
      </c>
      <c r="C274" s="67">
        <v>46</v>
      </c>
      <c r="D274" s="67" t="s">
        <v>335</v>
      </c>
      <c r="E274" s="71">
        <v>4.5255958518793304E-3</v>
      </c>
      <c r="F274" s="68">
        <v>0.364431486880466</v>
      </c>
      <c r="G274" s="71">
        <v>0</v>
      </c>
      <c r="H274" s="68">
        <v>0.364431486880466</v>
      </c>
      <c r="I274" s="71">
        <v>1.3576787555638001E-2</v>
      </c>
      <c r="J274" s="68">
        <v>43.440233236151599</v>
      </c>
      <c r="K274" s="71">
        <v>0</v>
      </c>
      <c r="L274" s="68">
        <v>24.580598103574001</v>
      </c>
    </row>
    <row r="275" spans="1:12" x14ac:dyDescent="0.2">
      <c r="A275" s="72" t="s">
        <v>844</v>
      </c>
      <c r="B275" s="66" t="s">
        <v>845</v>
      </c>
      <c r="C275" s="67">
        <v>46</v>
      </c>
      <c r="D275" s="67" t="s">
        <v>335</v>
      </c>
      <c r="E275" s="71">
        <v>4.3917097121728303E-2</v>
      </c>
      <c r="F275" s="68">
        <v>2.5510204081632701</v>
      </c>
      <c r="G275" s="71">
        <v>0</v>
      </c>
      <c r="H275" s="68">
        <v>0.364431486880466</v>
      </c>
      <c r="I275" s="71">
        <v>0.13175129136518501</v>
      </c>
      <c r="J275" s="68">
        <v>88.775510204081598</v>
      </c>
      <c r="K275" s="71">
        <v>0</v>
      </c>
      <c r="L275" s="68">
        <v>24.580598103574001</v>
      </c>
    </row>
    <row r="276" spans="1:12" x14ac:dyDescent="0.2">
      <c r="A276" s="72" t="s">
        <v>846</v>
      </c>
      <c r="B276" s="66" t="s">
        <v>847</v>
      </c>
      <c r="C276" s="67">
        <v>46</v>
      </c>
      <c r="D276" s="67" t="s">
        <v>335</v>
      </c>
      <c r="E276" s="71">
        <v>1.4301668406183E-2</v>
      </c>
      <c r="F276" s="68">
        <v>1.0204081632653099</v>
      </c>
      <c r="G276" s="71">
        <v>3.7713155775718897E-2</v>
      </c>
      <c r="H276" s="68">
        <v>2.6239067055393601</v>
      </c>
      <c r="I276" s="71">
        <v>5.1918494428302301E-3</v>
      </c>
      <c r="J276" s="68">
        <v>25.874635568513099</v>
      </c>
      <c r="K276" s="71">
        <v>0</v>
      </c>
      <c r="L276" s="68">
        <v>24.580598103574001</v>
      </c>
    </row>
    <row r="277" spans="1:12" x14ac:dyDescent="0.2">
      <c r="A277" s="72" t="s">
        <v>848</v>
      </c>
      <c r="B277" s="66" t="s">
        <v>849</v>
      </c>
      <c r="C277" s="67">
        <v>46</v>
      </c>
      <c r="D277" s="67" t="s">
        <v>335</v>
      </c>
      <c r="E277" s="71">
        <v>1.66334083950248E-2</v>
      </c>
      <c r="F277" s="68">
        <v>1.45772594752187</v>
      </c>
      <c r="G277" s="71">
        <v>0</v>
      </c>
      <c r="H277" s="68">
        <v>0.364431486880466</v>
      </c>
      <c r="I277" s="71">
        <v>4.99002251850744E-2</v>
      </c>
      <c r="J277" s="68">
        <v>73.906705539358597</v>
      </c>
      <c r="K277" s="71">
        <v>0</v>
      </c>
      <c r="L277" s="68">
        <v>24.580598103574001</v>
      </c>
    </row>
    <row r="278" spans="1:12" x14ac:dyDescent="0.2">
      <c r="A278" s="72" t="s">
        <v>850</v>
      </c>
      <c r="B278" s="66" t="s">
        <v>851</v>
      </c>
      <c r="C278" s="67">
        <v>46</v>
      </c>
      <c r="D278" s="67" t="s">
        <v>335</v>
      </c>
      <c r="E278" s="71">
        <v>1.43846595348339E-3</v>
      </c>
      <c r="F278" s="68">
        <v>0.14577259475218701</v>
      </c>
      <c r="G278" s="71">
        <v>0</v>
      </c>
      <c r="H278" s="68">
        <v>0.364431486880466</v>
      </c>
      <c r="I278" s="71">
        <v>4.3153978604501602E-3</v>
      </c>
      <c r="J278" s="68">
        <v>22.4489795918367</v>
      </c>
      <c r="K278" s="71">
        <v>0</v>
      </c>
      <c r="L278" s="68">
        <v>24.580598103574001</v>
      </c>
    </row>
    <row r="279" spans="1:12" x14ac:dyDescent="0.2">
      <c r="A279" s="72" t="s">
        <v>852</v>
      </c>
      <c r="B279" s="66" t="s">
        <v>853</v>
      </c>
      <c r="C279" s="67">
        <v>46</v>
      </c>
      <c r="D279" s="67" t="s">
        <v>335</v>
      </c>
      <c r="E279" s="71">
        <v>5.1731903782996497E-2</v>
      </c>
      <c r="F279" s="68">
        <v>2.6967930029154501</v>
      </c>
      <c r="G279" s="71">
        <v>0.12649416957770601</v>
      </c>
      <c r="H279" s="68">
        <v>4.1545189504373203</v>
      </c>
      <c r="I279" s="71">
        <v>2.87015417712836E-2</v>
      </c>
      <c r="J279" s="68">
        <v>61.078717201166199</v>
      </c>
      <c r="K279" s="71">
        <v>0</v>
      </c>
      <c r="L279" s="68">
        <v>24.580598103574001</v>
      </c>
    </row>
    <row r="280" spans="1:12" x14ac:dyDescent="0.2">
      <c r="A280" s="72" t="s">
        <v>854</v>
      </c>
      <c r="B280" s="66" t="s">
        <v>855</v>
      </c>
      <c r="C280" s="67">
        <v>48</v>
      </c>
      <c r="D280" s="67" t="s">
        <v>335</v>
      </c>
      <c r="E280" s="71">
        <v>4.43344576670354E-2</v>
      </c>
      <c r="F280" s="68">
        <v>2.0618556701030899</v>
      </c>
      <c r="G280" s="71">
        <v>7.9979997624768404E-10</v>
      </c>
      <c r="H280" s="68">
        <v>1.2371134020618599</v>
      </c>
      <c r="I280" s="71">
        <v>0.112022674443244</v>
      </c>
      <c r="J280" s="68">
        <v>84.123711340206199</v>
      </c>
      <c r="K280" s="71">
        <v>2.0980697758062598E-2</v>
      </c>
      <c r="L280" s="68">
        <v>55.051546391752602</v>
      </c>
    </row>
    <row r="281" spans="1:12" x14ac:dyDescent="0.2">
      <c r="A281" s="72" t="s">
        <v>856</v>
      </c>
      <c r="B281" s="66" t="s">
        <v>857</v>
      </c>
      <c r="C281" s="67">
        <v>48</v>
      </c>
      <c r="D281" s="67" t="s">
        <v>335</v>
      </c>
      <c r="E281" s="71">
        <v>5.9532230257393799E-2</v>
      </c>
      <c r="F281" s="68">
        <v>2.8865979381443299</v>
      </c>
      <c r="G281" s="71">
        <v>2.9031753550744499E-2</v>
      </c>
      <c r="H281" s="68">
        <v>3.2989690721649501</v>
      </c>
      <c r="I281" s="71">
        <v>0.104235797457957</v>
      </c>
      <c r="J281" s="68">
        <v>82.0618556701031</v>
      </c>
      <c r="K281" s="71">
        <v>4.5329139763479701E-2</v>
      </c>
      <c r="L281" s="68">
        <v>60</v>
      </c>
    </row>
    <row r="282" spans="1:12" x14ac:dyDescent="0.2">
      <c r="A282" s="72" t="s">
        <v>858</v>
      </c>
      <c r="B282" s="66" t="s">
        <v>859</v>
      </c>
      <c r="C282" s="67">
        <v>48</v>
      </c>
      <c r="D282" s="67" t="s">
        <v>335</v>
      </c>
      <c r="E282" s="71">
        <v>1.54017605960258E-2</v>
      </c>
      <c r="F282" s="68">
        <v>0.41237113402061898</v>
      </c>
      <c r="G282" s="71">
        <v>0</v>
      </c>
      <c r="H282" s="68">
        <v>0.41237113402061898</v>
      </c>
      <c r="I282" s="71">
        <v>1.47342351509837E-2</v>
      </c>
      <c r="J282" s="68">
        <v>39.175257731958801</v>
      </c>
      <c r="K282" s="71">
        <v>3.1471046637093901E-2</v>
      </c>
      <c r="L282" s="68">
        <v>56.701030927834999</v>
      </c>
    </row>
    <row r="283" spans="1:12" x14ac:dyDescent="0.2">
      <c r="A283" s="72" t="s">
        <v>860</v>
      </c>
      <c r="B283" s="66" t="s">
        <v>861</v>
      </c>
      <c r="C283" s="67">
        <v>48</v>
      </c>
      <c r="D283" s="67" t="s">
        <v>335</v>
      </c>
      <c r="E283" s="71">
        <v>3.7136633513555603E-2</v>
      </c>
      <c r="F283" s="68">
        <v>1.85567010309278</v>
      </c>
      <c r="G283" s="71">
        <v>1.99800009870188E-10</v>
      </c>
      <c r="H283" s="68">
        <v>0.82474226804123696</v>
      </c>
      <c r="I283" s="71">
        <v>0.11140990034086699</v>
      </c>
      <c r="J283" s="68">
        <v>83.711340206185596</v>
      </c>
      <c r="K283" s="71">
        <v>0</v>
      </c>
      <c r="L283" s="68">
        <v>41.237113402061901</v>
      </c>
    </row>
    <row r="284" spans="1:12" x14ac:dyDescent="0.2">
      <c r="A284" s="72" t="s">
        <v>862</v>
      </c>
      <c r="B284" s="66" t="s">
        <v>863</v>
      </c>
      <c r="C284" s="67">
        <v>48</v>
      </c>
      <c r="D284" s="67" t="s">
        <v>335</v>
      </c>
      <c r="E284" s="71">
        <v>0.130320140477279</v>
      </c>
      <c r="F284" s="68">
        <v>52.577319587628899</v>
      </c>
      <c r="G284" s="71">
        <v>4.6788998073882801E-2</v>
      </c>
      <c r="H284" s="68">
        <v>4.1237113402061896</v>
      </c>
      <c r="I284" s="71">
        <v>0.269433918004786</v>
      </c>
      <c r="J284" s="68">
        <v>94.639175257731907</v>
      </c>
      <c r="K284" s="71">
        <v>7.4737505353168296E-2</v>
      </c>
      <c r="L284" s="68">
        <v>63.0927835051546</v>
      </c>
    </row>
    <row r="285" spans="1:12" x14ac:dyDescent="0.2">
      <c r="A285" s="72" t="s">
        <v>864</v>
      </c>
      <c r="B285" s="66" t="s">
        <v>865</v>
      </c>
      <c r="C285" s="67">
        <v>48</v>
      </c>
      <c r="D285" s="67" t="s">
        <v>335</v>
      </c>
      <c r="E285" s="71">
        <v>2.6959040068973601E-2</v>
      </c>
      <c r="F285" s="68">
        <v>0.82474226804123696</v>
      </c>
      <c r="G285" s="71">
        <v>1.6431255484387501E-2</v>
      </c>
      <c r="H285" s="68">
        <v>2.68041237113402</v>
      </c>
      <c r="I285" s="71">
        <v>6.2947243454100299E-2</v>
      </c>
      <c r="J285" s="68">
        <v>72.164948453608204</v>
      </c>
      <c r="K285" s="71">
        <v>1.49862126843304E-3</v>
      </c>
      <c r="L285" s="68">
        <v>45.154639175257699</v>
      </c>
    </row>
    <row r="286" spans="1:12" x14ac:dyDescent="0.2">
      <c r="A286" s="72" t="s">
        <v>866</v>
      </c>
      <c r="B286" s="66" t="s">
        <v>867</v>
      </c>
      <c r="C286" s="67">
        <v>48</v>
      </c>
      <c r="D286" s="67" t="s">
        <v>335</v>
      </c>
      <c r="E286" s="71">
        <v>0.16289493941088901</v>
      </c>
      <c r="F286" s="68">
        <v>67.216494845360799</v>
      </c>
      <c r="G286" s="71">
        <v>3.7202454670886799E-3</v>
      </c>
      <c r="H286" s="68">
        <v>1.85567010309278</v>
      </c>
      <c r="I286" s="71">
        <v>0.47147698134968102</v>
      </c>
      <c r="J286" s="68">
        <v>99.381443298969103</v>
      </c>
      <c r="K286" s="71">
        <v>1.34875914158974E-2</v>
      </c>
      <c r="L286" s="68">
        <v>52.783505154639201</v>
      </c>
    </row>
    <row r="287" spans="1:12" x14ac:dyDescent="0.2">
      <c r="A287" s="72" t="s">
        <v>868</v>
      </c>
      <c r="B287" s="66" t="s">
        <v>869</v>
      </c>
      <c r="C287" s="67">
        <v>48</v>
      </c>
      <c r="D287" s="67" t="s">
        <v>335</v>
      </c>
      <c r="E287" s="71">
        <v>4.4969388712731102E-2</v>
      </c>
      <c r="F287" s="68">
        <v>2.2680412371134002</v>
      </c>
      <c r="G287" s="71">
        <v>0.122056340037004</v>
      </c>
      <c r="H287" s="68">
        <v>6.3917525773195898</v>
      </c>
      <c r="I287" s="71">
        <v>1.2851826101189401E-2</v>
      </c>
      <c r="J287" s="68">
        <v>36.288659793814404</v>
      </c>
      <c r="K287" s="71">
        <v>0</v>
      </c>
      <c r="L287" s="68">
        <v>41.237113402061901</v>
      </c>
    </row>
    <row r="288" spans="1:12" x14ac:dyDescent="0.2">
      <c r="A288" s="72" t="s">
        <v>870</v>
      </c>
      <c r="B288" s="66" t="s">
        <v>871</v>
      </c>
      <c r="C288" s="67">
        <v>48</v>
      </c>
      <c r="D288" s="67" t="s">
        <v>335</v>
      </c>
      <c r="E288" s="71">
        <v>9.6717996262750197E-2</v>
      </c>
      <c r="F288" s="68">
        <v>26.597938144329898</v>
      </c>
      <c r="G288" s="71">
        <v>5.9179999789549201E-10</v>
      </c>
      <c r="H288" s="68">
        <v>1.0309278350515501</v>
      </c>
      <c r="I288" s="71">
        <v>0.290153988196451</v>
      </c>
      <c r="J288" s="68">
        <v>95.463917525773198</v>
      </c>
      <c r="K288" s="71">
        <v>0</v>
      </c>
      <c r="L288" s="68">
        <v>41.237113402061901</v>
      </c>
    </row>
    <row r="289" spans="1:12" x14ac:dyDescent="0.2">
      <c r="A289" s="72" t="s">
        <v>872</v>
      </c>
      <c r="B289" s="66" t="s">
        <v>873</v>
      </c>
      <c r="C289" s="67">
        <v>48</v>
      </c>
      <c r="D289" s="67" t="s">
        <v>335</v>
      </c>
      <c r="E289" s="71">
        <v>0.15331530961494</v>
      </c>
      <c r="F289" s="68">
        <v>62.680412371133997</v>
      </c>
      <c r="G289" s="71">
        <v>2.56673774023635E-3</v>
      </c>
      <c r="H289" s="68">
        <v>1.6494845360824699</v>
      </c>
      <c r="I289" s="71">
        <v>0.45737919110458403</v>
      </c>
      <c r="J289" s="68">
        <v>99.175257731958794</v>
      </c>
      <c r="K289" s="71">
        <v>0</v>
      </c>
      <c r="L289" s="68">
        <v>41.237113402061901</v>
      </c>
    </row>
    <row r="290" spans="1:12" x14ac:dyDescent="0.2">
      <c r="A290" s="72" t="s">
        <v>874</v>
      </c>
      <c r="B290" s="66" t="s">
        <v>875</v>
      </c>
      <c r="C290" s="67">
        <v>48</v>
      </c>
      <c r="D290" s="67" t="s">
        <v>335</v>
      </c>
      <c r="E290" s="71">
        <v>3.6116442889935901E-2</v>
      </c>
      <c r="F290" s="68">
        <v>1.6494845360824699</v>
      </c>
      <c r="G290" s="71">
        <v>2.7411404838335901E-2</v>
      </c>
      <c r="H290" s="68">
        <v>3.0927835051546402</v>
      </c>
      <c r="I290" s="71">
        <v>5.69599835365431E-2</v>
      </c>
      <c r="J290" s="68">
        <v>69.896907216494796</v>
      </c>
      <c r="K290" s="71">
        <v>2.3977940294928699E-2</v>
      </c>
      <c r="L290" s="68">
        <v>55.670103092783499</v>
      </c>
    </row>
    <row r="291" spans="1:12" x14ac:dyDescent="0.2">
      <c r="A291" s="72" t="s">
        <v>876</v>
      </c>
      <c r="B291" s="66" t="s">
        <v>876</v>
      </c>
      <c r="C291" s="67">
        <v>48</v>
      </c>
      <c r="D291" s="67" t="s">
        <v>335</v>
      </c>
      <c r="E291" s="71">
        <v>2.90586737390112E-2</v>
      </c>
      <c r="F291" s="68">
        <v>1.2371134020618599</v>
      </c>
      <c r="G291" s="71">
        <v>1.7712745853961799E-2</v>
      </c>
      <c r="H291" s="68">
        <v>2.8865979381443299</v>
      </c>
      <c r="I291" s="71">
        <v>3.7992228725978003E-2</v>
      </c>
      <c r="J291" s="68">
        <v>60.412371134020603</v>
      </c>
      <c r="K291" s="71">
        <v>3.1471046637093901E-2</v>
      </c>
      <c r="L291" s="68">
        <v>56.701030927834999</v>
      </c>
    </row>
    <row r="292" spans="1:12" x14ac:dyDescent="0.2">
      <c r="A292" s="72" t="s">
        <v>877</v>
      </c>
      <c r="B292" s="66" t="s">
        <v>878</v>
      </c>
      <c r="C292" s="67">
        <v>48</v>
      </c>
      <c r="D292" s="67" t="s">
        <v>335</v>
      </c>
      <c r="E292" s="71">
        <v>6.8175958028531297E-2</v>
      </c>
      <c r="F292" s="68">
        <v>3.5051546391752599</v>
      </c>
      <c r="G292" s="71">
        <v>1.0266940913795399E-2</v>
      </c>
      <c r="H292" s="68">
        <v>2.4742268041237101</v>
      </c>
      <c r="I292" s="71">
        <v>0.18976506936649901</v>
      </c>
      <c r="J292" s="68">
        <v>90.927835051546396</v>
      </c>
      <c r="K292" s="71">
        <v>4.4958638052991296E-3</v>
      </c>
      <c r="L292" s="68">
        <v>48.865979381443303</v>
      </c>
    </row>
    <row r="293" spans="1:12" x14ac:dyDescent="0.2">
      <c r="A293" s="72" t="s">
        <v>879</v>
      </c>
      <c r="B293" s="66" t="s">
        <v>880</v>
      </c>
      <c r="C293" s="67">
        <v>48</v>
      </c>
      <c r="D293" s="67" t="s">
        <v>335</v>
      </c>
      <c r="E293" s="71">
        <v>5.2503226471116098E-2</v>
      </c>
      <c r="F293" s="68">
        <v>2.4742268041237101</v>
      </c>
      <c r="G293" s="71">
        <v>0</v>
      </c>
      <c r="H293" s="68">
        <v>0.41237113402061898</v>
      </c>
      <c r="I293" s="71">
        <v>0.15750967941334801</v>
      </c>
      <c r="J293" s="68">
        <v>88.247422680412399</v>
      </c>
      <c r="K293" s="71">
        <v>0</v>
      </c>
      <c r="L293" s="68">
        <v>41.237113402061901</v>
      </c>
    </row>
    <row r="294" spans="1:12" x14ac:dyDescent="0.2">
      <c r="A294" s="72" t="s">
        <v>881</v>
      </c>
      <c r="B294" s="66" t="s">
        <v>882</v>
      </c>
      <c r="C294" s="67">
        <v>48</v>
      </c>
      <c r="D294" s="67" t="s">
        <v>335</v>
      </c>
      <c r="E294" s="71">
        <v>8.8801856781436705E-2</v>
      </c>
      <c r="F294" s="68">
        <v>15.670103092783499</v>
      </c>
      <c r="G294" s="71">
        <v>2.92521908195768E-2</v>
      </c>
      <c r="H294" s="68">
        <v>3.5051546391752599</v>
      </c>
      <c r="I294" s="71">
        <v>0.237153379524733</v>
      </c>
      <c r="J294" s="68">
        <v>93.402061855670098</v>
      </c>
      <c r="K294" s="71">
        <v>0</v>
      </c>
      <c r="L294" s="68">
        <v>41.237113402061901</v>
      </c>
    </row>
    <row r="295" spans="1:12" x14ac:dyDescent="0.2">
      <c r="A295" s="72" t="s">
        <v>883</v>
      </c>
      <c r="B295" s="66" t="s">
        <v>884</v>
      </c>
      <c r="C295" s="67">
        <v>48</v>
      </c>
      <c r="D295" s="67" t="s">
        <v>335</v>
      </c>
      <c r="E295" s="71">
        <v>2.7017930770550799E-2</v>
      </c>
      <c r="F295" s="68">
        <v>1.0309278350515501</v>
      </c>
      <c r="G295" s="71">
        <v>5.6468172484599899E-2</v>
      </c>
      <c r="H295" s="68">
        <v>4.5360824742268004</v>
      </c>
      <c r="I295" s="71">
        <v>2.4585619827052398E-2</v>
      </c>
      <c r="J295" s="68">
        <v>49.690721649484502</v>
      </c>
      <c r="K295" s="71">
        <v>0</v>
      </c>
      <c r="L295" s="68">
        <v>41.237113402061901</v>
      </c>
    </row>
    <row r="296" spans="1:12" x14ac:dyDescent="0.2">
      <c r="A296" s="72" t="s">
        <v>885</v>
      </c>
      <c r="B296" s="66" t="s">
        <v>886</v>
      </c>
      <c r="C296" s="67">
        <v>48</v>
      </c>
      <c r="D296" s="67" t="s">
        <v>335</v>
      </c>
      <c r="E296" s="71">
        <v>0.155334312807729</v>
      </c>
      <c r="F296" s="68">
        <v>63.917525773195898</v>
      </c>
      <c r="G296" s="71">
        <v>8.25801548933697E-2</v>
      </c>
      <c r="H296" s="68">
        <v>4.7422680412371099</v>
      </c>
      <c r="I296" s="71">
        <v>0.38342278352981801</v>
      </c>
      <c r="J296" s="68">
        <v>97.525773195876297</v>
      </c>
      <c r="K296" s="71">
        <v>0</v>
      </c>
      <c r="L296" s="68">
        <v>41.237113402061901</v>
      </c>
    </row>
    <row r="297" spans="1:12" x14ac:dyDescent="0.2">
      <c r="A297" s="72" t="s">
        <v>887</v>
      </c>
      <c r="B297" s="66" t="s">
        <v>888</v>
      </c>
      <c r="C297" s="67">
        <v>48</v>
      </c>
      <c r="D297" s="67" t="s">
        <v>335</v>
      </c>
      <c r="E297" s="71">
        <v>5.4760994261122205E-4</v>
      </c>
      <c r="F297" s="68">
        <v>0.20618556701030899</v>
      </c>
      <c r="G297" s="71">
        <v>6.1799981798671398E-11</v>
      </c>
      <c r="H297" s="68">
        <v>0.61855670103092797</v>
      </c>
      <c r="I297" s="71">
        <v>1.64282976603368E-3</v>
      </c>
      <c r="J297" s="68">
        <v>12.164948453608201</v>
      </c>
      <c r="K297" s="71">
        <v>0</v>
      </c>
      <c r="L297" s="68">
        <v>41.237113402061901</v>
      </c>
    </row>
    <row r="298" spans="1:12" x14ac:dyDescent="0.2">
      <c r="A298" s="72" t="s">
        <v>889</v>
      </c>
      <c r="B298" s="66" t="s">
        <v>890</v>
      </c>
      <c r="C298" s="67">
        <v>48</v>
      </c>
      <c r="D298" s="67" t="s">
        <v>335</v>
      </c>
      <c r="E298" s="71">
        <v>8.5626701865363294E-2</v>
      </c>
      <c r="F298" s="68">
        <v>11.5463917525773</v>
      </c>
      <c r="G298" s="71">
        <v>3.5934292428159001E-2</v>
      </c>
      <c r="H298" s="68">
        <v>3.9175257731958801</v>
      </c>
      <c r="I298" s="71">
        <v>0.21944719189949799</v>
      </c>
      <c r="J298" s="68">
        <v>92.164948453608204</v>
      </c>
      <c r="K298" s="71">
        <v>1.49862126843304E-3</v>
      </c>
      <c r="L298" s="68">
        <v>45.154639175257699</v>
      </c>
    </row>
    <row r="299" spans="1:12" x14ac:dyDescent="0.2">
      <c r="A299" s="72" t="s">
        <v>891</v>
      </c>
      <c r="B299" s="66" t="s">
        <v>892</v>
      </c>
      <c r="C299" s="67">
        <v>48</v>
      </c>
      <c r="D299" s="67" t="s">
        <v>335</v>
      </c>
      <c r="E299" s="71">
        <v>3.3967229487266201E-2</v>
      </c>
      <c r="F299" s="68">
        <v>1.44329896907216</v>
      </c>
      <c r="G299" s="71">
        <v>1.9190499744858902E-9</v>
      </c>
      <c r="H299" s="68">
        <v>1.44329896907216</v>
      </c>
      <c r="I299" s="71">
        <v>9.1411337663717201E-2</v>
      </c>
      <c r="J299" s="68">
        <v>80.618556701030897</v>
      </c>
      <c r="K299" s="71">
        <v>1.0490348879031299E-2</v>
      </c>
      <c r="L299" s="68">
        <v>51.340206185566998</v>
      </c>
    </row>
    <row r="300" spans="1:12" x14ac:dyDescent="0.2">
      <c r="A300" s="72" t="s">
        <v>893</v>
      </c>
      <c r="B300" s="66" t="s">
        <v>894</v>
      </c>
      <c r="C300" s="67">
        <v>48</v>
      </c>
      <c r="D300" s="67" t="s">
        <v>335</v>
      </c>
      <c r="E300" s="71">
        <v>1.5401881698379499E-2</v>
      </c>
      <c r="F300" s="68">
        <v>0.61855670103092797</v>
      </c>
      <c r="G300" s="71">
        <v>5.0982501096122103E-3</v>
      </c>
      <c r="H300" s="68">
        <v>2.2680412371134002</v>
      </c>
      <c r="I300" s="71">
        <v>3.5112909911794103E-2</v>
      </c>
      <c r="J300" s="68">
        <v>56.9072164948454</v>
      </c>
      <c r="K300" s="71">
        <v>5.9944850737321696E-3</v>
      </c>
      <c r="L300" s="68">
        <v>49.690721649484502</v>
      </c>
    </row>
    <row r="301" spans="1:12" x14ac:dyDescent="0.2">
      <c r="A301" s="72" t="s">
        <v>895</v>
      </c>
      <c r="B301" s="66" t="s">
        <v>896</v>
      </c>
      <c r="C301" s="67">
        <v>48</v>
      </c>
      <c r="D301" s="67" t="s">
        <v>335</v>
      </c>
      <c r="E301" s="71">
        <v>5.8235022183287903E-2</v>
      </c>
      <c r="F301" s="68">
        <v>2.68041237113402</v>
      </c>
      <c r="G301" s="71">
        <v>9.3867378152673195E-2</v>
      </c>
      <c r="H301" s="68">
        <v>5.36082474226804</v>
      </c>
      <c r="I301" s="71">
        <v>6.4352854444426899E-2</v>
      </c>
      <c r="J301" s="68">
        <v>72.783505154639201</v>
      </c>
      <c r="K301" s="71">
        <v>1.6484833952763501E-2</v>
      </c>
      <c r="L301" s="68">
        <v>53.402061855670098</v>
      </c>
    </row>
    <row r="302" spans="1:12" x14ac:dyDescent="0.2">
      <c r="A302" s="72" t="s">
        <v>897</v>
      </c>
      <c r="B302" s="66" t="s">
        <v>898</v>
      </c>
      <c r="C302" s="67">
        <v>48</v>
      </c>
      <c r="D302" s="67" t="s">
        <v>335</v>
      </c>
      <c r="E302" s="71">
        <v>0.12678515727456199</v>
      </c>
      <c r="F302" s="68">
        <v>49.4845360824742</v>
      </c>
      <c r="G302" s="71">
        <v>0.34627183678152101</v>
      </c>
      <c r="H302" s="68">
        <v>91.134020618556704</v>
      </c>
      <c r="I302" s="71">
        <v>3.4083635042164197E-2</v>
      </c>
      <c r="J302" s="68">
        <v>56.288659793814404</v>
      </c>
      <c r="K302" s="71">
        <v>0</v>
      </c>
      <c r="L302" s="68">
        <v>41.237113402061901</v>
      </c>
    </row>
    <row r="303" spans="1:12" x14ac:dyDescent="0.2">
      <c r="A303" s="72" t="s">
        <v>899</v>
      </c>
      <c r="B303" s="66" t="s">
        <v>900</v>
      </c>
      <c r="C303" s="67">
        <v>48</v>
      </c>
      <c r="D303" s="67" t="s">
        <v>335</v>
      </c>
      <c r="E303" s="71">
        <v>0.17846913522601701</v>
      </c>
      <c r="F303" s="68">
        <v>71.752577319587601</v>
      </c>
      <c r="G303" s="71">
        <v>0.5</v>
      </c>
      <c r="H303" s="68">
        <v>96.082474226804095</v>
      </c>
      <c r="I303" s="71">
        <v>3.5407405678051299E-2</v>
      </c>
      <c r="J303" s="68">
        <v>57.113402061855702</v>
      </c>
      <c r="K303" s="71">
        <v>0</v>
      </c>
      <c r="L303" s="68">
        <v>41.237113402061901</v>
      </c>
    </row>
    <row r="304" spans="1:12" x14ac:dyDescent="0.2">
      <c r="A304" s="72" t="s">
        <v>901</v>
      </c>
      <c r="B304" s="66" t="s">
        <v>902</v>
      </c>
      <c r="C304" s="67">
        <v>48</v>
      </c>
      <c r="D304" s="67" t="s">
        <v>335</v>
      </c>
      <c r="E304" s="71">
        <v>0.10160435238764901</v>
      </c>
      <c r="F304" s="68">
        <v>31.958762886597899</v>
      </c>
      <c r="G304" s="71">
        <v>0.26111440426793098</v>
      </c>
      <c r="H304" s="68">
        <v>77.731958762886606</v>
      </c>
      <c r="I304" s="71">
        <v>4.36986528950166E-2</v>
      </c>
      <c r="J304" s="68">
        <v>63.298969072164901</v>
      </c>
      <c r="K304" s="71">
        <v>0</v>
      </c>
      <c r="L304" s="68">
        <v>41.237113402061901</v>
      </c>
    </row>
    <row r="305" spans="1:12" x14ac:dyDescent="0.2">
      <c r="A305" s="72" t="s">
        <v>903</v>
      </c>
      <c r="B305" s="66" t="s">
        <v>904</v>
      </c>
      <c r="C305" s="67">
        <v>48</v>
      </c>
      <c r="D305" s="67" t="s">
        <v>335</v>
      </c>
      <c r="E305" s="71">
        <v>9.2522348906177901E-2</v>
      </c>
      <c r="F305" s="68">
        <v>21.237113402061901</v>
      </c>
      <c r="G305" s="71">
        <v>0.26852400680633098</v>
      </c>
      <c r="H305" s="68">
        <v>81.0309278350515</v>
      </c>
      <c r="I305" s="71">
        <v>9.0430399122023008E-3</v>
      </c>
      <c r="J305" s="68">
        <v>30.927835051546399</v>
      </c>
      <c r="K305" s="71">
        <v>0</v>
      </c>
      <c r="L305" s="68">
        <v>41.237113402061901</v>
      </c>
    </row>
    <row r="306" spans="1:12" x14ac:dyDescent="0.2">
      <c r="A306" s="72" t="s">
        <v>905</v>
      </c>
      <c r="B306" s="66" t="s">
        <v>906</v>
      </c>
      <c r="C306" s="67">
        <v>48</v>
      </c>
      <c r="D306" s="67" t="s">
        <v>335</v>
      </c>
      <c r="E306" s="71">
        <v>8.9754834424723498E-2</v>
      </c>
      <c r="F306" s="68">
        <v>17.731958762886599</v>
      </c>
      <c r="G306" s="71">
        <v>0.26111440426793098</v>
      </c>
      <c r="H306" s="68">
        <v>77.731958762886606</v>
      </c>
      <c r="I306" s="71">
        <v>8.1500990062392704E-3</v>
      </c>
      <c r="J306" s="68">
        <v>29.072164948453601</v>
      </c>
      <c r="K306" s="71">
        <v>0</v>
      </c>
      <c r="L306" s="68">
        <v>41.237113402061901</v>
      </c>
    </row>
    <row r="307" spans="1:12" x14ac:dyDescent="0.2">
      <c r="A307" s="72" t="s">
        <v>907</v>
      </c>
      <c r="B307" s="66" t="s">
        <v>908</v>
      </c>
      <c r="C307" s="67">
        <v>48</v>
      </c>
      <c r="D307" s="67" t="s">
        <v>335</v>
      </c>
      <c r="E307" s="71">
        <v>0.183013473178159</v>
      </c>
      <c r="F307" s="68">
        <v>72.989690721649495</v>
      </c>
      <c r="G307" s="71">
        <v>0.49999999998956701</v>
      </c>
      <c r="H307" s="68">
        <v>95.876288659793801</v>
      </c>
      <c r="I307" s="71">
        <v>4.9040419544910403E-2</v>
      </c>
      <c r="J307" s="68">
        <v>65.979381443299005</v>
      </c>
      <c r="K307" s="71">
        <v>0</v>
      </c>
      <c r="L307" s="68">
        <v>41.237113402061901</v>
      </c>
    </row>
    <row r="308" spans="1:12" x14ac:dyDescent="0.2">
      <c r="A308" s="72" t="s">
        <v>909</v>
      </c>
      <c r="B308" s="66" t="s">
        <v>910</v>
      </c>
      <c r="C308" s="67">
        <v>48</v>
      </c>
      <c r="D308" s="67" t="s">
        <v>335</v>
      </c>
      <c r="E308" s="71">
        <v>0.11065168754245799</v>
      </c>
      <c r="F308" s="68">
        <v>40.206185567010301</v>
      </c>
      <c r="G308" s="71">
        <v>0.25256673511293598</v>
      </c>
      <c r="H308" s="68">
        <v>71.546391752577307</v>
      </c>
      <c r="I308" s="71">
        <v>7.9388327514436294E-2</v>
      </c>
      <c r="J308" s="68">
        <v>77.113402061855695</v>
      </c>
      <c r="K308" s="71">
        <v>0</v>
      </c>
      <c r="L308" s="68">
        <v>41.237113402061901</v>
      </c>
    </row>
    <row r="309" spans="1:12" x14ac:dyDescent="0.2">
      <c r="A309" s="72" t="s">
        <v>911</v>
      </c>
      <c r="B309" s="66" t="s">
        <v>912</v>
      </c>
      <c r="C309" s="67">
        <v>48</v>
      </c>
      <c r="D309" s="67" t="s">
        <v>335</v>
      </c>
      <c r="E309" s="71">
        <v>9.2425923895739406E-2</v>
      </c>
      <c r="F309" s="68">
        <v>20.618556701030901</v>
      </c>
      <c r="G309" s="71">
        <v>0.25740960284528802</v>
      </c>
      <c r="H309" s="68">
        <v>75.463917525773198</v>
      </c>
      <c r="I309" s="71">
        <v>1.9868168841930701E-2</v>
      </c>
      <c r="J309" s="68">
        <v>45.154639175257699</v>
      </c>
      <c r="K309" s="71">
        <v>0</v>
      </c>
      <c r="L309" s="68">
        <v>41.237113402061901</v>
      </c>
    </row>
    <row r="310" spans="1:12" x14ac:dyDescent="0.2">
      <c r="A310" s="72" t="s">
        <v>913</v>
      </c>
      <c r="B310" s="66" t="s">
        <v>914</v>
      </c>
      <c r="C310" s="67">
        <v>48</v>
      </c>
      <c r="D310" s="67" t="s">
        <v>335</v>
      </c>
      <c r="E310" s="71">
        <v>9.4232498113705696E-2</v>
      </c>
      <c r="F310" s="68">
        <v>22.886597938144298</v>
      </c>
      <c r="G310" s="71">
        <v>0.25370480142264401</v>
      </c>
      <c r="H310" s="68">
        <v>74.020618556700995</v>
      </c>
      <c r="I310" s="71">
        <v>2.8992692918473301E-2</v>
      </c>
      <c r="J310" s="68">
        <v>53.402061855670098</v>
      </c>
      <c r="K310" s="71">
        <v>0</v>
      </c>
      <c r="L310" s="68">
        <v>41.237113402061901</v>
      </c>
    </row>
    <row r="311" spans="1:12" x14ac:dyDescent="0.2">
      <c r="A311" s="72" t="s">
        <v>915</v>
      </c>
      <c r="B311" s="66" t="s">
        <v>916</v>
      </c>
      <c r="C311" s="67">
        <v>48</v>
      </c>
      <c r="D311" s="67" t="s">
        <v>335</v>
      </c>
      <c r="E311" s="71">
        <v>8.4414383910259003E-2</v>
      </c>
      <c r="F311" s="68">
        <v>8.8659793814432994</v>
      </c>
      <c r="G311" s="71">
        <v>0.25</v>
      </c>
      <c r="H311" s="68">
        <v>70.927835051546396</v>
      </c>
      <c r="I311" s="71">
        <v>3.2431517307770601E-3</v>
      </c>
      <c r="J311" s="68">
        <v>19.793814432989699</v>
      </c>
      <c r="K311" s="71">
        <v>0</v>
      </c>
      <c r="L311" s="68">
        <v>41.237113402061901</v>
      </c>
    </row>
    <row r="312" spans="1:12" x14ac:dyDescent="0.2">
      <c r="A312" s="72" t="s">
        <v>917</v>
      </c>
      <c r="B312" s="66" t="s">
        <v>918</v>
      </c>
      <c r="C312" s="67">
        <v>48</v>
      </c>
      <c r="D312" s="67" t="s">
        <v>335</v>
      </c>
      <c r="E312" s="71">
        <v>8.7841830324955197E-2</v>
      </c>
      <c r="F312" s="68">
        <v>14.639175257731999</v>
      </c>
      <c r="G312" s="71">
        <v>0.24550875008544301</v>
      </c>
      <c r="H312" s="68">
        <v>29.690721649484502</v>
      </c>
      <c r="I312" s="71">
        <v>1.80167408894229E-2</v>
      </c>
      <c r="J312" s="68">
        <v>42.680412371133997</v>
      </c>
      <c r="K312" s="71">
        <v>0</v>
      </c>
      <c r="L312" s="68">
        <v>41.237113402061901</v>
      </c>
    </row>
    <row r="313" spans="1:12" x14ac:dyDescent="0.2">
      <c r="A313" s="72" t="s">
        <v>919</v>
      </c>
      <c r="B313" s="66" t="s">
        <v>920</v>
      </c>
      <c r="C313" s="67">
        <v>48</v>
      </c>
      <c r="D313" s="67" t="s">
        <v>335</v>
      </c>
      <c r="E313" s="71">
        <v>9.1256712115959301E-2</v>
      </c>
      <c r="F313" s="68">
        <v>18.762886597938099</v>
      </c>
      <c r="G313" s="71">
        <v>0.25</v>
      </c>
      <c r="H313" s="68">
        <v>70.927835051546396</v>
      </c>
      <c r="I313" s="71">
        <v>2.37701363478778E-2</v>
      </c>
      <c r="J313" s="68">
        <v>48.659793814433002</v>
      </c>
      <c r="K313" s="71">
        <v>0</v>
      </c>
      <c r="L313" s="68">
        <v>41.237113402061901</v>
      </c>
    </row>
    <row r="314" spans="1:12" x14ac:dyDescent="0.2">
      <c r="A314" s="72" t="s">
        <v>921</v>
      </c>
      <c r="B314" s="66" t="s">
        <v>922</v>
      </c>
      <c r="C314" s="67">
        <v>46</v>
      </c>
      <c r="D314" s="67" t="s">
        <v>335</v>
      </c>
      <c r="E314" s="71">
        <v>0.11826147150521001</v>
      </c>
      <c r="F314" s="68">
        <v>19.825072886297399</v>
      </c>
      <c r="G314" s="71">
        <v>0.33333333333333298</v>
      </c>
      <c r="H314" s="68">
        <v>51.3848396501458</v>
      </c>
      <c r="I314" s="71">
        <v>2.14510811822975E-2</v>
      </c>
      <c r="J314" s="68">
        <v>53.134110787171998</v>
      </c>
      <c r="K314" s="71">
        <v>0</v>
      </c>
      <c r="L314" s="68">
        <v>24.580598103574001</v>
      </c>
    </row>
    <row r="315" spans="1:12" x14ac:dyDescent="0.2">
      <c r="A315" s="72" t="s">
        <v>923</v>
      </c>
      <c r="B315" s="66" t="s">
        <v>924</v>
      </c>
      <c r="C315" s="67">
        <v>46</v>
      </c>
      <c r="D315" s="67" t="s">
        <v>335</v>
      </c>
      <c r="E315" s="71">
        <v>0.167241484288457</v>
      </c>
      <c r="F315" s="68">
        <v>61.516034985422699</v>
      </c>
      <c r="G315" s="71">
        <v>0.49725919725601903</v>
      </c>
      <c r="H315" s="68">
        <v>90.160349854227405</v>
      </c>
      <c r="I315" s="71">
        <v>4.4652556093517501E-3</v>
      </c>
      <c r="J315" s="68">
        <v>22.813411078717198</v>
      </c>
      <c r="K315" s="71">
        <v>0</v>
      </c>
      <c r="L315" s="68">
        <v>24.580598103574001</v>
      </c>
    </row>
    <row r="316" spans="1:12" x14ac:dyDescent="0.2">
      <c r="A316" s="72" t="s">
        <v>925</v>
      </c>
      <c r="B316" s="66" t="s">
        <v>926</v>
      </c>
      <c r="C316" s="67">
        <v>48</v>
      </c>
      <c r="D316" s="67" t="s">
        <v>335</v>
      </c>
      <c r="E316" s="71">
        <v>8.6081334139093496E-2</v>
      </c>
      <c r="F316" s="68">
        <v>13.1958762886598</v>
      </c>
      <c r="G316" s="71">
        <v>0.25</v>
      </c>
      <c r="H316" s="68">
        <v>70.927835051546396</v>
      </c>
      <c r="I316" s="71">
        <v>8.2440024172803807E-3</v>
      </c>
      <c r="J316" s="68">
        <v>29.278350515463899</v>
      </c>
      <c r="K316" s="71">
        <v>0</v>
      </c>
      <c r="L316" s="68">
        <v>41.237113402061901</v>
      </c>
    </row>
    <row r="317" spans="1:12" x14ac:dyDescent="0.2">
      <c r="A317" s="72" t="s">
        <v>927</v>
      </c>
      <c r="B317" s="66" t="s">
        <v>928</v>
      </c>
      <c r="C317" s="67">
        <v>48</v>
      </c>
      <c r="D317" s="67" t="s">
        <v>335</v>
      </c>
      <c r="E317" s="71">
        <v>8.4555598677444804E-2</v>
      </c>
      <c r="F317" s="68">
        <v>9.2783505154639201</v>
      </c>
      <c r="G317" s="71">
        <v>0.25</v>
      </c>
      <c r="H317" s="68">
        <v>70.927835051546396</v>
      </c>
      <c r="I317" s="71">
        <v>3.6667960323344701E-3</v>
      </c>
      <c r="J317" s="68">
        <v>21.443298969072199</v>
      </c>
      <c r="K317" s="71">
        <v>0</v>
      </c>
      <c r="L317" s="68">
        <v>41.237113402061901</v>
      </c>
    </row>
    <row r="318" spans="1:12" x14ac:dyDescent="0.2">
      <c r="A318" s="72" t="s">
        <v>929</v>
      </c>
      <c r="B318" s="66" t="s">
        <v>930</v>
      </c>
      <c r="C318" s="67">
        <v>48</v>
      </c>
      <c r="D318" s="67" t="s">
        <v>335</v>
      </c>
      <c r="E318" s="71">
        <v>8.5083852920473199E-2</v>
      </c>
      <c r="F318" s="68">
        <v>10.721649484536099</v>
      </c>
      <c r="G318" s="71">
        <v>0.25</v>
      </c>
      <c r="H318" s="68">
        <v>70.927835051546396</v>
      </c>
      <c r="I318" s="71">
        <v>5.2515587614195697E-3</v>
      </c>
      <c r="J318" s="68">
        <v>25.7731958762887</v>
      </c>
      <c r="K318" s="71">
        <v>0</v>
      </c>
      <c r="L318" s="68">
        <v>41.237113402061901</v>
      </c>
    </row>
    <row r="319" spans="1:12" x14ac:dyDescent="0.2">
      <c r="A319" s="72" t="s">
        <v>931</v>
      </c>
      <c r="B319" s="66" t="s">
        <v>932</v>
      </c>
      <c r="C319" s="67">
        <v>48</v>
      </c>
      <c r="D319" s="67" t="s">
        <v>335</v>
      </c>
      <c r="E319" s="71">
        <v>0.12712806436924401</v>
      </c>
      <c r="F319" s="68">
        <v>49.896907216494803</v>
      </c>
      <c r="G319" s="71">
        <v>0.36855364552460002</v>
      </c>
      <c r="H319" s="68">
        <v>91.958762886597896</v>
      </c>
      <c r="I319" s="71">
        <v>1.2830547583132399E-2</v>
      </c>
      <c r="J319" s="68">
        <v>36.082474226804102</v>
      </c>
      <c r="K319" s="71">
        <v>0</v>
      </c>
      <c r="L319" s="68">
        <v>41.237113402061901</v>
      </c>
    </row>
    <row r="320" spans="1:12" x14ac:dyDescent="0.2">
      <c r="A320" s="72" t="s">
        <v>933</v>
      </c>
      <c r="B320" s="66" t="s">
        <v>933</v>
      </c>
      <c r="C320" s="67">
        <v>48</v>
      </c>
      <c r="D320" s="67" t="s">
        <v>335</v>
      </c>
      <c r="E320" s="71">
        <v>8.6108937531697599E-2</v>
      </c>
      <c r="F320" s="68">
        <v>13.4020618556701</v>
      </c>
      <c r="G320" s="71">
        <v>0.25</v>
      </c>
      <c r="H320" s="68">
        <v>70.927835051546396</v>
      </c>
      <c r="I320" s="71">
        <v>8.3268125950928008E-3</v>
      </c>
      <c r="J320" s="68">
        <v>29.4845360824742</v>
      </c>
      <c r="K320" s="71">
        <v>0</v>
      </c>
      <c r="L320" s="68">
        <v>41.237113402061901</v>
      </c>
    </row>
    <row r="321" spans="1:12" x14ac:dyDescent="0.2">
      <c r="A321" s="72" t="s">
        <v>934</v>
      </c>
      <c r="B321" s="66" t="s">
        <v>935</v>
      </c>
      <c r="C321" s="67">
        <v>48</v>
      </c>
      <c r="D321" s="67" t="s">
        <v>335</v>
      </c>
      <c r="E321" s="71">
        <v>0.104964854772293</v>
      </c>
      <c r="F321" s="68">
        <v>34.845360824742301</v>
      </c>
      <c r="G321" s="71">
        <v>0.24997778373051299</v>
      </c>
      <c r="H321" s="68">
        <v>43.505154639175302</v>
      </c>
      <c r="I321" s="71">
        <v>6.4916780586366005E-2</v>
      </c>
      <c r="J321" s="68">
        <v>72.989690721649495</v>
      </c>
      <c r="K321" s="71">
        <v>0</v>
      </c>
      <c r="L321" s="68">
        <v>41.237113402061901</v>
      </c>
    </row>
    <row r="322" spans="1:12" x14ac:dyDescent="0.2">
      <c r="A322" s="72" t="s">
        <v>936</v>
      </c>
      <c r="B322" s="66" t="s">
        <v>937</v>
      </c>
      <c r="C322" s="67">
        <v>48</v>
      </c>
      <c r="D322" s="67" t="s">
        <v>335</v>
      </c>
      <c r="E322" s="71">
        <v>8.5835947412512506E-2</v>
      </c>
      <c r="F322" s="68">
        <v>12.164948453608201</v>
      </c>
      <c r="G322" s="71">
        <v>0.25</v>
      </c>
      <c r="H322" s="68">
        <v>70.927835051546396</v>
      </c>
      <c r="I322" s="71">
        <v>7.5078422375375797E-3</v>
      </c>
      <c r="J322" s="68">
        <v>28.041237113402101</v>
      </c>
      <c r="K322" s="71">
        <v>0</v>
      </c>
      <c r="L322" s="68">
        <v>41.237113402061901</v>
      </c>
    </row>
    <row r="323" spans="1:12" x14ac:dyDescent="0.2">
      <c r="A323" s="72" t="s">
        <v>938</v>
      </c>
      <c r="B323" s="66" t="s">
        <v>939</v>
      </c>
      <c r="C323" s="67">
        <v>48</v>
      </c>
      <c r="D323" s="67" t="s">
        <v>335</v>
      </c>
      <c r="E323" s="71">
        <v>8.3367504904566195E-2</v>
      </c>
      <c r="F323" s="68">
        <v>5.5670103092783503</v>
      </c>
      <c r="G323" s="71">
        <v>0.24719562198667799</v>
      </c>
      <c r="H323" s="68">
        <v>32.577319587628899</v>
      </c>
      <c r="I323" s="71">
        <v>2.90689272702003E-3</v>
      </c>
      <c r="J323" s="68">
        <v>18.556701030927801</v>
      </c>
      <c r="K323" s="71">
        <v>0</v>
      </c>
      <c r="L323" s="68">
        <v>41.237113402061901</v>
      </c>
    </row>
    <row r="324" spans="1:12" x14ac:dyDescent="0.2">
      <c r="A324" s="72" t="s">
        <v>940</v>
      </c>
      <c r="B324" s="66" t="s">
        <v>941</v>
      </c>
      <c r="C324" s="67">
        <v>46</v>
      </c>
      <c r="D324" s="67" t="s">
        <v>335</v>
      </c>
      <c r="E324" s="71">
        <v>0.342394497032323</v>
      </c>
      <c r="F324" s="68">
        <v>95.845481049562693</v>
      </c>
      <c r="G324" s="71">
        <v>0.70178830656636804</v>
      </c>
      <c r="H324" s="68">
        <v>97.2303206997084</v>
      </c>
      <c r="I324" s="71">
        <v>7.9878659870208594E-3</v>
      </c>
      <c r="J324" s="68">
        <v>33.163265306122398</v>
      </c>
      <c r="K324" s="71">
        <v>0.31740731854358101</v>
      </c>
      <c r="L324" s="68">
        <v>89.4967177242888</v>
      </c>
    </row>
    <row r="325" spans="1:12" x14ac:dyDescent="0.2">
      <c r="A325" s="72" t="s">
        <v>942</v>
      </c>
      <c r="B325" s="66" t="s">
        <v>943</v>
      </c>
      <c r="C325" s="67">
        <v>46</v>
      </c>
      <c r="D325" s="67" t="s">
        <v>335</v>
      </c>
      <c r="E325" s="71">
        <v>0.22542734620413701</v>
      </c>
      <c r="F325" s="68">
        <v>80.393586005830898</v>
      </c>
      <c r="G325" s="71">
        <v>0.55986816831766895</v>
      </c>
      <c r="H325" s="68">
        <v>93.877551020408205</v>
      </c>
      <c r="I325" s="71">
        <v>2.9832023869061398E-3</v>
      </c>
      <c r="J325" s="68">
        <v>17.274052478134099</v>
      </c>
      <c r="K325" s="71">
        <v>0.113430667907836</v>
      </c>
      <c r="L325" s="68">
        <v>74.544128373449993</v>
      </c>
    </row>
    <row r="326" spans="1:12" x14ac:dyDescent="0.2">
      <c r="A326" s="72" t="s">
        <v>944</v>
      </c>
      <c r="B326" s="66" t="s">
        <v>945</v>
      </c>
      <c r="C326" s="67">
        <v>46</v>
      </c>
      <c r="D326" s="67" t="s">
        <v>335</v>
      </c>
      <c r="E326" s="71">
        <v>0.212603092603078</v>
      </c>
      <c r="F326" s="68">
        <v>78.134110787172006</v>
      </c>
      <c r="G326" s="71">
        <v>0.63524384740586903</v>
      </c>
      <c r="H326" s="68">
        <v>96.137026239067097</v>
      </c>
      <c r="I326" s="71">
        <v>2.56543040336324E-3</v>
      </c>
      <c r="J326" s="68">
        <v>15.451895043731801</v>
      </c>
      <c r="K326" s="71">
        <v>0</v>
      </c>
      <c r="L326" s="68">
        <v>24.580598103574001</v>
      </c>
    </row>
    <row r="327" spans="1:12" x14ac:dyDescent="0.2">
      <c r="A327" s="72" t="s">
        <v>946</v>
      </c>
      <c r="B327" s="66" t="s">
        <v>947</v>
      </c>
      <c r="C327" s="67">
        <v>46</v>
      </c>
      <c r="D327" s="67" t="s">
        <v>335</v>
      </c>
      <c r="E327" s="71">
        <v>0.122740194561097</v>
      </c>
      <c r="F327" s="68">
        <v>27.623906705539401</v>
      </c>
      <c r="G327" s="71">
        <v>0.36392495184036699</v>
      </c>
      <c r="H327" s="68">
        <v>70.189504373177797</v>
      </c>
      <c r="I327" s="71">
        <v>4.2956318429252099E-3</v>
      </c>
      <c r="J327" s="68">
        <v>22.303206997084501</v>
      </c>
      <c r="K327" s="71">
        <v>0</v>
      </c>
      <c r="L327" s="68">
        <v>24.580598103574001</v>
      </c>
    </row>
    <row r="328" spans="1:12" x14ac:dyDescent="0.2">
      <c r="A328" s="72" t="s">
        <v>948</v>
      </c>
      <c r="B328" s="66" t="s">
        <v>949</v>
      </c>
      <c r="C328" s="67">
        <v>46</v>
      </c>
      <c r="D328" s="67" t="s">
        <v>335</v>
      </c>
      <c r="E328" s="71">
        <v>0.26896533034797399</v>
      </c>
      <c r="F328" s="68">
        <v>88.338192419825106</v>
      </c>
      <c r="G328" s="71">
        <v>0.798055428688207</v>
      </c>
      <c r="H328" s="68">
        <v>98.760932944606395</v>
      </c>
      <c r="I328" s="71">
        <v>8.8405623557154794E-3</v>
      </c>
      <c r="J328" s="68">
        <v>34.985422740524797</v>
      </c>
      <c r="K328" s="71">
        <v>0</v>
      </c>
      <c r="L328" s="68">
        <v>24.580598103574001</v>
      </c>
    </row>
    <row r="329" spans="1:12" x14ac:dyDescent="0.2">
      <c r="A329" s="72" t="s">
        <v>950</v>
      </c>
      <c r="B329" s="66" t="s">
        <v>951</v>
      </c>
      <c r="C329" s="67">
        <v>46</v>
      </c>
      <c r="D329" s="67" t="s">
        <v>335</v>
      </c>
      <c r="E329" s="71">
        <v>0.14921278635483301</v>
      </c>
      <c r="F329" s="68">
        <v>52.405247813411101</v>
      </c>
      <c r="G329" s="71">
        <v>0.43774530413630203</v>
      </c>
      <c r="H329" s="68">
        <v>84.839650145772595</v>
      </c>
      <c r="I329" s="71">
        <v>5.6600715214902304E-3</v>
      </c>
      <c r="J329" s="68">
        <v>26.8221574344023</v>
      </c>
      <c r="K329" s="71">
        <v>4.2329834067050499E-3</v>
      </c>
      <c r="L329" s="68">
        <v>40.189642596644802</v>
      </c>
    </row>
    <row r="330" spans="1:12" x14ac:dyDescent="0.2">
      <c r="A330" s="72" t="s">
        <v>952</v>
      </c>
      <c r="B330" s="66" t="s">
        <v>953</v>
      </c>
      <c r="C330" s="67">
        <v>48</v>
      </c>
      <c r="D330" s="67" t="s">
        <v>335</v>
      </c>
      <c r="E330" s="71">
        <v>0.21687857893878301</v>
      </c>
      <c r="F330" s="68">
        <v>80.824742268041206</v>
      </c>
      <c r="G330" s="71">
        <v>0.65015299358114298</v>
      </c>
      <c r="H330" s="68">
        <v>98.350515463917503</v>
      </c>
      <c r="I330" s="71">
        <v>4.8274323520562201E-4</v>
      </c>
      <c r="J330" s="68">
        <v>3.9175257731958801</v>
      </c>
      <c r="K330" s="71">
        <v>0</v>
      </c>
      <c r="L330" s="68">
        <v>41.237113402061901</v>
      </c>
    </row>
    <row r="331" spans="1:12" x14ac:dyDescent="0.2">
      <c r="A331" s="72" t="s">
        <v>954</v>
      </c>
      <c r="B331" s="66" t="s">
        <v>955</v>
      </c>
      <c r="C331" s="67">
        <v>46</v>
      </c>
      <c r="D331" s="67" t="s">
        <v>335</v>
      </c>
      <c r="E331" s="71">
        <v>0.23846732083264899</v>
      </c>
      <c r="F331" s="68">
        <v>84.110787172011698</v>
      </c>
      <c r="G331" s="71">
        <v>0.44813187988740999</v>
      </c>
      <c r="H331" s="68">
        <v>86.1516034985423</v>
      </c>
      <c r="I331" s="71">
        <v>1.9151725775676E-3</v>
      </c>
      <c r="J331" s="68">
        <v>10.4227405247813</v>
      </c>
      <c r="K331" s="71">
        <v>0.26535491003296802</v>
      </c>
      <c r="L331" s="68">
        <v>86.725018234865104</v>
      </c>
    </row>
    <row r="332" spans="1:12" x14ac:dyDescent="0.2">
      <c r="A332" s="72" t="s">
        <v>956</v>
      </c>
      <c r="B332" s="66" t="s">
        <v>957</v>
      </c>
      <c r="C332" s="67">
        <v>46</v>
      </c>
      <c r="D332" s="67" t="s">
        <v>335</v>
      </c>
      <c r="E332" s="71">
        <v>0.17838697217657001</v>
      </c>
      <c r="F332" s="68">
        <v>66.618075801749299</v>
      </c>
      <c r="G332" s="71">
        <v>0.45112703666278298</v>
      </c>
      <c r="H332" s="68">
        <v>86.443148688046605</v>
      </c>
      <c r="I332" s="71">
        <v>2.35058750937789E-3</v>
      </c>
      <c r="J332" s="68">
        <v>13.7755102040816</v>
      </c>
      <c r="K332" s="71">
        <v>8.1683292357547899E-2</v>
      </c>
      <c r="L332" s="68">
        <v>71.699489423778303</v>
      </c>
    </row>
    <row r="333" spans="1:12" x14ac:dyDescent="0.2">
      <c r="A333" s="72" t="s">
        <v>958</v>
      </c>
      <c r="B333" s="66" t="s">
        <v>959</v>
      </c>
      <c r="C333" s="67">
        <v>46</v>
      </c>
      <c r="D333" s="67" t="s">
        <v>335</v>
      </c>
      <c r="E333" s="71">
        <v>0.20201074194118501</v>
      </c>
      <c r="F333" s="68">
        <v>74.927113702623899</v>
      </c>
      <c r="G333" s="71">
        <v>0.59409939874148099</v>
      </c>
      <c r="H333" s="68">
        <v>95.116618075801796</v>
      </c>
      <c r="I333" s="71">
        <v>1.19328270820731E-2</v>
      </c>
      <c r="J333" s="68">
        <v>40.3061224489796</v>
      </c>
      <c r="K333" s="71">
        <v>0</v>
      </c>
      <c r="L333" s="68">
        <v>24.580598103574001</v>
      </c>
    </row>
    <row r="334" spans="1:12" x14ac:dyDescent="0.2">
      <c r="A334" s="72" t="s">
        <v>414</v>
      </c>
      <c r="B334" s="66" t="s">
        <v>960</v>
      </c>
      <c r="C334" s="67">
        <v>46</v>
      </c>
      <c r="D334" s="67" t="s">
        <v>335</v>
      </c>
      <c r="E334" s="71">
        <v>0.15640410845795699</v>
      </c>
      <c r="F334" s="68">
        <v>56.559766763848401</v>
      </c>
      <c r="G334" s="71">
        <v>0.46320672879719499</v>
      </c>
      <c r="H334" s="68">
        <v>87.609329446064095</v>
      </c>
      <c r="I334" s="71">
        <v>6.0055965766773398E-3</v>
      </c>
      <c r="J334" s="68">
        <v>27.7696793002915</v>
      </c>
      <c r="K334" s="71">
        <v>0</v>
      </c>
      <c r="L334" s="68">
        <v>24.580598103574001</v>
      </c>
    </row>
    <row r="335" spans="1:12" x14ac:dyDescent="0.2">
      <c r="A335" s="72" t="s">
        <v>961</v>
      </c>
      <c r="B335" s="66" t="s">
        <v>962</v>
      </c>
      <c r="C335" s="67">
        <v>48</v>
      </c>
      <c r="D335" s="67" t="s">
        <v>335</v>
      </c>
      <c r="E335" s="71">
        <v>0.251332491768605</v>
      </c>
      <c r="F335" s="68">
        <v>85.360824742267994</v>
      </c>
      <c r="G335" s="71">
        <v>0.75</v>
      </c>
      <c r="H335" s="68">
        <v>99.587628865979397</v>
      </c>
      <c r="I335" s="71">
        <v>3.99747530581565E-3</v>
      </c>
      <c r="J335" s="68">
        <v>22.474226804123699</v>
      </c>
      <c r="K335" s="71">
        <v>0</v>
      </c>
      <c r="L335" s="68">
        <v>41.237113402061901</v>
      </c>
    </row>
    <row r="336" spans="1:12" x14ac:dyDescent="0.2">
      <c r="A336" s="72" t="s">
        <v>963</v>
      </c>
      <c r="B336" s="66" t="s">
        <v>964</v>
      </c>
      <c r="C336" s="67">
        <v>48</v>
      </c>
      <c r="D336" s="67" t="s">
        <v>335</v>
      </c>
      <c r="E336" s="71">
        <v>0.15418679483759701</v>
      </c>
      <c r="F336" s="68">
        <v>63.298969072164901</v>
      </c>
      <c r="G336" s="71">
        <v>0.45923943798606398</v>
      </c>
      <c r="H336" s="68">
        <v>95.257731958762903</v>
      </c>
      <c r="I336" s="71">
        <v>3.3209465267273002E-3</v>
      </c>
      <c r="J336" s="68">
        <v>20.206185567010301</v>
      </c>
      <c r="K336" s="71">
        <v>0</v>
      </c>
      <c r="L336" s="68">
        <v>41.237113402061901</v>
      </c>
    </row>
    <row r="337" spans="1:12" x14ac:dyDescent="0.2">
      <c r="A337" s="72" t="s">
        <v>965</v>
      </c>
      <c r="B337" s="66" t="s">
        <v>966</v>
      </c>
      <c r="C337" s="67">
        <v>46</v>
      </c>
      <c r="D337" s="67" t="s">
        <v>335</v>
      </c>
      <c r="E337" s="71">
        <v>0.16442993666140501</v>
      </c>
      <c r="F337" s="68">
        <v>60.495626822157398</v>
      </c>
      <c r="G337" s="71">
        <v>0.45665441930153999</v>
      </c>
      <c r="H337" s="68">
        <v>87.099125364431501</v>
      </c>
      <c r="I337" s="71">
        <v>3.6635390682675802E-2</v>
      </c>
      <c r="J337" s="68">
        <v>66.545189504373198</v>
      </c>
      <c r="K337" s="71">
        <v>0</v>
      </c>
      <c r="L337" s="68">
        <v>24.580598103574001</v>
      </c>
    </row>
    <row r="338" spans="1:12" x14ac:dyDescent="0.2">
      <c r="A338" s="72" t="s">
        <v>967</v>
      </c>
      <c r="B338" s="66" t="s">
        <v>968</v>
      </c>
      <c r="C338" s="67">
        <v>46</v>
      </c>
      <c r="D338" s="67" t="s">
        <v>335</v>
      </c>
      <c r="E338" s="71">
        <v>0.111848616158726</v>
      </c>
      <c r="F338" s="68">
        <v>9.0379008746355698</v>
      </c>
      <c r="G338" s="71">
        <v>0.33333333333333298</v>
      </c>
      <c r="H338" s="68">
        <v>51.3848396501458</v>
      </c>
      <c r="I338" s="71">
        <v>2.2125151428433101E-3</v>
      </c>
      <c r="J338" s="68">
        <v>12.317784256559801</v>
      </c>
      <c r="K338" s="71">
        <v>0</v>
      </c>
      <c r="L338" s="68">
        <v>24.580598103574001</v>
      </c>
    </row>
    <row r="339" spans="1:12" x14ac:dyDescent="0.2">
      <c r="A339" s="72" t="s">
        <v>969</v>
      </c>
      <c r="B339" s="66" t="s">
        <v>970</v>
      </c>
      <c r="C339" s="67">
        <v>46</v>
      </c>
      <c r="D339" s="67" t="s">
        <v>335</v>
      </c>
      <c r="E339" s="71">
        <v>0.27115960253084098</v>
      </c>
      <c r="F339" s="68">
        <v>88.702623906705497</v>
      </c>
      <c r="G339" s="71">
        <v>0.78112411016684702</v>
      </c>
      <c r="H339" s="68">
        <v>98.469387755102005</v>
      </c>
      <c r="I339" s="71">
        <v>3.0238205722324302E-2</v>
      </c>
      <c r="J339" s="68">
        <v>62.5364431486881</v>
      </c>
      <c r="K339" s="71">
        <v>2.1164917033525302E-3</v>
      </c>
      <c r="L339" s="68">
        <v>32.895696571845399</v>
      </c>
    </row>
    <row r="340" spans="1:12" x14ac:dyDescent="0.2">
      <c r="A340" s="72" t="s">
        <v>971</v>
      </c>
      <c r="B340" s="66" t="s">
        <v>972</v>
      </c>
      <c r="C340" s="67">
        <v>46</v>
      </c>
      <c r="D340" s="67" t="s">
        <v>335</v>
      </c>
      <c r="E340" s="71">
        <v>0.13893048811148501</v>
      </c>
      <c r="F340" s="68">
        <v>45.626822157434397</v>
      </c>
      <c r="G340" s="71">
        <v>0.41197666947685302</v>
      </c>
      <c r="H340" s="68">
        <v>81.122448979591795</v>
      </c>
      <c r="I340" s="71">
        <v>4.8147948576010603E-3</v>
      </c>
      <c r="J340" s="68">
        <v>24.7813411078717</v>
      </c>
      <c r="K340" s="71">
        <v>0</v>
      </c>
      <c r="L340" s="68">
        <v>24.580598103574001</v>
      </c>
    </row>
    <row r="341" spans="1:12" x14ac:dyDescent="0.2">
      <c r="A341" s="72" t="s">
        <v>973</v>
      </c>
      <c r="B341" s="66" t="s">
        <v>974</v>
      </c>
      <c r="C341" s="67">
        <v>48</v>
      </c>
      <c r="D341" s="67" t="s">
        <v>335</v>
      </c>
      <c r="E341" s="71">
        <v>8.8871133673161906E-2</v>
      </c>
      <c r="F341" s="68">
        <v>15.876288659793801</v>
      </c>
      <c r="G341" s="71">
        <v>0.24860200002871699</v>
      </c>
      <c r="H341" s="68">
        <v>35.463917525773198</v>
      </c>
      <c r="I341" s="71">
        <v>1.8011400990768499E-2</v>
      </c>
      <c r="J341" s="68">
        <v>42.474226804123703</v>
      </c>
      <c r="K341" s="71">
        <v>0</v>
      </c>
      <c r="L341" s="68">
        <v>41.237113402061901</v>
      </c>
    </row>
    <row r="342" spans="1:12" x14ac:dyDescent="0.2">
      <c r="A342" s="72" t="s">
        <v>975</v>
      </c>
      <c r="B342" s="66" t="s">
        <v>976</v>
      </c>
      <c r="C342" s="67">
        <v>46</v>
      </c>
      <c r="D342" s="67" t="s">
        <v>335</v>
      </c>
      <c r="E342" s="71">
        <v>0.117333627860279</v>
      </c>
      <c r="F342" s="68">
        <v>17.711370262390702</v>
      </c>
      <c r="G342" s="71">
        <v>0.32861188187631901</v>
      </c>
      <c r="H342" s="68">
        <v>21.428571428571399</v>
      </c>
      <c r="I342" s="71">
        <v>2.3389001704517701E-2</v>
      </c>
      <c r="J342" s="68">
        <v>55.685131195335302</v>
      </c>
      <c r="K342" s="71">
        <v>0</v>
      </c>
      <c r="L342" s="68">
        <v>24.580598103574001</v>
      </c>
    </row>
    <row r="343" spans="1:12" x14ac:dyDescent="0.2">
      <c r="A343" s="72" t="s">
        <v>977</v>
      </c>
      <c r="B343" s="66" t="s">
        <v>978</v>
      </c>
      <c r="C343" s="67">
        <v>46</v>
      </c>
      <c r="D343" s="67" t="s">
        <v>335</v>
      </c>
      <c r="E343" s="71">
        <v>0.102823016203519</v>
      </c>
      <c r="F343" s="68">
        <v>5.0291545189504401</v>
      </c>
      <c r="G343" s="71">
        <v>0.30390300117840302</v>
      </c>
      <c r="H343" s="68">
        <v>10.4227405247813</v>
      </c>
      <c r="I343" s="71">
        <v>4.5660474321547601E-3</v>
      </c>
      <c r="J343" s="68">
        <v>23.250728862973801</v>
      </c>
      <c r="K343" s="71">
        <v>0</v>
      </c>
      <c r="L343" s="68">
        <v>24.580598103574001</v>
      </c>
    </row>
    <row r="344" spans="1:12" x14ac:dyDescent="0.2">
      <c r="A344" s="72" t="s">
        <v>979</v>
      </c>
      <c r="B344" s="66" t="s">
        <v>980</v>
      </c>
      <c r="C344" s="67">
        <v>46</v>
      </c>
      <c r="D344" s="67" t="s">
        <v>335</v>
      </c>
      <c r="E344" s="71">
        <v>0.12856570502018699</v>
      </c>
      <c r="F344" s="68">
        <v>34.475218658892103</v>
      </c>
      <c r="G344" s="71">
        <v>0.38392058776391302</v>
      </c>
      <c r="H344" s="68">
        <v>76.093294460641403</v>
      </c>
      <c r="I344" s="71">
        <v>1.7765272966490499E-3</v>
      </c>
      <c r="J344" s="68">
        <v>9.4023323615160308</v>
      </c>
      <c r="K344" s="71">
        <v>0</v>
      </c>
      <c r="L344" s="68">
        <v>24.580598103574001</v>
      </c>
    </row>
    <row r="345" spans="1:12" x14ac:dyDescent="0.2">
      <c r="A345" s="72" t="s">
        <v>981</v>
      </c>
      <c r="B345" s="66" t="s">
        <v>982</v>
      </c>
      <c r="C345" s="67">
        <v>46</v>
      </c>
      <c r="D345" s="67" t="s">
        <v>335</v>
      </c>
      <c r="E345" s="71">
        <v>0.112728996795843</v>
      </c>
      <c r="F345" s="68">
        <v>10.568513119533501</v>
      </c>
      <c r="G345" s="71">
        <v>0.33229433337652198</v>
      </c>
      <c r="H345" s="68">
        <v>27.5510204081633</v>
      </c>
      <c r="I345" s="71">
        <v>5.8926570110057596E-3</v>
      </c>
      <c r="J345" s="68">
        <v>27.623906705539401</v>
      </c>
      <c r="K345" s="71">
        <v>0</v>
      </c>
      <c r="L345" s="68">
        <v>24.580598103574001</v>
      </c>
    </row>
    <row r="346" spans="1:12" x14ac:dyDescent="0.2">
      <c r="A346" s="72" t="s">
        <v>983</v>
      </c>
      <c r="B346" s="66" t="s">
        <v>984</v>
      </c>
      <c r="C346" s="67">
        <v>48</v>
      </c>
      <c r="D346" s="67" t="s">
        <v>335</v>
      </c>
      <c r="E346" s="71">
        <v>0.113543228133328</v>
      </c>
      <c r="F346" s="68">
        <v>43.0927835051546</v>
      </c>
      <c r="G346" s="71">
        <v>0.33771362511924202</v>
      </c>
      <c r="H346" s="68">
        <v>90.515463917525807</v>
      </c>
      <c r="I346" s="71">
        <v>2.9160592807411698E-3</v>
      </c>
      <c r="J346" s="68">
        <v>18.762886597938099</v>
      </c>
      <c r="K346" s="71">
        <v>0</v>
      </c>
      <c r="L346" s="68">
        <v>41.237113402061901</v>
      </c>
    </row>
    <row r="347" spans="1:12" x14ac:dyDescent="0.2">
      <c r="A347" s="72" t="s">
        <v>985</v>
      </c>
      <c r="B347" s="66" t="s">
        <v>986</v>
      </c>
      <c r="C347" s="67">
        <v>48</v>
      </c>
      <c r="D347" s="67" t="s">
        <v>335</v>
      </c>
      <c r="E347" s="71">
        <v>0.12970989711918099</v>
      </c>
      <c r="F347" s="68">
        <v>52.164948453608297</v>
      </c>
      <c r="G347" s="71">
        <v>0.379756544164013</v>
      </c>
      <c r="H347" s="68">
        <v>92.783505154639201</v>
      </c>
      <c r="I347" s="71">
        <v>9.3731471935313507E-3</v>
      </c>
      <c r="J347" s="68">
        <v>31.134020618556701</v>
      </c>
      <c r="K347" s="71">
        <v>0</v>
      </c>
      <c r="L347" s="68">
        <v>41.237113402061901</v>
      </c>
    </row>
    <row r="348" spans="1:12" x14ac:dyDescent="0.2">
      <c r="A348" s="72" t="s">
        <v>987</v>
      </c>
      <c r="B348" s="66" t="s">
        <v>988</v>
      </c>
      <c r="C348" s="67">
        <v>48</v>
      </c>
      <c r="D348" s="67" t="s">
        <v>335</v>
      </c>
      <c r="E348" s="71">
        <v>0.286586944045086</v>
      </c>
      <c r="F348" s="68">
        <v>90.103092783505204</v>
      </c>
      <c r="G348" s="71">
        <v>0.75370480142264396</v>
      </c>
      <c r="H348" s="68">
        <v>99.793814432989706</v>
      </c>
      <c r="I348" s="71">
        <v>0.10605603071261301</v>
      </c>
      <c r="J348" s="68">
        <v>82.680412371133997</v>
      </c>
      <c r="K348" s="71">
        <v>0</v>
      </c>
      <c r="L348" s="68">
        <v>41.237113402061901</v>
      </c>
    </row>
    <row r="349" spans="1:12" x14ac:dyDescent="0.2">
      <c r="A349" s="72" t="s">
        <v>989</v>
      </c>
      <c r="B349" s="66" t="s">
        <v>990</v>
      </c>
      <c r="C349" s="67">
        <v>48</v>
      </c>
      <c r="D349" s="67" t="s">
        <v>335</v>
      </c>
      <c r="E349" s="71">
        <v>9.76354246911941E-2</v>
      </c>
      <c r="F349" s="68">
        <v>27.835051546391799</v>
      </c>
      <c r="G349" s="71">
        <v>0.25</v>
      </c>
      <c r="H349" s="68">
        <v>70.927835051546396</v>
      </c>
      <c r="I349" s="71">
        <v>4.2906274073582197E-2</v>
      </c>
      <c r="J349" s="68">
        <v>62.474226804123703</v>
      </c>
      <c r="K349" s="71">
        <v>0</v>
      </c>
      <c r="L349" s="68">
        <v>41.237113402061901</v>
      </c>
    </row>
    <row r="350" spans="1:12" x14ac:dyDescent="0.2">
      <c r="A350" s="72" t="s">
        <v>991</v>
      </c>
      <c r="B350" s="66" t="s">
        <v>992</v>
      </c>
      <c r="C350" s="67">
        <v>48</v>
      </c>
      <c r="D350" s="67" t="s">
        <v>335</v>
      </c>
      <c r="E350" s="71">
        <v>9.3614547024236605E-2</v>
      </c>
      <c r="F350" s="68">
        <v>22.680412371134</v>
      </c>
      <c r="G350" s="71">
        <v>0.27000335494510802</v>
      </c>
      <c r="H350" s="68">
        <v>81.443298969072202</v>
      </c>
      <c r="I350" s="71">
        <v>1.08402861276016E-2</v>
      </c>
      <c r="J350" s="68">
        <v>32.989690721649502</v>
      </c>
      <c r="K350" s="71">
        <v>0</v>
      </c>
      <c r="L350" s="68">
        <v>41.237113402061901</v>
      </c>
    </row>
    <row r="351" spans="1:12" x14ac:dyDescent="0.2">
      <c r="A351" s="72" t="s">
        <v>993</v>
      </c>
      <c r="B351" s="66" t="s">
        <v>994</v>
      </c>
      <c r="C351" s="67">
        <v>48</v>
      </c>
      <c r="D351" s="67" t="s">
        <v>335</v>
      </c>
      <c r="E351" s="71">
        <v>9.5388689146172795E-2</v>
      </c>
      <c r="F351" s="68">
        <v>24.536082474226799</v>
      </c>
      <c r="G351" s="71">
        <v>0.25</v>
      </c>
      <c r="H351" s="68">
        <v>70.927835051546396</v>
      </c>
      <c r="I351" s="71">
        <v>3.6166067438518398E-2</v>
      </c>
      <c r="J351" s="68">
        <v>58.9690721649485</v>
      </c>
      <c r="K351" s="71">
        <v>0</v>
      </c>
      <c r="L351" s="68">
        <v>41.237113402061901</v>
      </c>
    </row>
    <row r="352" spans="1:12" x14ac:dyDescent="0.2">
      <c r="A352" s="72" t="s">
        <v>995</v>
      </c>
      <c r="B352" s="66" t="s">
        <v>996</v>
      </c>
      <c r="C352" s="67">
        <v>48</v>
      </c>
      <c r="D352" s="67" t="s">
        <v>335</v>
      </c>
      <c r="E352" s="71">
        <v>0.10968128311992</v>
      </c>
      <c r="F352" s="68">
        <v>39.381443298969103</v>
      </c>
      <c r="G352" s="71">
        <v>0.31001006483532501</v>
      </c>
      <c r="H352" s="68">
        <v>87.216494845360799</v>
      </c>
      <c r="I352" s="71">
        <v>1.9033784524436399E-2</v>
      </c>
      <c r="J352" s="68">
        <v>43.917525773195898</v>
      </c>
      <c r="K352" s="71">
        <v>0</v>
      </c>
      <c r="L352" s="68">
        <v>41.237113402061901</v>
      </c>
    </row>
    <row r="353" spans="1:12" x14ac:dyDescent="0.2">
      <c r="A353" s="72" t="s">
        <v>997</v>
      </c>
      <c r="B353" s="66" t="s">
        <v>998</v>
      </c>
      <c r="C353" s="67">
        <v>48</v>
      </c>
      <c r="D353" s="67" t="s">
        <v>335</v>
      </c>
      <c r="E353" s="71">
        <v>9.7714481675923504E-2</v>
      </c>
      <c r="F353" s="68">
        <v>28.041237113402101</v>
      </c>
      <c r="G353" s="71">
        <v>0.25</v>
      </c>
      <c r="H353" s="68">
        <v>70.927835051546396</v>
      </c>
      <c r="I353" s="71">
        <v>4.3143445027770497E-2</v>
      </c>
      <c r="J353" s="68">
        <v>62.680412371133997</v>
      </c>
      <c r="K353" s="71">
        <v>0</v>
      </c>
      <c r="L353" s="68">
        <v>41.237113402061901</v>
      </c>
    </row>
    <row r="354" spans="1:12" x14ac:dyDescent="0.2">
      <c r="A354" s="72" t="s">
        <v>999</v>
      </c>
      <c r="B354" s="66" t="s">
        <v>1000</v>
      </c>
      <c r="C354" s="67">
        <v>48</v>
      </c>
      <c r="D354" s="67" t="s">
        <v>335</v>
      </c>
      <c r="E354" s="71">
        <v>8.8066676623497306E-2</v>
      </c>
      <c r="F354" s="68">
        <v>14.845360824742301</v>
      </c>
      <c r="G354" s="71">
        <v>0.26026694045174498</v>
      </c>
      <c r="H354" s="68">
        <v>76.701030927835106</v>
      </c>
      <c r="I354" s="71">
        <v>3.9330894187464896E-3</v>
      </c>
      <c r="J354" s="68">
        <v>22.268041237113401</v>
      </c>
      <c r="K354" s="71">
        <v>0</v>
      </c>
      <c r="L354" s="68">
        <v>41.237113402061901</v>
      </c>
    </row>
    <row r="355" spans="1:12" x14ac:dyDescent="0.2">
      <c r="A355" s="72" t="s">
        <v>1001</v>
      </c>
      <c r="B355" s="66" t="s">
        <v>1002</v>
      </c>
      <c r="C355" s="67">
        <v>48</v>
      </c>
      <c r="D355" s="67" t="s">
        <v>335</v>
      </c>
      <c r="E355" s="71">
        <v>9.1410152841469902E-2</v>
      </c>
      <c r="F355" s="68">
        <v>19.381443298969099</v>
      </c>
      <c r="G355" s="71">
        <v>0.25</v>
      </c>
      <c r="H355" s="68">
        <v>70.927835051546396</v>
      </c>
      <c r="I355" s="71">
        <v>2.42304585244097E-2</v>
      </c>
      <c r="J355" s="68">
        <v>49.072164948453597</v>
      </c>
      <c r="K355" s="71">
        <v>0</v>
      </c>
      <c r="L355" s="68">
        <v>41.237113402061901</v>
      </c>
    </row>
    <row r="356" spans="1:12" x14ac:dyDescent="0.2">
      <c r="A356" s="72" t="s">
        <v>1003</v>
      </c>
      <c r="B356" s="66" t="s">
        <v>1004</v>
      </c>
      <c r="C356" s="67">
        <v>48</v>
      </c>
      <c r="D356" s="67" t="s">
        <v>335</v>
      </c>
      <c r="E356" s="71">
        <v>9.9996180853530098E-2</v>
      </c>
      <c r="F356" s="68">
        <v>30.5154639175258</v>
      </c>
      <c r="G356" s="71">
        <v>0.253704801378828</v>
      </c>
      <c r="H356" s="68">
        <v>72.577319587628907</v>
      </c>
      <c r="I356" s="71">
        <v>4.6283741181762199E-2</v>
      </c>
      <c r="J356" s="68">
        <v>64.536082474226802</v>
      </c>
      <c r="K356" s="71">
        <v>0</v>
      </c>
      <c r="L356" s="68">
        <v>41.237113402061901</v>
      </c>
    </row>
    <row r="357" spans="1:12" x14ac:dyDescent="0.2">
      <c r="A357" s="72" t="s">
        <v>1005</v>
      </c>
      <c r="B357" s="66" t="s">
        <v>1006</v>
      </c>
      <c r="C357" s="67">
        <v>46</v>
      </c>
      <c r="D357" s="67" t="s">
        <v>335</v>
      </c>
      <c r="E357" s="71">
        <v>0.32875562870393898</v>
      </c>
      <c r="F357" s="68">
        <v>94.4606413994169</v>
      </c>
      <c r="G357" s="71">
        <v>0.28510847170242398</v>
      </c>
      <c r="H357" s="68">
        <v>9.0379008746355698</v>
      </c>
      <c r="I357" s="71">
        <v>0.1230258927965</v>
      </c>
      <c r="J357" s="68">
        <v>87.755102040816297</v>
      </c>
      <c r="K357" s="71">
        <v>0.57813252161289297</v>
      </c>
      <c r="L357" s="68">
        <v>96.790663749088296</v>
      </c>
    </row>
    <row r="358" spans="1:12" x14ac:dyDescent="0.2">
      <c r="A358" s="72" t="s">
        <v>1007</v>
      </c>
      <c r="B358" s="66" t="s">
        <v>1008</v>
      </c>
      <c r="C358" s="67">
        <v>46</v>
      </c>
      <c r="D358" s="67" t="s">
        <v>335</v>
      </c>
      <c r="E358" s="71">
        <v>0.21464236939741299</v>
      </c>
      <c r="F358" s="68">
        <v>78.279883381924193</v>
      </c>
      <c r="G358" s="71">
        <v>0.33327800000073698</v>
      </c>
      <c r="H358" s="68">
        <v>30.8309037900875</v>
      </c>
      <c r="I358" s="71">
        <v>1.6413195020342801E-3</v>
      </c>
      <c r="J358" s="68">
        <v>8.6734693877550999</v>
      </c>
      <c r="K358" s="71">
        <v>0.30900778868946899</v>
      </c>
      <c r="L358" s="68">
        <v>88.840262582056894</v>
      </c>
    </row>
    <row r="359" spans="1:12" x14ac:dyDescent="0.2">
      <c r="A359" s="72" t="s">
        <v>1009</v>
      </c>
      <c r="B359" s="66" t="s">
        <v>1010</v>
      </c>
      <c r="C359" s="67">
        <v>46</v>
      </c>
      <c r="D359" s="67" t="s">
        <v>335</v>
      </c>
      <c r="E359" s="71">
        <v>0.18399341682522699</v>
      </c>
      <c r="F359" s="68">
        <v>68.731778425656003</v>
      </c>
      <c r="G359" s="71">
        <v>0.31960133390119999</v>
      </c>
      <c r="H359" s="68">
        <v>13.9941690962099</v>
      </c>
      <c r="I359" s="71">
        <v>1.39835475722187E-2</v>
      </c>
      <c r="J359" s="68">
        <v>43.950437317784299</v>
      </c>
      <c r="K359" s="71">
        <v>0.218395369002261</v>
      </c>
      <c r="L359" s="68">
        <v>83.1509846827133</v>
      </c>
    </row>
    <row r="360" spans="1:12" x14ac:dyDescent="0.2">
      <c r="A360" s="72" t="s">
        <v>1011</v>
      </c>
      <c r="B360" s="66" t="s">
        <v>1012</v>
      </c>
      <c r="C360" s="67">
        <v>46</v>
      </c>
      <c r="D360" s="67" t="s">
        <v>335</v>
      </c>
      <c r="E360" s="71">
        <v>0.20867792487009501</v>
      </c>
      <c r="F360" s="68">
        <v>76.530612244897995</v>
      </c>
      <c r="G360" s="71">
        <v>0.368341627336218</v>
      </c>
      <c r="H360" s="68">
        <v>71.574344023323604</v>
      </c>
      <c r="I360" s="71">
        <v>5.43291101816627E-3</v>
      </c>
      <c r="J360" s="68">
        <v>26.093294460641399</v>
      </c>
      <c r="K360" s="71">
        <v>0.25225923625590202</v>
      </c>
      <c r="L360" s="68">
        <v>85.703865791393099</v>
      </c>
    </row>
    <row r="361" spans="1:12" x14ac:dyDescent="0.2">
      <c r="A361" s="72" t="s">
        <v>1013</v>
      </c>
      <c r="B361" s="66" t="s">
        <v>1013</v>
      </c>
      <c r="C361" s="67">
        <v>46</v>
      </c>
      <c r="D361" s="67" t="s">
        <v>335</v>
      </c>
      <c r="E361" s="71">
        <v>0.176548583427316</v>
      </c>
      <c r="F361" s="68">
        <v>65.7434402332362</v>
      </c>
      <c r="G361" s="71">
        <v>0.33333333333333298</v>
      </c>
      <c r="H361" s="68">
        <v>51.3848396501458</v>
      </c>
      <c r="I361" s="71">
        <v>1.19845668323249E-3</v>
      </c>
      <c r="J361" s="68">
        <v>5.17492711370262</v>
      </c>
      <c r="K361" s="71">
        <v>0.195113960265384</v>
      </c>
      <c r="L361" s="68">
        <v>81.473377097009504</v>
      </c>
    </row>
    <row r="362" spans="1:12" x14ac:dyDescent="0.2">
      <c r="A362" s="72" t="s">
        <v>1014</v>
      </c>
      <c r="B362" s="66" t="s">
        <v>1015</v>
      </c>
      <c r="C362" s="67">
        <v>46</v>
      </c>
      <c r="D362" s="67" t="s">
        <v>335</v>
      </c>
      <c r="E362" s="71">
        <v>0.29140224875215098</v>
      </c>
      <c r="F362" s="68">
        <v>91.472303206997097</v>
      </c>
      <c r="G362" s="71">
        <v>0.46642523936603097</v>
      </c>
      <c r="H362" s="68">
        <v>87.9737609329446</v>
      </c>
      <c r="I362" s="71">
        <v>2.3414208792345201E-3</v>
      </c>
      <c r="J362" s="68">
        <v>13.702623906705499</v>
      </c>
      <c r="K362" s="71">
        <v>0.40544008601118597</v>
      </c>
      <c r="L362" s="68">
        <v>93.070751276440603</v>
      </c>
    </row>
    <row r="363" spans="1:12" x14ac:dyDescent="0.2">
      <c r="A363" s="72" t="s">
        <v>1016</v>
      </c>
      <c r="B363" s="66" t="s">
        <v>1016</v>
      </c>
      <c r="C363" s="67">
        <v>46</v>
      </c>
      <c r="D363" s="67" t="s">
        <v>335</v>
      </c>
      <c r="E363" s="71">
        <v>0.161222679357094</v>
      </c>
      <c r="F363" s="68">
        <v>59.475218658892103</v>
      </c>
      <c r="G363" s="71">
        <v>0.32788999993523199</v>
      </c>
      <c r="H363" s="68">
        <v>20.33527696793</v>
      </c>
      <c r="I363" s="71">
        <v>6.3670112712219404E-3</v>
      </c>
      <c r="J363" s="68">
        <v>29.081632653061199</v>
      </c>
      <c r="K363" s="71">
        <v>0.14941102686482899</v>
      </c>
      <c r="L363" s="68">
        <v>78.191101385849706</v>
      </c>
    </row>
    <row r="364" spans="1:12" x14ac:dyDescent="0.2">
      <c r="A364" s="72" t="s">
        <v>1017</v>
      </c>
      <c r="B364" s="66" t="s">
        <v>1018</v>
      </c>
      <c r="C364" s="67">
        <v>46</v>
      </c>
      <c r="D364" s="67" t="s">
        <v>335</v>
      </c>
      <c r="E364" s="71">
        <v>0.22524498250646899</v>
      </c>
      <c r="F364" s="68">
        <v>80.320699708454796</v>
      </c>
      <c r="G364" s="71">
        <v>0.29071333240813302</v>
      </c>
      <c r="H364" s="68">
        <v>9.6209912536443092</v>
      </c>
      <c r="I364" s="71">
        <v>1.60633020681405E-3</v>
      </c>
      <c r="J364" s="68">
        <v>8.4548104956268197</v>
      </c>
      <c r="K364" s="71">
        <v>0.38341528490445997</v>
      </c>
      <c r="L364" s="68">
        <v>92.560175054704601</v>
      </c>
    </row>
    <row r="365" spans="1:12" x14ac:dyDescent="0.2">
      <c r="A365" s="72" t="s">
        <v>1019</v>
      </c>
      <c r="B365" s="66" t="s">
        <v>1020</v>
      </c>
      <c r="C365" s="67">
        <v>46</v>
      </c>
      <c r="D365" s="67" t="s">
        <v>335</v>
      </c>
      <c r="E365" s="71">
        <v>0.200885642013831</v>
      </c>
      <c r="F365" s="68">
        <v>74.562682215743393</v>
      </c>
      <c r="G365" s="71">
        <v>0.37451213381508502</v>
      </c>
      <c r="H365" s="68">
        <v>73.542274052478106</v>
      </c>
      <c r="I365" s="71">
        <v>7.6329315207939001E-3</v>
      </c>
      <c r="J365" s="68">
        <v>32.361516034985399</v>
      </c>
      <c r="K365" s="71">
        <v>0.22051186070561399</v>
      </c>
      <c r="L365" s="68">
        <v>83.442742523705306</v>
      </c>
    </row>
    <row r="366" spans="1:12" x14ac:dyDescent="0.2">
      <c r="A366" s="72" t="s">
        <v>1021</v>
      </c>
      <c r="B366" s="66" t="s">
        <v>1022</v>
      </c>
      <c r="C366" s="67">
        <v>46</v>
      </c>
      <c r="D366" s="67" t="s">
        <v>335</v>
      </c>
      <c r="E366" s="71">
        <v>0.12778717504774501</v>
      </c>
      <c r="F366" s="68">
        <v>33.600583090378997</v>
      </c>
      <c r="G366" s="71">
        <v>0.365466512967972</v>
      </c>
      <c r="H366" s="68">
        <v>70.845481049562693</v>
      </c>
      <c r="I366" s="71">
        <v>7.3125536585000803E-3</v>
      </c>
      <c r="J366" s="68">
        <v>31.4868804664723</v>
      </c>
      <c r="K366" s="71">
        <v>1.0582458516762599E-2</v>
      </c>
      <c r="L366" s="68">
        <v>49.0882567469001</v>
      </c>
    </row>
    <row r="367" spans="1:12" x14ac:dyDescent="0.2">
      <c r="A367" s="72" t="s">
        <v>1023</v>
      </c>
      <c r="B367" s="66" t="s">
        <v>1024</v>
      </c>
      <c r="C367" s="67">
        <v>46</v>
      </c>
      <c r="D367" s="67" t="s">
        <v>335</v>
      </c>
      <c r="E367" s="71">
        <v>0.216077557593395</v>
      </c>
      <c r="F367" s="68">
        <v>78.644314868804699</v>
      </c>
      <c r="G367" s="71">
        <v>0.33333333333333298</v>
      </c>
      <c r="H367" s="68">
        <v>51.3848396501458</v>
      </c>
      <c r="I367" s="71">
        <v>2.5184514238784398E-3</v>
      </c>
      <c r="J367" s="68">
        <v>15.0145772594752</v>
      </c>
      <c r="K367" s="71">
        <v>0.31238088802297298</v>
      </c>
      <c r="L367" s="68">
        <v>89.059080962800905</v>
      </c>
    </row>
    <row r="368" spans="1:12" x14ac:dyDescent="0.2">
      <c r="A368" s="72" t="s">
        <v>1025</v>
      </c>
      <c r="B368" s="66" t="s">
        <v>1025</v>
      </c>
      <c r="C368" s="67">
        <v>46</v>
      </c>
      <c r="D368" s="67" t="s">
        <v>335</v>
      </c>
      <c r="E368" s="71">
        <v>0.15527383766448999</v>
      </c>
      <c r="F368" s="68">
        <v>55.9766763848396</v>
      </c>
      <c r="G368" s="71">
        <v>0.33333333333333298</v>
      </c>
      <c r="H368" s="68">
        <v>51.3848396501458</v>
      </c>
      <c r="I368" s="71">
        <v>9.0864221296201307E-6</v>
      </c>
      <c r="J368" s="68">
        <v>0.80174927113702599</v>
      </c>
      <c r="K368" s="71">
        <v>0.13247909323800799</v>
      </c>
      <c r="L368" s="68">
        <v>76.513493800145895</v>
      </c>
    </row>
    <row r="369" spans="1:12" x14ac:dyDescent="0.2">
      <c r="A369" s="72" t="s">
        <v>1026</v>
      </c>
      <c r="B369" s="66" t="s">
        <v>1027</v>
      </c>
      <c r="C369" s="67">
        <v>46</v>
      </c>
      <c r="D369" s="67" t="s">
        <v>335</v>
      </c>
      <c r="E369" s="71">
        <v>0.14415931822253</v>
      </c>
      <c r="F369" s="68">
        <v>49.4897959183673</v>
      </c>
      <c r="G369" s="71">
        <v>0.34432682009952098</v>
      </c>
      <c r="H369" s="68">
        <v>60.6413994169096</v>
      </c>
      <c r="I369" s="71">
        <v>2.2348588038177898E-3</v>
      </c>
      <c r="J369" s="68">
        <v>12.755102040816301</v>
      </c>
      <c r="K369" s="71">
        <v>8.5916275764252897E-2</v>
      </c>
      <c r="L369" s="68">
        <v>72.064186725018203</v>
      </c>
    </row>
    <row r="370" spans="1:12" x14ac:dyDescent="0.2">
      <c r="A370" s="72" t="s">
        <v>1028</v>
      </c>
      <c r="B370" s="66" t="s">
        <v>1029</v>
      </c>
      <c r="C370" s="67">
        <v>46</v>
      </c>
      <c r="D370" s="67" t="s">
        <v>335</v>
      </c>
      <c r="E370" s="71">
        <v>0.21754698381299201</v>
      </c>
      <c r="F370" s="68">
        <v>79.008746355685105</v>
      </c>
      <c r="G370" s="71">
        <v>0.369934186507128</v>
      </c>
      <c r="H370" s="68">
        <v>72.084548104956298</v>
      </c>
      <c r="I370" s="71">
        <v>7.9986721926253307E-2</v>
      </c>
      <c r="J370" s="68">
        <v>82.069970845481095</v>
      </c>
      <c r="K370" s="71">
        <v>0.20272004300559299</v>
      </c>
      <c r="L370" s="68">
        <v>82.202771699489404</v>
      </c>
    </row>
    <row r="371" spans="1:12" x14ac:dyDescent="0.2">
      <c r="A371" s="72" t="s">
        <v>1030</v>
      </c>
      <c r="B371" s="66" t="s">
        <v>1031</v>
      </c>
      <c r="C371" s="67">
        <v>46</v>
      </c>
      <c r="D371" s="67" t="s">
        <v>335</v>
      </c>
      <c r="E371" s="71">
        <v>0.21965188825406201</v>
      </c>
      <c r="F371" s="68">
        <v>79.300291545189495</v>
      </c>
      <c r="G371" s="71">
        <v>0.35629304264414902</v>
      </c>
      <c r="H371" s="68">
        <v>67.201166180757994</v>
      </c>
      <c r="I371" s="71">
        <v>5.0971760185314803E-3</v>
      </c>
      <c r="J371" s="68">
        <v>25.6559766763848</v>
      </c>
      <c r="K371" s="71">
        <v>0.29756544609950503</v>
      </c>
      <c r="L371" s="68">
        <v>88.4026258205689</v>
      </c>
    </row>
    <row r="372" spans="1:12" x14ac:dyDescent="0.2">
      <c r="A372" s="72" t="s">
        <v>1032</v>
      </c>
      <c r="B372" s="66" t="s">
        <v>1033</v>
      </c>
      <c r="C372" s="67">
        <v>46</v>
      </c>
      <c r="D372" s="67" t="s">
        <v>335</v>
      </c>
      <c r="E372" s="71">
        <v>0.139880014771703</v>
      </c>
      <c r="F372" s="68">
        <v>46.647230320699698</v>
      </c>
      <c r="G372" s="71">
        <v>0.38553060013158702</v>
      </c>
      <c r="H372" s="68">
        <v>76.530612244897995</v>
      </c>
      <c r="I372" s="71">
        <v>6.5950520399386198E-3</v>
      </c>
      <c r="J372" s="68">
        <v>29.518950437317802</v>
      </c>
      <c r="K372" s="71">
        <v>2.7514392143582801E-2</v>
      </c>
      <c r="L372" s="68">
        <v>60.612691466083099</v>
      </c>
    </row>
    <row r="373" spans="1:12" x14ac:dyDescent="0.2">
      <c r="A373" s="72" t="s">
        <v>1034</v>
      </c>
      <c r="B373" s="66" t="s">
        <v>1035</v>
      </c>
      <c r="C373" s="67">
        <v>46</v>
      </c>
      <c r="D373" s="67" t="s">
        <v>335</v>
      </c>
      <c r="E373" s="71">
        <v>0.130726424541633</v>
      </c>
      <c r="F373" s="68">
        <v>37.0262390670554</v>
      </c>
      <c r="G373" s="71">
        <v>0.33333333333333298</v>
      </c>
      <c r="H373" s="68">
        <v>51.3848396501458</v>
      </c>
      <c r="I373" s="71">
        <v>1.1026515187657999E-2</v>
      </c>
      <c r="J373" s="68">
        <v>38.994169096209902</v>
      </c>
      <c r="K373" s="71">
        <v>4.7819425103907499E-2</v>
      </c>
      <c r="L373" s="68">
        <v>65.645514223194795</v>
      </c>
    </row>
    <row r="374" spans="1:12" x14ac:dyDescent="0.2">
      <c r="A374" s="72" t="s">
        <v>1036</v>
      </c>
      <c r="B374" s="66" t="s">
        <v>1037</v>
      </c>
      <c r="C374" s="67">
        <v>46</v>
      </c>
      <c r="D374" s="67" t="s">
        <v>335</v>
      </c>
      <c r="E374" s="71">
        <v>0.110724280149407</v>
      </c>
      <c r="F374" s="68">
        <v>7.43440233236152</v>
      </c>
      <c r="G374" s="71">
        <v>0.33055100003524301</v>
      </c>
      <c r="H374" s="68">
        <v>24.562682215743401</v>
      </c>
      <c r="I374" s="71">
        <v>1.6218404129796E-3</v>
      </c>
      <c r="J374" s="68">
        <v>8.6005830903790095</v>
      </c>
      <c r="K374" s="71">
        <v>0</v>
      </c>
      <c r="L374" s="68">
        <v>24.580598103574001</v>
      </c>
    </row>
    <row r="375" spans="1:12" x14ac:dyDescent="0.2">
      <c r="A375" s="72" t="s">
        <v>1038</v>
      </c>
      <c r="B375" s="66" t="s">
        <v>1038</v>
      </c>
      <c r="C375" s="67">
        <v>46</v>
      </c>
      <c r="D375" s="67" t="s">
        <v>335</v>
      </c>
      <c r="E375" s="71">
        <v>0.168029821753889</v>
      </c>
      <c r="F375" s="68">
        <v>61.880466472303198</v>
      </c>
      <c r="G375" s="71">
        <v>0.359243731937129</v>
      </c>
      <c r="H375" s="68">
        <v>68.221574344023296</v>
      </c>
      <c r="I375" s="71">
        <v>5.2757393961425103E-4</v>
      </c>
      <c r="J375" s="68">
        <v>2.2594752186588898</v>
      </c>
      <c r="K375" s="71">
        <v>0.14431815938492301</v>
      </c>
      <c r="L375" s="68">
        <v>77.5346462436178</v>
      </c>
    </row>
    <row r="376" spans="1:12" x14ac:dyDescent="0.2">
      <c r="A376" s="72" t="s">
        <v>1039</v>
      </c>
      <c r="B376" s="66" t="s">
        <v>1040</v>
      </c>
      <c r="C376" s="67">
        <v>46</v>
      </c>
      <c r="D376" s="67" t="s">
        <v>335</v>
      </c>
      <c r="E376" s="71">
        <v>0.16727024256022799</v>
      </c>
      <c r="F376" s="68">
        <v>61.5889212827988</v>
      </c>
      <c r="G376" s="71">
        <v>0.42313497750997903</v>
      </c>
      <c r="H376" s="68">
        <v>82.944606413994194</v>
      </c>
      <c r="I376" s="71">
        <v>9.6914080332721197E-3</v>
      </c>
      <c r="J376" s="68">
        <v>36.734693877551003</v>
      </c>
      <c r="K376" s="71">
        <v>6.8984342137432694E-2</v>
      </c>
      <c r="L376" s="68">
        <v>70.094821298322401</v>
      </c>
    </row>
    <row r="377" spans="1:12" x14ac:dyDescent="0.2">
      <c r="A377" s="72" t="s">
        <v>1041</v>
      </c>
      <c r="B377" s="66" t="s">
        <v>1041</v>
      </c>
      <c r="C377" s="67">
        <v>46</v>
      </c>
      <c r="D377" s="67" t="s">
        <v>335</v>
      </c>
      <c r="E377" s="71">
        <v>0.14735810440872901</v>
      </c>
      <c r="F377" s="68">
        <v>51.311953352769699</v>
      </c>
      <c r="G377" s="71">
        <v>0.34595050919578002</v>
      </c>
      <c r="H377" s="68">
        <v>61.661807580174901</v>
      </c>
      <c r="I377" s="71">
        <v>1.7415614527447399E-3</v>
      </c>
      <c r="J377" s="68">
        <v>9.0379008746355698</v>
      </c>
      <c r="K377" s="71">
        <v>9.4382242577663006E-2</v>
      </c>
      <c r="L377" s="68">
        <v>72.866520787746197</v>
      </c>
    </row>
    <row r="378" spans="1:12" x14ac:dyDescent="0.2">
      <c r="A378" s="72" t="s">
        <v>1042</v>
      </c>
      <c r="B378" s="66" t="s">
        <v>1043</v>
      </c>
      <c r="C378" s="67">
        <v>46</v>
      </c>
      <c r="D378" s="67" t="s">
        <v>335</v>
      </c>
      <c r="E378" s="71">
        <v>0.16390816943039099</v>
      </c>
      <c r="F378" s="68">
        <v>60.276967930029201</v>
      </c>
      <c r="G378" s="71">
        <v>0.35425449368329898</v>
      </c>
      <c r="H378" s="68">
        <v>66.107871720116606</v>
      </c>
      <c r="I378" s="71">
        <v>3.7343137397138999E-3</v>
      </c>
      <c r="J378" s="68">
        <v>20.262390670553899</v>
      </c>
      <c r="K378" s="71">
        <v>0.13373570086816</v>
      </c>
      <c r="L378" s="68">
        <v>76.8052516411379</v>
      </c>
    </row>
    <row r="379" spans="1:12" x14ac:dyDescent="0.2">
      <c r="A379" s="72" t="s">
        <v>1044</v>
      </c>
      <c r="B379" s="66" t="s">
        <v>1045</v>
      </c>
      <c r="C379" s="67">
        <v>46</v>
      </c>
      <c r="D379" s="67" t="s">
        <v>335</v>
      </c>
      <c r="E379" s="71">
        <v>0.199387196129553</v>
      </c>
      <c r="F379" s="68">
        <v>73.979591836734699</v>
      </c>
      <c r="G379" s="71">
        <v>0.33725098723595798</v>
      </c>
      <c r="H379" s="68">
        <v>55.1020408163265</v>
      </c>
      <c r="I379" s="71">
        <v>2.30188978674121E-3</v>
      </c>
      <c r="J379" s="68">
        <v>13.1924198250729</v>
      </c>
      <c r="K379" s="71">
        <v>0.25860871136595898</v>
      </c>
      <c r="L379" s="68">
        <v>86.214442013129101</v>
      </c>
    </row>
    <row r="380" spans="1:12" x14ac:dyDescent="0.2">
      <c r="A380" s="72" t="s">
        <v>1046</v>
      </c>
      <c r="B380" s="66" t="s">
        <v>1047</v>
      </c>
      <c r="C380" s="67">
        <v>46</v>
      </c>
      <c r="D380" s="67" t="s">
        <v>335</v>
      </c>
      <c r="E380" s="71">
        <v>0.201723135161443</v>
      </c>
      <c r="F380" s="68">
        <v>74.708454810495596</v>
      </c>
      <c r="G380" s="71">
        <v>0.254239058071214</v>
      </c>
      <c r="H380" s="68">
        <v>7.1428571428571397</v>
      </c>
      <c r="I380" s="71">
        <v>1.1894951319758301E-2</v>
      </c>
      <c r="J380" s="68">
        <v>40.087463556851297</v>
      </c>
      <c r="K380" s="71">
        <v>0.33903539609335498</v>
      </c>
      <c r="L380" s="68">
        <v>90.882567469000705</v>
      </c>
    </row>
    <row r="381" spans="1:12" x14ac:dyDescent="0.2">
      <c r="A381" s="72" t="s">
        <v>1048</v>
      </c>
      <c r="B381" s="66" t="s">
        <v>1048</v>
      </c>
      <c r="C381" s="67">
        <v>46</v>
      </c>
      <c r="D381" s="67" t="s">
        <v>335</v>
      </c>
      <c r="E381" s="71">
        <v>0.130613373992395</v>
      </c>
      <c r="F381" s="68">
        <v>36.734693877551003</v>
      </c>
      <c r="G381" s="71">
        <v>0.36572338903496598</v>
      </c>
      <c r="H381" s="68">
        <v>70.991253644314895</v>
      </c>
      <c r="I381" s="71">
        <v>9.1847993153998803E-3</v>
      </c>
      <c r="J381" s="68">
        <v>35.860058309037903</v>
      </c>
      <c r="K381" s="71">
        <v>1.69319336268202E-2</v>
      </c>
      <c r="L381" s="68">
        <v>54.777534646243602</v>
      </c>
    </row>
    <row r="382" spans="1:12" x14ac:dyDescent="0.2">
      <c r="A382" s="72" t="s">
        <v>1049</v>
      </c>
      <c r="B382" s="66" t="s">
        <v>1050</v>
      </c>
      <c r="C382" s="67">
        <v>46</v>
      </c>
      <c r="D382" s="67" t="s">
        <v>335</v>
      </c>
      <c r="E382" s="71">
        <v>0.262562438727793</v>
      </c>
      <c r="F382" s="68">
        <v>87.390670553935905</v>
      </c>
      <c r="G382" s="71">
        <v>0.51807276220957599</v>
      </c>
      <c r="H382" s="68">
        <v>91.545189504373198</v>
      </c>
      <c r="I382" s="71">
        <v>3.7964834245867601E-3</v>
      </c>
      <c r="J382" s="68">
        <v>20.553935860058299</v>
      </c>
      <c r="K382" s="71">
        <v>0.26581807054921702</v>
      </c>
      <c r="L382" s="68">
        <v>86.870897155361007</v>
      </c>
    </row>
    <row r="383" spans="1:12" x14ac:dyDescent="0.2">
      <c r="A383" s="72" t="s">
        <v>1051</v>
      </c>
      <c r="B383" s="66" t="s">
        <v>1052</v>
      </c>
      <c r="C383" s="67">
        <v>46</v>
      </c>
      <c r="D383" s="67" t="s">
        <v>335</v>
      </c>
      <c r="E383" s="71">
        <v>0.187108898253806</v>
      </c>
      <c r="F383" s="68">
        <v>70.116618075801796</v>
      </c>
      <c r="G383" s="71">
        <v>0.36425537264017999</v>
      </c>
      <c r="H383" s="68">
        <v>70.262390670553899</v>
      </c>
      <c r="I383" s="71">
        <v>3.2139694860069999E-3</v>
      </c>
      <c r="J383" s="68">
        <v>18.075801749271101</v>
      </c>
      <c r="K383" s="71">
        <v>0.19385735263523199</v>
      </c>
      <c r="L383" s="68">
        <v>81.400437636761495</v>
      </c>
    </row>
    <row r="384" spans="1:12" x14ac:dyDescent="0.2">
      <c r="A384" s="72" t="s">
        <v>844</v>
      </c>
      <c r="B384" s="66" t="s">
        <v>1053</v>
      </c>
      <c r="C384" s="67">
        <v>46</v>
      </c>
      <c r="D384" s="67" t="s">
        <v>335</v>
      </c>
      <c r="E384" s="71">
        <v>0.27017023744174401</v>
      </c>
      <c r="F384" s="68">
        <v>88.483965014577294</v>
      </c>
      <c r="G384" s="71">
        <v>0.45287068357167198</v>
      </c>
      <c r="H384" s="68">
        <v>86.588921282798793</v>
      </c>
      <c r="I384" s="71">
        <v>1.43716492534991E-2</v>
      </c>
      <c r="J384" s="68">
        <v>44.825072886297399</v>
      </c>
      <c r="K384" s="71">
        <v>0.34326837950006001</v>
      </c>
      <c r="L384" s="68">
        <v>91.174325309992696</v>
      </c>
    </row>
    <row r="385" spans="1:12" x14ac:dyDescent="0.2">
      <c r="A385" s="72" t="s">
        <v>1054</v>
      </c>
      <c r="B385" s="66" t="s">
        <v>1055</v>
      </c>
      <c r="C385" s="67">
        <v>46</v>
      </c>
      <c r="D385" s="67" t="s">
        <v>335</v>
      </c>
      <c r="E385" s="71">
        <v>0.121714792974016</v>
      </c>
      <c r="F385" s="68">
        <v>25.801749271136998</v>
      </c>
      <c r="G385" s="71">
        <v>0.33413170578901302</v>
      </c>
      <c r="H385" s="68">
        <v>51.8221574344023</v>
      </c>
      <c r="I385" s="71">
        <v>1.3817892860999801E-3</v>
      </c>
      <c r="J385" s="68">
        <v>6.85131195335277</v>
      </c>
      <c r="K385" s="71">
        <v>2.96308838469353E-2</v>
      </c>
      <c r="L385" s="68">
        <v>61.4150255288111</v>
      </c>
    </row>
    <row r="386" spans="1:12" x14ac:dyDescent="0.2">
      <c r="A386" s="72" t="s">
        <v>522</v>
      </c>
      <c r="B386" s="66" t="s">
        <v>1056</v>
      </c>
      <c r="C386" s="67">
        <v>46</v>
      </c>
      <c r="D386" s="67" t="s">
        <v>335</v>
      </c>
      <c r="E386" s="71">
        <v>0.147156914470987</v>
      </c>
      <c r="F386" s="68">
        <v>51.239067055393598</v>
      </c>
      <c r="G386" s="71">
        <v>0.42672656905012002</v>
      </c>
      <c r="H386" s="68">
        <v>83.3090379008746</v>
      </c>
      <c r="I386" s="71">
        <v>2.0452241427267202E-3</v>
      </c>
      <c r="J386" s="68">
        <v>11.297376093294501</v>
      </c>
      <c r="K386" s="71">
        <v>1.2698950220115199E-2</v>
      </c>
      <c r="L386" s="68">
        <v>50.619985412108001</v>
      </c>
    </row>
    <row r="387" spans="1:12" x14ac:dyDescent="0.2">
      <c r="A387" s="72" t="s">
        <v>1057</v>
      </c>
      <c r="B387" s="66" t="s">
        <v>1058</v>
      </c>
      <c r="C387" s="67">
        <v>46</v>
      </c>
      <c r="D387" s="67" t="s">
        <v>335</v>
      </c>
      <c r="E387" s="71">
        <v>0.115433223234643</v>
      </c>
      <c r="F387" s="68">
        <v>15.0145772594752</v>
      </c>
      <c r="G387" s="71">
        <v>0.32032033362357798</v>
      </c>
      <c r="H387" s="68">
        <v>14.3586005830904</v>
      </c>
      <c r="I387" s="71">
        <v>1.3280385860235E-2</v>
      </c>
      <c r="J387" s="68">
        <v>42.638483965014601</v>
      </c>
      <c r="K387" s="71">
        <v>1.2698950220115199E-2</v>
      </c>
      <c r="L387" s="68">
        <v>50.619985412108001</v>
      </c>
    </row>
    <row r="388" spans="1:12" x14ac:dyDescent="0.2">
      <c r="A388" s="72" t="s">
        <v>1059</v>
      </c>
      <c r="B388" s="66" t="s">
        <v>1060</v>
      </c>
      <c r="C388" s="67">
        <v>46</v>
      </c>
      <c r="D388" s="67" t="s">
        <v>335</v>
      </c>
      <c r="E388" s="71">
        <v>0.14412591058910301</v>
      </c>
      <c r="F388" s="68">
        <v>49.416909620991298</v>
      </c>
      <c r="G388" s="71">
        <v>0.36629546433328197</v>
      </c>
      <c r="H388" s="68">
        <v>71.137026239067097</v>
      </c>
      <c r="I388" s="71">
        <v>5.97327923239694E-2</v>
      </c>
      <c r="J388" s="68">
        <v>76.967930029154502</v>
      </c>
      <c r="K388" s="71">
        <v>6.3494751100575796E-3</v>
      </c>
      <c r="L388" s="68">
        <v>44.274252370532501</v>
      </c>
    </row>
    <row r="389" spans="1:12" x14ac:dyDescent="0.2">
      <c r="A389" s="72" t="s">
        <v>1061</v>
      </c>
      <c r="B389" s="66" t="s">
        <v>1062</v>
      </c>
      <c r="C389" s="67">
        <v>46</v>
      </c>
      <c r="D389" s="67" t="s">
        <v>335</v>
      </c>
      <c r="E389" s="71">
        <v>0.21034615893359701</v>
      </c>
      <c r="F389" s="68">
        <v>77.186588921282805</v>
      </c>
      <c r="G389" s="71">
        <v>0.44109256225161803</v>
      </c>
      <c r="H389" s="68">
        <v>85.058309037900898</v>
      </c>
      <c r="I389" s="71">
        <v>3.6946446541502101E-3</v>
      </c>
      <c r="J389" s="68">
        <v>20.1166180758017</v>
      </c>
      <c r="K389" s="71">
        <v>0.186251269895022</v>
      </c>
      <c r="L389" s="68">
        <v>80.598103574033601</v>
      </c>
    </row>
    <row r="390" spans="1:12" x14ac:dyDescent="0.2">
      <c r="A390" s="72" t="s">
        <v>1063</v>
      </c>
      <c r="B390" s="66" t="s">
        <v>1064</v>
      </c>
      <c r="C390" s="67">
        <v>46</v>
      </c>
      <c r="D390" s="67" t="s">
        <v>335</v>
      </c>
      <c r="E390" s="71">
        <v>0.311888517786852</v>
      </c>
      <c r="F390" s="68">
        <v>93.221574344023296</v>
      </c>
      <c r="G390" s="71">
        <v>0.40762355550447399</v>
      </c>
      <c r="H390" s="68">
        <v>80.466472303206999</v>
      </c>
      <c r="I390" s="71">
        <v>2.35860831075335E-3</v>
      </c>
      <c r="J390" s="68">
        <v>13.921282798833801</v>
      </c>
      <c r="K390" s="71">
        <v>0.52568338954532901</v>
      </c>
      <c r="L390" s="68">
        <v>96.061269146608296</v>
      </c>
    </row>
    <row r="391" spans="1:12" x14ac:dyDescent="0.2">
      <c r="A391" s="72" t="s">
        <v>1065</v>
      </c>
      <c r="B391" s="66" t="s">
        <v>1066</v>
      </c>
      <c r="C391" s="67">
        <v>46</v>
      </c>
      <c r="D391" s="67" t="s">
        <v>335</v>
      </c>
      <c r="E391" s="71">
        <v>0.202601453881145</v>
      </c>
      <c r="F391" s="68">
        <v>75.218658892128303</v>
      </c>
      <c r="G391" s="71">
        <v>0.37121077787455597</v>
      </c>
      <c r="H391" s="68">
        <v>72.448979591836704</v>
      </c>
      <c r="I391" s="71">
        <v>4.63938047330176E-3</v>
      </c>
      <c r="J391" s="68">
        <v>23.8338192419825</v>
      </c>
      <c r="K391" s="71">
        <v>0.23195420329557701</v>
      </c>
      <c r="L391" s="68">
        <v>84.318016046681294</v>
      </c>
    </row>
    <row r="392" spans="1:12" x14ac:dyDescent="0.2">
      <c r="A392" s="72" t="s">
        <v>1067</v>
      </c>
      <c r="B392" s="66" t="s">
        <v>1067</v>
      </c>
      <c r="C392" s="67">
        <v>46</v>
      </c>
      <c r="D392" s="67" t="s">
        <v>335</v>
      </c>
      <c r="E392" s="71">
        <v>0.209854981740763</v>
      </c>
      <c r="F392" s="68">
        <v>76.967930029154502</v>
      </c>
      <c r="G392" s="71">
        <v>0.33156656533801698</v>
      </c>
      <c r="H392" s="68">
        <v>26.530612244897998</v>
      </c>
      <c r="I392" s="71">
        <v>2.5494254881197301E-3</v>
      </c>
      <c r="J392" s="68">
        <v>15.3061224489796</v>
      </c>
      <c r="K392" s="71">
        <v>0.29544895439615299</v>
      </c>
      <c r="L392" s="68">
        <v>88.329686360320906</v>
      </c>
    </row>
    <row r="393" spans="1:12" x14ac:dyDescent="0.2">
      <c r="A393" s="72" t="s">
        <v>546</v>
      </c>
      <c r="B393" s="66" t="s">
        <v>1068</v>
      </c>
      <c r="C393" s="67">
        <v>46</v>
      </c>
      <c r="D393" s="67" t="s">
        <v>335</v>
      </c>
      <c r="E393" s="71">
        <v>0.25864539971975797</v>
      </c>
      <c r="F393" s="68">
        <v>86.880466472303198</v>
      </c>
      <c r="G393" s="71">
        <v>0.31677899993650599</v>
      </c>
      <c r="H393" s="68">
        <v>12.8279883381924</v>
      </c>
      <c r="I393" s="71">
        <v>1.3437333888584599E-2</v>
      </c>
      <c r="J393" s="68">
        <v>43.002915451894999</v>
      </c>
      <c r="K393" s="71">
        <v>0.44571986533418201</v>
      </c>
      <c r="L393" s="68">
        <v>94.310722100656406</v>
      </c>
    </row>
    <row r="394" spans="1:12" x14ac:dyDescent="0.2">
      <c r="A394" s="72" t="s">
        <v>1069</v>
      </c>
      <c r="B394" s="66" t="s">
        <v>1070</v>
      </c>
      <c r="C394" s="67">
        <v>46</v>
      </c>
      <c r="D394" s="67" t="s">
        <v>335</v>
      </c>
      <c r="E394" s="71">
        <v>0.33981170180549403</v>
      </c>
      <c r="F394" s="68">
        <v>95.33527696793</v>
      </c>
      <c r="G394" s="71">
        <v>4.18134015153493E-3</v>
      </c>
      <c r="H394" s="68">
        <v>0.72886297376093301</v>
      </c>
      <c r="I394" s="71">
        <v>1.52537652649457E-2</v>
      </c>
      <c r="J394" s="68">
        <v>45.991253644314902</v>
      </c>
      <c r="K394" s="71">
        <v>1</v>
      </c>
      <c r="L394" s="68">
        <v>100</v>
      </c>
    </row>
    <row r="395" spans="1:12" x14ac:dyDescent="0.2">
      <c r="A395" s="72" t="s">
        <v>1071</v>
      </c>
      <c r="B395" s="66" t="s">
        <v>1072</v>
      </c>
      <c r="C395" s="67">
        <v>46</v>
      </c>
      <c r="D395" s="67" t="s">
        <v>335</v>
      </c>
      <c r="E395" s="71">
        <v>0.27690636962904902</v>
      </c>
      <c r="F395" s="68">
        <v>89.504373177842595</v>
      </c>
      <c r="G395" s="71">
        <v>0.21059167213655</v>
      </c>
      <c r="H395" s="68">
        <v>5.9037900874635598</v>
      </c>
      <c r="I395" s="71">
        <v>3.6902047657797601E-2</v>
      </c>
      <c r="J395" s="68">
        <v>66.836734693877602</v>
      </c>
      <c r="K395" s="71">
        <v>0.58322538909279797</v>
      </c>
      <c r="L395" s="68">
        <v>97.009482129832193</v>
      </c>
    </row>
    <row r="396" spans="1:12" x14ac:dyDescent="0.2">
      <c r="A396" s="72" t="s">
        <v>1073</v>
      </c>
      <c r="B396" s="66" t="s">
        <v>1074</v>
      </c>
      <c r="C396" s="67">
        <v>46</v>
      </c>
      <c r="D396" s="67" t="s">
        <v>335</v>
      </c>
      <c r="E396" s="71">
        <v>0.116884160151323</v>
      </c>
      <c r="F396" s="68">
        <v>17.201166180758001</v>
      </c>
      <c r="G396" s="71">
        <v>0.33333333333333298</v>
      </c>
      <c r="H396" s="68">
        <v>51.3848396501458</v>
      </c>
      <c r="I396" s="71">
        <v>1.52026554172844E-2</v>
      </c>
      <c r="J396" s="68">
        <v>45.8454810495627</v>
      </c>
      <c r="K396" s="71">
        <v>2.1164917033525302E-3</v>
      </c>
      <c r="L396" s="68">
        <v>32.895696571845399</v>
      </c>
    </row>
    <row r="397" spans="1:12" x14ac:dyDescent="0.2">
      <c r="A397" s="72" t="s">
        <v>1075</v>
      </c>
      <c r="B397" s="66" t="s">
        <v>1076</v>
      </c>
      <c r="C397" s="67">
        <v>46</v>
      </c>
      <c r="D397" s="67" t="s">
        <v>335</v>
      </c>
      <c r="E397" s="71">
        <v>0.11560662174936701</v>
      </c>
      <c r="F397" s="68">
        <v>15.3061224489796</v>
      </c>
      <c r="G397" s="71">
        <v>0.33333333333333298</v>
      </c>
      <c r="H397" s="68">
        <v>51.3848396501458</v>
      </c>
      <c r="I397" s="71">
        <v>7.1370568047089099E-3</v>
      </c>
      <c r="J397" s="68">
        <v>30.903790087463602</v>
      </c>
      <c r="K397" s="71">
        <v>6.3494751100575796E-3</v>
      </c>
      <c r="L397" s="68">
        <v>44.274252370532501</v>
      </c>
    </row>
    <row r="398" spans="1:12" x14ac:dyDescent="0.2">
      <c r="A398" s="72" t="s">
        <v>1077</v>
      </c>
      <c r="B398" s="66" t="s">
        <v>1078</v>
      </c>
      <c r="C398" s="67">
        <v>46</v>
      </c>
      <c r="D398" s="67" t="s">
        <v>335</v>
      </c>
      <c r="E398" s="71">
        <v>0.13344048372218301</v>
      </c>
      <c r="F398" s="68">
        <v>40.233236151603499</v>
      </c>
      <c r="G398" s="71">
        <v>0.388294182781452</v>
      </c>
      <c r="H398" s="68">
        <v>77.478134110787195</v>
      </c>
      <c r="I398" s="71">
        <v>1.4448098683356801E-3</v>
      </c>
      <c r="J398" s="68">
        <v>7.2886297376093303</v>
      </c>
      <c r="K398" s="71">
        <v>1.0582458516762599E-2</v>
      </c>
      <c r="L398" s="68">
        <v>49.0882567469001</v>
      </c>
    </row>
    <row r="399" spans="1:12" x14ac:dyDescent="0.2">
      <c r="A399" s="72" t="s">
        <v>1079</v>
      </c>
      <c r="B399" s="66" t="s">
        <v>1079</v>
      </c>
      <c r="C399" s="67">
        <v>46</v>
      </c>
      <c r="D399" s="67" t="s">
        <v>335</v>
      </c>
      <c r="E399" s="71">
        <v>0.11008587056112</v>
      </c>
      <c r="F399" s="68">
        <v>6.7784256559766796</v>
      </c>
      <c r="G399" s="71">
        <v>0.31815299985642698</v>
      </c>
      <c r="H399" s="68">
        <v>13.4110787172012</v>
      </c>
      <c r="I399" s="71">
        <v>1.52215331017041E-3</v>
      </c>
      <c r="J399" s="68">
        <v>7.6530612244898002</v>
      </c>
      <c r="K399" s="71">
        <v>1.0582458516762599E-2</v>
      </c>
      <c r="L399" s="68">
        <v>49.0882567469001</v>
      </c>
    </row>
    <row r="400" spans="1:12" x14ac:dyDescent="0.2">
      <c r="A400" s="72" t="s">
        <v>1080</v>
      </c>
      <c r="B400" s="66" t="s">
        <v>1081</v>
      </c>
      <c r="C400" s="67">
        <v>46</v>
      </c>
      <c r="D400" s="67" t="s">
        <v>335</v>
      </c>
      <c r="E400" s="71">
        <v>0.12943465345765401</v>
      </c>
      <c r="F400" s="68">
        <v>35.131195335276999</v>
      </c>
      <c r="G400" s="71">
        <v>0.36568965015603</v>
      </c>
      <c r="H400" s="68">
        <v>70.918367346938794</v>
      </c>
      <c r="I400" s="71">
        <v>1.44939318340737E-3</v>
      </c>
      <c r="J400" s="68">
        <v>7.3615160349854198</v>
      </c>
      <c r="K400" s="71">
        <v>2.1164917033525299E-2</v>
      </c>
      <c r="L400" s="68">
        <v>57.184536834427398</v>
      </c>
    </row>
    <row r="401" spans="1:12" x14ac:dyDescent="0.2">
      <c r="A401" s="72" t="s">
        <v>1082</v>
      </c>
      <c r="B401" s="66" t="s">
        <v>1083</v>
      </c>
      <c r="C401" s="67">
        <v>46</v>
      </c>
      <c r="D401" s="67" t="s">
        <v>335</v>
      </c>
      <c r="E401" s="71">
        <v>0.14438751246446799</v>
      </c>
      <c r="F401" s="68">
        <v>49.562682215743401</v>
      </c>
      <c r="G401" s="71">
        <v>0.36342796400712302</v>
      </c>
      <c r="H401" s="68">
        <v>69.897959183673507</v>
      </c>
      <c r="I401" s="71">
        <v>2.00683887900134E-3</v>
      </c>
      <c r="J401" s="68">
        <v>10.8600583090379</v>
      </c>
      <c r="K401" s="71">
        <v>6.7727734507280798E-2</v>
      </c>
      <c r="L401" s="68">
        <v>69.876002917578404</v>
      </c>
    </row>
    <row r="402" spans="1:12" x14ac:dyDescent="0.2">
      <c r="A402" s="72" t="s">
        <v>1084</v>
      </c>
      <c r="B402" s="66" t="s">
        <v>1085</v>
      </c>
      <c r="C402" s="67">
        <v>46</v>
      </c>
      <c r="D402" s="67" t="s">
        <v>335</v>
      </c>
      <c r="E402" s="71">
        <v>0.13348879003942701</v>
      </c>
      <c r="F402" s="68">
        <v>40.3061224489796</v>
      </c>
      <c r="G402" s="71">
        <v>0.34693053616637498</v>
      </c>
      <c r="H402" s="68">
        <v>62.317784256559797</v>
      </c>
      <c r="I402" s="71">
        <v>9.0895081815034594E-3</v>
      </c>
      <c r="J402" s="68">
        <v>35.714285714285701</v>
      </c>
      <c r="K402" s="71">
        <v>4.4446325770403E-2</v>
      </c>
      <c r="L402" s="68">
        <v>65.061998541210798</v>
      </c>
    </row>
    <row r="403" spans="1:12" x14ac:dyDescent="0.2">
      <c r="A403" s="72" t="s">
        <v>1086</v>
      </c>
      <c r="B403" s="66" t="s">
        <v>1087</v>
      </c>
      <c r="C403" s="67">
        <v>46</v>
      </c>
      <c r="D403" s="67" t="s">
        <v>335</v>
      </c>
      <c r="E403" s="71">
        <v>0.236291103396049</v>
      </c>
      <c r="F403" s="68">
        <v>83.600583090379004</v>
      </c>
      <c r="G403" s="71">
        <v>0.37924876831411097</v>
      </c>
      <c r="H403" s="68">
        <v>75.218658892128303</v>
      </c>
      <c r="I403" s="71">
        <v>6.6611953342998404E-3</v>
      </c>
      <c r="J403" s="68">
        <v>29.591836734693899</v>
      </c>
      <c r="K403" s="71">
        <v>0.32296334653973602</v>
      </c>
      <c r="L403" s="68">
        <v>90.007293946024802</v>
      </c>
    </row>
    <row r="404" spans="1:12" x14ac:dyDescent="0.2">
      <c r="A404" s="72" t="s">
        <v>1088</v>
      </c>
      <c r="B404" s="66" t="s">
        <v>1089</v>
      </c>
      <c r="C404" s="67">
        <v>46</v>
      </c>
      <c r="D404" s="67" t="s">
        <v>335</v>
      </c>
      <c r="E404" s="71">
        <v>0.26691449727989303</v>
      </c>
      <c r="F404" s="68">
        <v>87.900874635568499</v>
      </c>
      <c r="G404" s="71">
        <v>0.32588733353180999</v>
      </c>
      <c r="H404" s="68">
        <v>18.002915451894999</v>
      </c>
      <c r="I404" s="71">
        <v>2.4817849033049399E-3</v>
      </c>
      <c r="J404" s="68">
        <v>14.650145772594801</v>
      </c>
      <c r="K404" s="71">
        <v>0.47237437340456401</v>
      </c>
      <c r="L404" s="68">
        <v>94.894237782640403</v>
      </c>
    </row>
    <row r="405" spans="1:12" x14ac:dyDescent="0.2">
      <c r="A405" s="72" t="s">
        <v>1090</v>
      </c>
      <c r="B405" s="66" t="s">
        <v>1091</v>
      </c>
      <c r="C405" s="67">
        <v>46</v>
      </c>
      <c r="D405" s="67" t="s">
        <v>335</v>
      </c>
      <c r="E405" s="71">
        <v>0.184077797364191</v>
      </c>
      <c r="F405" s="68">
        <v>68.804664723032104</v>
      </c>
      <c r="G405" s="71">
        <v>0.31731099922325301</v>
      </c>
      <c r="H405" s="68">
        <v>13.0466472303207</v>
      </c>
      <c r="I405" s="71">
        <v>4.6879577201432796E-3</v>
      </c>
      <c r="J405" s="68">
        <v>24.125364431486901</v>
      </c>
      <c r="K405" s="71">
        <v>0.23023443514917599</v>
      </c>
      <c r="L405" s="68">
        <v>84.245076586433299</v>
      </c>
    </row>
    <row r="406" spans="1:12" x14ac:dyDescent="0.2">
      <c r="A406" s="72" t="s">
        <v>1092</v>
      </c>
      <c r="B406" s="66" t="s">
        <v>1093</v>
      </c>
      <c r="C406" s="67">
        <v>46</v>
      </c>
      <c r="D406" s="67" t="s">
        <v>335</v>
      </c>
      <c r="E406" s="71">
        <v>0.13247164428883099</v>
      </c>
      <c r="F406" s="68">
        <v>39.3586005830904</v>
      </c>
      <c r="G406" s="71">
        <v>0.31879366712284701</v>
      </c>
      <c r="H406" s="68">
        <v>13.702623906705499</v>
      </c>
      <c r="I406" s="71">
        <v>1.1709567928023599E-3</v>
      </c>
      <c r="J406" s="68">
        <v>5.0291545189504401</v>
      </c>
      <c r="K406" s="71">
        <v>7.7450308950842803E-2</v>
      </c>
      <c r="L406" s="68">
        <v>71.261852662290295</v>
      </c>
    </row>
    <row r="407" spans="1:12" x14ac:dyDescent="0.2">
      <c r="A407" s="72" t="s">
        <v>1094</v>
      </c>
      <c r="B407" s="66" t="s">
        <v>1095</v>
      </c>
      <c r="C407" s="67">
        <v>46</v>
      </c>
      <c r="D407" s="67" t="s">
        <v>335</v>
      </c>
      <c r="E407" s="71">
        <v>0.109996753091329</v>
      </c>
      <c r="F407" s="68">
        <v>6.6326530612244898</v>
      </c>
      <c r="G407" s="71">
        <v>0.32104799983913701</v>
      </c>
      <c r="H407" s="68">
        <v>14.5772594752187</v>
      </c>
      <c r="I407" s="71">
        <v>4.7092760281449899E-3</v>
      </c>
      <c r="J407" s="68">
        <v>24.198250728863002</v>
      </c>
      <c r="K407" s="71">
        <v>4.2329834067050499E-3</v>
      </c>
      <c r="L407" s="68">
        <v>40.189642596644802</v>
      </c>
    </row>
    <row r="408" spans="1:12" x14ac:dyDescent="0.2">
      <c r="A408" s="72" t="s">
        <v>1096</v>
      </c>
      <c r="B408" s="66" t="s">
        <v>1097</v>
      </c>
      <c r="C408" s="67">
        <v>46</v>
      </c>
      <c r="D408" s="67" t="s">
        <v>335</v>
      </c>
      <c r="E408" s="71">
        <v>0.113526072763665</v>
      </c>
      <c r="F408" s="68">
        <v>12.099125364431501</v>
      </c>
      <c r="G408" s="71">
        <v>0.33176200002061801</v>
      </c>
      <c r="H408" s="68">
        <v>26.967930029154498</v>
      </c>
      <c r="I408" s="71">
        <v>4.5832348636735904E-3</v>
      </c>
      <c r="J408" s="68">
        <v>23.396501457725901</v>
      </c>
      <c r="K408" s="71">
        <v>4.2329834067050499E-3</v>
      </c>
      <c r="L408" s="68">
        <v>40.189642596644802</v>
      </c>
    </row>
    <row r="409" spans="1:12" x14ac:dyDescent="0.2">
      <c r="A409" s="72" t="s">
        <v>1098</v>
      </c>
      <c r="B409" s="66" t="s">
        <v>1099</v>
      </c>
      <c r="C409" s="67">
        <v>46</v>
      </c>
      <c r="D409" s="67" t="s">
        <v>335</v>
      </c>
      <c r="E409" s="71">
        <v>0.18067516311623599</v>
      </c>
      <c r="F409" s="68">
        <v>67.274052478134095</v>
      </c>
      <c r="G409" s="71">
        <v>0.33721611428869702</v>
      </c>
      <c r="H409" s="68">
        <v>55.029154518950399</v>
      </c>
      <c r="I409" s="71">
        <v>4.6025473147225902E-3</v>
      </c>
      <c r="J409" s="68">
        <v>23.6151603498542</v>
      </c>
      <c r="K409" s="71">
        <v>0.200206827745289</v>
      </c>
      <c r="L409" s="68">
        <v>81.911013858497498</v>
      </c>
    </row>
    <row r="410" spans="1:12" x14ac:dyDescent="0.2">
      <c r="A410" s="72" t="s">
        <v>1100</v>
      </c>
      <c r="B410" s="66" t="s">
        <v>1101</v>
      </c>
      <c r="C410" s="67">
        <v>46</v>
      </c>
      <c r="D410" s="67" t="s">
        <v>335</v>
      </c>
      <c r="E410" s="71">
        <v>0.11735451801392401</v>
      </c>
      <c r="F410" s="68">
        <v>17.784256559766799</v>
      </c>
      <c r="G410" s="71">
        <v>0.33333333333333298</v>
      </c>
      <c r="H410" s="68">
        <v>51.3848396501458</v>
      </c>
      <c r="I410" s="71">
        <v>1.02642538950301E-2</v>
      </c>
      <c r="J410" s="68">
        <v>37.682215743440203</v>
      </c>
      <c r="K410" s="71">
        <v>8.4659668134101102E-3</v>
      </c>
      <c r="L410" s="68">
        <v>46.973012399708203</v>
      </c>
    </row>
    <row r="411" spans="1:12" x14ac:dyDescent="0.2">
      <c r="A411" s="72" t="s">
        <v>1102</v>
      </c>
      <c r="B411" s="66" t="s">
        <v>1103</v>
      </c>
      <c r="C411" s="67">
        <v>46</v>
      </c>
      <c r="D411" s="67" t="s">
        <v>335</v>
      </c>
      <c r="E411" s="71">
        <v>0.116944106126062</v>
      </c>
      <c r="F411" s="68">
        <v>17.3469387755102</v>
      </c>
      <c r="G411" s="71">
        <v>0.337517565403326</v>
      </c>
      <c r="H411" s="68">
        <v>55.9766763848396</v>
      </c>
      <c r="I411" s="71">
        <v>6.1580275474423297E-4</v>
      </c>
      <c r="J411" s="68">
        <v>2.4781341107871699</v>
      </c>
      <c r="K411" s="71">
        <v>1.2698950220115199E-2</v>
      </c>
      <c r="L411" s="68">
        <v>50.619985412108001</v>
      </c>
    </row>
    <row r="412" spans="1:12" x14ac:dyDescent="0.2">
      <c r="A412" s="72" t="s">
        <v>1104</v>
      </c>
      <c r="B412" s="66" t="s">
        <v>1105</v>
      </c>
      <c r="C412" s="67">
        <v>46</v>
      </c>
      <c r="D412" s="67" t="s">
        <v>335</v>
      </c>
      <c r="E412" s="71">
        <v>0.22600057818708599</v>
      </c>
      <c r="F412" s="68">
        <v>80.612244897959201</v>
      </c>
      <c r="G412" s="71">
        <v>0.32941299994462397</v>
      </c>
      <c r="H412" s="68">
        <v>22.376093294460599</v>
      </c>
      <c r="I412" s="71">
        <v>1.94725578306941E-3</v>
      </c>
      <c r="J412" s="68">
        <v>10.568513119533501</v>
      </c>
      <c r="K412" s="71">
        <v>0.346641478833565</v>
      </c>
      <c r="L412" s="68">
        <v>91.247264770240704</v>
      </c>
    </row>
    <row r="413" spans="1:12" x14ac:dyDescent="0.2">
      <c r="A413" s="72" t="s">
        <v>1106</v>
      </c>
      <c r="B413" s="66" t="s">
        <v>1107</v>
      </c>
      <c r="C413" s="67">
        <v>46</v>
      </c>
      <c r="D413" s="67" t="s">
        <v>335</v>
      </c>
      <c r="E413" s="71">
        <v>0.21754946337161901</v>
      </c>
      <c r="F413" s="68">
        <v>79.081632653061206</v>
      </c>
      <c r="G413" s="71">
        <v>0.33435260781375797</v>
      </c>
      <c r="H413" s="68">
        <v>52.259475218658899</v>
      </c>
      <c r="I413" s="71">
        <v>4.6582866479724701E-3</v>
      </c>
      <c r="J413" s="68">
        <v>23.906705539358601</v>
      </c>
      <c r="K413" s="71">
        <v>0.31363749565312499</v>
      </c>
      <c r="L413" s="68">
        <v>89.1320204230489</v>
      </c>
    </row>
    <row r="414" spans="1:12" x14ac:dyDescent="0.2">
      <c r="A414" s="72" t="s">
        <v>1108</v>
      </c>
      <c r="B414" s="66" t="s">
        <v>1109</v>
      </c>
      <c r="C414" s="67">
        <v>46</v>
      </c>
      <c r="D414" s="67" t="s">
        <v>335</v>
      </c>
      <c r="E414" s="71">
        <v>0.23076988619899499</v>
      </c>
      <c r="F414" s="68">
        <v>81.632653061224502</v>
      </c>
      <c r="G414" s="71">
        <v>0.47548710608697498</v>
      </c>
      <c r="H414" s="68">
        <v>88.8483965014577</v>
      </c>
      <c r="I414" s="71">
        <v>3.0568904714040998E-3</v>
      </c>
      <c r="J414" s="68">
        <v>17.8571428571429</v>
      </c>
      <c r="K414" s="71">
        <v>0.213765662038605</v>
      </c>
      <c r="L414" s="68">
        <v>82.713347921225406</v>
      </c>
    </row>
    <row r="415" spans="1:12" x14ac:dyDescent="0.2">
      <c r="A415" s="72" t="s">
        <v>1110</v>
      </c>
      <c r="B415" s="66" t="s">
        <v>1111</v>
      </c>
      <c r="C415" s="67">
        <v>46</v>
      </c>
      <c r="D415" s="67" t="s">
        <v>335</v>
      </c>
      <c r="E415" s="71">
        <v>0.124484539340774</v>
      </c>
      <c r="F415" s="68">
        <v>29.591836734693899</v>
      </c>
      <c r="G415" s="71">
        <v>0.34046825469630698</v>
      </c>
      <c r="H415" s="68">
        <v>57.798833819241999</v>
      </c>
      <c r="I415" s="71">
        <v>1.2379877757257901E-3</v>
      </c>
      <c r="J415" s="68">
        <v>5.4664723032070004</v>
      </c>
      <c r="K415" s="71">
        <v>3.1747375550287803E-2</v>
      </c>
      <c r="L415" s="68">
        <v>62.436177972282998</v>
      </c>
    </row>
    <row r="416" spans="1:12" x14ac:dyDescent="0.2">
      <c r="A416" s="72" t="s">
        <v>1112</v>
      </c>
      <c r="B416" s="66" t="s">
        <v>1113</v>
      </c>
      <c r="C416" s="67">
        <v>46</v>
      </c>
      <c r="D416" s="67" t="s">
        <v>335</v>
      </c>
      <c r="E416" s="71">
        <v>0.21006538674036301</v>
      </c>
      <c r="F416" s="68">
        <v>77.113702623906704</v>
      </c>
      <c r="G416" s="71">
        <v>0.33333333333333298</v>
      </c>
      <c r="H416" s="68">
        <v>51.3848396501458</v>
      </c>
      <c r="I416" s="71">
        <v>1.4138724916017899E-3</v>
      </c>
      <c r="J416" s="68">
        <v>7.0699708454810501</v>
      </c>
      <c r="K416" s="71">
        <v>0.29544895439615299</v>
      </c>
      <c r="L416" s="68">
        <v>88.329686360320906</v>
      </c>
    </row>
    <row r="417" spans="1:12" x14ac:dyDescent="0.2">
      <c r="A417" s="72" t="s">
        <v>1114</v>
      </c>
      <c r="B417" s="66" t="s">
        <v>1115</v>
      </c>
      <c r="C417" s="67">
        <v>46</v>
      </c>
      <c r="D417" s="67" t="s">
        <v>335</v>
      </c>
      <c r="E417" s="71">
        <v>0.27387185358058203</v>
      </c>
      <c r="F417" s="68">
        <v>89.067055393586003</v>
      </c>
      <c r="G417" s="71">
        <v>0.35152663398443401</v>
      </c>
      <c r="H417" s="68">
        <v>64.577259475218696</v>
      </c>
      <c r="I417" s="71">
        <v>6.1805201661566302E-3</v>
      </c>
      <c r="J417" s="68">
        <v>28.279883381924201</v>
      </c>
      <c r="K417" s="71">
        <v>0.46390840659115401</v>
      </c>
      <c r="L417" s="68">
        <v>94.602479941648397</v>
      </c>
    </row>
    <row r="418" spans="1:12" x14ac:dyDescent="0.2">
      <c r="A418" s="72" t="s">
        <v>1116</v>
      </c>
      <c r="B418" s="66" t="s">
        <v>1117</v>
      </c>
      <c r="C418" s="67">
        <v>46</v>
      </c>
      <c r="D418" s="67" t="s">
        <v>335</v>
      </c>
      <c r="E418" s="71">
        <v>0.27832969216877701</v>
      </c>
      <c r="F418" s="68">
        <v>89.868804664723001</v>
      </c>
      <c r="G418" s="71">
        <v>0.33333333333333298</v>
      </c>
      <c r="H418" s="68">
        <v>51.3848396501458</v>
      </c>
      <c r="I418" s="71">
        <v>2.92813697684331E-2</v>
      </c>
      <c r="J418" s="68">
        <v>61.443148688046598</v>
      </c>
      <c r="K418" s="71">
        <v>0.47237437340456401</v>
      </c>
      <c r="L418" s="68">
        <v>94.894237782640403</v>
      </c>
    </row>
    <row r="419" spans="1:12" x14ac:dyDescent="0.2">
      <c r="A419" s="72" t="s">
        <v>1118</v>
      </c>
      <c r="B419" s="66" t="s">
        <v>1119</v>
      </c>
      <c r="C419" s="67">
        <v>46</v>
      </c>
      <c r="D419" s="67" t="s">
        <v>335</v>
      </c>
      <c r="E419" s="71">
        <v>0.311832657845247</v>
      </c>
      <c r="F419" s="68">
        <v>93.148688046647194</v>
      </c>
      <c r="G419" s="71">
        <v>0.346796176054673</v>
      </c>
      <c r="H419" s="68">
        <v>62.0262390670554</v>
      </c>
      <c r="I419" s="71">
        <v>5.4764083882686597E-3</v>
      </c>
      <c r="J419" s="68">
        <v>26.3848396501458</v>
      </c>
      <c r="K419" s="71">
        <v>0.58322538909279797</v>
      </c>
      <c r="L419" s="68">
        <v>97.009482129832193</v>
      </c>
    </row>
    <row r="420" spans="1:12" x14ac:dyDescent="0.2">
      <c r="A420" s="72" t="s">
        <v>1120</v>
      </c>
      <c r="B420" s="66" t="s">
        <v>1121</v>
      </c>
      <c r="C420" s="67">
        <v>46</v>
      </c>
      <c r="D420" s="67" t="s">
        <v>335</v>
      </c>
      <c r="E420" s="71">
        <v>0.45234964922596799</v>
      </c>
      <c r="F420" s="68">
        <v>99.125364431486901</v>
      </c>
      <c r="G420" s="71">
        <v>0.39583125574901901</v>
      </c>
      <c r="H420" s="68">
        <v>78.862973760932903</v>
      </c>
      <c r="I420" s="71">
        <v>0.27560725396126301</v>
      </c>
      <c r="J420" s="68">
        <v>95.699708454810505</v>
      </c>
      <c r="K420" s="71">
        <v>0.685610437967622</v>
      </c>
      <c r="L420" s="68">
        <v>97.884755652808195</v>
      </c>
    </row>
    <row r="421" spans="1:12" x14ac:dyDescent="0.2">
      <c r="A421" s="72" t="s">
        <v>1122</v>
      </c>
      <c r="B421" s="66" t="s">
        <v>1123</v>
      </c>
      <c r="C421" s="67">
        <v>46</v>
      </c>
      <c r="D421" s="67" t="s">
        <v>335</v>
      </c>
      <c r="E421" s="71">
        <v>0.435013104623654</v>
      </c>
      <c r="F421" s="68">
        <v>98.688046647230294</v>
      </c>
      <c r="G421" s="71">
        <v>0.28279094226136298</v>
      </c>
      <c r="H421" s="68">
        <v>8.7463556851311992</v>
      </c>
      <c r="I421" s="71">
        <v>9.6239402999732396E-2</v>
      </c>
      <c r="J421" s="68">
        <v>84.766763848396494</v>
      </c>
      <c r="K421" s="71">
        <v>0.92600896860986603</v>
      </c>
      <c r="L421" s="68">
        <v>98.832968636032106</v>
      </c>
    </row>
    <row r="422" spans="1:12" x14ac:dyDescent="0.2">
      <c r="A422" s="72" t="s">
        <v>1124</v>
      </c>
      <c r="B422" s="66" t="s">
        <v>1125</v>
      </c>
      <c r="C422" s="67">
        <v>46</v>
      </c>
      <c r="D422" s="67" t="s">
        <v>335</v>
      </c>
      <c r="E422" s="71">
        <v>0.53075337360098096</v>
      </c>
      <c r="F422" s="68">
        <v>99.708454810495596</v>
      </c>
      <c r="G422" s="71">
        <v>0.30411939561125101</v>
      </c>
      <c r="H422" s="68">
        <v>10.4956268221574</v>
      </c>
      <c r="I422" s="71">
        <v>0.362131756581826</v>
      </c>
      <c r="J422" s="68">
        <v>98.250728862973801</v>
      </c>
      <c r="K422" s="71">
        <v>0.92600896860986603</v>
      </c>
      <c r="L422" s="68">
        <v>98.832968636032106</v>
      </c>
    </row>
    <row r="423" spans="1:12" x14ac:dyDescent="0.2">
      <c r="A423" s="72" t="s">
        <v>1126</v>
      </c>
      <c r="B423" s="66" t="s">
        <v>1127</v>
      </c>
      <c r="C423" s="67">
        <v>46</v>
      </c>
      <c r="D423" s="67" t="s">
        <v>335</v>
      </c>
      <c r="E423" s="71">
        <v>0.34216649476112498</v>
      </c>
      <c r="F423" s="68">
        <v>95.699708454810505</v>
      </c>
      <c r="G423" s="71">
        <v>0.51521131505944595</v>
      </c>
      <c r="H423" s="68">
        <v>91.399416909620996</v>
      </c>
      <c r="I423" s="71">
        <v>1.0142796045630301E-2</v>
      </c>
      <c r="J423" s="68">
        <v>37.4635568513119</v>
      </c>
      <c r="K423" s="71">
        <v>0.50114537317829899</v>
      </c>
      <c r="L423" s="68">
        <v>95.842450765864299</v>
      </c>
    </row>
    <row r="424" spans="1:12" x14ac:dyDescent="0.2">
      <c r="A424" s="72" t="s">
        <v>1128</v>
      </c>
      <c r="B424" s="66" t="s">
        <v>1129</v>
      </c>
      <c r="C424" s="67">
        <v>46</v>
      </c>
      <c r="D424" s="67" t="s">
        <v>335</v>
      </c>
      <c r="E424" s="71">
        <v>0.38695231796908902</v>
      </c>
      <c r="F424" s="68">
        <v>97.813411078717195</v>
      </c>
      <c r="G424" s="71">
        <v>0.17902254739121701</v>
      </c>
      <c r="H424" s="68">
        <v>5.2478134110787202</v>
      </c>
      <c r="I424" s="71">
        <v>3.34039132425051E-2</v>
      </c>
      <c r="J424" s="68">
        <v>64.650145772594698</v>
      </c>
      <c r="K424" s="71">
        <v>0.94843049327354301</v>
      </c>
      <c r="L424" s="68">
        <v>98.9059080962801</v>
      </c>
    </row>
    <row r="425" spans="1:12" x14ac:dyDescent="0.2">
      <c r="A425" s="72" t="s">
        <v>1130</v>
      </c>
      <c r="B425" s="66" t="s">
        <v>1131</v>
      </c>
      <c r="C425" s="67">
        <v>46</v>
      </c>
      <c r="D425" s="67" t="s">
        <v>335</v>
      </c>
      <c r="E425" s="71">
        <v>0.34475026061891501</v>
      </c>
      <c r="F425" s="68">
        <v>95.991253644314895</v>
      </c>
      <c r="G425" s="71">
        <v>2.3074206059760301E-2</v>
      </c>
      <c r="H425" s="68">
        <v>2.2594752186588898</v>
      </c>
      <c r="I425" s="71">
        <v>1.1176575796985701E-2</v>
      </c>
      <c r="J425" s="68">
        <v>39.139941690962097</v>
      </c>
      <c r="K425" s="71">
        <v>1</v>
      </c>
      <c r="L425" s="68">
        <v>100</v>
      </c>
    </row>
    <row r="426" spans="1:12" x14ac:dyDescent="0.2">
      <c r="A426" s="72" t="s">
        <v>1132</v>
      </c>
      <c r="B426" s="66" t="s">
        <v>1133</v>
      </c>
      <c r="C426" s="67">
        <v>46</v>
      </c>
      <c r="D426" s="67" t="s">
        <v>335</v>
      </c>
      <c r="E426" s="71">
        <v>0.29954536821383299</v>
      </c>
      <c r="F426" s="68">
        <v>91.909620991253604</v>
      </c>
      <c r="G426" s="71">
        <v>0.30288959496462697</v>
      </c>
      <c r="H426" s="68">
        <v>10.349854227405199</v>
      </c>
      <c r="I426" s="71">
        <v>1.9386620673099899E-3</v>
      </c>
      <c r="J426" s="68">
        <v>10.4956268221574</v>
      </c>
      <c r="K426" s="71">
        <v>0.59380784760956096</v>
      </c>
      <c r="L426" s="68">
        <v>97.155361050328196</v>
      </c>
    </row>
    <row r="427" spans="1:12" x14ac:dyDescent="0.2">
      <c r="A427" s="72" t="s">
        <v>1134</v>
      </c>
      <c r="B427" s="66" t="s">
        <v>1134</v>
      </c>
      <c r="C427" s="67">
        <v>46</v>
      </c>
      <c r="D427" s="67" t="s">
        <v>335</v>
      </c>
      <c r="E427" s="71">
        <v>0.30431949492481503</v>
      </c>
      <c r="F427" s="68">
        <v>92.711370262390702</v>
      </c>
      <c r="G427" s="71">
        <v>0.33101933339927903</v>
      </c>
      <c r="H427" s="68">
        <v>25.5102040816327</v>
      </c>
      <c r="I427" s="71">
        <v>3.4099062053216298E-3</v>
      </c>
      <c r="J427" s="68">
        <v>18.950437317784299</v>
      </c>
      <c r="K427" s="71">
        <v>0.57852924516984405</v>
      </c>
      <c r="L427" s="68">
        <v>96.863603209336205</v>
      </c>
    </row>
    <row r="428" spans="1:12" x14ac:dyDescent="0.2">
      <c r="A428" s="72" t="s">
        <v>1135</v>
      </c>
      <c r="B428" s="66" t="s">
        <v>1136</v>
      </c>
      <c r="C428" s="67">
        <v>46</v>
      </c>
      <c r="D428" s="67" t="s">
        <v>335</v>
      </c>
      <c r="E428" s="71">
        <v>0.30779338482938201</v>
      </c>
      <c r="F428" s="68">
        <v>93.002915451895007</v>
      </c>
      <c r="G428" s="71">
        <v>0.36857546746812198</v>
      </c>
      <c r="H428" s="68">
        <v>71.647230320699705</v>
      </c>
      <c r="I428" s="71">
        <v>8.1345821721074904E-4</v>
      </c>
      <c r="J428" s="68">
        <v>3.2798833819242001</v>
      </c>
      <c r="K428" s="71">
        <v>0.55399122880281404</v>
      </c>
      <c r="L428" s="68">
        <v>96.425966447848296</v>
      </c>
    </row>
    <row r="429" spans="1:12" x14ac:dyDescent="0.2">
      <c r="A429" s="72" t="s">
        <v>1137</v>
      </c>
      <c r="B429" s="66" t="s">
        <v>1138</v>
      </c>
      <c r="C429" s="67">
        <v>46</v>
      </c>
      <c r="D429" s="67" t="s">
        <v>335</v>
      </c>
      <c r="E429" s="71">
        <v>0.32135641014536598</v>
      </c>
      <c r="F429" s="68">
        <v>93.877551020408205</v>
      </c>
      <c r="G429" s="71">
        <v>0.54331103068359099</v>
      </c>
      <c r="H429" s="68">
        <v>93.075801749271093</v>
      </c>
      <c r="I429" s="71">
        <v>8.9939537480488699E-4</v>
      </c>
      <c r="J429" s="68">
        <v>3.5714285714285698</v>
      </c>
      <c r="K429" s="71">
        <v>0.41985880437770301</v>
      </c>
      <c r="L429" s="68">
        <v>93.435448577680503</v>
      </c>
    </row>
    <row r="430" spans="1:12" x14ac:dyDescent="0.2">
      <c r="A430" s="72" t="s">
        <v>1139</v>
      </c>
      <c r="B430" s="66" t="s">
        <v>1140</v>
      </c>
      <c r="C430" s="67">
        <v>46</v>
      </c>
      <c r="D430" s="67" t="s">
        <v>335</v>
      </c>
      <c r="E430" s="71">
        <v>0.27756547026266398</v>
      </c>
      <c r="F430" s="68">
        <v>89.723032069970799</v>
      </c>
      <c r="G430" s="71">
        <v>0.50061282147787101</v>
      </c>
      <c r="H430" s="68">
        <v>90.7434402332362</v>
      </c>
      <c r="I430" s="71">
        <v>1.1699894989986699E-2</v>
      </c>
      <c r="J430" s="68">
        <v>39.723032069970799</v>
      </c>
      <c r="K430" s="71">
        <v>0.32038369432013403</v>
      </c>
      <c r="L430" s="68">
        <v>89.788475565280805</v>
      </c>
    </row>
    <row r="431" spans="1:12" x14ac:dyDescent="0.2">
      <c r="A431" s="72" t="s">
        <v>1141</v>
      </c>
      <c r="B431" s="66" t="s">
        <v>1142</v>
      </c>
      <c r="C431" s="67">
        <v>46</v>
      </c>
      <c r="D431" s="67" t="s">
        <v>335</v>
      </c>
      <c r="E431" s="71">
        <v>0.342298046235267</v>
      </c>
      <c r="F431" s="68">
        <v>95.772594752186606</v>
      </c>
      <c r="G431" s="71">
        <v>0.835049112698805</v>
      </c>
      <c r="H431" s="68">
        <v>99.125364431486901</v>
      </c>
      <c r="I431" s="71">
        <v>3.9404249248694402E-3</v>
      </c>
      <c r="J431" s="68">
        <v>20.991253644314899</v>
      </c>
      <c r="K431" s="71">
        <v>0.18790460108212501</v>
      </c>
      <c r="L431" s="68">
        <v>80.816921954777499</v>
      </c>
    </row>
    <row r="432" spans="1:12" x14ac:dyDescent="0.2">
      <c r="A432" s="72" t="s">
        <v>1143</v>
      </c>
      <c r="B432" s="66" t="s">
        <v>1144</v>
      </c>
      <c r="C432" s="67">
        <v>46</v>
      </c>
      <c r="D432" s="67" t="s">
        <v>335</v>
      </c>
      <c r="E432" s="71">
        <v>0.33456273233538902</v>
      </c>
      <c r="F432" s="68">
        <v>94.970845481049594</v>
      </c>
      <c r="G432" s="71">
        <v>0.56551418076953897</v>
      </c>
      <c r="H432" s="68">
        <v>94.241982507288597</v>
      </c>
      <c r="I432" s="71">
        <v>3.49976993545781E-3</v>
      </c>
      <c r="J432" s="68">
        <v>19.387755102040799</v>
      </c>
      <c r="K432" s="71">
        <v>0.43467424630117002</v>
      </c>
      <c r="L432" s="68">
        <v>93.800145878920503</v>
      </c>
    </row>
    <row r="433" spans="1:12" x14ac:dyDescent="0.2">
      <c r="A433" s="72" t="s">
        <v>1145</v>
      </c>
      <c r="B433" s="66" t="s">
        <v>1146</v>
      </c>
      <c r="C433" s="67">
        <v>46</v>
      </c>
      <c r="D433" s="67" t="s">
        <v>335</v>
      </c>
      <c r="E433" s="71">
        <v>0.29651624717984898</v>
      </c>
      <c r="F433" s="68">
        <v>91.763848396501501</v>
      </c>
      <c r="G433" s="71">
        <v>0.343769111181422</v>
      </c>
      <c r="H433" s="68">
        <v>60.276967930029201</v>
      </c>
      <c r="I433" s="71">
        <v>5.7439594055784101E-3</v>
      </c>
      <c r="J433" s="68">
        <v>27.186588921282802</v>
      </c>
      <c r="K433" s="71">
        <v>0.54003567095254701</v>
      </c>
      <c r="L433" s="68">
        <v>96.207148067104299</v>
      </c>
    </row>
    <row r="434" spans="1:12" x14ac:dyDescent="0.2">
      <c r="A434" s="72" t="s">
        <v>842</v>
      </c>
      <c r="B434" s="66" t="s">
        <v>1147</v>
      </c>
      <c r="C434" s="67">
        <v>46</v>
      </c>
      <c r="D434" s="67" t="s">
        <v>335</v>
      </c>
      <c r="E434" s="71">
        <v>0.25593862439841197</v>
      </c>
      <c r="F434" s="68">
        <v>86.661807580174894</v>
      </c>
      <c r="G434" s="71">
        <v>0.32244788263557</v>
      </c>
      <c r="H434" s="68">
        <v>15.5247813411079</v>
      </c>
      <c r="I434" s="71">
        <v>3.4843850752365501E-3</v>
      </c>
      <c r="J434" s="68">
        <v>19.241982507288601</v>
      </c>
      <c r="K434" s="71">
        <v>0.44188360548442801</v>
      </c>
      <c r="L434" s="68">
        <v>94.091903719912494</v>
      </c>
    </row>
    <row r="435" spans="1:12" x14ac:dyDescent="0.2">
      <c r="A435" s="72" t="s">
        <v>1148</v>
      </c>
      <c r="B435" s="66" t="s">
        <v>1149</v>
      </c>
      <c r="C435" s="67">
        <v>46</v>
      </c>
      <c r="D435" s="67" t="s">
        <v>335</v>
      </c>
      <c r="E435" s="71">
        <v>0.19981997250283501</v>
      </c>
      <c r="F435" s="68">
        <v>74.0524781341108</v>
      </c>
      <c r="G435" s="71">
        <v>0.40970599043356598</v>
      </c>
      <c r="H435" s="68">
        <v>80.830903790087504</v>
      </c>
      <c r="I435" s="71">
        <v>3.9483016136910402E-2</v>
      </c>
      <c r="J435" s="68">
        <v>68.221574344023296</v>
      </c>
      <c r="K435" s="71">
        <v>0.150270910938029</v>
      </c>
      <c r="L435" s="68">
        <v>78.2640408460977</v>
      </c>
    </row>
    <row r="436" spans="1:12" x14ac:dyDescent="0.2">
      <c r="A436" s="72" t="s">
        <v>1150</v>
      </c>
      <c r="B436" s="66" t="s">
        <v>1151</v>
      </c>
      <c r="C436" s="67">
        <v>46</v>
      </c>
      <c r="D436" s="67" t="s">
        <v>335</v>
      </c>
      <c r="E436" s="71">
        <v>0.24782231449653999</v>
      </c>
      <c r="F436" s="68">
        <v>85.495626822157405</v>
      </c>
      <c r="G436" s="71">
        <v>0.44617901412896699</v>
      </c>
      <c r="H436" s="68">
        <v>85.787172011661795</v>
      </c>
      <c r="I436" s="71">
        <v>1.8389749645007899E-3</v>
      </c>
      <c r="J436" s="68">
        <v>9.9125364431486904</v>
      </c>
      <c r="K436" s="71">
        <v>0.29544895439615299</v>
      </c>
      <c r="L436" s="68">
        <v>88.329686360320906</v>
      </c>
    </row>
    <row r="437" spans="1:12" x14ac:dyDescent="0.2">
      <c r="A437" s="72" t="s">
        <v>1152</v>
      </c>
      <c r="B437" s="66" t="s">
        <v>1153</v>
      </c>
      <c r="C437" s="67">
        <v>42</v>
      </c>
      <c r="D437" s="67" t="s">
        <v>335</v>
      </c>
      <c r="E437" s="71">
        <v>0.18792743544858301</v>
      </c>
      <c r="F437" s="68">
        <v>65.040650406504099</v>
      </c>
      <c r="G437" s="71">
        <v>0.51702154845925696</v>
      </c>
      <c r="H437" s="68">
        <v>89.953542392566803</v>
      </c>
      <c r="I437" s="71">
        <v>2.0121413624197799E-2</v>
      </c>
      <c r="J437" s="68">
        <v>58.594657375145196</v>
      </c>
      <c r="K437" s="71">
        <v>2.6639344262295101E-2</v>
      </c>
      <c r="L437" s="68">
        <v>47.270615563298499</v>
      </c>
    </row>
    <row r="438" spans="1:12" x14ac:dyDescent="0.2">
      <c r="A438" s="72" t="s">
        <v>1154</v>
      </c>
      <c r="B438" s="66" t="s">
        <v>1155</v>
      </c>
      <c r="C438" s="67">
        <v>42</v>
      </c>
      <c r="D438" s="67" t="s">
        <v>335</v>
      </c>
      <c r="E438" s="71">
        <v>0.178146545239075</v>
      </c>
      <c r="F438" s="68">
        <v>60.859465737514498</v>
      </c>
      <c r="G438" s="71">
        <v>0.50601266240596998</v>
      </c>
      <c r="H438" s="68">
        <v>88.501742160278695</v>
      </c>
      <c r="I438" s="71">
        <v>3.8368093768286599E-3</v>
      </c>
      <c r="J438" s="68">
        <v>20.615563298490098</v>
      </c>
      <c r="K438" s="71">
        <v>2.4590163934426298E-2</v>
      </c>
      <c r="L438" s="68">
        <v>46.051103368176499</v>
      </c>
    </row>
    <row r="439" spans="1:12" x14ac:dyDescent="0.2">
      <c r="A439" s="72" t="s">
        <v>1156</v>
      </c>
      <c r="B439" s="66" t="s">
        <v>1157</v>
      </c>
      <c r="C439" s="67">
        <v>42</v>
      </c>
      <c r="D439" s="67" t="s">
        <v>335</v>
      </c>
      <c r="E439" s="71">
        <v>0.15325988187227299</v>
      </c>
      <c r="F439" s="68">
        <v>49.3031358885017</v>
      </c>
      <c r="G439" s="71">
        <v>0.44291540723342698</v>
      </c>
      <c r="H439" s="68">
        <v>82.1718931475029</v>
      </c>
      <c r="I439" s="71">
        <v>2.5199760883087398E-3</v>
      </c>
      <c r="J439" s="68">
        <v>14.750290360046501</v>
      </c>
      <c r="K439" s="71">
        <v>1.4344262295082E-2</v>
      </c>
      <c r="L439" s="68">
        <v>39.314750290360003</v>
      </c>
    </row>
    <row r="440" spans="1:12" x14ac:dyDescent="0.2">
      <c r="A440" s="72" t="s">
        <v>1158</v>
      </c>
      <c r="B440" s="66" t="s">
        <v>1159</v>
      </c>
      <c r="C440" s="67">
        <v>42</v>
      </c>
      <c r="D440" s="67" t="s">
        <v>335</v>
      </c>
      <c r="E440" s="71">
        <v>0.19006673429701301</v>
      </c>
      <c r="F440" s="68">
        <v>65.853658536585399</v>
      </c>
      <c r="G440" s="71">
        <v>0.53327779659372898</v>
      </c>
      <c r="H440" s="68">
        <v>91.347270615563303</v>
      </c>
      <c r="I440" s="71">
        <v>6.1847013792787602E-3</v>
      </c>
      <c r="J440" s="68">
        <v>30.313588850174199</v>
      </c>
      <c r="K440" s="71">
        <v>3.07377049180328E-2</v>
      </c>
      <c r="L440" s="68">
        <v>49.3031358885017</v>
      </c>
    </row>
    <row r="441" spans="1:12" x14ac:dyDescent="0.2">
      <c r="A441" s="72" t="s">
        <v>1160</v>
      </c>
      <c r="B441" s="66" t="s">
        <v>1161</v>
      </c>
      <c r="C441" s="67">
        <v>42</v>
      </c>
      <c r="D441" s="67" t="s">
        <v>335</v>
      </c>
      <c r="E441" s="71">
        <v>0.15050830788139799</v>
      </c>
      <c r="F441" s="68">
        <v>47.909407665505199</v>
      </c>
      <c r="G441" s="71">
        <v>0.417282279336888</v>
      </c>
      <c r="H441" s="68">
        <v>77.932636469221805</v>
      </c>
      <c r="I441" s="71">
        <v>5.5541197171425898E-3</v>
      </c>
      <c r="J441" s="68">
        <v>27.642276422764201</v>
      </c>
      <c r="K441" s="71">
        <v>2.86885245901639E-2</v>
      </c>
      <c r="L441" s="68">
        <v>48.373983739837399</v>
      </c>
    </row>
    <row r="442" spans="1:12" x14ac:dyDescent="0.2">
      <c r="A442" s="72" t="s">
        <v>1162</v>
      </c>
      <c r="B442" s="66" t="s">
        <v>1163</v>
      </c>
      <c r="C442" s="67">
        <v>42</v>
      </c>
      <c r="D442" s="67" t="s">
        <v>335</v>
      </c>
      <c r="E442" s="71">
        <v>0.140759786172896</v>
      </c>
      <c r="F442" s="68">
        <v>42.566782810685197</v>
      </c>
      <c r="G442" s="71">
        <v>0.38228830042957102</v>
      </c>
      <c r="H442" s="68">
        <v>70.673635307781694</v>
      </c>
      <c r="I442" s="71">
        <v>5.1549925153477703E-3</v>
      </c>
      <c r="J442" s="68">
        <v>25.4936120789779</v>
      </c>
      <c r="K442" s="71">
        <v>3.4836065573770503E-2</v>
      </c>
      <c r="L442" s="68">
        <v>50.7549361207898</v>
      </c>
    </row>
    <row r="443" spans="1:12" x14ac:dyDescent="0.2">
      <c r="A443" s="72" t="s">
        <v>1164</v>
      </c>
      <c r="B443" s="66" t="s">
        <v>1165</v>
      </c>
      <c r="C443" s="67">
        <v>46</v>
      </c>
      <c r="D443" s="67" t="s">
        <v>335</v>
      </c>
      <c r="E443" s="71">
        <v>0.13881945957210901</v>
      </c>
      <c r="F443" s="68">
        <v>45.481049562682202</v>
      </c>
      <c r="G443" s="71">
        <v>0.372310897933674</v>
      </c>
      <c r="H443" s="68">
        <v>72.594752186588906</v>
      </c>
      <c r="I443" s="71">
        <v>1.2400105232366501E-2</v>
      </c>
      <c r="J443" s="68">
        <v>41.1807580174927</v>
      </c>
      <c r="K443" s="71">
        <v>3.1747375550287803E-2</v>
      </c>
      <c r="L443" s="68">
        <v>62.436177972282998</v>
      </c>
    </row>
    <row r="444" spans="1:12" x14ac:dyDescent="0.2">
      <c r="A444" s="72" t="s">
        <v>1166</v>
      </c>
      <c r="B444" s="66" t="s">
        <v>1167</v>
      </c>
      <c r="C444" s="67">
        <v>46</v>
      </c>
      <c r="D444" s="67" t="s">
        <v>335</v>
      </c>
      <c r="E444" s="71">
        <v>0.175414175234576</v>
      </c>
      <c r="F444" s="68">
        <v>65.379008746355694</v>
      </c>
      <c r="G444" s="71">
        <v>0.42405549827558903</v>
      </c>
      <c r="H444" s="68">
        <v>83.090379008746396</v>
      </c>
      <c r="I444" s="71">
        <v>2.3151938136197901E-3</v>
      </c>
      <c r="J444" s="68">
        <v>13.265306122448999</v>
      </c>
      <c r="K444" s="71">
        <v>9.9871833614519998E-2</v>
      </c>
      <c r="L444" s="68">
        <v>73.595915390226097</v>
      </c>
    </row>
    <row r="445" spans="1:12" x14ac:dyDescent="0.2">
      <c r="A445" s="72" t="s">
        <v>1168</v>
      </c>
      <c r="B445" s="66" t="s">
        <v>1169</v>
      </c>
      <c r="C445" s="67">
        <v>46</v>
      </c>
      <c r="D445" s="67" t="s">
        <v>335</v>
      </c>
      <c r="E445" s="71">
        <v>9.1537254919427505E-2</v>
      </c>
      <c r="F445" s="68">
        <v>4.3002915451895003</v>
      </c>
      <c r="G445" s="71">
        <v>0.18038899702712299</v>
      </c>
      <c r="H445" s="68">
        <v>5.3935860058309002</v>
      </c>
      <c r="I445" s="71">
        <v>7.0040922669732696E-4</v>
      </c>
      <c r="J445" s="68">
        <v>2.8425655976676398</v>
      </c>
      <c r="K445" s="71">
        <v>9.3522358504462402E-2</v>
      </c>
      <c r="L445" s="68">
        <v>72.720641867250194</v>
      </c>
    </row>
    <row r="446" spans="1:12" x14ac:dyDescent="0.2">
      <c r="A446" s="72" t="s">
        <v>1170</v>
      </c>
      <c r="B446" s="66" t="s">
        <v>1171</v>
      </c>
      <c r="C446" s="67">
        <v>46</v>
      </c>
      <c r="D446" s="67" t="s">
        <v>335</v>
      </c>
      <c r="E446" s="71">
        <v>0.27626645179974202</v>
      </c>
      <c r="F446" s="68">
        <v>89.431486880466494</v>
      </c>
      <c r="G446" s="71">
        <v>0.56904065530968395</v>
      </c>
      <c r="H446" s="68">
        <v>94.314868804664698</v>
      </c>
      <c r="I446" s="71">
        <v>4.94325743437403E-2</v>
      </c>
      <c r="J446" s="68">
        <v>73.688046647230294</v>
      </c>
      <c r="K446" s="71">
        <v>0.21032612574580301</v>
      </c>
      <c r="L446" s="68">
        <v>82.494529540481395</v>
      </c>
    </row>
    <row r="447" spans="1:12" x14ac:dyDescent="0.2">
      <c r="A447" s="72" t="s">
        <v>1172</v>
      </c>
      <c r="B447" s="66" t="s">
        <v>1173</v>
      </c>
      <c r="C447" s="67">
        <v>46</v>
      </c>
      <c r="D447" s="67" t="s">
        <v>335</v>
      </c>
      <c r="E447" s="71">
        <v>0.26430099219245801</v>
      </c>
      <c r="F447" s="68">
        <v>87.682215743440196</v>
      </c>
      <c r="G447" s="71">
        <v>0.37393767657844201</v>
      </c>
      <c r="H447" s="68">
        <v>73.250728862973801</v>
      </c>
      <c r="I447" s="71">
        <v>4.0179722058127303E-2</v>
      </c>
      <c r="J447" s="68">
        <v>68.5131195335277</v>
      </c>
      <c r="K447" s="71">
        <v>0.37878557794080397</v>
      </c>
      <c r="L447" s="68">
        <v>92.414296134208598</v>
      </c>
    </row>
    <row r="448" spans="1:12" x14ac:dyDescent="0.2">
      <c r="A448" s="72" t="s">
        <v>1174</v>
      </c>
      <c r="B448" s="66" t="s">
        <v>1175</v>
      </c>
      <c r="C448" s="67">
        <v>46</v>
      </c>
      <c r="D448" s="67" t="s">
        <v>335</v>
      </c>
      <c r="E448" s="71">
        <v>0.19831604667692901</v>
      </c>
      <c r="F448" s="68">
        <v>73.469387755102005</v>
      </c>
      <c r="G448" s="71">
        <v>0.34410035263342098</v>
      </c>
      <c r="H448" s="68">
        <v>60.568513119533499</v>
      </c>
      <c r="I448" s="71">
        <v>7.0545179548733598E-3</v>
      </c>
      <c r="J448" s="68">
        <v>30.758017492711399</v>
      </c>
      <c r="K448" s="71">
        <v>0.24379326944249199</v>
      </c>
      <c r="L448" s="68">
        <v>85.193289569657196</v>
      </c>
    </row>
    <row r="449" spans="1:12" x14ac:dyDescent="0.2">
      <c r="A449" s="72" t="s">
        <v>1176</v>
      </c>
      <c r="B449" s="66" t="s">
        <v>1177</v>
      </c>
      <c r="C449" s="67">
        <v>46</v>
      </c>
      <c r="D449" s="67" t="s">
        <v>335</v>
      </c>
      <c r="E449" s="71">
        <v>0.20558325642307901</v>
      </c>
      <c r="F449" s="68">
        <v>75.655976676384796</v>
      </c>
      <c r="G449" s="71">
        <v>0.357633595498833</v>
      </c>
      <c r="H449" s="68">
        <v>67.711370262390702</v>
      </c>
      <c r="I449" s="71">
        <v>1.3673464776452701E-3</v>
      </c>
      <c r="J449" s="68">
        <v>6.5597667638484003</v>
      </c>
      <c r="K449" s="71">
        <v>0.257748827292759</v>
      </c>
      <c r="L449" s="68">
        <v>86.141502552881093</v>
      </c>
    </row>
    <row r="450" spans="1:12" x14ac:dyDescent="0.2">
      <c r="A450" s="72" t="s">
        <v>1178</v>
      </c>
      <c r="B450" s="66" t="s">
        <v>1179</v>
      </c>
      <c r="C450" s="67">
        <v>46</v>
      </c>
      <c r="D450" s="67" t="s">
        <v>335</v>
      </c>
      <c r="E450" s="71">
        <v>0.23265234031545701</v>
      </c>
      <c r="F450" s="68">
        <v>82.288629737609298</v>
      </c>
      <c r="G450" s="71">
        <v>0.400443247747298</v>
      </c>
      <c r="H450" s="68">
        <v>79.373177842565596</v>
      </c>
      <c r="I450" s="71">
        <v>1.18538302057791E-2</v>
      </c>
      <c r="J450" s="68">
        <v>39.941690962099102</v>
      </c>
      <c r="K450" s="71">
        <v>0.285659942993293</v>
      </c>
      <c r="L450" s="68">
        <v>87.673231218089001</v>
      </c>
    </row>
    <row r="451" spans="1:12" x14ac:dyDescent="0.2">
      <c r="A451" s="72" t="s">
        <v>1180</v>
      </c>
      <c r="B451" s="66" t="s">
        <v>1181</v>
      </c>
      <c r="C451" s="67">
        <v>46</v>
      </c>
      <c r="D451" s="67" t="s">
        <v>335</v>
      </c>
      <c r="E451" s="71">
        <v>0.128672534435813</v>
      </c>
      <c r="F451" s="68">
        <v>34.6938775510204</v>
      </c>
      <c r="G451" s="71">
        <v>0.35886208174523199</v>
      </c>
      <c r="H451" s="68">
        <v>68.148688046647194</v>
      </c>
      <c r="I451" s="71">
        <v>1.75762112197834E-3</v>
      </c>
      <c r="J451" s="68">
        <v>9.1836734693877595</v>
      </c>
      <c r="K451" s="71">
        <v>2.5397900440230301E-2</v>
      </c>
      <c r="L451" s="68">
        <v>59.664478482859202</v>
      </c>
    </row>
    <row r="452" spans="1:12" x14ac:dyDescent="0.2">
      <c r="A452" s="72" t="s">
        <v>1182</v>
      </c>
      <c r="B452" s="66" t="s">
        <v>1183</v>
      </c>
      <c r="C452" s="67">
        <v>46</v>
      </c>
      <c r="D452" s="67" t="s">
        <v>335</v>
      </c>
      <c r="E452" s="71">
        <v>0.172974465853519</v>
      </c>
      <c r="F452" s="68">
        <v>64.285714285714306</v>
      </c>
      <c r="G452" s="71">
        <v>0.352699548461405</v>
      </c>
      <c r="H452" s="68">
        <v>65.524781341107897</v>
      </c>
      <c r="I452" s="71">
        <v>6.2303637175612301E-3</v>
      </c>
      <c r="J452" s="68">
        <v>28.4985422740525</v>
      </c>
      <c r="K452" s="71">
        <v>0.159993485381591</v>
      </c>
      <c r="L452" s="68">
        <v>78.847556528081697</v>
      </c>
    </row>
    <row r="453" spans="1:12" x14ac:dyDescent="0.2">
      <c r="A453" s="72" t="s">
        <v>1184</v>
      </c>
      <c r="B453" s="66" t="s">
        <v>1185</v>
      </c>
      <c r="C453" s="67">
        <v>46</v>
      </c>
      <c r="D453" s="67" t="s">
        <v>335</v>
      </c>
      <c r="E453" s="71">
        <v>0.25433438071311598</v>
      </c>
      <c r="F453" s="68">
        <v>86.370262390670504</v>
      </c>
      <c r="G453" s="71">
        <v>0.57967148887063003</v>
      </c>
      <c r="H453" s="68">
        <v>94.679300291545204</v>
      </c>
      <c r="I453" s="71">
        <v>1.7765272966490499E-3</v>
      </c>
      <c r="J453" s="68">
        <v>9.4023323615160308</v>
      </c>
      <c r="K453" s="71">
        <v>0.18155512597206799</v>
      </c>
      <c r="L453" s="68">
        <v>80.306345733041596</v>
      </c>
    </row>
    <row r="454" spans="1:12" x14ac:dyDescent="0.2">
      <c r="A454" s="72" t="s">
        <v>1186</v>
      </c>
      <c r="B454" s="66" t="s">
        <v>1187</v>
      </c>
      <c r="C454" s="67">
        <v>46</v>
      </c>
      <c r="D454" s="67" t="s">
        <v>335</v>
      </c>
      <c r="E454" s="71">
        <v>0.141034211999674</v>
      </c>
      <c r="F454" s="68">
        <v>47.594752186588899</v>
      </c>
      <c r="G454" s="71">
        <v>0.17050254797264999</v>
      </c>
      <c r="H454" s="68">
        <v>5.0291545189504401</v>
      </c>
      <c r="I454" s="71">
        <v>4.0728872976686099E-4</v>
      </c>
      <c r="J454" s="68">
        <v>1.9679300291545201</v>
      </c>
      <c r="K454" s="71">
        <v>0.25219279929660399</v>
      </c>
      <c r="L454" s="68">
        <v>85.630926331145105</v>
      </c>
    </row>
    <row r="455" spans="1:12" x14ac:dyDescent="0.2">
      <c r="A455" s="72" t="s">
        <v>1188</v>
      </c>
      <c r="B455" s="66" t="s">
        <v>1189</v>
      </c>
      <c r="C455" s="67">
        <v>46</v>
      </c>
      <c r="D455" s="67" t="s">
        <v>335</v>
      </c>
      <c r="E455" s="71">
        <v>0.184619578401791</v>
      </c>
      <c r="F455" s="68">
        <v>69.096209912536395</v>
      </c>
      <c r="G455" s="71">
        <v>0.41986826206825101</v>
      </c>
      <c r="H455" s="68">
        <v>82.4344023323615</v>
      </c>
      <c r="I455" s="71">
        <v>2.56526727091911E-2</v>
      </c>
      <c r="J455" s="68">
        <v>58.236151603498499</v>
      </c>
      <c r="K455" s="71">
        <v>0.10833780042792999</v>
      </c>
      <c r="L455" s="68">
        <v>74.252370532458102</v>
      </c>
    </row>
    <row r="456" spans="1:12" x14ac:dyDescent="0.2">
      <c r="A456" s="72" t="s">
        <v>1190</v>
      </c>
      <c r="B456" s="66" t="s">
        <v>1191</v>
      </c>
      <c r="C456" s="67">
        <v>46</v>
      </c>
      <c r="D456" s="67" t="s">
        <v>335</v>
      </c>
      <c r="E456" s="71">
        <v>0.20344175019316699</v>
      </c>
      <c r="F456" s="68">
        <v>75.437317784256607</v>
      </c>
      <c r="G456" s="71">
        <v>0.34437379727110501</v>
      </c>
      <c r="H456" s="68">
        <v>60.714285714285701</v>
      </c>
      <c r="I456" s="71">
        <v>0.135192128216788</v>
      </c>
      <c r="J456" s="68">
        <v>88.994169096209902</v>
      </c>
      <c r="K456" s="71">
        <v>0.13075932509160701</v>
      </c>
      <c r="L456" s="68">
        <v>76.002917578409907</v>
      </c>
    </row>
    <row r="457" spans="1:12" x14ac:dyDescent="0.2">
      <c r="A457" s="72" t="s">
        <v>1192</v>
      </c>
      <c r="B457" s="66" t="s">
        <v>1193</v>
      </c>
      <c r="C457" s="67">
        <v>46</v>
      </c>
      <c r="D457" s="67" t="s">
        <v>335</v>
      </c>
      <c r="E457" s="71">
        <v>0.22938451384326</v>
      </c>
      <c r="F457" s="68">
        <v>81.341107871720098</v>
      </c>
      <c r="G457" s="71">
        <v>0.44072376552284598</v>
      </c>
      <c r="H457" s="68">
        <v>84.985422740524797</v>
      </c>
      <c r="I457" s="71">
        <v>0.10185500899185999</v>
      </c>
      <c r="J457" s="68">
        <v>85.2040816326531</v>
      </c>
      <c r="K457" s="71">
        <v>0.14557476701507499</v>
      </c>
      <c r="L457" s="68">
        <v>77.753464624361797</v>
      </c>
    </row>
    <row r="458" spans="1:12" x14ac:dyDescent="0.2">
      <c r="A458" s="72" t="s">
        <v>1194</v>
      </c>
      <c r="B458" s="66" t="s">
        <v>1195</v>
      </c>
      <c r="C458" s="67">
        <v>46</v>
      </c>
      <c r="D458" s="67" t="s">
        <v>335</v>
      </c>
      <c r="E458" s="71">
        <v>0.12591230164856301</v>
      </c>
      <c r="F458" s="68">
        <v>31.341107871720101</v>
      </c>
      <c r="G458" s="71">
        <v>0.365466512967972</v>
      </c>
      <c r="H458" s="68">
        <v>70.845481049562693</v>
      </c>
      <c r="I458" s="71">
        <v>8.0374085710118795E-3</v>
      </c>
      <c r="J458" s="68">
        <v>33.381924198250701</v>
      </c>
      <c r="K458" s="71">
        <v>4.2329834067050499E-3</v>
      </c>
      <c r="L458" s="68">
        <v>40.189642596644802</v>
      </c>
    </row>
    <row r="459" spans="1:12" x14ac:dyDescent="0.2">
      <c r="A459" s="72" t="s">
        <v>1196</v>
      </c>
      <c r="B459" s="66" t="s">
        <v>1197</v>
      </c>
      <c r="C459" s="67">
        <v>46</v>
      </c>
      <c r="D459" s="67" t="s">
        <v>335</v>
      </c>
      <c r="E459" s="71">
        <v>0.16980040879543301</v>
      </c>
      <c r="F459" s="68">
        <v>62.682215743440203</v>
      </c>
      <c r="G459" s="71">
        <v>0.37404924540454598</v>
      </c>
      <c r="H459" s="68">
        <v>73.323615160349902</v>
      </c>
      <c r="I459" s="71">
        <v>7.9657552236507192E-3</v>
      </c>
      <c r="J459" s="68">
        <v>33.090379008746403</v>
      </c>
      <c r="K459" s="71">
        <v>0.12738622575810299</v>
      </c>
      <c r="L459" s="68">
        <v>75.638220277169907</v>
      </c>
    </row>
    <row r="460" spans="1:12" x14ac:dyDescent="0.2">
      <c r="A460" s="72" t="s">
        <v>1198</v>
      </c>
      <c r="B460" s="66" t="s">
        <v>1199</v>
      </c>
      <c r="C460" s="67">
        <v>46</v>
      </c>
      <c r="D460" s="67" t="s">
        <v>335</v>
      </c>
      <c r="E460" s="71">
        <v>0.16542327329172701</v>
      </c>
      <c r="F460" s="68">
        <v>60.787172011661802</v>
      </c>
      <c r="G460" s="71">
        <v>0.49234987389913298</v>
      </c>
      <c r="H460" s="68">
        <v>89.941690962099102</v>
      </c>
      <c r="I460" s="71">
        <v>1.80345427269522E-3</v>
      </c>
      <c r="J460" s="68">
        <v>9.7667638483965007</v>
      </c>
      <c r="K460" s="71">
        <v>2.1164917033525302E-3</v>
      </c>
      <c r="L460" s="68">
        <v>32.895696571845399</v>
      </c>
    </row>
    <row r="461" spans="1:12" x14ac:dyDescent="0.2">
      <c r="A461" s="72" t="s">
        <v>1200</v>
      </c>
      <c r="B461" s="66" t="s">
        <v>1201</v>
      </c>
      <c r="C461" s="67">
        <v>46</v>
      </c>
      <c r="D461" s="67" t="s">
        <v>335</v>
      </c>
      <c r="E461" s="71">
        <v>0.11630875926959</v>
      </c>
      <c r="F461" s="68">
        <v>16.034985422740501</v>
      </c>
      <c r="G461" s="71">
        <v>0.33056666671330798</v>
      </c>
      <c r="H461" s="68">
        <v>24.635568513119502</v>
      </c>
      <c r="I461" s="71">
        <v>1.4276774686418801E-3</v>
      </c>
      <c r="J461" s="68">
        <v>7.2157434402332399</v>
      </c>
      <c r="K461" s="71">
        <v>1.69319336268202E-2</v>
      </c>
      <c r="L461" s="68">
        <v>54.777534646243602</v>
      </c>
    </row>
    <row r="462" spans="1:12" x14ac:dyDescent="0.2">
      <c r="A462" s="72" t="s">
        <v>1202</v>
      </c>
      <c r="B462" s="66" t="s">
        <v>1203</v>
      </c>
      <c r="C462" s="67">
        <v>46</v>
      </c>
      <c r="D462" s="67" t="s">
        <v>335</v>
      </c>
      <c r="E462" s="71">
        <v>0.143843568984863</v>
      </c>
      <c r="F462" s="68">
        <v>49.271137026239103</v>
      </c>
      <c r="G462" s="71">
        <v>0.41906630489452801</v>
      </c>
      <c r="H462" s="68">
        <v>82.069970845481095</v>
      </c>
      <c r="I462" s="71">
        <v>1.8819435432978599E-3</v>
      </c>
      <c r="J462" s="68">
        <v>10.131195335277001</v>
      </c>
      <c r="K462" s="71">
        <v>1.0582458516762599E-2</v>
      </c>
      <c r="L462" s="68">
        <v>49.0882567469001</v>
      </c>
    </row>
    <row r="463" spans="1:12" x14ac:dyDescent="0.2">
      <c r="A463" s="72" t="s">
        <v>1204</v>
      </c>
      <c r="B463" s="66" t="s">
        <v>1205</v>
      </c>
      <c r="C463" s="67">
        <v>46</v>
      </c>
      <c r="D463" s="67" t="s">
        <v>335</v>
      </c>
      <c r="E463" s="71">
        <v>0.13125261499690299</v>
      </c>
      <c r="F463" s="68">
        <v>37.900874635568499</v>
      </c>
      <c r="G463" s="71">
        <v>0.33219533333886497</v>
      </c>
      <c r="H463" s="68">
        <v>27.405247813411101</v>
      </c>
      <c r="I463" s="71">
        <v>2.3007439579732902E-3</v>
      </c>
      <c r="J463" s="68">
        <v>13.119533527696801</v>
      </c>
      <c r="K463" s="71">
        <v>5.9261767693870697E-2</v>
      </c>
      <c r="L463" s="68">
        <v>68.344274252370496</v>
      </c>
    </row>
    <row r="464" spans="1:12" x14ac:dyDescent="0.2">
      <c r="A464" s="72" t="s">
        <v>1206</v>
      </c>
      <c r="B464" s="66" t="s">
        <v>1207</v>
      </c>
      <c r="C464" s="67">
        <v>46</v>
      </c>
      <c r="D464" s="67" t="s">
        <v>335</v>
      </c>
      <c r="E464" s="71">
        <v>0.128182559647393</v>
      </c>
      <c r="F464" s="68">
        <v>34.183673469387799</v>
      </c>
      <c r="G464" s="71">
        <v>0.36300944790732598</v>
      </c>
      <c r="H464" s="68">
        <v>69.679300291545204</v>
      </c>
      <c r="I464" s="71">
        <v>2.4898057046803999E-3</v>
      </c>
      <c r="J464" s="68">
        <v>14.868804664722999</v>
      </c>
      <c r="K464" s="71">
        <v>1.9048425330172699E-2</v>
      </c>
      <c r="L464" s="68">
        <v>55.725747629467499</v>
      </c>
    </row>
    <row r="465" spans="1:12" x14ac:dyDescent="0.2">
      <c r="A465" s="72" t="s">
        <v>1208</v>
      </c>
      <c r="B465" s="66" t="s">
        <v>1209</v>
      </c>
      <c r="C465" s="67">
        <v>46</v>
      </c>
      <c r="D465" s="67" t="s">
        <v>335</v>
      </c>
      <c r="E465" s="71">
        <v>0.137339151082461</v>
      </c>
      <c r="F465" s="68">
        <v>44.096209912536402</v>
      </c>
      <c r="G465" s="71">
        <v>0.37778370947871998</v>
      </c>
      <c r="H465" s="68">
        <v>74.562682215743393</v>
      </c>
      <c r="I465" s="71">
        <v>2.4863682183766298E-3</v>
      </c>
      <c r="J465" s="68">
        <v>14.723032069970801</v>
      </c>
      <c r="K465" s="71">
        <v>3.1747375550287803E-2</v>
      </c>
      <c r="L465" s="68">
        <v>62.436177972282998</v>
      </c>
    </row>
    <row r="466" spans="1:12" x14ac:dyDescent="0.2">
      <c r="A466" s="72" t="s">
        <v>1210</v>
      </c>
      <c r="B466" s="66" t="s">
        <v>1211</v>
      </c>
      <c r="C466" s="67">
        <v>46</v>
      </c>
      <c r="D466" s="67" t="s">
        <v>335</v>
      </c>
      <c r="E466" s="71">
        <v>0.17565845151797899</v>
      </c>
      <c r="F466" s="68">
        <v>65.451895043731795</v>
      </c>
      <c r="G466" s="71">
        <v>0.33741043125503301</v>
      </c>
      <c r="H466" s="68">
        <v>55.685131195335302</v>
      </c>
      <c r="I466" s="71">
        <v>6.0458929394401797E-2</v>
      </c>
      <c r="J466" s="68">
        <v>77.478134110787195</v>
      </c>
      <c r="K466" s="71">
        <v>0.129105993904504</v>
      </c>
      <c r="L466" s="68">
        <v>75.857038657913904</v>
      </c>
    </row>
    <row r="467" spans="1:12" x14ac:dyDescent="0.2">
      <c r="A467" s="72" t="s">
        <v>1212</v>
      </c>
      <c r="B467" s="66" t="s">
        <v>1213</v>
      </c>
      <c r="C467" s="67">
        <v>46</v>
      </c>
      <c r="D467" s="67" t="s">
        <v>335</v>
      </c>
      <c r="E467" s="71">
        <v>0.222673457889175</v>
      </c>
      <c r="F467" s="68">
        <v>79.737609329446101</v>
      </c>
      <c r="G467" s="71">
        <v>0.476088591894542</v>
      </c>
      <c r="H467" s="68">
        <v>88.994169096209902</v>
      </c>
      <c r="I467" s="71">
        <v>3.5640201746071202E-3</v>
      </c>
      <c r="J467" s="68">
        <v>19.606413994169099</v>
      </c>
      <c r="K467" s="71">
        <v>0.18836776159837501</v>
      </c>
      <c r="L467" s="68">
        <v>81.035740335521496</v>
      </c>
    </row>
    <row r="468" spans="1:12" x14ac:dyDescent="0.2">
      <c r="A468" s="72" t="s">
        <v>1214</v>
      </c>
      <c r="B468" s="66" t="s">
        <v>1215</v>
      </c>
      <c r="C468" s="67">
        <v>46</v>
      </c>
      <c r="D468" s="67" t="s">
        <v>335</v>
      </c>
      <c r="E468" s="71">
        <v>0.26201328159099802</v>
      </c>
      <c r="F468" s="68">
        <v>87.244897959183703</v>
      </c>
      <c r="G468" s="71">
        <v>0.41405231438789603</v>
      </c>
      <c r="H468" s="68">
        <v>81.632653061224502</v>
      </c>
      <c r="I468" s="71">
        <v>1.20475874145606E-3</v>
      </c>
      <c r="J468" s="68">
        <v>5.2478134110787202</v>
      </c>
      <c r="K468" s="71">
        <v>0.37078277164364298</v>
      </c>
      <c r="L468" s="68">
        <v>92.049598832968599</v>
      </c>
    </row>
    <row r="469" spans="1:12" x14ac:dyDescent="0.2">
      <c r="A469" s="72" t="s">
        <v>1216</v>
      </c>
      <c r="B469" s="66" t="s">
        <v>1217</v>
      </c>
      <c r="C469" s="67">
        <v>46</v>
      </c>
      <c r="D469" s="67" t="s">
        <v>335</v>
      </c>
      <c r="E469" s="71">
        <v>0.28607334105467103</v>
      </c>
      <c r="F469" s="68">
        <v>90.889212827988302</v>
      </c>
      <c r="G469" s="71">
        <v>0.43323546451278899</v>
      </c>
      <c r="H469" s="68">
        <v>84.037900874635596</v>
      </c>
      <c r="I469" s="71">
        <v>4.6625937572720702E-3</v>
      </c>
      <c r="J469" s="68">
        <v>23.979591836734699</v>
      </c>
      <c r="K469" s="71">
        <v>0.42032196489395202</v>
      </c>
      <c r="L469" s="68">
        <v>93.508388037928498</v>
      </c>
    </row>
    <row r="470" spans="1:12" x14ac:dyDescent="0.2">
      <c r="A470" s="72" t="s">
        <v>1218</v>
      </c>
      <c r="B470" s="66" t="s">
        <v>1219</v>
      </c>
      <c r="C470" s="67">
        <v>46</v>
      </c>
      <c r="D470" s="67" t="s">
        <v>335</v>
      </c>
      <c r="E470" s="71">
        <v>0.28147334402837798</v>
      </c>
      <c r="F470" s="68">
        <v>90.306122448979593</v>
      </c>
      <c r="G470" s="71">
        <v>0.33018866657746898</v>
      </c>
      <c r="H470" s="68">
        <v>23.8338192419825</v>
      </c>
      <c r="I470" s="71">
        <v>1.5202484032718599E-2</v>
      </c>
      <c r="J470" s="68">
        <v>45.772594752186599</v>
      </c>
      <c r="K470" s="71">
        <v>0.49902888147494701</v>
      </c>
      <c r="L470" s="68">
        <v>95.769511305616305</v>
      </c>
    </row>
    <row r="471" spans="1:12" x14ac:dyDescent="0.2">
      <c r="A471" s="72" t="s">
        <v>1220</v>
      </c>
      <c r="B471" s="66" t="s">
        <v>1221</v>
      </c>
      <c r="C471" s="67">
        <v>46</v>
      </c>
      <c r="D471" s="67" t="s">
        <v>335</v>
      </c>
      <c r="E471" s="71">
        <v>0.34108994854594599</v>
      </c>
      <c r="F471" s="68">
        <v>95.481049562682202</v>
      </c>
      <c r="G471" s="71">
        <v>0.29395833331863402</v>
      </c>
      <c r="H471" s="68">
        <v>9.8396501457725893</v>
      </c>
      <c r="I471" s="71">
        <v>2.5512533094608599E-2</v>
      </c>
      <c r="J471" s="68">
        <v>58.017492711370302</v>
      </c>
      <c r="K471" s="71">
        <v>0.703798979224594</v>
      </c>
      <c r="L471" s="68">
        <v>97.957695113056204</v>
      </c>
    </row>
    <row r="472" spans="1:12" x14ac:dyDescent="0.2">
      <c r="A472" s="72" t="s">
        <v>1222</v>
      </c>
      <c r="B472" s="66" t="s">
        <v>1223</v>
      </c>
      <c r="C472" s="67">
        <v>46</v>
      </c>
      <c r="D472" s="67" t="s">
        <v>335</v>
      </c>
      <c r="E472" s="71">
        <v>0.37047432060376201</v>
      </c>
      <c r="F472" s="68">
        <v>97.2303206997084</v>
      </c>
      <c r="G472" s="71">
        <v>0.110174661576649</v>
      </c>
      <c r="H472" s="68">
        <v>3.79008746355685</v>
      </c>
      <c r="I472" s="71">
        <v>1.2483002346370901E-3</v>
      </c>
      <c r="J472" s="68">
        <v>5.6122448979591804</v>
      </c>
      <c r="K472" s="71">
        <v>1</v>
      </c>
      <c r="L472" s="68">
        <v>100</v>
      </c>
    </row>
    <row r="473" spans="1:12" x14ac:dyDescent="0.2">
      <c r="A473" s="72" t="s">
        <v>1224</v>
      </c>
      <c r="B473" s="66" t="s">
        <v>1225</v>
      </c>
      <c r="C473" s="67">
        <v>46</v>
      </c>
      <c r="D473" s="67" t="s">
        <v>335</v>
      </c>
      <c r="E473" s="71">
        <v>0.34898326936787899</v>
      </c>
      <c r="F473" s="68">
        <v>96.064139941690996</v>
      </c>
      <c r="G473" s="71">
        <v>3.92384607035383E-2</v>
      </c>
      <c r="H473" s="68">
        <v>2.8425655976676398</v>
      </c>
      <c r="I473" s="71">
        <v>7.7113474001001998E-3</v>
      </c>
      <c r="J473" s="68">
        <v>32.507288629737602</v>
      </c>
      <c r="K473" s="71">
        <v>1</v>
      </c>
      <c r="L473" s="68">
        <v>100</v>
      </c>
    </row>
    <row r="474" spans="1:12" x14ac:dyDescent="0.2">
      <c r="A474" s="72" t="s">
        <v>1226</v>
      </c>
      <c r="B474" s="66" t="s">
        <v>1227</v>
      </c>
      <c r="C474" s="67">
        <v>46</v>
      </c>
      <c r="D474" s="67" t="s">
        <v>335</v>
      </c>
      <c r="E474" s="71">
        <v>0.39012762820038399</v>
      </c>
      <c r="F474" s="68">
        <v>98.032069970845498</v>
      </c>
      <c r="G474" s="71">
        <v>0.159050330811144</v>
      </c>
      <c r="H474" s="68">
        <v>4.8104956268221599</v>
      </c>
      <c r="I474" s="71">
        <v>1.13325537900088E-2</v>
      </c>
      <c r="J474" s="68">
        <v>39.3586005830904</v>
      </c>
      <c r="K474" s="71">
        <v>1</v>
      </c>
      <c r="L474" s="68">
        <v>100</v>
      </c>
    </row>
    <row r="475" spans="1:12" x14ac:dyDescent="0.2">
      <c r="A475" s="72" t="s">
        <v>1228</v>
      </c>
      <c r="B475" s="66" t="s">
        <v>1229</v>
      </c>
      <c r="C475" s="67">
        <v>46</v>
      </c>
      <c r="D475" s="67" t="s">
        <v>335</v>
      </c>
      <c r="E475" s="71">
        <v>0.35575646374188002</v>
      </c>
      <c r="F475" s="68">
        <v>96.428571428571402</v>
      </c>
      <c r="G475" s="71">
        <v>0.33280199999564702</v>
      </c>
      <c r="H475" s="68">
        <v>28.7172011661808</v>
      </c>
      <c r="I475" s="71">
        <v>1.89741223166481E-3</v>
      </c>
      <c r="J475" s="68">
        <v>10.276967930029199</v>
      </c>
      <c r="K475" s="71">
        <v>0.73256997899832899</v>
      </c>
      <c r="L475" s="68">
        <v>98.030634573304198</v>
      </c>
    </row>
    <row r="476" spans="1:12" x14ac:dyDescent="0.2">
      <c r="A476" s="72" t="s">
        <v>1230</v>
      </c>
      <c r="B476" s="66" t="s">
        <v>1231</v>
      </c>
      <c r="C476" s="67">
        <v>46</v>
      </c>
      <c r="D476" s="67" t="s">
        <v>335</v>
      </c>
      <c r="E476" s="71">
        <v>0.18657870222619499</v>
      </c>
      <c r="F476" s="68">
        <v>69.679300291545204</v>
      </c>
      <c r="G476" s="71">
        <v>0.33611045095228198</v>
      </c>
      <c r="H476" s="68">
        <v>53.352769679300302</v>
      </c>
      <c r="I476" s="71">
        <v>1.37419244136866E-4</v>
      </c>
      <c r="J476" s="68">
        <v>1.2390670553935901</v>
      </c>
      <c r="K476" s="71">
        <v>0.22348823648216701</v>
      </c>
      <c r="L476" s="68">
        <v>83.661560904449303</v>
      </c>
    </row>
    <row r="477" spans="1:12" x14ac:dyDescent="0.2">
      <c r="A477" s="72" t="s">
        <v>1232</v>
      </c>
      <c r="B477" s="66" t="s">
        <v>1233</v>
      </c>
      <c r="C477" s="67">
        <v>46</v>
      </c>
      <c r="D477" s="67" t="s">
        <v>335</v>
      </c>
      <c r="E477" s="71">
        <v>0.249219028099604</v>
      </c>
      <c r="F477" s="68">
        <v>85.714285714285694</v>
      </c>
      <c r="G477" s="71">
        <v>0.25599513325360201</v>
      </c>
      <c r="H477" s="68">
        <v>7.2157434402332399</v>
      </c>
      <c r="I477" s="71">
        <v>7.0231282672233097E-4</v>
      </c>
      <c r="J477" s="68">
        <v>2.9154518950437298</v>
      </c>
      <c r="K477" s="71">
        <v>0.49095963821848798</v>
      </c>
      <c r="L477" s="68">
        <v>95.477753464624399</v>
      </c>
    </row>
    <row r="478" spans="1:12" x14ac:dyDescent="0.2">
      <c r="A478" s="72" t="s">
        <v>1234</v>
      </c>
      <c r="B478" s="66" t="s">
        <v>1235</v>
      </c>
      <c r="C478" s="67">
        <v>46</v>
      </c>
      <c r="D478" s="67" t="s">
        <v>335</v>
      </c>
      <c r="E478" s="71">
        <v>0.33705036250791498</v>
      </c>
      <c r="F478" s="68">
        <v>95.189504373177797</v>
      </c>
      <c r="G478" s="71">
        <v>0.352699548461405</v>
      </c>
      <c r="H478" s="68">
        <v>65.524781341107897</v>
      </c>
      <c r="I478" s="71">
        <v>1.6121008684522699E-3</v>
      </c>
      <c r="J478" s="68">
        <v>8.5276967930029208</v>
      </c>
      <c r="K478" s="71">
        <v>0.65683943819388702</v>
      </c>
      <c r="L478" s="68">
        <v>97.665937272064198</v>
      </c>
    </row>
    <row r="479" spans="1:12" x14ac:dyDescent="0.2">
      <c r="A479" s="72" t="s">
        <v>1236</v>
      </c>
      <c r="B479" s="66" t="s">
        <v>1237</v>
      </c>
      <c r="C479" s="67">
        <v>46</v>
      </c>
      <c r="D479" s="67" t="s">
        <v>335</v>
      </c>
      <c r="E479" s="71">
        <v>0.36435645996532401</v>
      </c>
      <c r="F479" s="68">
        <v>96.938775510204096</v>
      </c>
      <c r="G479" s="71">
        <v>0.21852544571140201</v>
      </c>
      <c r="H479" s="68">
        <v>6.1953352769679304</v>
      </c>
      <c r="I479" s="71">
        <v>1.09533209411952E-3</v>
      </c>
      <c r="J479" s="68">
        <v>4.5918367346938798</v>
      </c>
      <c r="K479" s="71">
        <v>0.87344860209045005</v>
      </c>
      <c r="L479" s="68">
        <v>98.395331874544098</v>
      </c>
    </row>
    <row r="480" spans="1:12" x14ac:dyDescent="0.2">
      <c r="A480" s="72" t="s">
        <v>1238</v>
      </c>
      <c r="B480" s="66" t="s">
        <v>1239</v>
      </c>
      <c r="C480" s="67">
        <v>46</v>
      </c>
      <c r="D480" s="67" t="s">
        <v>335</v>
      </c>
      <c r="E480" s="71">
        <v>0.362034930242768</v>
      </c>
      <c r="F480" s="68">
        <v>96.865889212827994</v>
      </c>
      <c r="G480" s="71">
        <v>0.25206661242542999</v>
      </c>
      <c r="H480" s="68">
        <v>6.9241982507288604</v>
      </c>
      <c r="I480" s="71">
        <v>7.5491172431313303E-3</v>
      </c>
      <c r="J480" s="68">
        <v>31.924198250728899</v>
      </c>
      <c r="K480" s="71">
        <v>0.82648906105974296</v>
      </c>
      <c r="L480" s="68">
        <v>98.322392414296104</v>
      </c>
    </row>
    <row r="481" spans="1:12" x14ac:dyDescent="0.2">
      <c r="A481" s="72" t="s">
        <v>1240</v>
      </c>
      <c r="B481" s="66" t="s">
        <v>1241</v>
      </c>
      <c r="C481" s="67">
        <v>46</v>
      </c>
      <c r="D481" s="67" t="s">
        <v>335</v>
      </c>
      <c r="E481" s="71">
        <v>0.38921701626162503</v>
      </c>
      <c r="F481" s="68">
        <v>97.959183673469397</v>
      </c>
      <c r="G481" s="71">
        <v>0.170164006369174</v>
      </c>
      <c r="H481" s="68">
        <v>4.9562682215743399</v>
      </c>
      <c r="I481" s="71">
        <v>2.2279838312102601E-3</v>
      </c>
      <c r="J481" s="68">
        <v>12.6093294460641</v>
      </c>
      <c r="K481" s="71">
        <v>0.99525905858449104</v>
      </c>
      <c r="L481" s="68">
        <v>99.2706053975201</v>
      </c>
    </row>
    <row r="482" spans="1:12" x14ac:dyDescent="0.2">
      <c r="A482" s="72" t="s">
        <v>1242</v>
      </c>
      <c r="B482" s="66" t="s">
        <v>1243</v>
      </c>
      <c r="C482" s="67">
        <v>46</v>
      </c>
      <c r="D482" s="67" t="s">
        <v>335</v>
      </c>
      <c r="E482" s="71">
        <v>0.23471143219313301</v>
      </c>
      <c r="F482" s="68">
        <v>83.163265306122398</v>
      </c>
      <c r="G482" s="71">
        <v>0.27979658817302899</v>
      </c>
      <c r="H482" s="68">
        <v>8.4548104956268197</v>
      </c>
      <c r="I482" s="71">
        <v>3.6190199554673699E-3</v>
      </c>
      <c r="J482" s="68">
        <v>19.8979591836735</v>
      </c>
      <c r="K482" s="71">
        <v>0.42071868845090299</v>
      </c>
      <c r="L482" s="68">
        <v>93.6542669584245</v>
      </c>
    </row>
    <row r="483" spans="1:12" x14ac:dyDescent="0.2">
      <c r="A483" s="72" t="s">
        <v>1244</v>
      </c>
      <c r="B483" s="66" t="s">
        <v>1245</v>
      </c>
      <c r="C483" s="67">
        <v>46</v>
      </c>
      <c r="D483" s="67" t="s">
        <v>335</v>
      </c>
      <c r="E483" s="71">
        <v>0.177861331898366</v>
      </c>
      <c r="F483" s="68">
        <v>66.472303206997097</v>
      </c>
      <c r="G483" s="71">
        <v>0.337517565403326</v>
      </c>
      <c r="H483" s="68">
        <v>55.9766763848396</v>
      </c>
      <c r="I483" s="71">
        <v>2.20907765653955E-3</v>
      </c>
      <c r="J483" s="68">
        <v>12.1720116618076</v>
      </c>
      <c r="K483" s="71">
        <v>0.19385735263523199</v>
      </c>
      <c r="L483" s="68">
        <v>81.400437636761495</v>
      </c>
    </row>
    <row r="484" spans="1:12" x14ac:dyDescent="0.2">
      <c r="A484" s="72" t="s">
        <v>1246</v>
      </c>
      <c r="B484" s="66" t="s">
        <v>1247</v>
      </c>
      <c r="C484" s="67">
        <v>46</v>
      </c>
      <c r="D484" s="67" t="s">
        <v>335</v>
      </c>
      <c r="E484" s="71">
        <v>0.393660284117828</v>
      </c>
      <c r="F484" s="68">
        <v>98.104956268221599</v>
      </c>
      <c r="G484" s="71">
        <v>0.495029500662789</v>
      </c>
      <c r="H484" s="68">
        <v>90.087463556851304</v>
      </c>
      <c r="I484" s="71">
        <v>1.05266486828842E-2</v>
      </c>
      <c r="J484" s="68">
        <v>38.046647230320701</v>
      </c>
      <c r="K484" s="71">
        <v>0.67542470300781099</v>
      </c>
      <c r="L484" s="68">
        <v>97.738876732312207</v>
      </c>
    </row>
    <row r="485" spans="1:12" x14ac:dyDescent="0.2">
      <c r="A485" s="72" t="s">
        <v>1248</v>
      </c>
      <c r="B485" s="66" t="s">
        <v>1249</v>
      </c>
      <c r="C485" s="67">
        <v>46</v>
      </c>
      <c r="D485" s="67" t="s">
        <v>335</v>
      </c>
      <c r="E485" s="71">
        <v>0.172458365171266</v>
      </c>
      <c r="F485" s="68">
        <v>63.994169096209902</v>
      </c>
      <c r="G485" s="71">
        <v>0.34449361795627498</v>
      </c>
      <c r="H485" s="68">
        <v>60.787172011661802</v>
      </c>
      <c r="I485" s="71">
        <v>1.0489260290186899E-3</v>
      </c>
      <c r="J485" s="68">
        <v>4.3002915451895003</v>
      </c>
      <c r="K485" s="71">
        <v>0.17183255152850599</v>
      </c>
      <c r="L485" s="68">
        <v>79.576951130561596</v>
      </c>
    </row>
    <row r="486" spans="1:12" x14ac:dyDescent="0.2">
      <c r="A486" s="72" t="s">
        <v>1250</v>
      </c>
      <c r="B486" s="66" t="s">
        <v>1251</v>
      </c>
      <c r="C486" s="67">
        <v>46</v>
      </c>
      <c r="D486" s="67" t="s">
        <v>335</v>
      </c>
      <c r="E486" s="71">
        <v>0.27901805431707499</v>
      </c>
      <c r="F486" s="68">
        <v>90.014577259475203</v>
      </c>
      <c r="G486" s="71">
        <v>0.413745860858582</v>
      </c>
      <c r="H486" s="68">
        <v>81.4868804664723</v>
      </c>
      <c r="I486" s="71">
        <v>4.3093817881402702E-3</v>
      </c>
      <c r="J486" s="68">
        <v>22.376093294460599</v>
      </c>
      <c r="K486" s="71">
        <v>0.41899892030450198</v>
      </c>
      <c r="L486" s="68">
        <v>93.362509117432495</v>
      </c>
    </row>
    <row r="487" spans="1:12" x14ac:dyDescent="0.2">
      <c r="A487" s="72" t="s">
        <v>1252</v>
      </c>
      <c r="B487" s="66" t="s">
        <v>1253</v>
      </c>
      <c r="C487" s="67">
        <v>46</v>
      </c>
      <c r="D487" s="67" t="s">
        <v>335</v>
      </c>
      <c r="E487" s="71">
        <v>0.173649458511621</v>
      </c>
      <c r="F487" s="68">
        <v>64.577259475218696</v>
      </c>
      <c r="G487" s="71">
        <v>0.46905304023737598</v>
      </c>
      <c r="H487" s="68">
        <v>88.338192419825106</v>
      </c>
      <c r="I487" s="71">
        <v>7.4490095270854303E-3</v>
      </c>
      <c r="J487" s="68">
        <v>31.851311953352798</v>
      </c>
      <c r="K487" s="71">
        <v>4.4446325770403E-2</v>
      </c>
      <c r="L487" s="68">
        <v>65.061998541210798</v>
      </c>
    </row>
    <row r="488" spans="1:12" x14ac:dyDescent="0.2">
      <c r="A488" s="72" t="s">
        <v>1254</v>
      </c>
      <c r="B488" s="66" t="s">
        <v>1255</v>
      </c>
      <c r="C488" s="67">
        <v>46</v>
      </c>
      <c r="D488" s="67" t="s">
        <v>335</v>
      </c>
      <c r="E488" s="71">
        <v>0.18786625709560001</v>
      </c>
      <c r="F488" s="68">
        <v>70.189504373177797</v>
      </c>
      <c r="G488" s="71">
        <v>0.53258323358184501</v>
      </c>
      <c r="H488" s="68">
        <v>92.492711370262398</v>
      </c>
      <c r="I488" s="71">
        <v>1.38465385801978E-3</v>
      </c>
      <c r="J488" s="68">
        <v>6.9241982507288604</v>
      </c>
      <c r="K488" s="71">
        <v>2.96308838469353E-2</v>
      </c>
      <c r="L488" s="68">
        <v>61.4150255288111</v>
      </c>
    </row>
    <row r="489" spans="1:12" x14ac:dyDescent="0.2">
      <c r="A489" s="72" t="s">
        <v>1256</v>
      </c>
      <c r="B489" s="66" t="s">
        <v>1257</v>
      </c>
      <c r="C489" s="67">
        <v>46</v>
      </c>
      <c r="D489" s="67" t="s">
        <v>335</v>
      </c>
      <c r="E489" s="71">
        <v>0.13103374542026699</v>
      </c>
      <c r="F489" s="68">
        <v>37.4635568513119</v>
      </c>
      <c r="G489" s="71">
        <v>0.3446524867663</v>
      </c>
      <c r="H489" s="68">
        <v>61.1516034985423</v>
      </c>
      <c r="I489" s="71">
        <v>1.8817865647566601E-2</v>
      </c>
      <c r="J489" s="68">
        <v>50.437317784256599</v>
      </c>
      <c r="K489" s="71">
        <v>2.96308838469353E-2</v>
      </c>
      <c r="L489" s="68">
        <v>61.4150255288111</v>
      </c>
    </row>
    <row r="490" spans="1:12" x14ac:dyDescent="0.2">
      <c r="A490" s="72" t="s">
        <v>1258</v>
      </c>
      <c r="B490" s="66" t="s">
        <v>1259</v>
      </c>
      <c r="C490" s="67">
        <v>46</v>
      </c>
      <c r="D490" s="67" t="s">
        <v>335</v>
      </c>
      <c r="E490" s="71">
        <v>0.172621624606594</v>
      </c>
      <c r="F490" s="68">
        <v>64.067055393586003</v>
      </c>
      <c r="G490" s="71">
        <v>0.43606278741638599</v>
      </c>
      <c r="H490" s="68">
        <v>84.620991253644306</v>
      </c>
      <c r="I490" s="71">
        <v>4.3517774525533796E-3</v>
      </c>
      <c r="J490" s="68">
        <v>22.594752186588899</v>
      </c>
      <c r="K490" s="71">
        <v>7.7450308950842803E-2</v>
      </c>
      <c r="L490" s="68">
        <v>71.261852662290295</v>
      </c>
    </row>
    <row r="491" spans="1:12" x14ac:dyDescent="0.2">
      <c r="A491" s="72" t="s">
        <v>1260</v>
      </c>
      <c r="B491" s="66" t="s">
        <v>1261</v>
      </c>
      <c r="C491" s="67">
        <v>46</v>
      </c>
      <c r="D491" s="67" t="s">
        <v>335</v>
      </c>
      <c r="E491" s="71">
        <v>0.13905433803898601</v>
      </c>
      <c r="F491" s="68">
        <v>45.991253644314902</v>
      </c>
      <c r="G491" s="71">
        <v>0.39209992185397402</v>
      </c>
      <c r="H491" s="68">
        <v>78.279883381924193</v>
      </c>
      <c r="I491" s="71">
        <v>1.7816835261047E-3</v>
      </c>
      <c r="J491" s="68">
        <v>9.4752186588921301</v>
      </c>
      <c r="K491" s="71">
        <v>2.3281408736877798E-2</v>
      </c>
      <c r="L491" s="68">
        <v>58.351568198395299</v>
      </c>
    </row>
    <row r="492" spans="1:12" x14ac:dyDescent="0.2">
      <c r="A492" s="72" t="s">
        <v>1262</v>
      </c>
      <c r="B492" s="66" t="s">
        <v>1263</v>
      </c>
      <c r="C492" s="67">
        <v>46</v>
      </c>
      <c r="D492" s="67" t="s">
        <v>335</v>
      </c>
      <c r="E492" s="71">
        <v>0.17384634801061499</v>
      </c>
      <c r="F492" s="68">
        <v>64.650145772594698</v>
      </c>
      <c r="G492" s="71">
        <v>0.395830457014968</v>
      </c>
      <c r="H492" s="68">
        <v>78.790087463556802</v>
      </c>
      <c r="I492" s="71">
        <v>1.01614274056895E-2</v>
      </c>
      <c r="J492" s="68">
        <v>37.609329446064102</v>
      </c>
      <c r="K492" s="71">
        <v>0.115547159611188</v>
      </c>
      <c r="L492" s="68">
        <v>74.690007293945996</v>
      </c>
    </row>
    <row r="493" spans="1:12" x14ac:dyDescent="0.2">
      <c r="A493" s="72" t="s">
        <v>1264</v>
      </c>
      <c r="B493" s="66" t="s">
        <v>1265</v>
      </c>
      <c r="C493" s="67">
        <v>46</v>
      </c>
      <c r="D493" s="67" t="s">
        <v>335</v>
      </c>
      <c r="E493" s="71">
        <v>0.13734859398058799</v>
      </c>
      <c r="F493" s="68">
        <v>44.169096209912503</v>
      </c>
      <c r="G493" s="71">
        <v>0.40527028470705401</v>
      </c>
      <c r="H493" s="68">
        <v>79.956268221574305</v>
      </c>
      <c r="I493" s="71">
        <v>2.5425138280047999E-3</v>
      </c>
      <c r="J493" s="68">
        <v>15.087463556851301</v>
      </c>
      <c r="K493" s="71">
        <v>4.2329834067050499E-3</v>
      </c>
      <c r="L493" s="68">
        <v>40.189642596644802</v>
      </c>
    </row>
    <row r="494" spans="1:12" x14ac:dyDescent="0.2">
      <c r="A494" s="72" t="s">
        <v>1266</v>
      </c>
      <c r="B494" s="66" t="s">
        <v>1267</v>
      </c>
      <c r="C494" s="67">
        <v>46</v>
      </c>
      <c r="D494" s="67" t="s">
        <v>335</v>
      </c>
      <c r="E494" s="71">
        <v>0.17113998278939199</v>
      </c>
      <c r="F494" s="68">
        <v>63.265306122448997</v>
      </c>
      <c r="G494" s="71">
        <v>0.34146501933851803</v>
      </c>
      <c r="H494" s="68">
        <v>58.454810495626802</v>
      </c>
      <c r="I494" s="71">
        <v>2.2388692045055099E-3</v>
      </c>
      <c r="J494" s="68">
        <v>12.8279883381924</v>
      </c>
      <c r="K494" s="71">
        <v>0.169716059825153</v>
      </c>
      <c r="L494" s="68">
        <v>79.431072210065693</v>
      </c>
    </row>
    <row r="495" spans="1:12" x14ac:dyDescent="0.2">
      <c r="A495" s="72" t="s">
        <v>1268</v>
      </c>
      <c r="B495" s="66" t="s">
        <v>1268</v>
      </c>
      <c r="C495" s="67">
        <v>46</v>
      </c>
      <c r="D495" s="67" t="s">
        <v>335</v>
      </c>
      <c r="E495" s="71">
        <v>0.13069980099919101</v>
      </c>
      <c r="F495" s="68">
        <v>36.953352769679299</v>
      </c>
      <c r="G495" s="71">
        <v>0.37587352606880797</v>
      </c>
      <c r="H495" s="68">
        <v>73.833819241982496</v>
      </c>
      <c r="I495" s="71">
        <v>1.4104350052980301E-3</v>
      </c>
      <c r="J495" s="68">
        <v>6.9970845481049597</v>
      </c>
      <c r="K495" s="71">
        <v>1.48154419234677E-2</v>
      </c>
      <c r="L495" s="68">
        <v>52.589350838803803</v>
      </c>
    </row>
    <row r="496" spans="1:12" x14ac:dyDescent="0.2">
      <c r="A496" s="72" t="s">
        <v>1269</v>
      </c>
      <c r="B496" s="66" t="s">
        <v>1270</v>
      </c>
      <c r="C496" s="67">
        <v>46</v>
      </c>
      <c r="D496" s="67" t="s">
        <v>335</v>
      </c>
      <c r="E496" s="71">
        <v>0.1815589480899</v>
      </c>
      <c r="F496" s="68">
        <v>67.711370262390702</v>
      </c>
      <c r="G496" s="71">
        <v>0.52449500448130404</v>
      </c>
      <c r="H496" s="68">
        <v>91.982507288629705</v>
      </c>
      <c r="I496" s="71">
        <v>1.3832364678338699E-2</v>
      </c>
      <c r="J496" s="68">
        <v>43.804664723032097</v>
      </c>
      <c r="K496" s="71">
        <v>6.3494751100575796E-3</v>
      </c>
      <c r="L496" s="68">
        <v>44.274252370532501</v>
      </c>
    </row>
    <row r="497" spans="1:12" x14ac:dyDescent="0.2">
      <c r="A497" s="72" t="s">
        <v>1271</v>
      </c>
      <c r="B497" s="66" t="s">
        <v>1272</v>
      </c>
      <c r="C497" s="67">
        <v>46</v>
      </c>
      <c r="D497" s="67" t="s">
        <v>335</v>
      </c>
      <c r="E497" s="71">
        <v>0.13200928856930999</v>
      </c>
      <c r="F497" s="68">
        <v>38.921282798833801</v>
      </c>
      <c r="G497" s="71">
        <v>0.39395113127408699</v>
      </c>
      <c r="H497" s="68">
        <v>78.571428571428598</v>
      </c>
      <c r="I497" s="71">
        <v>2.0767344338445699E-3</v>
      </c>
      <c r="J497" s="68">
        <v>11.6618075801749</v>
      </c>
      <c r="K497" s="71">
        <v>0</v>
      </c>
      <c r="L497" s="68">
        <v>24.580598103574001</v>
      </c>
    </row>
    <row r="498" spans="1:12" x14ac:dyDescent="0.2">
      <c r="A498" s="72" t="s">
        <v>1273</v>
      </c>
      <c r="B498" s="66" t="s">
        <v>1274</v>
      </c>
      <c r="C498" s="67">
        <v>46</v>
      </c>
      <c r="D498" s="67" t="s">
        <v>335</v>
      </c>
      <c r="E498" s="71">
        <v>0.18990909720240201</v>
      </c>
      <c r="F498" s="68">
        <v>70.918367346938794</v>
      </c>
      <c r="G498" s="71">
        <v>0.54919925460027597</v>
      </c>
      <c r="H498" s="68">
        <v>93.5131195335277</v>
      </c>
      <c r="I498" s="71">
        <v>3.5961033801089298E-3</v>
      </c>
      <c r="J498" s="68">
        <v>19.752186588921301</v>
      </c>
      <c r="K498" s="71">
        <v>1.69319336268202E-2</v>
      </c>
      <c r="L498" s="68">
        <v>54.777534646243602</v>
      </c>
    </row>
    <row r="499" spans="1:12" x14ac:dyDescent="0.2">
      <c r="A499" s="72" t="s">
        <v>1275</v>
      </c>
      <c r="B499" s="66" t="s">
        <v>1275</v>
      </c>
      <c r="C499" s="67">
        <v>46</v>
      </c>
      <c r="D499" s="67" t="s">
        <v>335</v>
      </c>
      <c r="E499" s="71">
        <v>0.12046632679102499</v>
      </c>
      <c r="F499" s="68">
        <v>23.6151603498542</v>
      </c>
      <c r="G499" s="71">
        <v>0.35626087244772497</v>
      </c>
      <c r="H499" s="68">
        <v>67.128279883381893</v>
      </c>
      <c r="I499" s="71">
        <v>9.0512451864449605E-4</v>
      </c>
      <c r="J499" s="68">
        <v>3.71720116618076</v>
      </c>
      <c r="K499" s="71">
        <v>4.2329834067050499E-3</v>
      </c>
      <c r="L499" s="68">
        <v>40.189642596644802</v>
      </c>
    </row>
    <row r="500" spans="1:12" x14ac:dyDescent="0.2">
      <c r="A500" s="72" t="s">
        <v>1276</v>
      </c>
      <c r="B500" s="66" t="s">
        <v>1277</v>
      </c>
      <c r="C500" s="67">
        <v>46</v>
      </c>
      <c r="D500" s="67" t="s">
        <v>335</v>
      </c>
      <c r="E500" s="71">
        <v>0.28169914169813998</v>
      </c>
      <c r="F500" s="68">
        <v>90.379008746355694</v>
      </c>
      <c r="G500" s="71">
        <v>0.84402042626058804</v>
      </c>
      <c r="H500" s="68">
        <v>99.198250728863002</v>
      </c>
      <c r="I500" s="71">
        <v>1.07699883383277E-3</v>
      </c>
      <c r="J500" s="68">
        <v>4.5189504373177796</v>
      </c>
      <c r="K500" s="71">
        <v>0</v>
      </c>
      <c r="L500" s="68">
        <v>24.580598103574001</v>
      </c>
    </row>
    <row r="501" spans="1:12" x14ac:dyDescent="0.2">
      <c r="A501" s="72" t="s">
        <v>1278</v>
      </c>
      <c r="B501" s="66" t="s">
        <v>1279</v>
      </c>
      <c r="C501" s="67">
        <v>46</v>
      </c>
      <c r="D501" s="67" t="s">
        <v>335</v>
      </c>
      <c r="E501" s="71">
        <v>0.22225574906225001</v>
      </c>
      <c r="F501" s="68">
        <v>79.518950437317798</v>
      </c>
      <c r="G501" s="71">
        <v>0.66523134393136496</v>
      </c>
      <c r="H501" s="68">
        <v>96.720116618075807</v>
      </c>
      <c r="I501" s="71">
        <v>1.5359032553854701E-3</v>
      </c>
      <c r="J501" s="68">
        <v>7.7988338192419802</v>
      </c>
      <c r="K501" s="71">
        <v>0</v>
      </c>
      <c r="L501" s="68">
        <v>24.580598103574001</v>
      </c>
    </row>
    <row r="502" spans="1:12" x14ac:dyDescent="0.2">
      <c r="A502" s="72" t="s">
        <v>1280</v>
      </c>
      <c r="B502" s="66" t="s">
        <v>1281</v>
      </c>
      <c r="C502" s="67">
        <v>46</v>
      </c>
      <c r="D502" s="67" t="s">
        <v>335</v>
      </c>
      <c r="E502" s="71">
        <v>0.220823924265935</v>
      </c>
      <c r="F502" s="68">
        <v>79.373177842565596</v>
      </c>
      <c r="G502" s="71">
        <v>0.57108462228488499</v>
      </c>
      <c r="H502" s="68">
        <v>94.4606413994169</v>
      </c>
      <c r="I502" s="71">
        <v>7.8688200292803698E-2</v>
      </c>
      <c r="J502" s="68">
        <v>81.778425655976704</v>
      </c>
      <c r="K502" s="71">
        <v>1.2698950220115199E-2</v>
      </c>
      <c r="L502" s="68">
        <v>50.619985412108001</v>
      </c>
    </row>
    <row r="503" spans="1:12" x14ac:dyDescent="0.2">
      <c r="A503" s="72" t="s">
        <v>1282</v>
      </c>
      <c r="B503" s="66" t="s">
        <v>1283</v>
      </c>
      <c r="C503" s="67">
        <v>46</v>
      </c>
      <c r="D503" s="67" t="s">
        <v>335</v>
      </c>
      <c r="E503" s="71">
        <v>0.13816334176804701</v>
      </c>
      <c r="F503" s="68">
        <v>45.043731778425702</v>
      </c>
      <c r="G503" s="71">
        <v>0.41288880980898401</v>
      </c>
      <c r="H503" s="68">
        <v>81.268221574343997</v>
      </c>
      <c r="I503" s="71">
        <v>1.60121549515701E-3</v>
      </c>
      <c r="J503" s="68">
        <v>8.3090379008746407</v>
      </c>
      <c r="K503" s="71">
        <v>0</v>
      </c>
      <c r="L503" s="68">
        <v>24.580598103574001</v>
      </c>
    </row>
    <row r="504" spans="1:12" x14ac:dyDescent="0.2">
      <c r="A504" s="72" t="s">
        <v>1284</v>
      </c>
      <c r="B504" s="66" t="s">
        <v>1284</v>
      </c>
      <c r="C504" s="67">
        <v>46</v>
      </c>
      <c r="D504" s="67" t="s">
        <v>335</v>
      </c>
      <c r="E504" s="71">
        <v>0.28586087959495998</v>
      </c>
      <c r="F504" s="68">
        <v>90.816326530612201</v>
      </c>
      <c r="G504" s="71">
        <v>0.84707824970186196</v>
      </c>
      <c r="H504" s="68">
        <v>99.271137026239103</v>
      </c>
      <c r="I504" s="71">
        <v>4.15491397296035E-3</v>
      </c>
      <c r="J504" s="68">
        <v>21.938775510204099</v>
      </c>
      <c r="K504" s="71">
        <v>6.3494751100575796E-3</v>
      </c>
      <c r="L504" s="68">
        <v>44.274252370532501</v>
      </c>
    </row>
    <row r="505" spans="1:12" x14ac:dyDescent="0.2">
      <c r="A505" s="72" t="s">
        <v>1285</v>
      </c>
      <c r="B505" s="66" t="s">
        <v>1285</v>
      </c>
      <c r="C505" s="67">
        <v>46</v>
      </c>
      <c r="D505" s="67" t="s">
        <v>335</v>
      </c>
      <c r="E505" s="71">
        <v>0.121316603495304</v>
      </c>
      <c r="F505" s="68">
        <v>25.364431486880498</v>
      </c>
      <c r="G505" s="71">
        <v>0.36321369571053502</v>
      </c>
      <c r="H505" s="68">
        <v>69.825072886297406</v>
      </c>
      <c r="I505" s="71">
        <v>7.3611477537602495E-4</v>
      </c>
      <c r="J505" s="68">
        <v>2.98833819241983</v>
      </c>
      <c r="K505" s="71">
        <v>0</v>
      </c>
      <c r="L505" s="68">
        <v>24.580598103574001</v>
      </c>
    </row>
    <row r="506" spans="1:12" x14ac:dyDescent="0.2">
      <c r="A506" s="72" t="s">
        <v>1108</v>
      </c>
      <c r="B506" s="66" t="s">
        <v>1286</v>
      </c>
      <c r="C506" s="67">
        <v>46</v>
      </c>
      <c r="D506" s="67" t="s">
        <v>335</v>
      </c>
      <c r="E506" s="71">
        <v>0.35345286366484202</v>
      </c>
      <c r="F506" s="68">
        <v>96.2827988338192</v>
      </c>
      <c r="G506" s="71">
        <v>0.71366991510953304</v>
      </c>
      <c r="H506" s="68">
        <v>97.740524781341094</v>
      </c>
      <c r="I506" s="71">
        <v>0.33187323396152602</v>
      </c>
      <c r="J506" s="68">
        <v>97.011661807580197</v>
      </c>
      <c r="K506" s="71">
        <v>1.48154419234677E-2</v>
      </c>
      <c r="L506" s="68">
        <v>52.589350838803803</v>
      </c>
    </row>
    <row r="507" spans="1:12" x14ac:dyDescent="0.2">
      <c r="A507" s="72" t="s">
        <v>1287</v>
      </c>
      <c r="B507" s="66" t="s">
        <v>1288</v>
      </c>
      <c r="C507" s="67">
        <v>46</v>
      </c>
      <c r="D507" s="67" t="s">
        <v>335</v>
      </c>
      <c r="E507" s="71">
        <v>0.24197405447640599</v>
      </c>
      <c r="F507" s="68">
        <v>84.693877551020407</v>
      </c>
      <c r="G507" s="71">
        <v>0.420221536078075</v>
      </c>
      <c r="H507" s="68">
        <v>82.580174927113703</v>
      </c>
      <c r="I507" s="71">
        <v>0.30358413564778902</v>
      </c>
      <c r="J507" s="68">
        <v>96.720116618075807</v>
      </c>
      <c r="K507" s="71">
        <v>2.1164917033525302E-3</v>
      </c>
      <c r="L507" s="68">
        <v>32.895696571845399</v>
      </c>
    </row>
    <row r="508" spans="1:12" x14ac:dyDescent="0.2">
      <c r="A508" s="72" t="s">
        <v>1289</v>
      </c>
      <c r="B508" s="66" t="s">
        <v>1290</v>
      </c>
      <c r="C508" s="67">
        <v>46</v>
      </c>
      <c r="D508" s="67" t="s">
        <v>335</v>
      </c>
      <c r="E508" s="71">
        <v>0.135922806072759</v>
      </c>
      <c r="F508" s="68">
        <v>42.711370262390702</v>
      </c>
      <c r="G508" s="71">
        <v>0.39189331086149798</v>
      </c>
      <c r="H508" s="68">
        <v>78.134110787172006</v>
      </c>
      <c r="I508" s="71">
        <v>3.1761571366655801E-3</v>
      </c>
      <c r="J508" s="68">
        <v>18.002915451894999</v>
      </c>
      <c r="K508" s="71">
        <v>1.2698950220115199E-2</v>
      </c>
      <c r="L508" s="68">
        <v>50.619985412108001</v>
      </c>
    </row>
    <row r="509" spans="1:12" x14ac:dyDescent="0.2">
      <c r="A509" s="72" t="s">
        <v>1252</v>
      </c>
      <c r="B509" s="66" t="s">
        <v>1291</v>
      </c>
      <c r="C509" s="67">
        <v>46</v>
      </c>
      <c r="D509" s="67" t="s">
        <v>335</v>
      </c>
      <c r="E509" s="71">
        <v>0.13077300769887101</v>
      </c>
      <c r="F509" s="68">
        <v>37.172011661807602</v>
      </c>
      <c r="G509" s="71">
        <v>0.37750069909186501</v>
      </c>
      <c r="H509" s="68">
        <v>74.271137026239103</v>
      </c>
      <c r="I509" s="71">
        <v>1.2701832301394799E-2</v>
      </c>
      <c r="J509" s="68">
        <v>41.545189504373198</v>
      </c>
      <c r="K509" s="71">
        <v>2.1164917033525302E-3</v>
      </c>
      <c r="L509" s="68">
        <v>32.895696571845399</v>
      </c>
    </row>
    <row r="510" spans="1:12" x14ac:dyDescent="0.2">
      <c r="A510" s="72" t="s">
        <v>1292</v>
      </c>
      <c r="B510" s="66" t="s">
        <v>1293</v>
      </c>
      <c r="C510" s="67">
        <v>46</v>
      </c>
      <c r="D510" s="67" t="s">
        <v>335</v>
      </c>
      <c r="E510" s="71">
        <v>0.163093708219539</v>
      </c>
      <c r="F510" s="68">
        <v>59.985422740524797</v>
      </c>
      <c r="G510" s="71">
        <v>0.35159431987841899</v>
      </c>
      <c r="H510" s="68">
        <v>64.650145772594698</v>
      </c>
      <c r="I510" s="71">
        <v>5.2077115421909903E-3</v>
      </c>
      <c r="J510" s="68">
        <v>25.9475218658892</v>
      </c>
      <c r="K510" s="71">
        <v>0.13247909323800799</v>
      </c>
      <c r="L510" s="68">
        <v>76.513493800145895</v>
      </c>
    </row>
    <row r="511" spans="1:12" x14ac:dyDescent="0.2">
      <c r="A511" s="72" t="s">
        <v>1294</v>
      </c>
      <c r="B511" s="66" t="s">
        <v>1295</v>
      </c>
      <c r="C511" s="67">
        <v>46</v>
      </c>
      <c r="D511" s="67" t="s">
        <v>335</v>
      </c>
      <c r="E511" s="71">
        <v>0.209795389623225</v>
      </c>
      <c r="F511" s="68">
        <v>76.8221574344023</v>
      </c>
      <c r="G511" s="71">
        <v>0.58076437730797803</v>
      </c>
      <c r="H511" s="68">
        <v>94.752186588921305</v>
      </c>
      <c r="I511" s="71">
        <v>2.05897408794179E-3</v>
      </c>
      <c r="J511" s="68">
        <v>11.4431486880466</v>
      </c>
      <c r="K511" s="71">
        <v>4.65628174737555E-2</v>
      </c>
      <c r="L511" s="68">
        <v>65.426695842450798</v>
      </c>
    </row>
    <row r="512" spans="1:12" x14ac:dyDescent="0.2">
      <c r="A512" s="72" t="s">
        <v>1296</v>
      </c>
      <c r="B512" s="66" t="s">
        <v>1297</v>
      </c>
      <c r="C512" s="67">
        <v>46</v>
      </c>
      <c r="D512" s="67" t="s">
        <v>335</v>
      </c>
      <c r="E512" s="71">
        <v>0.22263476735861101</v>
      </c>
      <c r="F512" s="68">
        <v>79.66472303207</v>
      </c>
      <c r="G512" s="71">
        <v>0.46786556096973397</v>
      </c>
      <c r="H512" s="68">
        <v>88.192419825072903</v>
      </c>
      <c r="I512" s="71">
        <v>2.0996830394334001E-2</v>
      </c>
      <c r="J512" s="68">
        <v>52.623906705539397</v>
      </c>
      <c r="K512" s="71">
        <v>0.17904191071176401</v>
      </c>
      <c r="L512" s="68">
        <v>80.160466812545593</v>
      </c>
    </row>
    <row r="513" spans="1:12" x14ac:dyDescent="0.2">
      <c r="A513" s="72" t="s">
        <v>1298</v>
      </c>
      <c r="B513" s="66" t="s">
        <v>1299</v>
      </c>
      <c r="C513" s="67">
        <v>46</v>
      </c>
      <c r="D513" s="67" t="s">
        <v>335</v>
      </c>
      <c r="E513" s="71">
        <v>0.235637334073347</v>
      </c>
      <c r="F513" s="68">
        <v>83.3090379008746</v>
      </c>
      <c r="G513" s="71">
        <v>0.64853941971448703</v>
      </c>
      <c r="H513" s="68">
        <v>96.501457725947503</v>
      </c>
      <c r="I513" s="71">
        <v>2.4508715251913601E-2</v>
      </c>
      <c r="J513" s="68">
        <v>56.851311953352798</v>
      </c>
      <c r="K513" s="71">
        <v>3.3863867253640399E-2</v>
      </c>
      <c r="L513" s="68">
        <v>63.019693654267002</v>
      </c>
    </row>
    <row r="514" spans="1:12" x14ac:dyDescent="0.2">
      <c r="A514" s="72" t="s">
        <v>1300</v>
      </c>
      <c r="B514" s="66" t="s">
        <v>1301</v>
      </c>
      <c r="C514" s="67">
        <v>46</v>
      </c>
      <c r="D514" s="67" t="s">
        <v>335</v>
      </c>
      <c r="E514" s="71">
        <v>0.184227985436974</v>
      </c>
      <c r="F514" s="68">
        <v>68.950437317784207</v>
      </c>
      <c r="G514" s="71">
        <v>0.52473666707008004</v>
      </c>
      <c r="H514" s="68">
        <v>92.055393586005806</v>
      </c>
      <c r="I514" s="71">
        <v>2.54938880061233E-3</v>
      </c>
      <c r="J514" s="68">
        <v>15.233236151603499</v>
      </c>
      <c r="K514" s="71">
        <v>2.5397900440230301E-2</v>
      </c>
      <c r="L514" s="68">
        <v>59.664478482859202</v>
      </c>
    </row>
    <row r="515" spans="1:12" x14ac:dyDescent="0.2">
      <c r="A515" s="72" t="s">
        <v>1152</v>
      </c>
      <c r="B515" s="66" t="s">
        <v>1302</v>
      </c>
      <c r="C515" s="67">
        <v>46</v>
      </c>
      <c r="D515" s="67" t="s">
        <v>335</v>
      </c>
      <c r="E515" s="71">
        <v>0.20570092855597299</v>
      </c>
      <c r="F515" s="68">
        <v>75.728862973760897</v>
      </c>
      <c r="G515" s="71">
        <v>0.41310307810557101</v>
      </c>
      <c r="H515" s="68">
        <v>81.341107871720098</v>
      </c>
      <c r="I515" s="71">
        <v>3.39615626010657E-3</v>
      </c>
      <c r="J515" s="68">
        <v>18.731778425656</v>
      </c>
      <c r="K515" s="71">
        <v>0.200603551302241</v>
      </c>
      <c r="L515" s="68">
        <v>81.983953318745407</v>
      </c>
    </row>
    <row r="516" spans="1:12" x14ac:dyDescent="0.2">
      <c r="A516" s="72" t="s">
        <v>1303</v>
      </c>
      <c r="B516" s="66" t="s">
        <v>1304</v>
      </c>
      <c r="C516" s="67">
        <v>46</v>
      </c>
      <c r="D516" s="67" t="s">
        <v>335</v>
      </c>
      <c r="E516" s="71">
        <v>0.15589610770889001</v>
      </c>
      <c r="F516" s="68">
        <v>56.195335276967903</v>
      </c>
      <c r="G516" s="71">
        <v>0.43481778123366499</v>
      </c>
      <c r="H516" s="68">
        <v>84.402332361516002</v>
      </c>
      <c r="I516" s="71">
        <v>1.8055099969536598E-2</v>
      </c>
      <c r="J516" s="68">
        <v>49.271137026239103</v>
      </c>
      <c r="K516" s="71">
        <v>1.48154419234677E-2</v>
      </c>
      <c r="L516" s="68">
        <v>52.589350838803803</v>
      </c>
    </row>
    <row r="517" spans="1:12" x14ac:dyDescent="0.2">
      <c r="A517" s="72" t="s">
        <v>1305</v>
      </c>
      <c r="B517" s="66" t="s">
        <v>1306</v>
      </c>
      <c r="C517" s="67">
        <v>46</v>
      </c>
      <c r="D517" s="67" t="s">
        <v>335</v>
      </c>
      <c r="E517" s="71">
        <v>0.15447173737193101</v>
      </c>
      <c r="F517" s="68">
        <v>55.320699708454796</v>
      </c>
      <c r="G517" s="71">
        <v>0.436043391133981</v>
      </c>
      <c r="H517" s="68">
        <v>84.548104956268205</v>
      </c>
      <c r="I517" s="71">
        <v>2.5255329278459401E-2</v>
      </c>
      <c r="J517" s="68">
        <v>57.4344023323615</v>
      </c>
      <c r="K517" s="71">
        <v>2.1164917033525302E-3</v>
      </c>
      <c r="L517" s="68">
        <v>32.895696571845399</v>
      </c>
    </row>
    <row r="518" spans="1:12" x14ac:dyDescent="0.2">
      <c r="A518" s="72" t="s">
        <v>1307</v>
      </c>
      <c r="B518" s="66" t="s">
        <v>1308</v>
      </c>
      <c r="C518" s="67">
        <v>46</v>
      </c>
      <c r="D518" s="67" t="s">
        <v>335</v>
      </c>
      <c r="E518" s="71">
        <v>0.170206046807241</v>
      </c>
      <c r="F518" s="68">
        <v>62.827988338192398</v>
      </c>
      <c r="G518" s="71">
        <v>0.50463784835195002</v>
      </c>
      <c r="H518" s="68">
        <v>90.962099125364404</v>
      </c>
      <c r="I518" s="71">
        <v>1.74730866306705E-3</v>
      </c>
      <c r="J518" s="68">
        <v>9.1107871720116602</v>
      </c>
      <c r="K518" s="71">
        <v>4.2329834067050499E-3</v>
      </c>
      <c r="L518" s="68">
        <v>40.189642596644802</v>
      </c>
    </row>
    <row r="519" spans="1:12" x14ac:dyDescent="0.2">
      <c r="A519" s="72" t="s">
        <v>1309</v>
      </c>
      <c r="B519" s="66" t="s">
        <v>1310</v>
      </c>
      <c r="C519" s="67">
        <v>46</v>
      </c>
      <c r="D519" s="67" t="s">
        <v>335</v>
      </c>
      <c r="E519" s="71">
        <v>0.174460261397304</v>
      </c>
      <c r="F519" s="68">
        <v>65.087463556851304</v>
      </c>
      <c r="G519" s="71">
        <v>0.51871834117425097</v>
      </c>
      <c r="H519" s="68">
        <v>91.618075801749299</v>
      </c>
      <c r="I519" s="71">
        <v>2.5459513143085699E-3</v>
      </c>
      <c r="J519" s="68">
        <v>15.1603498542274</v>
      </c>
      <c r="K519" s="71">
        <v>2.1164917033525302E-3</v>
      </c>
      <c r="L519" s="68">
        <v>32.895696571845399</v>
      </c>
    </row>
    <row r="520" spans="1:12" x14ac:dyDescent="0.2">
      <c r="A520" s="72" t="s">
        <v>1311</v>
      </c>
      <c r="B520" s="66" t="s">
        <v>1312</v>
      </c>
      <c r="C520" s="67">
        <v>46</v>
      </c>
      <c r="D520" s="67" t="s">
        <v>335</v>
      </c>
      <c r="E520" s="71">
        <v>0.140629121252762</v>
      </c>
      <c r="F520" s="68">
        <v>47.157434402332399</v>
      </c>
      <c r="G520" s="71">
        <v>0.41217095102170298</v>
      </c>
      <c r="H520" s="68">
        <v>81.195335276967896</v>
      </c>
      <c r="I520" s="71">
        <v>3.3669376265245601E-3</v>
      </c>
      <c r="J520" s="68">
        <v>18.586005830903801</v>
      </c>
      <c r="K520" s="71">
        <v>6.3494751100575796E-3</v>
      </c>
      <c r="L520" s="68">
        <v>44.274252370532501</v>
      </c>
    </row>
    <row r="521" spans="1:12" x14ac:dyDescent="0.2">
      <c r="A521" s="72" t="s">
        <v>1313</v>
      </c>
      <c r="B521" s="66" t="s">
        <v>1314</v>
      </c>
      <c r="C521" s="67">
        <v>46</v>
      </c>
      <c r="D521" s="67" t="s">
        <v>335</v>
      </c>
      <c r="E521" s="71">
        <v>0.121876244734409</v>
      </c>
      <c r="F521" s="68">
        <v>26.311953352769699</v>
      </c>
      <c r="G521" s="71">
        <v>0.34771655670193302</v>
      </c>
      <c r="H521" s="68">
        <v>62.900874635568499</v>
      </c>
      <c r="I521" s="71">
        <v>1.15627023912381E-2</v>
      </c>
      <c r="J521" s="68">
        <v>39.504373177842602</v>
      </c>
      <c r="K521" s="71">
        <v>6.3494751100575796E-3</v>
      </c>
      <c r="L521" s="68">
        <v>44.274252370532501</v>
      </c>
    </row>
    <row r="522" spans="1:12" x14ac:dyDescent="0.2">
      <c r="A522" s="72" t="s">
        <v>1315</v>
      </c>
      <c r="B522" s="66" t="s">
        <v>1316</v>
      </c>
      <c r="C522" s="67">
        <v>46</v>
      </c>
      <c r="D522" s="67" t="s">
        <v>335</v>
      </c>
      <c r="E522" s="71">
        <v>0.14624543434446299</v>
      </c>
      <c r="F522" s="68">
        <v>50.801749271136998</v>
      </c>
      <c r="G522" s="71">
        <v>0.43246354365141398</v>
      </c>
      <c r="H522" s="68">
        <v>83.819241982507293</v>
      </c>
      <c r="I522" s="71">
        <v>6.2727593819743403E-3</v>
      </c>
      <c r="J522" s="68">
        <v>28.571428571428601</v>
      </c>
      <c r="K522" s="71">
        <v>0</v>
      </c>
      <c r="L522" s="68">
        <v>24.580598103574001</v>
      </c>
    </row>
    <row r="523" spans="1:12" x14ac:dyDescent="0.2">
      <c r="A523" s="72" t="s">
        <v>1317</v>
      </c>
      <c r="B523" s="66" t="s">
        <v>1318</v>
      </c>
      <c r="C523" s="67">
        <v>46</v>
      </c>
      <c r="D523" s="67" t="s">
        <v>335</v>
      </c>
      <c r="E523" s="71">
        <v>0.15842437686132499</v>
      </c>
      <c r="F523" s="68">
        <v>57.653061224489797</v>
      </c>
      <c r="G523" s="71">
        <v>0.46629010533798598</v>
      </c>
      <c r="H523" s="68">
        <v>87.900874635568499</v>
      </c>
      <c r="I523" s="71">
        <v>4.7500418392843703E-3</v>
      </c>
      <c r="J523" s="68">
        <v>24.416909620991301</v>
      </c>
      <c r="K523" s="71">
        <v>4.2329834067050499E-3</v>
      </c>
      <c r="L523" s="68">
        <v>40.189642596644802</v>
      </c>
    </row>
    <row r="524" spans="1:12" x14ac:dyDescent="0.2">
      <c r="A524" s="72" t="s">
        <v>522</v>
      </c>
      <c r="B524" s="66" t="s">
        <v>1319</v>
      </c>
      <c r="C524" s="67">
        <v>46</v>
      </c>
      <c r="D524" s="67" t="s">
        <v>335</v>
      </c>
      <c r="E524" s="71">
        <v>0.14070412836058799</v>
      </c>
      <c r="F524" s="68">
        <v>47.303206997084501</v>
      </c>
      <c r="G524" s="71">
        <v>0.40742412057199601</v>
      </c>
      <c r="H524" s="68">
        <v>80.393586005830898</v>
      </c>
      <c r="I524" s="71">
        <v>1.0455281103061599E-2</v>
      </c>
      <c r="J524" s="68">
        <v>37.900874635568499</v>
      </c>
      <c r="K524" s="71">
        <v>4.2329834067050499E-3</v>
      </c>
      <c r="L524" s="68">
        <v>40.189642596644802</v>
      </c>
    </row>
    <row r="525" spans="1:12" x14ac:dyDescent="0.2">
      <c r="A525" s="72" t="s">
        <v>1320</v>
      </c>
      <c r="B525" s="66" t="s">
        <v>1321</v>
      </c>
      <c r="C525" s="67">
        <v>46</v>
      </c>
      <c r="D525" s="67" t="s">
        <v>335</v>
      </c>
      <c r="E525" s="71">
        <v>0.12111974307149</v>
      </c>
      <c r="F525" s="68">
        <v>25.145772594752199</v>
      </c>
      <c r="G525" s="71">
        <v>0.35635127470887201</v>
      </c>
      <c r="H525" s="68">
        <v>67.274052478134095</v>
      </c>
      <c r="I525" s="71">
        <v>4.8914628022445703E-3</v>
      </c>
      <c r="J525" s="68">
        <v>25</v>
      </c>
      <c r="K525" s="71">
        <v>2.1164917033525302E-3</v>
      </c>
      <c r="L525" s="68">
        <v>32.895696571845399</v>
      </c>
    </row>
    <row r="526" spans="1:12" x14ac:dyDescent="0.2">
      <c r="A526" s="72" t="s">
        <v>1322</v>
      </c>
      <c r="B526" s="66" t="s">
        <v>1323</v>
      </c>
      <c r="C526" s="67">
        <v>46</v>
      </c>
      <c r="D526" s="67" t="s">
        <v>335</v>
      </c>
      <c r="E526" s="71">
        <v>0.17811365287018499</v>
      </c>
      <c r="F526" s="68">
        <v>66.545189504373198</v>
      </c>
      <c r="G526" s="71">
        <v>0.52078831115896995</v>
      </c>
      <c r="H526" s="68">
        <v>91.6909620991254</v>
      </c>
      <c r="I526" s="71">
        <v>7.20317234152687E-3</v>
      </c>
      <c r="J526" s="68">
        <v>31.049562682215701</v>
      </c>
      <c r="K526" s="71">
        <v>6.3494751100575796E-3</v>
      </c>
      <c r="L526" s="68">
        <v>44.274252370532501</v>
      </c>
    </row>
    <row r="527" spans="1:12" x14ac:dyDescent="0.2">
      <c r="A527" s="72" t="s">
        <v>1324</v>
      </c>
      <c r="B527" s="66" t="s">
        <v>1325</v>
      </c>
      <c r="C527" s="67">
        <v>46</v>
      </c>
      <c r="D527" s="67" t="s">
        <v>335</v>
      </c>
      <c r="E527" s="71">
        <v>0.152834883670461</v>
      </c>
      <c r="F527" s="68">
        <v>54.300291545189502</v>
      </c>
      <c r="G527" s="71">
        <v>0.43479906613749197</v>
      </c>
      <c r="H527" s="68">
        <v>84.329446064139901</v>
      </c>
      <c r="I527" s="71">
        <v>2.37055848738899E-2</v>
      </c>
      <c r="J527" s="68">
        <v>55.9766763848396</v>
      </c>
      <c r="K527" s="71">
        <v>0</v>
      </c>
      <c r="L527" s="68">
        <v>24.580598103574001</v>
      </c>
    </row>
    <row r="528" spans="1:12" x14ac:dyDescent="0.2">
      <c r="A528" s="72" t="s">
        <v>1326</v>
      </c>
      <c r="B528" s="66" t="s">
        <v>1327</v>
      </c>
      <c r="C528" s="67">
        <v>46</v>
      </c>
      <c r="D528" s="67" t="s">
        <v>335</v>
      </c>
      <c r="E528" s="71">
        <v>0.181840698458407</v>
      </c>
      <c r="F528" s="68">
        <v>67.930029154518905</v>
      </c>
      <c r="G528" s="71">
        <v>0.54247083357425896</v>
      </c>
      <c r="H528" s="68">
        <v>93.002915451895007</v>
      </c>
      <c r="I528" s="71">
        <v>3.0512618009621E-3</v>
      </c>
      <c r="J528" s="68">
        <v>17.638483965014601</v>
      </c>
      <c r="K528" s="71">
        <v>0</v>
      </c>
      <c r="L528" s="68">
        <v>24.580598103574001</v>
      </c>
    </row>
    <row r="529" spans="1:12" x14ac:dyDescent="0.2">
      <c r="A529" s="72" t="s">
        <v>1328</v>
      </c>
      <c r="B529" s="66" t="s">
        <v>1329</v>
      </c>
      <c r="C529" s="67">
        <v>46</v>
      </c>
      <c r="D529" s="67" t="s">
        <v>335</v>
      </c>
      <c r="E529" s="71">
        <v>0.37485491373497998</v>
      </c>
      <c r="F529" s="68">
        <v>97.303206997084501</v>
      </c>
      <c r="G529" s="71">
        <v>0.75980263561218697</v>
      </c>
      <c r="H529" s="68">
        <v>98.032069970845498</v>
      </c>
      <c r="I529" s="71">
        <v>0.36264561388940098</v>
      </c>
      <c r="J529" s="68">
        <v>98.323615160349902</v>
      </c>
      <c r="K529" s="71">
        <v>2.1164917033525302E-3</v>
      </c>
      <c r="L529" s="68">
        <v>32.895696571845399</v>
      </c>
    </row>
    <row r="530" spans="1:12" x14ac:dyDescent="0.2">
      <c r="A530" s="72" t="s">
        <v>1330</v>
      </c>
      <c r="B530" s="66" t="s">
        <v>1331</v>
      </c>
      <c r="C530" s="67">
        <v>46</v>
      </c>
      <c r="D530" s="67" t="s">
        <v>335</v>
      </c>
      <c r="E530" s="71">
        <v>0.18795370161297201</v>
      </c>
      <c r="F530" s="68">
        <v>70.408163265306101</v>
      </c>
      <c r="G530" s="71">
        <v>0.548413994414781</v>
      </c>
      <c r="H530" s="68">
        <v>93.221574344023296</v>
      </c>
      <c r="I530" s="71">
        <v>1.5447110424136001E-2</v>
      </c>
      <c r="J530" s="68">
        <v>46.064139941691003</v>
      </c>
      <c r="K530" s="71">
        <v>0</v>
      </c>
      <c r="L530" s="68">
        <v>24.580598103574001</v>
      </c>
    </row>
    <row r="531" spans="1:12" x14ac:dyDescent="0.2">
      <c r="A531" s="72" t="s">
        <v>1332</v>
      </c>
      <c r="B531" s="66" t="s">
        <v>1333</v>
      </c>
      <c r="C531" s="67">
        <v>46</v>
      </c>
      <c r="D531" s="67" t="s">
        <v>335</v>
      </c>
      <c r="E531" s="71">
        <v>0.19512166303633799</v>
      </c>
      <c r="F531" s="68">
        <v>72.448979591836704</v>
      </c>
      <c r="G531" s="71">
        <v>0.54480008756704401</v>
      </c>
      <c r="H531" s="68">
        <v>93.148688046647194</v>
      </c>
      <c r="I531" s="71">
        <v>4.0564901541969497E-2</v>
      </c>
      <c r="J531" s="68">
        <v>68.731778425656003</v>
      </c>
      <c r="K531" s="71">
        <v>0</v>
      </c>
      <c r="L531" s="68">
        <v>24.580598103574001</v>
      </c>
    </row>
    <row r="532" spans="1:12" x14ac:dyDescent="0.2">
      <c r="A532" s="72" t="s">
        <v>1334</v>
      </c>
      <c r="B532" s="66" t="s">
        <v>1335</v>
      </c>
      <c r="C532" s="67">
        <v>46</v>
      </c>
      <c r="D532" s="67" t="s">
        <v>335</v>
      </c>
      <c r="E532" s="71">
        <v>0.160566681492466</v>
      </c>
      <c r="F532" s="68">
        <v>59.110787172011698</v>
      </c>
      <c r="G532" s="71">
        <v>0.47088021346681702</v>
      </c>
      <c r="H532" s="68">
        <v>88.556851311953395</v>
      </c>
      <c r="I532" s="71">
        <v>4.4703559005242598E-3</v>
      </c>
      <c r="J532" s="68">
        <v>22.8862973760933</v>
      </c>
      <c r="K532" s="71">
        <v>6.3494751100575796E-3</v>
      </c>
      <c r="L532" s="68">
        <v>44.274252370532501</v>
      </c>
    </row>
    <row r="533" spans="1:12" x14ac:dyDescent="0.2">
      <c r="A533" s="72" t="s">
        <v>1336</v>
      </c>
      <c r="B533" s="66" t="s">
        <v>1336</v>
      </c>
      <c r="C533" s="67">
        <v>46</v>
      </c>
      <c r="D533" s="67" t="s">
        <v>335</v>
      </c>
      <c r="E533" s="71">
        <v>0.15212546168528601</v>
      </c>
      <c r="F533" s="68">
        <v>54.008746355685098</v>
      </c>
      <c r="G533" s="71">
        <v>0.453549654734416</v>
      </c>
      <c r="H533" s="68">
        <v>86.661807580174894</v>
      </c>
      <c r="I533" s="71">
        <v>2.8267303214410699E-3</v>
      </c>
      <c r="J533" s="68">
        <v>16.6909620991254</v>
      </c>
      <c r="K533" s="71">
        <v>0</v>
      </c>
      <c r="L533" s="68">
        <v>24.580598103574001</v>
      </c>
    </row>
    <row r="534" spans="1:12" x14ac:dyDescent="0.2">
      <c r="A534" s="72" t="s">
        <v>1337</v>
      </c>
      <c r="B534" s="66" t="s">
        <v>1338</v>
      </c>
      <c r="C534" s="67">
        <v>46</v>
      </c>
      <c r="D534" s="67" t="s">
        <v>335</v>
      </c>
      <c r="E534" s="71">
        <v>0.112525435348242</v>
      </c>
      <c r="F534" s="68">
        <v>10.2040816326531</v>
      </c>
      <c r="G534" s="71">
        <v>0.33333333333333298</v>
      </c>
      <c r="H534" s="68">
        <v>51.3848396501458</v>
      </c>
      <c r="I534" s="71">
        <v>4.2429727113931399E-3</v>
      </c>
      <c r="J534" s="68">
        <v>22.084548104956301</v>
      </c>
      <c r="K534" s="71">
        <v>0</v>
      </c>
      <c r="L534" s="68">
        <v>24.580598103574001</v>
      </c>
    </row>
    <row r="535" spans="1:12" x14ac:dyDescent="0.2">
      <c r="A535" s="72" t="s">
        <v>1339</v>
      </c>
      <c r="B535" s="66" t="s">
        <v>1340</v>
      </c>
      <c r="C535" s="67">
        <v>46</v>
      </c>
      <c r="D535" s="67" t="s">
        <v>335</v>
      </c>
      <c r="E535" s="71">
        <v>0.120802734002169</v>
      </c>
      <c r="F535" s="68">
        <v>24.854227405247801</v>
      </c>
      <c r="G535" s="71">
        <v>0.35530525415126002</v>
      </c>
      <c r="H535" s="68">
        <v>66.6909620991254</v>
      </c>
      <c r="I535" s="71">
        <v>4.9864561518956603E-3</v>
      </c>
      <c r="J535" s="68">
        <v>25.364431486880498</v>
      </c>
      <c r="K535" s="71">
        <v>2.1164917033525302E-3</v>
      </c>
      <c r="L535" s="68">
        <v>32.895696571845399</v>
      </c>
    </row>
    <row r="536" spans="1:12" x14ac:dyDescent="0.2">
      <c r="A536" s="72" t="s">
        <v>1341</v>
      </c>
      <c r="B536" s="66" t="s">
        <v>1342</v>
      </c>
      <c r="C536" s="67">
        <v>46</v>
      </c>
      <c r="D536" s="67" t="s">
        <v>335</v>
      </c>
      <c r="E536" s="71">
        <v>0.130434922288515</v>
      </c>
      <c r="F536" s="68">
        <v>36.297376093294503</v>
      </c>
      <c r="G536" s="71">
        <v>0.383654283397526</v>
      </c>
      <c r="H536" s="68">
        <v>75.9475218658892</v>
      </c>
      <c r="I536" s="71">
        <v>1.3010083579614901E-3</v>
      </c>
      <c r="J536" s="68">
        <v>5.9037900874635598</v>
      </c>
      <c r="K536" s="71">
        <v>6.3494751100575796E-3</v>
      </c>
      <c r="L536" s="68">
        <v>44.274252370532501</v>
      </c>
    </row>
    <row r="537" spans="1:12" x14ac:dyDescent="0.2">
      <c r="A537" s="72" t="s">
        <v>1343</v>
      </c>
      <c r="B537" s="66" t="s">
        <v>1344</v>
      </c>
      <c r="C537" s="67">
        <v>46</v>
      </c>
      <c r="D537" s="67" t="s">
        <v>335</v>
      </c>
      <c r="E537" s="71">
        <v>0.13155099789337099</v>
      </c>
      <c r="F537" s="68">
        <v>38.265306122448997</v>
      </c>
      <c r="G537" s="71">
        <v>0.38693634408155803</v>
      </c>
      <c r="H537" s="68">
        <v>76.895043731778401</v>
      </c>
      <c r="I537" s="71">
        <v>5.6001578952042204E-3</v>
      </c>
      <c r="J537" s="68">
        <v>26.676384839650101</v>
      </c>
      <c r="K537" s="71">
        <v>2.1164917033525302E-3</v>
      </c>
      <c r="L537" s="68">
        <v>32.895696571845399</v>
      </c>
    </row>
    <row r="538" spans="1:12" x14ac:dyDescent="0.2">
      <c r="A538" s="72" t="s">
        <v>1345</v>
      </c>
      <c r="B538" s="66" t="s">
        <v>1346</v>
      </c>
      <c r="C538" s="67">
        <v>46</v>
      </c>
      <c r="D538" s="67" t="s">
        <v>335</v>
      </c>
      <c r="E538" s="71">
        <v>9.3869523797193405E-2</v>
      </c>
      <c r="F538" s="68">
        <v>4.5189504373177796</v>
      </c>
      <c r="G538" s="71">
        <v>0.27393307414786899</v>
      </c>
      <c r="H538" s="68">
        <v>8.0903790087463605</v>
      </c>
      <c r="I538" s="71">
        <v>3.4425138370066202E-3</v>
      </c>
      <c r="J538" s="68">
        <v>19.096209912536398</v>
      </c>
      <c r="K538" s="71">
        <v>4.2329834067050499E-3</v>
      </c>
      <c r="L538" s="68">
        <v>40.189642596644802</v>
      </c>
    </row>
    <row r="539" spans="1:12" x14ac:dyDescent="0.2">
      <c r="A539" s="72" t="s">
        <v>1347</v>
      </c>
      <c r="B539" s="66" t="s">
        <v>1348</v>
      </c>
      <c r="C539" s="67">
        <v>46</v>
      </c>
      <c r="D539" s="67" t="s">
        <v>335</v>
      </c>
      <c r="E539" s="71">
        <v>4.5414369434392102E-2</v>
      </c>
      <c r="F539" s="68">
        <v>2.6239067055393601</v>
      </c>
      <c r="G539" s="71">
        <v>0.111957991552657</v>
      </c>
      <c r="H539" s="68">
        <v>3.9358600583090402</v>
      </c>
      <c r="I539" s="71">
        <v>1.5819149937108801E-2</v>
      </c>
      <c r="J539" s="68">
        <v>46.574344023323597</v>
      </c>
      <c r="K539" s="71">
        <v>8.4659668134101102E-3</v>
      </c>
      <c r="L539" s="68">
        <v>46.973012399708203</v>
      </c>
    </row>
    <row r="540" spans="1:12" x14ac:dyDescent="0.2">
      <c r="A540" s="72" t="s">
        <v>1349</v>
      </c>
      <c r="B540" s="66" t="s">
        <v>1350</v>
      </c>
      <c r="C540" s="67">
        <v>46</v>
      </c>
      <c r="D540" s="67" t="s">
        <v>335</v>
      </c>
      <c r="E540" s="71">
        <v>5.8551782320937898E-2</v>
      </c>
      <c r="F540" s="68">
        <v>2.8425655976676398</v>
      </c>
      <c r="G540" s="71">
        <v>6.9684134116283297E-2</v>
      </c>
      <c r="H540" s="68">
        <v>3.3527696793002901</v>
      </c>
      <c r="I540" s="71">
        <v>0.10385472114317799</v>
      </c>
      <c r="J540" s="68">
        <v>85.495626822157405</v>
      </c>
      <c r="K540" s="71">
        <v>2.1164917033525302E-3</v>
      </c>
      <c r="L540" s="68">
        <v>32.895696571845399</v>
      </c>
    </row>
    <row r="541" spans="1:12" x14ac:dyDescent="0.2">
      <c r="A541" s="72" t="s">
        <v>1351</v>
      </c>
      <c r="B541" s="66" t="s">
        <v>1352</v>
      </c>
      <c r="C541" s="67">
        <v>46</v>
      </c>
      <c r="D541" s="67" t="s">
        <v>335</v>
      </c>
      <c r="E541" s="71">
        <v>1.46109983323517E-2</v>
      </c>
      <c r="F541" s="68">
        <v>1.0932944606413999</v>
      </c>
      <c r="G541" s="71">
        <v>9.3877386204111093E-3</v>
      </c>
      <c r="H541" s="68">
        <v>1.3119533527696801</v>
      </c>
      <c r="I541" s="71">
        <v>3.4445256376644001E-2</v>
      </c>
      <c r="J541" s="68">
        <v>65.451895043731795</v>
      </c>
      <c r="K541" s="71">
        <v>0</v>
      </c>
      <c r="L541" s="68">
        <v>24.580598103574001</v>
      </c>
    </row>
    <row r="542" spans="1:12" x14ac:dyDescent="0.2">
      <c r="A542" s="72" t="s">
        <v>1353</v>
      </c>
      <c r="B542" s="66" t="s">
        <v>1354</v>
      </c>
      <c r="C542" s="67">
        <v>46</v>
      </c>
      <c r="D542" s="67" t="s">
        <v>335</v>
      </c>
      <c r="E542" s="71">
        <v>3.4491445770882201E-2</v>
      </c>
      <c r="F542" s="68">
        <v>2.1865889212827998</v>
      </c>
      <c r="G542" s="71">
        <v>8.1217555845837897E-2</v>
      </c>
      <c r="H542" s="68">
        <v>3.4256559766763801</v>
      </c>
      <c r="I542" s="71">
        <v>2.2256781466808699E-2</v>
      </c>
      <c r="J542" s="68">
        <v>54.1545189504373</v>
      </c>
      <c r="K542" s="71">
        <v>0</v>
      </c>
      <c r="L542" s="68">
        <v>24.580598103574001</v>
      </c>
    </row>
    <row r="543" spans="1:12" x14ac:dyDescent="0.2">
      <c r="A543" s="72" t="s">
        <v>1355</v>
      </c>
      <c r="B543" s="66" t="s">
        <v>1356</v>
      </c>
      <c r="C543" s="67">
        <v>46</v>
      </c>
      <c r="D543" s="67" t="s">
        <v>335</v>
      </c>
      <c r="E543" s="71">
        <v>7.2117993415355006E-2</v>
      </c>
      <c r="F543" s="68">
        <v>3.3527696793002901</v>
      </c>
      <c r="G543" s="71">
        <v>0.189043382331015</v>
      </c>
      <c r="H543" s="68">
        <v>5.6122448979591804</v>
      </c>
      <c r="I543" s="71">
        <v>2.5194106211697299E-2</v>
      </c>
      <c r="J543" s="68">
        <v>57.288629737609298</v>
      </c>
      <c r="K543" s="71">
        <v>2.1164917033525302E-3</v>
      </c>
      <c r="L543" s="68">
        <v>32.895696571845399</v>
      </c>
    </row>
    <row r="544" spans="1:12" x14ac:dyDescent="0.2">
      <c r="A544" s="72" t="s">
        <v>1357</v>
      </c>
      <c r="B544" s="66" t="s">
        <v>1358</v>
      </c>
      <c r="C544" s="67">
        <v>48</v>
      </c>
      <c r="D544" s="67" t="s">
        <v>335</v>
      </c>
      <c r="E544" s="71">
        <v>0.18867746964690299</v>
      </c>
      <c r="F544" s="68">
        <v>74.432989690721698</v>
      </c>
      <c r="G544" s="71">
        <v>0.46530511811703701</v>
      </c>
      <c r="H544" s="68">
        <v>95.463917525773198</v>
      </c>
      <c r="I544" s="71">
        <v>9.6231427018374296E-2</v>
      </c>
      <c r="J544" s="68">
        <v>81.0309278350515</v>
      </c>
      <c r="K544" s="71">
        <v>4.4958638052991296E-3</v>
      </c>
      <c r="L544" s="68">
        <v>48.865979381443303</v>
      </c>
    </row>
    <row r="545" spans="1:12" x14ac:dyDescent="0.2">
      <c r="A545" s="72" t="s">
        <v>1359</v>
      </c>
      <c r="B545" s="66" t="s">
        <v>1360</v>
      </c>
      <c r="C545" s="67">
        <v>46</v>
      </c>
      <c r="D545" s="67" t="s">
        <v>335</v>
      </c>
      <c r="E545" s="71">
        <v>5.4842346914392999E-2</v>
      </c>
      <c r="F545" s="68">
        <v>2.7696793002915499</v>
      </c>
      <c r="G545" s="71">
        <v>0.111648146985871</v>
      </c>
      <c r="H545" s="68">
        <v>3.86297376093294</v>
      </c>
      <c r="I545" s="71">
        <v>3.5946960130487898E-2</v>
      </c>
      <c r="J545" s="68">
        <v>66.180758017492707</v>
      </c>
      <c r="K545" s="71">
        <v>1.69319336268202E-2</v>
      </c>
      <c r="L545" s="68">
        <v>54.777534646243602</v>
      </c>
    </row>
    <row r="546" spans="1:12" x14ac:dyDescent="0.2">
      <c r="A546" s="72" t="s">
        <v>1361</v>
      </c>
      <c r="B546" s="66" t="s">
        <v>1361</v>
      </c>
      <c r="C546" s="67">
        <v>48</v>
      </c>
      <c r="D546" s="67" t="s">
        <v>335</v>
      </c>
      <c r="E546" s="71">
        <v>9.7259272459897295E-2</v>
      </c>
      <c r="F546" s="68">
        <v>27.628865979381398</v>
      </c>
      <c r="G546" s="71">
        <v>0.23895557127404701</v>
      </c>
      <c r="H546" s="68">
        <v>22.268041237113401</v>
      </c>
      <c r="I546" s="71">
        <v>0</v>
      </c>
      <c r="J546" s="68">
        <v>0.82474226804123696</v>
      </c>
      <c r="K546" s="71">
        <v>5.2822246105644899E-2</v>
      </c>
      <c r="L546" s="68">
        <v>61.443298969072202</v>
      </c>
    </row>
    <row r="547" spans="1:12" x14ac:dyDescent="0.2">
      <c r="A547" s="72" t="s">
        <v>1362</v>
      </c>
      <c r="B547" s="66" t="s">
        <v>1363</v>
      </c>
      <c r="C547" s="67">
        <v>48</v>
      </c>
      <c r="D547" s="67" t="s">
        <v>335</v>
      </c>
      <c r="E547" s="71">
        <v>0.18008499199805</v>
      </c>
      <c r="F547" s="68">
        <v>72.164948453608204</v>
      </c>
      <c r="G547" s="71">
        <v>0.30090352018994698</v>
      </c>
      <c r="H547" s="68">
        <v>85.773195876288696</v>
      </c>
      <c r="I547" s="71">
        <v>0.23335697073046899</v>
      </c>
      <c r="J547" s="68">
        <v>93.195876288659804</v>
      </c>
      <c r="K547" s="71">
        <v>5.9944850737321696E-3</v>
      </c>
      <c r="L547" s="68">
        <v>49.690721649484502</v>
      </c>
    </row>
    <row r="548" spans="1:12" x14ac:dyDescent="0.2">
      <c r="A548" s="72" t="s">
        <v>1364</v>
      </c>
      <c r="B548" s="66" t="s">
        <v>1365</v>
      </c>
      <c r="C548" s="67">
        <v>48</v>
      </c>
      <c r="D548" s="67" t="s">
        <v>335</v>
      </c>
      <c r="E548" s="71">
        <v>6.7730831116448106E-2</v>
      </c>
      <c r="F548" s="68">
        <v>3.2989690721649501</v>
      </c>
      <c r="G548" s="71">
        <v>0.156139601138129</v>
      </c>
      <c r="H548" s="68">
        <v>8.4536082474226806</v>
      </c>
      <c r="I548" s="71">
        <v>1.7237524477358699E-3</v>
      </c>
      <c r="J548" s="68">
        <v>12.989690721649501</v>
      </c>
      <c r="K548" s="71">
        <v>4.5329139763479701E-2</v>
      </c>
      <c r="L548" s="68">
        <v>60</v>
      </c>
    </row>
    <row r="549" spans="1:12" x14ac:dyDescent="0.2">
      <c r="A549" s="72" t="s">
        <v>1366</v>
      </c>
      <c r="B549" s="66" t="s">
        <v>1367</v>
      </c>
      <c r="C549" s="67">
        <v>48</v>
      </c>
      <c r="D549" s="67" t="s">
        <v>335</v>
      </c>
      <c r="E549" s="71">
        <v>0.20722481164151901</v>
      </c>
      <c r="F549" s="68">
        <v>77.9381443298969</v>
      </c>
      <c r="G549" s="71">
        <v>0.601703079029548</v>
      </c>
      <c r="H549" s="68">
        <v>97.525773195876297</v>
      </c>
      <c r="I549" s="71">
        <v>1.5475492089711201E-2</v>
      </c>
      <c r="J549" s="68">
        <v>39.381443298969103</v>
      </c>
      <c r="K549" s="71">
        <v>4.4958638052991296E-3</v>
      </c>
      <c r="L549" s="68">
        <v>48.865979381443303</v>
      </c>
    </row>
    <row r="550" spans="1:12" x14ac:dyDescent="0.2">
      <c r="A550" s="72" t="s">
        <v>1368</v>
      </c>
      <c r="B550" s="66" t="s">
        <v>1369</v>
      </c>
      <c r="C550" s="67">
        <v>48</v>
      </c>
      <c r="D550" s="67" t="s">
        <v>335</v>
      </c>
      <c r="E550" s="71">
        <v>0.10934260116821901</v>
      </c>
      <c r="F550" s="68">
        <v>38.9690721649485</v>
      </c>
      <c r="G550" s="71">
        <v>0.31200166111872601</v>
      </c>
      <c r="H550" s="68">
        <v>87.835051546391796</v>
      </c>
      <c r="I550" s="71">
        <v>2.5385509700329E-3</v>
      </c>
      <c r="J550" s="68">
        <v>17.319587628866</v>
      </c>
      <c r="K550" s="71">
        <v>1.34875914158974E-2</v>
      </c>
      <c r="L550" s="68">
        <v>52.783505154639201</v>
      </c>
    </row>
    <row r="551" spans="1:12" x14ac:dyDescent="0.2">
      <c r="A551" s="72" t="s">
        <v>1370</v>
      </c>
      <c r="B551" s="66" t="s">
        <v>1371</v>
      </c>
      <c r="C551" s="67">
        <v>48</v>
      </c>
      <c r="D551" s="67" t="s">
        <v>335</v>
      </c>
      <c r="E551" s="71">
        <v>7.5910548058722702E-2</v>
      </c>
      <c r="F551" s="68">
        <v>3.9175257731958801</v>
      </c>
      <c r="G551" s="71">
        <v>0.21650725685600999</v>
      </c>
      <c r="H551" s="68">
        <v>13.4020618556701</v>
      </c>
      <c r="I551" s="71">
        <v>2.2326597095597102E-3</v>
      </c>
      <c r="J551" s="68">
        <v>15.4639175257732</v>
      </c>
      <c r="K551" s="71">
        <v>8.9917276105982592E-3</v>
      </c>
      <c r="L551" s="68">
        <v>50.721649484536101</v>
      </c>
    </row>
    <row r="552" spans="1:12" x14ac:dyDescent="0.2">
      <c r="A552" s="72" t="s">
        <v>1372</v>
      </c>
      <c r="B552" s="66" t="s">
        <v>1373</v>
      </c>
      <c r="C552" s="67">
        <v>48</v>
      </c>
      <c r="D552" s="67" t="s">
        <v>335</v>
      </c>
      <c r="E552" s="71">
        <v>9.6093690660670902E-2</v>
      </c>
      <c r="F552" s="68">
        <v>25.7731958762887</v>
      </c>
      <c r="G552" s="71">
        <v>0.23280920798394</v>
      </c>
      <c r="H552" s="68">
        <v>19.175257731958801</v>
      </c>
      <c r="I552" s="71">
        <v>7.5159834082151496E-3</v>
      </c>
      <c r="J552" s="68">
        <v>28.247422680412399</v>
      </c>
      <c r="K552" s="71">
        <v>4.7955880589857301E-2</v>
      </c>
      <c r="L552" s="68">
        <v>60.824742268041199</v>
      </c>
    </row>
    <row r="553" spans="1:12" x14ac:dyDescent="0.2">
      <c r="A553" s="72" t="s">
        <v>1374</v>
      </c>
      <c r="B553" s="66" t="s">
        <v>1375</v>
      </c>
      <c r="C553" s="67">
        <v>48</v>
      </c>
      <c r="D553" s="67" t="s">
        <v>335</v>
      </c>
      <c r="E553" s="71">
        <v>0.193525625994029</v>
      </c>
      <c r="F553" s="68">
        <v>75.670103092783506</v>
      </c>
      <c r="G553" s="71">
        <v>0.45408851573412301</v>
      </c>
      <c r="H553" s="68">
        <v>95.051546391752595</v>
      </c>
      <c r="I553" s="71">
        <v>0.124989740979531</v>
      </c>
      <c r="J553" s="68">
        <v>85.154639175257699</v>
      </c>
      <c r="K553" s="71">
        <v>1.49862126843304E-3</v>
      </c>
      <c r="L553" s="68">
        <v>45.154639175257699</v>
      </c>
    </row>
    <row r="554" spans="1:12" x14ac:dyDescent="0.2">
      <c r="A554" s="72" t="s">
        <v>1376</v>
      </c>
      <c r="B554" s="66" t="s">
        <v>1377</v>
      </c>
      <c r="C554" s="67">
        <v>48</v>
      </c>
      <c r="D554" s="67" t="s">
        <v>335</v>
      </c>
      <c r="E554" s="71">
        <v>0.221452724352138</v>
      </c>
      <c r="F554" s="68">
        <v>81.649484536082497</v>
      </c>
      <c r="G554" s="71">
        <v>0.34906221286276501</v>
      </c>
      <c r="H554" s="68">
        <v>91.546391752577307</v>
      </c>
      <c r="I554" s="71">
        <v>0.31529596019364797</v>
      </c>
      <c r="J554" s="68">
        <v>96.288659793814404</v>
      </c>
      <c r="K554" s="71">
        <v>0</v>
      </c>
      <c r="L554" s="68">
        <v>41.237113402061901</v>
      </c>
    </row>
    <row r="555" spans="1:12" x14ac:dyDescent="0.2">
      <c r="A555" s="72" t="s">
        <v>1378</v>
      </c>
      <c r="B555" s="66" t="s">
        <v>1379</v>
      </c>
      <c r="C555" s="67">
        <v>48</v>
      </c>
      <c r="D555" s="67" t="s">
        <v>335</v>
      </c>
      <c r="E555" s="71">
        <v>0.405374115062481</v>
      </c>
      <c r="F555" s="68">
        <v>99.175257731958794</v>
      </c>
      <c r="G555" s="71">
        <v>0.81284105240181803</v>
      </c>
      <c r="H555" s="68">
        <v>100</v>
      </c>
      <c r="I555" s="71">
        <v>0.40328129278562502</v>
      </c>
      <c r="J555" s="68">
        <v>98.144329896907195</v>
      </c>
      <c r="K555" s="71">
        <v>0</v>
      </c>
      <c r="L555" s="68">
        <v>41.237113402061901</v>
      </c>
    </row>
    <row r="556" spans="1:12" x14ac:dyDescent="0.2">
      <c r="A556" s="72" t="s">
        <v>1380</v>
      </c>
      <c r="B556" s="66" t="s">
        <v>1381</v>
      </c>
      <c r="C556" s="67">
        <v>48</v>
      </c>
      <c r="D556" s="67" t="s">
        <v>335</v>
      </c>
      <c r="E556" s="71">
        <v>9.7866697894092095E-2</v>
      </c>
      <c r="F556" s="68">
        <v>28.4536082474227</v>
      </c>
      <c r="G556" s="71">
        <v>0.25370480142264401</v>
      </c>
      <c r="H556" s="68">
        <v>74.020618556700995</v>
      </c>
      <c r="I556" s="71">
        <v>3.9895292259632502E-2</v>
      </c>
      <c r="J556" s="68">
        <v>61.0309278350515</v>
      </c>
      <c r="K556" s="71">
        <v>0</v>
      </c>
      <c r="L556" s="68">
        <v>41.237113402061901</v>
      </c>
    </row>
    <row r="557" spans="1:12" x14ac:dyDescent="0.2">
      <c r="A557" s="72" t="s">
        <v>1382</v>
      </c>
      <c r="B557" s="66" t="s">
        <v>1383</v>
      </c>
      <c r="C557" s="67">
        <v>48</v>
      </c>
      <c r="D557" s="67" t="s">
        <v>335</v>
      </c>
      <c r="E557" s="71">
        <v>0.109770991759363</v>
      </c>
      <c r="F557" s="68">
        <v>39.587628865979397</v>
      </c>
      <c r="G557" s="71">
        <v>0.32041746803765803</v>
      </c>
      <c r="H557" s="68">
        <v>88.865979381443296</v>
      </c>
      <c r="I557" s="71">
        <v>8.8955072404299108E-3</v>
      </c>
      <c r="J557" s="68">
        <v>30.5154639175258</v>
      </c>
      <c r="K557" s="71">
        <v>0</v>
      </c>
      <c r="L557" s="68">
        <v>41.237113402061901</v>
      </c>
    </row>
    <row r="558" spans="1:12" x14ac:dyDescent="0.2">
      <c r="A558" s="72" t="s">
        <v>1384</v>
      </c>
      <c r="B558" s="66" t="s">
        <v>1385</v>
      </c>
      <c r="C558" s="67">
        <v>48</v>
      </c>
      <c r="D558" s="67" t="s">
        <v>335</v>
      </c>
      <c r="E558" s="71">
        <v>8.6017576915224006E-2</v>
      </c>
      <c r="F558" s="68">
        <v>12.783505154639199</v>
      </c>
      <c r="G558" s="71">
        <v>0.25740960284528802</v>
      </c>
      <c r="H558" s="68">
        <v>75.463917525773198</v>
      </c>
      <c r="I558" s="71">
        <v>6.4312790038431903E-4</v>
      </c>
      <c r="J558" s="68">
        <v>5.5670103092783503</v>
      </c>
      <c r="K558" s="71">
        <v>0</v>
      </c>
      <c r="L558" s="68">
        <v>41.237113402061901</v>
      </c>
    </row>
    <row r="559" spans="1:12" x14ac:dyDescent="0.2">
      <c r="A559" s="72" t="s">
        <v>1386</v>
      </c>
      <c r="B559" s="66" t="s">
        <v>1387</v>
      </c>
      <c r="C559" s="67">
        <v>48</v>
      </c>
      <c r="D559" s="67" t="s">
        <v>335</v>
      </c>
      <c r="E559" s="71">
        <v>9.2474040763559903E-2</v>
      </c>
      <c r="F559" s="68">
        <v>21.0309278350515</v>
      </c>
      <c r="G559" s="71">
        <v>0.26111440426793098</v>
      </c>
      <c r="H559" s="68">
        <v>77.731958762886606</v>
      </c>
      <c r="I559" s="71">
        <v>1.6307718022748299E-2</v>
      </c>
      <c r="J559" s="68">
        <v>40.412371134020603</v>
      </c>
      <c r="K559" s="71">
        <v>0</v>
      </c>
      <c r="L559" s="68">
        <v>41.237113402061901</v>
      </c>
    </row>
    <row r="560" spans="1:12" x14ac:dyDescent="0.2">
      <c r="A560" s="72" t="s">
        <v>1388</v>
      </c>
      <c r="B560" s="66" t="s">
        <v>1389</v>
      </c>
      <c r="C560" s="67">
        <v>48</v>
      </c>
      <c r="D560" s="67" t="s">
        <v>335</v>
      </c>
      <c r="E560" s="71">
        <v>0.10364381427207001</v>
      </c>
      <c r="F560" s="68">
        <v>33.402061855670098</v>
      </c>
      <c r="G560" s="71">
        <v>0.29075281564908101</v>
      </c>
      <c r="H560" s="68">
        <v>84.948453608247405</v>
      </c>
      <c r="I560" s="71">
        <v>2.0178627167129998E-2</v>
      </c>
      <c r="J560" s="68">
        <v>45.773195876288703</v>
      </c>
      <c r="K560" s="71">
        <v>0</v>
      </c>
      <c r="L560" s="68">
        <v>41.237113402061901</v>
      </c>
    </row>
    <row r="561" spans="1:12" x14ac:dyDescent="0.2">
      <c r="A561" s="72" t="s">
        <v>1390</v>
      </c>
      <c r="B561" s="66" t="s">
        <v>1391</v>
      </c>
      <c r="C561" s="67">
        <v>48</v>
      </c>
      <c r="D561" s="67" t="s">
        <v>335</v>
      </c>
      <c r="E561" s="71">
        <v>0.11960657704453299</v>
      </c>
      <c r="F561" s="68">
        <v>46.3917525773196</v>
      </c>
      <c r="G561" s="71">
        <v>0.30818943548125299</v>
      </c>
      <c r="H561" s="68">
        <v>86.597938144329902</v>
      </c>
      <c r="I561" s="71">
        <v>5.06302956523468E-2</v>
      </c>
      <c r="J561" s="68">
        <v>67.216494845360799</v>
      </c>
      <c r="K561" s="71">
        <v>0</v>
      </c>
      <c r="L561" s="68">
        <v>41.237113402061901</v>
      </c>
    </row>
    <row r="562" spans="1:12" x14ac:dyDescent="0.2">
      <c r="A562" s="72" t="s">
        <v>1392</v>
      </c>
      <c r="B562" s="66" t="s">
        <v>1393</v>
      </c>
      <c r="C562" s="67">
        <v>48</v>
      </c>
      <c r="D562" s="67" t="s">
        <v>335</v>
      </c>
      <c r="E562" s="71">
        <v>0.11217908193410001</v>
      </c>
      <c r="F562" s="68">
        <v>41.443298969072202</v>
      </c>
      <c r="G562" s="71">
        <v>0.26481920569057499</v>
      </c>
      <c r="H562" s="68">
        <v>79.587628865979397</v>
      </c>
      <c r="I562" s="71">
        <v>7.1718040111724293E-2</v>
      </c>
      <c r="J562" s="68">
        <v>75.463917525773198</v>
      </c>
      <c r="K562" s="71">
        <v>0</v>
      </c>
      <c r="L562" s="68">
        <v>41.237113402061901</v>
      </c>
    </row>
    <row r="563" spans="1:12" x14ac:dyDescent="0.2">
      <c r="A563" s="72" t="s">
        <v>1394</v>
      </c>
      <c r="B563" s="66" t="s">
        <v>1395</v>
      </c>
      <c r="C563" s="67">
        <v>46</v>
      </c>
      <c r="D563" s="67" t="s">
        <v>335</v>
      </c>
      <c r="E563" s="71">
        <v>0.12973374570797599</v>
      </c>
      <c r="F563" s="68">
        <v>35.495626822157398</v>
      </c>
      <c r="G563" s="71">
        <v>0.38719267950177499</v>
      </c>
      <c r="H563" s="68">
        <v>77.040816326530603</v>
      </c>
      <c r="I563" s="71">
        <v>2.0085576221532198E-3</v>
      </c>
      <c r="J563" s="68">
        <v>10.932944606414001</v>
      </c>
      <c r="K563" s="71">
        <v>0</v>
      </c>
      <c r="L563" s="68">
        <v>24.580598103574001</v>
      </c>
    </row>
    <row r="564" spans="1:12" x14ac:dyDescent="0.2">
      <c r="A564" s="72" t="s">
        <v>1396</v>
      </c>
      <c r="B564" s="66" t="s">
        <v>1397</v>
      </c>
      <c r="C564" s="67">
        <v>46</v>
      </c>
      <c r="D564" s="67" t="s">
        <v>335</v>
      </c>
      <c r="E564" s="71">
        <v>0.13846204078350199</v>
      </c>
      <c r="F564" s="68">
        <v>45.116618075801803</v>
      </c>
      <c r="G564" s="71">
        <v>0.414015218437702</v>
      </c>
      <c r="H564" s="68">
        <v>81.559766763848401</v>
      </c>
      <c r="I564" s="71">
        <v>1.37090391280472E-3</v>
      </c>
      <c r="J564" s="68">
        <v>6.6326530612244898</v>
      </c>
      <c r="K564" s="71">
        <v>0</v>
      </c>
      <c r="L564" s="68">
        <v>24.580598103574001</v>
      </c>
    </row>
    <row r="565" spans="1:12" x14ac:dyDescent="0.2">
      <c r="A565" s="72" t="s">
        <v>1398</v>
      </c>
      <c r="B565" s="66" t="s">
        <v>1399</v>
      </c>
      <c r="C565" s="67">
        <v>46</v>
      </c>
      <c r="D565" s="67" t="s">
        <v>335</v>
      </c>
      <c r="E565" s="71">
        <v>0.122179242358047</v>
      </c>
      <c r="F565" s="68">
        <v>26.967930029154498</v>
      </c>
      <c r="G565" s="71">
        <v>0.36391156774607802</v>
      </c>
      <c r="H565" s="68">
        <v>70.043731778425695</v>
      </c>
      <c r="I565" s="71">
        <v>2.62615932806309E-3</v>
      </c>
      <c r="J565" s="68">
        <v>15.7434402332362</v>
      </c>
      <c r="K565" s="71">
        <v>0</v>
      </c>
      <c r="L565" s="68">
        <v>24.580598103574001</v>
      </c>
    </row>
    <row r="566" spans="1:12" x14ac:dyDescent="0.2">
      <c r="A566" s="72" t="s">
        <v>1400</v>
      </c>
      <c r="B566" s="66" t="s">
        <v>1401</v>
      </c>
      <c r="C566" s="67">
        <v>46</v>
      </c>
      <c r="D566" s="67" t="s">
        <v>335</v>
      </c>
      <c r="E566" s="71">
        <v>0.117311575370322</v>
      </c>
      <c r="F566" s="68">
        <v>17.5655976676385</v>
      </c>
      <c r="G566" s="71">
        <v>0.34363321228587501</v>
      </c>
      <c r="H566" s="68">
        <v>59.985422740524797</v>
      </c>
      <c r="I566" s="71">
        <v>8.3015138250899009E-3</v>
      </c>
      <c r="J566" s="68">
        <v>33.892128279883401</v>
      </c>
      <c r="K566" s="71">
        <v>0</v>
      </c>
      <c r="L566" s="68">
        <v>24.580598103574001</v>
      </c>
    </row>
    <row r="567" spans="1:12" x14ac:dyDescent="0.2">
      <c r="A567" s="72" t="s">
        <v>536</v>
      </c>
      <c r="B567" s="66" t="s">
        <v>1402</v>
      </c>
      <c r="C567" s="67">
        <v>46</v>
      </c>
      <c r="D567" s="67" t="s">
        <v>335</v>
      </c>
      <c r="E567" s="71">
        <v>0.13648808874447901</v>
      </c>
      <c r="F567" s="68">
        <v>43.440233236151599</v>
      </c>
      <c r="G567" s="71">
        <v>0.40654821222708998</v>
      </c>
      <c r="H567" s="68">
        <v>80.174927113702594</v>
      </c>
      <c r="I567" s="71">
        <v>2.9160540063473202E-3</v>
      </c>
      <c r="J567" s="68">
        <v>17.1282798833819</v>
      </c>
      <c r="K567" s="71">
        <v>0</v>
      </c>
      <c r="L567" s="68">
        <v>24.580598103574001</v>
      </c>
    </row>
    <row r="568" spans="1:12" x14ac:dyDescent="0.2">
      <c r="A568" s="72" t="s">
        <v>1403</v>
      </c>
      <c r="B568" s="66" t="s">
        <v>1404</v>
      </c>
      <c r="C568" s="67">
        <v>46</v>
      </c>
      <c r="D568" s="67" t="s">
        <v>335</v>
      </c>
      <c r="E568" s="71">
        <v>0.11659933021586</v>
      </c>
      <c r="F568" s="68">
        <v>16.6909620991254</v>
      </c>
      <c r="G568" s="71">
        <v>0.34862245053970597</v>
      </c>
      <c r="H568" s="68">
        <v>63.265306122448997</v>
      </c>
      <c r="I568" s="71">
        <v>1.1755401078740501E-3</v>
      </c>
      <c r="J568" s="68">
        <v>5.1020408163265296</v>
      </c>
      <c r="K568" s="71">
        <v>0</v>
      </c>
      <c r="L568" s="68">
        <v>24.580598103574001</v>
      </c>
    </row>
    <row r="569" spans="1:12" x14ac:dyDescent="0.2">
      <c r="A569" s="72" t="s">
        <v>1405</v>
      </c>
      <c r="B569" s="66" t="s">
        <v>1406</v>
      </c>
      <c r="C569" s="67">
        <v>46</v>
      </c>
      <c r="D569" s="67" t="s">
        <v>335</v>
      </c>
      <c r="E569" s="71">
        <v>0.14040851287891801</v>
      </c>
      <c r="F569" s="68">
        <v>47.011661807580197</v>
      </c>
      <c r="G569" s="71">
        <v>0.41974807264853398</v>
      </c>
      <c r="H569" s="68">
        <v>82.361516034985399</v>
      </c>
      <c r="I569" s="71">
        <v>1.4774659882214501E-3</v>
      </c>
      <c r="J569" s="68">
        <v>7.43440233236152</v>
      </c>
      <c r="K569" s="71">
        <v>0</v>
      </c>
      <c r="L569" s="68">
        <v>24.580598103574001</v>
      </c>
    </row>
    <row r="570" spans="1:12" x14ac:dyDescent="0.2">
      <c r="A570" s="72" t="s">
        <v>1407</v>
      </c>
      <c r="B570" s="66" t="s">
        <v>1408</v>
      </c>
      <c r="C570" s="67">
        <v>46</v>
      </c>
      <c r="D570" s="67" t="s">
        <v>335</v>
      </c>
      <c r="E570" s="71">
        <v>0.120462710320618</v>
      </c>
      <c r="F570" s="68">
        <v>23.542274052478099</v>
      </c>
      <c r="G570" s="71">
        <v>0.34905098713288102</v>
      </c>
      <c r="H570" s="68">
        <v>63.556851311953402</v>
      </c>
      <c r="I570" s="71">
        <v>1.2337143828973E-2</v>
      </c>
      <c r="J570" s="68">
        <v>40.889212827988302</v>
      </c>
      <c r="K570" s="71">
        <v>0</v>
      </c>
      <c r="L570" s="68">
        <v>24.580598103574001</v>
      </c>
    </row>
    <row r="571" spans="1:12" x14ac:dyDescent="0.2">
      <c r="A571" s="72" t="s">
        <v>1409</v>
      </c>
      <c r="B571" s="66" t="s">
        <v>1409</v>
      </c>
      <c r="C571" s="67">
        <v>46</v>
      </c>
      <c r="D571" s="67" t="s">
        <v>335</v>
      </c>
      <c r="E571" s="71">
        <v>0.133074112043189</v>
      </c>
      <c r="F571" s="68">
        <v>39.7959183673469</v>
      </c>
      <c r="G571" s="71">
        <v>0.39443473501304299</v>
      </c>
      <c r="H571" s="68">
        <v>78.644314868804699</v>
      </c>
      <c r="I571" s="71">
        <v>4.7876011165228598E-3</v>
      </c>
      <c r="J571" s="68">
        <v>24.562682215743401</v>
      </c>
      <c r="K571" s="71">
        <v>0</v>
      </c>
      <c r="L571" s="68">
        <v>24.580598103574001</v>
      </c>
    </row>
    <row r="572" spans="1:12" x14ac:dyDescent="0.2">
      <c r="A572" s="72" t="s">
        <v>1410</v>
      </c>
      <c r="B572" s="66" t="s">
        <v>1411</v>
      </c>
      <c r="C572" s="67">
        <v>46</v>
      </c>
      <c r="D572" s="67" t="s">
        <v>335</v>
      </c>
      <c r="E572" s="71">
        <v>0.12766778116000299</v>
      </c>
      <c r="F572" s="68">
        <v>33.236151603498499</v>
      </c>
      <c r="G572" s="71">
        <v>0.36985656847961501</v>
      </c>
      <c r="H572" s="68">
        <v>71.938775510204096</v>
      </c>
      <c r="I572" s="71">
        <v>1.31467750003946E-2</v>
      </c>
      <c r="J572" s="68">
        <v>42.346938775510203</v>
      </c>
      <c r="K572" s="71">
        <v>0</v>
      </c>
      <c r="L572" s="68">
        <v>24.580598103574001</v>
      </c>
    </row>
    <row r="573" spans="1:12" x14ac:dyDescent="0.2">
      <c r="A573" s="72" t="s">
        <v>1412</v>
      </c>
      <c r="B573" s="66" t="s">
        <v>1412</v>
      </c>
      <c r="C573" s="67">
        <v>46</v>
      </c>
      <c r="D573" s="67" t="s">
        <v>335</v>
      </c>
      <c r="E573" s="71">
        <v>0.14621754950008001</v>
      </c>
      <c r="F573" s="68">
        <v>50.655976676384803</v>
      </c>
      <c r="G573" s="71">
        <v>0.43249243144685201</v>
      </c>
      <c r="H573" s="68">
        <v>83.892128279883394</v>
      </c>
      <c r="I573" s="71">
        <v>6.1602170533879303E-3</v>
      </c>
      <c r="J573" s="68">
        <v>28.2069970845481</v>
      </c>
      <c r="K573" s="71">
        <v>0</v>
      </c>
      <c r="L573" s="68">
        <v>24.580598103574001</v>
      </c>
    </row>
    <row r="574" spans="1:12" x14ac:dyDescent="0.2">
      <c r="A574" s="72" t="s">
        <v>1413</v>
      </c>
      <c r="B574" s="66" t="s">
        <v>1414</v>
      </c>
      <c r="C574" s="67">
        <v>46</v>
      </c>
      <c r="D574" s="67" t="s">
        <v>335</v>
      </c>
      <c r="E574" s="71">
        <v>0.12538181692456399</v>
      </c>
      <c r="F574" s="68">
        <v>30.466472303206999</v>
      </c>
      <c r="G574" s="71">
        <v>0.35312575172131999</v>
      </c>
      <c r="H574" s="68">
        <v>65.670553935860099</v>
      </c>
      <c r="I574" s="71">
        <v>2.3019699052371698E-2</v>
      </c>
      <c r="J574" s="68">
        <v>55.174927113702601</v>
      </c>
      <c r="K574" s="71">
        <v>0</v>
      </c>
      <c r="L574" s="68">
        <v>24.580598103574001</v>
      </c>
    </row>
    <row r="575" spans="1:12" x14ac:dyDescent="0.2">
      <c r="A575" s="72" t="s">
        <v>1415</v>
      </c>
      <c r="B575" s="66" t="s">
        <v>1416</v>
      </c>
      <c r="C575" s="67">
        <v>46</v>
      </c>
      <c r="D575" s="67" t="s">
        <v>335</v>
      </c>
      <c r="E575" s="71">
        <v>0.11665795358551199</v>
      </c>
      <c r="F575" s="68">
        <v>16.763848396501501</v>
      </c>
      <c r="G575" s="71">
        <v>0.33333333333333298</v>
      </c>
      <c r="H575" s="68">
        <v>51.3848396501458</v>
      </c>
      <c r="I575" s="71">
        <v>1.6640527423203499E-2</v>
      </c>
      <c r="J575" s="68">
        <v>47.886297376093303</v>
      </c>
      <c r="K575" s="71">
        <v>0</v>
      </c>
      <c r="L575" s="68">
        <v>24.580598103574001</v>
      </c>
    </row>
    <row r="576" spans="1:12" x14ac:dyDescent="0.2">
      <c r="A576" s="72" t="s">
        <v>1417</v>
      </c>
      <c r="B576" s="66" t="s">
        <v>1418</v>
      </c>
      <c r="C576" s="67">
        <v>46</v>
      </c>
      <c r="D576" s="67" t="s">
        <v>335</v>
      </c>
      <c r="E576" s="71">
        <v>0.114849336793469</v>
      </c>
      <c r="F576" s="68">
        <v>13.921282798833801</v>
      </c>
      <c r="G576" s="71">
        <v>0.33741043125503301</v>
      </c>
      <c r="H576" s="68">
        <v>55.685131195335302</v>
      </c>
      <c r="I576" s="71">
        <v>2.9045957186681001E-3</v>
      </c>
      <c r="J576" s="68">
        <v>16.982507288629701</v>
      </c>
      <c r="K576" s="71">
        <v>4.2329834067050499E-3</v>
      </c>
      <c r="L576" s="68">
        <v>40.189642596644802</v>
      </c>
    </row>
    <row r="577" spans="1:12" x14ac:dyDescent="0.2">
      <c r="A577" s="72" t="s">
        <v>1419</v>
      </c>
      <c r="B577" s="66" t="s">
        <v>1420</v>
      </c>
      <c r="C577" s="67">
        <v>46</v>
      </c>
      <c r="D577" s="67" t="s">
        <v>335</v>
      </c>
      <c r="E577" s="71">
        <v>0.12796273376262601</v>
      </c>
      <c r="F577" s="68">
        <v>33.965014577259502</v>
      </c>
      <c r="G577" s="71">
        <v>0.37598066021710203</v>
      </c>
      <c r="H577" s="68">
        <v>73.906705539358597</v>
      </c>
      <c r="I577" s="71">
        <v>5.7910493674227801E-3</v>
      </c>
      <c r="J577" s="68">
        <v>27.332361516035</v>
      </c>
      <c r="K577" s="71">
        <v>2.1164917033525302E-3</v>
      </c>
      <c r="L577" s="68">
        <v>32.895696571845399</v>
      </c>
    </row>
    <row r="578" spans="1:12" x14ac:dyDescent="0.2">
      <c r="A578" s="72" t="s">
        <v>1421</v>
      </c>
      <c r="B578" s="66" t="s">
        <v>1422</v>
      </c>
      <c r="C578" s="67">
        <v>46</v>
      </c>
      <c r="D578" s="67" t="s">
        <v>335</v>
      </c>
      <c r="E578" s="71">
        <v>0.124573340757761</v>
      </c>
      <c r="F578" s="68">
        <v>29.810495626822199</v>
      </c>
      <c r="G578" s="71">
        <v>0.36179238889190302</v>
      </c>
      <c r="H578" s="68">
        <v>68.877551020408205</v>
      </c>
      <c r="I578" s="71">
        <v>1.19276333813788E-2</v>
      </c>
      <c r="J578" s="68">
        <v>40.233236151603499</v>
      </c>
      <c r="K578" s="71">
        <v>0</v>
      </c>
      <c r="L578" s="68">
        <v>24.580598103574001</v>
      </c>
    </row>
    <row r="579" spans="1:12" x14ac:dyDescent="0.2">
      <c r="A579" s="72" t="s">
        <v>1423</v>
      </c>
      <c r="B579" s="66" t="s">
        <v>1424</v>
      </c>
      <c r="C579" s="67">
        <v>46</v>
      </c>
      <c r="D579" s="67" t="s">
        <v>335</v>
      </c>
      <c r="E579" s="71">
        <v>0.139023146558091</v>
      </c>
      <c r="F579" s="68">
        <v>45.918367346938801</v>
      </c>
      <c r="G579" s="71">
        <v>0.40589954314558102</v>
      </c>
      <c r="H579" s="68">
        <v>80.102040816326493</v>
      </c>
      <c r="I579" s="71">
        <v>4.8204214186334101E-3</v>
      </c>
      <c r="J579" s="68">
        <v>24.854227405247801</v>
      </c>
      <c r="K579" s="71">
        <v>6.3494751100575796E-3</v>
      </c>
      <c r="L579" s="68">
        <v>44.274252370532501</v>
      </c>
    </row>
    <row r="580" spans="1:12" x14ac:dyDescent="0.2">
      <c r="A580" s="72" t="s">
        <v>1425</v>
      </c>
      <c r="B580" s="66" t="s">
        <v>1425</v>
      </c>
      <c r="C580" s="67">
        <v>46</v>
      </c>
      <c r="D580" s="67" t="s">
        <v>335</v>
      </c>
      <c r="E580" s="71">
        <v>7.8704746483947194E-2</v>
      </c>
      <c r="F580" s="68">
        <v>3.4985422740524799</v>
      </c>
      <c r="G580" s="71">
        <v>0.23388625562063101</v>
      </c>
      <c r="H580" s="68">
        <v>6.6326530612244898</v>
      </c>
      <c r="I580" s="71">
        <v>2.2279838312102601E-3</v>
      </c>
      <c r="J580" s="68">
        <v>12.6093294460641</v>
      </c>
      <c r="K580" s="71">
        <v>0</v>
      </c>
      <c r="L580" s="68">
        <v>24.580598103574001</v>
      </c>
    </row>
    <row r="581" spans="1:12" x14ac:dyDescent="0.2">
      <c r="A581" s="72" t="s">
        <v>1426</v>
      </c>
      <c r="B581" s="66" t="s">
        <v>1427</v>
      </c>
      <c r="C581" s="67">
        <v>46</v>
      </c>
      <c r="D581" s="67" t="s">
        <v>335</v>
      </c>
      <c r="E581" s="71">
        <v>0.127533890327762</v>
      </c>
      <c r="F581" s="68">
        <v>33.090379008746403</v>
      </c>
      <c r="G581" s="71">
        <v>0.37763200689592902</v>
      </c>
      <c r="H581" s="68">
        <v>74.344023323615204</v>
      </c>
      <c r="I581" s="71">
        <v>4.9696640873574602E-3</v>
      </c>
      <c r="J581" s="68">
        <v>25.2186588921283</v>
      </c>
      <c r="K581" s="71">
        <v>0</v>
      </c>
      <c r="L581" s="68">
        <v>24.580598103574001</v>
      </c>
    </row>
    <row r="582" spans="1:12" x14ac:dyDescent="0.2">
      <c r="A582" s="72" t="s">
        <v>1428</v>
      </c>
      <c r="B582" s="66" t="s">
        <v>1429</v>
      </c>
      <c r="C582" s="67">
        <v>46</v>
      </c>
      <c r="D582" s="67" t="s">
        <v>335</v>
      </c>
      <c r="E582" s="71">
        <v>4.0395338489899402E-2</v>
      </c>
      <c r="F582" s="68">
        <v>2.40524781341108</v>
      </c>
      <c r="G582" s="71">
        <v>0.117262205061964</v>
      </c>
      <c r="H582" s="68">
        <v>4.0087463556851297</v>
      </c>
      <c r="I582" s="71">
        <v>3.9238104077345699E-3</v>
      </c>
      <c r="J582" s="68">
        <v>20.918367346938801</v>
      </c>
      <c r="K582" s="71">
        <v>0</v>
      </c>
      <c r="L582" s="68">
        <v>24.580598103574001</v>
      </c>
    </row>
    <row r="583" spans="1:12" x14ac:dyDescent="0.2">
      <c r="A583" s="72" t="s">
        <v>1430</v>
      </c>
      <c r="B583" s="66" t="s">
        <v>1431</v>
      </c>
      <c r="C583" s="67">
        <v>46</v>
      </c>
      <c r="D583" s="67" t="s">
        <v>335</v>
      </c>
      <c r="E583" s="71">
        <v>4.2797690585873096E-3</v>
      </c>
      <c r="F583" s="68">
        <v>0.21865889212827999</v>
      </c>
      <c r="G583" s="71">
        <v>8.8146638364502306E-3</v>
      </c>
      <c r="H583" s="68">
        <v>1.1661807580174901</v>
      </c>
      <c r="I583" s="71">
        <v>4.0246433393116999E-3</v>
      </c>
      <c r="J583" s="68">
        <v>21.428571428571399</v>
      </c>
      <c r="K583" s="71">
        <v>0</v>
      </c>
      <c r="L583" s="68">
        <v>24.580598103574001</v>
      </c>
    </row>
    <row r="584" spans="1:12" x14ac:dyDescent="0.2">
      <c r="A584" s="72" t="s">
        <v>1432</v>
      </c>
      <c r="B584" s="66" t="s">
        <v>1433</v>
      </c>
      <c r="C584" s="67">
        <v>46</v>
      </c>
      <c r="D584" s="67" t="s">
        <v>335</v>
      </c>
      <c r="E584" s="71">
        <v>0.139164453830663</v>
      </c>
      <c r="F584" s="68">
        <v>46.137026239067097</v>
      </c>
      <c r="G584" s="71">
        <v>0.31809563592760898</v>
      </c>
      <c r="H584" s="68">
        <v>13.3381924198251</v>
      </c>
      <c r="I584" s="71">
        <v>9.9397725564380895E-2</v>
      </c>
      <c r="J584" s="68">
        <v>84.912536443148696</v>
      </c>
      <c r="K584" s="71">
        <v>0</v>
      </c>
      <c r="L584" s="68">
        <v>24.580598103574001</v>
      </c>
    </row>
    <row r="585" spans="1:12" x14ac:dyDescent="0.2">
      <c r="A585" s="72" t="s">
        <v>1434</v>
      </c>
      <c r="B585" s="66" t="s">
        <v>1435</v>
      </c>
      <c r="C585" s="67">
        <v>46</v>
      </c>
      <c r="D585" s="67" t="s">
        <v>335</v>
      </c>
      <c r="E585" s="71">
        <v>0.114697529698131</v>
      </c>
      <c r="F585" s="68">
        <v>13.4110787172012</v>
      </c>
      <c r="G585" s="71">
        <v>0.334763911856439</v>
      </c>
      <c r="H585" s="68">
        <v>52.623906705539397</v>
      </c>
      <c r="I585" s="71">
        <v>9.3286772379529495E-3</v>
      </c>
      <c r="J585" s="68">
        <v>36.078717201166199</v>
      </c>
      <c r="K585" s="71">
        <v>0</v>
      </c>
      <c r="L585" s="68">
        <v>24.580598103574001</v>
      </c>
    </row>
    <row r="586" spans="1:12" x14ac:dyDescent="0.2">
      <c r="A586" s="72" t="s">
        <v>1436</v>
      </c>
      <c r="B586" s="66" t="s">
        <v>1437</v>
      </c>
      <c r="C586" s="67">
        <v>46</v>
      </c>
      <c r="D586" s="67" t="s">
        <v>335</v>
      </c>
      <c r="E586" s="71">
        <v>2.58567419185451E-2</v>
      </c>
      <c r="F586" s="68">
        <v>1.8950437317784301</v>
      </c>
      <c r="G586" s="71">
        <v>6.7966987819858299E-2</v>
      </c>
      <c r="H586" s="68">
        <v>3.2798833819242001</v>
      </c>
      <c r="I586" s="71">
        <v>9.6032379357770606E-3</v>
      </c>
      <c r="J586" s="68">
        <v>36.516034985422699</v>
      </c>
      <c r="K586" s="71">
        <v>0</v>
      </c>
      <c r="L586" s="68">
        <v>24.580598103574001</v>
      </c>
    </row>
    <row r="587" spans="1:12" x14ac:dyDescent="0.2">
      <c r="A587" s="72" t="s">
        <v>1438</v>
      </c>
      <c r="B587" s="66" t="s">
        <v>1439</v>
      </c>
      <c r="C587" s="67">
        <v>46</v>
      </c>
      <c r="D587" s="67" t="s">
        <v>335</v>
      </c>
      <c r="E587" s="71">
        <v>8.5082228286620404E-2</v>
      </c>
      <c r="F587" s="68">
        <v>3.71720116618076</v>
      </c>
      <c r="G587" s="71">
        <v>0.21190151981557401</v>
      </c>
      <c r="H587" s="68">
        <v>5.9766763848396502</v>
      </c>
      <c r="I587" s="71">
        <v>4.3345165044287301E-2</v>
      </c>
      <c r="J587" s="68">
        <v>70.116618075801796</v>
      </c>
      <c r="K587" s="71">
        <v>0</v>
      </c>
      <c r="L587" s="68">
        <v>24.580598103574001</v>
      </c>
    </row>
    <row r="588" spans="1:12" x14ac:dyDescent="0.2">
      <c r="A588" s="72" t="s">
        <v>1440</v>
      </c>
      <c r="B588" s="66" t="s">
        <v>1441</v>
      </c>
      <c r="C588" s="67">
        <v>48</v>
      </c>
      <c r="D588" s="67" t="s">
        <v>335</v>
      </c>
      <c r="E588" s="71">
        <v>0.14665790368300899</v>
      </c>
      <c r="F588" s="68">
        <v>59.587628865979397</v>
      </c>
      <c r="G588" s="71">
        <v>0.41282808026321699</v>
      </c>
      <c r="H588" s="68">
        <v>93.608247422680407</v>
      </c>
      <c r="I588" s="71">
        <v>2.71456307858116E-2</v>
      </c>
      <c r="J588" s="68">
        <v>51.958762886597903</v>
      </c>
      <c r="K588" s="71">
        <v>0</v>
      </c>
      <c r="L588" s="68">
        <v>41.237113402061901</v>
      </c>
    </row>
    <row r="589" spans="1:12" x14ac:dyDescent="0.2">
      <c r="A589" s="72" t="s">
        <v>1442</v>
      </c>
      <c r="B589" s="66" t="s">
        <v>1443</v>
      </c>
      <c r="C589" s="67">
        <v>48</v>
      </c>
      <c r="D589" s="67" t="s">
        <v>335</v>
      </c>
      <c r="E589" s="71">
        <v>0.32081943785894101</v>
      </c>
      <c r="F589" s="68">
        <v>94.020618556700995</v>
      </c>
      <c r="G589" s="71">
        <v>0.701864601780821</v>
      </c>
      <c r="H589" s="68">
        <v>99.175257731958794</v>
      </c>
      <c r="I589" s="71">
        <v>0.253100605453838</v>
      </c>
      <c r="J589" s="68">
        <v>94.226804123711304</v>
      </c>
      <c r="K589" s="71">
        <v>7.49310634216522E-3</v>
      </c>
      <c r="L589" s="68">
        <v>49.896907216494803</v>
      </c>
    </row>
    <row r="590" spans="1:12" x14ac:dyDescent="0.2">
      <c r="A590" s="72" t="s">
        <v>1444</v>
      </c>
      <c r="B590" s="66" t="s">
        <v>1445</v>
      </c>
      <c r="C590" s="67">
        <v>48</v>
      </c>
      <c r="D590" s="67" t="s">
        <v>335</v>
      </c>
      <c r="E590" s="71">
        <v>0.223596598295035</v>
      </c>
      <c r="F590" s="68">
        <v>82.268041237113394</v>
      </c>
      <c r="G590" s="71">
        <v>0.33218029101920199</v>
      </c>
      <c r="H590" s="68">
        <v>89.896907216494895</v>
      </c>
      <c r="I590" s="71">
        <v>0.338609503865902</v>
      </c>
      <c r="J590" s="68">
        <v>96.701030927835006</v>
      </c>
      <c r="K590" s="71">
        <v>0</v>
      </c>
      <c r="L590" s="68">
        <v>41.237113402061901</v>
      </c>
    </row>
    <row r="591" spans="1:12" x14ac:dyDescent="0.2">
      <c r="A591" s="72" t="s">
        <v>1446</v>
      </c>
      <c r="B591" s="66" t="s">
        <v>1447</v>
      </c>
      <c r="C591" s="67">
        <v>46</v>
      </c>
      <c r="D591" s="67" t="s">
        <v>335</v>
      </c>
      <c r="E591" s="71">
        <v>0.15433891203529801</v>
      </c>
      <c r="F591" s="68">
        <v>55.247813411078702</v>
      </c>
      <c r="G591" s="71">
        <v>0.45432268736729697</v>
      </c>
      <c r="H591" s="68">
        <v>86.734693877550995</v>
      </c>
      <c r="I591" s="71">
        <v>8.6940487385972504E-3</v>
      </c>
      <c r="J591" s="68">
        <v>34.620991253644299</v>
      </c>
      <c r="K591" s="71">
        <v>0</v>
      </c>
      <c r="L591" s="68">
        <v>24.580598103574001</v>
      </c>
    </row>
    <row r="592" spans="1:12" x14ac:dyDescent="0.2">
      <c r="A592" s="72" t="s">
        <v>1448</v>
      </c>
      <c r="B592" s="66" t="s">
        <v>1449</v>
      </c>
      <c r="C592" s="67">
        <v>48</v>
      </c>
      <c r="D592" s="67" t="s">
        <v>335</v>
      </c>
      <c r="E592" s="71">
        <v>0.118651676237545</v>
      </c>
      <c r="F592" s="68">
        <v>45.567010309278402</v>
      </c>
      <c r="G592" s="71">
        <v>0.24906125001688001</v>
      </c>
      <c r="H592" s="68">
        <v>36.494845360824698</v>
      </c>
      <c r="I592" s="71">
        <v>0.106893778695756</v>
      </c>
      <c r="J592" s="68">
        <v>82.886597938144305</v>
      </c>
      <c r="K592" s="71">
        <v>0</v>
      </c>
      <c r="L592" s="68">
        <v>41.237113402061901</v>
      </c>
    </row>
    <row r="593" spans="1:12" x14ac:dyDescent="0.2">
      <c r="A593" s="72" t="s">
        <v>1450</v>
      </c>
      <c r="B593" s="66" t="s">
        <v>1451</v>
      </c>
      <c r="C593" s="67">
        <v>48</v>
      </c>
      <c r="D593" s="67" t="s">
        <v>335</v>
      </c>
      <c r="E593" s="71">
        <v>0.16958131592452899</v>
      </c>
      <c r="F593" s="68">
        <v>69.484536082474193</v>
      </c>
      <c r="G593" s="71">
        <v>0.32906459790692599</v>
      </c>
      <c r="H593" s="68">
        <v>89.484536082474193</v>
      </c>
      <c r="I593" s="71">
        <v>0.17967934986666101</v>
      </c>
      <c r="J593" s="68">
        <v>90.721649484536101</v>
      </c>
      <c r="K593" s="71">
        <v>0</v>
      </c>
      <c r="L593" s="68">
        <v>41.237113402061901</v>
      </c>
    </row>
    <row r="594" spans="1:12" x14ac:dyDescent="0.2">
      <c r="A594" s="72" t="s">
        <v>1452</v>
      </c>
      <c r="B594" s="66" t="s">
        <v>1453</v>
      </c>
      <c r="C594" s="67">
        <v>48</v>
      </c>
      <c r="D594" s="67" t="s">
        <v>335</v>
      </c>
      <c r="E594" s="71">
        <v>0.101126812637799</v>
      </c>
      <c r="F594" s="68">
        <v>31.340206185566998</v>
      </c>
      <c r="G594" s="71">
        <v>0.25370480142264401</v>
      </c>
      <c r="H594" s="68">
        <v>74.020618556700995</v>
      </c>
      <c r="I594" s="71">
        <v>4.9675636490752899E-2</v>
      </c>
      <c r="J594" s="68">
        <v>66.391752577319593</v>
      </c>
      <c r="K594" s="71">
        <v>0</v>
      </c>
      <c r="L594" s="68">
        <v>41.237113402061901</v>
      </c>
    </row>
    <row r="595" spans="1:12" x14ac:dyDescent="0.2">
      <c r="A595" s="72" t="s">
        <v>1454</v>
      </c>
      <c r="B595" s="66" t="s">
        <v>1455</v>
      </c>
      <c r="C595" s="67">
        <v>48</v>
      </c>
      <c r="D595" s="67" t="s">
        <v>335</v>
      </c>
      <c r="E595" s="71">
        <v>0.27976627001278398</v>
      </c>
      <c r="F595" s="68">
        <v>88.659793814433002</v>
      </c>
      <c r="G595" s="71">
        <v>0.67403533069805099</v>
      </c>
      <c r="H595" s="68">
        <v>98.762886597938106</v>
      </c>
      <c r="I595" s="71">
        <v>0.16226623680343499</v>
      </c>
      <c r="J595" s="68">
        <v>88.865979381443296</v>
      </c>
      <c r="K595" s="71">
        <v>2.99724253686609E-3</v>
      </c>
      <c r="L595" s="68">
        <v>46.804123711340203</v>
      </c>
    </row>
    <row r="596" spans="1:12" x14ac:dyDescent="0.2">
      <c r="A596" s="72" t="s">
        <v>1456</v>
      </c>
      <c r="B596" s="66" t="s">
        <v>1457</v>
      </c>
      <c r="C596" s="67">
        <v>48</v>
      </c>
      <c r="D596" s="67" t="s">
        <v>335</v>
      </c>
      <c r="E596" s="71">
        <v>0.165187758533305</v>
      </c>
      <c r="F596" s="68">
        <v>67.835051546391796</v>
      </c>
      <c r="G596" s="71">
        <v>0.34124778578079501</v>
      </c>
      <c r="H596" s="68">
        <v>90.927835051546396</v>
      </c>
      <c r="I596" s="71">
        <v>0.15431548981911999</v>
      </c>
      <c r="J596" s="68">
        <v>87.835051546391796</v>
      </c>
      <c r="K596" s="71">
        <v>0</v>
      </c>
      <c r="L596" s="68">
        <v>41.237113402061901</v>
      </c>
    </row>
    <row r="597" spans="1:12" x14ac:dyDescent="0.2">
      <c r="A597" s="72" t="s">
        <v>1458</v>
      </c>
      <c r="B597" s="66" t="s">
        <v>1459</v>
      </c>
      <c r="C597" s="67">
        <v>48</v>
      </c>
      <c r="D597" s="67" t="s">
        <v>335</v>
      </c>
      <c r="E597" s="71">
        <v>0.13118184584058601</v>
      </c>
      <c r="F597" s="68">
        <v>53.402061855670098</v>
      </c>
      <c r="G597" s="71">
        <v>0.32039122703023099</v>
      </c>
      <c r="H597" s="68">
        <v>88.659793814433002</v>
      </c>
      <c r="I597" s="71">
        <v>7.3154310491526695E-2</v>
      </c>
      <c r="J597" s="68">
        <v>76.082474226804095</v>
      </c>
      <c r="K597" s="71">
        <v>0</v>
      </c>
      <c r="L597" s="68">
        <v>41.237113402061901</v>
      </c>
    </row>
    <row r="598" spans="1:12" x14ac:dyDescent="0.2">
      <c r="A598" s="72" t="s">
        <v>1460</v>
      </c>
      <c r="B598" s="66" t="s">
        <v>1461</v>
      </c>
      <c r="C598" s="67">
        <v>46</v>
      </c>
      <c r="D598" s="67" t="s">
        <v>335</v>
      </c>
      <c r="E598" s="71">
        <v>0.114919707630169</v>
      </c>
      <c r="F598" s="68">
        <v>14.1399416909621</v>
      </c>
      <c r="G598" s="71">
        <v>0.33333333333333298</v>
      </c>
      <c r="H598" s="68">
        <v>51.3848396501458</v>
      </c>
      <c r="I598" s="71">
        <v>1.14257895571751E-2</v>
      </c>
      <c r="J598" s="68">
        <v>39.431486880466501</v>
      </c>
      <c r="K598" s="71">
        <v>0</v>
      </c>
      <c r="L598" s="68">
        <v>24.580598103574001</v>
      </c>
    </row>
    <row r="599" spans="1:12" x14ac:dyDescent="0.2">
      <c r="A599" s="72" t="s">
        <v>1462</v>
      </c>
      <c r="B599" s="66" t="s">
        <v>1463</v>
      </c>
      <c r="C599" s="67">
        <v>48</v>
      </c>
      <c r="D599" s="67" t="s">
        <v>335</v>
      </c>
      <c r="E599" s="71">
        <v>0.135241381665757</v>
      </c>
      <c r="F599" s="68">
        <v>55.051546391752602</v>
      </c>
      <c r="G599" s="71">
        <v>0.305572021339656</v>
      </c>
      <c r="H599" s="68">
        <v>86.391752577319593</v>
      </c>
      <c r="I599" s="71">
        <v>0.100152123657614</v>
      </c>
      <c r="J599" s="68">
        <v>81.443298969072202</v>
      </c>
      <c r="K599" s="71">
        <v>0</v>
      </c>
      <c r="L599" s="68">
        <v>41.237113402061901</v>
      </c>
    </row>
    <row r="600" spans="1:12" x14ac:dyDescent="0.2">
      <c r="A600" s="72" t="s">
        <v>1464</v>
      </c>
      <c r="B600" s="66" t="s">
        <v>1465</v>
      </c>
      <c r="C600" s="67">
        <v>48</v>
      </c>
      <c r="D600" s="67" t="s">
        <v>335</v>
      </c>
      <c r="E600" s="71">
        <v>0.14550219278203899</v>
      </c>
      <c r="F600" s="68">
        <v>58.9690721649485</v>
      </c>
      <c r="G600" s="71">
        <v>0.27365747733909102</v>
      </c>
      <c r="H600" s="68">
        <v>81.855670103092805</v>
      </c>
      <c r="I600" s="71">
        <v>0.16284910100702499</v>
      </c>
      <c r="J600" s="68">
        <v>89.278350515463899</v>
      </c>
      <c r="K600" s="71">
        <v>0</v>
      </c>
      <c r="L600" s="68">
        <v>41.237113402061901</v>
      </c>
    </row>
    <row r="601" spans="1:12" x14ac:dyDescent="0.2">
      <c r="A601" s="72" t="s">
        <v>1466</v>
      </c>
      <c r="B601" s="66" t="s">
        <v>1467</v>
      </c>
      <c r="C601" s="67">
        <v>48</v>
      </c>
      <c r="D601" s="67" t="s">
        <v>335</v>
      </c>
      <c r="E601" s="71">
        <v>0.11899880786112201</v>
      </c>
      <c r="F601" s="68">
        <v>45.773195876288703</v>
      </c>
      <c r="G601" s="71">
        <v>0.29816241849436897</v>
      </c>
      <c r="H601" s="68">
        <v>85.567010309278302</v>
      </c>
      <c r="I601" s="71">
        <v>5.8834005088996E-2</v>
      </c>
      <c r="J601" s="68">
        <v>70.721649484536101</v>
      </c>
      <c r="K601" s="71">
        <v>0</v>
      </c>
      <c r="L601" s="68">
        <v>41.237113402061901</v>
      </c>
    </row>
    <row r="602" spans="1:12" x14ac:dyDescent="0.2">
      <c r="A602" s="72" t="s">
        <v>1468</v>
      </c>
      <c r="B602" s="66" t="s">
        <v>1469</v>
      </c>
      <c r="C602" s="67">
        <v>48</v>
      </c>
      <c r="D602" s="67" t="s">
        <v>335</v>
      </c>
      <c r="E602" s="71">
        <v>8.5666938831695197E-2</v>
      </c>
      <c r="F602" s="68">
        <v>11.7525773195876</v>
      </c>
      <c r="G602" s="71">
        <v>0.24999837118812099</v>
      </c>
      <c r="H602" s="68">
        <v>44.329896907216501</v>
      </c>
      <c r="I602" s="71">
        <v>7.0024453069647396E-3</v>
      </c>
      <c r="J602" s="68">
        <v>27.628865979381398</v>
      </c>
      <c r="K602" s="71">
        <v>0</v>
      </c>
      <c r="L602" s="68">
        <v>41.237113402061901</v>
      </c>
    </row>
    <row r="603" spans="1:12" x14ac:dyDescent="0.2">
      <c r="A603" s="72" t="s">
        <v>1470</v>
      </c>
      <c r="B603" s="66" t="s">
        <v>1471</v>
      </c>
      <c r="C603" s="67">
        <v>48</v>
      </c>
      <c r="D603" s="67" t="s">
        <v>335</v>
      </c>
      <c r="E603" s="71">
        <v>8.4109910664516202E-2</v>
      </c>
      <c r="F603" s="68">
        <v>8.2474226804123703</v>
      </c>
      <c r="G603" s="71">
        <v>0.25</v>
      </c>
      <c r="H603" s="68">
        <v>70.927835051546396</v>
      </c>
      <c r="I603" s="71">
        <v>2.32973199354859E-3</v>
      </c>
      <c r="J603" s="68">
        <v>16.082474226804099</v>
      </c>
      <c r="K603" s="71">
        <v>0</v>
      </c>
      <c r="L603" s="68">
        <v>41.237113402061901</v>
      </c>
    </row>
    <row r="604" spans="1:12" x14ac:dyDescent="0.2">
      <c r="A604" s="72" t="s">
        <v>1472</v>
      </c>
      <c r="B604" s="66" t="s">
        <v>1473</v>
      </c>
      <c r="C604" s="67">
        <v>48</v>
      </c>
      <c r="D604" s="67" t="s">
        <v>335</v>
      </c>
      <c r="E604" s="71">
        <v>8.4679653045141606E-2</v>
      </c>
      <c r="F604" s="68">
        <v>9.4845360824742304</v>
      </c>
      <c r="G604" s="71">
        <v>0.25</v>
      </c>
      <c r="H604" s="68">
        <v>70.927835051546396</v>
      </c>
      <c r="I604" s="71">
        <v>4.0389591354247096E-3</v>
      </c>
      <c r="J604" s="68">
        <v>22.680412371134</v>
      </c>
      <c r="K604" s="71">
        <v>0</v>
      </c>
      <c r="L604" s="68">
        <v>41.237113402061901</v>
      </c>
    </row>
    <row r="605" spans="1:12" x14ac:dyDescent="0.2">
      <c r="A605" s="72" t="s">
        <v>1474</v>
      </c>
      <c r="B605" s="66" t="s">
        <v>1475</v>
      </c>
      <c r="C605" s="67">
        <v>48</v>
      </c>
      <c r="D605" s="67" t="s">
        <v>335</v>
      </c>
      <c r="E605" s="71">
        <v>0.101636072402191</v>
      </c>
      <c r="F605" s="68">
        <v>32.164948453608197</v>
      </c>
      <c r="G605" s="71">
        <v>0.25</v>
      </c>
      <c r="H605" s="68">
        <v>70.927835051546396</v>
      </c>
      <c r="I605" s="71">
        <v>5.4908217206572997E-2</v>
      </c>
      <c r="J605" s="68">
        <v>69.072164948453604</v>
      </c>
      <c r="K605" s="71">
        <v>0</v>
      </c>
      <c r="L605" s="68">
        <v>41.237113402061901</v>
      </c>
    </row>
    <row r="606" spans="1:12" x14ac:dyDescent="0.2">
      <c r="A606" s="72" t="s">
        <v>1476</v>
      </c>
      <c r="B606" s="66" t="s">
        <v>1477</v>
      </c>
      <c r="C606" s="67">
        <v>48</v>
      </c>
      <c r="D606" s="67" t="s">
        <v>335</v>
      </c>
      <c r="E606" s="71">
        <v>9.6538960768256396E-2</v>
      </c>
      <c r="F606" s="68">
        <v>26.3917525773196</v>
      </c>
      <c r="G606" s="71">
        <v>0.25370480142264401</v>
      </c>
      <c r="H606" s="68">
        <v>74.020618556700995</v>
      </c>
      <c r="I606" s="71">
        <v>3.5912080882125497E-2</v>
      </c>
      <c r="J606" s="68">
        <v>58.556701030927798</v>
      </c>
      <c r="K606" s="71">
        <v>0</v>
      </c>
      <c r="L606" s="68">
        <v>41.237113402061901</v>
      </c>
    </row>
    <row r="607" spans="1:12" x14ac:dyDescent="0.2">
      <c r="A607" s="72" t="s">
        <v>1478</v>
      </c>
      <c r="B607" s="66" t="s">
        <v>1479</v>
      </c>
      <c r="C607" s="67">
        <v>48</v>
      </c>
      <c r="D607" s="67" t="s">
        <v>335</v>
      </c>
      <c r="E607" s="71">
        <v>0.156975676956119</v>
      </c>
      <c r="F607" s="68">
        <v>64.948453608247405</v>
      </c>
      <c r="G607" s="71">
        <v>0.25370480142264401</v>
      </c>
      <c r="H607" s="68">
        <v>74.020618556700995</v>
      </c>
      <c r="I607" s="71">
        <v>0.21722222944571401</v>
      </c>
      <c r="J607" s="68">
        <v>91.752577319587601</v>
      </c>
      <c r="K607" s="71">
        <v>0</v>
      </c>
      <c r="L607" s="68">
        <v>41.237113402061901</v>
      </c>
    </row>
    <row r="608" spans="1:12" x14ac:dyDescent="0.2">
      <c r="A608" s="72" t="s">
        <v>1480</v>
      </c>
      <c r="B608" s="66" t="s">
        <v>1481</v>
      </c>
      <c r="C608" s="67">
        <v>48</v>
      </c>
      <c r="D608" s="67" t="s">
        <v>335</v>
      </c>
      <c r="E608" s="71">
        <v>0.103045095960126</v>
      </c>
      <c r="F608" s="68">
        <v>32.577319587628899</v>
      </c>
      <c r="G608" s="71">
        <v>0.25740960284528802</v>
      </c>
      <c r="H608" s="68">
        <v>75.463917525773198</v>
      </c>
      <c r="I608" s="71">
        <v>5.1725685035089397E-2</v>
      </c>
      <c r="J608" s="68">
        <v>67.422680412371093</v>
      </c>
      <c r="K608" s="71">
        <v>0</v>
      </c>
      <c r="L608" s="68">
        <v>41.237113402061901</v>
      </c>
    </row>
    <row r="609" spans="1:12" x14ac:dyDescent="0.2">
      <c r="A609" s="72" t="s">
        <v>1482</v>
      </c>
      <c r="B609" s="66" t="s">
        <v>1483</v>
      </c>
      <c r="C609" s="67">
        <v>48</v>
      </c>
      <c r="D609" s="67" t="s">
        <v>335</v>
      </c>
      <c r="E609" s="71">
        <v>8.8920017062998097E-2</v>
      </c>
      <c r="F609" s="68">
        <v>16.2886597938144</v>
      </c>
      <c r="G609" s="71">
        <v>0.26397174187438899</v>
      </c>
      <c r="H609" s="68">
        <v>79.175257731958794</v>
      </c>
      <c r="I609" s="71">
        <v>2.78830931460504E-3</v>
      </c>
      <c r="J609" s="68">
        <v>18.3505154639175</v>
      </c>
      <c r="K609" s="71">
        <v>0</v>
      </c>
      <c r="L609" s="68">
        <v>41.237113402061901</v>
      </c>
    </row>
    <row r="610" spans="1:12" x14ac:dyDescent="0.2">
      <c r="A610" s="72" t="s">
        <v>1484</v>
      </c>
      <c r="B610" s="66" t="s">
        <v>1485</v>
      </c>
      <c r="C610" s="67">
        <v>48</v>
      </c>
      <c r="D610" s="67" t="s">
        <v>335</v>
      </c>
      <c r="E610" s="71">
        <v>8.4967391530303998E-2</v>
      </c>
      <c r="F610" s="68">
        <v>10.3092783505155</v>
      </c>
      <c r="G610" s="71">
        <v>0.25</v>
      </c>
      <c r="H610" s="68">
        <v>70.927835051546396</v>
      </c>
      <c r="I610" s="71">
        <v>4.90217459091195E-3</v>
      </c>
      <c r="J610" s="68">
        <v>24.948453608247402</v>
      </c>
      <c r="K610" s="71">
        <v>0</v>
      </c>
      <c r="L610" s="68">
        <v>41.237113402061901</v>
      </c>
    </row>
    <row r="611" spans="1:12" x14ac:dyDescent="0.2">
      <c r="A611" s="72" t="s">
        <v>1486</v>
      </c>
      <c r="B611" s="66" t="s">
        <v>1487</v>
      </c>
      <c r="C611" s="67">
        <v>48</v>
      </c>
      <c r="D611" s="67" t="s">
        <v>335</v>
      </c>
      <c r="E611" s="71">
        <v>0.213377884435243</v>
      </c>
      <c r="F611" s="68">
        <v>80.412371134020603</v>
      </c>
      <c r="G611" s="71">
        <v>0.25</v>
      </c>
      <c r="H611" s="68">
        <v>70.927835051546396</v>
      </c>
      <c r="I611" s="71">
        <v>0.39013365330572802</v>
      </c>
      <c r="J611" s="68">
        <v>97.9381443298969</v>
      </c>
      <c r="K611" s="71">
        <v>0</v>
      </c>
      <c r="L611" s="68">
        <v>41.237113402061901</v>
      </c>
    </row>
    <row r="612" spans="1:12" x14ac:dyDescent="0.2">
      <c r="A612" s="72" t="s">
        <v>1488</v>
      </c>
      <c r="B612" s="66" t="s">
        <v>1489</v>
      </c>
      <c r="C612" s="67">
        <v>48</v>
      </c>
      <c r="D612" s="67" t="s">
        <v>335</v>
      </c>
      <c r="E612" s="71">
        <v>0.341467556848779</v>
      </c>
      <c r="F612" s="68">
        <v>95.670103092783506</v>
      </c>
      <c r="G612" s="71">
        <v>0.61284209593276595</v>
      </c>
      <c r="H612" s="68">
        <v>97.731958762886606</v>
      </c>
      <c r="I612" s="71">
        <v>0.41156057461357098</v>
      </c>
      <c r="J612" s="68">
        <v>98.350515463917503</v>
      </c>
      <c r="K612" s="71">
        <v>0</v>
      </c>
      <c r="L612" s="68">
        <v>41.237113402061901</v>
      </c>
    </row>
    <row r="613" spans="1:12" x14ac:dyDescent="0.2">
      <c r="A613" s="72" t="s">
        <v>1490</v>
      </c>
      <c r="B613" s="66" t="s">
        <v>1491</v>
      </c>
      <c r="C613" s="67">
        <v>48</v>
      </c>
      <c r="D613" s="67" t="s">
        <v>335</v>
      </c>
      <c r="E613" s="71">
        <v>9.6295150663251103E-2</v>
      </c>
      <c r="F613" s="68">
        <v>25.979381443299001</v>
      </c>
      <c r="G613" s="71">
        <v>0.27593360995850602</v>
      </c>
      <c r="H613" s="68">
        <v>82.268041237113394</v>
      </c>
      <c r="I613" s="71">
        <v>1.2951842031247199E-2</v>
      </c>
      <c r="J613" s="68">
        <v>36.494845360824698</v>
      </c>
      <c r="K613" s="71">
        <v>0</v>
      </c>
      <c r="L613" s="68">
        <v>41.237113402061901</v>
      </c>
    </row>
    <row r="614" spans="1:12" x14ac:dyDescent="0.2">
      <c r="A614" s="72" t="s">
        <v>1492</v>
      </c>
      <c r="B614" s="66" t="s">
        <v>1493</v>
      </c>
      <c r="C614" s="67">
        <v>48</v>
      </c>
      <c r="D614" s="67" t="s">
        <v>335</v>
      </c>
      <c r="E614" s="71">
        <v>8.48268368233345E-2</v>
      </c>
      <c r="F614" s="68">
        <v>9.6907216494845407</v>
      </c>
      <c r="G614" s="71">
        <v>0.25</v>
      </c>
      <c r="H614" s="68">
        <v>70.927835051546396</v>
      </c>
      <c r="I614" s="71">
        <v>4.4805104700034702E-3</v>
      </c>
      <c r="J614" s="68">
        <v>23.917525773195901</v>
      </c>
      <c r="K614" s="71">
        <v>0</v>
      </c>
      <c r="L614" s="68">
        <v>41.237113402061901</v>
      </c>
    </row>
    <row r="615" spans="1:12" x14ac:dyDescent="0.2">
      <c r="A615" s="72" t="s">
        <v>1494</v>
      </c>
      <c r="B615" s="66" t="s">
        <v>1495</v>
      </c>
      <c r="C615" s="67">
        <v>48</v>
      </c>
      <c r="D615" s="67" t="s">
        <v>335</v>
      </c>
      <c r="E615" s="71">
        <v>0.104482202434114</v>
      </c>
      <c r="F615" s="68">
        <v>34.020618556701002</v>
      </c>
      <c r="G615" s="71">
        <v>0.271141421254816</v>
      </c>
      <c r="H615" s="68">
        <v>81.649484536082497</v>
      </c>
      <c r="I615" s="71">
        <v>4.2305186047525201E-2</v>
      </c>
      <c r="J615" s="68">
        <v>62.0618556701031</v>
      </c>
      <c r="K615" s="71">
        <v>0</v>
      </c>
      <c r="L615" s="68">
        <v>41.237113402061901</v>
      </c>
    </row>
    <row r="616" spans="1:12" x14ac:dyDescent="0.2">
      <c r="A616" s="72" t="s">
        <v>1496</v>
      </c>
      <c r="B616" s="66" t="s">
        <v>1497</v>
      </c>
      <c r="C616" s="67">
        <v>48</v>
      </c>
      <c r="D616" s="67" t="s">
        <v>335</v>
      </c>
      <c r="E616" s="71">
        <v>0.108684184704134</v>
      </c>
      <c r="F616" s="68">
        <v>38.556701030927798</v>
      </c>
      <c r="G616" s="71">
        <v>0.26242304488836699</v>
      </c>
      <c r="H616" s="68">
        <v>78.144329896907195</v>
      </c>
      <c r="I616" s="71">
        <v>6.3629509224036096E-2</v>
      </c>
      <c r="J616" s="68">
        <v>72.577319587628907</v>
      </c>
      <c r="K616" s="71">
        <v>0</v>
      </c>
      <c r="L616" s="68">
        <v>41.237113402061901</v>
      </c>
    </row>
    <row r="617" spans="1:12" x14ac:dyDescent="0.2">
      <c r="A617" s="72" t="s">
        <v>1498</v>
      </c>
      <c r="B617" s="66" t="s">
        <v>1499</v>
      </c>
      <c r="C617" s="67">
        <v>48</v>
      </c>
      <c r="D617" s="67" t="s">
        <v>335</v>
      </c>
      <c r="E617" s="71">
        <v>8.7301841272751798E-2</v>
      </c>
      <c r="F617" s="68">
        <v>14.020618556701001</v>
      </c>
      <c r="G617" s="71">
        <v>0.232684523104079</v>
      </c>
      <c r="H617" s="68">
        <v>18.9690721649485</v>
      </c>
      <c r="I617" s="71">
        <v>2.0229273103578301E-2</v>
      </c>
      <c r="J617" s="68">
        <v>45.979381443298998</v>
      </c>
      <c r="K617" s="71">
        <v>8.9917276105982592E-3</v>
      </c>
      <c r="L617" s="68">
        <v>50.721649484536101</v>
      </c>
    </row>
    <row r="618" spans="1:12" x14ac:dyDescent="0.2">
      <c r="A618" s="72" t="s">
        <v>1500</v>
      </c>
      <c r="B618" s="66" t="s">
        <v>1501</v>
      </c>
      <c r="C618" s="67">
        <v>46</v>
      </c>
      <c r="D618" s="67" t="s">
        <v>335</v>
      </c>
      <c r="E618" s="71">
        <v>0.15858188602464501</v>
      </c>
      <c r="F618" s="68">
        <v>57.725947521865898</v>
      </c>
      <c r="G618" s="71">
        <v>0.41954012743300201</v>
      </c>
      <c r="H618" s="68">
        <v>82.288629737609298</v>
      </c>
      <c r="I618" s="71">
        <v>2.0366304269673098E-3</v>
      </c>
      <c r="J618" s="68">
        <v>11.1516034985423</v>
      </c>
      <c r="K618" s="71">
        <v>5.4168900213964997E-2</v>
      </c>
      <c r="L618" s="68">
        <v>66.958424507658606</v>
      </c>
    </row>
    <row r="619" spans="1:12" x14ac:dyDescent="0.2">
      <c r="A619" s="72" t="s">
        <v>1502</v>
      </c>
      <c r="B619" s="66" t="s">
        <v>1503</v>
      </c>
      <c r="C619" s="67">
        <v>46</v>
      </c>
      <c r="D619" s="67" t="s">
        <v>335</v>
      </c>
      <c r="E619" s="71">
        <v>0.17595180583945699</v>
      </c>
      <c r="F619" s="68">
        <v>65.524781341107897</v>
      </c>
      <c r="G619" s="71">
        <v>0.40854237644491598</v>
      </c>
      <c r="H619" s="68">
        <v>80.612244897959201</v>
      </c>
      <c r="I619" s="71">
        <v>1.0975240645525601E-2</v>
      </c>
      <c r="J619" s="68">
        <v>38.921282798833801</v>
      </c>
      <c r="K619" s="71">
        <v>0.10833780042792999</v>
      </c>
      <c r="L619" s="68">
        <v>74.252370532458102</v>
      </c>
    </row>
    <row r="620" spans="1:12" x14ac:dyDescent="0.2">
      <c r="A620" s="72" t="s">
        <v>1504</v>
      </c>
      <c r="B620" s="66" t="s">
        <v>1505</v>
      </c>
      <c r="C620" s="67">
        <v>48</v>
      </c>
      <c r="D620" s="67" t="s">
        <v>335</v>
      </c>
      <c r="E620" s="71">
        <v>0.106387912109411</v>
      </c>
      <c r="F620" s="68">
        <v>36.701030927834999</v>
      </c>
      <c r="G620" s="71">
        <v>0.31690010981628902</v>
      </c>
      <c r="H620" s="68">
        <v>88.453608247422693</v>
      </c>
      <c r="I620" s="71">
        <v>2.2636265119439399E-3</v>
      </c>
      <c r="J620" s="68">
        <v>15.876288659793801</v>
      </c>
      <c r="K620" s="71">
        <v>0</v>
      </c>
      <c r="L620" s="68">
        <v>41.237113402061901</v>
      </c>
    </row>
    <row r="621" spans="1:12" x14ac:dyDescent="0.2">
      <c r="A621" s="72" t="s">
        <v>1506</v>
      </c>
      <c r="B621" s="66" t="s">
        <v>1507</v>
      </c>
      <c r="C621" s="67">
        <v>46</v>
      </c>
      <c r="D621" s="67" t="s">
        <v>335</v>
      </c>
      <c r="E621" s="71">
        <v>0.15354404050500101</v>
      </c>
      <c r="F621" s="68">
        <v>54.883381924198197</v>
      </c>
      <c r="G621" s="71">
        <v>0.45660747817568997</v>
      </c>
      <c r="H621" s="68">
        <v>87.0262390670554</v>
      </c>
      <c r="I621" s="71">
        <v>4.0246433393116999E-3</v>
      </c>
      <c r="J621" s="68">
        <v>21.428571428571399</v>
      </c>
      <c r="K621" s="71">
        <v>0</v>
      </c>
      <c r="L621" s="68">
        <v>24.580598103574001</v>
      </c>
    </row>
    <row r="622" spans="1:12" x14ac:dyDescent="0.2">
      <c r="A622" s="72" t="s">
        <v>1508</v>
      </c>
      <c r="B622" s="66" t="s">
        <v>1509</v>
      </c>
      <c r="C622" s="67">
        <v>48</v>
      </c>
      <c r="D622" s="67" t="s">
        <v>335</v>
      </c>
      <c r="E622" s="71">
        <v>0.131560821066804</v>
      </c>
      <c r="F622" s="68">
        <v>53.6082474226804</v>
      </c>
      <c r="G622" s="71">
        <v>0.37999646762887401</v>
      </c>
      <c r="H622" s="68">
        <v>92.989690721649495</v>
      </c>
      <c r="I622" s="71">
        <v>1.16887530346707E-2</v>
      </c>
      <c r="J622" s="68">
        <v>34.432989690721598</v>
      </c>
      <c r="K622" s="71">
        <v>2.99724253686609E-3</v>
      </c>
      <c r="L622" s="68">
        <v>46.804123711340203</v>
      </c>
    </row>
    <row r="623" spans="1:12" x14ac:dyDescent="0.2">
      <c r="A623" s="72" t="s">
        <v>1510</v>
      </c>
      <c r="B623" s="66" t="s">
        <v>1511</v>
      </c>
      <c r="C623" s="67">
        <v>46</v>
      </c>
      <c r="D623" s="67" t="s">
        <v>335</v>
      </c>
      <c r="E623" s="71">
        <v>0.148829843332041</v>
      </c>
      <c r="F623" s="68">
        <v>52.113702623906697</v>
      </c>
      <c r="G623" s="71">
        <v>0.43614758823196298</v>
      </c>
      <c r="H623" s="68">
        <v>84.693877551020407</v>
      </c>
      <c r="I623" s="71">
        <v>6.1089583574533198E-3</v>
      </c>
      <c r="J623" s="68">
        <v>27.9883381924198</v>
      </c>
      <c r="K623" s="71">
        <v>4.2329834067050499E-3</v>
      </c>
      <c r="L623" s="68">
        <v>40.189642596644802</v>
      </c>
    </row>
    <row r="624" spans="1:12" x14ac:dyDescent="0.2">
      <c r="A624" s="72" t="s">
        <v>1512</v>
      </c>
      <c r="B624" s="66" t="s">
        <v>1513</v>
      </c>
      <c r="C624" s="67">
        <v>48</v>
      </c>
      <c r="D624" s="67" t="s">
        <v>335</v>
      </c>
      <c r="E624" s="71">
        <v>0.242067937135475</v>
      </c>
      <c r="F624" s="68">
        <v>83.917525773195905</v>
      </c>
      <c r="G624" s="71">
        <v>0.69064728209025406</v>
      </c>
      <c r="H624" s="68">
        <v>98.9690721649485</v>
      </c>
      <c r="I624" s="71">
        <v>3.5556529316171898E-2</v>
      </c>
      <c r="J624" s="68">
        <v>57.731958762886599</v>
      </c>
      <c r="K624" s="71">
        <v>0</v>
      </c>
      <c r="L624" s="68">
        <v>41.237113402061901</v>
      </c>
    </row>
    <row r="625" spans="1:12" x14ac:dyDescent="0.2">
      <c r="A625" s="72" t="s">
        <v>1514</v>
      </c>
      <c r="B625" s="66" t="s">
        <v>1515</v>
      </c>
      <c r="C625" s="67">
        <v>48</v>
      </c>
      <c r="D625" s="67" t="s">
        <v>335</v>
      </c>
      <c r="E625" s="71">
        <v>0.105205552240449</v>
      </c>
      <c r="F625" s="68">
        <v>35.463917525773198</v>
      </c>
      <c r="G625" s="71">
        <v>0.30538497649947299</v>
      </c>
      <c r="H625" s="68">
        <v>86.185567010309299</v>
      </c>
      <c r="I625" s="71">
        <v>8.7330589534416608E-3</v>
      </c>
      <c r="J625" s="68">
        <v>30.1030927835052</v>
      </c>
      <c r="K625" s="71">
        <v>1.49862126843304E-3</v>
      </c>
      <c r="L625" s="68">
        <v>45.154639175257699</v>
      </c>
    </row>
    <row r="626" spans="1:12" x14ac:dyDescent="0.2">
      <c r="A626" s="72" t="s">
        <v>1516</v>
      </c>
      <c r="B626" s="66" t="s">
        <v>1517</v>
      </c>
      <c r="C626" s="67">
        <v>48</v>
      </c>
      <c r="D626" s="67" t="s">
        <v>335</v>
      </c>
      <c r="E626" s="71">
        <v>0.114961337622277</v>
      </c>
      <c r="F626" s="68">
        <v>43.917525773195898</v>
      </c>
      <c r="G626" s="71">
        <v>0.32391355114597797</v>
      </c>
      <c r="H626" s="68">
        <v>89.072164948453604</v>
      </c>
      <c r="I626" s="71">
        <v>1.94718404524198E-2</v>
      </c>
      <c r="J626" s="68">
        <v>44.948453608247398</v>
      </c>
      <c r="K626" s="71">
        <v>1.49862126843304E-3</v>
      </c>
      <c r="L626" s="68">
        <v>45.154639175257699</v>
      </c>
    </row>
    <row r="627" spans="1:12" x14ac:dyDescent="0.2">
      <c r="A627" s="72" t="s">
        <v>1518</v>
      </c>
      <c r="B627" s="66" t="s">
        <v>1519</v>
      </c>
      <c r="C627" s="67">
        <v>48</v>
      </c>
      <c r="D627" s="67" t="s">
        <v>335</v>
      </c>
      <c r="E627" s="71">
        <v>6.2574218797960199E-2</v>
      </c>
      <c r="F627" s="68">
        <v>3.0927835051546402</v>
      </c>
      <c r="G627" s="71">
        <v>0.15408385471976099</v>
      </c>
      <c r="H627" s="68">
        <v>8.2474226804123703</v>
      </c>
      <c r="I627" s="71">
        <v>3.3638801674119798E-2</v>
      </c>
      <c r="J627" s="68">
        <v>55.670103092783499</v>
      </c>
      <c r="K627" s="71">
        <v>0</v>
      </c>
      <c r="L627" s="68">
        <v>41.237113402061901</v>
      </c>
    </row>
    <row r="628" spans="1:12" x14ac:dyDescent="0.2">
      <c r="A628" s="72" t="s">
        <v>1520</v>
      </c>
      <c r="B628" s="66" t="s">
        <v>1521</v>
      </c>
      <c r="C628" s="67">
        <v>48</v>
      </c>
      <c r="D628" s="67" t="s">
        <v>335</v>
      </c>
      <c r="E628" s="71">
        <v>8.8256232506896307E-2</v>
      </c>
      <c r="F628" s="68">
        <v>15.2577319587629</v>
      </c>
      <c r="G628" s="71">
        <v>0.22815885232070801</v>
      </c>
      <c r="H628" s="68">
        <v>16.494845360824701</v>
      </c>
      <c r="I628" s="71">
        <v>3.5111223931547503E-2</v>
      </c>
      <c r="J628" s="68">
        <v>56.701030927834999</v>
      </c>
      <c r="K628" s="71">
        <v>1.49862126843304E-3</v>
      </c>
      <c r="L628" s="68">
        <v>45.154639175257699</v>
      </c>
    </row>
    <row r="629" spans="1:12" x14ac:dyDescent="0.2">
      <c r="A629" s="72" t="s">
        <v>1522</v>
      </c>
      <c r="B629" s="66" t="s">
        <v>1523</v>
      </c>
      <c r="C629" s="67">
        <v>48</v>
      </c>
      <c r="D629" s="67" t="s">
        <v>335</v>
      </c>
      <c r="E629" s="71">
        <v>0.222425374495828</v>
      </c>
      <c r="F629" s="68">
        <v>82.0618556701031</v>
      </c>
      <c r="G629" s="71">
        <v>0.56341452569968897</v>
      </c>
      <c r="H629" s="68">
        <v>96.9072164948454</v>
      </c>
      <c r="I629" s="71">
        <v>0.103861597787794</v>
      </c>
      <c r="J629" s="68">
        <v>81.855670103092805</v>
      </c>
      <c r="K629" s="71">
        <v>0</v>
      </c>
      <c r="L629" s="68">
        <v>41.237113402061901</v>
      </c>
    </row>
    <row r="630" spans="1:12" x14ac:dyDescent="0.2">
      <c r="A630" s="72" t="s">
        <v>1524</v>
      </c>
      <c r="B630" s="66" t="s">
        <v>1525</v>
      </c>
      <c r="C630" s="67">
        <v>48</v>
      </c>
      <c r="D630" s="67" t="s">
        <v>335</v>
      </c>
      <c r="E630" s="71">
        <v>8.5357075133113997E-2</v>
      </c>
      <c r="F630" s="68">
        <v>11.134020618556701</v>
      </c>
      <c r="G630" s="71">
        <v>0.25</v>
      </c>
      <c r="H630" s="68">
        <v>70.927835051546396</v>
      </c>
      <c r="I630" s="71">
        <v>6.0712253993421301E-3</v>
      </c>
      <c r="J630" s="68">
        <v>26.8041237113402</v>
      </c>
      <c r="K630" s="71">
        <v>0</v>
      </c>
      <c r="L630" s="68">
        <v>41.237113402061901</v>
      </c>
    </row>
    <row r="631" spans="1:12" x14ac:dyDescent="0.2">
      <c r="A631" s="72" t="s">
        <v>1526</v>
      </c>
      <c r="B631" s="66" t="s">
        <v>1527</v>
      </c>
      <c r="C631" s="67">
        <v>48</v>
      </c>
      <c r="D631" s="67" t="s">
        <v>335</v>
      </c>
      <c r="E631" s="71">
        <v>9.2236571361526298E-2</v>
      </c>
      <c r="F631" s="68">
        <v>20.412371134020599</v>
      </c>
      <c r="G631" s="71">
        <v>0.25319005142622802</v>
      </c>
      <c r="H631" s="68">
        <v>71.958762886597896</v>
      </c>
      <c r="I631" s="71">
        <v>2.35196626583511E-2</v>
      </c>
      <c r="J631" s="68">
        <v>48.247422680412399</v>
      </c>
      <c r="K631" s="71">
        <v>0</v>
      </c>
      <c r="L631" s="68">
        <v>41.237113402061901</v>
      </c>
    </row>
    <row r="632" spans="1:12" x14ac:dyDescent="0.2">
      <c r="A632" s="72" t="s">
        <v>1528</v>
      </c>
      <c r="B632" s="66" t="s">
        <v>1529</v>
      </c>
      <c r="C632" s="67">
        <v>48</v>
      </c>
      <c r="D632" s="67" t="s">
        <v>335</v>
      </c>
      <c r="E632" s="71">
        <v>7.6696720900323007E-2</v>
      </c>
      <c r="F632" s="68">
        <v>4.1237113402061896</v>
      </c>
      <c r="G632" s="71">
        <v>0.210297751327431</v>
      </c>
      <c r="H632" s="68">
        <v>11.958762886597899</v>
      </c>
      <c r="I632" s="71">
        <v>1.8293790105104801E-2</v>
      </c>
      <c r="J632" s="68">
        <v>43.298969072165001</v>
      </c>
      <c r="K632" s="71">
        <v>1.49862126843304E-3</v>
      </c>
      <c r="L632" s="68">
        <v>45.154639175257699</v>
      </c>
    </row>
    <row r="633" spans="1:12" x14ac:dyDescent="0.2">
      <c r="A633" s="72" t="s">
        <v>1530</v>
      </c>
      <c r="B633" s="66" t="s">
        <v>1531</v>
      </c>
      <c r="C633" s="67">
        <v>48</v>
      </c>
      <c r="D633" s="67" t="s">
        <v>335</v>
      </c>
      <c r="E633" s="71">
        <v>0.111523350406199</v>
      </c>
      <c r="F633" s="68">
        <v>40.618556701030897</v>
      </c>
      <c r="G633" s="71">
        <v>0.26510980818409702</v>
      </c>
      <c r="H633" s="68">
        <v>79.793814432989706</v>
      </c>
      <c r="I633" s="71">
        <v>6.9460243034500796E-2</v>
      </c>
      <c r="J633" s="68">
        <v>74.432989690721698</v>
      </c>
      <c r="K633" s="71">
        <v>0</v>
      </c>
      <c r="L633" s="68">
        <v>41.237113402061901</v>
      </c>
    </row>
    <row r="634" spans="1:12" x14ac:dyDescent="0.2">
      <c r="A634" s="72" t="s">
        <v>1532</v>
      </c>
      <c r="B634" s="66" t="s">
        <v>1533</v>
      </c>
      <c r="C634" s="67">
        <v>48</v>
      </c>
      <c r="D634" s="67" t="s">
        <v>335</v>
      </c>
      <c r="E634" s="71">
        <v>8.9357825658176598E-2</v>
      </c>
      <c r="F634" s="68">
        <v>17.113402061855702</v>
      </c>
      <c r="G634" s="71">
        <v>0.24559799998427101</v>
      </c>
      <c r="H634" s="68">
        <v>29.8969072164948</v>
      </c>
      <c r="I634" s="71">
        <v>2.24754769902589E-2</v>
      </c>
      <c r="J634" s="68">
        <v>47.422680412371101</v>
      </c>
      <c r="K634" s="71">
        <v>0</v>
      </c>
      <c r="L634" s="68">
        <v>41.237113402061901</v>
      </c>
    </row>
    <row r="635" spans="1:12" x14ac:dyDescent="0.2">
      <c r="A635" s="72" t="s">
        <v>1534</v>
      </c>
      <c r="B635" s="66" t="s">
        <v>1535</v>
      </c>
      <c r="C635" s="67">
        <v>48</v>
      </c>
      <c r="D635" s="67" t="s">
        <v>335</v>
      </c>
      <c r="E635" s="71">
        <v>8.9487881365118302E-2</v>
      </c>
      <c r="F635" s="68">
        <v>17.525773195876301</v>
      </c>
      <c r="G635" s="71">
        <v>0.241453731216899</v>
      </c>
      <c r="H635" s="68">
        <v>25.360824742268001</v>
      </c>
      <c r="I635" s="71">
        <v>1.8018185267857301E-2</v>
      </c>
      <c r="J635" s="68">
        <v>42.886597938144298</v>
      </c>
      <c r="K635" s="71">
        <v>8.9917276105982592E-3</v>
      </c>
      <c r="L635" s="68">
        <v>50.721649484536101</v>
      </c>
    </row>
    <row r="636" spans="1:12" x14ac:dyDescent="0.2">
      <c r="A636" s="72" t="s">
        <v>1536</v>
      </c>
      <c r="B636" s="66" t="s">
        <v>1537</v>
      </c>
      <c r="C636" s="67">
        <v>48</v>
      </c>
      <c r="D636" s="67" t="s">
        <v>335</v>
      </c>
      <c r="E636" s="71">
        <v>0.10665533078634</v>
      </c>
      <c r="F636" s="68">
        <v>37.319587628866003</v>
      </c>
      <c r="G636" s="71">
        <v>0.25</v>
      </c>
      <c r="H636" s="68">
        <v>70.927835051546396</v>
      </c>
      <c r="I636" s="71">
        <v>6.8467371090588397E-2</v>
      </c>
      <c r="J636" s="68">
        <v>74.020618556700995</v>
      </c>
      <c r="K636" s="71">
        <v>1.49862126843304E-3</v>
      </c>
      <c r="L636" s="68">
        <v>45.154639175257699</v>
      </c>
    </row>
    <row r="637" spans="1:12" x14ac:dyDescent="0.2">
      <c r="A637" s="72" t="s">
        <v>1538</v>
      </c>
      <c r="B637" s="66" t="s">
        <v>1539</v>
      </c>
      <c r="C637" s="67">
        <v>46</v>
      </c>
      <c r="D637" s="67" t="s">
        <v>335</v>
      </c>
      <c r="E637" s="71">
        <v>0.160398622124758</v>
      </c>
      <c r="F637" s="68">
        <v>58.892128279883401</v>
      </c>
      <c r="G637" s="71">
        <v>0.34261393780545102</v>
      </c>
      <c r="H637" s="68">
        <v>59.329446064139901</v>
      </c>
      <c r="I637" s="71">
        <v>1.00996785090934E-3</v>
      </c>
      <c r="J637" s="68">
        <v>4.2274052478134099</v>
      </c>
      <c r="K637" s="71">
        <v>0.137571960717914</v>
      </c>
      <c r="L637" s="68">
        <v>77.097009482129806</v>
      </c>
    </row>
    <row r="638" spans="1:12" x14ac:dyDescent="0.2">
      <c r="A638" s="72" t="s">
        <v>1540</v>
      </c>
      <c r="B638" s="66" t="s">
        <v>1541</v>
      </c>
      <c r="C638" s="67">
        <v>46</v>
      </c>
      <c r="D638" s="67" t="s">
        <v>335</v>
      </c>
      <c r="E638" s="71">
        <v>0.11700246952729799</v>
      </c>
      <c r="F638" s="68">
        <v>17.419825072886301</v>
      </c>
      <c r="G638" s="71">
        <v>0.34046725469625899</v>
      </c>
      <c r="H638" s="68">
        <v>57.653061224489797</v>
      </c>
      <c r="I638" s="71">
        <v>6.3071704789296199E-3</v>
      </c>
      <c r="J638" s="68">
        <v>28.790087463556901</v>
      </c>
      <c r="K638" s="71">
        <v>4.2329834067050499E-3</v>
      </c>
      <c r="L638" s="68">
        <v>40.189642596644802</v>
      </c>
    </row>
    <row r="639" spans="1:12" x14ac:dyDescent="0.2">
      <c r="A639" s="72" t="s">
        <v>1542</v>
      </c>
      <c r="B639" s="66" t="s">
        <v>1543</v>
      </c>
      <c r="C639" s="67">
        <v>46</v>
      </c>
      <c r="D639" s="67" t="s">
        <v>335</v>
      </c>
      <c r="E639" s="71">
        <v>0.19903077037797601</v>
      </c>
      <c r="F639" s="68">
        <v>73.833819241982496</v>
      </c>
      <c r="G639" s="71">
        <v>0.49760806519872403</v>
      </c>
      <c r="H639" s="68">
        <v>90.233236151603506</v>
      </c>
      <c r="I639" s="71">
        <v>9.3349867642454499E-3</v>
      </c>
      <c r="J639" s="68">
        <v>36.1516034985423</v>
      </c>
      <c r="K639" s="71">
        <v>9.0149259170957993E-2</v>
      </c>
      <c r="L639" s="68">
        <v>72.574762946754205</v>
      </c>
    </row>
    <row r="640" spans="1:12" x14ac:dyDescent="0.2">
      <c r="A640" s="72" t="s">
        <v>1544</v>
      </c>
      <c r="B640" s="66" t="s">
        <v>1545</v>
      </c>
      <c r="C640" s="67">
        <v>46</v>
      </c>
      <c r="D640" s="67" t="s">
        <v>335</v>
      </c>
      <c r="E640" s="71">
        <v>0.13321972963510501</v>
      </c>
      <c r="F640" s="68">
        <v>39.941690962099102</v>
      </c>
      <c r="G640" s="71">
        <v>0.39057190538793102</v>
      </c>
      <c r="H640" s="68">
        <v>77.7696793002916</v>
      </c>
      <c r="I640" s="71">
        <v>6.9707918140305102E-3</v>
      </c>
      <c r="J640" s="68">
        <v>30.393586005830901</v>
      </c>
      <c r="K640" s="71">
        <v>2.1164917033525302E-3</v>
      </c>
      <c r="L640" s="68">
        <v>32.895696571845399</v>
      </c>
    </row>
    <row r="641" spans="1:12" x14ac:dyDescent="0.2">
      <c r="A641" s="72" t="s">
        <v>1546</v>
      </c>
      <c r="B641" s="66" t="s">
        <v>1547</v>
      </c>
      <c r="C641" s="67">
        <v>46</v>
      </c>
      <c r="D641" s="67" t="s">
        <v>335</v>
      </c>
      <c r="E641" s="71">
        <v>0.18365258074041599</v>
      </c>
      <c r="F641" s="68">
        <v>68.586005830903801</v>
      </c>
      <c r="G641" s="71">
        <v>0.33137666662120102</v>
      </c>
      <c r="H641" s="68">
        <v>26.1661807580175</v>
      </c>
      <c r="I641" s="71">
        <v>3.30219830113698E-3</v>
      </c>
      <c r="J641" s="68">
        <v>18.2944606413994</v>
      </c>
      <c r="K641" s="71">
        <v>0.21627887729890899</v>
      </c>
      <c r="L641" s="68">
        <v>83.078045222465406</v>
      </c>
    </row>
    <row r="642" spans="1:12" x14ac:dyDescent="0.2">
      <c r="A642" s="72" t="s">
        <v>1548</v>
      </c>
      <c r="B642" s="66" t="s">
        <v>1549</v>
      </c>
      <c r="C642" s="67">
        <v>46</v>
      </c>
      <c r="D642" s="67" t="s">
        <v>335</v>
      </c>
      <c r="E642" s="71">
        <v>0.23114983292243599</v>
      </c>
      <c r="F642" s="68">
        <v>81.851311953352806</v>
      </c>
      <c r="G642" s="71">
        <v>0.330403333300058</v>
      </c>
      <c r="H642" s="68">
        <v>24.0524781341108</v>
      </c>
      <c r="I642" s="71">
        <v>2.4491287834191699E-3</v>
      </c>
      <c r="J642" s="68">
        <v>14.2128279883382</v>
      </c>
      <c r="K642" s="71">
        <v>0.36059703668383197</v>
      </c>
      <c r="L642" s="68">
        <v>91.757840991976707</v>
      </c>
    </row>
    <row r="643" spans="1:12" x14ac:dyDescent="0.2">
      <c r="A643" s="72" t="s">
        <v>1550</v>
      </c>
      <c r="B643" s="66" t="s">
        <v>1551</v>
      </c>
      <c r="C643" s="67">
        <v>46</v>
      </c>
      <c r="D643" s="67" t="s">
        <v>335</v>
      </c>
      <c r="E643" s="71">
        <v>0.20049769045201199</v>
      </c>
      <c r="F643" s="68">
        <v>74.489795918367307</v>
      </c>
      <c r="G643" s="71">
        <v>0.34057538884460098</v>
      </c>
      <c r="H643" s="68">
        <v>58.090379008746403</v>
      </c>
      <c r="I643" s="71">
        <v>1.05236351532245E-3</v>
      </c>
      <c r="J643" s="68">
        <v>4.3731778425655996</v>
      </c>
      <c r="K643" s="71">
        <v>0.25986531899611098</v>
      </c>
      <c r="L643" s="68">
        <v>86.287381473377096</v>
      </c>
    </row>
    <row r="644" spans="1:12" x14ac:dyDescent="0.2">
      <c r="A644" s="72" t="s">
        <v>1552</v>
      </c>
      <c r="B644" s="66" t="s">
        <v>1553</v>
      </c>
      <c r="C644" s="67">
        <v>46</v>
      </c>
      <c r="D644" s="67" t="s">
        <v>335</v>
      </c>
      <c r="E644" s="71">
        <v>0.164126509206756</v>
      </c>
      <c r="F644" s="68">
        <v>60.422740524781297</v>
      </c>
      <c r="G644" s="71">
        <v>0.38161557540140201</v>
      </c>
      <c r="H644" s="68">
        <v>75.655976676384796</v>
      </c>
      <c r="I644" s="71">
        <v>1.5662677177354001E-3</v>
      </c>
      <c r="J644" s="68">
        <v>8.0174927113702594</v>
      </c>
      <c r="K644" s="71">
        <v>0.109197684501131</v>
      </c>
      <c r="L644" s="68">
        <v>74.325309992706096</v>
      </c>
    </row>
    <row r="645" spans="1:12" x14ac:dyDescent="0.2">
      <c r="A645" s="72" t="s">
        <v>1554</v>
      </c>
      <c r="B645" s="66" t="s">
        <v>1555</v>
      </c>
      <c r="C645" s="67">
        <v>46</v>
      </c>
      <c r="D645" s="67" t="s">
        <v>335</v>
      </c>
      <c r="E645" s="71">
        <v>0.17432456379681299</v>
      </c>
      <c r="F645" s="68">
        <v>64.7959183673469</v>
      </c>
      <c r="G645" s="71">
        <v>0.52093190473401596</v>
      </c>
      <c r="H645" s="68">
        <v>91.763848396501501</v>
      </c>
      <c r="I645" s="71">
        <v>2.0417866564229601E-3</v>
      </c>
      <c r="J645" s="68">
        <v>11.2244897959184</v>
      </c>
      <c r="K645" s="71">
        <v>0</v>
      </c>
      <c r="L645" s="68">
        <v>24.580598103574001</v>
      </c>
    </row>
    <row r="646" spans="1:12" x14ac:dyDescent="0.2">
      <c r="A646" s="72" t="s">
        <v>1556</v>
      </c>
      <c r="B646" s="66" t="s">
        <v>1557</v>
      </c>
      <c r="C646" s="67">
        <v>46</v>
      </c>
      <c r="D646" s="67" t="s">
        <v>335</v>
      </c>
      <c r="E646" s="71">
        <v>0.24838092101414</v>
      </c>
      <c r="F646" s="68">
        <v>85.641399416909593</v>
      </c>
      <c r="G646" s="71">
        <v>0.34329736286009699</v>
      </c>
      <c r="H646" s="68">
        <v>59.766763848396501</v>
      </c>
      <c r="I646" s="71">
        <v>1.6313623574511198E-2</v>
      </c>
      <c r="J646" s="68">
        <v>47.376093294460603</v>
      </c>
      <c r="K646" s="71">
        <v>0.38553177660781301</v>
      </c>
      <c r="L646" s="68">
        <v>92.706053975200604</v>
      </c>
    </row>
    <row r="647" spans="1:12" x14ac:dyDescent="0.2">
      <c r="A647" s="72" t="s">
        <v>1558</v>
      </c>
      <c r="B647" s="66" t="s">
        <v>1559</v>
      </c>
      <c r="C647" s="67">
        <v>46</v>
      </c>
      <c r="D647" s="67" t="s">
        <v>335</v>
      </c>
      <c r="E647" s="71">
        <v>0.167018252800576</v>
      </c>
      <c r="F647" s="68">
        <v>61.443148688046598</v>
      </c>
      <c r="G647" s="71">
        <v>0.49271062158373502</v>
      </c>
      <c r="H647" s="68">
        <v>90.014577259475203</v>
      </c>
      <c r="I647" s="71">
        <v>4.1111534112897898E-3</v>
      </c>
      <c r="J647" s="68">
        <v>21.7930029154519</v>
      </c>
      <c r="K647" s="71">
        <v>4.2329834067050499E-3</v>
      </c>
      <c r="L647" s="68">
        <v>40.189642596644802</v>
      </c>
    </row>
    <row r="648" spans="1:12" x14ac:dyDescent="0.2">
      <c r="A648" s="72" t="s">
        <v>1560</v>
      </c>
      <c r="B648" s="66" t="s">
        <v>1561</v>
      </c>
      <c r="C648" s="67">
        <v>48</v>
      </c>
      <c r="D648" s="67" t="s">
        <v>335</v>
      </c>
      <c r="E648" s="71">
        <v>0.105522154766621</v>
      </c>
      <c r="F648" s="68">
        <v>35.670103092783499</v>
      </c>
      <c r="G648" s="71">
        <v>0.312816723413122</v>
      </c>
      <c r="H648" s="68">
        <v>88.041237113402104</v>
      </c>
      <c r="I648" s="71">
        <v>3.7497408867418099E-3</v>
      </c>
      <c r="J648" s="68">
        <v>21.855670103092798</v>
      </c>
      <c r="K648" s="71">
        <v>0</v>
      </c>
      <c r="L648" s="68">
        <v>41.237113402061901</v>
      </c>
    </row>
    <row r="649" spans="1:12" x14ac:dyDescent="0.2">
      <c r="A649" s="72" t="s">
        <v>1562</v>
      </c>
      <c r="B649" s="66" t="s">
        <v>1563</v>
      </c>
      <c r="C649" s="67">
        <v>48</v>
      </c>
      <c r="D649" s="67" t="s">
        <v>335</v>
      </c>
      <c r="E649" s="71">
        <v>0.108470431563532</v>
      </c>
      <c r="F649" s="68">
        <v>37.9381443298969</v>
      </c>
      <c r="G649" s="71">
        <v>0.26385178014195898</v>
      </c>
      <c r="H649" s="68">
        <v>78.9690721649485</v>
      </c>
      <c r="I649" s="71">
        <v>6.1559514548636E-2</v>
      </c>
      <c r="J649" s="68">
        <v>71.752577319587601</v>
      </c>
      <c r="K649" s="71">
        <v>0</v>
      </c>
      <c r="L649" s="68">
        <v>41.237113402061901</v>
      </c>
    </row>
    <row r="650" spans="1:12" x14ac:dyDescent="0.2">
      <c r="A650" s="72" t="s">
        <v>1564</v>
      </c>
      <c r="B650" s="66" t="s">
        <v>1564</v>
      </c>
      <c r="C650" s="67">
        <v>48</v>
      </c>
      <c r="D650" s="67" t="s">
        <v>335</v>
      </c>
      <c r="E650" s="71">
        <v>8.4049027763293704E-2</v>
      </c>
      <c r="F650" s="68">
        <v>8.0412371134020599</v>
      </c>
      <c r="G650" s="71">
        <v>0.25</v>
      </c>
      <c r="H650" s="68">
        <v>70.927835051546396</v>
      </c>
      <c r="I650" s="71">
        <v>2.1470832898810299E-3</v>
      </c>
      <c r="J650" s="68">
        <v>15.2577319587629</v>
      </c>
      <c r="K650" s="71">
        <v>0</v>
      </c>
      <c r="L650" s="68">
        <v>41.237113402061901</v>
      </c>
    </row>
    <row r="651" spans="1:12" x14ac:dyDescent="0.2">
      <c r="A651" s="72" t="s">
        <v>1565</v>
      </c>
      <c r="B651" s="66" t="s">
        <v>1566</v>
      </c>
      <c r="C651" s="67">
        <v>48</v>
      </c>
      <c r="D651" s="67" t="s">
        <v>335</v>
      </c>
      <c r="E651" s="71">
        <v>9.3611031734611494E-2</v>
      </c>
      <c r="F651" s="68">
        <v>22.474226804123699</v>
      </c>
      <c r="G651" s="71">
        <v>0.25370480142264401</v>
      </c>
      <c r="H651" s="68">
        <v>74.020618556700995</v>
      </c>
      <c r="I651" s="71">
        <v>2.5629672512757599E-2</v>
      </c>
      <c r="J651" s="68">
        <v>50.927835051546403</v>
      </c>
      <c r="K651" s="71">
        <v>1.49862126843304E-3</v>
      </c>
      <c r="L651" s="68">
        <v>45.154639175257699</v>
      </c>
    </row>
    <row r="652" spans="1:12" x14ac:dyDescent="0.2">
      <c r="A652" s="72" t="s">
        <v>1567</v>
      </c>
      <c r="B652" s="66" t="s">
        <v>1568</v>
      </c>
      <c r="C652" s="67">
        <v>48</v>
      </c>
      <c r="D652" s="67" t="s">
        <v>335</v>
      </c>
      <c r="E652" s="71">
        <v>0.124208292087588</v>
      </c>
      <c r="F652" s="68">
        <v>48.659793814433002</v>
      </c>
      <c r="G652" s="71">
        <v>0.2782340862423</v>
      </c>
      <c r="H652" s="68">
        <v>83.0927835051546</v>
      </c>
      <c r="I652" s="71">
        <v>9.2892168752031698E-2</v>
      </c>
      <c r="J652" s="68">
        <v>80.824742268041206</v>
      </c>
      <c r="K652" s="71">
        <v>1.49862126843304E-3</v>
      </c>
      <c r="L652" s="68">
        <v>45.154639175257699</v>
      </c>
    </row>
    <row r="653" spans="1:12" x14ac:dyDescent="0.2">
      <c r="A653" s="72" t="s">
        <v>1569</v>
      </c>
      <c r="B653" s="66" t="s">
        <v>1570</v>
      </c>
      <c r="C653" s="67">
        <v>48</v>
      </c>
      <c r="D653" s="67" t="s">
        <v>335</v>
      </c>
      <c r="E653" s="71">
        <v>7.9922937206142894E-2</v>
      </c>
      <c r="F653" s="68">
        <v>4.5360824742268004</v>
      </c>
      <c r="G653" s="71">
        <v>0.23544425013227399</v>
      </c>
      <c r="H653" s="68">
        <v>20.618556701030901</v>
      </c>
      <c r="I653" s="71">
        <v>1.32731894928871E-3</v>
      </c>
      <c r="J653" s="68">
        <v>10.721649484536099</v>
      </c>
      <c r="K653" s="71">
        <v>2.99724253686609E-3</v>
      </c>
      <c r="L653" s="68">
        <v>46.804123711340203</v>
      </c>
    </row>
    <row r="654" spans="1:12" x14ac:dyDescent="0.2">
      <c r="A654" s="72" t="s">
        <v>1571</v>
      </c>
      <c r="B654" s="66" t="s">
        <v>1572</v>
      </c>
      <c r="C654" s="67">
        <v>48</v>
      </c>
      <c r="D654" s="67" t="s">
        <v>335</v>
      </c>
      <c r="E654" s="71">
        <v>0.11500378217889699</v>
      </c>
      <c r="F654" s="68">
        <v>44.123711340206199</v>
      </c>
      <c r="G654" s="71">
        <v>0.28609951770682801</v>
      </c>
      <c r="H654" s="68">
        <v>84.329896907216494</v>
      </c>
      <c r="I654" s="71">
        <v>5.7413207561430701E-2</v>
      </c>
      <c r="J654" s="68">
        <v>70.103092783505105</v>
      </c>
      <c r="K654" s="71">
        <v>1.49862126843304E-3</v>
      </c>
      <c r="L654" s="68">
        <v>45.154639175257699</v>
      </c>
    </row>
    <row r="655" spans="1:12" x14ac:dyDescent="0.2">
      <c r="A655" s="72" t="s">
        <v>1573</v>
      </c>
      <c r="B655" s="66" t="s">
        <v>1574</v>
      </c>
      <c r="C655" s="67">
        <v>48</v>
      </c>
      <c r="D655" s="67" t="s">
        <v>335</v>
      </c>
      <c r="E655" s="71">
        <v>9.3579922157875903E-2</v>
      </c>
      <c r="F655" s="68">
        <v>22.268041237113401</v>
      </c>
      <c r="G655" s="71">
        <v>0.24730475010199601</v>
      </c>
      <c r="H655" s="68">
        <v>32.783505154639201</v>
      </c>
      <c r="I655" s="71">
        <v>3.34350163716318E-2</v>
      </c>
      <c r="J655" s="68">
        <v>55.051546391752602</v>
      </c>
      <c r="K655" s="71">
        <v>0</v>
      </c>
      <c r="L655" s="68">
        <v>41.237113402061901</v>
      </c>
    </row>
    <row r="656" spans="1:12" x14ac:dyDescent="0.2">
      <c r="A656" s="72" t="s">
        <v>1575</v>
      </c>
      <c r="B656" s="66" t="s">
        <v>1576</v>
      </c>
      <c r="C656" s="67">
        <v>48</v>
      </c>
      <c r="D656" s="67" t="s">
        <v>335</v>
      </c>
      <c r="E656" s="71">
        <v>9.2852116276800706E-2</v>
      </c>
      <c r="F656" s="68">
        <v>21.6494845360825</v>
      </c>
      <c r="G656" s="71">
        <v>0.26026694045174498</v>
      </c>
      <c r="H656" s="68">
        <v>76.701030927835106</v>
      </c>
      <c r="I656" s="71">
        <v>1.8289408378656599E-2</v>
      </c>
      <c r="J656" s="68">
        <v>43.0927835051546</v>
      </c>
      <c r="K656" s="71">
        <v>0</v>
      </c>
      <c r="L656" s="68">
        <v>41.237113402061901</v>
      </c>
    </row>
    <row r="657" spans="1:12" x14ac:dyDescent="0.2">
      <c r="A657" s="72" t="s">
        <v>1577</v>
      </c>
      <c r="B657" s="66" t="s">
        <v>1578</v>
      </c>
      <c r="C657" s="67">
        <v>48</v>
      </c>
      <c r="D657" s="67" t="s">
        <v>335</v>
      </c>
      <c r="E657" s="71">
        <v>8.4434165194803998E-2</v>
      </c>
      <c r="F657" s="68">
        <v>9.0721649484536098</v>
      </c>
      <c r="G657" s="71">
        <v>0.25</v>
      </c>
      <c r="H657" s="68">
        <v>70.927835051546396</v>
      </c>
      <c r="I657" s="71">
        <v>3.30249558441185E-3</v>
      </c>
      <c r="J657" s="68">
        <v>20</v>
      </c>
      <c r="K657" s="71">
        <v>0</v>
      </c>
      <c r="L657" s="68">
        <v>41.237113402061901</v>
      </c>
    </row>
    <row r="658" spans="1:12" x14ac:dyDescent="0.2">
      <c r="A658" s="72" t="s">
        <v>1579</v>
      </c>
      <c r="B658" s="66" t="s">
        <v>1579</v>
      </c>
      <c r="C658" s="67">
        <v>48</v>
      </c>
      <c r="D658" s="67" t="s">
        <v>335</v>
      </c>
      <c r="E658" s="71">
        <v>8.9099147496465594E-2</v>
      </c>
      <c r="F658" s="68">
        <v>16.701030927834999</v>
      </c>
      <c r="G658" s="71">
        <v>0.25</v>
      </c>
      <c r="H658" s="68">
        <v>70.927835051546396</v>
      </c>
      <c r="I658" s="71">
        <v>1.7297442489396901E-2</v>
      </c>
      <c r="J658" s="68">
        <v>41.649484536082497</v>
      </c>
      <c r="K658" s="71">
        <v>0</v>
      </c>
      <c r="L658" s="68">
        <v>41.237113402061901</v>
      </c>
    </row>
    <row r="659" spans="1:12" x14ac:dyDescent="0.2">
      <c r="A659" s="72" t="s">
        <v>1580</v>
      </c>
      <c r="B659" s="66" t="s">
        <v>1581</v>
      </c>
      <c r="C659" s="67">
        <v>48</v>
      </c>
      <c r="D659" s="67" t="s">
        <v>335</v>
      </c>
      <c r="E659" s="71">
        <v>0.106061327067421</v>
      </c>
      <c r="F659" s="68">
        <v>36.288659793814404</v>
      </c>
      <c r="G659" s="71">
        <v>0.25</v>
      </c>
      <c r="H659" s="68">
        <v>70.927835051546396</v>
      </c>
      <c r="I659" s="71">
        <v>6.8183981202262295E-2</v>
      </c>
      <c r="J659" s="68">
        <v>73.814432989690701</v>
      </c>
      <c r="K659" s="71">
        <v>0</v>
      </c>
      <c r="L659" s="68">
        <v>41.237113402061901</v>
      </c>
    </row>
    <row r="660" spans="1:12" x14ac:dyDescent="0.2">
      <c r="A660" s="72" t="s">
        <v>1582</v>
      </c>
      <c r="B660" s="66" t="s">
        <v>1583</v>
      </c>
      <c r="C660" s="67">
        <v>48</v>
      </c>
      <c r="D660" s="67" t="s">
        <v>335</v>
      </c>
      <c r="E660" s="71">
        <v>8.2390241626471503E-2</v>
      </c>
      <c r="F660" s="68">
        <v>4.9484536082474202</v>
      </c>
      <c r="G660" s="71">
        <v>0.244632250072505</v>
      </c>
      <c r="H660" s="68">
        <v>28.041237113402101</v>
      </c>
      <c r="I660" s="71">
        <v>1.03985353847661E-3</v>
      </c>
      <c r="J660" s="68">
        <v>8.2474226804123703</v>
      </c>
      <c r="K660" s="71">
        <v>1.49862126843304E-3</v>
      </c>
      <c r="L660" s="68">
        <v>45.154639175257699</v>
      </c>
    </row>
    <row r="661" spans="1:12" x14ac:dyDescent="0.2">
      <c r="A661" s="72" t="s">
        <v>1584</v>
      </c>
      <c r="B661" s="66" t="s">
        <v>1585</v>
      </c>
      <c r="C661" s="67">
        <v>48</v>
      </c>
      <c r="D661" s="67" t="s">
        <v>335</v>
      </c>
      <c r="E661" s="71">
        <v>8.5397177588977205E-2</v>
      </c>
      <c r="F661" s="68">
        <v>11.340206185567</v>
      </c>
      <c r="G661" s="71">
        <v>0.24962824999383301</v>
      </c>
      <c r="H661" s="68">
        <v>39.381443298969103</v>
      </c>
      <c r="I661" s="71">
        <v>5.0646615046650899E-3</v>
      </c>
      <c r="J661" s="68">
        <v>25.154639175257699</v>
      </c>
      <c r="K661" s="71">
        <v>1.49862126843304E-3</v>
      </c>
      <c r="L661" s="68">
        <v>45.154639175257699</v>
      </c>
    </row>
    <row r="662" spans="1:12" x14ac:dyDescent="0.2">
      <c r="A662" s="72" t="s">
        <v>1586</v>
      </c>
      <c r="B662" s="66" t="s">
        <v>1587</v>
      </c>
      <c r="C662" s="67">
        <v>46</v>
      </c>
      <c r="D662" s="67" t="s">
        <v>335</v>
      </c>
      <c r="E662" s="71">
        <v>0.11401293160766</v>
      </c>
      <c r="F662" s="68">
        <v>12.536443148688001</v>
      </c>
      <c r="G662" s="71">
        <v>0.33333333333333298</v>
      </c>
      <c r="H662" s="68">
        <v>51.3848396501458</v>
      </c>
      <c r="I662" s="71">
        <v>8.7054614896472596E-3</v>
      </c>
      <c r="J662" s="68">
        <v>34.766763848396501</v>
      </c>
      <c r="K662" s="71">
        <v>0</v>
      </c>
      <c r="L662" s="68">
        <v>24.580598103574001</v>
      </c>
    </row>
    <row r="663" spans="1:12" x14ac:dyDescent="0.2">
      <c r="A663" s="72" t="s">
        <v>1588</v>
      </c>
      <c r="B663" s="66" t="s">
        <v>1589</v>
      </c>
      <c r="C663" s="67">
        <v>48</v>
      </c>
      <c r="D663" s="67" t="s">
        <v>335</v>
      </c>
      <c r="E663" s="71">
        <v>9.1637816148276402E-2</v>
      </c>
      <c r="F663" s="68">
        <v>19.793814432989699</v>
      </c>
      <c r="G663" s="71">
        <v>0.25</v>
      </c>
      <c r="H663" s="68">
        <v>70.927835051546396</v>
      </c>
      <c r="I663" s="71">
        <v>2.1916205907963001E-2</v>
      </c>
      <c r="J663" s="68">
        <v>46.804123711340203</v>
      </c>
      <c r="K663" s="71">
        <v>2.99724253686609E-3</v>
      </c>
      <c r="L663" s="68">
        <v>46.804123711340203</v>
      </c>
    </row>
    <row r="664" spans="1:12" x14ac:dyDescent="0.2">
      <c r="A664" s="72" t="s">
        <v>1590</v>
      </c>
      <c r="B664" s="66" t="s">
        <v>1591</v>
      </c>
      <c r="C664" s="67">
        <v>46</v>
      </c>
      <c r="D664" s="67" t="s">
        <v>335</v>
      </c>
      <c r="E664" s="71">
        <v>0.127919061196937</v>
      </c>
      <c r="F664" s="68">
        <v>33.8192419825073</v>
      </c>
      <c r="G664" s="71">
        <v>0.32649866659394999</v>
      </c>
      <c r="H664" s="68">
        <v>18.731778425656</v>
      </c>
      <c r="I664" s="71">
        <v>4.6676058480098898E-2</v>
      </c>
      <c r="J664" s="68">
        <v>72.157434402332399</v>
      </c>
      <c r="K664" s="71">
        <v>1.0582458516762599E-2</v>
      </c>
      <c r="L664" s="68">
        <v>49.0882567469001</v>
      </c>
    </row>
    <row r="665" spans="1:12" x14ac:dyDescent="0.2">
      <c r="A665" s="72" t="s">
        <v>1592</v>
      </c>
      <c r="B665" s="66" t="s">
        <v>1593</v>
      </c>
      <c r="C665" s="67">
        <v>48</v>
      </c>
      <c r="D665" s="67" t="s">
        <v>335</v>
      </c>
      <c r="E665" s="71">
        <v>8.88890068680772E-2</v>
      </c>
      <c r="F665" s="68">
        <v>16.082474226804099</v>
      </c>
      <c r="G665" s="71">
        <v>0.25</v>
      </c>
      <c r="H665" s="68">
        <v>70.927835051546396</v>
      </c>
      <c r="I665" s="71">
        <v>1.6808079199011399E-3</v>
      </c>
      <c r="J665" s="68">
        <v>12.3711340206186</v>
      </c>
      <c r="K665" s="71">
        <v>1.49862126843304E-2</v>
      </c>
      <c r="L665" s="68">
        <v>52.989690721649502</v>
      </c>
    </row>
    <row r="666" spans="1:12" x14ac:dyDescent="0.2">
      <c r="A666" s="72" t="s">
        <v>1594</v>
      </c>
      <c r="B666" s="66" t="s">
        <v>1595</v>
      </c>
      <c r="C666" s="67">
        <v>48</v>
      </c>
      <c r="D666" s="67" t="s">
        <v>335</v>
      </c>
      <c r="E666" s="71">
        <v>8.6002795766730603E-2</v>
      </c>
      <c r="F666" s="68">
        <v>12.577319587628899</v>
      </c>
      <c r="G666" s="71">
        <v>0.25</v>
      </c>
      <c r="H666" s="68">
        <v>70.927835051546396</v>
      </c>
      <c r="I666" s="71">
        <v>3.5125234948928099E-3</v>
      </c>
      <c r="J666" s="68">
        <v>20.824742268041199</v>
      </c>
      <c r="K666" s="71">
        <v>4.4958638052991296E-3</v>
      </c>
      <c r="L666" s="68">
        <v>48.865979381443303</v>
      </c>
    </row>
    <row r="667" spans="1:12" x14ac:dyDescent="0.2">
      <c r="A667" s="72" t="s">
        <v>1596</v>
      </c>
      <c r="B667" s="66" t="s">
        <v>1597</v>
      </c>
      <c r="C667" s="67">
        <v>48</v>
      </c>
      <c r="D667" s="67" t="s">
        <v>335</v>
      </c>
      <c r="E667" s="71">
        <v>8.4011237537074401E-2</v>
      </c>
      <c r="F667" s="68">
        <v>7.8350515463917496</v>
      </c>
      <c r="G667" s="71">
        <v>0.25</v>
      </c>
      <c r="H667" s="68">
        <v>70.927835051546396</v>
      </c>
      <c r="I667" s="71">
        <v>2.0337126112232999E-3</v>
      </c>
      <c r="J667" s="68">
        <v>14.020618556701001</v>
      </c>
      <c r="K667" s="71">
        <v>0</v>
      </c>
      <c r="L667" s="68">
        <v>41.237113402061901</v>
      </c>
    </row>
    <row r="668" spans="1:12" x14ac:dyDescent="0.2">
      <c r="A668" s="72" t="s">
        <v>1598</v>
      </c>
      <c r="B668" s="66" t="s">
        <v>1599</v>
      </c>
      <c r="C668" s="67">
        <v>48</v>
      </c>
      <c r="D668" s="67" t="s">
        <v>335</v>
      </c>
      <c r="E668" s="71">
        <v>8.9461422753552594E-2</v>
      </c>
      <c r="F668" s="68">
        <v>17.319587628866</v>
      </c>
      <c r="G668" s="71">
        <v>0.25</v>
      </c>
      <c r="H668" s="68">
        <v>70.927835051546396</v>
      </c>
      <c r="I668" s="71">
        <v>1.8384268260657699E-2</v>
      </c>
      <c r="J668" s="68">
        <v>43.711340206185596</v>
      </c>
      <c r="K668" s="71">
        <v>0</v>
      </c>
      <c r="L668" s="68">
        <v>41.237113402061901</v>
      </c>
    </row>
    <row r="669" spans="1:12" x14ac:dyDescent="0.2">
      <c r="A669" s="72" t="s">
        <v>1600</v>
      </c>
      <c r="B669" s="66" t="s">
        <v>1601</v>
      </c>
      <c r="C669" s="67">
        <v>46</v>
      </c>
      <c r="D669" s="67" t="s">
        <v>335</v>
      </c>
      <c r="E669" s="71">
        <v>0.131482623245092</v>
      </c>
      <c r="F669" s="68">
        <v>38.192419825072903</v>
      </c>
      <c r="G669" s="71">
        <v>0.36465993793127299</v>
      </c>
      <c r="H669" s="68">
        <v>70.481049562682202</v>
      </c>
      <c r="I669" s="71">
        <v>1.2855998177183E-2</v>
      </c>
      <c r="J669" s="68">
        <v>41.6909620991254</v>
      </c>
      <c r="K669" s="71">
        <v>1.69319336268202E-2</v>
      </c>
      <c r="L669" s="68">
        <v>54.777534646243602</v>
      </c>
    </row>
    <row r="670" spans="1:12" x14ac:dyDescent="0.2">
      <c r="A670" s="72" t="s">
        <v>1602</v>
      </c>
      <c r="B670" s="66" t="s">
        <v>1603</v>
      </c>
      <c r="C670" s="67">
        <v>46</v>
      </c>
      <c r="D670" s="67" t="s">
        <v>335</v>
      </c>
      <c r="E670" s="71">
        <v>0.119026956067247</v>
      </c>
      <c r="F670" s="68">
        <v>21.2827988338192</v>
      </c>
      <c r="G670" s="71">
        <v>0.33333333333333298</v>
      </c>
      <c r="H670" s="68">
        <v>51.3848396501458</v>
      </c>
      <c r="I670" s="71">
        <v>2.5826178348820599E-3</v>
      </c>
      <c r="J670" s="68">
        <v>15.5247813411079</v>
      </c>
      <c r="K670" s="71">
        <v>2.1164917033525299E-2</v>
      </c>
      <c r="L670" s="68">
        <v>57.184536834427398</v>
      </c>
    </row>
    <row r="671" spans="1:12" x14ac:dyDescent="0.2">
      <c r="A671" s="72" t="s">
        <v>1604</v>
      </c>
      <c r="B671" s="66" t="s">
        <v>1605</v>
      </c>
      <c r="C671" s="67">
        <v>48</v>
      </c>
      <c r="D671" s="67" t="s">
        <v>335</v>
      </c>
      <c r="E671" s="71">
        <v>0.10555157957818</v>
      </c>
      <c r="F671" s="68">
        <v>35.876288659793801</v>
      </c>
      <c r="G671" s="71">
        <v>0.25513347022587302</v>
      </c>
      <c r="H671" s="68">
        <v>74.226804123711304</v>
      </c>
      <c r="I671" s="71">
        <v>3.9041949482171101E-2</v>
      </c>
      <c r="J671" s="68">
        <v>60.618556701030897</v>
      </c>
      <c r="K671" s="71">
        <v>2.2479319026495598E-2</v>
      </c>
      <c r="L671" s="68">
        <v>55.257731958762903</v>
      </c>
    </row>
    <row r="672" spans="1:12" x14ac:dyDescent="0.2">
      <c r="A672" s="72" t="s">
        <v>1606</v>
      </c>
      <c r="B672" s="66" t="s">
        <v>1607</v>
      </c>
      <c r="C672" s="67">
        <v>48</v>
      </c>
      <c r="D672" s="67" t="s">
        <v>335</v>
      </c>
      <c r="E672" s="71">
        <v>9.8802441890834494E-2</v>
      </c>
      <c r="F672" s="68">
        <v>29.072164948453601</v>
      </c>
      <c r="G672" s="71">
        <v>0.25</v>
      </c>
      <c r="H672" s="68">
        <v>70.927835051546396</v>
      </c>
      <c r="I672" s="71">
        <v>4.4459301563782201E-3</v>
      </c>
      <c r="J672" s="68">
        <v>23.505154639175299</v>
      </c>
      <c r="K672" s="71">
        <v>4.1961395516125197E-2</v>
      </c>
      <c r="L672" s="68">
        <v>58.762886597938099</v>
      </c>
    </row>
    <row r="673" spans="1:12" x14ac:dyDescent="0.2">
      <c r="A673" s="72" t="s">
        <v>1608</v>
      </c>
      <c r="B673" s="66" t="s">
        <v>1609</v>
      </c>
      <c r="C673" s="67">
        <v>46</v>
      </c>
      <c r="D673" s="67" t="s">
        <v>335</v>
      </c>
      <c r="E673" s="71">
        <v>0.11409322304583799</v>
      </c>
      <c r="F673" s="68">
        <v>12.6093294460641</v>
      </c>
      <c r="G673" s="71">
        <v>0.33955611436417599</v>
      </c>
      <c r="H673" s="68">
        <v>57.215743440233197</v>
      </c>
      <c r="I673" s="71">
        <v>2.72355477333645E-3</v>
      </c>
      <c r="J673" s="68">
        <v>16.107871720116599</v>
      </c>
      <c r="K673" s="71">
        <v>0</v>
      </c>
      <c r="L673" s="68">
        <v>24.580598103574001</v>
      </c>
    </row>
    <row r="674" spans="1:12" x14ac:dyDescent="0.2">
      <c r="A674" s="72" t="s">
        <v>1610</v>
      </c>
      <c r="B674" s="66" t="s">
        <v>1611</v>
      </c>
      <c r="C674" s="67">
        <v>46</v>
      </c>
      <c r="D674" s="67" t="s">
        <v>335</v>
      </c>
      <c r="E674" s="71">
        <v>0.114877217853205</v>
      </c>
      <c r="F674" s="68">
        <v>13.9941690962099</v>
      </c>
      <c r="G674" s="71">
        <v>0.33333333333333298</v>
      </c>
      <c r="H674" s="68">
        <v>51.3848396501458</v>
      </c>
      <c r="I674" s="71">
        <v>2.8323534128728298E-3</v>
      </c>
      <c r="J674" s="68">
        <v>16.763848396501501</v>
      </c>
      <c r="K674" s="71">
        <v>8.4659668134101102E-3</v>
      </c>
      <c r="L674" s="68">
        <v>46.973012399708203</v>
      </c>
    </row>
    <row r="675" spans="1:12" x14ac:dyDescent="0.2">
      <c r="A675" s="72" t="s">
        <v>1612</v>
      </c>
      <c r="B675" s="66" t="s">
        <v>1613</v>
      </c>
      <c r="C675" s="67">
        <v>46</v>
      </c>
      <c r="D675" s="67" t="s">
        <v>335</v>
      </c>
      <c r="E675" s="71">
        <v>0.134096712304899</v>
      </c>
      <c r="F675" s="68">
        <v>41.107871720116599</v>
      </c>
      <c r="G675" s="71">
        <v>0.330190999896806</v>
      </c>
      <c r="H675" s="68">
        <v>23.906705539358601</v>
      </c>
      <c r="I675" s="71">
        <v>2.2549108072564199E-3</v>
      </c>
      <c r="J675" s="68">
        <v>12.900874635568499</v>
      </c>
      <c r="K675" s="71">
        <v>6.9844226210633298E-2</v>
      </c>
      <c r="L675" s="68">
        <v>70.313639679066398</v>
      </c>
    </row>
    <row r="676" spans="1:12" x14ac:dyDescent="0.2">
      <c r="A676" s="72" t="s">
        <v>1614</v>
      </c>
      <c r="B676" s="66" t="s">
        <v>1615</v>
      </c>
      <c r="C676" s="67">
        <v>46</v>
      </c>
      <c r="D676" s="67" t="s">
        <v>335</v>
      </c>
      <c r="E676" s="71">
        <v>0.17436455937266199</v>
      </c>
      <c r="F676" s="68">
        <v>65.014577259475203</v>
      </c>
      <c r="G676" s="71">
        <v>0.329676157095115</v>
      </c>
      <c r="H676" s="68">
        <v>22.959183673469401</v>
      </c>
      <c r="I676" s="71">
        <v>8.0261352010501004E-3</v>
      </c>
      <c r="J676" s="68">
        <v>33.3090379008746</v>
      </c>
      <c r="K676" s="71">
        <v>0.18539138582182199</v>
      </c>
      <c r="L676" s="68">
        <v>80.452224653537598</v>
      </c>
    </row>
    <row r="677" spans="1:12" x14ac:dyDescent="0.2">
      <c r="A677" s="72" t="s">
        <v>1616</v>
      </c>
      <c r="B677" s="66" t="s">
        <v>1617</v>
      </c>
      <c r="C677" s="67">
        <v>46</v>
      </c>
      <c r="D677" s="67" t="s">
        <v>335</v>
      </c>
      <c r="E677" s="71">
        <v>0.124872644684406</v>
      </c>
      <c r="F677" s="68">
        <v>30.1020408163265</v>
      </c>
      <c r="G677" s="71">
        <v>0.34461903840341002</v>
      </c>
      <c r="H677" s="68">
        <v>61.005830903790098</v>
      </c>
      <c r="I677" s="71">
        <v>4.6009952095763798E-3</v>
      </c>
      <c r="J677" s="68">
        <v>23.542274052478099</v>
      </c>
      <c r="K677" s="71">
        <v>2.5397900440230301E-2</v>
      </c>
      <c r="L677" s="68">
        <v>59.664478482859202</v>
      </c>
    </row>
    <row r="678" spans="1:12" x14ac:dyDescent="0.2">
      <c r="A678" s="72" t="s">
        <v>1618</v>
      </c>
      <c r="B678" s="66" t="s">
        <v>1618</v>
      </c>
      <c r="C678" s="67">
        <v>48</v>
      </c>
      <c r="D678" s="67" t="s">
        <v>335</v>
      </c>
      <c r="E678" s="71">
        <v>0.104735649816841</v>
      </c>
      <c r="F678" s="68">
        <v>34.639175257731999</v>
      </c>
      <c r="G678" s="71">
        <v>0.25</v>
      </c>
      <c r="H678" s="68">
        <v>70.927835051546396</v>
      </c>
      <c r="I678" s="71">
        <v>2.7634774447686198E-3</v>
      </c>
      <c r="J678" s="68">
        <v>18.144329896907202</v>
      </c>
      <c r="K678" s="71">
        <v>6.1443472005754701E-2</v>
      </c>
      <c r="L678" s="68">
        <v>62.268041237113401</v>
      </c>
    </row>
    <row r="679" spans="1:12" x14ac:dyDescent="0.2">
      <c r="A679" s="72" t="s">
        <v>1619</v>
      </c>
      <c r="B679" s="66" t="s">
        <v>1620</v>
      </c>
      <c r="C679" s="67">
        <v>48</v>
      </c>
      <c r="D679" s="67" t="s">
        <v>335</v>
      </c>
      <c r="E679" s="71">
        <v>0.10389198906005</v>
      </c>
      <c r="F679" s="68">
        <v>33.6082474226804</v>
      </c>
      <c r="G679" s="71">
        <v>0.24656174988653801</v>
      </c>
      <c r="H679" s="68">
        <v>31.5463917525773</v>
      </c>
      <c r="I679" s="71">
        <v>5.4623868414582E-2</v>
      </c>
      <c r="J679" s="68">
        <v>68.865979381443296</v>
      </c>
      <c r="K679" s="71">
        <v>1.0490348879031299E-2</v>
      </c>
      <c r="L679" s="68">
        <v>51.340206185566998</v>
      </c>
    </row>
    <row r="680" spans="1:12" x14ac:dyDescent="0.2">
      <c r="A680" s="72" t="s">
        <v>1621</v>
      </c>
      <c r="B680" s="66" t="s">
        <v>1622</v>
      </c>
      <c r="C680" s="67">
        <v>48</v>
      </c>
      <c r="D680" s="67" t="s">
        <v>335</v>
      </c>
      <c r="E680" s="71">
        <v>0.11954395708252399</v>
      </c>
      <c r="F680" s="68">
        <v>45.979381443298998</v>
      </c>
      <c r="G680" s="71">
        <v>0.24761150002663901</v>
      </c>
      <c r="H680" s="68">
        <v>33.402061855670098</v>
      </c>
      <c r="I680" s="71">
        <v>7.9549324583838399E-2</v>
      </c>
      <c r="J680" s="68">
        <v>77.319587628866003</v>
      </c>
      <c r="K680" s="71">
        <v>3.1471046637093901E-2</v>
      </c>
      <c r="L680" s="68">
        <v>56.701030927834999</v>
      </c>
    </row>
    <row r="681" spans="1:12" x14ac:dyDescent="0.2">
      <c r="A681" s="72" t="s">
        <v>1623</v>
      </c>
      <c r="B681" s="66" t="s">
        <v>1624</v>
      </c>
      <c r="C681" s="67">
        <v>48</v>
      </c>
      <c r="D681" s="67" t="s">
        <v>335</v>
      </c>
      <c r="E681" s="71">
        <v>0.16950054862608299</v>
      </c>
      <c r="F681" s="68">
        <v>69.278350515463899</v>
      </c>
      <c r="G681" s="71">
        <v>0.25</v>
      </c>
      <c r="H681" s="68">
        <v>70.927835051546396</v>
      </c>
      <c r="I681" s="71">
        <v>0.25850164587824997</v>
      </c>
      <c r="J681" s="68">
        <v>94.432989690721598</v>
      </c>
      <c r="K681" s="71">
        <v>0</v>
      </c>
      <c r="L681" s="68">
        <v>41.237113402061901</v>
      </c>
    </row>
    <row r="682" spans="1:12" x14ac:dyDescent="0.2">
      <c r="A682" s="72" t="s">
        <v>1625</v>
      </c>
      <c r="B682" s="66" t="s">
        <v>1626</v>
      </c>
      <c r="C682" s="67">
        <v>48</v>
      </c>
      <c r="D682" s="67" t="s">
        <v>335</v>
      </c>
      <c r="E682" s="71">
        <v>0.13436687544057699</v>
      </c>
      <c r="F682" s="68">
        <v>54.639175257731999</v>
      </c>
      <c r="G682" s="71">
        <v>0.249311250009876</v>
      </c>
      <c r="H682" s="68">
        <v>37.525773195876297</v>
      </c>
      <c r="I682" s="71">
        <v>0.15378937631185499</v>
      </c>
      <c r="J682" s="68">
        <v>87.628865979381402</v>
      </c>
      <c r="K682" s="71">
        <v>0</v>
      </c>
      <c r="L682" s="68">
        <v>41.237113402061901</v>
      </c>
    </row>
    <row r="683" spans="1:12" x14ac:dyDescent="0.2">
      <c r="A683" s="72" t="s">
        <v>1627</v>
      </c>
      <c r="B683" s="66" t="s">
        <v>1628</v>
      </c>
      <c r="C683" s="67">
        <v>48</v>
      </c>
      <c r="D683" s="67" t="s">
        <v>335</v>
      </c>
      <c r="E683" s="71">
        <v>0.13738548399286901</v>
      </c>
      <c r="F683" s="68">
        <v>56.288659793814404</v>
      </c>
      <c r="G683" s="71">
        <v>0.249356499984102</v>
      </c>
      <c r="H683" s="68">
        <v>37.731958762886599</v>
      </c>
      <c r="I683" s="71">
        <v>0.162799951994505</v>
      </c>
      <c r="J683" s="68">
        <v>89.072164948453604</v>
      </c>
      <c r="K683" s="71">
        <v>0</v>
      </c>
      <c r="L683" s="68">
        <v>41.237113402061901</v>
      </c>
    </row>
    <row r="684" spans="1:12" x14ac:dyDescent="0.2">
      <c r="A684" s="72" t="s">
        <v>1629</v>
      </c>
      <c r="B684" s="66" t="s">
        <v>1630</v>
      </c>
      <c r="C684" s="67">
        <v>48</v>
      </c>
      <c r="D684" s="67" t="s">
        <v>335</v>
      </c>
      <c r="E684" s="71">
        <v>0.13619686458932201</v>
      </c>
      <c r="F684" s="68">
        <v>55.257731958762903</v>
      </c>
      <c r="G684" s="71">
        <v>0.25</v>
      </c>
      <c r="H684" s="68">
        <v>70.927835051546396</v>
      </c>
      <c r="I684" s="71">
        <v>0.158590593767967</v>
      </c>
      <c r="J684" s="68">
        <v>88.453608247422693</v>
      </c>
      <c r="K684" s="71">
        <v>0</v>
      </c>
      <c r="L684" s="68">
        <v>41.237113402061901</v>
      </c>
    </row>
    <row r="685" spans="1:12" x14ac:dyDescent="0.2">
      <c r="A685" s="72" t="s">
        <v>1631</v>
      </c>
      <c r="B685" s="66" t="s">
        <v>1632</v>
      </c>
      <c r="C685" s="67">
        <v>48</v>
      </c>
      <c r="D685" s="67" t="s">
        <v>335</v>
      </c>
      <c r="E685" s="71">
        <v>0.160035790251808</v>
      </c>
      <c r="F685" s="68">
        <v>65.360824742267994</v>
      </c>
      <c r="G685" s="71">
        <v>0.25</v>
      </c>
      <c r="H685" s="68">
        <v>70.927835051546396</v>
      </c>
      <c r="I685" s="71">
        <v>0.23010737075542501</v>
      </c>
      <c r="J685" s="68">
        <v>92.577319587628907</v>
      </c>
      <c r="K685" s="71">
        <v>0</v>
      </c>
      <c r="L685" s="68">
        <v>41.237113402061901</v>
      </c>
    </row>
    <row r="686" spans="1:12" x14ac:dyDescent="0.2">
      <c r="A686" s="72" t="s">
        <v>1633</v>
      </c>
      <c r="B686" s="66" t="s">
        <v>1634</v>
      </c>
      <c r="C686" s="67">
        <v>48</v>
      </c>
      <c r="D686" s="67" t="s">
        <v>335</v>
      </c>
      <c r="E686" s="71">
        <v>9.0812026207948607E-2</v>
      </c>
      <c r="F686" s="68">
        <v>17.9381443298969</v>
      </c>
      <c r="G686" s="71">
        <v>0.25</v>
      </c>
      <c r="H686" s="68">
        <v>70.927835051546396</v>
      </c>
      <c r="I686" s="71">
        <v>8.9484872079485505E-3</v>
      </c>
      <c r="J686" s="68">
        <v>30.721649484536101</v>
      </c>
      <c r="K686" s="71">
        <v>1.34875914158974E-2</v>
      </c>
      <c r="L686" s="68">
        <v>52.783505154639201</v>
      </c>
    </row>
    <row r="687" spans="1:12" x14ac:dyDescent="0.2">
      <c r="A687" s="72" t="s">
        <v>1635</v>
      </c>
      <c r="B687" s="66" t="s">
        <v>1636</v>
      </c>
      <c r="C687" s="67">
        <v>48</v>
      </c>
      <c r="D687" s="67" t="s">
        <v>335</v>
      </c>
      <c r="E687" s="71">
        <v>0.10647359522838599</v>
      </c>
      <c r="F687" s="68">
        <v>36.9072164948454</v>
      </c>
      <c r="G687" s="71">
        <v>0.24999999920291399</v>
      </c>
      <c r="H687" s="68">
        <v>46.185567010309299</v>
      </c>
      <c r="I687" s="71">
        <v>4.9938709992613503E-2</v>
      </c>
      <c r="J687" s="68">
        <v>66.804123711340196</v>
      </c>
      <c r="K687" s="71">
        <v>1.9482076489629501E-2</v>
      </c>
      <c r="L687" s="68">
        <v>54.226804123711297</v>
      </c>
    </row>
    <row r="688" spans="1:12" x14ac:dyDescent="0.2">
      <c r="A688" s="72" t="s">
        <v>1637</v>
      </c>
      <c r="B688" s="66" t="s">
        <v>1638</v>
      </c>
      <c r="C688" s="67">
        <v>48</v>
      </c>
      <c r="D688" s="67" t="s">
        <v>335</v>
      </c>
      <c r="E688" s="71">
        <v>0.208003532048988</v>
      </c>
      <c r="F688" s="68">
        <v>78.350515463917503</v>
      </c>
      <c r="G688" s="71">
        <v>0.24990899999612601</v>
      </c>
      <c r="H688" s="68">
        <v>42.680412371133997</v>
      </c>
      <c r="I688" s="71">
        <v>0.36960573234554001</v>
      </c>
      <c r="J688" s="68">
        <v>97.113402061855695</v>
      </c>
      <c r="K688" s="71">
        <v>4.4958638052991296E-3</v>
      </c>
      <c r="L688" s="68">
        <v>48.865979381443303</v>
      </c>
    </row>
    <row r="689" spans="1:12" x14ac:dyDescent="0.2">
      <c r="A689" s="72" t="s">
        <v>1639</v>
      </c>
      <c r="B689" s="66" t="s">
        <v>1640</v>
      </c>
      <c r="C689" s="67">
        <v>48</v>
      </c>
      <c r="D689" s="67" t="s">
        <v>335</v>
      </c>
      <c r="E689" s="71">
        <v>0.13661806788392</v>
      </c>
      <c r="F689" s="68">
        <v>55.463917525773198</v>
      </c>
      <c r="G689" s="71">
        <v>0.25</v>
      </c>
      <c r="H689" s="68">
        <v>70.927835051546396</v>
      </c>
      <c r="I689" s="71">
        <v>0.15985420365176001</v>
      </c>
      <c r="J689" s="68">
        <v>88.659793814433002</v>
      </c>
      <c r="K689" s="71">
        <v>0</v>
      </c>
      <c r="L689" s="68">
        <v>41.237113402061901</v>
      </c>
    </row>
    <row r="690" spans="1:12" x14ac:dyDescent="0.2">
      <c r="A690" s="72" t="s">
        <v>1641</v>
      </c>
      <c r="B690" s="66" t="s">
        <v>1642</v>
      </c>
      <c r="C690" s="67">
        <v>48</v>
      </c>
      <c r="D690" s="67" t="s">
        <v>335</v>
      </c>
      <c r="E690" s="71">
        <v>0.121867287396711</v>
      </c>
      <c r="F690" s="68">
        <v>47.628865979381402</v>
      </c>
      <c r="G690" s="71">
        <v>0.24973699999884399</v>
      </c>
      <c r="H690" s="68">
        <v>40</v>
      </c>
      <c r="I690" s="71">
        <v>7.2968905185702204E-2</v>
      </c>
      <c r="J690" s="68">
        <v>75.876288659793801</v>
      </c>
      <c r="K690" s="71">
        <v>4.2895957005585898E-2</v>
      </c>
      <c r="L690" s="68">
        <v>58.9690721649485</v>
      </c>
    </row>
    <row r="691" spans="1:12" x14ac:dyDescent="0.2">
      <c r="A691" s="72" t="s">
        <v>1643</v>
      </c>
      <c r="B691" s="66" t="s">
        <v>1644</v>
      </c>
      <c r="C691" s="67">
        <v>48</v>
      </c>
      <c r="D691" s="67" t="s">
        <v>335</v>
      </c>
      <c r="E691" s="71">
        <v>0.15184022293615401</v>
      </c>
      <c r="F691" s="68">
        <v>62.268041237113401</v>
      </c>
      <c r="G691" s="71">
        <v>0.25</v>
      </c>
      <c r="H691" s="68">
        <v>70.927835051546396</v>
      </c>
      <c r="I691" s="71">
        <v>0.144077196802707</v>
      </c>
      <c r="J691" s="68">
        <v>87.216494845360799</v>
      </c>
      <c r="K691" s="71">
        <v>6.1443472005754701E-2</v>
      </c>
      <c r="L691" s="68">
        <v>62.268041237113401</v>
      </c>
    </row>
    <row r="692" spans="1:12" x14ac:dyDescent="0.2">
      <c r="A692" s="72" t="s">
        <v>1645</v>
      </c>
      <c r="B692" s="66" t="s">
        <v>1646</v>
      </c>
      <c r="C692" s="67">
        <v>48</v>
      </c>
      <c r="D692" s="67" t="s">
        <v>335</v>
      </c>
      <c r="E692" s="71">
        <v>0.16785844957996801</v>
      </c>
      <c r="F692" s="68">
        <v>68.659793814433002</v>
      </c>
      <c r="G692" s="71">
        <v>0.247779749965821</v>
      </c>
      <c r="H692" s="68">
        <v>33.6082474226804</v>
      </c>
      <c r="I692" s="71">
        <v>0.20933833945265901</v>
      </c>
      <c r="J692" s="68">
        <v>91.340206185566998</v>
      </c>
      <c r="K692" s="71">
        <v>4.6457259321424298E-2</v>
      </c>
      <c r="L692" s="68">
        <v>60.412371134020603</v>
      </c>
    </row>
    <row r="693" spans="1:12" x14ac:dyDescent="0.2">
      <c r="A693" s="72" t="s">
        <v>1647</v>
      </c>
      <c r="B693" s="66" t="s">
        <v>1648</v>
      </c>
      <c r="C693" s="67">
        <v>48</v>
      </c>
      <c r="D693" s="67" t="s">
        <v>335</v>
      </c>
      <c r="E693" s="71">
        <v>0.16531336122274601</v>
      </c>
      <c r="F693" s="68">
        <v>68.041237113402104</v>
      </c>
      <c r="G693" s="71">
        <v>0.23967350296426901</v>
      </c>
      <c r="H693" s="68">
        <v>23.505154639175299</v>
      </c>
      <c r="I693" s="71">
        <v>0.23228864040904099</v>
      </c>
      <c r="J693" s="68">
        <v>92.783505154639201</v>
      </c>
      <c r="K693" s="71">
        <v>2.3977940294928699E-2</v>
      </c>
      <c r="L693" s="68">
        <v>55.670103092783499</v>
      </c>
    </row>
    <row r="694" spans="1:12" x14ac:dyDescent="0.2">
      <c r="A694" s="72" t="s">
        <v>1649</v>
      </c>
      <c r="B694" s="66" t="s">
        <v>1650</v>
      </c>
      <c r="C694" s="67">
        <v>48</v>
      </c>
      <c r="D694" s="67" t="s">
        <v>335</v>
      </c>
      <c r="E694" s="71">
        <v>0.10289243998134399</v>
      </c>
      <c r="F694" s="68">
        <v>32.371134020618598</v>
      </c>
      <c r="G694" s="71">
        <v>0.24975400184501001</v>
      </c>
      <c r="H694" s="68">
        <v>40.412371134020603</v>
      </c>
      <c r="I694" s="71">
        <v>5.8923318099023299E-2</v>
      </c>
      <c r="J694" s="68">
        <v>70.927835051546396</v>
      </c>
      <c r="K694" s="71">
        <v>0</v>
      </c>
      <c r="L694" s="68">
        <v>41.237113402061901</v>
      </c>
    </row>
    <row r="695" spans="1:12" x14ac:dyDescent="0.2">
      <c r="A695" s="72" t="s">
        <v>1651</v>
      </c>
      <c r="B695" s="66" t="s">
        <v>1652</v>
      </c>
      <c r="C695" s="67">
        <v>48</v>
      </c>
      <c r="D695" s="67" t="s">
        <v>335</v>
      </c>
      <c r="E695" s="71">
        <v>9.8706425568962294E-2</v>
      </c>
      <c r="F695" s="68">
        <v>28.865979381443299</v>
      </c>
      <c r="G695" s="71">
        <v>0.25</v>
      </c>
      <c r="H695" s="68">
        <v>70.927835051546396</v>
      </c>
      <c r="I695" s="71">
        <v>4.61192767068868E-2</v>
      </c>
      <c r="J695" s="68">
        <v>64.329896907216494</v>
      </c>
      <c r="K695" s="71">
        <v>0</v>
      </c>
      <c r="L695" s="68">
        <v>41.237113402061901</v>
      </c>
    </row>
    <row r="696" spans="1:12" x14ac:dyDescent="0.2">
      <c r="A696" s="72" t="s">
        <v>1653</v>
      </c>
      <c r="B696" s="66" t="s">
        <v>1653</v>
      </c>
      <c r="C696" s="67">
        <v>48</v>
      </c>
      <c r="D696" s="67" t="s">
        <v>335</v>
      </c>
      <c r="E696" s="71">
        <v>8.3606331988918398E-2</v>
      </c>
      <c r="F696" s="68">
        <v>7.2164948453608204</v>
      </c>
      <c r="G696" s="71">
        <v>0.25</v>
      </c>
      <c r="H696" s="68">
        <v>70.927835051546396</v>
      </c>
      <c r="I696" s="71">
        <v>8.1899596675513101E-4</v>
      </c>
      <c r="J696" s="68">
        <v>7.4226804123711299</v>
      </c>
      <c r="K696" s="71">
        <v>0</v>
      </c>
      <c r="L696" s="68">
        <v>41.237113402061901</v>
      </c>
    </row>
    <row r="697" spans="1:12" x14ac:dyDescent="0.2">
      <c r="A697" s="72" t="s">
        <v>1654</v>
      </c>
      <c r="B697" s="66" t="s">
        <v>1655</v>
      </c>
      <c r="C697" s="67">
        <v>46</v>
      </c>
      <c r="D697" s="67" t="s">
        <v>335</v>
      </c>
      <c r="E697" s="71">
        <v>0.11189507088016</v>
      </c>
      <c r="F697" s="68">
        <v>9.3294460641399404</v>
      </c>
      <c r="G697" s="71">
        <v>0.33333333333333298</v>
      </c>
      <c r="H697" s="68">
        <v>51.3848396501458</v>
      </c>
      <c r="I697" s="71">
        <v>2.3538760379418299E-4</v>
      </c>
      <c r="J697" s="68">
        <v>1.53061224489796</v>
      </c>
      <c r="K697" s="71">
        <v>2.1164917033525302E-3</v>
      </c>
      <c r="L697" s="68">
        <v>32.895696571845399</v>
      </c>
    </row>
    <row r="698" spans="1:12" x14ac:dyDescent="0.2">
      <c r="A698" s="72" t="s">
        <v>1656</v>
      </c>
      <c r="B698" s="66" t="s">
        <v>1656</v>
      </c>
      <c r="C698" s="67">
        <v>48</v>
      </c>
      <c r="D698" s="67" t="s">
        <v>335</v>
      </c>
      <c r="E698" s="71">
        <v>8.3333333333333301E-2</v>
      </c>
      <c r="F698" s="68">
        <v>5.36082474226804</v>
      </c>
      <c r="G698" s="71">
        <v>0.25</v>
      </c>
      <c r="H698" s="68">
        <v>70.927835051546396</v>
      </c>
      <c r="I698" s="71">
        <v>0</v>
      </c>
      <c r="J698" s="68">
        <v>0.82474226804123696</v>
      </c>
      <c r="K698" s="71">
        <v>0</v>
      </c>
      <c r="L698" s="68">
        <v>41.237113402061901</v>
      </c>
    </row>
    <row r="699" spans="1:12" x14ac:dyDescent="0.2">
      <c r="A699" s="72" t="s">
        <v>1657</v>
      </c>
      <c r="B699" s="66" t="s">
        <v>1658</v>
      </c>
      <c r="C699" s="67">
        <v>48</v>
      </c>
      <c r="D699" s="67" t="s">
        <v>335</v>
      </c>
      <c r="E699" s="71">
        <v>8.3333333333333301E-2</v>
      </c>
      <c r="F699" s="68">
        <v>5.36082474226804</v>
      </c>
      <c r="G699" s="71">
        <v>0.25</v>
      </c>
      <c r="H699" s="68">
        <v>70.927835051546396</v>
      </c>
      <c r="I699" s="71">
        <v>0</v>
      </c>
      <c r="J699" s="68">
        <v>0.82474226804123696</v>
      </c>
      <c r="K699" s="71">
        <v>0</v>
      </c>
      <c r="L699" s="68">
        <v>41.237113402061901</v>
      </c>
    </row>
    <row r="700" spans="1:12" x14ac:dyDescent="0.2">
      <c r="A700" s="72" t="s">
        <v>1659</v>
      </c>
      <c r="B700" s="66" t="s">
        <v>1660</v>
      </c>
      <c r="C700" s="67">
        <v>46</v>
      </c>
      <c r="D700" s="67" t="s">
        <v>335</v>
      </c>
      <c r="E700" s="71">
        <v>0.24103639618084599</v>
      </c>
      <c r="F700" s="68">
        <v>84.620991253644306</v>
      </c>
      <c r="G700" s="71">
        <v>0.33302899998871399</v>
      </c>
      <c r="H700" s="68">
        <v>29.66472303207</v>
      </c>
      <c r="I700" s="71">
        <v>2.3654832833608802E-3</v>
      </c>
      <c r="J700" s="68">
        <v>14.067055393585999</v>
      </c>
      <c r="K700" s="71">
        <v>0.38771470527046298</v>
      </c>
      <c r="L700" s="68">
        <v>92.778993435448598</v>
      </c>
    </row>
    <row r="701" spans="1:12" x14ac:dyDescent="0.2">
      <c r="A701" s="72" t="s">
        <v>1661</v>
      </c>
      <c r="B701" s="66" t="s">
        <v>1662</v>
      </c>
      <c r="C701" s="67">
        <v>46</v>
      </c>
      <c r="D701" s="67" t="s">
        <v>335</v>
      </c>
      <c r="E701" s="71">
        <v>0.219209577465237</v>
      </c>
      <c r="F701" s="68">
        <v>79.227405247813394</v>
      </c>
      <c r="G701" s="71">
        <v>0.36147016325484499</v>
      </c>
      <c r="H701" s="68">
        <v>68.804664723032104</v>
      </c>
      <c r="I701" s="71">
        <v>2.8261064480654598E-3</v>
      </c>
      <c r="J701" s="68">
        <v>16.618075801749299</v>
      </c>
      <c r="K701" s="71">
        <v>0.2933324626928</v>
      </c>
      <c r="L701" s="68">
        <v>88.037928519329</v>
      </c>
    </row>
    <row r="702" spans="1:12" x14ac:dyDescent="0.2">
      <c r="A702" s="72" t="s">
        <v>1663</v>
      </c>
      <c r="B702" s="66" t="s">
        <v>1663</v>
      </c>
      <c r="C702" s="67">
        <v>46</v>
      </c>
      <c r="D702" s="67" t="s">
        <v>335</v>
      </c>
      <c r="E702" s="71">
        <v>0.198407819313491</v>
      </c>
      <c r="F702" s="68">
        <v>73.542274052478106</v>
      </c>
      <c r="G702" s="71">
        <v>0.33333333333333298</v>
      </c>
      <c r="H702" s="68">
        <v>51.3848396501458</v>
      </c>
      <c r="I702" s="71">
        <v>7.6819798087783705E-4</v>
      </c>
      <c r="J702" s="68">
        <v>3.2069970845481</v>
      </c>
      <c r="K702" s="71">
        <v>0.26112192662626299</v>
      </c>
      <c r="L702" s="68">
        <v>86.506199854121107</v>
      </c>
    </row>
    <row r="703" spans="1:12" x14ac:dyDescent="0.2">
      <c r="A703" s="72" t="s">
        <v>1664</v>
      </c>
      <c r="B703" s="66" t="s">
        <v>1664</v>
      </c>
      <c r="C703" s="67">
        <v>46</v>
      </c>
      <c r="D703" s="67" t="s">
        <v>335</v>
      </c>
      <c r="E703" s="71">
        <v>0.15174076712924001</v>
      </c>
      <c r="F703" s="68">
        <v>53.7172011661808</v>
      </c>
      <c r="G703" s="71">
        <v>0.33332566666647401</v>
      </c>
      <c r="H703" s="68">
        <v>31.122448979591798</v>
      </c>
      <c r="I703" s="71">
        <v>0</v>
      </c>
      <c r="J703" s="68">
        <v>0.72886297376093301</v>
      </c>
      <c r="K703" s="71">
        <v>0.121896634721246</v>
      </c>
      <c r="L703" s="68">
        <v>75.200583515681998</v>
      </c>
    </row>
    <row r="704" spans="1:12" x14ac:dyDescent="0.2">
      <c r="A704" s="72" t="s">
        <v>1665</v>
      </c>
      <c r="B704" s="66" t="s">
        <v>1665</v>
      </c>
      <c r="C704" s="67">
        <v>46</v>
      </c>
      <c r="D704" s="67" t="s">
        <v>335</v>
      </c>
      <c r="E704" s="71">
        <v>0.14221416930642</v>
      </c>
      <c r="F704" s="68">
        <v>48.104956268221599</v>
      </c>
      <c r="G704" s="71">
        <v>0.33007166663387999</v>
      </c>
      <c r="H704" s="68">
        <v>23.6151603498542</v>
      </c>
      <c r="I704" s="71">
        <v>7.2107004365321194E-5</v>
      </c>
      <c r="J704" s="68">
        <v>0.94752186588921306</v>
      </c>
      <c r="K704" s="71">
        <v>9.6498734281015505E-2</v>
      </c>
      <c r="L704" s="68">
        <v>73.012399708242199</v>
      </c>
    </row>
    <row r="705" spans="1:12" x14ac:dyDescent="0.2">
      <c r="A705" s="72" t="s">
        <v>1666</v>
      </c>
      <c r="B705" s="66" t="s">
        <v>1667</v>
      </c>
      <c r="C705" s="67">
        <v>46</v>
      </c>
      <c r="D705" s="67" t="s">
        <v>335</v>
      </c>
      <c r="E705" s="71">
        <v>0.216810035990287</v>
      </c>
      <c r="F705" s="68">
        <v>78.790087463556802</v>
      </c>
      <c r="G705" s="71">
        <v>0.32383933303678197</v>
      </c>
      <c r="H705" s="68">
        <v>16.326530612244898</v>
      </c>
      <c r="I705" s="71">
        <v>4.9504729837925397E-3</v>
      </c>
      <c r="J705" s="68">
        <v>25.145772594752199</v>
      </c>
      <c r="K705" s="71">
        <v>0.32164030195028598</v>
      </c>
      <c r="L705" s="68">
        <v>89.934354485776794</v>
      </c>
    </row>
    <row r="706" spans="1:12" x14ac:dyDescent="0.2">
      <c r="A706" s="72" t="s">
        <v>1668</v>
      </c>
      <c r="B706" s="66" t="s">
        <v>1669</v>
      </c>
      <c r="C706" s="67">
        <v>46</v>
      </c>
      <c r="D706" s="67" t="s">
        <v>335</v>
      </c>
      <c r="E706" s="71">
        <v>0.202178141687402</v>
      </c>
      <c r="F706" s="68">
        <v>75.072886297376101</v>
      </c>
      <c r="G706" s="71">
        <v>0.32730299984696398</v>
      </c>
      <c r="H706" s="68">
        <v>19.387755102040799</v>
      </c>
      <c r="I706" s="71">
        <v>1.5742885191108501E-3</v>
      </c>
      <c r="J706" s="68">
        <v>8.0903790087463605</v>
      </c>
      <c r="K706" s="71">
        <v>0.27765713669613201</v>
      </c>
      <c r="L706" s="68">
        <v>87.308533916849001</v>
      </c>
    </row>
    <row r="707" spans="1:12" x14ac:dyDescent="0.2">
      <c r="A707" s="72" t="s">
        <v>1670</v>
      </c>
      <c r="B707" s="66" t="s">
        <v>1671</v>
      </c>
      <c r="C707" s="67">
        <v>46</v>
      </c>
      <c r="D707" s="67" t="s">
        <v>335</v>
      </c>
      <c r="E707" s="71">
        <v>0.21600397753537701</v>
      </c>
      <c r="F707" s="68">
        <v>78.571428571428598</v>
      </c>
      <c r="G707" s="71">
        <v>0.32344366628168503</v>
      </c>
      <c r="H707" s="68">
        <v>16.1807580174927</v>
      </c>
      <c r="I707" s="71">
        <v>1.20819622775982E-3</v>
      </c>
      <c r="J707" s="68">
        <v>5.3206997084548098</v>
      </c>
      <c r="K707" s="71">
        <v>0.32336007009668699</v>
      </c>
      <c r="L707" s="68">
        <v>90.080233406272797</v>
      </c>
    </row>
    <row r="708" spans="1:12" x14ac:dyDescent="0.2">
      <c r="A708" s="72" t="s">
        <v>1672</v>
      </c>
      <c r="B708" s="66" t="s">
        <v>1673</v>
      </c>
      <c r="C708" s="67">
        <v>46</v>
      </c>
      <c r="D708" s="67" t="s">
        <v>335</v>
      </c>
      <c r="E708" s="71">
        <v>0.360114389810538</v>
      </c>
      <c r="F708" s="68">
        <v>96.720116618075807</v>
      </c>
      <c r="G708" s="71">
        <v>0.33333333333333298</v>
      </c>
      <c r="H708" s="68">
        <v>51.3848396501458</v>
      </c>
      <c r="I708" s="71">
        <v>8.7575692732265906E-5</v>
      </c>
      <c r="J708" s="68">
        <v>1.0932944606413999</v>
      </c>
      <c r="K708" s="71">
        <v>0.74692226040554699</v>
      </c>
      <c r="L708" s="68">
        <v>98.176513493800101</v>
      </c>
    </row>
    <row r="709" spans="1:12" x14ac:dyDescent="0.2">
      <c r="A709" s="72" t="s">
        <v>1674</v>
      </c>
      <c r="B709" s="66" t="s">
        <v>1675</v>
      </c>
      <c r="C709" s="67">
        <v>46</v>
      </c>
      <c r="D709" s="67" t="s">
        <v>335</v>
      </c>
      <c r="E709" s="71">
        <v>0.28767823223796102</v>
      </c>
      <c r="F709" s="68">
        <v>91.180758017492707</v>
      </c>
      <c r="G709" s="71">
        <v>0.28651566776611598</v>
      </c>
      <c r="H709" s="68">
        <v>9.1836734693877595</v>
      </c>
      <c r="I709" s="71">
        <v>1.36288311142927E-3</v>
      </c>
      <c r="J709" s="68">
        <v>6.4868804664723001</v>
      </c>
      <c r="K709" s="71">
        <v>0.57515614583633901</v>
      </c>
      <c r="L709" s="68">
        <v>96.717724288840301</v>
      </c>
    </row>
    <row r="710" spans="1:12" x14ac:dyDescent="0.2">
      <c r="A710" s="72" t="s">
        <v>1676</v>
      </c>
      <c r="B710" s="66" t="s">
        <v>1677</v>
      </c>
      <c r="C710" s="67">
        <v>46</v>
      </c>
      <c r="D710" s="67" t="s">
        <v>335</v>
      </c>
      <c r="E710" s="71">
        <v>0.29215923198306298</v>
      </c>
      <c r="F710" s="68">
        <v>91.545189504373198</v>
      </c>
      <c r="G710" s="71">
        <v>0.296354473573542</v>
      </c>
      <c r="H710" s="68">
        <v>9.9125364431486904</v>
      </c>
      <c r="I710" s="71">
        <v>1.34330433527179E-2</v>
      </c>
      <c r="J710" s="68">
        <v>42.930029154518898</v>
      </c>
      <c r="K710" s="71">
        <v>0.56669017902292895</v>
      </c>
      <c r="L710" s="68">
        <v>96.644784828592293</v>
      </c>
    </row>
    <row r="711" spans="1:12" x14ac:dyDescent="0.2">
      <c r="A711" s="72" t="s">
        <v>1678</v>
      </c>
      <c r="B711" s="66" t="s">
        <v>1679</v>
      </c>
      <c r="C711" s="67">
        <v>46</v>
      </c>
      <c r="D711" s="67" t="s">
        <v>335</v>
      </c>
      <c r="E711" s="71">
        <v>0.263275082747366</v>
      </c>
      <c r="F711" s="68">
        <v>87.609329446064095</v>
      </c>
      <c r="G711" s="71">
        <v>0.34306034644533701</v>
      </c>
      <c r="H711" s="68">
        <v>59.620991253644299</v>
      </c>
      <c r="I711" s="71">
        <v>2.7648046089816399E-3</v>
      </c>
      <c r="J711" s="68">
        <v>16.545189504373202</v>
      </c>
      <c r="K711" s="71">
        <v>0.444000097187781</v>
      </c>
      <c r="L711" s="68">
        <v>94.164843180160503</v>
      </c>
    </row>
    <row r="712" spans="1:12" x14ac:dyDescent="0.2">
      <c r="A712" s="72" t="s">
        <v>1680</v>
      </c>
      <c r="B712" s="66" t="s">
        <v>1680</v>
      </c>
      <c r="C712" s="67">
        <v>46</v>
      </c>
      <c r="D712" s="67" t="s">
        <v>335</v>
      </c>
      <c r="E712" s="71">
        <v>0.233809465947309</v>
      </c>
      <c r="F712" s="68">
        <v>82.653061224489804</v>
      </c>
      <c r="G712" s="71">
        <v>0.33333333333333298</v>
      </c>
      <c r="H712" s="68">
        <v>51.3848396501458</v>
      </c>
      <c r="I712" s="71">
        <v>2.8866864150254798E-4</v>
      </c>
      <c r="J712" s="68">
        <v>1.6763848396501499</v>
      </c>
      <c r="K712" s="71">
        <v>0.36780639586709002</v>
      </c>
      <c r="L712" s="68">
        <v>91.976659372720604</v>
      </c>
    </row>
    <row r="713" spans="1:12" x14ac:dyDescent="0.2">
      <c r="A713" s="72" t="s">
        <v>1681</v>
      </c>
      <c r="B713" s="66" t="s">
        <v>1682</v>
      </c>
      <c r="C713" s="67">
        <v>46</v>
      </c>
      <c r="D713" s="67" t="s">
        <v>335</v>
      </c>
      <c r="E713" s="71">
        <v>0.118019709785727</v>
      </c>
      <c r="F713" s="68">
        <v>19.0233236151604</v>
      </c>
      <c r="G713" s="71">
        <v>0.330468999975362</v>
      </c>
      <c r="H713" s="68">
        <v>24.271137026239099</v>
      </c>
      <c r="I713" s="71">
        <v>3.0872064494118001E-4</v>
      </c>
      <c r="J713" s="68">
        <v>1.7492711370262399</v>
      </c>
      <c r="K713" s="71">
        <v>2.3281408736877798E-2</v>
      </c>
      <c r="L713" s="68">
        <v>58.351568198395299</v>
      </c>
    </row>
    <row r="714" spans="1:12" x14ac:dyDescent="0.2">
      <c r="A714" s="72" t="s">
        <v>1683</v>
      </c>
      <c r="B714" s="66" t="s">
        <v>1684</v>
      </c>
      <c r="C714" s="67">
        <v>46</v>
      </c>
      <c r="D714" s="67" t="s">
        <v>335</v>
      </c>
      <c r="E714" s="71">
        <v>0.32965079697980598</v>
      </c>
      <c r="F714" s="68">
        <v>94.533527696793001</v>
      </c>
      <c r="G714" s="71">
        <v>0.31996633370568101</v>
      </c>
      <c r="H714" s="68">
        <v>14.2128279883382</v>
      </c>
      <c r="I714" s="71">
        <v>1.72394865197542E-2</v>
      </c>
      <c r="J714" s="68">
        <v>48.688046647230301</v>
      </c>
      <c r="K714" s="71">
        <v>0.65174657071398201</v>
      </c>
      <c r="L714" s="68">
        <v>97.520058351568196</v>
      </c>
    </row>
    <row r="715" spans="1:12" x14ac:dyDescent="0.2">
      <c r="A715" s="72" t="s">
        <v>1685</v>
      </c>
      <c r="B715" s="66" t="s">
        <v>1686</v>
      </c>
      <c r="C715" s="67">
        <v>46</v>
      </c>
      <c r="D715" s="67" t="s">
        <v>335</v>
      </c>
      <c r="E715" s="71">
        <v>0.12816921579849699</v>
      </c>
      <c r="F715" s="68">
        <v>34.037900874635604</v>
      </c>
      <c r="G715" s="71">
        <v>0.38037916058368298</v>
      </c>
      <c r="H715" s="68">
        <v>75.437317784256607</v>
      </c>
      <c r="I715" s="71">
        <v>2.0119951084569898E-3</v>
      </c>
      <c r="J715" s="68">
        <v>11.0058309037901</v>
      </c>
      <c r="K715" s="71">
        <v>2.1164917033525302E-3</v>
      </c>
      <c r="L715" s="68">
        <v>32.895696571845399</v>
      </c>
    </row>
    <row r="716" spans="1:12" x14ac:dyDescent="0.2">
      <c r="A716" s="72" t="s">
        <v>1687</v>
      </c>
      <c r="B716" s="66" t="s">
        <v>1687</v>
      </c>
      <c r="C716" s="67">
        <v>46</v>
      </c>
      <c r="D716" s="67" t="s">
        <v>335</v>
      </c>
      <c r="E716" s="71">
        <v>0.111752834641518</v>
      </c>
      <c r="F716" s="68">
        <v>8.8192419825072896</v>
      </c>
      <c r="G716" s="71">
        <v>0.332830999918723</v>
      </c>
      <c r="H716" s="68">
        <v>28.790087463556901</v>
      </c>
      <c r="I716" s="71">
        <v>3.11012302477024E-4</v>
      </c>
      <c r="J716" s="68">
        <v>1.8221574344023299</v>
      </c>
      <c r="K716" s="71">
        <v>2.1164917033525302E-3</v>
      </c>
      <c r="L716" s="68">
        <v>32.895696571845399</v>
      </c>
    </row>
    <row r="717" spans="1:12" x14ac:dyDescent="0.2">
      <c r="A717" s="72" t="s">
        <v>1688</v>
      </c>
      <c r="B717" s="66" t="s">
        <v>1689</v>
      </c>
      <c r="C717" s="67">
        <v>46</v>
      </c>
      <c r="D717" s="67" t="s">
        <v>335</v>
      </c>
      <c r="E717" s="71">
        <v>0.110661118986302</v>
      </c>
      <c r="F717" s="68">
        <v>7.3615160349854198</v>
      </c>
      <c r="G717" s="71">
        <v>0.3228460001681</v>
      </c>
      <c r="H717" s="68">
        <v>15.8163265306122</v>
      </c>
      <c r="I717" s="71">
        <v>7.0208650874519999E-3</v>
      </c>
      <c r="J717" s="68">
        <v>30.5393586005831</v>
      </c>
      <c r="K717" s="71">
        <v>2.1164917033525302E-3</v>
      </c>
      <c r="L717" s="68">
        <v>32.895696571845399</v>
      </c>
    </row>
    <row r="718" spans="1:12" x14ac:dyDescent="0.2">
      <c r="A718" s="72" t="s">
        <v>1690</v>
      </c>
      <c r="B718" s="66" t="s">
        <v>1691</v>
      </c>
      <c r="C718" s="67">
        <v>46</v>
      </c>
      <c r="D718" s="67" t="s">
        <v>335</v>
      </c>
      <c r="E718" s="71">
        <v>0.111139157179921</v>
      </c>
      <c r="F718" s="68">
        <v>7.8717201166180804</v>
      </c>
      <c r="G718" s="71">
        <v>0.33333333333333298</v>
      </c>
      <c r="H718" s="68">
        <v>51.3848396501458</v>
      </c>
      <c r="I718" s="71">
        <v>8.4138206428500405E-5</v>
      </c>
      <c r="J718" s="68">
        <v>1.0204081632653099</v>
      </c>
      <c r="K718" s="71">
        <v>0</v>
      </c>
      <c r="L718" s="68">
        <v>24.580598103574001</v>
      </c>
    </row>
    <row r="719" spans="1:12" x14ac:dyDescent="0.2">
      <c r="A719" s="72" t="s">
        <v>1692</v>
      </c>
      <c r="B719" s="66" t="s">
        <v>1693</v>
      </c>
      <c r="C719" s="67">
        <v>46</v>
      </c>
      <c r="D719" s="67" t="s">
        <v>335</v>
      </c>
      <c r="E719" s="71">
        <v>0.135631140309838</v>
      </c>
      <c r="F719" s="68">
        <v>42.346938775510203</v>
      </c>
      <c r="G719" s="71">
        <v>0.32802866657268598</v>
      </c>
      <c r="H719" s="68">
        <v>20.408163265306101</v>
      </c>
      <c r="I719" s="71">
        <v>1.4144454059857501E-3</v>
      </c>
      <c r="J719" s="68">
        <v>7.1428571428571397</v>
      </c>
      <c r="K719" s="71">
        <v>7.7450308950842803E-2</v>
      </c>
      <c r="L719" s="68">
        <v>71.261852662290295</v>
      </c>
    </row>
    <row r="720" spans="1:12" x14ac:dyDescent="0.2">
      <c r="A720" s="72" t="s">
        <v>1694</v>
      </c>
      <c r="B720" s="66" t="s">
        <v>1695</v>
      </c>
      <c r="C720" s="67">
        <v>46</v>
      </c>
      <c r="D720" s="67" t="s">
        <v>335</v>
      </c>
      <c r="E720" s="71">
        <v>0.13076044674242801</v>
      </c>
      <c r="F720" s="68">
        <v>37.099125364431501</v>
      </c>
      <c r="G720" s="71">
        <v>0.38976689920409402</v>
      </c>
      <c r="H720" s="68">
        <v>77.696793002915499</v>
      </c>
      <c r="I720" s="71">
        <v>2.5144410231907198E-3</v>
      </c>
      <c r="J720" s="68">
        <v>14.9416909620991</v>
      </c>
      <c r="K720" s="71">
        <v>0</v>
      </c>
      <c r="L720" s="68">
        <v>24.580598103574001</v>
      </c>
    </row>
    <row r="721" spans="1:12" x14ac:dyDescent="0.2">
      <c r="A721" s="72" t="s">
        <v>1696</v>
      </c>
      <c r="B721" s="66" t="s">
        <v>1697</v>
      </c>
      <c r="C721" s="67">
        <v>46</v>
      </c>
      <c r="D721" s="67" t="s">
        <v>335</v>
      </c>
      <c r="E721" s="71">
        <v>0.14065301071745001</v>
      </c>
      <c r="F721" s="68">
        <v>47.2303206997085</v>
      </c>
      <c r="G721" s="71">
        <v>0.39279800377833601</v>
      </c>
      <c r="H721" s="68">
        <v>78.352769679300295</v>
      </c>
      <c r="I721" s="71">
        <v>5.8796196371368997E-3</v>
      </c>
      <c r="J721" s="68">
        <v>27.5510204081633</v>
      </c>
      <c r="K721" s="71">
        <v>2.3281408736877798E-2</v>
      </c>
      <c r="L721" s="68">
        <v>58.351568198395299</v>
      </c>
    </row>
    <row r="722" spans="1:12" x14ac:dyDescent="0.2">
      <c r="A722" s="72" t="s">
        <v>1698</v>
      </c>
      <c r="B722" s="66" t="s">
        <v>1698</v>
      </c>
      <c r="C722" s="67">
        <v>46</v>
      </c>
      <c r="D722" s="67" t="s">
        <v>335</v>
      </c>
      <c r="E722" s="71">
        <v>0.11135781950313201</v>
      </c>
      <c r="F722" s="68">
        <v>8.0174927113702594</v>
      </c>
      <c r="G722" s="71">
        <v>0.33333333333333298</v>
      </c>
      <c r="H722" s="68">
        <v>51.3848396501458</v>
      </c>
      <c r="I722" s="71">
        <v>7.4012517606375202E-4</v>
      </c>
      <c r="J722" s="68">
        <v>3.06122448979592</v>
      </c>
      <c r="K722" s="71">
        <v>0</v>
      </c>
      <c r="L722" s="68">
        <v>24.580598103574001</v>
      </c>
    </row>
    <row r="723" spans="1:12" x14ac:dyDescent="0.2">
      <c r="A723" s="72" t="s">
        <v>1699</v>
      </c>
      <c r="B723" s="66" t="s">
        <v>1699</v>
      </c>
      <c r="C723" s="67">
        <v>46</v>
      </c>
      <c r="D723" s="67" t="s">
        <v>335</v>
      </c>
      <c r="E723" s="71">
        <v>0.15784883412572601</v>
      </c>
      <c r="F723" s="68">
        <v>57.215743440233197</v>
      </c>
      <c r="G723" s="71">
        <v>0.33916083027735999</v>
      </c>
      <c r="H723" s="68">
        <v>56.851311953352798</v>
      </c>
      <c r="I723" s="71">
        <v>1.9065788618081801E-3</v>
      </c>
      <c r="J723" s="68">
        <v>10.349854227405199</v>
      </c>
      <c r="K723" s="71">
        <v>0.13247909323800799</v>
      </c>
      <c r="L723" s="68">
        <v>76.513493800145895</v>
      </c>
    </row>
    <row r="724" spans="1:12" x14ac:dyDescent="0.2">
      <c r="A724" s="72" t="s">
        <v>1700</v>
      </c>
      <c r="B724" s="66" t="s">
        <v>1701</v>
      </c>
      <c r="C724" s="67">
        <v>46</v>
      </c>
      <c r="D724" s="67" t="s">
        <v>335</v>
      </c>
      <c r="E724" s="71">
        <v>0.11951868681014099</v>
      </c>
      <c r="F724" s="68">
        <v>22.2303206997085</v>
      </c>
      <c r="G724" s="71">
        <v>0.35527376816372402</v>
      </c>
      <c r="H724" s="68">
        <v>66.618075801749299</v>
      </c>
      <c r="I724" s="71">
        <v>1.16580056334671E-3</v>
      </c>
      <c r="J724" s="68">
        <v>4.9562682215743399</v>
      </c>
      <c r="K724" s="71">
        <v>2.1164917033525302E-3</v>
      </c>
      <c r="L724" s="68">
        <v>32.895696571845399</v>
      </c>
    </row>
    <row r="725" spans="1:12" x14ac:dyDescent="0.2">
      <c r="A725" s="72" t="s">
        <v>1702</v>
      </c>
      <c r="B725" s="66" t="s">
        <v>1703</v>
      </c>
      <c r="C725" s="67">
        <v>46</v>
      </c>
      <c r="D725" s="67" t="s">
        <v>335</v>
      </c>
      <c r="E725" s="71">
        <v>0.112836708059673</v>
      </c>
      <c r="F725" s="68">
        <v>10.714285714285699</v>
      </c>
      <c r="G725" s="71">
        <v>0.32952933351144298</v>
      </c>
      <c r="H725" s="68">
        <v>22.813411078717198</v>
      </c>
      <c r="I725" s="71">
        <v>2.6313155575187399E-3</v>
      </c>
      <c r="J725" s="68">
        <v>15.8163265306122</v>
      </c>
      <c r="K725" s="71">
        <v>6.3494751100575796E-3</v>
      </c>
      <c r="L725" s="68">
        <v>44.274252370532501</v>
      </c>
    </row>
    <row r="726" spans="1:12" x14ac:dyDescent="0.2">
      <c r="A726" s="72" t="s">
        <v>1704</v>
      </c>
      <c r="B726" s="66" t="s">
        <v>1705</v>
      </c>
      <c r="C726" s="67">
        <v>46</v>
      </c>
      <c r="D726" s="67" t="s">
        <v>335</v>
      </c>
      <c r="E726" s="71">
        <v>0.110629753431765</v>
      </c>
      <c r="F726" s="68">
        <v>7.2886297376093303</v>
      </c>
      <c r="G726" s="71">
        <v>0.328417333367505</v>
      </c>
      <c r="H726" s="68">
        <v>21.137026239067101</v>
      </c>
      <c r="I726" s="71">
        <v>1.3554352244377801E-3</v>
      </c>
      <c r="J726" s="68">
        <v>6.4139941690962097</v>
      </c>
      <c r="K726" s="71">
        <v>2.1164917033525302E-3</v>
      </c>
      <c r="L726" s="68">
        <v>32.895696571845399</v>
      </c>
    </row>
    <row r="727" spans="1:12" x14ac:dyDescent="0.2">
      <c r="A727" s="72" t="s">
        <v>1706</v>
      </c>
      <c r="B727" s="66" t="s">
        <v>1707</v>
      </c>
      <c r="C727" s="67">
        <v>46</v>
      </c>
      <c r="D727" s="67" t="s">
        <v>335</v>
      </c>
      <c r="E727" s="71">
        <v>0.11154630833545499</v>
      </c>
      <c r="F727" s="68">
        <v>8.3090379008746407</v>
      </c>
      <c r="G727" s="71">
        <v>0.33333333333333298</v>
      </c>
      <c r="H727" s="68">
        <v>51.3848396501458</v>
      </c>
      <c r="I727" s="71">
        <v>1.30559167303318E-3</v>
      </c>
      <c r="J727" s="68">
        <v>6.0495626822157398</v>
      </c>
      <c r="K727" s="71">
        <v>0</v>
      </c>
      <c r="L727" s="68">
        <v>24.580598103574001</v>
      </c>
    </row>
    <row r="728" spans="1:12" x14ac:dyDescent="0.2">
      <c r="A728" s="72" t="s">
        <v>1708</v>
      </c>
      <c r="B728" s="66" t="s">
        <v>1709</v>
      </c>
      <c r="C728" s="67">
        <v>46</v>
      </c>
      <c r="D728" s="67" t="s">
        <v>335</v>
      </c>
      <c r="E728" s="71">
        <v>0.11111111111111099</v>
      </c>
      <c r="F728" s="68">
        <v>7.7988338192419802</v>
      </c>
      <c r="G728" s="71">
        <v>0.33333333333333298</v>
      </c>
      <c r="H728" s="68">
        <v>51.3848396501458</v>
      </c>
      <c r="I728" s="71">
        <v>0</v>
      </c>
      <c r="J728" s="68">
        <v>0.72886297376093301</v>
      </c>
      <c r="K728" s="71">
        <v>0</v>
      </c>
      <c r="L728" s="68">
        <v>24.580598103574001</v>
      </c>
    </row>
    <row r="729" spans="1:12" x14ac:dyDescent="0.2">
      <c r="A729" s="72" t="s">
        <v>1710</v>
      </c>
      <c r="B729" s="66" t="s">
        <v>1711</v>
      </c>
      <c r="C729" s="67">
        <v>46</v>
      </c>
      <c r="D729" s="67" t="s">
        <v>335</v>
      </c>
      <c r="E729" s="71">
        <v>0.156505045152671</v>
      </c>
      <c r="F729" s="68">
        <v>56.705539358600603</v>
      </c>
      <c r="G729" s="71">
        <v>0.33301199999903502</v>
      </c>
      <c r="H729" s="68">
        <v>29.591836734693899</v>
      </c>
      <c r="I729" s="71">
        <v>0.13650313545897799</v>
      </c>
      <c r="J729" s="68">
        <v>89.212827988338205</v>
      </c>
      <c r="K729" s="71">
        <v>0</v>
      </c>
      <c r="L729" s="68">
        <v>24.580598103574001</v>
      </c>
    </row>
    <row r="730" spans="1:12" x14ac:dyDescent="0.2">
      <c r="A730" s="72" t="s">
        <v>1712</v>
      </c>
      <c r="B730" s="66" t="s">
        <v>1713</v>
      </c>
      <c r="C730" s="67">
        <v>46</v>
      </c>
      <c r="D730" s="67" t="s">
        <v>335</v>
      </c>
      <c r="E730" s="71">
        <v>0.112755105679103</v>
      </c>
      <c r="F730" s="68">
        <v>10.6413994169096</v>
      </c>
      <c r="G730" s="71">
        <v>0.33698550651155401</v>
      </c>
      <c r="H730" s="68">
        <v>54.956268221574298</v>
      </c>
      <c r="I730" s="71">
        <v>1.27981052575494E-3</v>
      </c>
      <c r="J730" s="68">
        <v>5.8309037900874596</v>
      </c>
      <c r="K730" s="71">
        <v>0</v>
      </c>
      <c r="L730" s="68">
        <v>24.580598103574001</v>
      </c>
    </row>
    <row r="731" spans="1:12" x14ac:dyDescent="0.2">
      <c r="A731" s="72" t="s">
        <v>1714</v>
      </c>
      <c r="B731" s="66" t="s">
        <v>1715</v>
      </c>
      <c r="C731" s="67">
        <v>46</v>
      </c>
      <c r="D731" s="67" t="s">
        <v>335</v>
      </c>
      <c r="E731" s="71">
        <v>0.11189082085167699</v>
      </c>
      <c r="F731" s="68">
        <v>9.25655976676385</v>
      </c>
      <c r="G731" s="71">
        <v>0.33333333333333298</v>
      </c>
      <c r="H731" s="68">
        <v>51.3848396501458</v>
      </c>
      <c r="I731" s="71">
        <v>2.33912922169867E-3</v>
      </c>
      <c r="J731" s="68">
        <v>13.5568513119534</v>
      </c>
      <c r="K731" s="71">
        <v>0</v>
      </c>
      <c r="L731" s="68">
        <v>24.580598103574001</v>
      </c>
    </row>
    <row r="732" spans="1:12" x14ac:dyDescent="0.2">
      <c r="A732" s="72" t="s">
        <v>1716</v>
      </c>
      <c r="B732" s="66" t="s">
        <v>1717</v>
      </c>
      <c r="C732" s="67">
        <v>46</v>
      </c>
      <c r="D732" s="67" t="s">
        <v>335</v>
      </c>
      <c r="E732" s="71">
        <v>0.117855883183764</v>
      </c>
      <c r="F732" s="68">
        <v>18.586005830903801</v>
      </c>
      <c r="G732" s="71">
        <v>0.34905098713288102</v>
      </c>
      <c r="H732" s="68">
        <v>63.556851311953402</v>
      </c>
      <c r="I732" s="71">
        <v>4.5166624184106796E-3</v>
      </c>
      <c r="J732" s="68">
        <v>23.104956268221599</v>
      </c>
      <c r="K732" s="71">
        <v>0</v>
      </c>
      <c r="L732" s="68">
        <v>24.580598103574001</v>
      </c>
    </row>
    <row r="733" spans="1:12" x14ac:dyDescent="0.2">
      <c r="A733" s="72" t="s">
        <v>1718</v>
      </c>
      <c r="B733" s="66" t="s">
        <v>1719</v>
      </c>
      <c r="C733" s="67">
        <v>46</v>
      </c>
      <c r="D733" s="67" t="s">
        <v>335</v>
      </c>
      <c r="E733" s="71">
        <v>0.109514359453289</v>
      </c>
      <c r="F733" s="68">
        <v>6.1953352769679304</v>
      </c>
      <c r="G733" s="71">
        <v>0.32648066678562099</v>
      </c>
      <c r="H733" s="68">
        <v>18.658892128279899</v>
      </c>
      <c r="I733" s="71">
        <v>2.0624115742455501E-3</v>
      </c>
      <c r="J733" s="68">
        <v>11.516034985422699</v>
      </c>
      <c r="K733" s="71">
        <v>0</v>
      </c>
      <c r="L733" s="68">
        <v>24.580598103574001</v>
      </c>
    </row>
    <row r="734" spans="1:12" x14ac:dyDescent="0.2">
      <c r="A734" s="72" t="s">
        <v>1720</v>
      </c>
      <c r="B734" s="66" t="s">
        <v>1721</v>
      </c>
      <c r="C734" s="67">
        <v>46</v>
      </c>
      <c r="D734" s="67" t="s">
        <v>335</v>
      </c>
      <c r="E734" s="71">
        <v>0.11170748824880999</v>
      </c>
      <c r="F734" s="68">
        <v>8.6005830903790095</v>
      </c>
      <c r="G734" s="71">
        <v>0.33333333333333298</v>
      </c>
      <c r="H734" s="68">
        <v>51.3848396501458</v>
      </c>
      <c r="I734" s="71">
        <v>1.7891314130961901E-3</v>
      </c>
      <c r="J734" s="68">
        <v>9.6209912536443092</v>
      </c>
      <c r="K734" s="71">
        <v>0</v>
      </c>
      <c r="L734" s="68">
        <v>24.580598103574001</v>
      </c>
    </row>
    <row r="735" spans="1:12" x14ac:dyDescent="0.2">
      <c r="A735" s="72" t="s">
        <v>1722</v>
      </c>
      <c r="B735" s="66" t="s">
        <v>1723</v>
      </c>
      <c r="C735" s="67">
        <v>46</v>
      </c>
      <c r="D735" s="67" t="s">
        <v>335</v>
      </c>
      <c r="E735" s="71">
        <v>0.112960166891181</v>
      </c>
      <c r="F735" s="68">
        <v>10.932944606414001</v>
      </c>
      <c r="G735" s="71">
        <v>0.33333333187804498</v>
      </c>
      <c r="H735" s="68">
        <v>32.215743440233197</v>
      </c>
      <c r="I735" s="71">
        <v>1.31418538879259E-3</v>
      </c>
      <c r="J735" s="68">
        <v>6.12244897959184</v>
      </c>
      <c r="K735" s="71">
        <v>4.2329834067050499E-3</v>
      </c>
      <c r="L735" s="68">
        <v>40.189642596644802</v>
      </c>
    </row>
    <row r="736" spans="1:12" x14ac:dyDescent="0.2">
      <c r="A736" s="72" t="s">
        <v>1724</v>
      </c>
      <c r="B736" s="66" t="s">
        <v>1725</v>
      </c>
      <c r="C736" s="67">
        <v>46</v>
      </c>
      <c r="D736" s="67" t="s">
        <v>335</v>
      </c>
      <c r="E736" s="71">
        <v>9.1942891011614097E-2</v>
      </c>
      <c r="F736" s="68">
        <v>4.3731778425655996</v>
      </c>
      <c r="G736" s="71">
        <v>0.273227003056288</v>
      </c>
      <c r="H736" s="68">
        <v>7.8717201166180804</v>
      </c>
      <c r="I736" s="71">
        <v>4.8517827520114302E-4</v>
      </c>
      <c r="J736" s="68">
        <v>2.1865889212827998</v>
      </c>
      <c r="K736" s="71">
        <v>2.1164917033525302E-3</v>
      </c>
      <c r="L736" s="68">
        <v>32.895696571845399</v>
      </c>
    </row>
    <row r="737" spans="1:12" x14ac:dyDescent="0.2">
      <c r="A737" s="72" t="s">
        <v>1726</v>
      </c>
      <c r="B737" s="66" t="s">
        <v>1727</v>
      </c>
      <c r="C737" s="67">
        <v>46</v>
      </c>
      <c r="D737" s="67" t="s">
        <v>335</v>
      </c>
      <c r="E737" s="71">
        <v>0.117845859893749</v>
      </c>
      <c r="F737" s="68">
        <v>18.5131195335277</v>
      </c>
      <c r="G737" s="71">
        <v>0.352001676425862</v>
      </c>
      <c r="H737" s="68">
        <v>65.014577259475203</v>
      </c>
      <c r="I737" s="71">
        <v>1.5359032553854701E-3</v>
      </c>
      <c r="J737" s="68">
        <v>7.7988338192419802</v>
      </c>
      <c r="K737" s="71">
        <v>0</v>
      </c>
      <c r="L737" s="68">
        <v>24.580598103574001</v>
      </c>
    </row>
    <row r="738" spans="1:12" x14ac:dyDescent="0.2">
      <c r="A738" s="72" t="s">
        <v>1728</v>
      </c>
      <c r="B738" s="66" t="s">
        <v>1729</v>
      </c>
      <c r="C738" s="67">
        <v>46</v>
      </c>
      <c r="D738" s="67" t="s">
        <v>335</v>
      </c>
      <c r="E738" s="71">
        <v>0.122397953259981</v>
      </c>
      <c r="F738" s="68">
        <v>27.405247813411101</v>
      </c>
      <c r="G738" s="71">
        <v>0.35517303942206901</v>
      </c>
      <c r="H738" s="68">
        <v>66.472303206997097</v>
      </c>
      <c r="I738" s="71">
        <v>3.5548535444637399E-3</v>
      </c>
      <c r="J738" s="68">
        <v>19.4606413994169</v>
      </c>
      <c r="K738" s="71">
        <v>8.4659668134101102E-3</v>
      </c>
      <c r="L738" s="68">
        <v>46.973012399708203</v>
      </c>
    </row>
    <row r="739" spans="1:12" x14ac:dyDescent="0.2">
      <c r="A739" s="72" t="s">
        <v>1730</v>
      </c>
      <c r="B739" s="66" t="s">
        <v>1731</v>
      </c>
      <c r="C739" s="67">
        <v>48</v>
      </c>
      <c r="D739" s="67" t="s">
        <v>335</v>
      </c>
      <c r="E739" s="71">
        <v>8.3422422703932797E-2</v>
      </c>
      <c r="F739" s="68">
        <v>5.97938144329897</v>
      </c>
      <c r="G739" s="71">
        <v>0.23932275057167901</v>
      </c>
      <c r="H739" s="68">
        <v>23.0927835051546</v>
      </c>
      <c r="I739" s="71">
        <v>1.95278992952111E-3</v>
      </c>
      <c r="J739" s="68">
        <v>13.814432989690699</v>
      </c>
      <c r="K739" s="71">
        <v>8.9917276105982592E-3</v>
      </c>
      <c r="L739" s="68">
        <v>50.721649484536101</v>
      </c>
    </row>
    <row r="740" spans="1:12" x14ac:dyDescent="0.2">
      <c r="A740" s="72" t="s">
        <v>1732</v>
      </c>
      <c r="B740" s="66" t="s">
        <v>1733</v>
      </c>
      <c r="C740" s="67">
        <v>48</v>
      </c>
      <c r="D740" s="67" t="s">
        <v>335</v>
      </c>
      <c r="E740" s="71">
        <v>9.2665767900943205E-2</v>
      </c>
      <c r="F740" s="68">
        <v>21.443298969072199</v>
      </c>
      <c r="G740" s="71">
        <v>0.26471052071023499</v>
      </c>
      <c r="H740" s="68">
        <v>79.381443298969103</v>
      </c>
      <c r="I740" s="71">
        <v>1.2978128451301501E-3</v>
      </c>
      <c r="J740" s="68">
        <v>10.3092783505155</v>
      </c>
      <c r="K740" s="71">
        <v>1.1988970147464299E-2</v>
      </c>
      <c r="L740" s="68">
        <v>51.752577319587601</v>
      </c>
    </row>
    <row r="741" spans="1:12" x14ac:dyDescent="0.2">
      <c r="A741" s="72" t="s">
        <v>1734</v>
      </c>
      <c r="B741" s="66" t="s">
        <v>1735</v>
      </c>
      <c r="C741" s="67">
        <v>48</v>
      </c>
      <c r="D741" s="67" t="s">
        <v>335</v>
      </c>
      <c r="E741" s="71">
        <v>0.114484831534507</v>
      </c>
      <c r="F741" s="68">
        <v>43.505154639175302</v>
      </c>
      <c r="G741" s="71">
        <v>0.25283295560937502</v>
      </c>
      <c r="H741" s="68">
        <v>71.752577319587601</v>
      </c>
      <c r="I741" s="71">
        <v>7.4136705041383005E-2</v>
      </c>
      <c r="J741" s="68">
        <v>76.494845360824698</v>
      </c>
      <c r="K741" s="71">
        <v>1.6484833952763501E-2</v>
      </c>
      <c r="L741" s="68">
        <v>53.402061855670098</v>
      </c>
    </row>
    <row r="742" spans="1:12" x14ac:dyDescent="0.2">
      <c r="A742" s="72" t="s">
        <v>1736</v>
      </c>
      <c r="B742" s="66" t="s">
        <v>1737</v>
      </c>
      <c r="C742" s="67">
        <v>48</v>
      </c>
      <c r="D742" s="67" t="s">
        <v>335</v>
      </c>
      <c r="E742" s="71">
        <v>0.10084273804338401</v>
      </c>
      <c r="F742" s="68">
        <v>30.927835051546399</v>
      </c>
      <c r="G742" s="71">
        <v>0.25</v>
      </c>
      <c r="H742" s="68">
        <v>70.927835051546396</v>
      </c>
      <c r="I742" s="71">
        <v>5.2528214130151199E-2</v>
      </c>
      <c r="J742" s="68">
        <v>68.041237113402104</v>
      </c>
      <c r="K742" s="71">
        <v>0</v>
      </c>
      <c r="L742" s="68">
        <v>41.237113402061901</v>
      </c>
    </row>
    <row r="743" spans="1:12" x14ac:dyDescent="0.2">
      <c r="A743" s="72" t="s">
        <v>1738</v>
      </c>
      <c r="B743" s="66" t="s">
        <v>1739</v>
      </c>
      <c r="C743" s="67">
        <v>48</v>
      </c>
      <c r="D743" s="67" t="s">
        <v>335</v>
      </c>
      <c r="E743" s="71">
        <v>9.9905509162953904E-2</v>
      </c>
      <c r="F743" s="68">
        <v>30.309278350515498</v>
      </c>
      <c r="G743" s="71">
        <v>0.25</v>
      </c>
      <c r="H743" s="68">
        <v>70.927835051546396</v>
      </c>
      <c r="I743" s="71">
        <v>4.9716527488861899E-2</v>
      </c>
      <c r="J743" s="68">
        <v>66.597938144329902</v>
      </c>
      <c r="K743" s="71">
        <v>0</v>
      </c>
      <c r="L743" s="68">
        <v>41.237113402061901</v>
      </c>
    </row>
    <row r="744" spans="1:12" x14ac:dyDescent="0.2">
      <c r="A744" s="72" t="s">
        <v>1740</v>
      </c>
      <c r="B744" s="66" t="s">
        <v>1741</v>
      </c>
      <c r="C744" s="67">
        <v>48</v>
      </c>
      <c r="D744" s="67" t="s">
        <v>335</v>
      </c>
      <c r="E744" s="71">
        <v>0.21232798756478899</v>
      </c>
      <c r="F744" s="68">
        <v>80</v>
      </c>
      <c r="G744" s="71">
        <v>0.25</v>
      </c>
      <c r="H744" s="68">
        <v>70.927835051546396</v>
      </c>
      <c r="I744" s="71">
        <v>0.38698396269436602</v>
      </c>
      <c r="J744" s="68">
        <v>97.731958762886606</v>
      </c>
      <c r="K744" s="71">
        <v>0</v>
      </c>
      <c r="L744" s="68">
        <v>41.237113402061901</v>
      </c>
    </row>
    <row r="745" spans="1:12" x14ac:dyDescent="0.2">
      <c r="A745" s="72" t="s">
        <v>1742</v>
      </c>
      <c r="B745" s="66" t="s">
        <v>1742</v>
      </c>
      <c r="C745" s="67">
        <v>48</v>
      </c>
      <c r="D745" s="67" t="s">
        <v>335</v>
      </c>
      <c r="E745" s="71">
        <v>0.222148472377897</v>
      </c>
      <c r="F745" s="68">
        <v>81.855670103092805</v>
      </c>
      <c r="G745" s="71">
        <v>0.276154929748258</v>
      </c>
      <c r="H745" s="68">
        <v>82.474226804123703</v>
      </c>
      <c r="I745" s="71">
        <v>0.37680289596953498</v>
      </c>
      <c r="J745" s="68">
        <v>97.319587628866003</v>
      </c>
      <c r="K745" s="71">
        <v>1.34875914158974E-2</v>
      </c>
      <c r="L745" s="68">
        <v>52.783505154639201</v>
      </c>
    </row>
    <row r="746" spans="1:12" x14ac:dyDescent="0.2">
      <c r="A746" s="72" t="s">
        <v>814</v>
      </c>
      <c r="B746" s="66" t="s">
        <v>1743</v>
      </c>
      <c r="C746" s="67">
        <v>48</v>
      </c>
      <c r="D746" s="67" t="s">
        <v>335</v>
      </c>
      <c r="E746" s="71">
        <v>0.17981865594542601</v>
      </c>
      <c r="F746" s="68">
        <v>71.958762886597896</v>
      </c>
      <c r="G746" s="71">
        <v>0.249999999994136</v>
      </c>
      <c r="H746" s="68">
        <v>49.4845360824742</v>
      </c>
      <c r="I746" s="71">
        <v>0.289455967842142</v>
      </c>
      <c r="J746" s="68">
        <v>95.257731958762903</v>
      </c>
      <c r="K746" s="71">
        <v>0</v>
      </c>
      <c r="L746" s="68">
        <v>41.237113402061901</v>
      </c>
    </row>
    <row r="747" spans="1:12" x14ac:dyDescent="0.2">
      <c r="A747" s="72" t="s">
        <v>1744</v>
      </c>
      <c r="B747" s="66" t="s">
        <v>1745</v>
      </c>
      <c r="C747" s="67">
        <v>48</v>
      </c>
      <c r="D747" s="67" t="s">
        <v>335</v>
      </c>
      <c r="E747" s="71">
        <v>9.5770313858261596E-2</v>
      </c>
      <c r="F747" s="68">
        <v>25.154639175257699</v>
      </c>
      <c r="G747" s="71">
        <v>0.25</v>
      </c>
      <c r="H747" s="68">
        <v>70.927835051546396</v>
      </c>
      <c r="I747" s="71">
        <v>3.7310941574784803E-2</v>
      </c>
      <c r="J747" s="68">
        <v>59.587628865979397</v>
      </c>
      <c r="K747" s="71">
        <v>0</v>
      </c>
      <c r="L747" s="68">
        <v>41.237113402061901</v>
      </c>
    </row>
    <row r="748" spans="1:12" x14ac:dyDescent="0.2">
      <c r="A748" s="72" t="s">
        <v>1746</v>
      </c>
      <c r="B748" s="66" t="s">
        <v>1747</v>
      </c>
      <c r="C748" s="67">
        <v>48</v>
      </c>
      <c r="D748" s="67" t="s">
        <v>335</v>
      </c>
      <c r="E748" s="71">
        <v>0.166574532469868</v>
      </c>
      <c r="F748" s="68">
        <v>68.247422680412399</v>
      </c>
      <c r="G748" s="71">
        <v>0.25</v>
      </c>
      <c r="H748" s="68">
        <v>70.927835051546396</v>
      </c>
      <c r="I748" s="71">
        <v>0.245227733604305</v>
      </c>
      <c r="J748" s="68">
        <v>93.814432989690701</v>
      </c>
      <c r="K748" s="71">
        <v>4.4958638052991296E-3</v>
      </c>
      <c r="L748" s="68">
        <v>48.865979381443303</v>
      </c>
    </row>
    <row r="749" spans="1:12" x14ac:dyDescent="0.2">
      <c r="A749" s="72" t="s">
        <v>1748</v>
      </c>
      <c r="B749" s="66" t="s">
        <v>1748</v>
      </c>
      <c r="C749" s="67">
        <v>46</v>
      </c>
      <c r="D749" s="67" t="s">
        <v>335</v>
      </c>
      <c r="E749" s="71">
        <v>0.16666666666666699</v>
      </c>
      <c r="F749" s="68">
        <v>61.297376093294503</v>
      </c>
      <c r="G749" s="71">
        <v>0.5</v>
      </c>
      <c r="H749" s="68">
        <v>90.597667638483998</v>
      </c>
      <c r="I749" s="71">
        <v>0</v>
      </c>
      <c r="J749" s="68">
        <v>0.72886297376093301</v>
      </c>
      <c r="K749" s="71">
        <v>0</v>
      </c>
      <c r="L749" s="68">
        <v>24.580598103574001</v>
      </c>
    </row>
    <row r="750" spans="1:12" x14ac:dyDescent="0.2">
      <c r="A750" s="72" t="s">
        <v>1749</v>
      </c>
      <c r="B750" s="66" t="s">
        <v>1750</v>
      </c>
      <c r="C750" s="67">
        <v>46</v>
      </c>
      <c r="D750" s="67" t="s">
        <v>335</v>
      </c>
      <c r="E750" s="71">
        <v>9.4366097754936498E-2</v>
      </c>
      <c r="F750" s="68">
        <v>4.5918367346938798</v>
      </c>
      <c r="G750" s="71">
        <v>0.28286233274663097</v>
      </c>
      <c r="H750" s="68">
        <v>8.8192419825072896</v>
      </c>
      <c r="I750" s="71">
        <v>2.3596051817814401E-4</v>
      </c>
      <c r="J750" s="68">
        <v>1.60349854227405</v>
      </c>
      <c r="K750" s="71">
        <v>0</v>
      </c>
      <c r="L750" s="68">
        <v>24.580598103574001</v>
      </c>
    </row>
    <row r="751" spans="1:12" x14ac:dyDescent="0.2">
      <c r="A751" s="72" t="s">
        <v>1751</v>
      </c>
      <c r="B751" s="66" t="s">
        <v>1752</v>
      </c>
      <c r="C751" s="67">
        <v>46</v>
      </c>
      <c r="D751" s="67" t="s">
        <v>335</v>
      </c>
      <c r="E751" s="71">
        <v>0.10315285284516</v>
      </c>
      <c r="F751" s="68">
        <v>5.1020408163265296</v>
      </c>
      <c r="G751" s="71">
        <v>0.30787166589992199</v>
      </c>
      <c r="H751" s="68">
        <v>11.1516034985423</v>
      </c>
      <c r="I751" s="71">
        <v>1.58689263555799E-3</v>
      </c>
      <c r="J751" s="68">
        <v>8.2361516034985396</v>
      </c>
      <c r="K751" s="71">
        <v>0</v>
      </c>
      <c r="L751" s="68">
        <v>24.580598103574001</v>
      </c>
    </row>
    <row r="752" spans="1:12" x14ac:dyDescent="0.2">
      <c r="A752" s="72" t="s">
        <v>1753</v>
      </c>
      <c r="B752" s="66" t="s">
        <v>1754</v>
      </c>
      <c r="C752" s="67">
        <v>46</v>
      </c>
      <c r="D752" s="67" t="s">
        <v>335</v>
      </c>
      <c r="E752" s="71">
        <v>0.108942250653758</v>
      </c>
      <c r="F752" s="68">
        <v>5.8309037900874596</v>
      </c>
      <c r="G752" s="71">
        <v>0.32169852954945399</v>
      </c>
      <c r="H752" s="68">
        <v>14.868804664722999</v>
      </c>
      <c r="I752" s="71">
        <v>3.0117307084687899E-3</v>
      </c>
      <c r="J752" s="68">
        <v>17.419825072886301</v>
      </c>
      <c r="K752" s="71">
        <v>2.1164917033525302E-3</v>
      </c>
      <c r="L752" s="68">
        <v>32.895696571845399</v>
      </c>
    </row>
    <row r="753" spans="1:12" x14ac:dyDescent="0.2">
      <c r="A753" s="72" t="s">
        <v>1755</v>
      </c>
      <c r="B753" s="66" t="s">
        <v>1756</v>
      </c>
      <c r="C753" s="67">
        <v>48</v>
      </c>
      <c r="D753" s="67" t="s">
        <v>335</v>
      </c>
      <c r="E753" s="71">
        <v>0.18473068857264999</v>
      </c>
      <c r="F753" s="68">
        <v>73.195876288659804</v>
      </c>
      <c r="G753" s="71">
        <v>0.24630874992122101</v>
      </c>
      <c r="H753" s="68">
        <v>31.134020618556701</v>
      </c>
      <c r="I753" s="71">
        <v>0.304886073259863</v>
      </c>
      <c r="J753" s="68">
        <v>95.876288659793801</v>
      </c>
      <c r="K753" s="71">
        <v>2.99724253686609E-3</v>
      </c>
      <c r="L753" s="68">
        <v>46.804123711340203</v>
      </c>
    </row>
    <row r="754" spans="1:12" x14ac:dyDescent="0.2">
      <c r="A754" s="72" t="s">
        <v>1757</v>
      </c>
      <c r="B754" s="66" t="s">
        <v>1758</v>
      </c>
      <c r="C754" s="67">
        <v>48</v>
      </c>
      <c r="D754" s="67" t="s">
        <v>335</v>
      </c>
      <c r="E754" s="71">
        <v>8.4940223238232804E-2</v>
      </c>
      <c r="F754" s="68">
        <v>10.1030927835052</v>
      </c>
      <c r="G754" s="71">
        <v>0.25</v>
      </c>
      <c r="H754" s="68">
        <v>70.927835051546396</v>
      </c>
      <c r="I754" s="71">
        <v>3.3220484462652901E-3</v>
      </c>
      <c r="J754" s="68">
        <v>20.412371134020599</v>
      </c>
      <c r="K754" s="71">
        <v>1.49862126843304E-3</v>
      </c>
      <c r="L754" s="68">
        <v>45.154639175257699</v>
      </c>
    </row>
    <row r="755" spans="1:12" x14ac:dyDescent="0.2">
      <c r="A755" s="72" t="s">
        <v>1759</v>
      </c>
      <c r="B755" s="66" t="s">
        <v>1760</v>
      </c>
      <c r="C755" s="67">
        <v>48</v>
      </c>
      <c r="D755" s="67" t="s">
        <v>335</v>
      </c>
      <c r="E755" s="71">
        <v>0.109934128888567</v>
      </c>
      <c r="F755" s="68">
        <v>39.793814432989699</v>
      </c>
      <c r="G755" s="71">
        <v>0.24491450020820599</v>
      </c>
      <c r="H755" s="68">
        <v>29.072164948453601</v>
      </c>
      <c r="I755" s="71">
        <v>8.4887886457496203E-2</v>
      </c>
      <c r="J755" s="68">
        <v>78.350515463917503</v>
      </c>
      <c r="K755" s="71">
        <v>0</v>
      </c>
      <c r="L755" s="68">
        <v>41.237113402061901</v>
      </c>
    </row>
    <row r="756" spans="1:12" x14ac:dyDescent="0.2">
      <c r="A756" s="72" t="s">
        <v>1761</v>
      </c>
      <c r="B756" s="66" t="s">
        <v>1762</v>
      </c>
      <c r="C756" s="67">
        <v>42</v>
      </c>
      <c r="D756" s="67" t="s">
        <v>335</v>
      </c>
      <c r="E756" s="71">
        <v>0.15252979525480101</v>
      </c>
      <c r="F756" s="68">
        <v>49.0127758420441</v>
      </c>
      <c r="G756" s="71">
        <v>0.40980701321024898</v>
      </c>
      <c r="H756" s="68">
        <v>76.538908246225304</v>
      </c>
      <c r="I756" s="71">
        <v>7.6006191685506702E-3</v>
      </c>
      <c r="J756" s="68">
        <v>35.598141695702701</v>
      </c>
      <c r="K756" s="71">
        <v>4.0181753385602301E-2</v>
      </c>
      <c r="L756" s="68">
        <v>52.439024390243901</v>
      </c>
    </row>
    <row r="757" spans="1:12" x14ac:dyDescent="0.2">
      <c r="A757" s="72" t="s">
        <v>1763</v>
      </c>
      <c r="B757" s="66" t="s">
        <v>1764</v>
      </c>
      <c r="C757" s="67">
        <v>42</v>
      </c>
      <c r="D757" s="67" t="s">
        <v>335</v>
      </c>
      <c r="E757" s="71">
        <v>0.115853670520806</v>
      </c>
      <c r="F757" s="68">
        <v>18.466898954703801</v>
      </c>
      <c r="G757" s="71">
        <v>0.33399445197393401</v>
      </c>
      <c r="H757" s="68">
        <v>49.883855981417</v>
      </c>
      <c r="I757" s="71">
        <v>5.3698382770076001E-3</v>
      </c>
      <c r="J757" s="68">
        <v>26.655052264808401</v>
      </c>
      <c r="K757" s="71">
        <v>8.1967213114754207E-3</v>
      </c>
      <c r="L757" s="68">
        <v>32.4622531939605</v>
      </c>
    </row>
    <row r="758" spans="1:12" x14ac:dyDescent="0.2">
      <c r="A758" s="72" t="s">
        <v>1765</v>
      </c>
      <c r="B758" s="66" t="s">
        <v>1766</v>
      </c>
      <c r="C758" s="67">
        <v>42</v>
      </c>
      <c r="D758" s="67" t="s">
        <v>335</v>
      </c>
      <c r="E758" s="71">
        <v>0.187506895370636</v>
      </c>
      <c r="F758" s="68">
        <v>64.808362369337999</v>
      </c>
      <c r="G758" s="71">
        <v>0.54257530433739798</v>
      </c>
      <c r="H758" s="68">
        <v>91.753774680603996</v>
      </c>
      <c r="I758" s="71">
        <v>7.6502998072981304E-3</v>
      </c>
      <c r="J758" s="68">
        <v>35.946573751451801</v>
      </c>
      <c r="K758" s="71">
        <v>1.2295081967213101E-2</v>
      </c>
      <c r="L758" s="68">
        <v>37.224157955865302</v>
      </c>
    </row>
    <row r="759" spans="1:12" x14ac:dyDescent="0.2">
      <c r="A759" s="72" t="s">
        <v>1767</v>
      </c>
      <c r="B759" s="66" t="s">
        <v>1768</v>
      </c>
      <c r="C759" s="67">
        <v>42</v>
      </c>
      <c r="D759" s="67" t="s">
        <v>335</v>
      </c>
      <c r="E759" s="71">
        <v>0.12245730975480899</v>
      </c>
      <c r="F759" s="68">
        <v>26.945412311266001</v>
      </c>
      <c r="G759" s="71">
        <v>0.32358333349798402</v>
      </c>
      <c r="H759" s="68">
        <v>19.105691056910601</v>
      </c>
      <c r="I759" s="71">
        <v>3.7641054782836601E-2</v>
      </c>
      <c r="J759" s="68">
        <v>70.673635307781694</v>
      </c>
      <c r="K759" s="71">
        <v>6.1475409836065599E-3</v>
      </c>
      <c r="L759" s="68">
        <v>29.674796747967498</v>
      </c>
    </row>
    <row r="760" spans="1:12" x14ac:dyDescent="0.2">
      <c r="A760" s="72" t="s">
        <v>1769</v>
      </c>
      <c r="B760" s="66" t="s">
        <v>1770</v>
      </c>
      <c r="C760" s="67">
        <v>42</v>
      </c>
      <c r="D760" s="67" t="s">
        <v>335</v>
      </c>
      <c r="E760" s="71">
        <v>0.20975774671758099</v>
      </c>
      <c r="F760" s="68">
        <v>72.706155632984903</v>
      </c>
      <c r="G760" s="71">
        <v>0.33067139071228002</v>
      </c>
      <c r="H760" s="68">
        <v>22.241579558652699</v>
      </c>
      <c r="I760" s="71">
        <v>0.28220840681751302</v>
      </c>
      <c r="J760" s="68">
        <v>95.180023228803705</v>
      </c>
      <c r="K760" s="71">
        <v>1.63934426229508E-2</v>
      </c>
      <c r="L760" s="68">
        <v>41.056910569105703</v>
      </c>
    </row>
    <row r="761" spans="1:12" x14ac:dyDescent="0.2">
      <c r="A761" s="72" t="s">
        <v>1771</v>
      </c>
      <c r="B761" s="66" t="s">
        <v>1772</v>
      </c>
      <c r="C761" s="67">
        <v>43</v>
      </c>
      <c r="D761" s="67" t="s">
        <v>335</v>
      </c>
      <c r="E761" s="71">
        <v>0.121260115105059</v>
      </c>
      <c r="F761" s="68">
        <v>14.6770025839793</v>
      </c>
      <c r="G761" s="71">
        <v>0.356456105482507</v>
      </c>
      <c r="H761" s="68">
        <v>68.811369509043899</v>
      </c>
      <c r="I761" s="71">
        <v>9.4126110926604195E-4</v>
      </c>
      <c r="J761" s="68">
        <v>23.436692506459899</v>
      </c>
      <c r="K761" s="71">
        <v>6.3829787234042602E-3</v>
      </c>
      <c r="L761" s="68">
        <v>12.4289405684755</v>
      </c>
    </row>
    <row r="762" spans="1:12" x14ac:dyDescent="0.2">
      <c r="A762" s="72" t="s">
        <v>1773</v>
      </c>
      <c r="B762" s="66" t="s">
        <v>1774</v>
      </c>
      <c r="C762" s="67">
        <v>43</v>
      </c>
      <c r="D762" s="67" t="s">
        <v>335</v>
      </c>
      <c r="E762" s="71">
        <v>0.117837734107731</v>
      </c>
      <c r="F762" s="68">
        <v>12.9198966408269</v>
      </c>
      <c r="G762" s="71">
        <v>0.34587626876616101</v>
      </c>
      <c r="H762" s="68">
        <v>64.625322997416006</v>
      </c>
      <c r="I762" s="71">
        <v>1.2539548336280701E-3</v>
      </c>
      <c r="J762" s="68">
        <v>26.485788113695101</v>
      </c>
      <c r="K762" s="71">
        <v>6.3829787234042602E-3</v>
      </c>
      <c r="L762" s="68">
        <v>12.4289405684755</v>
      </c>
    </row>
    <row r="763" spans="1:12" x14ac:dyDescent="0.2">
      <c r="A763" s="72" t="s">
        <v>1775</v>
      </c>
      <c r="B763" s="66" t="s">
        <v>1776</v>
      </c>
      <c r="C763" s="67">
        <v>43</v>
      </c>
      <c r="D763" s="67" t="s">
        <v>335</v>
      </c>
      <c r="E763" s="71">
        <v>0.12824221618418999</v>
      </c>
      <c r="F763" s="68">
        <v>18.8888888888889</v>
      </c>
      <c r="G763" s="71">
        <v>0.35839692663752198</v>
      </c>
      <c r="H763" s="68">
        <v>69.560723514211901</v>
      </c>
      <c r="I763" s="71">
        <v>1.0637644682397101E-3</v>
      </c>
      <c r="J763" s="68">
        <v>24.6511627906977</v>
      </c>
      <c r="K763" s="71">
        <v>2.5265957446808499E-2</v>
      </c>
      <c r="L763" s="68">
        <v>20.025839793281701</v>
      </c>
    </row>
    <row r="764" spans="1:12" x14ac:dyDescent="0.2">
      <c r="A764" s="72" t="s">
        <v>1777</v>
      </c>
      <c r="B764" s="66" t="s">
        <v>1778</v>
      </c>
      <c r="C764" s="67">
        <v>43</v>
      </c>
      <c r="D764" s="67" t="s">
        <v>335</v>
      </c>
      <c r="E764" s="71">
        <v>0.15199653109713299</v>
      </c>
      <c r="F764" s="68">
        <v>32.196382428940602</v>
      </c>
      <c r="G764" s="71">
        <v>0.41323693137426598</v>
      </c>
      <c r="H764" s="68">
        <v>82.067183462532299</v>
      </c>
      <c r="I764" s="71">
        <v>7.3138532138915398E-4</v>
      </c>
      <c r="J764" s="68">
        <v>20.310077519379799</v>
      </c>
      <c r="K764" s="71">
        <v>4.20212765957447E-2</v>
      </c>
      <c r="L764" s="68">
        <v>24.547803617571098</v>
      </c>
    </row>
    <row r="765" spans="1:12" x14ac:dyDescent="0.2">
      <c r="A765" s="72" t="s">
        <v>1779</v>
      </c>
      <c r="B765" s="66" t="s">
        <v>1780</v>
      </c>
      <c r="C765" s="67">
        <v>43</v>
      </c>
      <c r="D765" s="67" t="s">
        <v>335</v>
      </c>
      <c r="E765" s="71">
        <v>0.14188907511594301</v>
      </c>
      <c r="F765" s="68">
        <v>27.028423772609798</v>
      </c>
      <c r="G765" s="71">
        <v>0.34295946764327201</v>
      </c>
      <c r="H765" s="68">
        <v>63.462532299741603</v>
      </c>
      <c r="I765" s="71">
        <v>7.9286408753490901E-4</v>
      </c>
      <c r="J765" s="68">
        <v>21.085271317829498</v>
      </c>
      <c r="K765" s="71">
        <v>8.1914893617021298E-2</v>
      </c>
      <c r="L765" s="68">
        <v>32.170542635658897</v>
      </c>
    </row>
    <row r="766" spans="1:12" x14ac:dyDescent="0.2">
      <c r="A766" s="72" t="s">
        <v>414</v>
      </c>
      <c r="B766" s="66" t="s">
        <v>1781</v>
      </c>
      <c r="C766" s="67">
        <v>43</v>
      </c>
      <c r="D766" s="67" t="s">
        <v>335</v>
      </c>
      <c r="E766" s="71">
        <v>0.12856776183301499</v>
      </c>
      <c r="F766" s="68">
        <v>19.069767441860499</v>
      </c>
      <c r="G766" s="71">
        <v>0.36125803385674299</v>
      </c>
      <c r="H766" s="68">
        <v>70.258397932816493</v>
      </c>
      <c r="I766" s="71">
        <v>1.30695376996062E-3</v>
      </c>
      <c r="J766" s="68">
        <v>27.080103359173101</v>
      </c>
      <c r="K766" s="71">
        <v>2.31382978723404E-2</v>
      </c>
      <c r="L766" s="68">
        <v>19.379844961240298</v>
      </c>
    </row>
    <row r="767" spans="1:12" x14ac:dyDescent="0.2">
      <c r="A767" s="72" t="s">
        <v>1782</v>
      </c>
      <c r="B767" s="66" t="s">
        <v>1783</v>
      </c>
      <c r="C767" s="67">
        <v>43</v>
      </c>
      <c r="D767" s="67" t="s">
        <v>335</v>
      </c>
      <c r="E767" s="71">
        <v>0.13088888497375301</v>
      </c>
      <c r="F767" s="68">
        <v>20.439276485788099</v>
      </c>
      <c r="G767" s="71">
        <v>0.35739866910818102</v>
      </c>
      <c r="H767" s="68">
        <v>69.173126614987098</v>
      </c>
      <c r="I767" s="71">
        <v>1.49139006839788E-3</v>
      </c>
      <c r="J767" s="68">
        <v>28.811369509043899</v>
      </c>
      <c r="K767" s="71">
        <v>3.37765957446809E-2</v>
      </c>
      <c r="L767" s="68">
        <v>22.299741602067201</v>
      </c>
    </row>
    <row r="768" spans="1:12" x14ac:dyDescent="0.2">
      <c r="A768" s="72" t="s">
        <v>1784</v>
      </c>
      <c r="B768" s="66" t="s">
        <v>1785</v>
      </c>
      <c r="C768" s="67">
        <v>43</v>
      </c>
      <c r="D768" s="67" t="s">
        <v>335</v>
      </c>
      <c r="E768" s="71">
        <v>0.12615374970100299</v>
      </c>
      <c r="F768" s="68">
        <v>17.416020671834598</v>
      </c>
      <c r="G768" s="71">
        <v>0.35258560195321098</v>
      </c>
      <c r="H768" s="68">
        <v>67.416020671834602</v>
      </c>
      <c r="I768" s="71">
        <v>6.0968970299087098E-4</v>
      </c>
      <c r="J768" s="68">
        <v>18.191214470284201</v>
      </c>
      <c r="K768" s="71">
        <v>2.5265957446808499E-2</v>
      </c>
      <c r="L768" s="68">
        <v>20.025839793281701</v>
      </c>
    </row>
    <row r="769" spans="1:12" x14ac:dyDescent="0.2">
      <c r="A769" s="72" t="s">
        <v>1786</v>
      </c>
      <c r="B769" s="66" t="s">
        <v>1787</v>
      </c>
      <c r="C769" s="67">
        <v>43</v>
      </c>
      <c r="D769" s="67" t="s">
        <v>335</v>
      </c>
      <c r="E769" s="71">
        <v>0.143895213347214</v>
      </c>
      <c r="F769" s="68">
        <v>28.087855297157599</v>
      </c>
      <c r="G769" s="71">
        <v>0.34105206280076</v>
      </c>
      <c r="H769" s="68">
        <v>62.7390180878553</v>
      </c>
      <c r="I769" s="71">
        <v>7.9995279368542394E-2</v>
      </c>
      <c r="J769" s="68">
        <v>88.036175710594307</v>
      </c>
      <c r="K769" s="71">
        <v>1.0638297872340399E-2</v>
      </c>
      <c r="L769" s="68">
        <v>15.142118863049101</v>
      </c>
    </row>
    <row r="770" spans="1:12" x14ac:dyDescent="0.2">
      <c r="A770" s="72" t="s">
        <v>1788</v>
      </c>
      <c r="B770" s="66" t="s">
        <v>1789</v>
      </c>
      <c r="C770" s="67">
        <v>43</v>
      </c>
      <c r="D770" s="67" t="s">
        <v>335</v>
      </c>
      <c r="E770" s="71">
        <v>0.11932722757505899</v>
      </c>
      <c r="F770" s="68">
        <v>13.669250645994801</v>
      </c>
      <c r="G770" s="71">
        <v>0.34587626876616101</v>
      </c>
      <c r="H770" s="68">
        <v>64.625322997416006</v>
      </c>
      <c r="I770" s="71">
        <v>3.5947756611435502E-3</v>
      </c>
      <c r="J770" s="68">
        <v>41.498708010335903</v>
      </c>
      <c r="K770" s="71">
        <v>8.5106382978723492E-3</v>
      </c>
      <c r="L770" s="68">
        <v>14.031007751938001</v>
      </c>
    </row>
    <row r="771" spans="1:12" x14ac:dyDescent="0.2">
      <c r="A771" s="72" t="s">
        <v>1790</v>
      </c>
      <c r="B771" s="66" t="s">
        <v>1791</v>
      </c>
      <c r="C771" s="67">
        <v>43</v>
      </c>
      <c r="D771" s="67" t="s">
        <v>335</v>
      </c>
      <c r="E771" s="71">
        <v>0.12006744652413499</v>
      </c>
      <c r="F771" s="68">
        <v>14.1085271317829</v>
      </c>
      <c r="G771" s="71">
        <v>0.34298174520473901</v>
      </c>
      <c r="H771" s="68">
        <v>63.720930232558104</v>
      </c>
      <c r="I771" s="71">
        <v>6.5822964953239299E-3</v>
      </c>
      <c r="J771" s="68">
        <v>50.645994832041303</v>
      </c>
      <c r="K771" s="71">
        <v>1.0638297872340399E-2</v>
      </c>
      <c r="L771" s="68">
        <v>15.142118863049101</v>
      </c>
    </row>
    <row r="772" spans="1:12" x14ac:dyDescent="0.2">
      <c r="A772" s="72" t="s">
        <v>1792</v>
      </c>
      <c r="B772" s="66" t="s">
        <v>1793</v>
      </c>
      <c r="C772" s="67">
        <v>43</v>
      </c>
      <c r="D772" s="67" t="s">
        <v>335</v>
      </c>
      <c r="E772" s="71">
        <v>0.14266212920382601</v>
      </c>
      <c r="F772" s="68">
        <v>27.545219638242902</v>
      </c>
      <c r="G772" s="71">
        <v>0.41333718040086798</v>
      </c>
      <c r="H772" s="68">
        <v>82.118863049095594</v>
      </c>
      <c r="I772" s="71">
        <v>1.88324976379994E-3</v>
      </c>
      <c r="J772" s="68">
        <v>32.428940568475497</v>
      </c>
      <c r="K772" s="71">
        <v>1.27659574468085E-2</v>
      </c>
      <c r="L772" s="68">
        <v>16.1498708010336</v>
      </c>
    </row>
    <row r="773" spans="1:12" x14ac:dyDescent="0.2">
      <c r="A773" s="72" t="s">
        <v>1794</v>
      </c>
      <c r="B773" s="66" t="s">
        <v>1795</v>
      </c>
      <c r="C773" s="67">
        <v>43</v>
      </c>
      <c r="D773" s="67" t="s">
        <v>335</v>
      </c>
      <c r="E773" s="71">
        <v>0.12089842332412901</v>
      </c>
      <c r="F773" s="68">
        <v>14.392764857881099</v>
      </c>
      <c r="G773" s="71">
        <v>0.350700474701864</v>
      </c>
      <c r="H773" s="68">
        <v>66.6666666666667</v>
      </c>
      <c r="I773" s="71">
        <v>7.7394761215861399E-3</v>
      </c>
      <c r="J773" s="68">
        <v>53.514211886304899</v>
      </c>
      <c r="K773" s="71">
        <v>4.2553191489361703E-3</v>
      </c>
      <c r="L773" s="68">
        <v>9.6899224806201598</v>
      </c>
    </row>
    <row r="774" spans="1:12" x14ac:dyDescent="0.2">
      <c r="A774" s="72" t="s">
        <v>1796</v>
      </c>
      <c r="B774" s="66" t="s">
        <v>1797</v>
      </c>
      <c r="C774" s="67">
        <v>43</v>
      </c>
      <c r="D774" s="67" t="s">
        <v>335</v>
      </c>
      <c r="E774" s="71">
        <v>0.142333880543727</v>
      </c>
      <c r="F774" s="68">
        <v>27.286821705426402</v>
      </c>
      <c r="G774" s="71">
        <v>0.38828472587741297</v>
      </c>
      <c r="H774" s="68">
        <v>77.596899224806194</v>
      </c>
      <c r="I774" s="71">
        <v>2.5950958306958101E-2</v>
      </c>
      <c r="J774" s="68">
        <v>72.790697674418595</v>
      </c>
      <c r="K774" s="71">
        <v>1.27659574468085E-2</v>
      </c>
      <c r="L774" s="68">
        <v>16.1498708010336</v>
      </c>
    </row>
    <row r="775" spans="1:12" x14ac:dyDescent="0.2">
      <c r="A775" s="72" t="s">
        <v>1798</v>
      </c>
      <c r="B775" s="66" t="s">
        <v>1799</v>
      </c>
      <c r="C775" s="67">
        <v>43</v>
      </c>
      <c r="D775" s="67" t="s">
        <v>335</v>
      </c>
      <c r="E775" s="71">
        <v>0.114979963716897</v>
      </c>
      <c r="F775" s="68">
        <v>11.266149870801</v>
      </c>
      <c r="G775" s="71">
        <v>0.33622785689475498</v>
      </c>
      <c r="H775" s="68">
        <v>60.439276485788099</v>
      </c>
      <c r="I775" s="71">
        <v>2.0139595806368E-4</v>
      </c>
      <c r="J775" s="68">
        <v>8.8372093023255793</v>
      </c>
      <c r="K775" s="71">
        <v>8.5106382978723492E-3</v>
      </c>
      <c r="L775" s="68">
        <v>14.031007751938001</v>
      </c>
    </row>
    <row r="776" spans="1:12" x14ac:dyDescent="0.2">
      <c r="A776" s="72" t="s">
        <v>1800</v>
      </c>
      <c r="B776" s="66" t="s">
        <v>1801</v>
      </c>
      <c r="C776" s="67">
        <v>43</v>
      </c>
      <c r="D776" s="67" t="s">
        <v>335</v>
      </c>
      <c r="E776" s="71">
        <v>0.15173641276444599</v>
      </c>
      <c r="F776" s="68">
        <v>32.015503875969003</v>
      </c>
      <c r="G776" s="71">
        <v>0.42579100558782701</v>
      </c>
      <c r="H776" s="68">
        <v>84.056847545219597</v>
      </c>
      <c r="I776" s="71">
        <v>1.4524615684233201E-2</v>
      </c>
      <c r="J776" s="68">
        <v>63.488372093023301</v>
      </c>
      <c r="K776" s="71">
        <v>1.48936170212766E-2</v>
      </c>
      <c r="L776" s="68">
        <v>17.105943152454799</v>
      </c>
    </row>
    <row r="777" spans="1:12" x14ac:dyDescent="0.2">
      <c r="A777" s="72" t="s">
        <v>1802</v>
      </c>
      <c r="B777" s="66" t="s">
        <v>1803</v>
      </c>
      <c r="C777" s="67">
        <v>43</v>
      </c>
      <c r="D777" s="67" t="s">
        <v>335</v>
      </c>
      <c r="E777" s="71">
        <v>0.119371556335034</v>
      </c>
      <c r="F777" s="68">
        <v>13.7209302325581</v>
      </c>
      <c r="G777" s="71">
        <v>0.34164523734334301</v>
      </c>
      <c r="H777" s="68">
        <v>63.049095607235103</v>
      </c>
      <c r="I777" s="71">
        <v>1.00864529383532E-2</v>
      </c>
      <c r="J777" s="68">
        <v>57.7777777777778</v>
      </c>
      <c r="K777" s="71">
        <v>6.3829787234042602E-3</v>
      </c>
      <c r="L777" s="68">
        <v>12.4289405684755</v>
      </c>
    </row>
    <row r="778" spans="1:12" x14ac:dyDescent="0.2">
      <c r="A778" s="72" t="s">
        <v>1804</v>
      </c>
      <c r="B778" s="66" t="s">
        <v>1805</v>
      </c>
      <c r="C778" s="67">
        <v>43</v>
      </c>
      <c r="D778" s="67" t="s">
        <v>335</v>
      </c>
      <c r="E778" s="71">
        <v>0.13308304318633399</v>
      </c>
      <c r="F778" s="68">
        <v>21.9638242894057</v>
      </c>
      <c r="G778" s="71">
        <v>0.34970221717252298</v>
      </c>
      <c r="H778" s="68">
        <v>66.0723514211886</v>
      </c>
      <c r="I778" s="71">
        <v>1.14265706732972E-3</v>
      </c>
      <c r="J778" s="68">
        <v>25.322997416020701</v>
      </c>
      <c r="K778" s="71">
        <v>4.8404255319148999E-2</v>
      </c>
      <c r="L778" s="68">
        <v>26.020671834625301</v>
      </c>
    </row>
    <row r="779" spans="1:12" x14ac:dyDescent="0.2">
      <c r="A779" s="72" t="s">
        <v>1806</v>
      </c>
      <c r="B779" s="66" t="s">
        <v>1807</v>
      </c>
      <c r="C779" s="67">
        <v>43</v>
      </c>
      <c r="D779" s="67" t="s">
        <v>335</v>
      </c>
      <c r="E779" s="71">
        <v>0.12519946834540299</v>
      </c>
      <c r="F779" s="68">
        <v>16.847545219638199</v>
      </c>
      <c r="G779" s="71">
        <v>0.33333333333333298</v>
      </c>
      <c r="H779" s="68">
        <v>58.811369509043899</v>
      </c>
      <c r="I779" s="71">
        <v>2.4379510712971801E-4</v>
      </c>
      <c r="J779" s="68">
        <v>10.3617571059432</v>
      </c>
      <c r="K779" s="71">
        <v>4.20212765957447E-2</v>
      </c>
      <c r="L779" s="68">
        <v>24.547803617571098</v>
      </c>
    </row>
    <row r="780" spans="1:12" x14ac:dyDescent="0.2">
      <c r="A780" s="72" t="s">
        <v>1808</v>
      </c>
      <c r="B780" s="66" t="s">
        <v>1809</v>
      </c>
      <c r="C780" s="67">
        <v>43</v>
      </c>
      <c r="D780" s="67" t="s">
        <v>335</v>
      </c>
      <c r="E780" s="71">
        <v>0.37215385119445099</v>
      </c>
      <c r="F780" s="68">
        <v>96.253229974160206</v>
      </c>
      <c r="G780" s="71">
        <v>0.34765052174351802</v>
      </c>
      <c r="H780" s="68">
        <v>65.064599483204105</v>
      </c>
      <c r="I780" s="71">
        <v>0.75817273396749396</v>
      </c>
      <c r="J780" s="68">
        <v>99.741602067183507</v>
      </c>
      <c r="K780" s="71">
        <v>1.0638297872340399E-2</v>
      </c>
      <c r="L780" s="68">
        <v>15.142118863049101</v>
      </c>
    </row>
    <row r="781" spans="1:12" x14ac:dyDescent="0.2">
      <c r="A781" s="72" t="s">
        <v>1810</v>
      </c>
      <c r="B781" s="66" t="s">
        <v>1811</v>
      </c>
      <c r="C781" s="67">
        <v>43</v>
      </c>
      <c r="D781" s="67" t="s">
        <v>335</v>
      </c>
      <c r="E781" s="71">
        <v>0.172022010815849</v>
      </c>
      <c r="F781" s="68">
        <v>41.6279069767442</v>
      </c>
      <c r="G781" s="71">
        <v>0.32189406084734101</v>
      </c>
      <c r="H781" s="68">
        <v>24.3152454780362</v>
      </c>
      <c r="I781" s="71">
        <v>0.18778899287680301</v>
      </c>
      <c r="J781" s="68">
        <v>94.547803617571105</v>
      </c>
      <c r="K781" s="71">
        <v>6.3829787234042602E-3</v>
      </c>
      <c r="L781" s="68">
        <v>12.4289405684755</v>
      </c>
    </row>
    <row r="782" spans="1:12" x14ac:dyDescent="0.2">
      <c r="A782" s="72" t="s">
        <v>1812</v>
      </c>
      <c r="B782" s="66" t="s">
        <v>1813</v>
      </c>
      <c r="C782" s="67">
        <v>42</v>
      </c>
      <c r="D782" s="67" t="s">
        <v>335</v>
      </c>
      <c r="E782" s="71">
        <v>0.121407613221483</v>
      </c>
      <c r="F782" s="68">
        <v>25.725900116144</v>
      </c>
      <c r="G782" s="71">
        <v>0.33508334427090197</v>
      </c>
      <c r="H782" s="68">
        <v>51.219512195122</v>
      </c>
      <c r="I782" s="71">
        <v>1.6844413426335501E-2</v>
      </c>
      <c r="J782" s="68">
        <v>54.123112659698002</v>
      </c>
      <c r="K782" s="71">
        <v>1.2295081967213101E-2</v>
      </c>
      <c r="L782" s="68">
        <v>37.224157955865302</v>
      </c>
    </row>
    <row r="783" spans="1:12" x14ac:dyDescent="0.2">
      <c r="A783" s="72" t="s">
        <v>1814</v>
      </c>
      <c r="B783" s="66" t="s">
        <v>1815</v>
      </c>
      <c r="C783" s="67">
        <v>43</v>
      </c>
      <c r="D783" s="67" t="s">
        <v>335</v>
      </c>
      <c r="E783" s="71">
        <v>0.113318188869812</v>
      </c>
      <c r="F783" s="68">
        <v>10.284237726098199</v>
      </c>
      <c r="G783" s="71">
        <v>0.33086199999063298</v>
      </c>
      <c r="H783" s="68">
        <v>27.441860465116299</v>
      </c>
      <c r="I783" s="71">
        <v>5.81928320931371E-4</v>
      </c>
      <c r="J783" s="68">
        <v>17.5193798449612</v>
      </c>
      <c r="K783" s="71">
        <v>8.5106382978723492E-3</v>
      </c>
      <c r="L783" s="68">
        <v>14.031007751938001</v>
      </c>
    </row>
    <row r="784" spans="1:12" x14ac:dyDescent="0.2">
      <c r="A784" s="72" t="s">
        <v>1816</v>
      </c>
      <c r="B784" s="66" t="s">
        <v>1817</v>
      </c>
      <c r="C784" s="67">
        <v>43</v>
      </c>
      <c r="D784" s="67" t="s">
        <v>335</v>
      </c>
      <c r="E784" s="71">
        <v>0.15309476688690199</v>
      </c>
      <c r="F784" s="68">
        <v>32.661498708010299</v>
      </c>
      <c r="G784" s="71">
        <v>0.24230571361929601</v>
      </c>
      <c r="H784" s="68">
        <v>17.932816537467701</v>
      </c>
      <c r="I784" s="71">
        <v>0.20634028916907099</v>
      </c>
      <c r="J784" s="68">
        <v>95.012919896640796</v>
      </c>
      <c r="K784" s="71">
        <v>1.0638297872340399E-2</v>
      </c>
      <c r="L784" s="68">
        <v>15.142118863049101</v>
      </c>
    </row>
    <row r="785" spans="1:12" x14ac:dyDescent="0.2">
      <c r="A785" s="72" t="s">
        <v>1818</v>
      </c>
      <c r="B785" s="66" t="s">
        <v>1819</v>
      </c>
      <c r="C785" s="67">
        <v>42</v>
      </c>
      <c r="D785" s="67" t="s">
        <v>335</v>
      </c>
      <c r="E785" s="71">
        <v>0.115857380252799</v>
      </c>
      <c r="F785" s="68">
        <v>18.524970963995401</v>
      </c>
      <c r="G785" s="71">
        <v>0.33333333333333298</v>
      </c>
      <c r="H785" s="68">
        <v>49.7096399535424</v>
      </c>
      <c r="I785" s="71">
        <v>1.01404467693249E-2</v>
      </c>
      <c r="J785" s="68">
        <v>41.347270615563303</v>
      </c>
      <c r="K785" s="71">
        <v>4.0983606557377103E-3</v>
      </c>
      <c r="L785" s="68">
        <v>24.5644599303136</v>
      </c>
    </row>
    <row r="786" spans="1:12" x14ac:dyDescent="0.2">
      <c r="A786" s="72" t="s">
        <v>1820</v>
      </c>
      <c r="B786" s="66" t="s">
        <v>1821</v>
      </c>
      <c r="C786" s="67">
        <v>42</v>
      </c>
      <c r="D786" s="67" t="s">
        <v>335</v>
      </c>
      <c r="E786" s="71">
        <v>0.123569212340019</v>
      </c>
      <c r="F786" s="68">
        <v>28.455284552845502</v>
      </c>
      <c r="G786" s="71">
        <v>0.33333333333333298</v>
      </c>
      <c r="H786" s="68">
        <v>49.7096399535424</v>
      </c>
      <c r="I786" s="71">
        <v>2.30300413916406E-2</v>
      </c>
      <c r="J786" s="68">
        <v>61.962833914053398</v>
      </c>
      <c r="K786" s="71">
        <v>1.4344262295082E-2</v>
      </c>
      <c r="L786" s="68">
        <v>39.314750290360003</v>
      </c>
    </row>
    <row r="787" spans="1:12" x14ac:dyDescent="0.2">
      <c r="A787" s="72" t="s">
        <v>1822</v>
      </c>
      <c r="B787" s="66" t="s">
        <v>1823</v>
      </c>
      <c r="C787" s="67">
        <v>43</v>
      </c>
      <c r="D787" s="67" t="s">
        <v>335</v>
      </c>
      <c r="E787" s="71">
        <v>0.101985370905188</v>
      </c>
      <c r="F787" s="68">
        <v>7.6744186046511604</v>
      </c>
      <c r="G787" s="71">
        <v>0.24257333143031501</v>
      </c>
      <c r="H787" s="68">
        <v>17.958656330749399</v>
      </c>
      <c r="I787" s="71">
        <v>5.27444834129083E-2</v>
      </c>
      <c r="J787" s="68">
        <v>83.436692506459906</v>
      </c>
      <c r="K787" s="71">
        <v>1.0638297872340399E-2</v>
      </c>
      <c r="L787" s="68">
        <v>15.142118863049101</v>
      </c>
    </row>
    <row r="788" spans="1:12" x14ac:dyDescent="0.2">
      <c r="A788" s="72" t="s">
        <v>1824</v>
      </c>
      <c r="B788" s="66" t="s">
        <v>1825</v>
      </c>
      <c r="C788" s="67">
        <v>43</v>
      </c>
      <c r="D788" s="67" t="s">
        <v>335</v>
      </c>
      <c r="E788" s="71">
        <v>8.5316770650410906E-2</v>
      </c>
      <c r="F788" s="68">
        <v>4.8062015503876001</v>
      </c>
      <c r="G788" s="71">
        <v>0.23393326024979799</v>
      </c>
      <c r="H788" s="68">
        <v>17.622739018087898</v>
      </c>
      <c r="I788" s="71">
        <v>1.7761732552498501E-2</v>
      </c>
      <c r="J788" s="68">
        <v>66.563307493540094</v>
      </c>
      <c r="K788" s="71">
        <v>4.2553191489361703E-3</v>
      </c>
      <c r="L788" s="68">
        <v>9.6899224806201598</v>
      </c>
    </row>
    <row r="789" spans="1:12" x14ac:dyDescent="0.2">
      <c r="A789" s="72" t="s">
        <v>1826</v>
      </c>
      <c r="B789" s="66" t="s">
        <v>1827</v>
      </c>
      <c r="C789" s="67">
        <v>42</v>
      </c>
      <c r="D789" s="67" t="s">
        <v>335</v>
      </c>
      <c r="E789" s="71">
        <v>0.19535969240655099</v>
      </c>
      <c r="F789" s="68">
        <v>68.118466898954694</v>
      </c>
      <c r="G789" s="71">
        <v>0.36447633564276399</v>
      </c>
      <c r="H789" s="68">
        <v>65.098722415795606</v>
      </c>
      <c r="I789" s="71">
        <v>0.21545520059328299</v>
      </c>
      <c r="J789" s="68">
        <v>93.263646922183497</v>
      </c>
      <c r="K789" s="71">
        <v>6.1475409836065599E-3</v>
      </c>
      <c r="L789" s="68">
        <v>29.674796747967498</v>
      </c>
    </row>
    <row r="790" spans="1:12" x14ac:dyDescent="0.2">
      <c r="A790" s="72" t="s">
        <v>1828</v>
      </c>
      <c r="B790" s="66" t="s">
        <v>1829</v>
      </c>
      <c r="C790" s="67">
        <v>43</v>
      </c>
      <c r="D790" s="67" t="s">
        <v>335</v>
      </c>
      <c r="E790" s="71">
        <v>0.32269972553251303</v>
      </c>
      <c r="F790" s="68">
        <v>91.498708010335903</v>
      </c>
      <c r="G790" s="71">
        <v>0.27919491715363398</v>
      </c>
      <c r="H790" s="68">
        <v>19.922480620155</v>
      </c>
      <c r="I790" s="71">
        <v>0.682521280720501</v>
      </c>
      <c r="J790" s="68">
        <v>99.534883720930196</v>
      </c>
      <c r="K790" s="71">
        <v>6.3829787234042602E-3</v>
      </c>
      <c r="L790" s="68">
        <v>12.4289405684755</v>
      </c>
    </row>
    <row r="791" spans="1:12" x14ac:dyDescent="0.2">
      <c r="A791" s="72" t="s">
        <v>1830</v>
      </c>
      <c r="B791" s="66" t="s">
        <v>1831</v>
      </c>
      <c r="C791" s="67">
        <v>42</v>
      </c>
      <c r="D791" s="67" t="s">
        <v>335</v>
      </c>
      <c r="E791" s="71">
        <v>0.12329870477607401</v>
      </c>
      <c r="F791" s="68">
        <v>28.106852497096401</v>
      </c>
      <c r="G791" s="71">
        <v>0.33333333333333298</v>
      </c>
      <c r="H791" s="68">
        <v>49.7096399535424</v>
      </c>
      <c r="I791" s="71">
        <v>3.2464420339150299E-2</v>
      </c>
      <c r="J791" s="68">
        <v>68.176538908246201</v>
      </c>
      <c r="K791" s="71">
        <v>4.0983606557377103E-3</v>
      </c>
      <c r="L791" s="68">
        <v>24.5644599303136</v>
      </c>
    </row>
    <row r="792" spans="1:12" x14ac:dyDescent="0.2">
      <c r="A792" s="72" t="s">
        <v>1832</v>
      </c>
      <c r="B792" s="66" t="s">
        <v>1833</v>
      </c>
      <c r="C792" s="67">
        <v>42</v>
      </c>
      <c r="D792" s="67" t="s">
        <v>335</v>
      </c>
      <c r="E792" s="71">
        <v>0.132166229053822</v>
      </c>
      <c r="F792" s="68">
        <v>36.585365853658502</v>
      </c>
      <c r="G792" s="71">
        <v>0.33333333333333298</v>
      </c>
      <c r="H792" s="68">
        <v>49.7096399535424</v>
      </c>
      <c r="I792" s="71">
        <v>4.6771911205181399E-2</v>
      </c>
      <c r="J792" s="68">
        <v>74.332171893147503</v>
      </c>
      <c r="K792" s="71">
        <v>1.63934426229508E-2</v>
      </c>
      <c r="L792" s="68">
        <v>41.056910569105703</v>
      </c>
    </row>
    <row r="793" spans="1:12" x14ac:dyDescent="0.2">
      <c r="A793" s="72" t="s">
        <v>1834</v>
      </c>
      <c r="B793" s="66" t="s">
        <v>1835</v>
      </c>
      <c r="C793" s="67">
        <v>42</v>
      </c>
      <c r="D793" s="67" t="s">
        <v>335</v>
      </c>
      <c r="E793" s="71">
        <v>0.13125506306306201</v>
      </c>
      <c r="F793" s="68">
        <v>35.830429732868801</v>
      </c>
      <c r="G793" s="71">
        <v>0.36482453973545598</v>
      </c>
      <c r="H793" s="68">
        <v>65.2729384436701</v>
      </c>
      <c r="I793" s="71">
        <v>1.04980265029088E-2</v>
      </c>
      <c r="J793" s="68">
        <v>42.276422764227597</v>
      </c>
      <c r="K793" s="71">
        <v>1.84426229508197E-2</v>
      </c>
      <c r="L793" s="68">
        <v>41.927990708478497</v>
      </c>
    </row>
    <row r="794" spans="1:12" x14ac:dyDescent="0.2">
      <c r="A794" s="72" t="s">
        <v>1836</v>
      </c>
      <c r="B794" s="66" t="s">
        <v>1837</v>
      </c>
      <c r="C794" s="67">
        <v>42</v>
      </c>
      <c r="D794" s="67" t="s">
        <v>335</v>
      </c>
      <c r="E794" s="71">
        <v>0.11977898266090301</v>
      </c>
      <c r="F794" s="68">
        <v>23.983739837398399</v>
      </c>
      <c r="G794" s="71">
        <v>0.33333333333333298</v>
      </c>
      <c r="H794" s="68">
        <v>49.7096399535424</v>
      </c>
      <c r="I794" s="71">
        <v>7.5609916985559002E-3</v>
      </c>
      <c r="J794" s="68">
        <v>35.481997677119601</v>
      </c>
      <c r="K794" s="71">
        <v>1.84426229508197E-2</v>
      </c>
      <c r="L794" s="68">
        <v>41.927990708478497</v>
      </c>
    </row>
    <row r="795" spans="1:12" x14ac:dyDescent="0.2">
      <c r="A795" s="72" t="s">
        <v>1838</v>
      </c>
      <c r="B795" s="66" t="s">
        <v>1839</v>
      </c>
      <c r="C795" s="67">
        <v>43</v>
      </c>
      <c r="D795" s="67" t="s">
        <v>335</v>
      </c>
      <c r="E795" s="71">
        <v>0.122625551941213</v>
      </c>
      <c r="F795" s="68">
        <v>15.400516795865601</v>
      </c>
      <c r="G795" s="71">
        <v>0.330065333455972</v>
      </c>
      <c r="H795" s="68">
        <v>26.9250645994832</v>
      </c>
      <c r="I795" s="71">
        <v>1.8662386197453001E-2</v>
      </c>
      <c r="J795" s="68">
        <v>67.364341085271306</v>
      </c>
      <c r="K795" s="71">
        <v>1.9148936170212801E-2</v>
      </c>
      <c r="L795" s="68">
        <v>18.320413436692501</v>
      </c>
    </row>
    <row r="796" spans="1:12" x14ac:dyDescent="0.2">
      <c r="A796" s="72" t="s">
        <v>1840</v>
      </c>
      <c r="B796" s="66" t="s">
        <v>1841</v>
      </c>
      <c r="C796" s="67">
        <v>43</v>
      </c>
      <c r="D796" s="67" t="s">
        <v>335</v>
      </c>
      <c r="E796" s="71">
        <v>0.154017003123191</v>
      </c>
      <c r="F796" s="68">
        <v>32.971576227390202</v>
      </c>
      <c r="G796" s="71">
        <v>0.451043958164486</v>
      </c>
      <c r="H796" s="68">
        <v>86.589147286821699</v>
      </c>
      <c r="I796" s="71">
        <v>6.7517320561493099E-3</v>
      </c>
      <c r="J796" s="68">
        <v>51.085271317829502</v>
      </c>
      <c r="K796" s="71">
        <v>4.2553191489361703E-3</v>
      </c>
      <c r="L796" s="68">
        <v>9.6899224806201598</v>
      </c>
    </row>
    <row r="797" spans="1:12" x14ac:dyDescent="0.2">
      <c r="A797" s="72" t="s">
        <v>1842</v>
      </c>
      <c r="B797" s="66" t="s">
        <v>1843</v>
      </c>
      <c r="C797" s="67">
        <v>43</v>
      </c>
      <c r="D797" s="67" t="s">
        <v>335</v>
      </c>
      <c r="E797" s="71">
        <v>0.213582032105541</v>
      </c>
      <c r="F797" s="68">
        <v>64.677002583979302</v>
      </c>
      <c r="G797" s="71">
        <v>0.51739522446251596</v>
      </c>
      <c r="H797" s="68">
        <v>91.472868217054298</v>
      </c>
      <c r="I797" s="71">
        <v>0.11058491440729799</v>
      </c>
      <c r="J797" s="68">
        <v>91.059431524547804</v>
      </c>
      <c r="K797" s="71">
        <v>1.27659574468085E-2</v>
      </c>
      <c r="L797" s="68">
        <v>16.1498708010336</v>
      </c>
    </row>
    <row r="798" spans="1:12" x14ac:dyDescent="0.2">
      <c r="A798" s="72" t="s">
        <v>1844</v>
      </c>
      <c r="B798" s="66" t="s">
        <v>1845</v>
      </c>
      <c r="C798" s="67">
        <v>43</v>
      </c>
      <c r="D798" s="67" t="s">
        <v>335</v>
      </c>
      <c r="E798" s="71">
        <v>0.145175673166029</v>
      </c>
      <c r="F798" s="68">
        <v>28.914728682170502</v>
      </c>
      <c r="G798" s="71">
        <v>0.41328148649719998</v>
      </c>
      <c r="H798" s="68">
        <v>82.093023255814003</v>
      </c>
      <c r="I798" s="71">
        <v>9.4795755540780895E-3</v>
      </c>
      <c r="J798" s="68">
        <v>56.640826873385002</v>
      </c>
      <c r="K798" s="71">
        <v>1.27659574468085E-2</v>
      </c>
      <c r="L798" s="68">
        <v>16.1498708010336</v>
      </c>
    </row>
    <row r="799" spans="1:12" x14ac:dyDescent="0.2">
      <c r="A799" s="72" t="s">
        <v>1846</v>
      </c>
      <c r="B799" s="66" t="s">
        <v>1847</v>
      </c>
      <c r="C799" s="67">
        <v>43</v>
      </c>
      <c r="D799" s="67" t="s">
        <v>335</v>
      </c>
      <c r="E799" s="71">
        <v>0.14030605525276299</v>
      </c>
      <c r="F799" s="68">
        <v>26.2790697674419</v>
      </c>
      <c r="G799" s="71">
        <v>0.364745322800413</v>
      </c>
      <c r="H799" s="68">
        <v>71.679586563307495</v>
      </c>
      <c r="I799" s="71">
        <v>4.12792259365991E-2</v>
      </c>
      <c r="J799" s="68">
        <v>79.715762273901802</v>
      </c>
      <c r="K799" s="71">
        <v>1.48936170212766E-2</v>
      </c>
      <c r="L799" s="68">
        <v>17.105943152454799</v>
      </c>
    </row>
    <row r="800" spans="1:12" x14ac:dyDescent="0.2">
      <c r="A800" s="72" t="s">
        <v>1848</v>
      </c>
      <c r="B800" s="66" t="s">
        <v>1849</v>
      </c>
      <c r="C800" s="67">
        <v>43</v>
      </c>
      <c r="D800" s="67" t="s">
        <v>335</v>
      </c>
      <c r="E800" s="71">
        <v>0.12155060399793099</v>
      </c>
      <c r="F800" s="68">
        <v>14.9095607235142</v>
      </c>
      <c r="G800" s="71">
        <v>0.332381333310172</v>
      </c>
      <c r="H800" s="68">
        <v>29.173126614987101</v>
      </c>
      <c r="I800" s="71">
        <v>8.8662233644710708E-3</v>
      </c>
      <c r="J800" s="68">
        <v>55.607235142118903</v>
      </c>
      <c r="K800" s="71">
        <v>2.3404255319149001E-2</v>
      </c>
      <c r="L800" s="68">
        <v>19.6640826873385</v>
      </c>
    </row>
    <row r="801" spans="1:12" x14ac:dyDescent="0.2">
      <c r="A801" s="72" t="s">
        <v>1850</v>
      </c>
      <c r="B801" s="66" t="s">
        <v>1851</v>
      </c>
      <c r="C801" s="67">
        <v>43</v>
      </c>
      <c r="D801" s="67" t="s">
        <v>335</v>
      </c>
      <c r="E801" s="71">
        <v>8.6124477756923903E-2</v>
      </c>
      <c r="F801" s="68">
        <v>4.9612403100775202</v>
      </c>
      <c r="G801" s="71">
        <v>0.229234663748561</v>
      </c>
      <c r="H801" s="68">
        <v>17.390180878553</v>
      </c>
      <c r="I801" s="71">
        <v>7.8621737775302295E-3</v>
      </c>
      <c r="J801" s="68">
        <v>53.746770025839801</v>
      </c>
      <c r="K801" s="71">
        <v>2.1276595744680899E-2</v>
      </c>
      <c r="L801" s="68">
        <v>19.069767441860499</v>
      </c>
    </row>
    <row r="802" spans="1:12" x14ac:dyDescent="0.2">
      <c r="A802" s="72" t="s">
        <v>1765</v>
      </c>
      <c r="B802" s="66" t="s">
        <v>1852</v>
      </c>
      <c r="C802" s="67">
        <v>43</v>
      </c>
      <c r="D802" s="67" t="s">
        <v>335</v>
      </c>
      <c r="E802" s="71">
        <v>0.117514907614512</v>
      </c>
      <c r="F802" s="68">
        <v>12.764857881137001</v>
      </c>
      <c r="G802" s="71">
        <v>0.33333333333333298</v>
      </c>
      <c r="H802" s="68">
        <v>58.811369509043899</v>
      </c>
      <c r="I802" s="71">
        <v>4.3177724889275296E-3</v>
      </c>
      <c r="J802" s="68">
        <v>44.702842377261</v>
      </c>
      <c r="K802" s="71">
        <v>1.48936170212766E-2</v>
      </c>
      <c r="L802" s="68">
        <v>17.105943152454799</v>
      </c>
    </row>
    <row r="803" spans="1:12" x14ac:dyDescent="0.2">
      <c r="A803" s="72" t="s">
        <v>1853</v>
      </c>
      <c r="B803" s="66" t="s">
        <v>1854</v>
      </c>
      <c r="C803" s="67">
        <v>43</v>
      </c>
      <c r="D803" s="67" t="s">
        <v>335</v>
      </c>
      <c r="E803" s="71">
        <v>9.3927122453208195E-2</v>
      </c>
      <c r="F803" s="68">
        <v>6.0981912144702797</v>
      </c>
      <c r="G803" s="71">
        <v>0.26327432792712102</v>
      </c>
      <c r="H803" s="68">
        <v>19.069767441860499</v>
      </c>
      <c r="I803" s="71">
        <v>3.6134224112265999E-3</v>
      </c>
      <c r="J803" s="68">
        <v>41.653746770025798</v>
      </c>
      <c r="K803" s="71">
        <v>1.48936170212766E-2</v>
      </c>
      <c r="L803" s="68">
        <v>17.105943152454799</v>
      </c>
    </row>
    <row r="804" spans="1:12" x14ac:dyDescent="0.2">
      <c r="A804" s="72" t="s">
        <v>1855</v>
      </c>
      <c r="B804" s="66" t="s">
        <v>1856</v>
      </c>
      <c r="C804" s="67">
        <v>43</v>
      </c>
      <c r="D804" s="67" t="s">
        <v>335</v>
      </c>
      <c r="E804" s="71">
        <v>8.8566839650423695E-2</v>
      </c>
      <c r="F804" s="68">
        <v>5.4005167958656299</v>
      </c>
      <c r="G804" s="71">
        <v>0.24805066435063799</v>
      </c>
      <c r="H804" s="68">
        <v>18.268733850129198</v>
      </c>
      <c r="I804" s="71">
        <v>2.7562375793568198E-3</v>
      </c>
      <c r="J804" s="68">
        <v>37.622739018087898</v>
      </c>
      <c r="K804" s="71">
        <v>1.48936170212766E-2</v>
      </c>
      <c r="L804" s="68">
        <v>17.105943152454799</v>
      </c>
    </row>
    <row r="805" spans="1:12" x14ac:dyDescent="0.2">
      <c r="A805" s="72" t="s">
        <v>1857</v>
      </c>
      <c r="B805" s="66" t="s">
        <v>1858</v>
      </c>
      <c r="C805" s="67">
        <v>43</v>
      </c>
      <c r="D805" s="67" t="s">
        <v>335</v>
      </c>
      <c r="E805" s="71">
        <v>0.13453624796524399</v>
      </c>
      <c r="F805" s="68">
        <v>22.7390180878553</v>
      </c>
      <c r="G805" s="71">
        <v>0.352010490403103</v>
      </c>
      <c r="H805" s="68">
        <v>67.131782945736404</v>
      </c>
      <c r="I805" s="71">
        <v>1.06633859901085E-3</v>
      </c>
      <c r="J805" s="68">
        <v>24.702842377261</v>
      </c>
      <c r="K805" s="71">
        <v>5.0531914893616997E-2</v>
      </c>
      <c r="L805" s="68">
        <v>26.563307493540101</v>
      </c>
    </row>
    <row r="806" spans="1:12" x14ac:dyDescent="0.2">
      <c r="A806" s="72" t="s">
        <v>1859</v>
      </c>
      <c r="B806" s="66" t="s">
        <v>1860</v>
      </c>
      <c r="C806" s="67">
        <v>43</v>
      </c>
      <c r="D806" s="67" t="s">
        <v>335</v>
      </c>
      <c r="E806" s="71">
        <v>7.9315400807216593E-2</v>
      </c>
      <c r="F806" s="68">
        <v>3.87596899224806</v>
      </c>
      <c r="G806" s="71">
        <v>0.22055633549911</v>
      </c>
      <c r="H806" s="68">
        <v>17.131782945736401</v>
      </c>
      <c r="I806" s="71">
        <v>2.4962499012629799E-3</v>
      </c>
      <c r="J806" s="68">
        <v>36.201550387596903</v>
      </c>
      <c r="K806" s="71">
        <v>1.48936170212766E-2</v>
      </c>
      <c r="L806" s="68">
        <v>17.105943152454799</v>
      </c>
    </row>
    <row r="807" spans="1:12" x14ac:dyDescent="0.2">
      <c r="A807" s="72" t="s">
        <v>1861</v>
      </c>
      <c r="B807" s="66" t="s">
        <v>1862</v>
      </c>
      <c r="C807" s="67">
        <v>43</v>
      </c>
      <c r="D807" s="67" t="s">
        <v>335</v>
      </c>
      <c r="E807" s="71">
        <v>0.13274560507052099</v>
      </c>
      <c r="F807" s="68">
        <v>21.705426356589101</v>
      </c>
      <c r="G807" s="71">
        <v>0.33038633326693401</v>
      </c>
      <c r="H807" s="68">
        <v>27.1834625322997</v>
      </c>
      <c r="I807" s="71">
        <v>5.0829205348884202E-2</v>
      </c>
      <c r="J807" s="68">
        <v>82.997416020671807</v>
      </c>
      <c r="K807" s="71">
        <v>1.7021276595744698E-2</v>
      </c>
      <c r="L807" s="68">
        <v>17.596899224806201</v>
      </c>
    </row>
    <row r="808" spans="1:12" x14ac:dyDescent="0.2">
      <c r="A808" s="72" t="s">
        <v>1863</v>
      </c>
      <c r="B808" s="66" t="s">
        <v>1864</v>
      </c>
      <c r="C808" s="67">
        <v>43</v>
      </c>
      <c r="D808" s="67" t="s">
        <v>335</v>
      </c>
      <c r="E808" s="71">
        <v>0.117609472699539</v>
      </c>
      <c r="F808" s="68">
        <v>12.8165374677003</v>
      </c>
      <c r="G808" s="71">
        <v>0.33244566669058401</v>
      </c>
      <c r="H808" s="68">
        <v>29.2248062015504</v>
      </c>
      <c r="I808" s="71">
        <v>1.2338152378216999E-3</v>
      </c>
      <c r="J808" s="68">
        <v>26.304909560723502</v>
      </c>
      <c r="K808" s="71">
        <v>1.9148936170212801E-2</v>
      </c>
      <c r="L808" s="68">
        <v>18.320413436692501</v>
      </c>
    </row>
    <row r="809" spans="1:12" x14ac:dyDescent="0.2">
      <c r="A809" s="72" t="s">
        <v>1865</v>
      </c>
      <c r="B809" s="66" t="s">
        <v>1866</v>
      </c>
      <c r="C809" s="67">
        <v>43</v>
      </c>
      <c r="D809" s="67" t="s">
        <v>335</v>
      </c>
      <c r="E809" s="71">
        <v>7.1161215570226602E-2</v>
      </c>
      <c r="F809" s="68">
        <v>2.4031007751938001</v>
      </c>
      <c r="G809" s="71">
        <v>0.188978665679821</v>
      </c>
      <c r="H809" s="68">
        <v>16.227390180878601</v>
      </c>
      <c r="I809" s="71">
        <v>7.4837044351140402E-3</v>
      </c>
      <c r="J809" s="68">
        <v>52.868217054263603</v>
      </c>
      <c r="K809" s="71">
        <v>1.7021276595744698E-2</v>
      </c>
      <c r="L809" s="68">
        <v>17.596899224806201</v>
      </c>
    </row>
    <row r="810" spans="1:12" x14ac:dyDescent="0.2">
      <c r="A810" s="72" t="s">
        <v>1867</v>
      </c>
      <c r="B810" s="66" t="s">
        <v>1868</v>
      </c>
      <c r="C810" s="67">
        <v>43</v>
      </c>
      <c r="D810" s="67" t="s">
        <v>335</v>
      </c>
      <c r="E810" s="71">
        <v>0.117541797890502</v>
      </c>
      <c r="F810" s="68">
        <v>12.790697674418601</v>
      </c>
      <c r="G810" s="71">
        <v>0.33000333328033099</v>
      </c>
      <c r="H810" s="68">
        <v>26.873385012919901</v>
      </c>
      <c r="I810" s="71">
        <v>3.4731242209629898E-3</v>
      </c>
      <c r="J810" s="68">
        <v>40.981912144702797</v>
      </c>
      <c r="K810" s="71">
        <v>1.9148936170212801E-2</v>
      </c>
      <c r="L810" s="68">
        <v>18.320413436692501</v>
      </c>
    </row>
    <row r="811" spans="1:12" x14ac:dyDescent="0.2">
      <c r="A811" s="72" t="s">
        <v>1869</v>
      </c>
      <c r="B811" s="66" t="s">
        <v>1870</v>
      </c>
      <c r="C811" s="67">
        <v>43</v>
      </c>
      <c r="D811" s="67" t="s">
        <v>335</v>
      </c>
      <c r="E811" s="71">
        <v>0.10777688232230299</v>
      </c>
      <c r="F811" s="68">
        <v>8.5012919896640806</v>
      </c>
      <c r="G811" s="71">
        <v>0.23703100220471099</v>
      </c>
      <c r="H811" s="68">
        <v>17.726098191214501</v>
      </c>
      <c r="I811" s="71">
        <v>7.3533687315389201E-2</v>
      </c>
      <c r="J811" s="68">
        <v>87.2609819121447</v>
      </c>
      <c r="K811" s="71">
        <v>1.27659574468085E-2</v>
      </c>
      <c r="L811" s="68">
        <v>16.1498708010336</v>
      </c>
    </row>
    <row r="812" spans="1:12" x14ac:dyDescent="0.2">
      <c r="A812" s="72" t="s">
        <v>1871</v>
      </c>
      <c r="B812" s="66" t="s">
        <v>1872</v>
      </c>
      <c r="C812" s="67">
        <v>43</v>
      </c>
      <c r="D812" s="67" t="s">
        <v>335</v>
      </c>
      <c r="E812" s="71">
        <v>0.124978959561224</v>
      </c>
      <c r="F812" s="68">
        <v>16.770025839793298</v>
      </c>
      <c r="G812" s="71">
        <v>0.34201690401759899</v>
      </c>
      <c r="H812" s="68">
        <v>63.281653746769997</v>
      </c>
      <c r="I812" s="71">
        <v>9.7816767937341804E-3</v>
      </c>
      <c r="J812" s="68">
        <v>57.157622739018102</v>
      </c>
      <c r="K812" s="71">
        <v>2.31382978723404E-2</v>
      </c>
      <c r="L812" s="68">
        <v>19.379844961240298</v>
      </c>
    </row>
    <row r="813" spans="1:12" x14ac:dyDescent="0.2">
      <c r="A813" s="72" t="s">
        <v>1873</v>
      </c>
      <c r="B813" s="66" t="s">
        <v>1873</v>
      </c>
      <c r="C813" s="67">
        <v>43</v>
      </c>
      <c r="D813" s="67" t="s">
        <v>335</v>
      </c>
      <c r="E813" s="71">
        <v>0.13557683451595201</v>
      </c>
      <c r="F813" s="68">
        <v>23.488372093023301</v>
      </c>
      <c r="G813" s="71">
        <v>0.33333333333333298</v>
      </c>
      <c r="H813" s="68">
        <v>58.811369509043899</v>
      </c>
      <c r="I813" s="71">
        <v>3.9822765975019202E-3</v>
      </c>
      <c r="J813" s="68">
        <v>43.3333333333333</v>
      </c>
      <c r="K813" s="71">
        <v>6.9414893617021203E-2</v>
      </c>
      <c r="L813" s="68">
        <v>30.206718346253201</v>
      </c>
    </row>
    <row r="814" spans="1:12" x14ac:dyDescent="0.2">
      <c r="A814" s="72" t="s">
        <v>1874</v>
      </c>
      <c r="B814" s="66" t="s">
        <v>1875</v>
      </c>
      <c r="C814" s="67">
        <v>43</v>
      </c>
      <c r="D814" s="67" t="s">
        <v>335</v>
      </c>
      <c r="E814" s="71">
        <v>0.12704227857283201</v>
      </c>
      <c r="F814" s="68">
        <v>18.010335917312698</v>
      </c>
      <c r="G814" s="71">
        <v>0.33333333333333298</v>
      </c>
      <c r="H814" s="68">
        <v>58.811369509043899</v>
      </c>
      <c r="I814" s="71">
        <v>3.6445662149491801E-3</v>
      </c>
      <c r="J814" s="68">
        <v>41.7054263565892</v>
      </c>
      <c r="K814" s="71">
        <v>4.4148936170212802E-2</v>
      </c>
      <c r="L814" s="68">
        <v>24.987080103359201</v>
      </c>
    </row>
    <row r="815" spans="1:12" x14ac:dyDescent="0.2">
      <c r="A815" s="72" t="s">
        <v>1876</v>
      </c>
      <c r="B815" s="66" t="s">
        <v>1877</v>
      </c>
      <c r="C815" s="67">
        <v>43</v>
      </c>
      <c r="D815" s="67" t="s">
        <v>335</v>
      </c>
      <c r="E815" s="71">
        <v>0.135709192152877</v>
      </c>
      <c r="F815" s="68">
        <v>23.669250645994801</v>
      </c>
      <c r="G815" s="71">
        <v>0.33333333333333298</v>
      </c>
      <c r="H815" s="68">
        <v>58.811369509043899</v>
      </c>
      <c r="I815" s="71">
        <v>1.28899878061476E-2</v>
      </c>
      <c r="J815" s="68">
        <v>61.731266149870798</v>
      </c>
      <c r="K815" s="71">
        <v>6.0904255319148899E-2</v>
      </c>
      <c r="L815" s="68">
        <v>28.527131782945698</v>
      </c>
    </row>
    <row r="816" spans="1:12" x14ac:dyDescent="0.2">
      <c r="A816" s="72" t="s">
        <v>1878</v>
      </c>
      <c r="B816" s="66" t="s">
        <v>1879</v>
      </c>
      <c r="C816" s="67">
        <v>43</v>
      </c>
      <c r="D816" s="67" t="s">
        <v>335</v>
      </c>
      <c r="E816" s="71">
        <v>0.1900047246946</v>
      </c>
      <c r="F816" s="68">
        <v>54.211886304909598</v>
      </c>
      <c r="G816" s="71">
        <v>0.44691726267831799</v>
      </c>
      <c r="H816" s="68">
        <v>86.020671834625304</v>
      </c>
      <c r="I816" s="71">
        <v>3.15010289484443E-3</v>
      </c>
      <c r="J816" s="68">
        <v>39.457364341085302</v>
      </c>
      <c r="K816" s="71">
        <v>0.11994680851063801</v>
      </c>
      <c r="L816" s="68">
        <v>36.976744186046503</v>
      </c>
    </row>
    <row r="817" spans="1:12" x14ac:dyDescent="0.2">
      <c r="A817" s="72" t="s">
        <v>1880</v>
      </c>
      <c r="B817" s="66" t="s">
        <v>1881</v>
      </c>
      <c r="C817" s="67">
        <v>43</v>
      </c>
      <c r="D817" s="67" t="s">
        <v>335</v>
      </c>
      <c r="E817" s="71">
        <v>0.135169928539042</v>
      </c>
      <c r="F817" s="68">
        <v>23.152454780361801</v>
      </c>
      <c r="G817" s="71">
        <v>0.353594998263286</v>
      </c>
      <c r="H817" s="68">
        <v>67.881136950904406</v>
      </c>
      <c r="I817" s="71">
        <v>2.0265851183626799E-2</v>
      </c>
      <c r="J817" s="68">
        <v>68.863049095607195</v>
      </c>
      <c r="K817" s="71">
        <v>3.1648936170212798E-2</v>
      </c>
      <c r="L817" s="68">
        <v>21.782945736434101</v>
      </c>
    </row>
    <row r="818" spans="1:12" x14ac:dyDescent="0.2">
      <c r="A818" s="72" t="s">
        <v>1882</v>
      </c>
      <c r="B818" s="66" t="s">
        <v>1883</v>
      </c>
      <c r="C818" s="67">
        <v>43</v>
      </c>
      <c r="D818" s="67" t="s">
        <v>335</v>
      </c>
      <c r="E818" s="71">
        <v>0.14669000332167101</v>
      </c>
      <c r="F818" s="68">
        <v>29.844961240310099</v>
      </c>
      <c r="G818" s="71">
        <v>0.33333333333333298</v>
      </c>
      <c r="H818" s="68">
        <v>58.811369509043899</v>
      </c>
      <c r="I818" s="71">
        <v>3.8111447167859199E-3</v>
      </c>
      <c r="J818" s="68">
        <v>42.506459948320398</v>
      </c>
      <c r="K818" s="71">
        <v>0.10292553191489399</v>
      </c>
      <c r="L818" s="68">
        <v>34.599483204134401</v>
      </c>
    </row>
    <row r="819" spans="1:12" x14ac:dyDescent="0.2">
      <c r="A819" s="72" t="s">
        <v>1884</v>
      </c>
      <c r="B819" s="66" t="s">
        <v>1885</v>
      </c>
      <c r="C819" s="67">
        <v>43</v>
      </c>
      <c r="D819" s="67" t="s">
        <v>335</v>
      </c>
      <c r="E819" s="71">
        <v>0.18412485564929101</v>
      </c>
      <c r="F819" s="68">
        <v>50.2583979328165</v>
      </c>
      <c r="G819" s="71">
        <v>0.49797587413163502</v>
      </c>
      <c r="H819" s="68">
        <v>90.180878552971606</v>
      </c>
      <c r="I819" s="71">
        <v>8.1220970715554092E-3</v>
      </c>
      <c r="J819" s="68">
        <v>54.289405684754499</v>
      </c>
      <c r="K819" s="71">
        <v>4.6276595744680897E-2</v>
      </c>
      <c r="L819" s="68">
        <v>25.5555555555556</v>
      </c>
    </row>
    <row r="820" spans="1:12" x14ac:dyDescent="0.2">
      <c r="A820" s="72" t="s">
        <v>1886</v>
      </c>
      <c r="B820" s="66" t="s">
        <v>1887</v>
      </c>
      <c r="C820" s="67">
        <v>43</v>
      </c>
      <c r="D820" s="67" t="s">
        <v>335</v>
      </c>
      <c r="E820" s="71">
        <v>0.12874029399258</v>
      </c>
      <c r="F820" s="68">
        <v>19.173126614987101</v>
      </c>
      <c r="G820" s="71">
        <v>0.33660309026367402</v>
      </c>
      <c r="H820" s="68">
        <v>60.490956072351402</v>
      </c>
      <c r="I820" s="71">
        <v>7.3305576715134704E-3</v>
      </c>
      <c r="J820" s="68">
        <v>52.558139534883701</v>
      </c>
      <c r="K820" s="71">
        <v>4.2287234042553197E-2</v>
      </c>
      <c r="L820" s="68">
        <v>24.677002583979299</v>
      </c>
    </row>
    <row r="821" spans="1:12" x14ac:dyDescent="0.2">
      <c r="A821" s="72" t="s">
        <v>1888</v>
      </c>
      <c r="B821" s="66" t="s">
        <v>1889</v>
      </c>
      <c r="C821" s="67">
        <v>43</v>
      </c>
      <c r="D821" s="67" t="s">
        <v>335</v>
      </c>
      <c r="E821" s="71">
        <v>0.12857729472441501</v>
      </c>
      <c r="F821" s="68">
        <v>19.095607235142101</v>
      </c>
      <c r="G821" s="71">
        <v>0.33975078522715901</v>
      </c>
      <c r="H821" s="68">
        <v>62.015503875969003</v>
      </c>
      <c r="I821" s="71">
        <v>3.10874819248107E-2</v>
      </c>
      <c r="J821" s="68">
        <v>75.478036175710599</v>
      </c>
      <c r="K821" s="71">
        <v>1.48936170212766E-2</v>
      </c>
      <c r="L821" s="68">
        <v>17.105943152454799</v>
      </c>
    </row>
    <row r="822" spans="1:12" x14ac:dyDescent="0.2">
      <c r="A822" s="72" t="s">
        <v>1890</v>
      </c>
      <c r="B822" s="66" t="s">
        <v>1891</v>
      </c>
      <c r="C822" s="67">
        <v>42</v>
      </c>
      <c r="D822" s="67" t="s">
        <v>335</v>
      </c>
      <c r="E822" s="71">
        <v>0.16019886499337099</v>
      </c>
      <c r="F822" s="68">
        <v>53.135888501742201</v>
      </c>
      <c r="G822" s="71">
        <v>0.33333333333333298</v>
      </c>
      <c r="H822" s="68">
        <v>49.7096399535424</v>
      </c>
      <c r="I822" s="71">
        <v>0.145214081318911</v>
      </c>
      <c r="J822" s="68">
        <v>89.314750290360095</v>
      </c>
      <c r="K822" s="71">
        <v>2.04918032786885E-3</v>
      </c>
      <c r="L822" s="68">
        <v>18.873403019744501</v>
      </c>
    </row>
    <row r="823" spans="1:12" x14ac:dyDescent="0.2">
      <c r="A823" s="72" t="s">
        <v>1892</v>
      </c>
      <c r="B823" s="66" t="s">
        <v>1893</v>
      </c>
      <c r="C823" s="67">
        <v>42</v>
      </c>
      <c r="D823" s="67" t="s">
        <v>335</v>
      </c>
      <c r="E823" s="71">
        <v>0.11726812003489701</v>
      </c>
      <c r="F823" s="68">
        <v>20.499419279907102</v>
      </c>
      <c r="G823" s="71">
        <v>0.33595834973968602</v>
      </c>
      <c r="H823" s="68">
        <v>52.032520325203301</v>
      </c>
      <c r="I823" s="71">
        <v>7.6492890535290702E-3</v>
      </c>
      <c r="J823" s="68">
        <v>35.888501742160301</v>
      </c>
      <c r="K823" s="71">
        <v>8.1967213114754207E-3</v>
      </c>
      <c r="L823" s="68">
        <v>32.4622531939605</v>
      </c>
    </row>
    <row r="824" spans="1:12" x14ac:dyDescent="0.2">
      <c r="A824" s="72" t="s">
        <v>1894</v>
      </c>
      <c r="B824" s="66" t="s">
        <v>1895</v>
      </c>
      <c r="C824" s="67">
        <v>42</v>
      </c>
      <c r="D824" s="67" t="s">
        <v>335</v>
      </c>
      <c r="E824" s="71">
        <v>0.11973869994894799</v>
      </c>
      <c r="F824" s="68">
        <v>23.925667828106899</v>
      </c>
      <c r="G824" s="71">
        <v>0.33333333333333298</v>
      </c>
      <c r="H824" s="68">
        <v>49.7096399535424</v>
      </c>
      <c r="I824" s="71">
        <v>7.4401435626903697E-3</v>
      </c>
      <c r="J824" s="68">
        <v>35.0174216027875</v>
      </c>
      <c r="K824" s="71">
        <v>1.84426229508197E-2</v>
      </c>
      <c r="L824" s="68">
        <v>41.927990708478497</v>
      </c>
    </row>
    <row r="825" spans="1:12" x14ac:dyDescent="0.2">
      <c r="A825" s="72" t="s">
        <v>1896</v>
      </c>
      <c r="B825" s="66" t="s">
        <v>1897</v>
      </c>
      <c r="C825" s="67">
        <v>43</v>
      </c>
      <c r="D825" s="67" t="s">
        <v>335</v>
      </c>
      <c r="E825" s="71">
        <v>0.12629517895690601</v>
      </c>
      <c r="F825" s="68">
        <v>17.467700258397901</v>
      </c>
      <c r="G825" s="71">
        <v>0.337671221673637</v>
      </c>
      <c r="H825" s="68">
        <v>61.136950904392798</v>
      </c>
      <c r="I825" s="71">
        <v>5.3100598779317601E-3</v>
      </c>
      <c r="J825" s="68">
        <v>47.700258397932799</v>
      </c>
      <c r="K825" s="71">
        <v>3.5904255319149002E-2</v>
      </c>
      <c r="L825" s="68">
        <v>22.8165374677003</v>
      </c>
    </row>
    <row r="826" spans="1:12" x14ac:dyDescent="0.2">
      <c r="A826" s="72" t="s">
        <v>1898</v>
      </c>
      <c r="B826" s="66" t="s">
        <v>1899</v>
      </c>
      <c r="C826" s="67">
        <v>43</v>
      </c>
      <c r="D826" s="67" t="s">
        <v>335</v>
      </c>
      <c r="E826" s="71">
        <v>0.11969539463816101</v>
      </c>
      <c r="F826" s="68">
        <v>13.9276485788114</v>
      </c>
      <c r="G826" s="71">
        <v>0.31511220305057802</v>
      </c>
      <c r="H826" s="68">
        <v>23.152454780361801</v>
      </c>
      <c r="I826" s="71">
        <v>9.9314276724158396E-3</v>
      </c>
      <c r="J826" s="68">
        <v>57.493540051679602</v>
      </c>
      <c r="K826" s="71">
        <v>3.40425531914893E-2</v>
      </c>
      <c r="L826" s="68">
        <v>22.661498708010299</v>
      </c>
    </row>
    <row r="827" spans="1:12" x14ac:dyDescent="0.2">
      <c r="A827" s="72" t="s">
        <v>1900</v>
      </c>
      <c r="B827" s="66" t="s">
        <v>1901</v>
      </c>
      <c r="C827" s="67">
        <v>43</v>
      </c>
      <c r="D827" s="67" t="s">
        <v>335</v>
      </c>
      <c r="E827" s="71">
        <v>0.149258077485801</v>
      </c>
      <c r="F827" s="68">
        <v>30.930232558139501</v>
      </c>
      <c r="G827" s="71">
        <v>0.33333333333333298</v>
      </c>
      <c r="H827" s="68">
        <v>58.811369509043899</v>
      </c>
      <c r="I827" s="71">
        <v>8.0664303379389596E-2</v>
      </c>
      <c r="J827" s="68">
        <v>88.165374677002603</v>
      </c>
      <c r="K827" s="71">
        <v>3.37765957446809E-2</v>
      </c>
      <c r="L827" s="68">
        <v>22.299741602067201</v>
      </c>
    </row>
    <row r="828" spans="1:12" x14ac:dyDescent="0.2">
      <c r="A828" s="72" t="s">
        <v>1902</v>
      </c>
      <c r="B828" s="66" t="s">
        <v>1903</v>
      </c>
      <c r="C828" s="67">
        <v>43</v>
      </c>
      <c r="D828" s="67" t="s">
        <v>335</v>
      </c>
      <c r="E828" s="71">
        <v>0.15280019170058401</v>
      </c>
      <c r="F828" s="68">
        <v>32.558139534883701</v>
      </c>
      <c r="G828" s="71">
        <v>0.33065366665502899</v>
      </c>
      <c r="H828" s="68">
        <v>27.364341085271299</v>
      </c>
      <c r="I828" s="71">
        <v>5.67244036161691E-3</v>
      </c>
      <c r="J828" s="68">
        <v>48.552971576227399</v>
      </c>
      <c r="K828" s="71">
        <v>0.122074468085106</v>
      </c>
      <c r="L828" s="68">
        <v>37.286821705426398</v>
      </c>
    </row>
    <row r="829" spans="1:12" x14ac:dyDescent="0.2">
      <c r="A829" s="72" t="s">
        <v>1904</v>
      </c>
      <c r="B829" s="66" t="s">
        <v>1905</v>
      </c>
      <c r="C829" s="67">
        <v>43</v>
      </c>
      <c r="D829" s="67" t="s">
        <v>335</v>
      </c>
      <c r="E829" s="71">
        <v>6.8091126088533294E-2</v>
      </c>
      <c r="F829" s="68">
        <v>1.9638242894056801</v>
      </c>
      <c r="G829" s="71">
        <v>0.140479325248346</v>
      </c>
      <c r="H829" s="68">
        <v>14.2118863049096</v>
      </c>
      <c r="I829" s="71">
        <v>2.30223230020195E-4</v>
      </c>
      <c r="J829" s="68">
        <v>9.9224806201550404</v>
      </c>
      <c r="K829" s="71">
        <v>6.3563829787234002E-2</v>
      </c>
      <c r="L829" s="68">
        <v>28.992248062015499</v>
      </c>
    </row>
    <row r="830" spans="1:12" x14ac:dyDescent="0.2">
      <c r="A830" s="72" t="s">
        <v>1906</v>
      </c>
      <c r="B830" s="66" t="s">
        <v>1907</v>
      </c>
      <c r="C830" s="67">
        <v>43</v>
      </c>
      <c r="D830" s="67" t="s">
        <v>335</v>
      </c>
      <c r="E830" s="71">
        <v>8.0819085903042404E-2</v>
      </c>
      <c r="F830" s="68">
        <v>4.1602067183462497</v>
      </c>
      <c r="G830" s="71">
        <v>0.16377933532547301</v>
      </c>
      <c r="H830" s="68">
        <v>15.116279069767399</v>
      </c>
      <c r="I830" s="71">
        <v>2.20475575143397E-4</v>
      </c>
      <c r="J830" s="68">
        <v>9.6124031007751896</v>
      </c>
      <c r="K830" s="71">
        <v>7.8457446808510606E-2</v>
      </c>
      <c r="L830" s="68">
        <v>31.550387596899199</v>
      </c>
    </row>
    <row r="831" spans="1:12" x14ac:dyDescent="0.2">
      <c r="A831" s="72" t="s">
        <v>1908</v>
      </c>
      <c r="B831" s="66" t="s">
        <v>1909</v>
      </c>
      <c r="C831" s="67">
        <v>43</v>
      </c>
      <c r="D831" s="67" t="s">
        <v>335</v>
      </c>
      <c r="E831" s="71">
        <v>0.124109106620489</v>
      </c>
      <c r="F831" s="68">
        <v>16.304909560723502</v>
      </c>
      <c r="G831" s="71">
        <v>0.33365485690153901</v>
      </c>
      <c r="H831" s="68">
        <v>58.863049095607202</v>
      </c>
      <c r="I831" s="71">
        <v>4.8958672152476304E-3</v>
      </c>
      <c r="J831" s="68">
        <v>46.459948320413403</v>
      </c>
      <c r="K831" s="71">
        <v>3.37765957446809E-2</v>
      </c>
      <c r="L831" s="68">
        <v>22.299741602067201</v>
      </c>
    </row>
    <row r="832" spans="1:12" x14ac:dyDescent="0.2">
      <c r="A832" s="72" t="s">
        <v>1910</v>
      </c>
      <c r="B832" s="66" t="s">
        <v>1911</v>
      </c>
      <c r="C832" s="67">
        <v>43</v>
      </c>
      <c r="D832" s="67" t="s">
        <v>335</v>
      </c>
      <c r="E832" s="71">
        <v>0.109202169863839</v>
      </c>
      <c r="F832" s="68">
        <v>8.8113695090439297</v>
      </c>
      <c r="G832" s="71">
        <v>0.225526257419006</v>
      </c>
      <c r="H832" s="68">
        <v>17.312661498708</v>
      </c>
      <c r="I832" s="71">
        <v>7.5046493846887103E-4</v>
      </c>
      <c r="J832" s="68">
        <v>20.542635658914701</v>
      </c>
      <c r="K832" s="71">
        <v>0.101329787234043</v>
      </c>
      <c r="L832" s="68">
        <v>34.315245478036204</v>
      </c>
    </row>
    <row r="833" spans="1:12" x14ac:dyDescent="0.2">
      <c r="A833" s="72" t="s">
        <v>771</v>
      </c>
      <c r="B833" s="66" t="s">
        <v>1912</v>
      </c>
      <c r="C833" s="67">
        <v>42</v>
      </c>
      <c r="D833" s="67" t="s">
        <v>335</v>
      </c>
      <c r="E833" s="71">
        <v>0.17193835311282499</v>
      </c>
      <c r="F833" s="68">
        <v>58.188153310104497</v>
      </c>
      <c r="G833" s="71">
        <v>0.45282606228989702</v>
      </c>
      <c r="H833" s="68">
        <v>83.275261324041793</v>
      </c>
      <c r="I833" s="71">
        <v>5.0693915081366198E-2</v>
      </c>
      <c r="J833" s="68">
        <v>75.493612078977904</v>
      </c>
      <c r="K833" s="71">
        <v>1.2295081967213101E-2</v>
      </c>
      <c r="L833" s="68">
        <v>37.224157955865302</v>
      </c>
    </row>
    <row r="834" spans="1:12" x14ac:dyDescent="0.2">
      <c r="A834" s="72" t="s">
        <v>1913</v>
      </c>
      <c r="B834" s="66" t="s">
        <v>1914</v>
      </c>
      <c r="C834" s="67">
        <v>42</v>
      </c>
      <c r="D834" s="67" t="s">
        <v>335</v>
      </c>
      <c r="E834" s="71">
        <v>0.11410945444540301</v>
      </c>
      <c r="F834" s="68">
        <v>16.144018583043</v>
      </c>
      <c r="G834" s="71">
        <v>0.31788366638666299</v>
      </c>
      <c r="H834" s="68">
        <v>17.944250871080101</v>
      </c>
      <c r="I834" s="71">
        <v>2.03463362938083E-2</v>
      </c>
      <c r="J834" s="68">
        <v>58.826945412311296</v>
      </c>
      <c r="K834" s="71">
        <v>4.0983606557377103E-3</v>
      </c>
      <c r="L834" s="68">
        <v>24.5644599303136</v>
      </c>
    </row>
    <row r="835" spans="1:12" x14ac:dyDescent="0.2">
      <c r="A835" s="72" t="s">
        <v>1915</v>
      </c>
      <c r="B835" s="66" t="s">
        <v>1916</v>
      </c>
      <c r="C835" s="67">
        <v>42</v>
      </c>
      <c r="D835" s="67" t="s">
        <v>335</v>
      </c>
      <c r="E835" s="71">
        <v>0.145184305962305</v>
      </c>
      <c r="F835" s="68">
        <v>44.831591173054598</v>
      </c>
      <c r="G835" s="71">
        <v>0.403587942984174</v>
      </c>
      <c r="H835" s="68">
        <v>75.377468060394904</v>
      </c>
      <c r="I835" s="71">
        <v>1.9669892935526699E-2</v>
      </c>
      <c r="J835" s="68">
        <v>58.130081300813004</v>
      </c>
      <c r="K835" s="71">
        <v>1.2295081967213101E-2</v>
      </c>
      <c r="L835" s="68">
        <v>37.224157955865302</v>
      </c>
    </row>
    <row r="836" spans="1:12" x14ac:dyDescent="0.2">
      <c r="A836" s="72" t="s">
        <v>1917</v>
      </c>
      <c r="B836" s="66" t="s">
        <v>1918</v>
      </c>
      <c r="C836" s="67">
        <v>42</v>
      </c>
      <c r="D836" s="67" t="s">
        <v>335</v>
      </c>
      <c r="E836" s="71">
        <v>0.118500285947468</v>
      </c>
      <c r="F836" s="68">
        <v>22.531939605110299</v>
      </c>
      <c r="G836" s="71">
        <v>0.33333333333333298</v>
      </c>
      <c r="H836" s="68">
        <v>49.7096399535424</v>
      </c>
      <c r="I836" s="71">
        <v>1.6757212303831401E-3</v>
      </c>
      <c r="J836" s="68">
        <v>11.033681765389099</v>
      </c>
      <c r="K836" s="71">
        <v>2.0491803278688499E-2</v>
      </c>
      <c r="L836" s="68">
        <v>43.321718931474997</v>
      </c>
    </row>
    <row r="837" spans="1:12" x14ac:dyDescent="0.2">
      <c r="A837" s="72" t="s">
        <v>1919</v>
      </c>
      <c r="B837" s="66" t="s">
        <v>1920</v>
      </c>
      <c r="C837" s="67">
        <v>42</v>
      </c>
      <c r="D837" s="67" t="s">
        <v>335</v>
      </c>
      <c r="E837" s="71">
        <v>0.115731555723406</v>
      </c>
      <c r="F837" s="68">
        <v>18.350754936120801</v>
      </c>
      <c r="G837" s="71">
        <v>0.32572000027724302</v>
      </c>
      <c r="H837" s="68">
        <v>19.512195121951201</v>
      </c>
      <c r="I837" s="71">
        <v>5.08122427002495E-3</v>
      </c>
      <c r="J837" s="68">
        <v>25.0290360046458</v>
      </c>
      <c r="K837" s="71">
        <v>1.63934426229508E-2</v>
      </c>
      <c r="L837" s="68">
        <v>41.056910569105703</v>
      </c>
    </row>
    <row r="838" spans="1:12" x14ac:dyDescent="0.2">
      <c r="A838" s="72" t="s">
        <v>1921</v>
      </c>
      <c r="B838" s="66" t="s">
        <v>1922</v>
      </c>
      <c r="C838" s="67">
        <v>42</v>
      </c>
      <c r="D838" s="67" t="s">
        <v>335</v>
      </c>
      <c r="E838" s="71">
        <v>0.117869516828452</v>
      </c>
      <c r="F838" s="68">
        <v>21.486643437862998</v>
      </c>
      <c r="G838" s="71">
        <v>0.32888966679540299</v>
      </c>
      <c r="H838" s="68">
        <v>21.138211382113798</v>
      </c>
      <c r="I838" s="71">
        <v>1.4472982050610501E-2</v>
      </c>
      <c r="J838" s="68">
        <v>50.5807200929152</v>
      </c>
      <c r="K838" s="71">
        <v>1.02459016393443E-2</v>
      </c>
      <c r="L838" s="68">
        <v>34.901277584204401</v>
      </c>
    </row>
    <row r="839" spans="1:12" x14ac:dyDescent="0.2">
      <c r="A839" s="72" t="s">
        <v>1923</v>
      </c>
      <c r="B839" s="66" t="s">
        <v>1924</v>
      </c>
      <c r="C839" s="67">
        <v>42</v>
      </c>
      <c r="D839" s="67" t="s">
        <v>335</v>
      </c>
      <c r="E839" s="71">
        <v>0.123885767319656</v>
      </c>
      <c r="F839" s="68">
        <v>28.861788617886202</v>
      </c>
      <c r="G839" s="71">
        <v>0.33683335520847002</v>
      </c>
      <c r="H839" s="68">
        <v>52.845528455284601</v>
      </c>
      <c r="I839" s="71">
        <v>8.1846024882037301E-3</v>
      </c>
      <c r="J839" s="68">
        <v>37.456445993031402</v>
      </c>
      <c r="K839" s="71">
        <v>2.6639344262295101E-2</v>
      </c>
      <c r="L839" s="68">
        <v>47.270615563298499</v>
      </c>
    </row>
    <row r="840" spans="1:12" x14ac:dyDescent="0.2">
      <c r="A840" s="72" t="s">
        <v>1925</v>
      </c>
      <c r="B840" s="66" t="s">
        <v>1926</v>
      </c>
      <c r="C840" s="67">
        <v>42</v>
      </c>
      <c r="D840" s="67" t="s">
        <v>335</v>
      </c>
      <c r="E840" s="71">
        <v>0.11988897812225</v>
      </c>
      <c r="F840" s="68">
        <v>24.216027874564499</v>
      </c>
      <c r="G840" s="71">
        <v>0.33277166664672198</v>
      </c>
      <c r="H840" s="68">
        <v>24.6806039488966</v>
      </c>
      <c r="I840" s="71">
        <v>4.3542841134699903E-3</v>
      </c>
      <c r="J840" s="68">
        <v>22.531939605110299</v>
      </c>
      <c r="K840" s="71">
        <v>2.2540983606557399E-2</v>
      </c>
      <c r="L840" s="68">
        <v>44.715447154471498</v>
      </c>
    </row>
    <row r="841" spans="1:12" x14ac:dyDescent="0.2">
      <c r="A841" s="72" t="s">
        <v>1927</v>
      </c>
      <c r="B841" s="66" t="s">
        <v>1928</v>
      </c>
      <c r="C841" s="67">
        <v>42</v>
      </c>
      <c r="D841" s="67" t="s">
        <v>335</v>
      </c>
      <c r="E841" s="71">
        <v>0.11894152641746</v>
      </c>
      <c r="F841" s="68">
        <v>23.112659698025499</v>
      </c>
      <c r="G841" s="71">
        <v>0.329489333238212</v>
      </c>
      <c r="H841" s="68">
        <v>21.602787456445999</v>
      </c>
      <c r="I841" s="71">
        <v>6.8434427354782303E-3</v>
      </c>
      <c r="J841" s="68">
        <v>32.8687572590012</v>
      </c>
      <c r="K841" s="71">
        <v>2.0491803278688499E-2</v>
      </c>
      <c r="L841" s="68">
        <v>43.321718931474997</v>
      </c>
    </row>
    <row r="842" spans="1:12" x14ac:dyDescent="0.2">
      <c r="A842" s="72" t="s">
        <v>1929</v>
      </c>
      <c r="B842" s="66" t="s">
        <v>1930</v>
      </c>
      <c r="C842" s="67">
        <v>42</v>
      </c>
      <c r="D842" s="67" t="s">
        <v>335</v>
      </c>
      <c r="E842" s="71">
        <v>9.4925403096201802E-2</v>
      </c>
      <c r="F842" s="68">
        <v>6.5621370499419296</v>
      </c>
      <c r="G842" s="71">
        <v>0.25928904983517098</v>
      </c>
      <c r="H842" s="68">
        <v>14.343786295005801</v>
      </c>
      <c r="I842" s="71">
        <v>2.3225122688302902E-3</v>
      </c>
      <c r="J842" s="68">
        <v>13.588850174216001</v>
      </c>
      <c r="K842" s="71">
        <v>2.3164647184604401E-2</v>
      </c>
      <c r="L842" s="68">
        <v>44.947735191637598</v>
      </c>
    </row>
    <row r="843" spans="1:12" x14ac:dyDescent="0.2">
      <c r="A843" s="72" t="s">
        <v>1931</v>
      </c>
      <c r="B843" s="66" t="s">
        <v>1932</v>
      </c>
      <c r="C843" s="67">
        <v>42</v>
      </c>
      <c r="D843" s="67" t="s">
        <v>335</v>
      </c>
      <c r="E843" s="71">
        <v>0.11797607747870099</v>
      </c>
      <c r="F843" s="68">
        <v>21.660859465737499</v>
      </c>
      <c r="G843" s="71">
        <v>0.33299549517307198</v>
      </c>
      <c r="H843" s="68">
        <v>25.0290360046458</v>
      </c>
      <c r="I843" s="71">
        <v>1.06868356236859E-2</v>
      </c>
      <c r="J843" s="68">
        <v>42.799070847851297</v>
      </c>
      <c r="K843" s="71">
        <v>1.02459016393443E-2</v>
      </c>
      <c r="L843" s="68">
        <v>34.901277584204401</v>
      </c>
    </row>
    <row r="844" spans="1:12" x14ac:dyDescent="0.2">
      <c r="A844" s="72" t="s">
        <v>1933</v>
      </c>
      <c r="B844" s="66" t="s">
        <v>1934</v>
      </c>
      <c r="C844" s="67">
        <v>42</v>
      </c>
      <c r="D844" s="67" t="s">
        <v>335</v>
      </c>
      <c r="E844" s="71">
        <v>0.123840496594459</v>
      </c>
      <c r="F844" s="68">
        <v>28.745644599303098</v>
      </c>
      <c r="G844" s="71">
        <v>0.30676166692511703</v>
      </c>
      <c r="H844" s="68">
        <v>16.4343786295006</v>
      </c>
      <c r="I844" s="71">
        <v>8.1846268497067307E-3</v>
      </c>
      <c r="J844" s="68">
        <v>37.514518002322902</v>
      </c>
      <c r="K844" s="71">
        <v>5.6575196008553097E-2</v>
      </c>
      <c r="L844" s="68">
        <v>56.562137049941903</v>
      </c>
    </row>
    <row r="845" spans="1:12" x14ac:dyDescent="0.2">
      <c r="A845" s="72" t="s">
        <v>1935</v>
      </c>
      <c r="B845" s="66" t="s">
        <v>1936</v>
      </c>
      <c r="C845" s="67">
        <v>42</v>
      </c>
      <c r="D845" s="67" t="s">
        <v>335</v>
      </c>
      <c r="E845" s="71">
        <v>0.13025869394529599</v>
      </c>
      <c r="F845" s="68">
        <v>35.133565621370501</v>
      </c>
      <c r="G845" s="71">
        <v>0.36483889098784</v>
      </c>
      <c r="H845" s="68">
        <v>65.331010452961706</v>
      </c>
      <c r="I845" s="71">
        <v>2.18388301923098E-2</v>
      </c>
      <c r="J845" s="68">
        <v>60.452961672473897</v>
      </c>
      <c r="K845" s="71">
        <v>4.0983606557377103E-3</v>
      </c>
      <c r="L845" s="68">
        <v>24.5644599303136</v>
      </c>
    </row>
    <row r="846" spans="1:12" x14ac:dyDescent="0.2">
      <c r="A846" s="72" t="s">
        <v>1937</v>
      </c>
      <c r="B846" s="66" t="s">
        <v>1938</v>
      </c>
      <c r="C846" s="67">
        <v>42</v>
      </c>
      <c r="D846" s="67" t="s">
        <v>335</v>
      </c>
      <c r="E846" s="71">
        <v>0.13348564374962499</v>
      </c>
      <c r="F846" s="68">
        <v>37.340301974448302</v>
      </c>
      <c r="G846" s="71">
        <v>0.322241666320154</v>
      </c>
      <c r="H846" s="68">
        <v>18.699186991869901</v>
      </c>
      <c r="I846" s="71">
        <v>3.6607994793297897E-2</v>
      </c>
      <c r="J846" s="68">
        <v>70.092915214866395</v>
      </c>
      <c r="K846" s="71">
        <v>4.1607270135424097E-2</v>
      </c>
      <c r="L846" s="68">
        <v>53.193960511033701</v>
      </c>
    </row>
    <row r="847" spans="1:12" x14ac:dyDescent="0.2">
      <c r="A847" s="72" t="s">
        <v>393</v>
      </c>
      <c r="B847" s="66" t="s">
        <v>1939</v>
      </c>
      <c r="C847" s="67">
        <v>42</v>
      </c>
      <c r="D847" s="67" t="s">
        <v>335</v>
      </c>
      <c r="E847" s="71">
        <v>0.121446522279787</v>
      </c>
      <c r="F847" s="68">
        <v>25.783972125435501</v>
      </c>
      <c r="G847" s="71">
        <v>0.33079300006474399</v>
      </c>
      <c r="H847" s="68">
        <v>22.357723577235799</v>
      </c>
      <c r="I847" s="71">
        <v>1.0381919590012801E-2</v>
      </c>
      <c r="J847" s="68">
        <v>41.986062717769997</v>
      </c>
      <c r="K847" s="71">
        <v>2.3164647184604401E-2</v>
      </c>
      <c r="L847" s="68">
        <v>44.947735191637598</v>
      </c>
    </row>
    <row r="848" spans="1:12" x14ac:dyDescent="0.2">
      <c r="A848" s="72" t="s">
        <v>1940</v>
      </c>
      <c r="B848" s="66" t="s">
        <v>1941</v>
      </c>
      <c r="C848" s="67">
        <v>42</v>
      </c>
      <c r="D848" s="67" t="s">
        <v>335</v>
      </c>
      <c r="E848" s="71">
        <v>0.13165978834169401</v>
      </c>
      <c r="F848" s="68">
        <v>36.178861788617901</v>
      </c>
      <c r="G848" s="71">
        <v>0.33238566666956199</v>
      </c>
      <c r="H848" s="68">
        <v>24.274099883856</v>
      </c>
      <c r="I848" s="71">
        <v>6.0185023469664202E-3</v>
      </c>
      <c r="J848" s="68">
        <v>29.732868757258998</v>
      </c>
      <c r="K848" s="71">
        <v>5.6575196008553097E-2</v>
      </c>
      <c r="L848" s="68">
        <v>56.562137049941903</v>
      </c>
    </row>
    <row r="849" spans="1:12" x14ac:dyDescent="0.2">
      <c r="A849" s="72" t="s">
        <v>1942</v>
      </c>
      <c r="B849" s="66" t="s">
        <v>1943</v>
      </c>
      <c r="C849" s="67">
        <v>42</v>
      </c>
      <c r="D849" s="67" t="s">
        <v>335</v>
      </c>
      <c r="E849" s="71">
        <v>0.119299578197003</v>
      </c>
      <c r="F849" s="68">
        <v>23.461091753774699</v>
      </c>
      <c r="G849" s="71">
        <v>0.33261833335014401</v>
      </c>
      <c r="H849" s="68">
        <v>24.5063879210221</v>
      </c>
      <c r="I849" s="71">
        <v>2.1182040585127598E-2</v>
      </c>
      <c r="J849" s="68">
        <v>59.756097560975597</v>
      </c>
      <c r="K849" s="71">
        <v>4.0983606557377103E-3</v>
      </c>
      <c r="L849" s="68">
        <v>24.5644599303136</v>
      </c>
    </row>
    <row r="850" spans="1:12" x14ac:dyDescent="0.2">
      <c r="A850" s="72" t="s">
        <v>1944</v>
      </c>
      <c r="B850" s="66" t="s">
        <v>1945</v>
      </c>
      <c r="C850" s="67">
        <v>42</v>
      </c>
      <c r="D850" s="67" t="s">
        <v>335</v>
      </c>
      <c r="E850" s="71">
        <v>0.23062583459767799</v>
      </c>
      <c r="F850" s="68">
        <v>78.803716608594698</v>
      </c>
      <c r="G850" s="71">
        <v>0.33333333333333298</v>
      </c>
      <c r="H850" s="68">
        <v>49.7096399535424</v>
      </c>
      <c r="I850" s="71">
        <v>0.356494990131831</v>
      </c>
      <c r="J850" s="68">
        <v>97.619047619047606</v>
      </c>
      <c r="K850" s="71">
        <v>2.04918032786885E-3</v>
      </c>
      <c r="L850" s="68">
        <v>18.873403019744501</v>
      </c>
    </row>
    <row r="851" spans="1:12" x14ac:dyDescent="0.2">
      <c r="A851" s="72" t="s">
        <v>1946</v>
      </c>
      <c r="B851" s="66" t="s">
        <v>1947</v>
      </c>
      <c r="C851" s="67">
        <v>42</v>
      </c>
      <c r="D851" s="67" t="s">
        <v>335</v>
      </c>
      <c r="E851" s="71">
        <v>0.118660106757699</v>
      </c>
      <c r="F851" s="68">
        <v>22.764227642276399</v>
      </c>
      <c r="G851" s="71">
        <v>0.33333333333333298</v>
      </c>
      <c r="H851" s="68">
        <v>49.7096399535424</v>
      </c>
      <c r="I851" s="71">
        <v>1.2401085300418601E-2</v>
      </c>
      <c r="J851" s="68">
        <v>47.212543554006999</v>
      </c>
      <c r="K851" s="71">
        <v>1.02459016393443E-2</v>
      </c>
      <c r="L851" s="68">
        <v>34.901277584204401</v>
      </c>
    </row>
    <row r="852" spans="1:12" x14ac:dyDescent="0.2">
      <c r="A852" s="72" t="s">
        <v>1948</v>
      </c>
      <c r="B852" s="66" t="s">
        <v>1949</v>
      </c>
      <c r="C852" s="67">
        <v>42</v>
      </c>
      <c r="D852" s="67" t="s">
        <v>335</v>
      </c>
      <c r="E852" s="71">
        <v>0.13997651658877</v>
      </c>
      <c r="F852" s="68">
        <v>41.986062717769997</v>
      </c>
      <c r="G852" s="71">
        <v>0.33770836067725402</v>
      </c>
      <c r="H852" s="68">
        <v>53.832752613240402</v>
      </c>
      <c r="I852" s="71">
        <v>6.1729385810367098E-2</v>
      </c>
      <c r="J852" s="68">
        <v>78.513356562137005</v>
      </c>
      <c r="K852" s="71">
        <v>2.0491803278688499E-2</v>
      </c>
      <c r="L852" s="68">
        <v>43.321718931474997</v>
      </c>
    </row>
    <row r="853" spans="1:12" x14ac:dyDescent="0.2">
      <c r="A853" s="72" t="s">
        <v>1950</v>
      </c>
      <c r="B853" s="66" t="s">
        <v>1951</v>
      </c>
      <c r="C853" s="67">
        <v>42</v>
      </c>
      <c r="D853" s="67" t="s">
        <v>335</v>
      </c>
      <c r="E853" s="71">
        <v>0.198746425683342</v>
      </c>
      <c r="F853" s="68">
        <v>69.860627177700394</v>
      </c>
      <c r="G853" s="71">
        <v>0.494853369559488</v>
      </c>
      <c r="H853" s="68">
        <v>87.572590011614395</v>
      </c>
      <c r="I853" s="71">
        <v>3.45648098426403E-2</v>
      </c>
      <c r="J853" s="68">
        <v>69.047619047619094</v>
      </c>
      <c r="K853" s="71">
        <v>6.6821097647897398E-2</v>
      </c>
      <c r="L853" s="68">
        <v>58.536585365853703</v>
      </c>
    </row>
    <row r="854" spans="1:12" x14ac:dyDescent="0.2">
      <c r="A854" s="72" t="s">
        <v>1952</v>
      </c>
      <c r="B854" s="66" t="s">
        <v>1953</v>
      </c>
      <c r="C854" s="67">
        <v>42</v>
      </c>
      <c r="D854" s="67" t="s">
        <v>335</v>
      </c>
      <c r="E854" s="71">
        <v>0.134829206529921</v>
      </c>
      <c r="F854" s="68">
        <v>38.269454123112702</v>
      </c>
      <c r="G854" s="71">
        <v>0.329344000023438</v>
      </c>
      <c r="H854" s="68">
        <v>21.370499419279898</v>
      </c>
      <c r="I854" s="71">
        <v>1.4470062902034101E-2</v>
      </c>
      <c r="J854" s="68">
        <v>50.5226480836237</v>
      </c>
      <c r="K854" s="71">
        <v>6.0673556664290799E-2</v>
      </c>
      <c r="L854" s="68">
        <v>57.259001161440203</v>
      </c>
    </row>
    <row r="855" spans="1:12" x14ac:dyDescent="0.2">
      <c r="A855" s="72" t="s">
        <v>1954</v>
      </c>
      <c r="B855" s="66" t="s">
        <v>1955</v>
      </c>
      <c r="C855" s="67">
        <v>42</v>
      </c>
      <c r="D855" s="67" t="s">
        <v>335</v>
      </c>
      <c r="E855" s="71">
        <v>0.19472433544003601</v>
      </c>
      <c r="F855" s="68">
        <v>67.944250871080101</v>
      </c>
      <c r="G855" s="71">
        <v>0.46280717129106902</v>
      </c>
      <c r="H855" s="68">
        <v>84.320557491289193</v>
      </c>
      <c r="I855" s="71">
        <v>3.4934187781470501E-3</v>
      </c>
      <c r="J855" s="68">
        <v>18.583042973286901</v>
      </c>
      <c r="K855" s="71">
        <v>0.117872416250891</v>
      </c>
      <c r="L855" s="68">
        <v>66.5505226480836</v>
      </c>
    </row>
    <row r="856" spans="1:12" x14ac:dyDescent="0.2">
      <c r="A856" s="72" t="s">
        <v>1956</v>
      </c>
      <c r="B856" s="66" t="s">
        <v>1957</v>
      </c>
      <c r="C856" s="67">
        <v>42</v>
      </c>
      <c r="D856" s="67" t="s">
        <v>335</v>
      </c>
      <c r="E856" s="71">
        <v>0.201008208884351</v>
      </c>
      <c r="F856" s="68">
        <v>70.499419279907102</v>
      </c>
      <c r="G856" s="71">
        <v>0.40577119948491303</v>
      </c>
      <c r="H856" s="68">
        <v>75.900116144018597</v>
      </c>
      <c r="I856" s="71">
        <v>5.1650451296515803E-3</v>
      </c>
      <c r="J856" s="68">
        <v>25.609756097561</v>
      </c>
      <c r="K856" s="71">
        <v>0.19208838203848899</v>
      </c>
      <c r="L856" s="68">
        <v>75.493612078977904</v>
      </c>
    </row>
    <row r="857" spans="1:12" x14ac:dyDescent="0.2">
      <c r="A857" s="72" t="s">
        <v>1958</v>
      </c>
      <c r="B857" s="66" t="s">
        <v>1959</v>
      </c>
      <c r="C857" s="67">
        <v>43</v>
      </c>
      <c r="D857" s="67" t="s">
        <v>335</v>
      </c>
      <c r="E857" s="71">
        <v>0.18123820734813201</v>
      </c>
      <c r="F857" s="68">
        <v>47.7777777777778</v>
      </c>
      <c r="G857" s="71">
        <v>0.37607447998916899</v>
      </c>
      <c r="H857" s="68">
        <v>74.677002583979302</v>
      </c>
      <c r="I857" s="71">
        <v>1.4167377999087401E-3</v>
      </c>
      <c r="J857" s="68">
        <v>28.010335917312698</v>
      </c>
      <c r="K857" s="71">
        <v>0.16622340425531901</v>
      </c>
      <c r="L857" s="68">
        <v>42.842377260981898</v>
      </c>
    </row>
    <row r="858" spans="1:12" x14ac:dyDescent="0.2">
      <c r="A858" s="72" t="s">
        <v>1960</v>
      </c>
      <c r="B858" s="66" t="s">
        <v>1961</v>
      </c>
      <c r="C858" s="67">
        <v>42</v>
      </c>
      <c r="D858" s="67" t="s">
        <v>335</v>
      </c>
      <c r="E858" s="71">
        <v>0.114616088908031</v>
      </c>
      <c r="F858" s="68">
        <v>17.0150987224158</v>
      </c>
      <c r="G858" s="71">
        <v>0.30849996922899398</v>
      </c>
      <c r="H858" s="68">
        <v>16.8408826945412</v>
      </c>
      <c r="I858" s="71">
        <v>6.03610932688909E-3</v>
      </c>
      <c r="J858" s="68">
        <v>29.849012775841999</v>
      </c>
      <c r="K858" s="71">
        <v>2.9312188168211E-2</v>
      </c>
      <c r="L858" s="68">
        <v>48.664343786294999</v>
      </c>
    </row>
    <row r="859" spans="1:12" x14ac:dyDescent="0.2">
      <c r="A859" s="72" t="s">
        <v>1962</v>
      </c>
      <c r="B859" s="66" t="s">
        <v>1963</v>
      </c>
      <c r="C859" s="67">
        <v>42</v>
      </c>
      <c r="D859" s="67" t="s">
        <v>335</v>
      </c>
      <c r="E859" s="71">
        <v>0.1442968616791</v>
      </c>
      <c r="F859" s="68">
        <v>44.308943089430898</v>
      </c>
      <c r="G859" s="71">
        <v>0.37540722464310999</v>
      </c>
      <c r="H859" s="68">
        <v>68.815331010452994</v>
      </c>
      <c r="I859" s="71">
        <v>1.9974450914503901E-2</v>
      </c>
      <c r="J859" s="68">
        <v>58.362369337979104</v>
      </c>
      <c r="K859" s="71">
        <v>3.7508909479686402E-2</v>
      </c>
      <c r="L859" s="68">
        <v>51.800232288037201</v>
      </c>
    </row>
    <row r="860" spans="1:12" x14ac:dyDescent="0.2">
      <c r="A860" s="72" t="s">
        <v>1964</v>
      </c>
      <c r="B860" s="66" t="s">
        <v>1965</v>
      </c>
      <c r="C860" s="67">
        <v>42</v>
      </c>
      <c r="D860" s="67" t="s">
        <v>335</v>
      </c>
      <c r="E860" s="71">
        <v>0.14460293778560199</v>
      </c>
      <c r="F860" s="68">
        <v>44.367015098722398</v>
      </c>
      <c r="G860" s="71">
        <v>0.32297499975238397</v>
      </c>
      <c r="H860" s="68">
        <v>18.873403019744501</v>
      </c>
      <c r="I860" s="71">
        <v>5.8356978251608099E-2</v>
      </c>
      <c r="J860" s="68">
        <v>77.758420441347297</v>
      </c>
      <c r="K860" s="71">
        <v>5.2476835352815401E-2</v>
      </c>
      <c r="L860" s="68">
        <v>55.632984901277602</v>
      </c>
    </row>
    <row r="861" spans="1:12" x14ac:dyDescent="0.2">
      <c r="A861" s="72" t="s">
        <v>1966</v>
      </c>
      <c r="B861" s="66" t="s">
        <v>1967</v>
      </c>
      <c r="C861" s="67">
        <v>42</v>
      </c>
      <c r="D861" s="67" t="s">
        <v>335</v>
      </c>
      <c r="E861" s="71">
        <v>0.13218215892446</v>
      </c>
      <c r="F861" s="68">
        <v>36.643437862950101</v>
      </c>
      <c r="G861" s="71">
        <v>0.326319666710086</v>
      </c>
      <c r="H861" s="68">
        <v>20.092915214866402</v>
      </c>
      <c r="I861" s="71">
        <v>1.3651614054742E-2</v>
      </c>
      <c r="J861" s="68">
        <v>49.1289198606272</v>
      </c>
      <c r="K861" s="71">
        <v>5.6575196008553097E-2</v>
      </c>
      <c r="L861" s="68">
        <v>56.562137049941903</v>
      </c>
    </row>
    <row r="862" spans="1:12" x14ac:dyDescent="0.2">
      <c r="A862" s="72" t="s">
        <v>1968</v>
      </c>
      <c r="B862" s="66" t="s">
        <v>1968</v>
      </c>
      <c r="C862" s="67">
        <v>42</v>
      </c>
      <c r="D862" s="67" t="s">
        <v>335</v>
      </c>
      <c r="E862" s="71">
        <v>0.145795342817851</v>
      </c>
      <c r="F862" s="68">
        <v>45.005807200929198</v>
      </c>
      <c r="G862" s="71">
        <v>0.34989749707477302</v>
      </c>
      <c r="H862" s="68">
        <v>59.756097560975597</v>
      </c>
      <c r="I862" s="71">
        <v>3.6503275298849199E-3</v>
      </c>
      <c r="J862" s="68">
        <v>19.570267131242701</v>
      </c>
      <c r="K862" s="71">
        <v>8.3838203848895204E-2</v>
      </c>
      <c r="L862" s="68">
        <v>62.020905923344898</v>
      </c>
    </row>
    <row r="863" spans="1:12" x14ac:dyDescent="0.2">
      <c r="A863" s="72" t="s">
        <v>1969</v>
      </c>
      <c r="B863" s="66" t="s">
        <v>1970</v>
      </c>
      <c r="C863" s="67">
        <v>42</v>
      </c>
      <c r="D863" s="67" t="s">
        <v>335</v>
      </c>
      <c r="E863" s="71">
        <v>0.154884460555688</v>
      </c>
      <c r="F863" s="68">
        <v>50.0580720092915</v>
      </c>
      <c r="G863" s="71">
        <v>0.33235466669291203</v>
      </c>
      <c r="H863" s="68">
        <v>24.1579558652729</v>
      </c>
      <c r="I863" s="71">
        <v>2.1197503284913599E-2</v>
      </c>
      <c r="J863" s="68">
        <v>59.872241579558597</v>
      </c>
      <c r="K863" s="71">
        <v>0.11110121168923701</v>
      </c>
      <c r="L863" s="68">
        <v>65.911730545876907</v>
      </c>
    </row>
    <row r="864" spans="1:12" x14ac:dyDescent="0.2">
      <c r="A864" s="72" t="s">
        <v>1971</v>
      </c>
      <c r="B864" s="66" t="s">
        <v>1972</v>
      </c>
      <c r="C864" s="67">
        <v>42</v>
      </c>
      <c r="D864" s="67" t="s">
        <v>335</v>
      </c>
      <c r="E864" s="71">
        <v>0.24798078212580499</v>
      </c>
      <c r="F864" s="68">
        <v>82.520325203252</v>
      </c>
      <c r="G864" s="71">
        <v>0.36693174523982403</v>
      </c>
      <c r="H864" s="68">
        <v>66.027874564459907</v>
      </c>
      <c r="I864" s="71">
        <v>0.31223868381756298</v>
      </c>
      <c r="J864" s="68">
        <v>95.934959349593498</v>
      </c>
      <c r="K864" s="71">
        <v>6.4771917320028502E-2</v>
      </c>
      <c r="L864" s="68">
        <v>58.188153310104497</v>
      </c>
    </row>
    <row r="865" spans="1:12" x14ac:dyDescent="0.2">
      <c r="A865" s="72" t="s">
        <v>1973</v>
      </c>
      <c r="B865" s="66" t="s">
        <v>1973</v>
      </c>
      <c r="C865" s="67">
        <v>42</v>
      </c>
      <c r="D865" s="67" t="s">
        <v>335</v>
      </c>
      <c r="E865" s="71">
        <v>0.166655388480246</v>
      </c>
      <c r="F865" s="68">
        <v>55.226480836236902</v>
      </c>
      <c r="G865" s="71">
        <v>0.39946756392002303</v>
      </c>
      <c r="H865" s="68">
        <v>74.041811846689896</v>
      </c>
      <c r="I865" s="71">
        <v>1.1136520266260899E-2</v>
      </c>
      <c r="J865" s="68">
        <v>44.192799070847798</v>
      </c>
      <c r="K865" s="71">
        <v>8.93620812544548E-2</v>
      </c>
      <c r="L865" s="68">
        <v>63.008130081300799</v>
      </c>
    </row>
    <row r="866" spans="1:12" x14ac:dyDescent="0.2">
      <c r="A866" s="72" t="s">
        <v>1974</v>
      </c>
      <c r="B866" s="66" t="s">
        <v>1975</v>
      </c>
      <c r="C866" s="67">
        <v>42</v>
      </c>
      <c r="D866" s="67" t="s">
        <v>335</v>
      </c>
      <c r="E866" s="71">
        <v>0.15998001678767401</v>
      </c>
      <c r="F866" s="68">
        <v>53.077816492450602</v>
      </c>
      <c r="G866" s="71">
        <v>0.38411489164221901</v>
      </c>
      <c r="H866" s="68">
        <v>70.963995354239302</v>
      </c>
      <c r="I866" s="71">
        <v>1.87581594335599E-2</v>
      </c>
      <c r="J866" s="68">
        <v>56.968641114982603</v>
      </c>
      <c r="K866" s="71">
        <v>7.7066999287241603E-2</v>
      </c>
      <c r="L866" s="68">
        <v>61.091753774680598</v>
      </c>
    </row>
    <row r="867" spans="1:12" x14ac:dyDescent="0.2">
      <c r="A867" s="72" t="s">
        <v>1976</v>
      </c>
      <c r="B867" s="66" t="s">
        <v>1976</v>
      </c>
      <c r="C867" s="67">
        <v>42</v>
      </c>
      <c r="D867" s="67" t="s">
        <v>335</v>
      </c>
      <c r="E867" s="71">
        <v>0.14833562513874399</v>
      </c>
      <c r="F867" s="68">
        <v>46.631823461091798</v>
      </c>
      <c r="G867" s="71">
        <v>0.42501232932405703</v>
      </c>
      <c r="H867" s="68">
        <v>79.442508710801405</v>
      </c>
      <c r="I867" s="71">
        <v>3.6011034692253899E-3</v>
      </c>
      <c r="J867" s="68">
        <v>19.279907084785101</v>
      </c>
      <c r="K867" s="71">
        <v>1.63934426229508E-2</v>
      </c>
      <c r="L867" s="68">
        <v>41.056910569105703</v>
      </c>
    </row>
    <row r="868" spans="1:12" x14ac:dyDescent="0.2">
      <c r="A868" s="72" t="s">
        <v>1977</v>
      </c>
      <c r="B868" s="66" t="s">
        <v>1977</v>
      </c>
      <c r="C868" s="67">
        <v>43</v>
      </c>
      <c r="D868" s="67" t="s">
        <v>335</v>
      </c>
      <c r="E868" s="71">
        <v>0.13474817592403801</v>
      </c>
      <c r="F868" s="68">
        <v>22.971576227390202</v>
      </c>
      <c r="G868" s="71">
        <v>0.37446789349013998</v>
      </c>
      <c r="H868" s="68">
        <v>74.263565891472894</v>
      </c>
      <c r="I868" s="71">
        <v>6.37237896282468E-3</v>
      </c>
      <c r="J868" s="68">
        <v>50.232558139534902</v>
      </c>
      <c r="K868" s="71">
        <v>2.3404255319149001E-2</v>
      </c>
      <c r="L868" s="68">
        <v>19.6640826873385</v>
      </c>
    </row>
    <row r="869" spans="1:12" x14ac:dyDescent="0.2">
      <c r="A869" s="72" t="s">
        <v>1978</v>
      </c>
      <c r="B869" s="66" t="s">
        <v>1979</v>
      </c>
      <c r="C869" s="67">
        <v>42</v>
      </c>
      <c r="D869" s="67" t="s">
        <v>335</v>
      </c>
      <c r="E869" s="71">
        <v>0.17427692749660501</v>
      </c>
      <c r="F869" s="68">
        <v>59.349593495934997</v>
      </c>
      <c r="G869" s="71">
        <v>0.37882116466903998</v>
      </c>
      <c r="H869" s="68">
        <v>69.744483159117294</v>
      </c>
      <c r="I869" s="71">
        <v>2.9725543852791199E-3</v>
      </c>
      <c r="J869" s="68">
        <v>17.0731707317073</v>
      </c>
      <c r="K869" s="71">
        <v>0.14103706343549499</v>
      </c>
      <c r="L869" s="68">
        <v>69.047619047619094</v>
      </c>
    </row>
    <row r="870" spans="1:12" x14ac:dyDescent="0.2">
      <c r="A870" s="72" t="s">
        <v>1980</v>
      </c>
      <c r="B870" s="66" t="s">
        <v>1981</v>
      </c>
      <c r="C870" s="67">
        <v>43</v>
      </c>
      <c r="D870" s="67" t="s">
        <v>335</v>
      </c>
      <c r="E870" s="71">
        <v>0.214305953019996</v>
      </c>
      <c r="F870" s="68">
        <v>65.090439276485796</v>
      </c>
      <c r="G870" s="71">
        <v>0.41731468725890802</v>
      </c>
      <c r="H870" s="68">
        <v>82.842377260981905</v>
      </c>
      <c r="I870" s="71">
        <v>5.9223207372489997E-3</v>
      </c>
      <c r="J870" s="68">
        <v>49.250645994831999</v>
      </c>
      <c r="K870" s="71">
        <v>0.21968085106383001</v>
      </c>
      <c r="L870" s="68">
        <v>57.2609819121447</v>
      </c>
    </row>
    <row r="871" spans="1:12" x14ac:dyDescent="0.2">
      <c r="A871" s="72" t="s">
        <v>1982</v>
      </c>
      <c r="B871" s="66" t="s">
        <v>1983</v>
      </c>
      <c r="C871" s="67">
        <v>43</v>
      </c>
      <c r="D871" s="67" t="s">
        <v>335</v>
      </c>
      <c r="E871" s="71">
        <v>0.17594998402158099</v>
      </c>
      <c r="F871" s="68">
        <v>43.979328165374703</v>
      </c>
      <c r="G871" s="71">
        <v>0.34791836648820201</v>
      </c>
      <c r="H871" s="68">
        <v>65.529715762273895</v>
      </c>
      <c r="I871" s="71">
        <v>6.76266427603305E-4</v>
      </c>
      <c r="J871" s="68">
        <v>19.3540051679587</v>
      </c>
      <c r="K871" s="71">
        <v>0.179255319148936</v>
      </c>
      <c r="L871" s="68">
        <v>45.012919896640803</v>
      </c>
    </row>
    <row r="872" spans="1:12" x14ac:dyDescent="0.2">
      <c r="A872" s="72" t="s">
        <v>1984</v>
      </c>
      <c r="B872" s="66" t="s">
        <v>1985</v>
      </c>
      <c r="C872" s="67">
        <v>43</v>
      </c>
      <c r="D872" s="67" t="s">
        <v>335</v>
      </c>
      <c r="E872" s="71">
        <v>0.19132675010311201</v>
      </c>
      <c r="F872" s="68">
        <v>55.012919896640803</v>
      </c>
      <c r="G872" s="71">
        <v>0.43885042032173499</v>
      </c>
      <c r="H872" s="68">
        <v>85.245478036175697</v>
      </c>
      <c r="I872" s="71">
        <v>4.5447236046227898E-3</v>
      </c>
      <c r="J872" s="68">
        <v>45.426356589147296</v>
      </c>
      <c r="K872" s="71">
        <v>0.13058510638297899</v>
      </c>
      <c r="L872" s="68">
        <v>37.984496124030997</v>
      </c>
    </row>
    <row r="873" spans="1:12" x14ac:dyDescent="0.2">
      <c r="A873" s="72" t="s">
        <v>1792</v>
      </c>
      <c r="B873" s="66" t="s">
        <v>1986</v>
      </c>
      <c r="C873" s="67">
        <v>43</v>
      </c>
      <c r="D873" s="67" t="s">
        <v>335</v>
      </c>
      <c r="E873" s="71">
        <v>0.13096420167244099</v>
      </c>
      <c r="F873" s="68">
        <v>20.5167958656331</v>
      </c>
      <c r="G873" s="71">
        <v>0.24266726611953399</v>
      </c>
      <c r="H873" s="68">
        <v>17.984496124031001</v>
      </c>
      <c r="I873" s="71">
        <v>2.6189559190657398E-3</v>
      </c>
      <c r="J873" s="68">
        <v>36.976744186046503</v>
      </c>
      <c r="K873" s="71">
        <v>0.147606382978723</v>
      </c>
      <c r="L873" s="68">
        <v>40.3359173126615</v>
      </c>
    </row>
    <row r="874" spans="1:12" x14ac:dyDescent="0.2">
      <c r="A874" s="72" t="s">
        <v>1987</v>
      </c>
      <c r="B874" s="66" t="s">
        <v>1987</v>
      </c>
      <c r="C874" s="67">
        <v>43</v>
      </c>
      <c r="D874" s="67" t="s">
        <v>335</v>
      </c>
      <c r="E874" s="71">
        <v>6.5780612729489499E-2</v>
      </c>
      <c r="F874" s="68">
        <v>1.7829457364341099</v>
      </c>
      <c r="G874" s="71">
        <v>8.4115752760712606E-2</v>
      </c>
      <c r="H874" s="68">
        <v>11.8863049095607</v>
      </c>
      <c r="I874" s="71">
        <v>7.2608542775589896E-4</v>
      </c>
      <c r="J874" s="68">
        <v>20.1291989664083</v>
      </c>
      <c r="K874" s="71">
        <v>0.1125</v>
      </c>
      <c r="L874" s="68">
        <v>36.020671834625297</v>
      </c>
    </row>
    <row r="875" spans="1:12" x14ac:dyDescent="0.2">
      <c r="A875" s="72" t="s">
        <v>1988</v>
      </c>
      <c r="B875" s="66" t="s">
        <v>1989</v>
      </c>
      <c r="C875" s="67">
        <v>43</v>
      </c>
      <c r="D875" s="67" t="s">
        <v>335</v>
      </c>
      <c r="E875" s="71">
        <v>0.30589014453926699</v>
      </c>
      <c r="F875" s="68">
        <v>89.224806201550393</v>
      </c>
      <c r="G875" s="71">
        <v>0.27467897207369502</v>
      </c>
      <c r="H875" s="68">
        <v>19.638242894056798</v>
      </c>
      <c r="I875" s="71">
        <v>0.49059784452283101</v>
      </c>
      <c r="J875" s="68">
        <v>98.811369509043899</v>
      </c>
      <c r="K875" s="71">
        <v>0.15239361702127699</v>
      </c>
      <c r="L875" s="68">
        <v>40.878552971576198</v>
      </c>
    </row>
    <row r="876" spans="1:12" x14ac:dyDescent="0.2">
      <c r="A876" s="72" t="s">
        <v>1990</v>
      </c>
      <c r="B876" s="66" t="s">
        <v>1990</v>
      </c>
      <c r="C876" s="67">
        <v>43</v>
      </c>
      <c r="D876" s="67" t="s">
        <v>335</v>
      </c>
      <c r="E876" s="71">
        <v>4.88316927185432E-2</v>
      </c>
      <c r="F876" s="68">
        <v>0.74935400516795903</v>
      </c>
      <c r="G876" s="71">
        <v>6.7601299595399206E-2</v>
      </c>
      <c r="H876" s="68">
        <v>11.162790697674399</v>
      </c>
      <c r="I876" s="71">
        <v>2.2980338793792601E-3</v>
      </c>
      <c r="J876" s="68">
        <v>35.064599483204098</v>
      </c>
      <c r="K876" s="71">
        <v>7.6595744680851105E-2</v>
      </c>
      <c r="L876" s="68">
        <v>31.472868217054302</v>
      </c>
    </row>
    <row r="877" spans="1:12" x14ac:dyDescent="0.2">
      <c r="A877" s="72" t="s">
        <v>1991</v>
      </c>
      <c r="B877" s="66" t="s">
        <v>1992</v>
      </c>
      <c r="C877" s="67">
        <v>43</v>
      </c>
      <c r="D877" s="67" t="s">
        <v>335</v>
      </c>
      <c r="E877" s="71">
        <v>0.14013806847145299</v>
      </c>
      <c r="F877" s="68">
        <v>26.175710594315198</v>
      </c>
      <c r="G877" s="71">
        <v>0.30533104521189403</v>
      </c>
      <c r="H877" s="68">
        <v>22.041343669250601</v>
      </c>
      <c r="I877" s="71">
        <v>4.9767772237423102E-3</v>
      </c>
      <c r="J877" s="68">
        <v>46.692506459948298</v>
      </c>
      <c r="K877" s="71">
        <v>0.11010638297872299</v>
      </c>
      <c r="L877" s="68">
        <v>35.658914728682198</v>
      </c>
    </row>
    <row r="878" spans="1:12" x14ac:dyDescent="0.2">
      <c r="A878" s="72" t="s">
        <v>1993</v>
      </c>
      <c r="B878" s="66" t="s">
        <v>1994</v>
      </c>
      <c r="C878" s="67">
        <v>43</v>
      </c>
      <c r="D878" s="67" t="s">
        <v>335</v>
      </c>
      <c r="E878" s="71">
        <v>0.119024436889486</v>
      </c>
      <c r="F878" s="68">
        <v>13.488372093023299</v>
      </c>
      <c r="G878" s="71">
        <v>0.13194780435869</v>
      </c>
      <c r="H878" s="68">
        <v>13.772609819121399</v>
      </c>
      <c r="I878" s="71">
        <v>9.4340169480658306E-3</v>
      </c>
      <c r="J878" s="68">
        <v>56.563307493540101</v>
      </c>
      <c r="K878" s="71">
        <v>0.21569148936170199</v>
      </c>
      <c r="L878" s="68">
        <v>55.710594315245501</v>
      </c>
    </row>
    <row r="879" spans="1:12" x14ac:dyDescent="0.2">
      <c r="A879" s="72" t="s">
        <v>1995</v>
      </c>
      <c r="B879" s="66" t="s">
        <v>1996</v>
      </c>
      <c r="C879" s="67">
        <v>43</v>
      </c>
      <c r="D879" s="67" t="s">
        <v>335</v>
      </c>
      <c r="E879" s="71">
        <v>5.4069549863264003E-2</v>
      </c>
      <c r="F879" s="68">
        <v>0.93023255813953498</v>
      </c>
      <c r="G879" s="71">
        <v>0.10881885320666899</v>
      </c>
      <c r="H879" s="68">
        <v>12.894056847545199</v>
      </c>
      <c r="I879" s="71">
        <v>2.3259665958893102E-3</v>
      </c>
      <c r="J879" s="68">
        <v>35.142118863049099</v>
      </c>
      <c r="K879" s="71">
        <v>5.1063829787233998E-2</v>
      </c>
      <c r="L879" s="68">
        <v>26.873385012919901</v>
      </c>
    </row>
    <row r="880" spans="1:12" x14ac:dyDescent="0.2">
      <c r="A880" s="72" t="s">
        <v>1997</v>
      </c>
      <c r="B880" s="66" t="s">
        <v>1998</v>
      </c>
      <c r="C880" s="67">
        <v>43</v>
      </c>
      <c r="D880" s="67" t="s">
        <v>335</v>
      </c>
      <c r="E880" s="71">
        <v>0.21999140259521499</v>
      </c>
      <c r="F880" s="68">
        <v>66.899224806201502</v>
      </c>
      <c r="G880" s="71">
        <v>0.347391720635299</v>
      </c>
      <c r="H880" s="68">
        <v>65.0387596899225</v>
      </c>
      <c r="I880" s="71">
        <v>8.4125040341836904E-2</v>
      </c>
      <c r="J880" s="68">
        <v>88.552971576227407</v>
      </c>
      <c r="K880" s="71">
        <v>0.22845744680851099</v>
      </c>
      <c r="L880" s="68">
        <v>59.922480620155</v>
      </c>
    </row>
    <row r="881" spans="1:12" x14ac:dyDescent="0.2">
      <c r="A881" s="72" t="s">
        <v>1999</v>
      </c>
      <c r="B881" s="66" t="s">
        <v>2000</v>
      </c>
      <c r="C881" s="67">
        <v>43</v>
      </c>
      <c r="D881" s="67" t="s">
        <v>335</v>
      </c>
      <c r="E881" s="71">
        <v>0.18008681357835499</v>
      </c>
      <c r="F881" s="68">
        <v>47.131782945736397</v>
      </c>
      <c r="G881" s="71">
        <v>0.39535115781647201</v>
      </c>
      <c r="H881" s="68">
        <v>78.992248062015506</v>
      </c>
      <c r="I881" s="71">
        <v>3.1539637696554501E-3</v>
      </c>
      <c r="J881" s="68">
        <v>39.4832041343669</v>
      </c>
      <c r="K881" s="71">
        <v>0.14175531914893599</v>
      </c>
      <c r="L881" s="68">
        <v>39.328165374676999</v>
      </c>
    </row>
    <row r="882" spans="1:12" x14ac:dyDescent="0.2">
      <c r="A882" s="72" t="s">
        <v>2001</v>
      </c>
      <c r="B882" s="66" t="s">
        <v>2002</v>
      </c>
      <c r="C882" s="67">
        <v>43</v>
      </c>
      <c r="D882" s="67" t="s">
        <v>335</v>
      </c>
      <c r="E882" s="71">
        <v>0.19041398068933099</v>
      </c>
      <c r="F882" s="68">
        <v>54.470284237726098</v>
      </c>
      <c r="G882" s="71">
        <v>0.38998479980165401</v>
      </c>
      <c r="H882" s="68">
        <v>77.932816537467701</v>
      </c>
      <c r="I882" s="71">
        <v>3.5975677982533201E-3</v>
      </c>
      <c r="J882" s="68">
        <v>41.576227390180897</v>
      </c>
      <c r="K882" s="71">
        <v>0.177659574468085</v>
      </c>
      <c r="L882" s="68">
        <v>44.4444444444444</v>
      </c>
    </row>
    <row r="883" spans="1:12" x14ac:dyDescent="0.2">
      <c r="A883" s="72" t="s">
        <v>2003</v>
      </c>
      <c r="B883" s="66" t="s">
        <v>2004</v>
      </c>
      <c r="C883" s="67">
        <v>43</v>
      </c>
      <c r="D883" s="67" t="s">
        <v>335</v>
      </c>
      <c r="E883" s="71">
        <v>0.127093586324796</v>
      </c>
      <c r="F883" s="68">
        <v>18.062015503876001</v>
      </c>
      <c r="G883" s="71">
        <v>3.4380165253338903E-2</v>
      </c>
      <c r="H883" s="68">
        <v>8.4754521963824292</v>
      </c>
      <c r="I883" s="71">
        <v>0.107538891593389</v>
      </c>
      <c r="J883" s="68">
        <v>90.697674418604606</v>
      </c>
      <c r="K883" s="71">
        <v>0.23936170212766</v>
      </c>
      <c r="L883" s="68">
        <v>63.824289405684802</v>
      </c>
    </row>
    <row r="884" spans="1:12" x14ac:dyDescent="0.2">
      <c r="A884" s="72" t="s">
        <v>2005</v>
      </c>
      <c r="B884" s="66" t="s">
        <v>2006</v>
      </c>
      <c r="C884" s="67">
        <v>43</v>
      </c>
      <c r="D884" s="67" t="s">
        <v>335</v>
      </c>
      <c r="E884" s="71">
        <v>8.0063159606513501E-2</v>
      </c>
      <c r="F884" s="68">
        <v>4.0051679586563296</v>
      </c>
      <c r="G884" s="71">
        <v>2.23289319557665E-2</v>
      </c>
      <c r="H884" s="68">
        <v>7.1834625322997399</v>
      </c>
      <c r="I884" s="71">
        <v>1.4403100055263501E-2</v>
      </c>
      <c r="J884" s="68">
        <v>63.3333333333333</v>
      </c>
      <c r="K884" s="71">
        <v>0.20345744680851099</v>
      </c>
      <c r="L884" s="68">
        <v>50.801033591731297</v>
      </c>
    </row>
    <row r="885" spans="1:12" x14ac:dyDescent="0.2">
      <c r="A885" s="72" t="s">
        <v>2007</v>
      </c>
      <c r="B885" s="66" t="s">
        <v>2008</v>
      </c>
      <c r="C885" s="67">
        <v>43</v>
      </c>
      <c r="D885" s="67" t="s">
        <v>335</v>
      </c>
      <c r="E885" s="71">
        <v>0.114665776921636</v>
      </c>
      <c r="F885" s="68">
        <v>11.1111111111111</v>
      </c>
      <c r="G885" s="71">
        <v>5.7587666405568998E-2</v>
      </c>
      <c r="H885" s="68">
        <v>10.542635658914699</v>
      </c>
      <c r="I885" s="71">
        <v>4.76072818912655E-3</v>
      </c>
      <c r="J885" s="68">
        <v>45.968992248062001</v>
      </c>
      <c r="K885" s="71">
        <v>0.28164893617021303</v>
      </c>
      <c r="L885" s="68">
        <v>70.956072351421199</v>
      </c>
    </row>
    <row r="886" spans="1:12" x14ac:dyDescent="0.2">
      <c r="A886" s="72" t="s">
        <v>2009</v>
      </c>
      <c r="B886" s="66" t="s">
        <v>2010</v>
      </c>
      <c r="C886" s="67">
        <v>43</v>
      </c>
      <c r="D886" s="67" t="s">
        <v>335</v>
      </c>
      <c r="E886" s="71">
        <v>5.3535716967321803E-2</v>
      </c>
      <c r="F886" s="68">
        <v>0.904392764857881</v>
      </c>
      <c r="G886" s="71">
        <v>5.6376243886951997E-2</v>
      </c>
      <c r="H886" s="68">
        <v>10.3875968992248</v>
      </c>
      <c r="I886" s="71">
        <v>2.3692048873539999E-3</v>
      </c>
      <c r="J886" s="68">
        <v>35.426356589147296</v>
      </c>
      <c r="K886" s="71">
        <v>0.10186170212766001</v>
      </c>
      <c r="L886" s="68">
        <v>34.366925064599499</v>
      </c>
    </row>
    <row r="887" spans="1:12" x14ac:dyDescent="0.2">
      <c r="A887" s="72" t="s">
        <v>2011</v>
      </c>
      <c r="B887" s="66" t="s">
        <v>2012</v>
      </c>
      <c r="C887" s="67">
        <v>43</v>
      </c>
      <c r="D887" s="67" t="s">
        <v>335</v>
      </c>
      <c r="E887" s="71">
        <v>5.5111345019704501E-2</v>
      </c>
      <c r="F887" s="68">
        <v>1.0077519379844999</v>
      </c>
      <c r="G887" s="71">
        <v>4.34223136716365E-2</v>
      </c>
      <c r="H887" s="68">
        <v>9.1989664082687295</v>
      </c>
      <c r="I887" s="71">
        <v>3.8266150044982401E-3</v>
      </c>
      <c r="J887" s="68">
        <v>42.609819121447003</v>
      </c>
      <c r="K887" s="71">
        <v>0.118085106382979</v>
      </c>
      <c r="L887" s="68">
        <v>36.6666666666667</v>
      </c>
    </row>
    <row r="888" spans="1:12" x14ac:dyDescent="0.2">
      <c r="A888" s="72" t="s">
        <v>1814</v>
      </c>
      <c r="B888" s="66" t="s">
        <v>2013</v>
      </c>
      <c r="C888" s="67">
        <v>42</v>
      </c>
      <c r="D888" s="67" t="s">
        <v>335</v>
      </c>
      <c r="E888" s="71">
        <v>0.17801956582720499</v>
      </c>
      <c r="F888" s="68">
        <v>60.743321718931497</v>
      </c>
      <c r="G888" s="71">
        <v>0.39514787686325697</v>
      </c>
      <c r="H888" s="68">
        <v>73.403019744483203</v>
      </c>
      <c r="I888" s="71">
        <v>7.0040542642590797E-2</v>
      </c>
      <c r="J888" s="68">
        <v>80.197444831591199</v>
      </c>
      <c r="K888" s="71">
        <v>6.8870277975766198E-2</v>
      </c>
      <c r="L888" s="68">
        <v>59.059233449477397</v>
      </c>
    </row>
    <row r="889" spans="1:12" x14ac:dyDescent="0.2">
      <c r="A889" s="72" t="s">
        <v>2014</v>
      </c>
      <c r="B889" s="66" t="s">
        <v>2015</v>
      </c>
      <c r="C889" s="67">
        <v>42</v>
      </c>
      <c r="D889" s="67" t="s">
        <v>335</v>
      </c>
      <c r="E889" s="71">
        <v>0.15406926218571099</v>
      </c>
      <c r="F889" s="68">
        <v>49.7677119628339</v>
      </c>
      <c r="G889" s="71">
        <v>0.438741574722679</v>
      </c>
      <c r="H889" s="68">
        <v>81.707317073170699</v>
      </c>
      <c r="I889" s="71">
        <v>7.07276921150371E-3</v>
      </c>
      <c r="J889" s="68">
        <v>33.6817653890825</v>
      </c>
      <c r="K889" s="71">
        <v>1.63934426229508E-2</v>
      </c>
      <c r="L889" s="68">
        <v>41.056910569105703</v>
      </c>
    </row>
    <row r="890" spans="1:12" x14ac:dyDescent="0.2">
      <c r="A890" s="72" t="s">
        <v>2016</v>
      </c>
      <c r="B890" s="66" t="s">
        <v>2016</v>
      </c>
      <c r="C890" s="67">
        <v>42</v>
      </c>
      <c r="D890" s="67" t="s">
        <v>335</v>
      </c>
      <c r="E890" s="71">
        <v>0.158596718879781</v>
      </c>
      <c r="F890" s="68">
        <v>52.206736353077801</v>
      </c>
      <c r="G890" s="71">
        <v>0.43131133090180901</v>
      </c>
      <c r="H890" s="68">
        <v>80.487804878048806</v>
      </c>
      <c r="I890" s="71">
        <v>1.1068276913585799E-2</v>
      </c>
      <c r="J890" s="68">
        <v>43.902439024390198</v>
      </c>
      <c r="K890" s="71">
        <v>3.3410548823948699E-2</v>
      </c>
      <c r="L890" s="68">
        <v>50.4065040650407</v>
      </c>
    </row>
    <row r="891" spans="1:12" x14ac:dyDescent="0.2">
      <c r="A891" s="72" t="s">
        <v>2017</v>
      </c>
      <c r="B891" s="66" t="s">
        <v>2018</v>
      </c>
      <c r="C891" s="67">
        <v>42</v>
      </c>
      <c r="D891" s="67" t="s">
        <v>335</v>
      </c>
      <c r="E891" s="71">
        <v>0.129062556077741</v>
      </c>
      <c r="F891" s="68">
        <v>33.855981416957</v>
      </c>
      <c r="G891" s="71">
        <v>0.33195304351442301</v>
      </c>
      <c r="H891" s="68">
        <v>23.5772357723577</v>
      </c>
      <c r="I891" s="71">
        <v>6.8561500217217903E-3</v>
      </c>
      <c r="J891" s="68">
        <v>32.9268292682927</v>
      </c>
      <c r="K891" s="71">
        <v>4.8378474697077699E-2</v>
      </c>
      <c r="L891" s="68">
        <v>55.052264808362402</v>
      </c>
    </row>
    <row r="892" spans="1:12" x14ac:dyDescent="0.2">
      <c r="A892" s="72" t="s">
        <v>2019</v>
      </c>
      <c r="B892" s="66" t="s">
        <v>2019</v>
      </c>
      <c r="C892" s="67">
        <v>42</v>
      </c>
      <c r="D892" s="67" t="s">
        <v>335</v>
      </c>
      <c r="E892" s="71">
        <v>0.137896311026456</v>
      </c>
      <c r="F892" s="68">
        <v>40.185830429732903</v>
      </c>
      <c r="G892" s="71">
        <v>0.33332033333371303</v>
      </c>
      <c r="H892" s="68">
        <v>26.538908246225301</v>
      </c>
      <c r="I892" s="71">
        <v>5.97444436432911E-3</v>
      </c>
      <c r="J892" s="68">
        <v>29.500580720092898</v>
      </c>
      <c r="K892" s="71">
        <v>7.4394155381325697E-2</v>
      </c>
      <c r="L892" s="68">
        <v>60.278745644599297</v>
      </c>
    </row>
    <row r="893" spans="1:12" x14ac:dyDescent="0.2">
      <c r="A893" s="72" t="s">
        <v>2020</v>
      </c>
      <c r="B893" s="66" t="s">
        <v>2021</v>
      </c>
      <c r="C893" s="67">
        <v>42</v>
      </c>
      <c r="D893" s="67" t="s">
        <v>335</v>
      </c>
      <c r="E893" s="71">
        <v>0.13516388203285501</v>
      </c>
      <c r="F893" s="68">
        <v>38.675958188153302</v>
      </c>
      <c r="G893" s="71">
        <v>0.34444012987832401</v>
      </c>
      <c r="H893" s="68">
        <v>57.026713124274103</v>
      </c>
      <c r="I893" s="71">
        <v>7.1491641176023302E-3</v>
      </c>
      <c r="J893" s="68">
        <v>34.0882694541231</v>
      </c>
      <c r="K893" s="71">
        <v>5.3902352102637198E-2</v>
      </c>
      <c r="L893" s="68">
        <v>55.865272938443702</v>
      </c>
    </row>
    <row r="894" spans="1:12" x14ac:dyDescent="0.2">
      <c r="A894" s="72" t="s">
        <v>2022</v>
      </c>
      <c r="B894" s="66" t="s">
        <v>2022</v>
      </c>
      <c r="C894" s="67">
        <v>42</v>
      </c>
      <c r="D894" s="67" t="s">
        <v>335</v>
      </c>
      <c r="E894" s="71">
        <v>0.216186717669928</v>
      </c>
      <c r="F894" s="68">
        <v>74.738675958188196</v>
      </c>
      <c r="G894" s="71">
        <v>0.51803727934810995</v>
      </c>
      <c r="H894" s="68">
        <v>90.301974448315903</v>
      </c>
      <c r="I894" s="71">
        <v>9.5063144509857603E-2</v>
      </c>
      <c r="J894" s="68">
        <v>84.146341463414601</v>
      </c>
      <c r="K894" s="71">
        <v>3.5459729151817602E-2</v>
      </c>
      <c r="L894" s="68">
        <v>50.9872241579559</v>
      </c>
    </row>
    <row r="895" spans="1:12" x14ac:dyDescent="0.2">
      <c r="A895" s="72" t="s">
        <v>2023</v>
      </c>
      <c r="B895" s="66" t="s">
        <v>2024</v>
      </c>
      <c r="C895" s="67">
        <v>42</v>
      </c>
      <c r="D895" s="67" t="s">
        <v>335</v>
      </c>
      <c r="E895" s="71">
        <v>0.14713550031869599</v>
      </c>
      <c r="F895" s="68">
        <v>45.818815331010498</v>
      </c>
      <c r="G895" s="71">
        <v>0.40840520636537297</v>
      </c>
      <c r="H895" s="68">
        <v>76.248548199767697</v>
      </c>
      <c r="I895" s="71">
        <v>1.04603109841563E-2</v>
      </c>
      <c r="J895" s="68">
        <v>42.160278745644597</v>
      </c>
      <c r="K895" s="71">
        <v>2.2540983606557399E-2</v>
      </c>
      <c r="L895" s="68">
        <v>44.715447154471498</v>
      </c>
    </row>
    <row r="896" spans="1:12" x14ac:dyDescent="0.2">
      <c r="A896" s="72" t="s">
        <v>2025</v>
      </c>
      <c r="B896" s="66" t="s">
        <v>2026</v>
      </c>
      <c r="C896" s="67">
        <v>42</v>
      </c>
      <c r="D896" s="67" t="s">
        <v>335</v>
      </c>
      <c r="E896" s="71">
        <v>0.12948135962403701</v>
      </c>
      <c r="F896" s="68">
        <v>34.3205574912892</v>
      </c>
      <c r="G896" s="71">
        <v>0.359931701489551</v>
      </c>
      <c r="H896" s="68">
        <v>63.356562137049899</v>
      </c>
      <c r="I896" s="71">
        <v>3.9222134481350203E-3</v>
      </c>
      <c r="J896" s="68">
        <v>21.022067363530802</v>
      </c>
      <c r="K896" s="71">
        <v>2.4590163934426298E-2</v>
      </c>
      <c r="L896" s="68">
        <v>46.051103368176499</v>
      </c>
    </row>
    <row r="897" spans="1:12" x14ac:dyDescent="0.2">
      <c r="A897" s="72" t="s">
        <v>2027</v>
      </c>
      <c r="B897" s="66" t="s">
        <v>2027</v>
      </c>
      <c r="C897" s="67">
        <v>42</v>
      </c>
      <c r="D897" s="67" t="s">
        <v>335</v>
      </c>
      <c r="E897" s="71">
        <v>0.126506336470632</v>
      </c>
      <c r="F897" s="68">
        <v>31.533101045296199</v>
      </c>
      <c r="G897" s="71">
        <v>0.34321962579468601</v>
      </c>
      <c r="H897" s="68">
        <v>56.562137049941903</v>
      </c>
      <c r="I897" s="71">
        <v>4.9380151211293804E-3</v>
      </c>
      <c r="J897" s="68">
        <v>24.4483159117305</v>
      </c>
      <c r="K897" s="71">
        <v>3.1361368496079803E-2</v>
      </c>
      <c r="L897" s="68">
        <v>49.7677119628339</v>
      </c>
    </row>
    <row r="898" spans="1:12" x14ac:dyDescent="0.2">
      <c r="A898" s="72" t="s">
        <v>2028</v>
      </c>
      <c r="B898" s="66" t="s">
        <v>2029</v>
      </c>
      <c r="C898" s="67">
        <v>42</v>
      </c>
      <c r="D898" s="67" t="s">
        <v>335</v>
      </c>
      <c r="E898" s="71">
        <v>0.152940866676538</v>
      </c>
      <c r="F898" s="68">
        <v>49.2450638792102</v>
      </c>
      <c r="G898" s="71">
        <v>0.42863047636669399</v>
      </c>
      <c r="H898" s="68">
        <v>80.081300813008099</v>
      </c>
      <c r="I898" s="71">
        <v>5.6019597284946796E-3</v>
      </c>
      <c r="J898" s="68">
        <v>27.816492450638801</v>
      </c>
      <c r="K898" s="71">
        <v>2.4590163934426298E-2</v>
      </c>
      <c r="L898" s="68">
        <v>46.051103368176499</v>
      </c>
    </row>
    <row r="899" spans="1:12" x14ac:dyDescent="0.2">
      <c r="A899" s="72" t="s">
        <v>2030</v>
      </c>
      <c r="B899" s="66" t="s">
        <v>2031</v>
      </c>
      <c r="C899" s="67">
        <v>43</v>
      </c>
      <c r="D899" s="67" t="s">
        <v>335</v>
      </c>
      <c r="E899" s="71">
        <v>6.3126964892544393E-2</v>
      </c>
      <c r="F899" s="68">
        <v>1.47286821705426</v>
      </c>
      <c r="G899" s="71">
        <v>0.12682138803659099</v>
      </c>
      <c r="H899" s="68">
        <v>13.5400516795866</v>
      </c>
      <c r="I899" s="71">
        <v>5.3786555772119696E-3</v>
      </c>
      <c r="J899" s="68">
        <v>47.906976744185997</v>
      </c>
      <c r="K899" s="71">
        <v>5.71808510638298E-2</v>
      </c>
      <c r="L899" s="68">
        <v>27.751937984496099</v>
      </c>
    </row>
    <row r="900" spans="1:12" x14ac:dyDescent="0.2">
      <c r="A900" s="72" t="s">
        <v>2032</v>
      </c>
      <c r="B900" s="66" t="s">
        <v>2032</v>
      </c>
      <c r="C900" s="67">
        <v>42</v>
      </c>
      <c r="D900" s="67" t="s">
        <v>335</v>
      </c>
      <c r="E900" s="71">
        <v>0.153631045024262</v>
      </c>
      <c r="F900" s="68">
        <v>49.6515679442509</v>
      </c>
      <c r="G900" s="71">
        <v>0.36810110584901101</v>
      </c>
      <c r="H900" s="68">
        <v>66.492450638792107</v>
      </c>
      <c r="I900" s="71">
        <v>1.1003005702747501E-2</v>
      </c>
      <c r="J900" s="68">
        <v>43.554006968641097</v>
      </c>
      <c r="K900" s="71">
        <v>8.1789023521026405E-2</v>
      </c>
      <c r="L900" s="68">
        <v>61.672473867595798</v>
      </c>
    </row>
    <row r="901" spans="1:12" x14ac:dyDescent="0.2">
      <c r="A901" s="72" t="s">
        <v>2033</v>
      </c>
      <c r="B901" s="66" t="s">
        <v>2034</v>
      </c>
      <c r="C901" s="67">
        <v>42</v>
      </c>
      <c r="D901" s="67" t="s">
        <v>335</v>
      </c>
      <c r="E901" s="71">
        <v>0.177008469287155</v>
      </c>
      <c r="F901" s="68">
        <v>60.336817653890797</v>
      </c>
      <c r="G901" s="71">
        <v>0.43491386852702502</v>
      </c>
      <c r="H901" s="68">
        <v>81.242740998838599</v>
      </c>
      <c r="I901" s="71">
        <v>1.02241551576753E-2</v>
      </c>
      <c r="J901" s="68">
        <v>41.579558652729403</v>
      </c>
      <c r="K901" s="71">
        <v>8.5887384176764101E-2</v>
      </c>
      <c r="L901" s="68">
        <v>62.427409988385598</v>
      </c>
    </row>
    <row r="902" spans="1:12" x14ac:dyDescent="0.2">
      <c r="A902" s="72" t="s">
        <v>2035</v>
      </c>
      <c r="B902" s="66" t="s">
        <v>2036</v>
      </c>
      <c r="C902" s="67">
        <v>42</v>
      </c>
      <c r="D902" s="67" t="s">
        <v>335</v>
      </c>
      <c r="E902" s="71">
        <v>0.18363381061732201</v>
      </c>
      <c r="F902" s="68">
        <v>63.414634146341498</v>
      </c>
      <c r="G902" s="71">
        <v>0.34571084168654598</v>
      </c>
      <c r="H902" s="68">
        <v>58.188153310104497</v>
      </c>
      <c r="I902" s="71">
        <v>8.8565501070624095E-2</v>
      </c>
      <c r="J902" s="68">
        <v>82.926829268292707</v>
      </c>
      <c r="K902" s="71">
        <v>0.116625089094797</v>
      </c>
      <c r="L902" s="68">
        <v>66.3182346109175</v>
      </c>
    </row>
    <row r="903" spans="1:12" x14ac:dyDescent="0.2">
      <c r="A903" s="72" t="s">
        <v>2037</v>
      </c>
      <c r="B903" s="66" t="s">
        <v>2038</v>
      </c>
      <c r="C903" s="67">
        <v>42</v>
      </c>
      <c r="D903" s="67" t="s">
        <v>335</v>
      </c>
      <c r="E903" s="71">
        <v>0.131096673720239</v>
      </c>
      <c r="F903" s="68">
        <v>35.598141695702701</v>
      </c>
      <c r="G903" s="71">
        <v>0.119890746657883</v>
      </c>
      <c r="H903" s="68">
        <v>9.7560975609756095</v>
      </c>
      <c r="I903" s="71">
        <v>0.22421894663398301</v>
      </c>
      <c r="J903" s="68">
        <v>93.960511033681797</v>
      </c>
      <c r="K903" s="71">
        <v>4.91803278688525E-2</v>
      </c>
      <c r="L903" s="68">
        <v>55.226480836236902</v>
      </c>
    </row>
    <row r="904" spans="1:12" x14ac:dyDescent="0.2">
      <c r="A904" s="72" t="s">
        <v>2039</v>
      </c>
      <c r="B904" s="66" t="s">
        <v>2040</v>
      </c>
      <c r="C904" s="67">
        <v>42</v>
      </c>
      <c r="D904" s="67" t="s">
        <v>335</v>
      </c>
      <c r="E904" s="71">
        <v>0.12619434355020301</v>
      </c>
      <c r="F904" s="68">
        <v>31.242740998838599</v>
      </c>
      <c r="G904" s="71">
        <v>0.26960975242605001</v>
      </c>
      <c r="H904" s="68">
        <v>14.576074332171901</v>
      </c>
      <c r="I904" s="71">
        <v>2.1660377297972402E-2</v>
      </c>
      <c r="J904" s="68">
        <v>60.220673635307797</v>
      </c>
      <c r="K904" s="71">
        <v>8.7312900926585904E-2</v>
      </c>
      <c r="L904" s="68">
        <v>62.601626016260198</v>
      </c>
    </row>
    <row r="905" spans="1:12" x14ac:dyDescent="0.2">
      <c r="A905" s="72" t="s">
        <v>2041</v>
      </c>
      <c r="B905" s="66" t="s">
        <v>2042</v>
      </c>
      <c r="C905" s="67">
        <v>42</v>
      </c>
      <c r="D905" s="67" t="s">
        <v>335</v>
      </c>
      <c r="E905" s="71">
        <v>0.112749863747503</v>
      </c>
      <c r="F905" s="68">
        <v>14.053426248548201</v>
      </c>
      <c r="G905" s="71">
        <v>0.14921821576439701</v>
      </c>
      <c r="H905" s="68">
        <v>10.452961672473901</v>
      </c>
      <c r="I905" s="71">
        <v>0.178785473838768</v>
      </c>
      <c r="J905" s="68">
        <v>91.463414634146304</v>
      </c>
      <c r="K905" s="71">
        <v>1.02459016393443E-2</v>
      </c>
      <c r="L905" s="68">
        <v>34.901277584204401</v>
      </c>
    </row>
    <row r="906" spans="1:12" x14ac:dyDescent="0.2">
      <c r="A906" s="72" t="s">
        <v>2043</v>
      </c>
      <c r="B906" s="66" t="s">
        <v>2043</v>
      </c>
      <c r="C906" s="67">
        <v>42</v>
      </c>
      <c r="D906" s="67" t="s">
        <v>335</v>
      </c>
      <c r="E906" s="71">
        <v>5.2947796055927601E-2</v>
      </c>
      <c r="F906" s="68">
        <v>2.90360046457607</v>
      </c>
      <c r="G906" s="71">
        <v>0.14934877823588</v>
      </c>
      <c r="H906" s="68">
        <v>10.511033681765401</v>
      </c>
      <c r="I906" s="71">
        <v>5.3962492761650497E-3</v>
      </c>
      <c r="J906" s="68">
        <v>26.887340301974501</v>
      </c>
      <c r="K906" s="71">
        <v>4.0983606557377103E-3</v>
      </c>
      <c r="L906" s="68">
        <v>24.5644599303136</v>
      </c>
    </row>
    <row r="907" spans="1:12" x14ac:dyDescent="0.2">
      <c r="A907" s="72" t="s">
        <v>2044</v>
      </c>
      <c r="B907" s="66" t="s">
        <v>2044</v>
      </c>
      <c r="C907" s="67">
        <v>42</v>
      </c>
      <c r="D907" s="67" t="s">
        <v>335</v>
      </c>
      <c r="E907" s="71">
        <v>4.2247352192273997E-2</v>
      </c>
      <c r="F907" s="68">
        <v>2.0905923344947701</v>
      </c>
      <c r="G907" s="71">
        <v>0.114420148527271</v>
      </c>
      <c r="H907" s="68">
        <v>9.6399535423925702</v>
      </c>
      <c r="I907" s="71">
        <v>1.2321908049551101E-2</v>
      </c>
      <c r="J907" s="68">
        <v>46.980255516840899</v>
      </c>
      <c r="K907" s="71">
        <v>0</v>
      </c>
      <c r="L907" s="68">
        <v>13.879210220673601</v>
      </c>
    </row>
    <row r="908" spans="1:12" x14ac:dyDescent="0.2">
      <c r="A908" s="72" t="s">
        <v>2045</v>
      </c>
      <c r="B908" s="66" t="s">
        <v>2046</v>
      </c>
      <c r="C908" s="67">
        <v>42</v>
      </c>
      <c r="D908" s="67" t="s">
        <v>335</v>
      </c>
      <c r="E908" s="71">
        <v>5.4473064020282097E-2</v>
      </c>
      <c r="F908" s="68">
        <v>3.01974448315912</v>
      </c>
      <c r="G908" s="71">
        <v>1.0526066324905299E-2</v>
      </c>
      <c r="H908" s="68">
        <v>5.5749128919860604</v>
      </c>
      <c r="I908" s="71">
        <v>0.13854886344085901</v>
      </c>
      <c r="J908" s="68">
        <v>88.908246225319402</v>
      </c>
      <c r="K908" s="71">
        <v>1.4344262295082E-2</v>
      </c>
      <c r="L908" s="68">
        <v>39.314750290360003</v>
      </c>
    </row>
    <row r="909" spans="1:12" x14ac:dyDescent="0.2">
      <c r="A909" s="72" t="s">
        <v>2047</v>
      </c>
      <c r="B909" s="66" t="s">
        <v>2048</v>
      </c>
      <c r="C909" s="67">
        <v>42</v>
      </c>
      <c r="D909" s="67" t="s">
        <v>335</v>
      </c>
      <c r="E909" s="71">
        <v>0.16838028222274601</v>
      </c>
      <c r="F909" s="68">
        <v>56.445993031358903</v>
      </c>
      <c r="G909" s="71">
        <v>0.40245876536728398</v>
      </c>
      <c r="H909" s="68">
        <v>75.087108013937296</v>
      </c>
      <c r="I909" s="71">
        <v>7.1724590628921602E-3</v>
      </c>
      <c r="J909" s="68">
        <v>34.2044134727062</v>
      </c>
      <c r="K909" s="71">
        <v>9.5509622238061295E-2</v>
      </c>
      <c r="L909" s="68">
        <v>63.530778164924499</v>
      </c>
    </row>
    <row r="910" spans="1:12" x14ac:dyDescent="0.2">
      <c r="A910" s="72" t="s">
        <v>2049</v>
      </c>
      <c r="B910" s="66" t="s">
        <v>2050</v>
      </c>
      <c r="C910" s="67">
        <v>42</v>
      </c>
      <c r="D910" s="67" t="s">
        <v>335</v>
      </c>
      <c r="E910" s="71">
        <v>0.13841475474111001</v>
      </c>
      <c r="F910" s="68">
        <v>40.998838559814203</v>
      </c>
      <c r="G910" s="71">
        <v>0.37729804608463302</v>
      </c>
      <c r="H910" s="68">
        <v>69.221835075493601</v>
      </c>
      <c r="I910" s="71">
        <v>9.2576935485346092E-3</v>
      </c>
      <c r="J910" s="68">
        <v>39.779326364692203</v>
      </c>
      <c r="K910" s="71">
        <v>2.86885245901639E-2</v>
      </c>
      <c r="L910" s="68">
        <v>48.373983739837399</v>
      </c>
    </row>
    <row r="911" spans="1:12" x14ac:dyDescent="0.2">
      <c r="A911" s="72" t="s">
        <v>2051</v>
      </c>
      <c r="B911" s="66" t="s">
        <v>2052</v>
      </c>
      <c r="C911" s="67">
        <v>42</v>
      </c>
      <c r="D911" s="67" t="s">
        <v>335</v>
      </c>
      <c r="E911" s="71">
        <v>9.1969135372108504E-2</v>
      </c>
      <c r="F911" s="68">
        <v>6.3879210220673599</v>
      </c>
      <c r="G911" s="71">
        <v>3.6657357585822899E-2</v>
      </c>
      <c r="H911" s="68">
        <v>7.0267131242741003</v>
      </c>
      <c r="I911" s="71">
        <v>0.13554370498096599</v>
      </c>
      <c r="J911" s="68">
        <v>88.385598141695695</v>
      </c>
      <c r="K911" s="71">
        <v>0.10370634354953701</v>
      </c>
      <c r="L911" s="68">
        <v>65.156794425087099</v>
      </c>
    </row>
    <row r="912" spans="1:12" x14ac:dyDescent="0.2">
      <c r="A912" s="72" t="s">
        <v>2053</v>
      </c>
      <c r="B912" s="66" t="s">
        <v>2054</v>
      </c>
      <c r="C912" s="67">
        <v>42</v>
      </c>
      <c r="D912" s="67" t="s">
        <v>335</v>
      </c>
      <c r="E912" s="71">
        <v>2.0859194652156101E-2</v>
      </c>
      <c r="F912" s="68">
        <v>0.92915214866434404</v>
      </c>
      <c r="G912" s="71">
        <v>5.8593333888505096E-10</v>
      </c>
      <c r="H912" s="68">
        <v>1.91637630662021</v>
      </c>
      <c r="I912" s="71">
        <v>8.0515676898507103E-3</v>
      </c>
      <c r="J912" s="68">
        <v>36.933797909407701</v>
      </c>
      <c r="K912" s="71">
        <v>5.4526015680684201E-2</v>
      </c>
      <c r="L912" s="68">
        <v>56.155632984901303</v>
      </c>
    </row>
    <row r="913" spans="1:12" x14ac:dyDescent="0.2">
      <c r="A913" s="72" t="s">
        <v>2055</v>
      </c>
      <c r="B913" s="66" t="s">
        <v>2056</v>
      </c>
      <c r="C913" s="67">
        <v>43</v>
      </c>
      <c r="D913" s="67" t="s">
        <v>335</v>
      </c>
      <c r="E913" s="71">
        <v>9.5760276625422899E-2</v>
      </c>
      <c r="F913" s="68">
        <v>6.6408268733850102</v>
      </c>
      <c r="G913" s="71">
        <v>0.116661852133744</v>
      </c>
      <c r="H913" s="68">
        <v>13.126614987080099</v>
      </c>
      <c r="I913" s="71">
        <v>1.18423819978439E-2</v>
      </c>
      <c r="J913" s="68">
        <v>60.361757105943099</v>
      </c>
      <c r="K913" s="71">
        <v>0.158776595744681</v>
      </c>
      <c r="L913" s="68">
        <v>41.653746770025798</v>
      </c>
    </row>
    <row r="914" spans="1:12" x14ac:dyDescent="0.2">
      <c r="A914" s="72" t="s">
        <v>2057</v>
      </c>
      <c r="B914" s="66" t="s">
        <v>2058</v>
      </c>
      <c r="C914" s="67">
        <v>43</v>
      </c>
      <c r="D914" s="67" t="s">
        <v>335</v>
      </c>
      <c r="E914" s="71">
        <v>2.32496050799662E-2</v>
      </c>
      <c r="F914" s="68">
        <v>0.258397932816538</v>
      </c>
      <c r="G914" s="71">
        <v>2.1903922910770202E-2</v>
      </c>
      <c r="H914" s="68">
        <v>7.0801033591731297</v>
      </c>
      <c r="I914" s="71">
        <v>7.6853178610432997E-3</v>
      </c>
      <c r="J914" s="68">
        <v>53.281653746769997</v>
      </c>
      <c r="K914" s="71">
        <v>4.0159574468085102E-2</v>
      </c>
      <c r="L914" s="68">
        <v>23.9276485788114</v>
      </c>
    </row>
    <row r="915" spans="1:12" x14ac:dyDescent="0.2">
      <c r="A915" s="72" t="s">
        <v>2059</v>
      </c>
      <c r="B915" s="66" t="s">
        <v>2060</v>
      </c>
      <c r="C915" s="67">
        <v>42</v>
      </c>
      <c r="D915" s="67" t="s">
        <v>335</v>
      </c>
      <c r="E915" s="71">
        <v>1.4912351260631699E-2</v>
      </c>
      <c r="F915" s="68">
        <v>0.696864111498258</v>
      </c>
      <c r="G915" s="71">
        <v>1.9250120769852001E-2</v>
      </c>
      <c r="H915" s="68">
        <v>5.9814169570267097</v>
      </c>
      <c r="I915" s="71">
        <v>2.34377526841744E-2</v>
      </c>
      <c r="J915" s="68">
        <v>62.485481997677098</v>
      </c>
      <c r="K915" s="71">
        <v>2.04918032786885E-3</v>
      </c>
      <c r="L915" s="68">
        <v>18.873403019744501</v>
      </c>
    </row>
    <row r="916" spans="1:12" x14ac:dyDescent="0.2">
      <c r="A916" s="72" t="s">
        <v>2061</v>
      </c>
      <c r="B916" s="66" t="s">
        <v>2062</v>
      </c>
      <c r="C916" s="67">
        <v>42</v>
      </c>
      <c r="D916" s="67" t="s">
        <v>335</v>
      </c>
      <c r="E916" s="71">
        <v>0.150789035139135</v>
      </c>
      <c r="F916" s="68">
        <v>48.199767711962799</v>
      </c>
      <c r="G916" s="71">
        <v>0.101807415589671</v>
      </c>
      <c r="H916" s="68">
        <v>9.11730545876887</v>
      </c>
      <c r="I916" s="71">
        <v>0.34646132917199801</v>
      </c>
      <c r="J916" s="68">
        <v>97.386759581881506</v>
      </c>
      <c r="K916" s="71">
        <v>4.0983606557377103E-3</v>
      </c>
      <c r="L916" s="68">
        <v>24.5644599303136</v>
      </c>
    </row>
    <row r="917" spans="1:12" x14ac:dyDescent="0.2">
      <c r="A917" s="72" t="s">
        <v>2063</v>
      </c>
      <c r="B917" s="66" t="s">
        <v>2064</v>
      </c>
      <c r="C917" s="67">
        <v>42</v>
      </c>
      <c r="D917" s="67" t="s">
        <v>335</v>
      </c>
      <c r="E917" s="71">
        <v>0.202916011622435</v>
      </c>
      <c r="F917" s="68">
        <v>70.905923344947695</v>
      </c>
      <c r="G917" s="71">
        <v>0.25998399746771</v>
      </c>
      <c r="H917" s="68">
        <v>14.401858304297299</v>
      </c>
      <c r="I917" s="71">
        <v>0.34466567674385801</v>
      </c>
      <c r="J917" s="68">
        <v>97.154471544715406</v>
      </c>
      <c r="K917" s="71">
        <v>4.0983606557377103E-3</v>
      </c>
      <c r="L917" s="68">
        <v>24.5644599303136</v>
      </c>
    </row>
    <row r="918" spans="1:12" x14ac:dyDescent="0.2">
      <c r="A918" s="72" t="s">
        <v>2065</v>
      </c>
      <c r="B918" s="66" t="s">
        <v>2066</v>
      </c>
      <c r="C918" s="67">
        <v>42</v>
      </c>
      <c r="D918" s="67" t="s">
        <v>335</v>
      </c>
      <c r="E918" s="71">
        <v>9.2067658017233201E-3</v>
      </c>
      <c r="F918" s="68">
        <v>0.40650406504065001</v>
      </c>
      <c r="G918" s="71">
        <v>7.8750494576576499E-3</v>
      </c>
      <c r="H918" s="68">
        <v>5.34262485481998</v>
      </c>
      <c r="I918" s="71">
        <v>1.3597706963905699E-2</v>
      </c>
      <c r="J918" s="68">
        <v>49.0127758420441</v>
      </c>
      <c r="K918" s="71">
        <v>6.1475409836065599E-3</v>
      </c>
      <c r="L918" s="68">
        <v>29.674796747967498</v>
      </c>
    </row>
    <row r="919" spans="1:12" x14ac:dyDescent="0.2">
      <c r="A919" s="72" t="s">
        <v>2067</v>
      </c>
      <c r="B919" s="66" t="s">
        <v>2068</v>
      </c>
      <c r="C919" s="67">
        <v>42</v>
      </c>
      <c r="D919" s="67" t="s">
        <v>335</v>
      </c>
      <c r="E919" s="71">
        <v>1.9598516291765199E-2</v>
      </c>
      <c r="F919" s="68">
        <v>0.81300813008130102</v>
      </c>
      <c r="G919" s="71">
        <v>2.46064922466975E-2</v>
      </c>
      <c r="H919" s="68">
        <v>6.3879210220673599</v>
      </c>
      <c r="I919" s="71">
        <v>2.3943154989253802E-2</v>
      </c>
      <c r="J919" s="68">
        <v>62.717770034843198</v>
      </c>
      <c r="K919" s="71">
        <v>1.02459016393443E-2</v>
      </c>
      <c r="L919" s="68">
        <v>34.901277584204401</v>
      </c>
    </row>
    <row r="920" spans="1:12" x14ac:dyDescent="0.2">
      <c r="A920" s="72" t="s">
        <v>2069</v>
      </c>
      <c r="B920" s="66" t="s">
        <v>2070</v>
      </c>
      <c r="C920" s="67">
        <v>42</v>
      </c>
      <c r="D920" s="67" t="s">
        <v>335</v>
      </c>
      <c r="E920" s="71">
        <v>8.3760031694726997E-3</v>
      </c>
      <c r="F920" s="68">
        <v>0.29036004645760699</v>
      </c>
      <c r="G920" s="71">
        <v>5.2500334473051203E-3</v>
      </c>
      <c r="H920" s="68">
        <v>5.1103368176538897</v>
      </c>
      <c r="I920" s="71">
        <v>1.37304350775064E-2</v>
      </c>
      <c r="J920" s="68">
        <v>49.5354239256678</v>
      </c>
      <c r="K920" s="71">
        <v>6.1475409836065599E-3</v>
      </c>
      <c r="L920" s="68">
        <v>29.674796747967498</v>
      </c>
    </row>
    <row r="921" spans="1:12" x14ac:dyDescent="0.2">
      <c r="A921" s="72" t="s">
        <v>2071</v>
      </c>
      <c r="B921" s="66" t="s">
        <v>2071</v>
      </c>
      <c r="C921" s="67">
        <v>42</v>
      </c>
      <c r="D921" s="67" t="s">
        <v>335</v>
      </c>
      <c r="E921" s="71">
        <v>0.11665672677109599</v>
      </c>
      <c r="F921" s="68">
        <v>19.744483159117301</v>
      </c>
      <c r="G921" s="71">
        <v>2.5533015798688102E-4</v>
      </c>
      <c r="H921" s="68">
        <v>3.8327526132404199</v>
      </c>
      <c r="I921" s="71">
        <v>0.34561648949956503</v>
      </c>
      <c r="J921" s="68">
        <v>97.212543554006999</v>
      </c>
      <c r="K921" s="71">
        <v>4.0983606557377103E-3</v>
      </c>
      <c r="L921" s="68">
        <v>24.5644599303136</v>
      </c>
    </row>
    <row r="922" spans="1:12" x14ac:dyDescent="0.2">
      <c r="A922" s="72" t="s">
        <v>2072</v>
      </c>
      <c r="B922" s="66" t="s">
        <v>2073</v>
      </c>
      <c r="C922" s="67">
        <v>42</v>
      </c>
      <c r="D922" s="67" t="s">
        <v>335</v>
      </c>
      <c r="E922" s="71">
        <v>2.9853813922442601E-2</v>
      </c>
      <c r="F922" s="68">
        <v>1.39372822299652</v>
      </c>
      <c r="G922" s="71">
        <v>5.5594811524633102E-2</v>
      </c>
      <c r="H922" s="68">
        <v>7.7816492450638801</v>
      </c>
      <c r="I922" s="71">
        <v>2.1671548275481602E-2</v>
      </c>
      <c r="J922" s="68">
        <v>60.278745644599297</v>
      </c>
      <c r="K922" s="71">
        <v>1.2295081967213101E-2</v>
      </c>
      <c r="L922" s="68">
        <v>37.224157955865302</v>
      </c>
    </row>
    <row r="923" spans="1:12" x14ac:dyDescent="0.2">
      <c r="A923" s="72" t="s">
        <v>2074</v>
      </c>
      <c r="B923" s="66" t="s">
        <v>2074</v>
      </c>
      <c r="C923" s="67">
        <v>42</v>
      </c>
      <c r="D923" s="67" t="s">
        <v>335</v>
      </c>
      <c r="E923" s="71">
        <v>4.6119350616719498E-2</v>
      </c>
      <c r="F923" s="68">
        <v>2.4970963995354198</v>
      </c>
      <c r="G923" s="71">
        <v>0.13067906696192899</v>
      </c>
      <c r="H923" s="68">
        <v>9.9883855981417007</v>
      </c>
      <c r="I923" s="71">
        <v>7.6789848882291897E-3</v>
      </c>
      <c r="J923" s="68">
        <v>36.120789779326401</v>
      </c>
      <c r="K923" s="71">
        <v>0</v>
      </c>
      <c r="L923" s="68">
        <v>13.879210220673601</v>
      </c>
    </row>
    <row r="924" spans="1:12" x14ac:dyDescent="0.2">
      <c r="A924" s="72" t="s">
        <v>2075</v>
      </c>
      <c r="B924" s="66" t="s">
        <v>2076</v>
      </c>
      <c r="C924" s="67">
        <v>43</v>
      </c>
      <c r="D924" s="67" t="s">
        <v>335</v>
      </c>
      <c r="E924" s="71">
        <v>7.9312723966921093E-3</v>
      </c>
      <c r="F924" s="68">
        <v>7.7519379844961198E-2</v>
      </c>
      <c r="G924" s="71">
        <v>9.2133331750595699E-3</v>
      </c>
      <c r="H924" s="68">
        <v>5.5555555555555598</v>
      </c>
      <c r="I924" s="71">
        <v>1.2452824440548699E-2</v>
      </c>
      <c r="J924" s="68">
        <v>61.188630490956101</v>
      </c>
      <c r="K924" s="71">
        <v>2.1276595744680899E-3</v>
      </c>
      <c r="L924" s="68">
        <v>6.6149870801033597</v>
      </c>
    </row>
    <row r="925" spans="1:12" x14ac:dyDescent="0.2">
      <c r="A925" s="72" t="s">
        <v>2077</v>
      </c>
      <c r="B925" s="66" t="s">
        <v>2078</v>
      </c>
      <c r="C925" s="67">
        <v>43</v>
      </c>
      <c r="D925" s="67" t="s">
        <v>335</v>
      </c>
      <c r="E925" s="71">
        <v>3.1351659155465603E-2</v>
      </c>
      <c r="F925" s="68">
        <v>0.387596899224806</v>
      </c>
      <c r="G925" s="71">
        <v>1.6017329541329901E-2</v>
      </c>
      <c r="H925" s="68">
        <v>6.6149870801033597</v>
      </c>
      <c r="I925" s="71">
        <v>8.0908394144285495E-3</v>
      </c>
      <c r="J925" s="68">
        <v>54.1860465116279</v>
      </c>
      <c r="K925" s="71">
        <v>6.9946808510638295E-2</v>
      </c>
      <c r="L925" s="68">
        <v>30.361757105943202</v>
      </c>
    </row>
    <row r="926" spans="1:12" x14ac:dyDescent="0.2">
      <c r="A926" s="72" t="s">
        <v>2079</v>
      </c>
      <c r="B926" s="66" t="s">
        <v>2080</v>
      </c>
      <c r="C926" s="67">
        <v>43</v>
      </c>
      <c r="D926" s="67" t="s">
        <v>335</v>
      </c>
      <c r="E926" s="71">
        <v>6.7924588849393001E-3</v>
      </c>
      <c r="F926" s="68">
        <v>5.1679586563307497E-2</v>
      </c>
      <c r="G926" s="71">
        <v>7.3926812235035203E-3</v>
      </c>
      <c r="H926" s="68">
        <v>5.1679586563307502</v>
      </c>
      <c r="I926" s="71">
        <v>2.3463975589739401E-3</v>
      </c>
      <c r="J926" s="68">
        <v>35.297157622739</v>
      </c>
      <c r="K926" s="71">
        <v>1.0638297872340399E-2</v>
      </c>
      <c r="L926" s="68">
        <v>15.142118863049101</v>
      </c>
    </row>
    <row r="927" spans="1:12" x14ac:dyDescent="0.2">
      <c r="A927" s="72" t="s">
        <v>2081</v>
      </c>
      <c r="B927" s="66" t="s">
        <v>2082</v>
      </c>
      <c r="C927" s="67">
        <v>43</v>
      </c>
      <c r="D927" s="67" t="s">
        <v>335</v>
      </c>
      <c r="E927" s="71">
        <v>5.2074103864999201E-2</v>
      </c>
      <c r="F927" s="68">
        <v>0.80103359173126598</v>
      </c>
      <c r="G927" s="71">
        <v>2.2109679973498102E-2</v>
      </c>
      <c r="H927" s="68">
        <v>7.1317829457364299</v>
      </c>
      <c r="I927" s="71">
        <v>2.7296528980951099E-3</v>
      </c>
      <c r="J927" s="68">
        <v>37.5193798449612</v>
      </c>
      <c r="K927" s="71">
        <v>0.13138297872340399</v>
      </c>
      <c r="L927" s="68">
        <v>38.010335917312702</v>
      </c>
    </row>
    <row r="928" spans="1:12" x14ac:dyDescent="0.2">
      <c r="A928" s="72" t="s">
        <v>2083</v>
      </c>
      <c r="B928" s="66" t="s">
        <v>2084</v>
      </c>
      <c r="C928" s="67">
        <v>43</v>
      </c>
      <c r="D928" s="67" t="s">
        <v>335</v>
      </c>
      <c r="E928" s="71">
        <v>3.5143379381954498E-2</v>
      </c>
      <c r="F928" s="68">
        <v>0.46511627906976699</v>
      </c>
      <c r="G928" s="71">
        <v>3.9542338354672302E-2</v>
      </c>
      <c r="H928" s="68">
        <v>8.9664082687338507</v>
      </c>
      <c r="I928" s="71">
        <v>8.7069487273613404E-3</v>
      </c>
      <c r="J928" s="68">
        <v>55.271317829457402</v>
      </c>
      <c r="K928" s="71">
        <v>5.71808510638298E-2</v>
      </c>
      <c r="L928" s="68">
        <v>27.751937984496099</v>
      </c>
    </row>
    <row r="929" spans="1:12" x14ac:dyDescent="0.2">
      <c r="A929" s="72" t="s">
        <v>2085</v>
      </c>
      <c r="B929" s="66" t="s">
        <v>2086</v>
      </c>
      <c r="C929" s="67">
        <v>43</v>
      </c>
      <c r="D929" s="67" t="s">
        <v>335</v>
      </c>
      <c r="E929" s="71">
        <v>0.14595783876955801</v>
      </c>
      <c r="F929" s="68">
        <v>29.2764857881137</v>
      </c>
      <c r="G929" s="71">
        <v>0.132388666200285</v>
      </c>
      <c r="H929" s="68">
        <v>13.7984496124031</v>
      </c>
      <c r="I929" s="71">
        <v>2.0644424576474699E-2</v>
      </c>
      <c r="J929" s="68">
        <v>69.328165374676999</v>
      </c>
      <c r="K929" s="71">
        <v>0.28484042553191502</v>
      </c>
      <c r="L929" s="68">
        <v>71.343669250646002</v>
      </c>
    </row>
    <row r="930" spans="1:12" x14ac:dyDescent="0.2">
      <c r="A930" s="72" t="s">
        <v>2087</v>
      </c>
      <c r="B930" s="66" t="s">
        <v>2088</v>
      </c>
      <c r="C930" s="67">
        <v>43</v>
      </c>
      <c r="D930" s="67" t="s">
        <v>335</v>
      </c>
      <c r="E930" s="71">
        <v>2.9625625644515801E-2</v>
      </c>
      <c r="F930" s="68">
        <v>0.36175710594315202</v>
      </c>
      <c r="G930" s="71">
        <v>5.2097176399765799E-2</v>
      </c>
      <c r="H930" s="68">
        <v>9.9741602067183504</v>
      </c>
      <c r="I930" s="71">
        <v>6.0948776782429495E-4</v>
      </c>
      <c r="J930" s="68">
        <v>18.1653746770026</v>
      </c>
      <c r="K930" s="71">
        <v>3.6170212765957402E-2</v>
      </c>
      <c r="L930" s="68">
        <v>23.100775193798501</v>
      </c>
    </row>
    <row r="931" spans="1:12" x14ac:dyDescent="0.2">
      <c r="A931" s="72" t="s">
        <v>1810</v>
      </c>
      <c r="B931" s="66" t="s">
        <v>2089</v>
      </c>
      <c r="C931" s="67">
        <v>42</v>
      </c>
      <c r="D931" s="67" t="s">
        <v>335</v>
      </c>
      <c r="E931" s="71">
        <v>4.0091861474750396E-3</v>
      </c>
      <c r="F931" s="68">
        <v>0.116144018583043</v>
      </c>
      <c r="G931" s="71">
        <v>1.1289975710295E-3</v>
      </c>
      <c r="H931" s="68">
        <v>4.2392566782810697</v>
      </c>
      <c r="I931" s="71">
        <v>1.08985608713956E-2</v>
      </c>
      <c r="J931" s="68">
        <v>43.205574912891997</v>
      </c>
      <c r="K931" s="71">
        <v>0</v>
      </c>
      <c r="L931" s="68">
        <v>13.879210220673601</v>
      </c>
    </row>
    <row r="932" spans="1:12" x14ac:dyDescent="0.2">
      <c r="A932" s="72" t="s">
        <v>2090</v>
      </c>
      <c r="B932" s="66" t="s">
        <v>2091</v>
      </c>
      <c r="C932" s="67">
        <v>43</v>
      </c>
      <c r="D932" s="67" t="s">
        <v>335</v>
      </c>
      <c r="E932" s="71">
        <v>1.54950709782102E-2</v>
      </c>
      <c r="F932" s="68">
        <v>0.129198966408269</v>
      </c>
      <c r="G932" s="71">
        <v>4.2941665695642901E-2</v>
      </c>
      <c r="H932" s="68">
        <v>9.1731266149870798</v>
      </c>
      <c r="I932" s="71">
        <v>3.5435472389877699E-3</v>
      </c>
      <c r="J932" s="68">
        <v>41.317829457364297</v>
      </c>
      <c r="K932" s="71">
        <v>0</v>
      </c>
      <c r="L932" s="68">
        <v>3.0749354005168001</v>
      </c>
    </row>
    <row r="933" spans="1:12" x14ac:dyDescent="0.2">
      <c r="A933" s="72" t="s">
        <v>2092</v>
      </c>
      <c r="B933" s="66" t="s">
        <v>2093</v>
      </c>
      <c r="C933" s="67">
        <v>43</v>
      </c>
      <c r="D933" s="67" t="s">
        <v>335</v>
      </c>
      <c r="E933" s="71">
        <v>0.18335833972509299</v>
      </c>
      <c r="F933" s="68">
        <v>49.457364341085302</v>
      </c>
      <c r="G933" s="71">
        <v>0.29220160377795901</v>
      </c>
      <c r="H933" s="68">
        <v>20.749354005168001</v>
      </c>
      <c r="I933" s="71">
        <v>4.6819260356172404E-3</v>
      </c>
      <c r="J933" s="68">
        <v>45.788113695090402</v>
      </c>
      <c r="K933" s="71">
        <v>0.25319148936170199</v>
      </c>
      <c r="L933" s="68">
        <v>66.614987080103404</v>
      </c>
    </row>
    <row r="934" spans="1:12" x14ac:dyDescent="0.2">
      <c r="A934" s="72" t="s">
        <v>2094</v>
      </c>
      <c r="B934" s="66" t="s">
        <v>2095</v>
      </c>
      <c r="C934" s="67">
        <v>43</v>
      </c>
      <c r="D934" s="67" t="s">
        <v>335</v>
      </c>
      <c r="E934" s="71">
        <v>0.12555314646344401</v>
      </c>
      <c r="F934" s="68">
        <v>17.028423772609798</v>
      </c>
      <c r="G934" s="71">
        <v>0.20704791034068001</v>
      </c>
      <c r="H934" s="68">
        <v>16.770025839793298</v>
      </c>
      <c r="I934" s="71">
        <v>5.2498269219919697E-3</v>
      </c>
      <c r="J934" s="68">
        <v>47.390180878552997</v>
      </c>
      <c r="K934" s="71">
        <v>0.16436170212765999</v>
      </c>
      <c r="L934" s="68">
        <v>42.558139534883701</v>
      </c>
    </row>
    <row r="935" spans="1:12" x14ac:dyDescent="0.2">
      <c r="A935" s="72" t="s">
        <v>2096</v>
      </c>
      <c r="B935" s="66" t="s">
        <v>2096</v>
      </c>
      <c r="C935" s="67">
        <v>42</v>
      </c>
      <c r="D935" s="67" t="s">
        <v>335</v>
      </c>
      <c r="E935" s="71">
        <v>0.22872010184871699</v>
      </c>
      <c r="F935" s="68">
        <v>78.048780487804905</v>
      </c>
      <c r="G935" s="71">
        <v>0.50124657262291705</v>
      </c>
      <c r="H935" s="68">
        <v>87.979094076655002</v>
      </c>
      <c r="I935" s="71">
        <v>4.4500333065785998E-2</v>
      </c>
      <c r="J935" s="68">
        <v>73.693379790940796</v>
      </c>
      <c r="K935" s="71">
        <v>0.140413399857448</v>
      </c>
      <c r="L935" s="68">
        <v>68.931475029035994</v>
      </c>
    </row>
    <row r="936" spans="1:12" x14ac:dyDescent="0.2">
      <c r="A936" s="72" t="s">
        <v>2097</v>
      </c>
      <c r="B936" s="66" t="s">
        <v>2098</v>
      </c>
      <c r="C936" s="67">
        <v>42</v>
      </c>
      <c r="D936" s="67" t="s">
        <v>335</v>
      </c>
      <c r="E936" s="71">
        <v>4.9016318031288003E-2</v>
      </c>
      <c r="F936" s="68">
        <v>2.7293844367015101</v>
      </c>
      <c r="G936" s="71">
        <v>0.10758971182895601</v>
      </c>
      <c r="H936" s="68">
        <v>9.3495934959349594</v>
      </c>
      <c r="I936" s="71">
        <v>3.5360881609170003E-2</v>
      </c>
      <c r="J936" s="68">
        <v>69.686411149825801</v>
      </c>
      <c r="K936" s="71">
        <v>4.0983606557377103E-3</v>
      </c>
      <c r="L936" s="68">
        <v>24.5644599303136</v>
      </c>
    </row>
    <row r="937" spans="1:12" x14ac:dyDescent="0.2">
      <c r="A937" s="72" t="s">
        <v>2099</v>
      </c>
      <c r="B937" s="66" t="s">
        <v>2100</v>
      </c>
      <c r="C937" s="67">
        <v>42</v>
      </c>
      <c r="D937" s="67" t="s">
        <v>335</v>
      </c>
      <c r="E937" s="71">
        <v>7.2591423272634403E-2</v>
      </c>
      <c r="F937" s="68">
        <v>4.18118466898955</v>
      </c>
      <c r="G937" s="71">
        <v>0.17048271576288199</v>
      </c>
      <c r="H937" s="68">
        <v>11.2078977932636</v>
      </c>
      <c r="I937" s="71">
        <v>3.08981114320705E-2</v>
      </c>
      <c r="J937" s="68">
        <v>67.3635307781649</v>
      </c>
      <c r="K937" s="71">
        <v>1.63934426229508E-2</v>
      </c>
      <c r="L937" s="68">
        <v>41.056910569105703</v>
      </c>
    </row>
    <row r="938" spans="1:12" x14ac:dyDescent="0.2">
      <c r="A938" s="72" t="s">
        <v>2101</v>
      </c>
      <c r="B938" s="66" t="s">
        <v>2102</v>
      </c>
      <c r="C938" s="67">
        <v>42</v>
      </c>
      <c r="D938" s="67" t="s">
        <v>335</v>
      </c>
      <c r="E938" s="71">
        <v>0.23755884221550799</v>
      </c>
      <c r="F938" s="68">
        <v>80.720092915214906</v>
      </c>
      <c r="G938" s="71">
        <v>0.36694358336994498</v>
      </c>
      <c r="H938" s="68">
        <v>66.085946573751499</v>
      </c>
      <c r="I938" s="71">
        <v>0.34163458262084201</v>
      </c>
      <c r="J938" s="68">
        <v>96.747967479674799</v>
      </c>
      <c r="K938" s="71">
        <v>4.0983606557377103E-3</v>
      </c>
      <c r="L938" s="68">
        <v>24.5644599303136</v>
      </c>
    </row>
    <row r="939" spans="1:12" x14ac:dyDescent="0.2">
      <c r="A939" s="72" t="s">
        <v>2103</v>
      </c>
      <c r="B939" s="66" t="s">
        <v>2104</v>
      </c>
      <c r="C939" s="67">
        <v>42</v>
      </c>
      <c r="D939" s="67" t="s">
        <v>335</v>
      </c>
      <c r="E939" s="71">
        <v>0.123891659669883</v>
      </c>
      <c r="F939" s="68">
        <v>28.919860627177702</v>
      </c>
      <c r="G939" s="71">
        <v>0.36584727790569699</v>
      </c>
      <c r="H939" s="68">
        <v>65.679442508710807</v>
      </c>
      <c r="I939" s="71">
        <v>3.7785207760820199E-3</v>
      </c>
      <c r="J939" s="68">
        <v>20.267131242741002</v>
      </c>
      <c r="K939" s="71">
        <v>2.04918032786885E-3</v>
      </c>
      <c r="L939" s="68">
        <v>18.873403019744501</v>
      </c>
    </row>
    <row r="940" spans="1:12" x14ac:dyDescent="0.2">
      <c r="A940" s="72" t="s">
        <v>2105</v>
      </c>
      <c r="B940" s="66" t="s">
        <v>2106</v>
      </c>
      <c r="C940" s="67">
        <v>42</v>
      </c>
      <c r="D940" s="67" t="s">
        <v>335</v>
      </c>
      <c r="E940" s="71">
        <v>0.24847062430730801</v>
      </c>
      <c r="F940" s="68">
        <v>82.578397212543507</v>
      </c>
      <c r="G940" s="71">
        <v>0.44530706191538499</v>
      </c>
      <c r="H940" s="68">
        <v>82.462253193960507</v>
      </c>
      <c r="I940" s="71">
        <v>0.20254600844060899</v>
      </c>
      <c r="J940" s="68">
        <v>92.857142857142904</v>
      </c>
      <c r="K940" s="71">
        <v>9.7558802565930205E-2</v>
      </c>
      <c r="L940" s="68">
        <v>63.995354239256699</v>
      </c>
    </row>
    <row r="941" spans="1:12" x14ac:dyDescent="0.2">
      <c r="A941" s="72" t="s">
        <v>2107</v>
      </c>
      <c r="B941" s="66" t="s">
        <v>2108</v>
      </c>
      <c r="C941" s="67">
        <v>42</v>
      </c>
      <c r="D941" s="67" t="s">
        <v>335</v>
      </c>
      <c r="E941" s="71">
        <v>0.15537464488319</v>
      </c>
      <c r="F941" s="68">
        <v>50.4645760743322</v>
      </c>
      <c r="G941" s="71">
        <v>0.44372665778710901</v>
      </c>
      <c r="H941" s="68">
        <v>82.404181184669</v>
      </c>
      <c r="I941" s="71">
        <v>1.9054735837720101E-3</v>
      </c>
      <c r="J941" s="68">
        <v>12.0789779326365</v>
      </c>
      <c r="K941" s="71">
        <v>2.0491803278688499E-2</v>
      </c>
      <c r="L941" s="68">
        <v>43.321718931474997</v>
      </c>
    </row>
    <row r="942" spans="1:12" x14ac:dyDescent="0.2">
      <c r="A942" s="72" t="s">
        <v>2109</v>
      </c>
      <c r="B942" s="66" t="s">
        <v>2110</v>
      </c>
      <c r="C942" s="67">
        <v>42</v>
      </c>
      <c r="D942" s="67" t="s">
        <v>335</v>
      </c>
      <c r="E942" s="71">
        <v>0.26374583129448798</v>
      </c>
      <c r="F942" s="68">
        <v>85.191637630662001</v>
      </c>
      <c r="G942" s="71">
        <v>0.41212596161388299</v>
      </c>
      <c r="H942" s="68">
        <v>77.177700348432097</v>
      </c>
      <c r="I942" s="71">
        <v>0.34017710604007201</v>
      </c>
      <c r="J942" s="68">
        <v>96.689895470383306</v>
      </c>
      <c r="K942" s="71">
        <v>3.8934426229508198E-2</v>
      </c>
      <c r="L942" s="68">
        <v>52.206736353077801</v>
      </c>
    </row>
    <row r="943" spans="1:12" x14ac:dyDescent="0.2">
      <c r="A943" s="72" t="s">
        <v>2111</v>
      </c>
      <c r="B943" s="66" t="s">
        <v>2112</v>
      </c>
      <c r="C943" s="67">
        <v>42</v>
      </c>
      <c r="D943" s="67" t="s">
        <v>335</v>
      </c>
      <c r="E943" s="71">
        <v>0.12040509536115</v>
      </c>
      <c r="F943" s="68">
        <v>24.7967479674797</v>
      </c>
      <c r="G943" s="71">
        <v>0.352583453646585</v>
      </c>
      <c r="H943" s="68">
        <v>60.685249709639997</v>
      </c>
      <c r="I943" s="71">
        <v>2.4842914532586398E-3</v>
      </c>
      <c r="J943" s="68">
        <v>14.459930313588901</v>
      </c>
      <c r="K943" s="71">
        <v>6.1475409836065599E-3</v>
      </c>
      <c r="L943" s="68">
        <v>29.674796747967498</v>
      </c>
    </row>
    <row r="944" spans="1:12" x14ac:dyDescent="0.2">
      <c r="A944" s="72" t="s">
        <v>2113</v>
      </c>
      <c r="B944" s="66" t="s">
        <v>2114</v>
      </c>
      <c r="C944" s="67">
        <v>42</v>
      </c>
      <c r="D944" s="67" t="s">
        <v>335</v>
      </c>
      <c r="E944" s="71">
        <v>0.12027653120989</v>
      </c>
      <c r="F944" s="68">
        <v>24.6225319396051</v>
      </c>
      <c r="G944" s="71">
        <v>0.33333333333333298</v>
      </c>
      <c r="H944" s="68">
        <v>49.7096399535424</v>
      </c>
      <c r="I944" s="71">
        <v>9.0536373455160704E-3</v>
      </c>
      <c r="J944" s="68">
        <v>39.140534262485502</v>
      </c>
      <c r="K944" s="71">
        <v>1.84426229508197E-2</v>
      </c>
      <c r="L944" s="68">
        <v>41.927990708478497</v>
      </c>
    </row>
    <row r="945" spans="1:12" x14ac:dyDescent="0.2">
      <c r="A945" s="72" t="s">
        <v>2115</v>
      </c>
      <c r="B945" s="66" t="s">
        <v>2116</v>
      </c>
      <c r="C945" s="67">
        <v>43</v>
      </c>
      <c r="D945" s="67" t="s">
        <v>335</v>
      </c>
      <c r="E945" s="71">
        <v>9.5132416890067698E-2</v>
      </c>
      <c r="F945" s="68">
        <v>6.4341085271317802</v>
      </c>
      <c r="G945" s="71">
        <v>0.27368925230914098</v>
      </c>
      <c r="H945" s="68">
        <v>19.586563307493499</v>
      </c>
      <c r="I945" s="71">
        <v>9.5803387865938602E-3</v>
      </c>
      <c r="J945" s="68">
        <v>56.821705426356601</v>
      </c>
      <c r="K945" s="71">
        <v>2.1276595744680899E-3</v>
      </c>
      <c r="L945" s="68">
        <v>6.6149870801033597</v>
      </c>
    </row>
    <row r="946" spans="1:12" x14ac:dyDescent="0.2">
      <c r="A946" s="72" t="s">
        <v>2117</v>
      </c>
      <c r="B946" s="66" t="s">
        <v>2118</v>
      </c>
      <c r="C946" s="67">
        <v>43</v>
      </c>
      <c r="D946" s="67" t="s">
        <v>335</v>
      </c>
      <c r="E946" s="71">
        <v>0.13870696176442099</v>
      </c>
      <c r="F946" s="68">
        <v>25.581395348837201</v>
      </c>
      <c r="G946" s="71">
        <v>0.29873033208844402</v>
      </c>
      <c r="H946" s="68">
        <v>21.395348837209301</v>
      </c>
      <c r="I946" s="71">
        <v>3.5607659707765798E-3</v>
      </c>
      <c r="J946" s="68">
        <v>41.395348837209298</v>
      </c>
      <c r="K946" s="71">
        <v>0.113829787234043</v>
      </c>
      <c r="L946" s="68">
        <v>36.253229974160199</v>
      </c>
    </row>
    <row r="947" spans="1:12" x14ac:dyDescent="0.2">
      <c r="A947" s="72" t="s">
        <v>2119</v>
      </c>
      <c r="B947" s="66" t="s">
        <v>2120</v>
      </c>
      <c r="C947" s="67">
        <v>43</v>
      </c>
      <c r="D947" s="67" t="s">
        <v>335</v>
      </c>
      <c r="E947" s="71">
        <v>3.6900347563838101E-2</v>
      </c>
      <c r="F947" s="68">
        <v>0.56847545219638196</v>
      </c>
      <c r="G947" s="71">
        <v>7.4530664944589695E-2</v>
      </c>
      <c r="H947" s="68">
        <v>11.447028423772601</v>
      </c>
      <c r="I947" s="71">
        <v>8.5108032788394003E-3</v>
      </c>
      <c r="J947" s="68">
        <v>54.935400516795902</v>
      </c>
      <c r="K947" s="71">
        <v>2.7659574468085101E-2</v>
      </c>
      <c r="L947" s="68">
        <v>21.059431524547801</v>
      </c>
    </row>
    <row r="948" spans="1:12" x14ac:dyDescent="0.2">
      <c r="A948" s="72" t="s">
        <v>2121</v>
      </c>
      <c r="B948" s="66" t="s">
        <v>2122</v>
      </c>
      <c r="C948" s="67">
        <v>43</v>
      </c>
      <c r="D948" s="67" t="s">
        <v>335</v>
      </c>
      <c r="E948" s="71">
        <v>0.104793336383543</v>
      </c>
      <c r="F948" s="68">
        <v>8.0620155038759709</v>
      </c>
      <c r="G948" s="71">
        <v>0.285665668083805</v>
      </c>
      <c r="H948" s="68">
        <v>20.361757105943202</v>
      </c>
      <c r="I948" s="71">
        <v>3.1824261732080299E-3</v>
      </c>
      <c r="J948" s="68">
        <v>39.638242894056802</v>
      </c>
      <c r="K948" s="71">
        <v>2.5531914893616999E-2</v>
      </c>
      <c r="L948" s="68">
        <v>20.490956072351398</v>
      </c>
    </row>
    <row r="949" spans="1:12" x14ac:dyDescent="0.2">
      <c r="A949" s="72" t="s">
        <v>2123</v>
      </c>
      <c r="B949" s="66" t="s">
        <v>2124</v>
      </c>
      <c r="C949" s="67">
        <v>43</v>
      </c>
      <c r="D949" s="67" t="s">
        <v>335</v>
      </c>
      <c r="E949" s="71">
        <v>0.116889462959676</v>
      </c>
      <c r="F949" s="68">
        <v>12.403100775193799</v>
      </c>
      <c r="G949" s="71">
        <v>0.30754305657619802</v>
      </c>
      <c r="H949" s="68">
        <v>22.299741602067201</v>
      </c>
      <c r="I949" s="71">
        <v>4.82745996240531E-3</v>
      </c>
      <c r="J949" s="68">
        <v>46.227390180878601</v>
      </c>
      <c r="K949" s="71">
        <v>3.8297872340425497E-2</v>
      </c>
      <c r="L949" s="68">
        <v>23.669250645994801</v>
      </c>
    </row>
    <row r="950" spans="1:12" x14ac:dyDescent="0.2">
      <c r="A950" s="72" t="s">
        <v>2125</v>
      </c>
      <c r="B950" s="66" t="s">
        <v>2125</v>
      </c>
      <c r="C950" s="67">
        <v>43</v>
      </c>
      <c r="D950" s="67" t="s">
        <v>335</v>
      </c>
      <c r="E950" s="71">
        <v>3.5317397536335803E-2</v>
      </c>
      <c r="F950" s="68">
        <v>0.49095607235142102</v>
      </c>
      <c r="G950" s="71">
        <v>0.10028301295413899</v>
      </c>
      <c r="H950" s="68">
        <v>12.558139534883701</v>
      </c>
      <c r="I950" s="71">
        <v>3.54152008039994E-3</v>
      </c>
      <c r="J950" s="68">
        <v>41.291989664082699</v>
      </c>
      <c r="K950" s="71">
        <v>2.1276595744680899E-3</v>
      </c>
      <c r="L950" s="68">
        <v>6.6149870801033597</v>
      </c>
    </row>
    <row r="951" spans="1:12" x14ac:dyDescent="0.2">
      <c r="A951" s="72" t="s">
        <v>2126</v>
      </c>
      <c r="B951" s="66" t="s">
        <v>2127</v>
      </c>
      <c r="C951" s="67">
        <v>43</v>
      </c>
      <c r="D951" s="67" t="s">
        <v>335</v>
      </c>
      <c r="E951" s="71">
        <v>5.6446419829319902E-2</v>
      </c>
      <c r="F951" s="68">
        <v>1.08527131782946</v>
      </c>
      <c r="G951" s="71">
        <v>0.14441847996621299</v>
      </c>
      <c r="H951" s="68">
        <v>14.366925064599499</v>
      </c>
      <c r="I951" s="71">
        <v>1.0027162500469601E-2</v>
      </c>
      <c r="J951" s="68">
        <v>57.674418604651201</v>
      </c>
      <c r="K951" s="71">
        <v>1.48936170212766E-2</v>
      </c>
      <c r="L951" s="68">
        <v>17.105943152454799</v>
      </c>
    </row>
    <row r="952" spans="1:12" x14ac:dyDescent="0.2">
      <c r="A952" s="72" t="s">
        <v>2128</v>
      </c>
      <c r="B952" s="66" t="s">
        <v>2129</v>
      </c>
      <c r="C952" s="67">
        <v>42</v>
      </c>
      <c r="D952" s="67" t="s">
        <v>335</v>
      </c>
      <c r="E952" s="71">
        <v>0.33982407028537898</v>
      </c>
      <c r="F952" s="68">
        <v>94.134727061556305</v>
      </c>
      <c r="G952" s="71">
        <v>0.67300188927419902</v>
      </c>
      <c r="H952" s="68">
        <v>96.806039488966306</v>
      </c>
      <c r="I952" s="71">
        <v>0.21077894595827501</v>
      </c>
      <c r="J952" s="68">
        <v>93.089430894308904</v>
      </c>
      <c r="K952" s="71">
        <v>0.13569137562366401</v>
      </c>
      <c r="L952" s="68">
        <v>68.524970963995401</v>
      </c>
    </row>
    <row r="953" spans="1:12" x14ac:dyDescent="0.2">
      <c r="A953" s="72" t="s">
        <v>2130</v>
      </c>
      <c r="B953" s="66" t="s">
        <v>2131</v>
      </c>
      <c r="C953" s="67">
        <v>42</v>
      </c>
      <c r="D953" s="67" t="s">
        <v>335</v>
      </c>
      <c r="E953" s="71">
        <v>0.23119100815288601</v>
      </c>
      <c r="F953" s="68">
        <v>79.036004645760698</v>
      </c>
      <c r="G953" s="71">
        <v>0.574405724358105</v>
      </c>
      <c r="H953" s="68">
        <v>93.321718931475004</v>
      </c>
      <c r="I953" s="71">
        <v>5.7068226686441299E-2</v>
      </c>
      <c r="J953" s="68">
        <v>77.468060394889704</v>
      </c>
      <c r="K953" s="71">
        <v>6.2099073414112603E-2</v>
      </c>
      <c r="L953" s="68">
        <v>57.665505226480803</v>
      </c>
    </row>
    <row r="954" spans="1:12" x14ac:dyDescent="0.2">
      <c r="A954" s="72" t="s">
        <v>2132</v>
      </c>
      <c r="B954" s="66" t="s">
        <v>2133</v>
      </c>
      <c r="C954" s="67">
        <v>42</v>
      </c>
      <c r="D954" s="67" t="s">
        <v>335</v>
      </c>
      <c r="E954" s="71">
        <v>0.176388912531174</v>
      </c>
      <c r="F954" s="68">
        <v>59.930313588850197</v>
      </c>
      <c r="G954" s="71">
        <v>0.43252119344210299</v>
      </c>
      <c r="H954" s="68">
        <v>80.778164924506399</v>
      </c>
      <c r="I954" s="71">
        <v>1.54801842084393E-2</v>
      </c>
      <c r="J954" s="68">
        <v>51.916376306620201</v>
      </c>
      <c r="K954" s="71">
        <v>8.1165359942979298E-2</v>
      </c>
      <c r="L954" s="68">
        <v>61.614401858304298</v>
      </c>
    </row>
    <row r="955" spans="1:12" x14ac:dyDescent="0.2">
      <c r="A955" s="72" t="s">
        <v>494</v>
      </c>
      <c r="B955" s="66" t="s">
        <v>2134</v>
      </c>
      <c r="C955" s="67">
        <v>42</v>
      </c>
      <c r="D955" s="67" t="s">
        <v>335</v>
      </c>
      <c r="E955" s="71">
        <v>0.197094762764564</v>
      </c>
      <c r="F955" s="68">
        <v>68.931475029035994</v>
      </c>
      <c r="G955" s="71">
        <v>0.37254913189358502</v>
      </c>
      <c r="H955" s="68">
        <v>68.002322880371693</v>
      </c>
      <c r="I955" s="71">
        <v>0.15048854200238801</v>
      </c>
      <c r="J955" s="68">
        <v>89.895470383275295</v>
      </c>
      <c r="K955" s="71">
        <v>6.8246614397719202E-2</v>
      </c>
      <c r="L955" s="68">
        <v>58.943089430894297</v>
      </c>
    </row>
    <row r="956" spans="1:12" x14ac:dyDescent="0.2">
      <c r="A956" s="72" t="s">
        <v>2135</v>
      </c>
      <c r="B956" s="66" t="s">
        <v>2136</v>
      </c>
      <c r="C956" s="67">
        <v>42</v>
      </c>
      <c r="D956" s="67" t="s">
        <v>335</v>
      </c>
      <c r="E956" s="71">
        <v>0.109583461453012</v>
      </c>
      <c r="F956" s="68">
        <v>8.5365853658536608</v>
      </c>
      <c r="G956" s="71">
        <v>0.220895665695543</v>
      </c>
      <c r="H956" s="68">
        <v>12.8919860627178</v>
      </c>
      <c r="I956" s="71">
        <v>8.94120957126745E-2</v>
      </c>
      <c r="J956" s="68">
        <v>82.9849012775842</v>
      </c>
      <c r="K956" s="71">
        <v>1.84426229508197E-2</v>
      </c>
      <c r="L956" s="68">
        <v>41.927990708478497</v>
      </c>
    </row>
    <row r="957" spans="1:12" x14ac:dyDescent="0.2">
      <c r="A957" s="72" t="s">
        <v>2137</v>
      </c>
      <c r="B957" s="66" t="s">
        <v>2137</v>
      </c>
      <c r="C957" s="67">
        <v>42</v>
      </c>
      <c r="D957" s="67" t="s">
        <v>335</v>
      </c>
      <c r="E957" s="71">
        <v>0.105790548021672</v>
      </c>
      <c r="F957" s="68">
        <v>7.8977932636469204</v>
      </c>
      <c r="G957" s="71">
        <v>0.28706289659282502</v>
      </c>
      <c r="H957" s="68">
        <v>15.389082462253199</v>
      </c>
      <c r="I957" s="71">
        <v>1.6202228820262499E-3</v>
      </c>
      <c r="J957" s="68">
        <v>10.685249709640001</v>
      </c>
      <c r="K957" s="71">
        <v>2.86885245901639E-2</v>
      </c>
      <c r="L957" s="68">
        <v>48.373983739837399</v>
      </c>
    </row>
    <row r="958" spans="1:12" x14ac:dyDescent="0.2">
      <c r="A958" s="72" t="s">
        <v>2138</v>
      </c>
      <c r="B958" s="66" t="s">
        <v>2139</v>
      </c>
      <c r="C958" s="67">
        <v>42</v>
      </c>
      <c r="D958" s="67" t="s">
        <v>335</v>
      </c>
      <c r="E958" s="71">
        <v>7.8427094466711506E-2</v>
      </c>
      <c r="F958" s="68">
        <v>4.8199767711962798</v>
      </c>
      <c r="G958" s="71">
        <v>0.19283796285232299</v>
      </c>
      <c r="H958" s="68">
        <v>11.788617886178899</v>
      </c>
      <c r="I958" s="71">
        <v>7.6072549740411402E-3</v>
      </c>
      <c r="J958" s="68">
        <v>35.656213704994201</v>
      </c>
      <c r="K958" s="71">
        <v>3.4836065573770503E-2</v>
      </c>
      <c r="L958" s="68">
        <v>50.7549361207898</v>
      </c>
    </row>
    <row r="959" spans="1:12" x14ac:dyDescent="0.2">
      <c r="A959" s="72" t="s">
        <v>2140</v>
      </c>
      <c r="B959" s="66" t="s">
        <v>2141</v>
      </c>
      <c r="C959" s="67">
        <v>42</v>
      </c>
      <c r="D959" s="67" t="s">
        <v>335</v>
      </c>
      <c r="E959" s="71">
        <v>0.291819751472505</v>
      </c>
      <c r="F959" s="68">
        <v>89.082462253193995</v>
      </c>
      <c r="G959" s="71">
        <v>0.31637300018278502</v>
      </c>
      <c r="H959" s="68">
        <v>17.653890824622501</v>
      </c>
      <c r="I959" s="71">
        <v>0.54269281161177996</v>
      </c>
      <c r="J959" s="68">
        <v>99.245063879210207</v>
      </c>
      <c r="K959" s="71">
        <v>1.63934426229508E-2</v>
      </c>
      <c r="L959" s="68">
        <v>41.056910569105703</v>
      </c>
    </row>
    <row r="960" spans="1:12" x14ac:dyDescent="0.2">
      <c r="A960" s="72" t="s">
        <v>2142</v>
      </c>
      <c r="B960" s="66" t="s">
        <v>2143</v>
      </c>
      <c r="C960" s="67">
        <v>42</v>
      </c>
      <c r="D960" s="67" t="s">
        <v>335</v>
      </c>
      <c r="E960" s="71">
        <v>0.198203097334746</v>
      </c>
      <c r="F960" s="68">
        <v>69.570267131242701</v>
      </c>
      <c r="G960" s="71">
        <v>0.54293848570413294</v>
      </c>
      <c r="H960" s="68">
        <v>91.869918699186996</v>
      </c>
      <c r="I960" s="71">
        <v>2.2982281709940301E-2</v>
      </c>
      <c r="J960" s="68">
        <v>61.846689895470398</v>
      </c>
      <c r="K960" s="71">
        <v>2.86885245901639E-2</v>
      </c>
      <c r="L960" s="68">
        <v>48.373983739837399</v>
      </c>
    </row>
    <row r="961" spans="1:12" x14ac:dyDescent="0.2">
      <c r="A961" s="72" t="s">
        <v>2144</v>
      </c>
      <c r="B961" s="66" t="s">
        <v>2145</v>
      </c>
      <c r="C961" s="67">
        <v>42</v>
      </c>
      <c r="D961" s="67" t="s">
        <v>335</v>
      </c>
      <c r="E961" s="71">
        <v>0.128364793123462</v>
      </c>
      <c r="F961" s="68">
        <v>33.3333333333333</v>
      </c>
      <c r="G961" s="71">
        <v>0.15839467990518399</v>
      </c>
      <c r="H961" s="68">
        <v>10.685249709640001</v>
      </c>
      <c r="I961" s="71">
        <v>0.179568551924217</v>
      </c>
      <c r="J961" s="68">
        <v>91.579558652729403</v>
      </c>
      <c r="K961" s="71">
        <v>4.7131147540983603E-2</v>
      </c>
      <c r="L961" s="68">
        <v>54.936120789779302</v>
      </c>
    </row>
    <row r="962" spans="1:12" x14ac:dyDescent="0.2">
      <c r="A962" s="72" t="s">
        <v>2146</v>
      </c>
      <c r="B962" s="66" t="s">
        <v>2147</v>
      </c>
      <c r="C962" s="67">
        <v>42</v>
      </c>
      <c r="D962" s="67" t="s">
        <v>335</v>
      </c>
      <c r="E962" s="71">
        <v>0.15599420435526501</v>
      </c>
      <c r="F962" s="68">
        <v>50.7549361207898</v>
      </c>
      <c r="G962" s="71">
        <v>0.17032459497212901</v>
      </c>
      <c r="H962" s="68">
        <v>11.1498257839721</v>
      </c>
      <c r="I962" s="71">
        <v>0.26077277219202699</v>
      </c>
      <c r="J962" s="68">
        <v>94.773519163763098</v>
      </c>
      <c r="K962" s="71">
        <v>3.6885245901639302E-2</v>
      </c>
      <c r="L962" s="68">
        <v>51.5098722415796</v>
      </c>
    </row>
    <row r="963" spans="1:12" x14ac:dyDescent="0.2">
      <c r="A963" s="72" t="s">
        <v>2148</v>
      </c>
      <c r="B963" s="66" t="s">
        <v>2149</v>
      </c>
      <c r="C963" s="67">
        <v>42</v>
      </c>
      <c r="D963" s="67" t="s">
        <v>335</v>
      </c>
      <c r="E963" s="71">
        <v>0.13569530544869601</v>
      </c>
      <c r="F963" s="68">
        <v>39.024390243902403</v>
      </c>
      <c r="G963" s="71">
        <v>0.38481435972192202</v>
      </c>
      <c r="H963" s="68">
        <v>71.080139372822302</v>
      </c>
      <c r="I963" s="71">
        <v>5.8781140012163996E-3</v>
      </c>
      <c r="J963" s="68">
        <v>29.036004645760698</v>
      </c>
      <c r="K963" s="71">
        <v>1.63934426229508E-2</v>
      </c>
      <c r="L963" s="68">
        <v>41.056910569105703</v>
      </c>
    </row>
    <row r="964" spans="1:12" x14ac:dyDescent="0.2">
      <c r="A964" s="72" t="s">
        <v>2150</v>
      </c>
      <c r="B964" s="66" t="s">
        <v>2151</v>
      </c>
      <c r="C964" s="67">
        <v>42</v>
      </c>
      <c r="D964" s="67" t="s">
        <v>335</v>
      </c>
      <c r="E964" s="71">
        <v>0.200714311965491</v>
      </c>
      <c r="F964" s="68">
        <v>70.383275261324002</v>
      </c>
      <c r="G964" s="71">
        <v>0.58107517089438299</v>
      </c>
      <c r="H964" s="68">
        <v>93.612078977932597</v>
      </c>
      <c r="I964" s="71">
        <v>1.2871043690613799E-2</v>
      </c>
      <c r="J964" s="68">
        <v>48.199767711962799</v>
      </c>
      <c r="K964" s="71">
        <v>8.1967213114754207E-3</v>
      </c>
      <c r="L964" s="68">
        <v>32.4622531939605</v>
      </c>
    </row>
    <row r="965" spans="1:12" x14ac:dyDescent="0.2">
      <c r="A965" s="72" t="s">
        <v>2152</v>
      </c>
      <c r="B965" s="66" t="s">
        <v>2152</v>
      </c>
      <c r="C965" s="67">
        <v>42</v>
      </c>
      <c r="D965" s="67" t="s">
        <v>335</v>
      </c>
      <c r="E965" s="71">
        <v>0.111638448741917</v>
      </c>
      <c r="F965" s="68">
        <v>10.685249709640001</v>
      </c>
      <c r="G965" s="71">
        <v>0.33333333333333298</v>
      </c>
      <c r="H965" s="68">
        <v>49.7096399535424</v>
      </c>
      <c r="I965" s="71">
        <v>1.5820128924163E-3</v>
      </c>
      <c r="J965" s="68">
        <v>10.104529616724699</v>
      </c>
      <c r="K965" s="71">
        <v>0</v>
      </c>
      <c r="L965" s="68">
        <v>13.879210220673601</v>
      </c>
    </row>
    <row r="966" spans="1:12" x14ac:dyDescent="0.2">
      <c r="A966" s="72" t="s">
        <v>2153</v>
      </c>
      <c r="B966" s="66" t="s">
        <v>2154</v>
      </c>
      <c r="C966" s="67">
        <v>42</v>
      </c>
      <c r="D966" s="67" t="s">
        <v>335</v>
      </c>
      <c r="E966" s="71">
        <v>0.107085244013899</v>
      </c>
      <c r="F966" s="68">
        <v>8.0720092915214892</v>
      </c>
      <c r="G966" s="71">
        <v>0.29103173279260403</v>
      </c>
      <c r="H966" s="68">
        <v>15.563298490127799</v>
      </c>
      <c r="I966" s="71">
        <v>1.9978097609748599E-2</v>
      </c>
      <c r="J966" s="68">
        <v>58.420441347270597</v>
      </c>
      <c r="K966" s="71">
        <v>1.02459016393443E-2</v>
      </c>
      <c r="L966" s="68">
        <v>34.901277584204401</v>
      </c>
    </row>
    <row r="967" spans="1:12" x14ac:dyDescent="0.2">
      <c r="A967" s="72" t="s">
        <v>2155</v>
      </c>
      <c r="B967" s="66" t="s">
        <v>2155</v>
      </c>
      <c r="C967" s="67">
        <v>42</v>
      </c>
      <c r="D967" s="67" t="s">
        <v>335</v>
      </c>
      <c r="E967" s="71">
        <v>0.116781890891531</v>
      </c>
      <c r="F967" s="68">
        <v>19.976771196283401</v>
      </c>
      <c r="G967" s="71">
        <v>0.33333333333333298</v>
      </c>
      <c r="H967" s="68">
        <v>49.7096399535424</v>
      </c>
      <c r="I967" s="71">
        <v>1.4963159013391699E-2</v>
      </c>
      <c r="J967" s="68">
        <v>51.161440185830401</v>
      </c>
      <c r="K967" s="71">
        <v>2.04918032786885E-3</v>
      </c>
      <c r="L967" s="68">
        <v>18.873403019744501</v>
      </c>
    </row>
    <row r="968" spans="1:12" x14ac:dyDescent="0.2">
      <c r="A968" s="72" t="s">
        <v>2156</v>
      </c>
      <c r="B968" s="66" t="s">
        <v>2156</v>
      </c>
      <c r="C968" s="67">
        <v>42</v>
      </c>
      <c r="D968" s="67" t="s">
        <v>335</v>
      </c>
      <c r="E968" s="71">
        <v>0.12569446451228999</v>
      </c>
      <c r="F968" s="68">
        <v>30.778164924506399</v>
      </c>
      <c r="G968" s="71">
        <v>0.35782449598518301</v>
      </c>
      <c r="H968" s="68">
        <v>62.717770034843198</v>
      </c>
      <c r="I968" s="71">
        <v>1.72097172238172E-2</v>
      </c>
      <c r="J968" s="68">
        <v>54.761904761904802</v>
      </c>
      <c r="K968" s="71">
        <v>2.04918032786885E-3</v>
      </c>
      <c r="L968" s="68">
        <v>18.873403019744501</v>
      </c>
    </row>
    <row r="969" spans="1:12" x14ac:dyDescent="0.2">
      <c r="A969" s="72" t="s">
        <v>2157</v>
      </c>
      <c r="B969" s="66" t="s">
        <v>2157</v>
      </c>
      <c r="C969" s="67">
        <v>42</v>
      </c>
      <c r="D969" s="67" t="s">
        <v>335</v>
      </c>
      <c r="E969" s="71">
        <v>0.117599268580437</v>
      </c>
      <c r="F969" s="68">
        <v>21.022067363530802</v>
      </c>
      <c r="G969" s="71">
        <v>0.33333333333333298</v>
      </c>
      <c r="H969" s="68">
        <v>49.7096399535424</v>
      </c>
      <c r="I969" s="71">
        <v>1.5366111752239901E-2</v>
      </c>
      <c r="J969" s="68">
        <v>51.858304297328701</v>
      </c>
      <c r="K969" s="71">
        <v>4.0983606557377103E-3</v>
      </c>
      <c r="L969" s="68">
        <v>24.5644599303136</v>
      </c>
    </row>
    <row r="970" spans="1:12" x14ac:dyDescent="0.2">
      <c r="A970" s="72" t="s">
        <v>2158</v>
      </c>
      <c r="B970" s="66" t="s">
        <v>2158</v>
      </c>
      <c r="C970" s="67">
        <v>42</v>
      </c>
      <c r="D970" s="67" t="s">
        <v>335</v>
      </c>
      <c r="E970" s="71">
        <v>0.12645861031314501</v>
      </c>
      <c r="F970" s="68">
        <v>31.416957026713099</v>
      </c>
      <c r="G970" s="71">
        <v>0.340622076629082</v>
      </c>
      <c r="H970" s="68">
        <v>55.284552845528502</v>
      </c>
      <c r="I970" s="71">
        <v>3.05570329988782E-2</v>
      </c>
      <c r="J970" s="68">
        <v>67.0150987224158</v>
      </c>
      <c r="K970" s="71">
        <v>8.1967213114754207E-3</v>
      </c>
      <c r="L970" s="68">
        <v>32.4622531939605</v>
      </c>
    </row>
    <row r="971" spans="1:12" x14ac:dyDescent="0.2">
      <c r="A971" s="72" t="s">
        <v>393</v>
      </c>
      <c r="B971" s="66" t="s">
        <v>2159</v>
      </c>
      <c r="C971" s="67">
        <v>42</v>
      </c>
      <c r="D971" s="67" t="s">
        <v>335</v>
      </c>
      <c r="E971" s="71">
        <v>0.13114968423397599</v>
      </c>
      <c r="F971" s="68">
        <v>35.772357723577201</v>
      </c>
      <c r="G971" s="71">
        <v>0.37322639033060601</v>
      </c>
      <c r="H971" s="68">
        <v>68.176538908246201</v>
      </c>
      <c r="I971" s="71">
        <v>1.4075121387717E-2</v>
      </c>
      <c r="J971" s="68">
        <v>49.8257839721254</v>
      </c>
      <c r="K971" s="71">
        <v>6.1475409836065599E-3</v>
      </c>
      <c r="L971" s="68">
        <v>29.674796747967498</v>
      </c>
    </row>
    <row r="972" spans="1:12" x14ac:dyDescent="0.2">
      <c r="A972" s="72" t="s">
        <v>2160</v>
      </c>
      <c r="B972" s="66" t="s">
        <v>2161</v>
      </c>
      <c r="C972" s="67">
        <v>42</v>
      </c>
      <c r="D972" s="67" t="s">
        <v>335</v>
      </c>
      <c r="E972" s="71">
        <v>0.17143035047276101</v>
      </c>
      <c r="F972" s="68">
        <v>57.897793263646903</v>
      </c>
      <c r="G972" s="71">
        <v>0.46212351449867201</v>
      </c>
      <c r="H972" s="68">
        <v>84.204413472706193</v>
      </c>
      <c r="I972" s="71">
        <v>3.57740942966603E-2</v>
      </c>
      <c r="J972" s="68">
        <v>69.918699186991901</v>
      </c>
      <c r="K972" s="71">
        <v>1.63934426229508E-2</v>
      </c>
      <c r="L972" s="68">
        <v>41.056910569105703</v>
      </c>
    </row>
    <row r="973" spans="1:12" x14ac:dyDescent="0.2">
      <c r="A973" s="72" t="s">
        <v>2162</v>
      </c>
      <c r="B973" s="66" t="s">
        <v>2163</v>
      </c>
      <c r="C973" s="67">
        <v>42</v>
      </c>
      <c r="D973" s="67" t="s">
        <v>335</v>
      </c>
      <c r="E973" s="71">
        <v>0.176807789313462</v>
      </c>
      <c r="F973" s="68">
        <v>60.220673635307797</v>
      </c>
      <c r="G973" s="71">
        <v>0.462110763105684</v>
      </c>
      <c r="H973" s="68">
        <v>84.146341463414601</v>
      </c>
      <c r="I973" s="71">
        <v>5.3968342539620101E-2</v>
      </c>
      <c r="J973" s="68">
        <v>76.596980255516797</v>
      </c>
      <c r="K973" s="71">
        <v>1.4344262295082E-2</v>
      </c>
      <c r="L973" s="68">
        <v>39.314750290360003</v>
      </c>
    </row>
    <row r="974" spans="1:12" x14ac:dyDescent="0.2">
      <c r="A974" s="72" t="s">
        <v>2164</v>
      </c>
      <c r="B974" s="66" t="s">
        <v>2165</v>
      </c>
      <c r="C974" s="67">
        <v>42</v>
      </c>
      <c r="D974" s="67" t="s">
        <v>335</v>
      </c>
      <c r="E974" s="71">
        <v>0.114011290295759</v>
      </c>
      <c r="F974" s="68">
        <v>16.085946573751499</v>
      </c>
      <c r="G974" s="71">
        <v>0.33333333333333298</v>
      </c>
      <c r="H974" s="68">
        <v>49.7096399535424</v>
      </c>
      <c r="I974" s="71">
        <v>2.55299657033833E-3</v>
      </c>
      <c r="J974" s="68">
        <v>14.9825783972125</v>
      </c>
      <c r="K974" s="71">
        <v>6.1475409836065599E-3</v>
      </c>
      <c r="L974" s="68">
        <v>29.674796747967498</v>
      </c>
    </row>
    <row r="975" spans="1:12" x14ac:dyDescent="0.2">
      <c r="A975" s="72" t="s">
        <v>2166</v>
      </c>
      <c r="B975" s="66" t="s">
        <v>2167</v>
      </c>
      <c r="C975" s="67">
        <v>42</v>
      </c>
      <c r="D975" s="67" t="s">
        <v>335</v>
      </c>
      <c r="E975" s="71">
        <v>0.12541567648971499</v>
      </c>
      <c r="F975" s="68">
        <v>30.487804878048799</v>
      </c>
      <c r="G975" s="71">
        <v>0.35887809873736698</v>
      </c>
      <c r="H975" s="68">
        <v>63.182346109175398</v>
      </c>
      <c r="I975" s="71">
        <v>9.1722094203041896E-3</v>
      </c>
      <c r="J975" s="68">
        <v>39.430894308943103</v>
      </c>
      <c r="K975" s="71">
        <v>8.1967213114754207E-3</v>
      </c>
      <c r="L975" s="68">
        <v>32.4622531939605</v>
      </c>
    </row>
    <row r="976" spans="1:12" x14ac:dyDescent="0.2">
      <c r="A976" s="72" t="s">
        <v>2168</v>
      </c>
      <c r="B976" s="66" t="s">
        <v>2169</v>
      </c>
      <c r="C976" s="67">
        <v>42</v>
      </c>
      <c r="D976" s="67" t="s">
        <v>335</v>
      </c>
      <c r="E976" s="71">
        <v>0.11742627178779901</v>
      </c>
      <c r="F976" s="68">
        <v>20.847851335656198</v>
      </c>
      <c r="G976" s="71">
        <v>0.33858336614603801</v>
      </c>
      <c r="H976" s="68">
        <v>54.355400696864102</v>
      </c>
      <c r="I976" s="71">
        <v>5.4987279058830701E-3</v>
      </c>
      <c r="J976" s="68">
        <v>27.409988385598101</v>
      </c>
      <c r="K976" s="71">
        <v>8.1967213114754207E-3</v>
      </c>
      <c r="L976" s="68">
        <v>32.4622531939605</v>
      </c>
    </row>
    <row r="977" spans="1:12" x14ac:dyDescent="0.2">
      <c r="A977" s="72" t="s">
        <v>1069</v>
      </c>
      <c r="B977" s="66" t="s">
        <v>2170</v>
      </c>
      <c r="C977" s="67">
        <v>42</v>
      </c>
      <c r="D977" s="67" t="s">
        <v>335</v>
      </c>
      <c r="E977" s="71">
        <v>0.12329576175173</v>
      </c>
      <c r="F977" s="68">
        <v>28.048780487804901</v>
      </c>
      <c r="G977" s="71">
        <v>0.32899099986189201</v>
      </c>
      <c r="H977" s="68">
        <v>21.254355400696902</v>
      </c>
      <c r="I977" s="71">
        <v>1.22077608031345E-2</v>
      </c>
      <c r="J977" s="68">
        <v>46.922183507549398</v>
      </c>
      <c r="K977" s="71">
        <v>2.86885245901639E-2</v>
      </c>
      <c r="L977" s="68">
        <v>48.373983739837399</v>
      </c>
    </row>
    <row r="978" spans="1:12" x14ac:dyDescent="0.2">
      <c r="A978" s="72" t="s">
        <v>2171</v>
      </c>
      <c r="B978" s="66" t="s">
        <v>2172</v>
      </c>
      <c r="C978" s="67">
        <v>42</v>
      </c>
      <c r="D978" s="67" t="s">
        <v>335</v>
      </c>
      <c r="E978" s="71">
        <v>0.119013061580207</v>
      </c>
      <c r="F978" s="68">
        <v>23.228803716608599</v>
      </c>
      <c r="G978" s="71">
        <v>0.33333333333333298</v>
      </c>
      <c r="H978" s="68">
        <v>49.7096399535424</v>
      </c>
      <c r="I978" s="71">
        <v>2.3705851407287901E-2</v>
      </c>
      <c r="J978" s="68">
        <v>62.543554006968598</v>
      </c>
      <c r="K978" s="71">
        <v>0</v>
      </c>
      <c r="L978" s="68">
        <v>13.879210220673601</v>
      </c>
    </row>
    <row r="979" spans="1:12" x14ac:dyDescent="0.2">
      <c r="A979" s="72" t="s">
        <v>2173</v>
      </c>
      <c r="B979" s="66" t="s">
        <v>2174</v>
      </c>
      <c r="C979" s="67">
        <v>42</v>
      </c>
      <c r="D979" s="67" t="s">
        <v>335</v>
      </c>
      <c r="E979" s="71">
        <v>0.118143753457538</v>
      </c>
      <c r="F979" s="68">
        <v>21.893147502903599</v>
      </c>
      <c r="G979" s="71">
        <v>0.34365480167534401</v>
      </c>
      <c r="H979" s="68">
        <v>56.794425087108003</v>
      </c>
      <c r="I979" s="71">
        <v>6.6780980415330404E-3</v>
      </c>
      <c r="J979" s="68">
        <v>32.1718931475029</v>
      </c>
      <c r="K979" s="71">
        <v>4.0983606557377103E-3</v>
      </c>
      <c r="L979" s="68">
        <v>24.5644599303136</v>
      </c>
    </row>
    <row r="980" spans="1:12" x14ac:dyDescent="0.2">
      <c r="A980" s="72" t="s">
        <v>2175</v>
      </c>
      <c r="B980" s="66" t="s">
        <v>2176</v>
      </c>
      <c r="C980" s="67">
        <v>42</v>
      </c>
      <c r="D980" s="67" t="s">
        <v>335</v>
      </c>
      <c r="E980" s="71">
        <v>0.11931939345081501</v>
      </c>
      <c r="F980" s="68">
        <v>23.519163763066199</v>
      </c>
      <c r="G980" s="71">
        <v>0.33333333333333298</v>
      </c>
      <c r="H980" s="68">
        <v>49.7096399535424</v>
      </c>
      <c r="I980" s="71">
        <v>2.0526486363373699E-2</v>
      </c>
      <c r="J980" s="68">
        <v>59.117305458768897</v>
      </c>
      <c r="K980" s="71">
        <v>4.0983606557377103E-3</v>
      </c>
      <c r="L980" s="68">
        <v>24.5644599303136</v>
      </c>
    </row>
    <row r="981" spans="1:12" x14ac:dyDescent="0.2">
      <c r="A981" s="72" t="s">
        <v>810</v>
      </c>
      <c r="B981" s="66" t="s">
        <v>2177</v>
      </c>
      <c r="C981" s="67">
        <v>42</v>
      </c>
      <c r="D981" s="67" t="s">
        <v>335</v>
      </c>
      <c r="E981" s="71">
        <v>0.131380590181744</v>
      </c>
      <c r="F981" s="68">
        <v>36.004645760743301</v>
      </c>
      <c r="G981" s="71">
        <v>0.35608347552172198</v>
      </c>
      <c r="H981" s="68">
        <v>62.020905923344898</v>
      </c>
      <c r="I981" s="71">
        <v>2.78123933841651E-2</v>
      </c>
      <c r="J981" s="68">
        <v>65.389082462253199</v>
      </c>
      <c r="K981" s="71">
        <v>1.02459016393443E-2</v>
      </c>
      <c r="L981" s="68">
        <v>34.901277584204401</v>
      </c>
    </row>
    <row r="982" spans="1:12" x14ac:dyDescent="0.2">
      <c r="A982" s="72" t="s">
        <v>2178</v>
      </c>
      <c r="B982" s="66" t="s">
        <v>2179</v>
      </c>
      <c r="C982" s="67">
        <v>42</v>
      </c>
      <c r="D982" s="67" t="s">
        <v>335</v>
      </c>
      <c r="E982" s="71">
        <v>0.117980165452942</v>
      </c>
      <c r="F982" s="68">
        <v>21.718931475028999</v>
      </c>
      <c r="G982" s="71">
        <v>0.33333333333333298</v>
      </c>
      <c r="H982" s="68">
        <v>49.7096399535424</v>
      </c>
      <c r="I982" s="71">
        <v>8.3120810582802095E-3</v>
      </c>
      <c r="J982" s="68">
        <v>37.921022067363502</v>
      </c>
      <c r="K982" s="71">
        <v>1.2295081967213101E-2</v>
      </c>
      <c r="L982" s="68">
        <v>37.224157955865302</v>
      </c>
    </row>
    <row r="983" spans="1:12" x14ac:dyDescent="0.2">
      <c r="A983" s="72" t="s">
        <v>2180</v>
      </c>
      <c r="B983" s="66" t="s">
        <v>2181</v>
      </c>
      <c r="C983" s="67">
        <v>42</v>
      </c>
      <c r="D983" s="67" t="s">
        <v>335</v>
      </c>
      <c r="E983" s="71">
        <v>0.112341602994543</v>
      </c>
      <c r="F983" s="68">
        <v>12.8919860627178</v>
      </c>
      <c r="G983" s="71">
        <v>0.33177733331960202</v>
      </c>
      <c r="H983" s="68">
        <v>23.403019744483199</v>
      </c>
      <c r="I983" s="71">
        <v>3.1982953361598702E-3</v>
      </c>
      <c r="J983" s="68">
        <v>18.0023228803717</v>
      </c>
      <c r="K983" s="71">
        <v>2.04918032786885E-3</v>
      </c>
      <c r="L983" s="68">
        <v>18.873403019744501</v>
      </c>
    </row>
    <row r="984" spans="1:12" x14ac:dyDescent="0.2">
      <c r="A984" s="72" t="s">
        <v>2182</v>
      </c>
      <c r="B984" s="66" t="s">
        <v>2183</v>
      </c>
      <c r="C984" s="67">
        <v>42</v>
      </c>
      <c r="D984" s="67" t="s">
        <v>335</v>
      </c>
      <c r="E984" s="71">
        <v>0.119451933735329</v>
      </c>
      <c r="F984" s="68">
        <v>23.693379790940799</v>
      </c>
      <c r="G984" s="71">
        <v>0.351708448177801</v>
      </c>
      <c r="H984" s="68">
        <v>60.220673635307797</v>
      </c>
      <c r="I984" s="71">
        <v>2.5489923724470302E-3</v>
      </c>
      <c r="J984" s="68">
        <v>14.866434378629499</v>
      </c>
      <c r="K984" s="71">
        <v>4.0983606557377103E-3</v>
      </c>
      <c r="L984" s="68">
        <v>24.5644599303136</v>
      </c>
    </row>
    <row r="985" spans="1:12" x14ac:dyDescent="0.2">
      <c r="A985" s="72" t="s">
        <v>2184</v>
      </c>
      <c r="B985" s="66" t="s">
        <v>2185</v>
      </c>
      <c r="C985" s="67">
        <v>42</v>
      </c>
      <c r="D985" s="67" t="s">
        <v>335</v>
      </c>
      <c r="E985" s="71">
        <v>0.14085116325098501</v>
      </c>
      <c r="F985" s="68">
        <v>42.799070847851297</v>
      </c>
      <c r="G985" s="71">
        <v>0.33333333333333298</v>
      </c>
      <c r="H985" s="68">
        <v>49.7096399535424</v>
      </c>
      <c r="I985" s="71">
        <v>8.1023435108145803E-2</v>
      </c>
      <c r="J985" s="68">
        <v>81.823461091753799</v>
      </c>
      <c r="K985" s="71">
        <v>8.1967213114754207E-3</v>
      </c>
      <c r="L985" s="68">
        <v>32.4622531939605</v>
      </c>
    </row>
    <row r="986" spans="1:12" x14ac:dyDescent="0.2">
      <c r="A986" s="72" t="s">
        <v>2186</v>
      </c>
      <c r="B986" s="66" t="s">
        <v>2186</v>
      </c>
      <c r="C986" s="67">
        <v>42</v>
      </c>
      <c r="D986" s="67" t="s">
        <v>335</v>
      </c>
      <c r="E986" s="71">
        <v>0.13697610697290499</v>
      </c>
      <c r="F986" s="68">
        <v>39.779326364692203</v>
      </c>
      <c r="G986" s="71">
        <v>0.33440201092824201</v>
      </c>
      <c r="H986" s="68">
        <v>50.5807200929152</v>
      </c>
      <c r="I986" s="71">
        <v>4.7837785400310397E-2</v>
      </c>
      <c r="J986" s="68">
        <v>74.564459930313603</v>
      </c>
      <c r="K986" s="71">
        <v>2.86885245901639E-2</v>
      </c>
      <c r="L986" s="68">
        <v>48.373983739837399</v>
      </c>
    </row>
    <row r="987" spans="1:12" x14ac:dyDescent="0.2">
      <c r="A987" s="72" t="s">
        <v>2187</v>
      </c>
      <c r="B987" s="66" t="s">
        <v>2188</v>
      </c>
      <c r="C987" s="67">
        <v>43</v>
      </c>
      <c r="D987" s="67" t="s">
        <v>335</v>
      </c>
      <c r="E987" s="71">
        <v>0.28540774719309903</v>
      </c>
      <c r="F987" s="68">
        <v>85.658914728682205</v>
      </c>
      <c r="G987" s="71">
        <v>0.54037345226475297</v>
      </c>
      <c r="H987" s="68">
        <v>92.558139534883693</v>
      </c>
      <c r="I987" s="71">
        <v>0.29031787442092699</v>
      </c>
      <c r="J987" s="68">
        <v>96.511627906976798</v>
      </c>
      <c r="K987" s="71">
        <v>2.5531914893616999E-2</v>
      </c>
      <c r="L987" s="68">
        <v>20.490956072351398</v>
      </c>
    </row>
    <row r="988" spans="1:12" x14ac:dyDescent="0.2">
      <c r="A988" s="72" t="s">
        <v>2189</v>
      </c>
      <c r="B988" s="66" t="s">
        <v>2190</v>
      </c>
      <c r="C988" s="67">
        <v>43</v>
      </c>
      <c r="D988" s="67" t="s">
        <v>335</v>
      </c>
      <c r="E988" s="71">
        <v>0.19843811410593801</v>
      </c>
      <c r="F988" s="68">
        <v>58.656330749353998</v>
      </c>
      <c r="G988" s="71">
        <v>0.56260909488932198</v>
      </c>
      <c r="H988" s="68">
        <v>93.488372093023301</v>
      </c>
      <c r="I988" s="71">
        <v>2.6322268705088098E-2</v>
      </c>
      <c r="J988" s="68">
        <v>72.945736434108497</v>
      </c>
      <c r="K988" s="71">
        <v>6.3829787234042602E-3</v>
      </c>
      <c r="L988" s="68">
        <v>12.4289405684755</v>
      </c>
    </row>
    <row r="989" spans="1:12" x14ac:dyDescent="0.2">
      <c r="A989" s="72" t="s">
        <v>2191</v>
      </c>
      <c r="B989" s="66" t="s">
        <v>2192</v>
      </c>
      <c r="C989" s="67">
        <v>43</v>
      </c>
      <c r="D989" s="67" t="s">
        <v>335</v>
      </c>
      <c r="E989" s="71">
        <v>0.24377202224205599</v>
      </c>
      <c r="F989" s="68">
        <v>74.4444444444444</v>
      </c>
      <c r="G989" s="71">
        <v>0.71978909814737102</v>
      </c>
      <c r="H989" s="68">
        <v>97.028423772609798</v>
      </c>
      <c r="I989" s="71">
        <v>9.3993090043287299E-3</v>
      </c>
      <c r="J989" s="68">
        <v>56.485788113695101</v>
      </c>
      <c r="K989" s="71">
        <v>2.1276595744680899E-3</v>
      </c>
      <c r="L989" s="68">
        <v>6.6149870801033597</v>
      </c>
    </row>
    <row r="990" spans="1:12" x14ac:dyDescent="0.2">
      <c r="A990" s="72" t="s">
        <v>2193</v>
      </c>
      <c r="B990" s="66" t="s">
        <v>2194</v>
      </c>
      <c r="C990" s="67">
        <v>43</v>
      </c>
      <c r="D990" s="67" t="s">
        <v>335</v>
      </c>
      <c r="E990" s="71">
        <v>0.13887421467157701</v>
      </c>
      <c r="F990" s="68">
        <v>25.658914728682198</v>
      </c>
      <c r="G990" s="71">
        <v>0.40466474849733602</v>
      </c>
      <c r="H990" s="68">
        <v>80.801033591731297</v>
      </c>
      <c r="I990" s="71">
        <v>5.5749167939900101E-3</v>
      </c>
      <c r="J990" s="68">
        <v>48.268733850129202</v>
      </c>
      <c r="K990" s="71">
        <v>6.3829787234042602E-3</v>
      </c>
      <c r="L990" s="68">
        <v>12.4289405684755</v>
      </c>
    </row>
    <row r="991" spans="1:12" x14ac:dyDescent="0.2">
      <c r="A991" s="72" t="s">
        <v>2195</v>
      </c>
      <c r="B991" s="66" t="s">
        <v>2196</v>
      </c>
      <c r="C991" s="67">
        <v>43</v>
      </c>
      <c r="D991" s="67" t="s">
        <v>335</v>
      </c>
      <c r="E991" s="71">
        <v>0.13137464606482699</v>
      </c>
      <c r="F991" s="68">
        <v>20.930232558139501</v>
      </c>
      <c r="G991" s="71">
        <v>0.38926070584528699</v>
      </c>
      <c r="H991" s="68">
        <v>77.855297157622701</v>
      </c>
      <c r="I991" s="71">
        <v>6.0791320025657203E-4</v>
      </c>
      <c r="J991" s="68">
        <v>18.087855297157599</v>
      </c>
      <c r="K991" s="71">
        <v>4.2553191489361703E-3</v>
      </c>
      <c r="L991" s="68">
        <v>9.6899224806201598</v>
      </c>
    </row>
    <row r="992" spans="1:12" x14ac:dyDescent="0.2">
      <c r="A992" s="72" t="s">
        <v>2197</v>
      </c>
      <c r="B992" s="66" t="s">
        <v>2198</v>
      </c>
      <c r="C992" s="67">
        <v>43</v>
      </c>
      <c r="D992" s="67" t="s">
        <v>335</v>
      </c>
      <c r="E992" s="71">
        <v>0.144037913983426</v>
      </c>
      <c r="F992" s="68">
        <v>28.1653746770026</v>
      </c>
      <c r="G992" s="71">
        <v>0.41823935780170601</v>
      </c>
      <c r="H992" s="68">
        <v>83.023255813953497</v>
      </c>
      <c r="I992" s="71">
        <v>9.6190649996352705E-3</v>
      </c>
      <c r="J992" s="68">
        <v>56.899224806201602</v>
      </c>
      <c r="K992" s="71">
        <v>4.2553191489361703E-3</v>
      </c>
      <c r="L992" s="68">
        <v>9.6899224806201598</v>
      </c>
    </row>
    <row r="993" spans="1:12" x14ac:dyDescent="0.2">
      <c r="A993" s="72" t="s">
        <v>414</v>
      </c>
      <c r="B993" s="66" t="s">
        <v>2199</v>
      </c>
      <c r="C993" s="67">
        <v>43</v>
      </c>
      <c r="D993" s="67" t="s">
        <v>335</v>
      </c>
      <c r="E993" s="71">
        <v>0.25984245453043903</v>
      </c>
      <c r="F993" s="68">
        <v>79.586563307493506</v>
      </c>
      <c r="G993" s="71">
        <v>0.76043495459534505</v>
      </c>
      <c r="H993" s="68">
        <v>97.545219638242898</v>
      </c>
      <c r="I993" s="71">
        <v>1.4837089847036701E-2</v>
      </c>
      <c r="J993" s="68">
        <v>63.746770025839801</v>
      </c>
      <c r="K993" s="71">
        <v>4.2553191489361703E-3</v>
      </c>
      <c r="L993" s="68">
        <v>9.6899224806201598</v>
      </c>
    </row>
    <row r="994" spans="1:12" x14ac:dyDescent="0.2">
      <c r="A994" s="72" t="s">
        <v>2200</v>
      </c>
      <c r="B994" s="66" t="s">
        <v>2201</v>
      </c>
      <c r="C994" s="67">
        <v>43</v>
      </c>
      <c r="D994" s="67" t="s">
        <v>335</v>
      </c>
      <c r="E994" s="71">
        <v>0.21673799579307201</v>
      </c>
      <c r="F994" s="68">
        <v>65.994832041343699</v>
      </c>
      <c r="G994" s="71">
        <v>0.54262589947770801</v>
      </c>
      <c r="H994" s="68">
        <v>92.713178294573595</v>
      </c>
      <c r="I994" s="71">
        <v>0.103332768752571</v>
      </c>
      <c r="J994" s="68">
        <v>90.258397932816493</v>
      </c>
      <c r="K994" s="71">
        <v>4.2553191489361703E-3</v>
      </c>
      <c r="L994" s="68">
        <v>9.6899224806201598</v>
      </c>
    </row>
    <row r="995" spans="1:12" x14ac:dyDescent="0.2">
      <c r="A995" s="72" t="s">
        <v>2202</v>
      </c>
      <c r="B995" s="66" t="s">
        <v>2203</v>
      </c>
      <c r="C995" s="67">
        <v>43</v>
      </c>
      <c r="D995" s="67" t="s">
        <v>335</v>
      </c>
      <c r="E995" s="71">
        <v>0.19514988110182499</v>
      </c>
      <c r="F995" s="68">
        <v>57.054263565891503</v>
      </c>
      <c r="G995" s="71">
        <v>0.55597773316740695</v>
      </c>
      <c r="H995" s="68">
        <v>93.307493540051695</v>
      </c>
      <c r="I995" s="71">
        <v>2.5216590989130601E-2</v>
      </c>
      <c r="J995" s="68">
        <v>72.299741602067201</v>
      </c>
      <c r="K995" s="71">
        <v>4.2553191489361703E-3</v>
      </c>
      <c r="L995" s="68">
        <v>9.6899224806201598</v>
      </c>
    </row>
    <row r="996" spans="1:12" x14ac:dyDescent="0.2">
      <c r="A996" s="72" t="s">
        <v>2204</v>
      </c>
      <c r="B996" s="66" t="s">
        <v>2205</v>
      </c>
      <c r="C996" s="67">
        <v>43</v>
      </c>
      <c r="D996" s="67" t="s">
        <v>335</v>
      </c>
      <c r="E996" s="71">
        <v>0.16065079397256499</v>
      </c>
      <c r="F996" s="68">
        <v>36.356589147286797</v>
      </c>
      <c r="G996" s="71">
        <v>0.47015142263482801</v>
      </c>
      <c r="H996" s="68">
        <v>88.217054263565899</v>
      </c>
      <c r="I996" s="71">
        <v>9.6732997083984994E-3</v>
      </c>
      <c r="J996" s="68">
        <v>56.976744186046503</v>
      </c>
      <c r="K996" s="71">
        <v>2.1276595744680899E-3</v>
      </c>
      <c r="L996" s="68">
        <v>6.6149870801033597</v>
      </c>
    </row>
    <row r="997" spans="1:12" x14ac:dyDescent="0.2">
      <c r="A997" s="72" t="s">
        <v>2206</v>
      </c>
      <c r="B997" s="66" t="s">
        <v>2207</v>
      </c>
      <c r="C997" s="67">
        <v>43</v>
      </c>
      <c r="D997" s="67" t="s">
        <v>335</v>
      </c>
      <c r="E997" s="71">
        <v>0.25771399496089498</v>
      </c>
      <c r="F997" s="68">
        <v>79.198966408268703</v>
      </c>
      <c r="G997" s="71">
        <v>0.72757466032889695</v>
      </c>
      <c r="H997" s="68">
        <v>97.235142118863095</v>
      </c>
      <c r="I997" s="71">
        <v>4.1312005404852997E-2</v>
      </c>
      <c r="J997" s="68">
        <v>79.767441860465098</v>
      </c>
      <c r="K997" s="71">
        <v>4.2553191489361703E-3</v>
      </c>
      <c r="L997" s="68">
        <v>9.6899224806201598</v>
      </c>
    </row>
    <row r="998" spans="1:12" x14ac:dyDescent="0.2">
      <c r="A998" s="72" t="s">
        <v>2208</v>
      </c>
      <c r="B998" s="66" t="s">
        <v>2209</v>
      </c>
      <c r="C998" s="67">
        <v>43</v>
      </c>
      <c r="D998" s="67" t="s">
        <v>335</v>
      </c>
      <c r="E998" s="71">
        <v>0.13192491779235399</v>
      </c>
      <c r="F998" s="68">
        <v>21.214470284237699</v>
      </c>
      <c r="G998" s="71">
        <v>0.37090644572814901</v>
      </c>
      <c r="H998" s="68">
        <v>73.410852713178301</v>
      </c>
      <c r="I998" s="71">
        <v>5.9853289255091899E-3</v>
      </c>
      <c r="J998" s="68">
        <v>49.379844961240302</v>
      </c>
      <c r="K998" s="71">
        <v>1.88829787234043E-2</v>
      </c>
      <c r="L998" s="68">
        <v>17.932816537467701</v>
      </c>
    </row>
    <row r="999" spans="1:12" x14ac:dyDescent="0.2">
      <c r="A999" s="72" t="s">
        <v>2210</v>
      </c>
      <c r="B999" s="66" t="s">
        <v>2211</v>
      </c>
      <c r="C999" s="67">
        <v>43</v>
      </c>
      <c r="D999" s="67" t="s">
        <v>335</v>
      </c>
      <c r="E999" s="71">
        <v>0.234783299854252</v>
      </c>
      <c r="F999" s="68">
        <v>71.447028423772593</v>
      </c>
      <c r="G999" s="71">
        <v>0.69837323275780705</v>
      </c>
      <c r="H999" s="68">
        <v>96.770025839793306</v>
      </c>
      <c r="I999" s="71">
        <v>3.8490072304794001E-3</v>
      </c>
      <c r="J999" s="68">
        <v>42.635658914728701</v>
      </c>
      <c r="K999" s="71">
        <v>2.1276595744680899E-3</v>
      </c>
      <c r="L999" s="68">
        <v>6.6149870801033597</v>
      </c>
    </row>
    <row r="1000" spans="1:12" x14ac:dyDescent="0.2">
      <c r="A1000" s="72" t="s">
        <v>1850</v>
      </c>
      <c r="B1000" s="66" t="s">
        <v>2212</v>
      </c>
      <c r="C1000" s="67">
        <v>43</v>
      </c>
      <c r="D1000" s="67" t="s">
        <v>335</v>
      </c>
      <c r="E1000" s="71">
        <v>0.17176748676088599</v>
      </c>
      <c r="F1000" s="68">
        <v>41.602067183462502</v>
      </c>
      <c r="G1000" s="71">
        <v>0.48742945375749003</v>
      </c>
      <c r="H1000" s="68">
        <v>89.586563307493506</v>
      </c>
      <c r="I1000" s="71">
        <v>2.1490027801763099E-2</v>
      </c>
      <c r="J1000" s="68">
        <v>69.844961240310099</v>
      </c>
      <c r="K1000" s="71">
        <v>6.3829787234042602E-3</v>
      </c>
      <c r="L1000" s="68">
        <v>12.4289405684755</v>
      </c>
    </row>
    <row r="1001" spans="1:12" x14ac:dyDescent="0.2">
      <c r="A1001" s="72" t="s">
        <v>2213</v>
      </c>
      <c r="B1001" s="66" t="s">
        <v>2214</v>
      </c>
      <c r="C1001" s="67">
        <v>43</v>
      </c>
      <c r="D1001" s="67" t="s">
        <v>335</v>
      </c>
      <c r="E1001" s="71">
        <v>0.27146031803557902</v>
      </c>
      <c r="F1001" s="68">
        <v>82.480620155038807</v>
      </c>
      <c r="G1001" s="71">
        <v>0.801689211246986</v>
      </c>
      <c r="H1001" s="68">
        <v>98.191214470284194</v>
      </c>
      <c r="I1001" s="71">
        <v>1.0564083285281901E-2</v>
      </c>
      <c r="J1001" s="68">
        <v>58.346253229974202</v>
      </c>
      <c r="K1001" s="71">
        <v>2.1276595744680899E-3</v>
      </c>
      <c r="L1001" s="68">
        <v>6.6149870801033597</v>
      </c>
    </row>
    <row r="1002" spans="1:12" x14ac:dyDescent="0.2">
      <c r="A1002" s="72" t="s">
        <v>2215</v>
      </c>
      <c r="B1002" s="66" t="s">
        <v>2216</v>
      </c>
      <c r="C1002" s="67">
        <v>43</v>
      </c>
      <c r="D1002" s="67" t="s">
        <v>335</v>
      </c>
      <c r="E1002" s="71">
        <v>0.13393237508123401</v>
      </c>
      <c r="F1002" s="68">
        <v>22.454780361757098</v>
      </c>
      <c r="G1002" s="71">
        <v>0.35455983945042702</v>
      </c>
      <c r="H1002" s="68">
        <v>68.346253229974195</v>
      </c>
      <c r="I1002" s="71">
        <v>4.2981966644340001E-2</v>
      </c>
      <c r="J1002" s="68">
        <v>80.465116279069804</v>
      </c>
      <c r="K1002" s="71">
        <v>4.2553191489361703E-3</v>
      </c>
      <c r="L1002" s="68">
        <v>9.6899224806201598</v>
      </c>
    </row>
    <row r="1003" spans="1:12" x14ac:dyDescent="0.2">
      <c r="A1003" s="72" t="s">
        <v>2217</v>
      </c>
      <c r="B1003" s="66" t="s">
        <v>2218</v>
      </c>
      <c r="C1003" s="67">
        <v>43</v>
      </c>
      <c r="D1003" s="67" t="s">
        <v>335</v>
      </c>
      <c r="E1003" s="71">
        <v>0.27613541878291098</v>
      </c>
      <c r="F1003" s="68">
        <v>83.617571059431498</v>
      </c>
      <c r="G1003" s="71">
        <v>0.82169468422006697</v>
      </c>
      <c r="H1003" s="68">
        <v>98.449612403100801</v>
      </c>
      <c r="I1003" s="71">
        <v>3.2859340526179397E-4</v>
      </c>
      <c r="J1003" s="68">
        <v>12.144702842377299</v>
      </c>
      <c r="K1003" s="71">
        <v>6.3829787234042602E-3</v>
      </c>
      <c r="L1003" s="68">
        <v>12.4289405684755</v>
      </c>
    </row>
    <row r="1004" spans="1:12" x14ac:dyDescent="0.2">
      <c r="A1004" s="72" t="s">
        <v>2219</v>
      </c>
      <c r="B1004" s="66" t="s">
        <v>2220</v>
      </c>
      <c r="C1004" s="67">
        <v>43</v>
      </c>
      <c r="D1004" s="67" t="s">
        <v>335</v>
      </c>
      <c r="E1004" s="71">
        <v>0.121983977955176</v>
      </c>
      <c r="F1004" s="68">
        <v>15.0387596899225</v>
      </c>
      <c r="G1004" s="71">
        <v>0.35742094666964802</v>
      </c>
      <c r="H1004" s="68">
        <v>69.276485788113703</v>
      </c>
      <c r="I1004" s="71">
        <v>2.1480084724752198E-3</v>
      </c>
      <c r="J1004" s="68">
        <v>34.4444444444444</v>
      </c>
      <c r="K1004" s="71">
        <v>6.3829787234042602E-3</v>
      </c>
      <c r="L1004" s="68">
        <v>12.4289405684755</v>
      </c>
    </row>
    <row r="1005" spans="1:12" x14ac:dyDescent="0.2">
      <c r="A1005" s="72" t="s">
        <v>2195</v>
      </c>
      <c r="B1005" s="66" t="s">
        <v>2221</v>
      </c>
      <c r="C1005" s="67">
        <v>43</v>
      </c>
      <c r="D1005" s="67" t="s">
        <v>335</v>
      </c>
      <c r="E1005" s="71">
        <v>0.17458550977510001</v>
      </c>
      <c r="F1005" s="68">
        <v>43.100775193798498</v>
      </c>
      <c r="G1005" s="71">
        <v>0.52138825457988103</v>
      </c>
      <c r="H1005" s="68">
        <v>91.6279069767442</v>
      </c>
      <c r="I1005" s="71">
        <v>2.4061517094976499E-4</v>
      </c>
      <c r="J1005" s="68">
        <v>10.1550387596899</v>
      </c>
      <c r="K1005" s="71">
        <v>2.1276595744680899E-3</v>
      </c>
      <c r="L1005" s="68">
        <v>6.6149870801033597</v>
      </c>
    </row>
    <row r="1006" spans="1:12" x14ac:dyDescent="0.2">
      <c r="A1006" s="72" t="s">
        <v>2222</v>
      </c>
      <c r="B1006" s="66" t="s">
        <v>2223</v>
      </c>
      <c r="C1006" s="67">
        <v>43</v>
      </c>
      <c r="D1006" s="67" t="s">
        <v>335</v>
      </c>
      <c r="E1006" s="71">
        <v>0.14384186497298501</v>
      </c>
      <c r="F1006" s="68">
        <v>28.062015503876001</v>
      </c>
      <c r="G1006" s="71">
        <v>0.41237233921372801</v>
      </c>
      <c r="H1006" s="68">
        <v>81.963824289405693</v>
      </c>
      <c r="I1006" s="71">
        <v>2.70276981824539E-4</v>
      </c>
      <c r="J1006" s="68">
        <v>10.930232558139499</v>
      </c>
      <c r="K1006" s="71">
        <v>1.88829787234043E-2</v>
      </c>
      <c r="L1006" s="68">
        <v>17.932816537467701</v>
      </c>
    </row>
    <row r="1007" spans="1:12" x14ac:dyDescent="0.2">
      <c r="A1007" s="72" t="s">
        <v>2224</v>
      </c>
      <c r="B1007" s="66" t="s">
        <v>2225</v>
      </c>
      <c r="C1007" s="67">
        <v>43</v>
      </c>
      <c r="D1007" s="67" t="s">
        <v>335</v>
      </c>
      <c r="E1007" s="71">
        <v>0.13534168497620999</v>
      </c>
      <c r="F1007" s="68">
        <v>23.307493540051698</v>
      </c>
      <c r="G1007" s="71">
        <v>0.384469916251785</v>
      </c>
      <c r="H1007" s="68">
        <v>76.925064599483207</v>
      </c>
      <c r="I1007" s="71">
        <v>2.6721599534405499E-3</v>
      </c>
      <c r="J1007" s="68">
        <v>37.105943152454799</v>
      </c>
      <c r="K1007" s="71">
        <v>1.88829787234043E-2</v>
      </c>
      <c r="L1007" s="68">
        <v>17.932816537467701</v>
      </c>
    </row>
    <row r="1008" spans="1:12" x14ac:dyDescent="0.2">
      <c r="A1008" s="72" t="s">
        <v>2226</v>
      </c>
      <c r="B1008" s="66" t="s">
        <v>2227</v>
      </c>
      <c r="C1008" s="67">
        <v>43</v>
      </c>
      <c r="D1008" s="67" t="s">
        <v>335</v>
      </c>
      <c r="E1008" s="71">
        <v>0.12813759520992901</v>
      </c>
      <c r="F1008" s="68">
        <v>18.837209302325601</v>
      </c>
      <c r="G1008" s="71">
        <v>0.37091758450888201</v>
      </c>
      <c r="H1008" s="68">
        <v>73.436692506459906</v>
      </c>
      <c r="I1008" s="71">
        <v>7.1122223975003604E-3</v>
      </c>
      <c r="J1008" s="68">
        <v>52.067183462532299</v>
      </c>
      <c r="K1008" s="71">
        <v>6.3829787234042602E-3</v>
      </c>
      <c r="L1008" s="68">
        <v>12.4289405684755</v>
      </c>
    </row>
    <row r="1009" spans="1:12" x14ac:dyDescent="0.2">
      <c r="A1009" s="72" t="s">
        <v>2228</v>
      </c>
      <c r="B1009" s="66" t="s">
        <v>2229</v>
      </c>
      <c r="C1009" s="67">
        <v>43</v>
      </c>
      <c r="D1009" s="67" t="s">
        <v>335</v>
      </c>
      <c r="E1009" s="71">
        <v>0.121248693646961</v>
      </c>
      <c r="F1009" s="68">
        <v>14.6511627906977</v>
      </c>
      <c r="G1009" s="71">
        <v>0.334298174520474</v>
      </c>
      <c r="H1009" s="68">
        <v>59.095607235142097</v>
      </c>
      <c r="I1009" s="71">
        <v>8.4372681225360398E-3</v>
      </c>
      <c r="J1009" s="68">
        <v>54.728682170542598</v>
      </c>
      <c r="K1009" s="71">
        <v>2.1010638297872301E-2</v>
      </c>
      <c r="L1009" s="68">
        <v>18.656330749354002</v>
      </c>
    </row>
    <row r="1010" spans="1:12" x14ac:dyDescent="0.2">
      <c r="A1010" s="72" t="s">
        <v>2230</v>
      </c>
      <c r="B1010" s="66" t="s">
        <v>2231</v>
      </c>
      <c r="C1010" s="67">
        <v>43</v>
      </c>
      <c r="D1010" s="67" t="s">
        <v>335</v>
      </c>
      <c r="E1010" s="71">
        <v>0.136032141636687</v>
      </c>
      <c r="F1010" s="68">
        <v>23.979328165374699</v>
      </c>
      <c r="G1010" s="71">
        <v>0.37961229397388102</v>
      </c>
      <c r="H1010" s="68">
        <v>75.478036175710599</v>
      </c>
      <c r="I1010" s="71">
        <v>3.21817348937163E-3</v>
      </c>
      <c r="J1010" s="68">
        <v>39.870801033591697</v>
      </c>
      <c r="K1010" s="71">
        <v>2.5265957446808499E-2</v>
      </c>
      <c r="L1010" s="68">
        <v>20.025839793281701</v>
      </c>
    </row>
    <row r="1011" spans="1:12" x14ac:dyDescent="0.2">
      <c r="A1011" s="72" t="s">
        <v>414</v>
      </c>
      <c r="B1011" s="66" t="s">
        <v>2232</v>
      </c>
      <c r="C1011" s="67">
        <v>43</v>
      </c>
      <c r="D1011" s="67" t="s">
        <v>335</v>
      </c>
      <c r="E1011" s="71">
        <v>0.14065985104065001</v>
      </c>
      <c r="F1011" s="68">
        <v>26.511627906976699</v>
      </c>
      <c r="G1011" s="71">
        <v>0.38975905049483001</v>
      </c>
      <c r="H1011" s="68">
        <v>77.906976744186096</v>
      </c>
      <c r="I1011" s="71">
        <v>2.6992260313736102E-3</v>
      </c>
      <c r="J1011" s="68">
        <v>37.235142118863102</v>
      </c>
      <c r="K1011" s="71">
        <v>2.9521276595744699E-2</v>
      </c>
      <c r="L1011" s="68">
        <v>21.395348837209301</v>
      </c>
    </row>
    <row r="1012" spans="1:12" x14ac:dyDescent="0.2">
      <c r="A1012" s="72" t="s">
        <v>2233</v>
      </c>
      <c r="B1012" s="66" t="s">
        <v>2234</v>
      </c>
      <c r="C1012" s="67">
        <v>43</v>
      </c>
      <c r="D1012" s="67" t="s">
        <v>335</v>
      </c>
      <c r="E1012" s="71">
        <v>0.13061656127631699</v>
      </c>
      <c r="F1012" s="68">
        <v>20.284237726098201</v>
      </c>
      <c r="G1012" s="71">
        <v>0.33333333333333298</v>
      </c>
      <c r="H1012" s="68">
        <v>58.811369509043899</v>
      </c>
      <c r="I1012" s="71">
        <v>2.0484435602001E-2</v>
      </c>
      <c r="J1012" s="68">
        <v>69.173126614987098</v>
      </c>
      <c r="K1012" s="71">
        <v>3.8031914893617E-2</v>
      </c>
      <c r="L1012" s="68">
        <v>23.229974160206702</v>
      </c>
    </row>
    <row r="1013" spans="1:12" x14ac:dyDescent="0.2">
      <c r="A1013" s="72" t="s">
        <v>2235</v>
      </c>
      <c r="B1013" s="66" t="s">
        <v>2236</v>
      </c>
      <c r="C1013" s="67">
        <v>43</v>
      </c>
      <c r="D1013" s="67" t="s">
        <v>335</v>
      </c>
      <c r="E1013" s="71">
        <v>0.13852780147400401</v>
      </c>
      <c r="F1013" s="68">
        <v>25.478036175710599</v>
      </c>
      <c r="G1013" s="71">
        <v>0.36517309250897301</v>
      </c>
      <c r="H1013" s="68">
        <v>71.989664082687298</v>
      </c>
      <c r="I1013" s="71">
        <v>5.0410311913039199E-2</v>
      </c>
      <c r="J1013" s="68">
        <v>82.842377260981905</v>
      </c>
      <c r="K1013" s="71">
        <v>0</v>
      </c>
      <c r="L1013" s="68">
        <v>3.0749354005168001</v>
      </c>
    </row>
    <row r="1014" spans="1:12" x14ac:dyDescent="0.2">
      <c r="A1014" s="72" t="s">
        <v>2237</v>
      </c>
      <c r="B1014" s="66" t="s">
        <v>2238</v>
      </c>
      <c r="C1014" s="67">
        <v>43</v>
      </c>
      <c r="D1014" s="67" t="s">
        <v>335</v>
      </c>
      <c r="E1014" s="71">
        <v>0.113050129080368</v>
      </c>
      <c r="F1014" s="68">
        <v>10.1550387596899</v>
      </c>
      <c r="G1014" s="71">
        <v>0.33333333333333298</v>
      </c>
      <c r="H1014" s="68">
        <v>58.811369509043899</v>
      </c>
      <c r="I1014" s="71">
        <v>3.6893943333016202E-3</v>
      </c>
      <c r="J1014" s="68">
        <v>41.989664082687298</v>
      </c>
      <c r="K1014" s="71">
        <v>2.1276595744680899E-3</v>
      </c>
      <c r="L1014" s="68">
        <v>6.6149870801033597</v>
      </c>
    </row>
    <row r="1015" spans="1:12" x14ac:dyDescent="0.2">
      <c r="A1015" s="72" t="s">
        <v>2239</v>
      </c>
      <c r="B1015" s="66" t="s">
        <v>2237</v>
      </c>
      <c r="C1015" s="67">
        <v>43</v>
      </c>
      <c r="D1015" s="67" t="s">
        <v>335</v>
      </c>
      <c r="E1015" s="71">
        <v>0.123047357944155</v>
      </c>
      <c r="F1015" s="68">
        <v>15.633074935400501</v>
      </c>
      <c r="G1015" s="71">
        <v>0.33285820594087301</v>
      </c>
      <c r="H1015" s="68">
        <v>29.922480620155</v>
      </c>
      <c r="I1015" s="71">
        <v>2.9900889168188199E-2</v>
      </c>
      <c r="J1015" s="68">
        <v>74.935400516795895</v>
      </c>
      <c r="K1015" s="71">
        <v>6.3829787234042602E-3</v>
      </c>
      <c r="L1015" s="68">
        <v>12.4289405684755</v>
      </c>
    </row>
    <row r="1016" spans="1:12" x14ac:dyDescent="0.2">
      <c r="A1016" s="72" t="s">
        <v>2240</v>
      </c>
      <c r="B1016" s="66" t="s">
        <v>2241</v>
      </c>
      <c r="C1016" s="67">
        <v>43</v>
      </c>
      <c r="D1016" s="67" t="s">
        <v>335</v>
      </c>
      <c r="E1016" s="71">
        <v>0.121488823208242</v>
      </c>
      <c r="F1016" s="68">
        <v>14.857881136950899</v>
      </c>
      <c r="G1016" s="71">
        <v>0.35263015707614498</v>
      </c>
      <c r="H1016" s="68">
        <v>67.596899224806194</v>
      </c>
      <c r="I1016" s="71">
        <v>9.7086529741123896E-3</v>
      </c>
      <c r="J1016" s="68">
        <v>57.028423772609798</v>
      </c>
      <c r="K1016" s="71">
        <v>2.1276595744680899E-3</v>
      </c>
      <c r="L1016" s="68">
        <v>6.6149870801033597</v>
      </c>
    </row>
    <row r="1017" spans="1:12" x14ac:dyDescent="0.2">
      <c r="A1017" s="72" t="s">
        <v>2242</v>
      </c>
      <c r="B1017" s="66" t="s">
        <v>2243</v>
      </c>
      <c r="C1017" s="67">
        <v>43</v>
      </c>
      <c r="D1017" s="67" t="s">
        <v>335</v>
      </c>
      <c r="E1017" s="71">
        <v>0.13487840794449801</v>
      </c>
      <c r="F1017" s="68">
        <v>23.0749354005168</v>
      </c>
      <c r="G1017" s="71">
        <v>0.37672890919319302</v>
      </c>
      <c r="H1017" s="68">
        <v>74.780361757105894</v>
      </c>
      <c r="I1017" s="71">
        <v>2.57786550658342E-2</v>
      </c>
      <c r="J1017" s="68">
        <v>72.635658914728694</v>
      </c>
      <c r="K1017" s="71">
        <v>2.1276595744680899E-3</v>
      </c>
      <c r="L1017" s="68">
        <v>6.6149870801033597</v>
      </c>
    </row>
    <row r="1018" spans="1:12" x14ac:dyDescent="0.2">
      <c r="A1018" s="72" t="s">
        <v>2244</v>
      </c>
      <c r="B1018" s="66" t="s">
        <v>2245</v>
      </c>
      <c r="C1018" s="67">
        <v>43</v>
      </c>
      <c r="D1018" s="67" t="s">
        <v>335</v>
      </c>
      <c r="E1018" s="71">
        <v>0.12952557300074399</v>
      </c>
      <c r="F1018" s="68">
        <v>19.6124031007752</v>
      </c>
      <c r="G1018" s="71">
        <v>0.35166426547228102</v>
      </c>
      <c r="H1018" s="68">
        <v>66.925064599483207</v>
      </c>
      <c r="I1018" s="71">
        <v>1.37741556576096E-2</v>
      </c>
      <c r="J1018" s="68">
        <v>62.661498708010299</v>
      </c>
      <c r="K1018" s="71">
        <v>2.31382978723404E-2</v>
      </c>
      <c r="L1018" s="68">
        <v>19.379844961240298</v>
      </c>
    </row>
    <row r="1019" spans="1:12" x14ac:dyDescent="0.2">
      <c r="A1019" s="72" t="s">
        <v>2246</v>
      </c>
      <c r="B1019" s="66" t="s">
        <v>2247</v>
      </c>
      <c r="C1019" s="67">
        <v>43</v>
      </c>
      <c r="D1019" s="67" t="s">
        <v>335</v>
      </c>
      <c r="E1019" s="71">
        <v>0.141712797576479</v>
      </c>
      <c r="F1019" s="68">
        <v>26.899224806201499</v>
      </c>
      <c r="G1019" s="71">
        <v>0.38736443981320701</v>
      </c>
      <c r="H1019" s="68">
        <v>77.493540051679602</v>
      </c>
      <c r="I1019" s="71">
        <v>1.6763314618357301E-2</v>
      </c>
      <c r="J1019" s="68">
        <v>65.581395348837205</v>
      </c>
      <c r="K1019" s="71">
        <v>2.1010638297872301E-2</v>
      </c>
      <c r="L1019" s="68">
        <v>18.656330749354002</v>
      </c>
    </row>
    <row r="1020" spans="1:12" x14ac:dyDescent="0.2">
      <c r="A1020" s="72" t="s">
        <v>2248</v>
      </c>
      <c r="B1020" s="66" t="s">
        <v>2249</v>
      </c>
      <c r="C1020" s="67">
        <v>43</v>
      </c>
      <c r="D1020" s="67" t="s">
        <v>335</v>
      </c>
      <c r="E1020" s="71">
        <v>0.127106661233234</v>
      </c>
      <c r="F1020" s="68">
        <v>18.087855297157599</v>
      </c>
      <c r="G1020" s="71">
        <v>0.34973563351472298</v>
      </c>
      <c r="H1020" s="68">
        <v>66.330749354005206</v>
      </c>
      <c r="I1020" s="71">
        <v>1.2701371461572899E-2</v>
      </c>
      <c r="J1020" s="68">
        <v>61.498708010335903</v>
      </c>
      <c r="K1020" s="71">
        <v>1.88829787234043E-2</v>
      </c>
      <c r="L1020" s="68">
        <v>17.932816537467701</v>
      </c>
    </row>
    <row r="1021" spans="1:12" x14ac:dyDescent="0.2">
      <c r="A1021" s="72" t="s">
        <v>2250</v>
      </c>
      <c r="B1021" s="66" t="s">
        <v>2248</v>
      </c>
      <c r="C1021" s="67">
        <v>43</v>
      </c>
      <c r="D1021" s="67" t="s">
        <v>335</v>
      </c>
      <c r="E1021" s="71">
        <v>0.22322866561295501</v>
      </c>
      <c r="F1021" s="68">
        <v>67.855297157622701</v>
      </c>
      <c r="G1021" s="71">
        <v>0.58310467421467904</v>
      </c>
      <c r="H1021" s="68">
        <v>94.237726098191203</v>
      </c>
      <c r="I1021" s="71">
        <v>1.29111098582278E-2</v>
      </c>
      <c r="J1021" s="68">
        <v>61.782945736434101</v>
      </c>
      <c r="K1021" s="71">
        <v>7.3670212765957394E-2</v>
      </c>
      <c r="L1021" s="68">
        <v>31.007751937984501</v>
      </c>
    </row>
    <row r="1022" spans="1:12" x14ac:dyDescent="0.2">
      <c r="A1022" s="72" t="s">
        <v>1900</v>
      </c>
      <c r="B1022" s="66" t="s">
        <v>2251</v>
      </c>
      <c r="C1022" s="67">
        <v>43</v>
      </c>
      <c r="D1022" s="67" t="s">
        <v>335</v>
      </c>
      <c r="E1022" s="71">
        <v>0.13749508969243401</v>
      </c>
      <c r="F1022" s="68">
        <v>24.728682170542601</v>
      </c>
      <c r="G1022" s="71">
        <v>0.36517309250897301</v>
      </c>
      <c r="H1022" s="68">
        <v>71.989664082687298</v>
      </c>
      <c r="I1022" s="71">
        <v>5.2908999725854999E-3</v>
      </c>
      <c r="J1022" s="68">
        <v>47.622739018087898</v>
      </c>
      <c r="K1022" s="71">
        <v>4.20212765957447E-2</v>
      </c>
      <c r="L1022" s="68">
        <v>24.547803617571098</v>
      </c>
    </row>
    <row r="1023" spans="1:12" x14ac:dyDescent="0.2">
      <c r="A1023" s="72" t="s">
        <v>2252</v>
      </c>
      <c r="B1023" s="66" t="s">
        <v>2253</v>
      </c>
      <c r="C1023" s="67">
        <v>43</v>
      </c>
      <c r="D1023" s="67" t="s">
        <v>335</v>
      </c>
      <c r="E1023" s="71">
        <v>0.123380820629508</v>
      </c>
      <c r="F1023" s="68">
        <v>15.865633074935401</v>
      </c>
      <c r="G1023" s="71">
        <v>0.33622785689475498</v>
      </c>
      <c r="H1023" s="68">
        <v>60.439276485788099</v>
      </c>
      <c r="I1023" s="71">
        <v>8.6486475469603995E-3</v>
      </c>
      <c r="J1023" s="68">
        <v>55.167958656330804</v>
      </c>
      <c r="K1023" s="71">
        <v>2.5265957446808499E-2</v>
      </c>
      <c r="L1023" s="68">
        <v>20.025839793281701</v>
      </c>
    </row>
    <row r="1024" spans="1:12" x14ac:dyDescent="0.2">
      <c r="A1024" s="72" t="s">
        <v>1902</v>
      </c>
      <c r="B1024" s="66" t="s">
        <v>2254</v>
      </c>
      <c r="C1024" s="67">
        <v>43</v>
      </c>
      <c r="D1024" s="67" t="s">
        <v>335</v>
      </c>
      <c r="E1024" s="71">
        <v>0.19832697923380899</v>
      </c>
      <c r="F1024" s="68">
        <v>58.527131782945702</v>
      </c>
      <c r="G1024" s="71">
        <v>0.49229821481612701</v>
      </c>
      <c r="H1024" s="68">
        <v>89.844961240310099</v>
      </c>
      <c r="I1024" s="71">
        <v>1.22571909704075E-2</v>
      </c>
      <c r="J1024" s="68">
        <v>60.904392764857903</v>
      </c>
      <c r="K1024" s="71">
        <v>9.0425531914893595E-2</v>
      </c>
      <c r="L1024" s="68">
        <v>33.023255813953497</v>
      </c>
    </row>
    <row r="1025" spans="1:12" x14ac:dyDescent="0.2">
      <c r="A1025" s="72" t="s">
        <v>2255</v>
      </c>
      <c r="B1025" s="66" t="s">
        <v>2256</v>
      </c>
      <c r="C1025" s="67">
        <v>43</v>
      </c>
      <c r="D1025" s="67" t="s">
        <v>335</v>
      </c>
      <c r="E1025" s="71">
        <v>0.121036603503389</v>
      </c>
      <c r="F1025" s="68">
        <v>14.5478036175711</v>
      </c>
      <c r="G1025" s="71">
        <v>0.33333333318324498</v>
      </c>
      <c r="H1025" s="68">
        <v>32.273901808785503</v>
      </c>
      <c r="I1025" s="71">
        <v>1.0893498603516899E-2</v>
      </c>
      <c r="J1025" s="68">
        <v>58.863049095607202</v>
      </c>
      <c r="K1025" s="71">
        <v>1.88829787234043E-2</v>
      </c>
      <c r="L1025" s="68">
        <v>17.932816537467701</v>
      </c>
    </row>
    <row r="1026" spans="1:12" x14ac:dyDescent="0.2">
      <c r="A1026" s="72" t="s">
        <v>2257</v>
      </c>
      <c r="B1026" s="66" t="s">
        <v>2258</v>
      </c>
      <c r="C1026" s="67">
        <v>43</v>
      </c>
      <c r="D1026" s="67" t="s">
        <v>335</v>
      </c>
      <c r="E1026" s="71">
        <v>0.12653768455063499</v>
      </c>
      <c r="F1026" s="68">
        <v>17.596899224806201</v>
      </c>
      <c r="G1026" s="71">
        <v>0.33333333333333298</v>
      </c>
      <c r="H1026" s="68">
        <v>58.811369509043899</v>
      </c>
      <c r="I1026" s="71">
        <v>4.6279720318571298E-2</v>
      </c>
      <c r="J1026" s="68">
        <v>81.395348837209298</v>
      </c>
      <c r="K1026" s="71">
        <v>0</v>
      </c>
      <c r="L1026" s="68">
        <v>3.0749354005168001</v>
      </c>
    </row>
    <row r="1027" spans="1:12" x14ac:dyDescent="0.2">
      <c r="A1027" s="72" t="s">
        <v>2259</v>
      </c>
      <c r="B1027" s="66" t="s">
        <v>2260</v>
      </c>
      <c r="C1027" s="67">
        <v>43</v>
      </c>
      <c r="D1027" s="67" t="s">
        <v>335</v>
      </c>
      <c r="E1027" s="71">
        <v>0.13894185836926901</v>
      </c>
      <c r="F1027" s="68">
        <v>25.6847545219638</v>
      </c>
      <c r="G1027" s="71">
        <v>0.375752929225319</v>
      </c>
      <c r="H1027" s="68">
        <v>74.573643410852696</v>
      </c>
      <c r="I1027" s="71">
        <v>4.1072645882488497E-2</v>
      </c>
      <c r="J1027" s="68">
        <v>79.664082687338507</v>
      </c>
      <c r="K1027" s="71">
        <v>0</v>
      </c>
      <c r="L1027" s="68">
        <v>3.0749354005168001</v>
      </c>
    </row>
    <row r="1028" spans="1:12" x14ac:dyDescent="0.2">
      <c r="A1028" s="72" t="s">
        <v>2261</v>
      </c>
      <c r="B1028" s="66" t="s">
        <v>2261</v>
      </c>
      <c r="C1028" s="67">
        <v>43</v>
      </c>
      <c r="D1028" s="67" t="s">
        <v>335</v>
      </c>
      <c r="E1028" s="71">
        <v>0.121260161422928</v>
      </c>
      <c r="F1028" s="68">
        <v>14.702842377261</v>
      </c>
      <c r="G1028" s="71">
        <v>0.33333333333333298</v>
      </c>
      <c r="H1028" s="68">
        <v>58.811369509043899</v>
      </c>
      <c r="I1028" s="71">
        <v>1.98088530631109E-2</v>
      </c>
      <c r="J1028" s="68">
        <v>68.397932816537505</v>
      </c>
      <c r="K1028" s="71">
        <v>1.0638297872340399E-2</v>
      </c>
      <c r="L1028" s="68">
        <v>15.142118863049101</v>
      </c>
    </row>
    <row r="1029" spans="1:12" x14ac:dyDescent="0.2">
      <c r="A1029" s="72" t="s">
        <v>2262</v>
      </c>
      <c r="B1029" s="66" t="s">
        <v>2263</v>
      </c>
      <c r="C1029" s="67">
        <v>43</v>
      </c>
      <c r="D1029" s="67" t="s">
        <v>335</v>
      </c>
      <c r="E1029" s="71">
        <v>0.12895063175722599</v>
      </c>
      <c r="F1029" s="68">
        <v>19.379844961240298</v>
      </c>
      <c r="G1029" s="71">
        <v>0.33333333333333298</v>
      </c>
      <c r="H1029" s="68">
        <v>58.811369509043899</v>
      </c>
      <c r="I1029" s="71">
        <v>8.5898747025959805E-4</v>
      </c>
      <c r="J1029" s="68">
        <v>22.248062015503901</v>
      </c>
      <c r="K1029" s="71">
        <v>5.2659574468085099E-2</v>
      </c>
      <c r="L1029" s="68">
        <v>26.976744186046499</v>
      </c>
    </row>
    <row r="1030" spans="1:12" x14ac:dyDescent="0.2">
      <c r="A1030" s="72" t="s">
        <v>2264</v>
      </c>
      <c r="B1030" s="66" t="s">
        <v>2265</v>
      </c>
      <c r="C1030" s="67">
        <v>43</v>
      </c>
      <c r="D1030" s="67" t="s">
        <v>335</v>
      </c>
      <c r="E1030" s="71">
        <v>0.121004514347476</v>
      </c>
      <c r="F1030" s="68">
        <v>14.521963824289401</v>
      </c>
      <c r="G1030" s="71">
        <v>0.33333333333333298</v>
      </c>
      <c r="H1030" s="68">
        <v>58.811369509043899</v>
      </c>
      <c r="I1030" s="71">
        <v>2.28659268781684E-3</v>
      </c>
      <c r="J1030" s="68">
        <v>34.987080103359197</v>
      </c>
      <c r="K1030" s="71">
        <v>2.7393617021276601E-2</v>
      </c>
      <c r="L1030" s="68">
        <v>20.7235142118863</v>
      </c>
    </row>
    <row r="1031" spans="1:12" x14ac:dyDescent="0.2">
      <c r="A1031" s="72" t="s">
        <v>2266</v>
      </c>
      <c r="B1031" s="66" t="s">
        <v>2267</v>
      </c>
      <c r="C1031" s="67">
        <v>43</v>
      </c>
      <c r="D1031" s="67" t="s">
        <v>335</v>
      </c>
      <c r="E1031" s="71">
        <v>0.123278198803507</v>
      </c>
      <c r="F1031" s="68">
        <v>15.710594315245499</v>
      </c>
      <c r="G1031" s="71">
        <v>0.33333333333333298</v>
      </c>
      <c r="H1031" s="68">
        <v>58.811369509043899</v>
      </c>
      <c r="I1031" s="71">
        <v>1.33629652048459E-2</v>
      </c>
      <c r="J1031" s="68">
        <v>62.2222222222222</v>
      </c>
      <c r="K1031" s="71">
        <v>2.31382978723404E-2</v>
      </c>
      <c r="L1031" s="68">
        <v>19.379844961240298</v>
      </c>
    </row>
    <row r="1032" spans="1:12" x14ac:dyDescent="0.2">
      <c r="A1032" s="72" t="s">
        <v>2268</v>
      </c>
      <c r="B1032" s="66" t="s">
        <v>2269</v>
      </c>
      <c r="C1032" s="67">
        <v>43</v>
      </c>
      <c r="D1032" s="67" t="s">
        <v>335</v>
      </c>
      <c r="E1032" s="71">
        <v>0.12304360247705701</v>
      </c>
      <c r="F1032" s="68">
        <v>15.607235142118901</v>
      </c>
      <c r="G1032" s="71">
        <v>0.33333333333333298</v>
      </c>
      <c r="H1032" s="68">
        <v>58.811369509043899</v>
      </c>
      <c r="I1032" s="71">
        <v>2.94144953744328E-2</v>
      </c>
      <c r="J1032" s="68">
        <v>74.521963824289401</v>
      </c>
      <c r="K1032" s="71">
        <v>6.3829787234042602E-3</v>
      </c>
      <c r="L1032" s="68">
        <v>12.4289405684755</v>
      </c>
    </row>
    <row r="1033" spans="1:12" x14ac:dyDescent="0.2">
      <c r="A1033" s="72" t="s">
        <v>2270</v>
      </c>
      <c r="B1033" s="66" t="s">
        <v>2271</v>
      </c>
      <c r="C1033" s="67">
        <v>43</v>
      </c>
      <c r="D1033" s="67" t="s">
        <v>335</v>
      </c>
      <c r="E1033" s="71">
        <v>0.13486779458610601</v>
      </c>
      <c r="F1033" s="68">
        <v>23.049095607235099</v>
      </c>
      <c r="G1033" s="71">
        <v>0.35451528432749202</v>
      </c>
      <c r="H1033" s="68">
        <v>68.087855297157603</v>
      </c>
      <c r="I1033" s="71">
        <v>1.68384411167655E-3</v>
      </c>
      <c r="J1033" s="68">
        <v>30.594315245478001</v>
      </c>
      <c r="K1033" s="71">
        <v>4.8404255319148999E-2</v>
      </c>
      <c r="L1033" s="68">
        <v>26.020671834625301</v>
      </c>
    </row>
    <row r="1034" spans="1:12" x14ac:dyDescent="0.2">
      <c r="A1034" s="72" t="s">
        <v>2272</v>
      </c>
      <c r="B1034" s="66" t="s">
        <v>2273</v>
      </c>
      <c r="C1034" s="67">
        <v>43</v>
      </c>
      <c r="D1034" s="67" t="s">
        <v>335</v>
      </c>
      <c r="E1034" s="71">
        <v>0.18864878220790601</v>
      </c>
      <c r="F1034" s="68">
        <v>53.229974160206702</v>
      </c>
      <c r="G1034" s="71">
        <v>0.48844998884829799</v>
      </c>
      <c r="H1034" s="68">
        <v>89.664082687338507</v>
      </c>
      <c r="I1034" s="71">
        <v>3.82614500946345E-3</v>
      </c>
      <c r="J1034" s="68">
        <v>42.583979328165398</v>
      </c>
      <c r="K1034" s="71">
        <v>7.3670212765957394E-2</v>
      </c>
      <c r="L1034" s="68">
        <v>31.007751937984501</v>
      </c>
    </row>
    <row r="1035" spans="1:12" x14ac:dyDescent="0.2">
      <c r="A1035" s="72" t="s">
        <v>2274</v>
      </c>
      <c r="B1035" s="66" t="s">
        <v>2275</v>
      </c>
      <c r="C1035" s="67">
        <v>43</v>
      </c>
      <c r="D1035" s="67" t="s">
        <v>335</v>
      </c>
      <c r="E1035" s="71">
        <v>0.13799171550598399</v>
      </c>
      <c r="F1035" s="68">
        <v>24.987080103359201</v>
      </c>
      <c r="G1035" s="71">
        <v>0.34780595114044199</v>
      </c>
      <c r="H1035" s="68">
        <v>65.452196382428895</v>
      </c>
      <c r="I1035" s="71">
        <v>1.00962090942443E-3</v>
      </c>
      <c r="J1035" s="68">
        <v>24.082687338501302</v>
      </c>
      <c r="K1035" s="71">
        <v>6.5159574468085096E-2</v>
      </c>
      <c r="L1035" s="68">
        <v>29.2248062015504</v>
      </c>
    </row>
    <row r="1036" spans="1:12" x14ac:dyDescent="0.2">
      <c r="A1036" s="72" t="s">
        <v>2276</v>
      </c>
      <c r="B1036" s="66" t="s">
        <v>2277</v>
      </c>
      <c r="C1036" s="67">
        <v>43</v>
      </c>
      <c r="D1036" s="67" t="s">
        <v>335</v>
      </c>
      <c r="E1036" s="71">
        <v>0.15254103103229599</v>
      </c>
      <c r="F1036" s="68">
        <v>32.351421188630503</v>
      </c>
      <c r="G1036" s="71">
        <v>0.37964571031608202</v>
      </c>
      <c r="H1036" s="68">
        <v>75.5555555555556</v>
      </c>
      <c r="I1036" s="71">
        <v>5.18508659121924E-5</v>
      </c>
      <c r="J1036" s="68">
        <v>3.7209302325581399</v>
      </c>
      <c r="K1036" s="71">
        <v>7.7925531914893598E-2</v>
      </c>
      <c r="L1036" s="68">
        <v>31.524547803617601</v>
      </c>
    </row>
    <row r="1037" spans="1:12" x14ac:dyDescent="0.2">
      <c r="A1037" s="72" t="s">
        <v>2278</v>
      </c>
      <c r="B1037" s="66" t="s">
        <v>2279</v>
      </c>
      <c r="C1037" s="67">
        <v>43</v>
      </c>
      <c r="D1037" s="67" t="s">
        <v>335</v>
      </c>
      <c r="E1037" s="71">
        <v>0.13958643752087099</v>
      </c>
      <c r="F1037" s="68">
        <v>25.9431524547804</v>
      </c>
      <c r="G1037" s="71">
        <v>0.38439194478665001</v>
      </c>
      <c r="H1037" s="68">
        <v>76.692506459948305</v>
      </c>
      <c r="I1037" s="71">
        <v>5.9077203128206205E-4</v>
      </c>
      <c r="J1037" s="68">
        <v>17.751937984496099</v>
      </c>
      <c r="K1037" s="71">
        <v>3.37765957446809E-2</v>
      </c>
      <c r="L1037" s="68">
        <v>22.299741602067201</v>
      </c>
    </row>
    <row r="1038" spans="1:12" x14ac:dyDescent="0.2">
      <c r="A1038" s="72" t="s">
        <v>2280</v>
      </c>
      <c r="B1038" s="66" t="s">
        <v>2281</v>
      </c>
      <c r="C1038" s="67">
        <v>43</v>
      </c>
      <c r="D1038" s="67" t="s">
        <v>335</v>
      </c>
      <c r="E1038" s="71">
        <v>0.14197749925894801</v>
      </c>
      <c r="F1038" s="68">
        <v>27.080103359173101</v>
      </c>
      <c r="G1038" s="71">
        <v>0.337192698081896</v>
      </c>
      <c r="H1038" s="68">
        <v>61.0335917312661</v>
      </c>
      <c r="I1038" s="71">
        <v>2.9697246503458799E-2</v>
      </c>
      <c r="J1038" s="68">
        <v>74.702842377261007</v>
      </c>
      <c r="K1038" s="71">
        <v>5.9042553191489301E-2</v>
      </c>
      <c r="L1038" s="68">
        <v>28.010335917312698</v>
      </c>
    </row>
    <row r="1039" spans="1:12" x14ac:dyDescent="0.2">
      <c r="A1039" s="72" t="s">
        <v>2282</v>
      </c>
      <c r="B1039" s="66" t="s">
        <v>2283</v>
      </c>
      <c r="C1039" s="67">
        <v>43</v>
      </c>
      <c r="D1039" s="67" t="s">
        <v>335</v>
      </c>
      <c r="E1039" s="71">
        <v>0.14662340636197099</v>
      </c>
      <c r="F1039" s="68">
        <v>29.819121447028401</v>
      </c>
      <c r="G1039" s="71">
        <v>0.35451528432749202</v>
      </c>
      <c r="H1039" s="68">
        <v>68.087855297157603</v>
      </c>
      <c r="I1039" s="71">
        <v>1.0464241201214701E-3</v>
      </c>
      <c r="J1039" s="68">
        <v>24.470284237726101</v>
      </c>
      <c r="K1039" s="71">
        <v>8.4308510638297904E-2</v>
      </c>
      <c r="L1039" s="68">
        <v>32.428940568475497</v>
      </c>
    </row>
    <row r="1040" spans="1:12" x14ac:dyDescent="0.2">
      <c r="A1040" s="72" t="s">
        <v>2284</v>
      </c>
      <c r="B1040" s="66" t="s">
        <v>2285</v>
      </c>
      <c r="C1040" s="67">
        <v>43</v>
      </c>
      <c r="D1040" s="67" t="s">
        <v>335</v>
      </c>
      <c r="E1040" s="71">
        <v>0.169569527566684</v>
      </c>
      <c r="F1040" s="68">
        <v>40.465116279069797</v>
      </c>
      <c r="G1040" s="71">
        <v>0.43635970352344</v>
      </c>
      <c r="H1040" s="68">
        <v>85.0387596899225</v>
      </c>
      <c r="I1040" s="71">
        <v>8.0632598512343995E-4</v>
      </c>
      <c r="J1040" s="68">
        <v>21.291989664082699</v>
      </c>
      <c r="K1040" s="71">
        <v>7.1542553191489305E-2</v>
      </c>
      <c r="L1040" s="68">
        <v>30.697674418604699</v>
      </c>
    </row>
    <row r="1041" spans="1:12" x14ac:dyDescent="0.2">
      <c r="A1041" s="72" t="s">
        <v>2286</v>
      </c>
      <c r="B1041" s="66" t="s">
        <v>2287</v>
      </c>
      <c r="C1041" s="67">
        <v>43</v>
      </c>
      <c r="D1041" s="67" t="s">
        <v>335</v>
      </c>
      <c r="E1041" s="71">
        <v>0.177254110113019</v>
      </c>
      <c r="F1041" s="68">
        <v>44.806201550387598</v>
      </c>
      <c r="G1041" s="71">
        <v>0.47255300194899902</v>
      </c>
      <c r="H1041" s="68">
        <v>88.3720930232558</v>
      </c>
      <c r="I1041" s="71">
        <v>2.2944347730350801E-3</v>
      </c>
      <c r="J1041" s="68">
        <v>35.0387596899225</v>
      </c>
      <c r="K1041" s="71">
        <v>5.6914893617021303E-2</v>
      </c>
      <c r="L1041" s="68">
        <v>27.674418604651201</v>
      </c>
    </row>
    <row r="1042" spans="1:12" x14ac:dyDescent="0.2">
      <c r="A1042" s="72" t="s">
        <v>2288</v>
      </c>
      <c r="B1042" s="66" t="s">
        <v>2289</v>
      </c>
      <c r="C1042" s="67">
        <v>43</v>
      </c>
      <c r="D1042" s="67" t="s">
        <v>335</v>
      </c>
      <c r="E1042" s="71">
        <v>0.126848081641661</v>
      </c>
      <c r="F1042" s="68">
        <v>17.906976744186</v>
      </c>
      <c r="G1042" s="71">
        <v>0.340053570729346</v>
      </c>
      <c r="H1042" s="68">
        <v>62.093023255814003</v>
      </c>
      <c r="I1042" s="71">
        <v>1.09693975998923E-2</v>
      </c>
      <c r="J1042" s="68">
        <v>58.940568475452203</v>
      </c>
      <c r="K1042" s="71">
        <v>2.9521276595744699E-2</v>
      </c>
      <c r="L1042" s="68">
        <v>21.395348837209301</v>
      </c>
    </row>
    <row r="1043" spans="1:12" x14ac:dyDescent="0.2">
      <c r="A1043" s="72" t="s">
        <v>2290</v>
      </c>
      <c r="B1043" s="66" t="s">
        <v>2291</v>
      </c>
      <c r="C1043" s="67">
        <v>43</v>
      </c>
      <c r="D1043" s="67" t="s">
        <v>335</v>
      </c>
      <c r="E1043" s="71">
        <v>0.12065219956136899</v>
      </c>
      <c r="F1043" s="68">
        <v>14.263565891472901</v>
      </c>
      <c r="G1043" s="71">
        <v>0.33333333333333298</v>
      </c>
      <c r="H1043" s="68">
        <v>58.811369509043899</v>
      </c>
      <c r="I1043" s="71">
        <v>1.22964832949652E-3</v>
      </c>
      <c r="J1043" s="68">
        <v>26.253229974160199</v>
      </c>
      <c r="K1043" s="71">
        <v>2.7393617021276601E-2</v>
      </c>
      <c r="L1043" s="68">
        <v>20.7235142118863</v>
      </c>
    </row>
    <row r="1044" spans="1:12" x14ac:dyDescent="0.2">
      <c r="A1044" s="72" t="s">
        <v>2292</v>
      </c>
      <c r="B1044" s="66" t="s">
        <v>2293</v>
      </c>
      <c r="C1044" s="67">
        <v>43</v>
      </c>
      <c r="D1044" s="67" t="s">
        <v>335</v>
      </c>
      <c r="E1044" s="71">
        <v>0.126664547125687</v>
      </c>
      <c r="F1044" s="68">
        <v>17.7777777777778</v>
      </c>
      <c r="G1044" s="71">
        <v>0.33333333333333298</v>
      </c>
      <c r="H1044" s="68">
        <v>58.811369509043899</v>
      </c>
      <c r="I1044" s="71">
        <v>3.8371229904764301E-4</v>
      </c>
      <c r="J1044" s="68">
        <v>13.178294573643401</v>
      </c>
      <c r="K1044" s="71">
        <v>4.6276595744680897E-2</v>
      </c>
      <c r="L1044" s="68">
        <v>25.5555555555556</v>
      </c>
    </row>
    <row r="1045" spans="1:12" x14ac:dyDescent="0.2">
      <c r="A1045" s="72" t="s">
        <v>2294</v>
      </c>
      <c r="B1045" s="66" t="s">
        <v>2295</v>
      </c>
      <c r="C1045" s="67">
        <v>43</v>
      </c>
      <c r="D1045" s="67" t="s">
        <v>335</v>
      </c>
      <c r="E1045" s="71">
        <v>0.13719799142442701</v>
      </c>
      <c r="F1045" s="68">
        <v>24.521963824289401</v>
      </c>
      <c r="G1045" s="71">
        <v>0.34007608286258401</v>
      </c>
      <c r="H1045" s="68">
        <v>62.2222222222222</v>
      </c>
      <c r="I1045" s="71">
        <v>2.1029977936754801E-3</v>
      </c>
      <c r="J1045" s="68">
        <v>34.160206718346302</v>
      </c>
      <c r="K1045" s="71">
        <v>6.9414893617021203E-2</v>
      </c>
      <c r="L1045" s="68">
        <v>30.206718346253201</v>
      </c>
    </row>
    <row r="1046" spans="1:12" x14ac:dyDescent="0.2">
      <c r="A1046" s="72" t="s">
        <v>2296</v>
      </c>
      <c r="B1046" s="66" t="s">
        <v>2297</v>
      </c>
      <c r="C1046" s="67">
        <v>43</v>
      </c>
      <c r="D1046" s="67" t="s">
        <v>335</v>
      </c>
      <c r="E1046" s="71">
        <v>0.13952088594613199</v>
      </c>
      <c r="F1046" s="68">
        <v>25.917312661498698</v>
      </c>
      <c r="G1046" s="71">
        <v>0.33303966666228502</v>
      </c>
      <c r="H1046" s="68">
        <v>30.3875968992248</v>
      </c>
      <c r="I1046" s="71">
        <v>1.6108097559090599E-2</v>
      </c>
      <c r="J1046" s="68">
        <v>64.883720930232599</v>
      </c>
      <c r="K1046" s="71">
        <v>6.9414893617021203E-2</v>
      </c>
      <c r="L1046" s="68">
        <v>30.206718346253201</v>
      </c>
    </row>
    <row r="1047" spans="1:12" x14ac:dyDescent="0.2">
      <c r="A1047" s="72" t="s">
        <v>2298</v>
      </c>
      <c r="B1047" s="66" t="s">
        <v>2299</v>
      </c>
      <c r="C1047" s="67">
        <v>43</v>
      </c>
      <c r="D1047" s="67" t="s">
        <v>335</v>
      </c>
      <c r="E1047" s="71">
        <v>0.12095259662175301</v>
      </c>
      <c r="F1047" s="68">
        <v>14.4186046511628</v>
      </c>
      <c r="G1047" s="71">
        <v>0.33333333333333298</v>
      </c>
      <c r="H1047" s="68">
        <v>58.811369509043899</v>
      </c>
      <c r="I1047" s="71">
        <v>3.17993617995284E-6</v>
      </c>
      <c r="J1047" s="68">
        <v>1.3953488372092999</v>
      </c>
      <c r="K1047" s="71">
        <v>2.9521276595744699E-2</v>
      </c>
      <c r="L1047" s="68">
        <v>21.395348837209301</v>
      </c>
    </row>
    <row r="1048" spans="1:12" x14ac:dyDescent="0.2">
      <c r="A1048" s="72" t="s">
        <v>2300</v>
      </c>
      <c r="B1048" s="66" t="s">
        <v>2301</v>
      </c>
      <c r="C1048" s="67">
        <v>43</v>
      </c>
      <c r="D1048" s="67" t="s">
        <v>335</v>
      </c>
      <c r="E1048" s="71">
        <v>0.12739637986334501</v>
      </c>
      <c r="F1048" s="68">
        <v>18.268733850129198</v>
      </c>
      <c r="G1048" s="71">
        <v>0.33333333333333298</v>
      </c>
      <c r="H1048" s="68">
        <v>58.811369509043899</v>
      </c>
      <c r="I1048" s="71">
        <v>4.5155093755330398E-4</v>
      </c>
      <c r="J1048" s="68">
        <v>14.6770025839793</v>
      </c>
      <c r="K1048" s="71">
        <v>4.8404255319148999E-2</v>
      </c>
      <c r="L1048" s="68">
        <v>26.020671834625301</v>
      </c>
    </row>
    <row r="1049" spans="1:12" x14ac:dyDescent="0.2">
      <c r="A1049" s="72" t="s">
        <v>2302</v>
      </c>
      <c r="B1049" s="66" t="s">
        <v>2303</v>
      </c>
      <c r="C1049" s="67">
        <v>43</v>
      </c>
      <c r="D1049" s="67" t="s">
        <v>335</v>
      </c>
      <c r="E1049" s="71">
        <v>0.35191812975625703</v>
      </c>
      <c r="F1049" s="68">
        <v>94.651162790697697</v>
      </c>
      <c r="G1049" s="71">
        <v>0.98222119602863101</v>
      </c>
      <c r="H1049" s="68">
        <v>99.457364341085295</v>
      </c>
      <c r="I1049" s="71">
        <v>1.99064004865048E-3</v>
      </c>
      <c r="J1049" s="68">
        <v>33.178294573643399</v>
      </c>
      <c r="K1049" s="71">
        <v>7.1542553191489305E-2</v>
      </c>
      <c r="L1049" s="68">
        <v>30.697674418604699</v>
      </c>
    </row>
    <row r="1050" spans="1:12" x14ac:dyDescent="0.2">
      <c r="A1050" s="72" t="s">
        <v>2168</v>
      </c>
      <c r="B1050" s="66" t="s">
        <v>2304</v>
      </c>
      <c r="C1050" s="67">
        <v>43</v>
      </c>
      <c r="D1050" s="67" t="s">
        <v>335</v>
      </c>
      <c r="E1050" s="71">
        <v>0.14198812697104499</v>
      </c>
      <c r="F1050" s="68">
        <v>27.131782945736401</v>
      </c>
      <c r="G1050" s="71">
        <v>0.337192698081896</v>
      </c>
      <c r="H1050" s="68">
        <v>61.0335917312661</v>
      </c>
      <c r="I1050" s="71">
        <v>4.73810490812974E-4</v>
      </c>
      <c r="J1050" s="68">
        <v>15.374677002584001</v>
      </c>
      <c r="K1050" s="71">
        <v>8.8297872340425507E-2</v>
      </c>
      <c r="L1050" s="68">
        <v>32.7390180878553</v>
      </c>
    </row>
    <row r="1051" spans="1:12" x14ac:dyDescent="0.2">
      <c r="A1051" s="72" t="s">
        <v>2305</v>
      </c>
      <c r="B1051" s="66" t="s">
        <v>2306</v>
      </c>
      <c r="C1051" s="67">
        <v>43</v>
      </c>
      <c r="D1051" s="67" t="s">
        <v>335</v>
      </c>
      <c r="E1051" s="71">
        <v>0.145624165239126</v>
      </c>
      <c r="F1051" s="68">
        <v>29.1472868217054</v>
      </c>
      <c r="G1051" s="71">
        <v>0.33333333333333298</v>
      </c>
      <c r="H1051" s="68">
        <v>58.811369509043899</v>
      </c>
      <c r="I1051" s="71">
        <v>3.4767302234151102E-4</v>
      </c>
      <c r="J1051" s="68">
        <v>12.558139534883701</v>
      </c>
      <c r="K1051" s="71">
        <v>0.103191489361702</v>
      </c>
      <c r="L1051" s="68">
        <v>34.625322997415999</v>
      </c>
    </row>
    <row r="1052" spans="1:12" x14ac:dyDescent="0.2">
      <c r="A1052" s="72" t="s">
        <v>2307</v>
      </c>
      <c r="B1052" s="66" t="s">
        <v>2308</v>
      </c>
      <c r="C1052" s="67">
        <v>43</v>
      </c>
      <c r="D1052" s="67" t="s">
        <v>335</v>
      </c>
      <c r="E1052" s="71">
        <v>0.13480259387917001</v>
      </c>
      <c r="F1052" s="68">
        <v>22.9974160206718</v>
      </c>
      <c r="G1052" s="71">
        <v>0.33256933331448602</v>
      </c>
      <c r="H1052" s="68">
        <v>29.405684754521999</v>
      </c>
      <c r="I1052" s="71">
        <v>2.4235547060029801E-3</v>
      </c>
      <c r="J1052" s="68">
        <v>35.917312661498698</v>
      </c>
      <c r="K1052" s="71">
        <v>6.9414893617021203E-2</v>
      </c>
      <c r="L1052" s="68">
        <v>30.206718346253201</v>
      </c>
    </row>
    <row r="1053" spans="1:12" x14ac:dyDescent="0.2">
      <c r="A1053" s="72" t="s">
        <v>2309</v>
      </c>
      <c r="B1053" s="66" t="s">
        <v>2310</v>
      </c>
      <c r="C1053" s="67">
        <v>43</v>
      </c>
      <c r="D1053" s="67" t="s">
        <v>335</v>
      </c>
      <c r="E1053" s="71">
        <v>0.13540954831267199</v>
      </c>
      <c r="F1053" s="68">
        <v>23.359173126615001</v>
      </c>
      <c r="G1053" s="71">
        <v>0.32845400015817</v>
      </c>
      <c r="H1053" s="68">
        <v>26.356589147286801</v>
      </c>
      <c r="I1053" s="71">
        <v>4.82533681841011E-2</v>
      </c>
      <c r="J1053" s="68">
        <v>82.093023255814003</v>
      </c>
      <c r="K1053" s="71">
        <v>2.9521276595744699E-2</v>
      </c>
      <c r="L1053" s="68">
        <v>21.395348837209301</v>
      </c>
    </row>
    <row r="1054" spans="1:12" x14ac:dyDescent="0.2">
      <c r="A1054" s="72" t="s">
        <v>2311</v>
      </c>
      <c r="B1054" s="66" t="s">
        <v>2312</v>
      </c>
      <c r="C1054" s="67">
        <v>43</v>
      </c>
      <c r="D1054" s="67" t="s">
        <v>335</v>
      </c>
      <c r="E1054" s="71">
        <v>0.13079690874233199</v>
      </c>
      <c r="F1054" s="68">
        <v>20.3875968992248</v>
      </c>
      <c r="G1054" s="71">
        <v>0.33333333333333298</v>
      </c>
      <c r="H1054" s="68">
        <v>58.811369509043899</v>
      </c>
      <c r="I1054" s="71">
        <v>1.4839702173113301E-5</v>
      </c>
      <c r="J1054" s="68">
        <v>2.0930232558139501</v>
      </c>
      <c r="K1054" s="71">
        <v>5.9042553191489301E-2</v>
      </c>
      <c r="L1054" s="68">
        <v>28.010335917312698</v>
      </c>
    </row>
    <row r="1055" spans="1:12" x14ac:dyDescent="0.2">
      <c r="A1055" s="72" t="s">
        <v>2313</v>
      </c>
      <c r="B1055" s="66" t="s">
        <v>2314</v>
      </c>
      <c r="C1055" s="67">
        <v>43</v>
      </c>
      <c r="D1055" s="67" t="s">
        <v>335</v>
      </c>
      <c r="E1055" s="71">
        <v>0.126703059686089</v>
      </c>
      <c r="F1055" s="68">
        <v>17.855297157622701</v>
      </c>
      <c r="G1055" s="71">
        <v>0.33333333333333298</v>
      </c>
      <c r="H1055" s="68">
        <v>58.811369509043899</v>
      </c>
      <c r="I1055" s="71">
        <v>4.9924998025259698E-4</v>
      </c>
      <c r="J1055" s="68">
        <v>15.762273901808801</v>
      </c>
      <c r="K1055" s="71">
        <v>4.6276595744680897E-2</v>
      </c>
      <c r="L1055" s="68">
        <v>25.5555555555556</v>
      </c>
    </row>
    <row r="1056" spans="1:12" x14ac:dyDescent="0.2">
      <c r="A1056" s="72" t="s">
        <v>2315</v>
      </c>
      <c r="B1056" s="66" t="s">
        <v>2316</v>
      </c>
      <c r="C1056" s="67">
        <v>43</v>
      </c>
      <c r="D1056" s="67" t="s">
        <v>335</v>
      </c>
      <c r="E1056" s="71">
        <v>0.14536791864158899</v>
      </c>
      <c r="F1056" s="68">
        <v>29.043927648578801</v>
      </c>
      <c r="G1056" s="71">
        <v>0.36612679491538003</v>
      </c>
      <c r="H1056" s="68">
        <v>72.2222222222222</v>
      </c>
      <c r="I1056" s="71">
        <v>5.6206739236692505E-4</v>
      </c>
      <c r="J1056" s="68">
        <v>17.1834625322997</v>
      </c>
      <c r="K1056" s="71">
        <v>6.9414893617021203E-2</v>
      </c>
      <c r="L1056" s="68">
        <v>30.206718346253201</v>
      </c>
    </row>
    <row r="1057" spans="1:12" x14ac:dyDescent="0.2">
      <c r="A1057" s="72" t="s">
        <v>2317</v>
      </c>
      <c r="B1057" s="66" t="s">
        <v>2317</v>
      </c>
      <c r="C1057" s="67">
        <v>43</v>
      </c>
      <c r="D1057" s="67" t="s">
        <v>335</v>
      </c>
      <c r="E1057" s="71">
        <v>0.115504934146996</v>
      </c>
      <c r="F1057" s="68">
        <v>11.7312661498708</v>
      </c>
      <c r="G1057" s="71">
        <v>0.33333333333333298</v>
      </c>
      <c r="H1057" s="68">
        <v>58.811369509043899</v>
      </c>
      <c r="I1057" s="71">
        <v>4.1551166084717199E-4</v>
      </c>
      <c r="J1057" s="68">
        <v>13.875968992248101</v>
      </c>
      <c r="K1057" s="71">
        <v>1.27659574468085E-2</v>
      </c>
      <c r="L1057" s="68">
        <v>16.1498708010336</v>
      </c>
    </row>
    <row r="1058" spans="1:12" x14ac:dyDescent="0.2">
      <c r="A1058" s="72" t="s">
        <v>2318</v>
      </c>
      <c r="B1058" s="66" t="s">
        <v>2319</v>
      </c>
      <c r="C1058" s="67">
        <v>43</v>
      </c>
      <c r="D1058" s="67" t="s">
        <v>335</v>
      </c>
      <c r="E1058" s="71">
        <v>0.141166454410108</v>
      </c>
      <c r="F1058" s="68">
        <v>26.744186046511601</v>
      </c>
      <c r="G1058" s="71">
        <v>0.35166531588900501</v>
      </c>
      <c r="H1058" s="68">
        <v>67.080103359173094</v>
      </c>
      <c r="I1058" s="71">
        <v>2.9149414982901101E-4</v>
      </c>
      <c r="J1058" s="68">
        <v>11.447028423772601</v>
      </c>
      <c r="K1058" s="71">
        <v>7.1542553191489305E-2</v>
      </c>
      <c r="L1058" s="68">
        <v>30.697674418604699</v>
      </c>
    </row>
    <row r="1059" spans="1:12" x14ac:dyDescent="0.2">
      <c r="A1059" s="72" t="s">
        <v>2320</v>
      </c>
      <c r="B1059" s="66" t="s">
        <v>2321</v>
      </c>
      <c r="C1059" s="67">
        <v>43</v>
      </c>
      <c r="D1059" s="67" t="s">
        <v>335</v>
      </c>
      <c r="E1059" s="71">
        <v>0.146126161634309</v>
      </c>
      <c r="F1059" s="68">
        <v>29.3540051679587</v>
      </c>
      <c r="G1059" s="71">
        <v>0.38727532956733801</v>
      </c>
      <c r="H1059" s="68">
        <v>77.390180878552997</v>
      </c>
      <c r="I1059" s="71">
        <v>5.71240441971727E-4</v>
      </c>
      <c r="J1059" s="68">
        <v>17.312661498708</v>
      </c>
      <c r="K1059" s="71">
        <v>5.0531914893616997E-2</v>
      </c>
      <c r="L1059" s="68">
        <v>26.563307493540101</v>
      </c>
    </row>
    <row r="1060" spans="1:12" x14ac:dyDescent="0.2">
      <c r="A1060" s="72" t="s">
        <v>2322</v>
      </c>
      <c r="B1060" s="66" t="s">
        <v>2323</v>
      </c>
      <c r="C1060" s="67">
        <v>43</v>
      </c>
      <c r="D1060" s="67" t="s">
        <v>335</v>
      </c>
      <c r="E1060" s="71">
        <v>0.13770959431020699</v>
      </c>
      <c r="F1060" s="68">
        <v>24.857881136950901</v>
      </c>
      <c r="G1060" s="71">
        <v>0.33333333333333298</v>
      </c>
      <c r="H1060" s="68">
        <v>58.811369509043899</v>
      </c>
      <c r="I1060" s="71">
        <v>8.2155547335135092E-6</v>
      </c>
      <c r="J1060" s="68">
        <v>1.7571059431524501</v>
      </c>
      <c r="K1060" s="71">
        <v>7.9787234042553196E-2</v>
      </c>
      <c r="L1060" s="68">
        <v>31.757105943152499</v>
      </c>
    </row>
    <row r="1061" spans="1:12" x14ac:dyDescent="0.2">
      <c r="A1061" s="72" t="s">
        <v>2324</v>
      </c>
      <c r="B1061" s="66" t="s">
        <v>2325</v>
      </c>
      <c r="C1061" s="67">
        <v>43</v>
      </c>
      <c r="D1061" s="67" t="s">
        <v>335</v>
      </c>
      <c r="E1061" s="71">
        <v>0.13522207107461801</v>
      </c>
      <c r="F1061" s="68">
        <v>23.2041343669251</v>
      </c>
      <c r="G1061" s="71">
        <v>0.33333333333333298</v>
      </c>
      <c r="H1061" s="68">
        <v>58.811369509043899</v>
      </c>
      <c r="I1061" s="71">
        <v>7.9032669903187302E-4</v>
      </c>
      <c r="J1061" s="68">
        <v>21.007751937984501</v>
      </c>
      <c r="K1061" s="71">
        <v>7.1542553191489305E-2</v>
      </c>
      <c r="L1061" s="68">
        <v>30.697674418604699</v>
      </c>
    </row>
    <row r="1062" spans="1:12" x14ac:dyDescent="0.2">
      <c r="A1062" s="72" t="s">
        <v>2326</v>
      </c>
      <c r="B1062" s="66" t="s">
        <v>2327</v>
      </c>
      <c r="C1062" s="67">
        <v>43</v>
      </c>
      <c r="D1062" s="67" t="s">
        <v>335</v>
      </c>
      <c r="E1062" s="71">
        <v>0.13163615265762399</v>
      </c>
      <c r="F1062" s="68">
        <v>21.1111111111111</v>
      </c>
      <c r="G1062" s="71">
        <v>0.33333333333333298</v>
      </c>
      <c r="H1062" s="68">
        <v>58.811369509043899</v>
      </c>
      <c r="I1062" s="71">
        <v>4.04911873580662E-4</v>
      </c>
      <c r="J1062" s="68">
        <v>13.669250645994801</v>
      </c>
      <c r="K1062" s="71">
        <v>6.1170212765957403E-2</v>
      </c>
      <c r="L1062" s="68">
        <v>28.682170542635699</v>
      </c>
    </row>
    <row r="1063" spans="1:12" x14ac:dyDescent="0.2">
      <c r="A1063" s="72" t="s">
        <v>2328</v>
      </c>
      <c r="B1063" s="66" t="s">
        <v>2329</v>
      </c>
      <c r="C1063" s="67">
        <v>43</v>
      </c>
      <c r="D1063" s="67" t="s">
        <v>335</v>
      </c>
      <c r="E1063" s="71">
        <v>0.16497408096881</v>
      </c>
      <c r="F1063" s="68">
        <v>38.010335917312702</v>
      </c>
      <c r="G1063" s="71">
        <v>0.36609337857317897</v>
      </c>
      <c r="H1063" s="68">
        <v>72.118863049095594</v>
      </c>
      <c r="I1063" s="71">
        <v>0.12670120475878299</v>
      </c>
      <c r="J1063" s="68">
        <v>91.963824289405693</v>
      </c>
      <c r="K1063" s="71">
        <v>2.1276595744680899E-3</v>
      </c>
      <c r="L1063" s="68">
        <v>6.6149870801033597</v>
      </c>
    </row>
    <row r="1064" spans="1:12" x14ac:dyDescent="0.2">
      <c r="A1064" s="72" t="s">
        <v>2330</v>
      </c>
      <c r="B1064" s="66" t="s">
        <v>2331</v>
      </c>
      <c r="C1064" s="67">
        <v>43</v>
      </c>
      <c r="D1064" s="67" t="s">
        <v>335</v>
      </c>
      <c r="E1064" s="71">
        <v>0.139228816667649</v>
      </c>
      <c r="F1064" s="68">
        <v>25.788113695090399</v>
      </c>
      <c r="G1064" s="71">
        <v>0.37289182200609799</v>
      </c>
      <c r="H1064" s="68">
        <v>74.056847545219597</v>
      </c>
      <c r="I1064" s="71">
        <v>4.0539308847912597E-2</v>
      </c>
      <c r="J1064" s="68">
        <v>79.4832041343669</v>
      </c>
      <c r="K1064" s="71">
        <v>4.2553191489361703E-3</v>
      </c>
      <c r="L1064" s="68">
        <v>9.6899224806201598</v>
      </c>
    </row>
    <row r="1065" spans="1:12" x14ac:dyDescent="0.2">
      <c r="A1065" s="72" t="s">
        <v>2332</v>
      </c>
      <c r="B1065" s="66" t="s">
        <v>2333</v>
      </c>
      <c r="C1065" s="67">
        <v>43</v>
      </c>
      <c r="D1065" s="67" t="s">
        <v>335</v>
      </c>
      <c r="E1065" s="71">
        <v>0.135713081238407</v>
      </c>
      <c r="F1065" s="68">
        <v>23.695090439276498</v>
      </c>
      <c r="G1065" s="71">
        <v>0.38831814221961403</v>
      </c>
      <c r="H1065" s="68">
        <v>77.674418604651194</v>
      </c>
      <c r="I1065" s="71">
        <v>1.45657823466707E-2</v>
      </c>
      <c r="J1065" s="68">
        <v>63.540051679586597</v>
      </c>
      <c r="K1065" s="71">
        <v>4.2553191489361703E-3</v>
      </c>
      <c r="L1065" s="68">
        <v>9.6899224806201598</v>
      </c>
    </row>
    <row r="1066" spans="1:12" x14ac:dyDescent="0.2">
      <c r="A1066" s="72" t="s">
        <v>2334</v>
      </c>
      <c r="B1066" s="66" t="s">
        <v>2335</v>
      </c>
      <c r="C1066" s="67">
        <v>43</v>
      </c>
      <c r="D1066" s="67" t="s">
        <v>335</v>
      </c>
      <c r="E1066" s="71">
        <v>0.179034324024022</v>
      </c>
      <c r="F1066" s="68">
        <v>46.201550387596903</v>
      </c>
      <c r="G1066" s="71">
        <v>0.46821060147981303</v>
      </c>
      <c r="H1066" s="68">
        <v>87.984496124030997</v>
      </c>
      <c r="I1066" s="71">
        <v>3.9371093996507102E-2</v>
      </c>
      <c r="J1066" s="68">
        <v>78.8888888888889</v>
      </c>
      <c r="K1066" s="71">
        <v>2.9521276595744699E-2</v>
      </c>
      <c r="L1066" s="68">
        <v>21.395348837209301</v>
      </c>
    </row>
    <row r="1067" spans="1:12" x14ac:dyDescent="0.2">
      <c r="A1067" s="72" t="s">
        <v>2336</v>
      </c>
      <c r="B1067" s="66" t="s">
        <v>2337</v>
      </c>
      <c r="C1067" s="67">
        <v>43</v>
      </c>
      <c r="D1067" s="67" t="s">
        <v>335</v>
      </c>
      <c r="E1067" s="71">
        <v>0.127681347090256</v>
      </c>
      <c r="F1067" s="68">
        <v>18.5012919896641</v>
      </c>
      <c r="G1067" s="71">
        <v>0.33333333333333298</v>
      </c>
      <c r="H1067" s="68">
        <v>58.811369509043899</v>
      </c>
      <c r="I1067" s="71">
        <v>1.30645261828527E-3</v>
      </c>
      <c r="J1067" s="68">
        <v>27.0542635658915</v>
      </c>
      <c r="K1067" s="71">
        <v>4.8404255319148999E-2</v>
      </c>
      <c r="L1067" s="68">
        <v>26.020671834625301</v>
      </c>
    </row>
    <row r="1068" spans="1:12" x14ac:dyDescent="0.2">
      <c r="A1068" s="72" t="s">
        <v>2338</v>
      </c>
      <c r="B1068" s="66" t="s">
        <v>2339</v>
      </c>
      <c r="C1068" s="67">
        <v>43</v>
      </c>
      <c r="D1068" s="67" t="s">
        <v>335</v>
      </c>
      <c r="E1068" s="71">
        <v>0.14402153699094999</v>
      </c>
      <c r="F1068" s="68">
        <v>28.1136950904393</v>
      </c>
      <c r="G1068" s="71">
        <v>0.37096213963181701</v>
      </c>
      <c r="H1068" s="68">
        <v>73.540051679586597</v>
      </c>
      <c r="I1068" s="71">
        <v>1.9821602188372701E-4</v>
      </c>
      <c r="J1068" s="68">
        <v>8.7080103359173098</v>
      </c>
      <c r="K1068" s="71">
        <v>6.0904255319148899E-2</v>
      </c>
      <c r="L1068" s="68">
        <v>28.527131782945698</v>
      </c>
    </row>
    <row r="1069" spans="1:12" x14ac:dyDescent="0.2">
      <c r="A1069" s="72" t="s">
        <v>1999</v>
      </c>
      <c r="B1069" s="66" t="s">
        <v>2340</v>
      </c>
      <c r="C1069" s="67">
        <v>43</v>
      </c>
      <c r="D1069" s="67" t="s">
        <v>335</v>
      </c>
      <c r="E1069" s="71">
        <v>0.133133106107684</v>
      </c>
      <c r="F1069" s="68">
        <v>22.015503875968999</v>
      </c>
      <c r="G1069" s="71">
        <v>0.36804533850892801</v>
      </c>
      <c r="H1069" s="68">
        <v>72.7390180878553</v>
      </c>
      <c r="I1069" s="71">
        <v>1.83270321837949E-3</v>
      </c>
      <c r="J1069" s="68">
        <v>32.015503875969003</v>
      </c>
      <c r="K1069" s="71">
        <v>2.9521276595744699E-2</v>
      </c>
      <c r="L1069" s="68">
        <v>21.395348837209301</v>
      </c>
    </row>
    <row r="1070" spans="1:12" x14ac:dyDescent="0.2">
      <c r="A1070" s="72" t="s">
        <v>2341</v>
      </c>
      <c r="B1070" s="66" t="s">
        <v>2341</v>
      </c>
      <c r="C1070" s="67">
        <v>43</v>
      </c>
      <c r="D1070" s="67" t="s">
        <v>335</v>
      </c>
      <c r="E1070" s="71">
        <v>0.12698542654633399</v>
      </c>
      <c r="F1070" s="68">
        <v>17.984496124031001</v>
      </c>
      <c r="G1070" s="71">
        <v>0.34105206283045802</v>
      </c>
      <c r="H1070" s="68">
        <v>62.971576227390202</v>
      </c>
      <c r="I1070" s="71">
        <v>1.05997872665095E-5</v>
      </c>
      <c r="J1070" s="68">
        <v>1.9121447028423799</v>
      </c>
      <c r="K1070" s="71">
        <v>3.9893617021276598E-2</v>
      </c>
      <c r="L1070" s="68">
        <v>23.746770025839801</v>
      </c>
    </row>
    <row r="1071" spans="1:12" x14ac:dyDescent="0.2">
      <c r="A1071" s="72" t="s">
        <v>2342</v>
      </c>
      <c r="B1071" s="66" t="s">
        <v>2343</v>
      </c>
      <c r="C1071" s="67">
        <v>43</v>
      </c>
      <c r="D1071" s="67" t="s">
        <v>335</v>
      </c>
      <c r="E1071" s="71">
        <v>0.14140146078774901</v>
      </c>
      <c r="F1071" s="68">
        <v>26.821705426356601</v>
      </c>
      <c r="G1071" s="71">
        <v>0.40073855106437301</v>
      </c>
      <c r="H1071" s="68">
        <v>79.948320413436704</v>
      </c>
      <c r="I1071" s="71">
        <v>3.27533426535143E-4</v>
      </c>
      <c r="J1071" s="68">
        <v>12.0671834625323</v>
      </c>
      <c r="K1071" s="71">
        <v>2.31382978723404E-2</v>
      </c>
      <c r="L1071" s="68">
        <v>19.379844961240298</v>
      </c>
    </row>
    <row r="1072" spans="1:12" x14ac:dyDescent="0.2">
      <c r="A1072" s="72" t="s">
        <v>2195</v>
      </c>
      <c r="B1072" s="66" t="s">
        <v>2344</v>
      </c>
      <c r="C1072" s="67">
        <v>43</v>
      </c>
      <c r="D1072" s="67" t="s">
        <v>335</v>
      </c>
      <c r="E1072" s="71">
        <v>0.14169551506990299</v>
      </c>
      <c r="F1072" s="68">
        <v>26.873385012919901</v>
      </c>
      <c r="G1072" s="71">
        <v>0.40170339225151303</v>
      </c>
      <c r="H1072" s="68">
        <v>80.077519379845</v>
      </c>
      <c r="I1072" s="71">
        <v>2.4485508585636898E-4</v>
      </c>
      <c r="J1072" s="68">
        <v>10.413436692506499</v>
      </c>
      <c r="K1072" s="71">
        <v>2.31382978723404E-2</v>
      </c>
      <c r="L1072" s="68">
        <v>19.379844961240298</v>
      </c>
    </row>
    <row r="1073" spans="1:12" x14ac:dyDescent="0.2">
      <c r="A1073" s="72" t="s">
        <v>2345</v>
      </c>
      <c r="B1073" s="66" t="s">
        <v>2346</v>
      </c>
      <c r="C1073" s="67">
        <v>43</v>
      </c>
      <c r="D1073" s="67" t="s">
        <v>335</v>
      </c>
      <c r="E1073" s="71">
        <v>0.131412529550827</v>
      </c>
      <c r="F1073" s="68">
        <v>20.956072351421199</v>
      </c>
      <c r="G1073" s="71">
        <v>0.33333333333333298</v>
      </c>
      <c r="H1073" s="68">
        <v>58.811369509043899</v>
      </c>
      <c r="I1073" s="71">
        <v>0</v>
      </c>
      <c r="J1073" s="68">
        <v>1.0594315245478001</v>
      </c>
      <c r="K1073" s="71">
        <v>6.0904255319148899E-2</v>
      </c>
      <c r="L1073" s="68">
        <v>28.527131782945698</v>
      </c>
    </row>
    <row r="1074" spans="1:12" x14ac:dyDescent="0.2">
      <c r="A1074" s="72" t="s">
        <v>2347</v>
      </c>
      <c r="B1074" s="66" t="s">
        <v>2348</v>
      </c>
      <c r="C1074" s="67">
        <v>43</v>
      </c>
      <c r="D1074" s="67" t="s">
        <v>335</v>
      </c>
      <c r="E1074" s="71">
        <v>0.126550422749451</v>
      </c>
      <c r="F1074" s="68">
        <v>17.6485788113695</v>
      </c>
      <c r="G1074" s="71">
        <v>0.33333333333333298</v>
      </c>
      <c r="H1074" s="68">
        <v>58.811369509043899</v>
      </c>
      <c r="I1074" s="71">
        <v>4.1339170339387003E-5</v>
      </c>
      <c r="J1074" s="68">
        <v>3.1524547803617602</v>
      </c>
      <c r="K1074" s="71">
        <v>4.6276595744680897E-2</v>
      </c>
      <c r="L1074" s="68">
        <v>25.5555555555556</v>
      </c>
    </row>
    <row r="1075" spans="1:12" x14ac:dyDescent="0.2">
      <c r="A1075" s="72" t="s">
        <v>2349</v>
      </c>
      <c r="B1075" s="66" t="s">
        <v>2350</v>
      </c>
      <c r="C1075" s="67">
        <v>43</v>
      </c>
      <c r="D1075" s="67" t="s">
        <v>335</v>
      </c>
      <c r="E1075" s="71">
        <v>0.132153548770783</v>
      </c>
      <c r="F1075" s="68">
        <v>21.317829457364301</v>
      </c>
      <c r="G1075" s="71">
        <v>0.33333333333333298</v>
      </c>
      <c r="H1075" s="68">
        <v>58.811369509043899</v>
      </c>
      <c r="I1075" s="71">
        <v>9.5398085398585295E-5</v>
      </c>
      <c r="J1075" s="68">
        <v>5.7364341085271304</v>
      </c>
      <c r="K1075" s="71">
        <v>6.3031914893616994E-2</v>
      </c>
      <c r="L1075" s="68">
        <v>28.8888888888889</v>
      </c>
    </row>
    <row r="1076" spans="1:12" x14ac:dyDescent="0.2">
      <c r="A1076" s="72" t="s">
        <v>2351</v>
      </c>
      <c r="B1076" s="66" t="s">
        <v>2352</v>
      </c>
      <c r="C1076" s="67">
        <v>43</v>
      </c>
      <c r="D1076" s="67" t="s">
        <v>335</v>
      </c>
      <c r="E1076" s="71">
        <v>0.18745760748771201</v>
      </c>
      <c r="F1076" s="68">
        <v>52.351421188630503</v>
      </c>
      <c r="G1076" s="71">
        <v>0.51142795684793596</v>
      </c>
      <c r="H1076" s="68">
        <v>91.059431524547804</v>
      </c>
      <c r="I1076" s="71">
        <v>4.1295072158240899E-4</v>
      </c>
      <c r="J1076" s="68">
        <v>13.8242894056848</v>
      </c>
      <c r="K1076" s="71">
        <v>5.0531914893616997E-2</v>
      </c>
      <c r="L1076" s="68">
        <v>26.563307493540101</v>
      </c>
    </row>
    <row r="1077" spans="1:12" x14ac:dyDescent="0.2">
      <c r="A1077" s="72" t="s">
        <v>2353</v>
      </c>
      <c r="B1077" s="66" t="s">
        <v>2354</v>
      </c>
      <c r="C1077" s="67">
        <v>43</v>
      </c>
      <c r="D1077" s="67" t="s">
        <v>335</v>
      </c>
      <c r="E1077" s="71">
        <v>0.18097161021269101</v>
      </c>
      <c r="F1077" s="68">
        <v>47.674418604651201</v>
      </c>
      <c r="G1077" s="71">
        <v>0.44132871360867898</v>
      </c>
      <c r="H1077" s="68">
        <v>85.426356589147304</v>
      </c>
      <c r="I1077" s="71">
        <v>2.6499468166273701E-3</v>
      </c>
      <c r="J1077" s="68">
        <v>37.054263565891503</v>
      </c>
      <c r="K1077" s="71">
        <v>9.8936170212765906E-2</v>
      </c>
      <c r="L1077" s="68">
        <v>34.031007751937999</v>
      </c>
    </row>
    <row r="1078" spans="1:12" x14ac:dyDescent="0.2">
      <c r="A1078" s="72" t="s">
        <v>2355</v>
      </c>
      <c r="B1078" s="66" t="s">
        <v>2356</v>
      </c>
      <c r="C1078" s="67">
        <v>43</v>
      </c>
      <c r="D1078" s="67" t="s">
        <v>335</v>
      </c>
      <c r="E1078" s="71">
        <v>0.13638590171397499</v>
      </c>
      <c r="F1078" s="68">
        <v>24.082687338501302</v>
      </c>
      <c r="G1078" s="71">
        <v>0.33333333333333298</v>
      </c>
      <c r="H1078" s="68">
        <v>58.811369509043899</v>
      </c>
      <c r="I1078" s="71">
        <v>2.6499468166273701E-5</v>
      </c>
      <c r="J1078" s="68">
        <v>2.45478036175711</v>
      </c>
      <c r="K1078" s="71">
        <v>7.5797872340425496E-2</v>
      </c>
      <c r="L1078" s="68">
        <v>31.2403100775194</v>
      </c>
    </row>
    <row r="1079" spans="1:12" x14ac:dyDescent="0.2">
      <c r="A1079" s="72" t="s">
        <v>2357</v>
      </c>
      <c r="B1079" s="66" t="s">
        <v>2358</v>
      </c>
      <c r="C1079" s="67">
        <v>43</v>
      </c>
      <c r="D1079" s="67" t="s">
        <v>335</v>
      </c>
      <c r="E1079" s="71">
        <v>0.13436353335968801</v>
      </c>
      <c r="F1079" s="68">
        <v>22.635658914728701</v>
      </c>
      <c r="G1079" s="71">
        <v>0.33333333333333298</v>
      </c>
      <c r="H1079" s="68">
        <v>58.811369509043899</v>
      </c>
      <c r="I1079" s="71">
        <v>3.42373128708256E-4</v>
      </c>
      <c r="J1079" s="68">
        <v>12.4806201550388</v>
      </c>
      <c r="K1079" s="71">
        <v>6.9414893617021203E-2</v>
      </c>
      <c r="L1079" s="68">
        <v>30.206718346253201</v>
      </c>
    </row>
    <row r="1080" spans="1:12" x14ac:dyDescent="0.2">
      <c r="A1080" s="72" t="s">
        <v>2359</v>
      </c>
      <c r="B1080" s="66" t="s">
        <v>2360</v>
      </c>
      <c r="C1080" s="67">
        <v>43</v>
      </c>
      <c r="D1080" s="67" t="s">
        <v>335</v>
      </c>
      <c r="E1080" s="71">
        <v>0.17887249534726901</v>
      </c>
      <c r="F1080" s="68">
        <v>46.0723514211886</v>
      </c>
      <c r="G1080" s="71">
        <v>0.417174267587963</v>
      </c>
      <c r="H1080" s="68">
        <v>82.764857881137004</v>
      </c>
      <c r="I1080" s="71">
        <v>3.7517290921413198E-3</v>
      </c>
      <c r="J1080" s="68">
        <v>42.196382428940602</v>
      </c>
      <c r="K1080" s="71">
        <v>0.115691489361702</v>
      </c>
      <c r="L1080" s="68">
        <v>36.434108527131798</v>
      </c>
    </row>
    <row r="1081" spans="1:12" x14ac:dyDescent="0.2">
      <c r="A1081" s="72" t="s">
        <v>2361</v>
      </c>
      <c r="B1081" s="66" t="s">
        <v>2362</v>
      </c>
      <c r="C1081" s="67">
        <v>43</v>
      </c>
      <c r="D1081" s="67" t="s">
        <v>335</v>
      </c>
      <c r="E1081" s="71">
        <v>0.135480447960803</v>
      </c>
      <c r="F1081" s="68">
        <v>23.436692506459899</v>
      </c>
      <c r="G1081" s="71">
        <v>0.33333333333333298</v>
      </c>
      <c r="H1081" s="68">
        <v>58.811369509043899</v>
      </c>
      <c r="I1081" s="71">
        <v>1.56545735758696E-3</v>
      </c>
      <c r="J1081" s="68">
        <v>29.509043927648602</v>
      </c>
      <c r="K1081" s="71">
        <v>7.1542553191489305E-2</v>
      </c>
      <c r="L1081" s="68">
        <v>30.697674418604699</v>
      </c>
    </row>
    <row r="1082" spans="1:12" x14ac:dyDescent="0.2">
      <c r="A1082" s="72" t="s">
        <v>2363</v>
      </c>
      <c r="B1082" s="66" t="s">
        <v>2364</v>
      </c>
      <c r="C1082" s="67">
        <v>43</v>
      </c>
      <c r="D1082" s="67" t="s">
        <v>335</v>
      </c>
      <c r="E1082" s="71">
        <v>0.131154589353499</v>
      </c>
      <c r="F1082" s="68">
        <v>20.697674418604599</v>
      </c>
      <c r="G1082" s="71">
        <v>0.33333333333333298</v>
      </c>
      <c r="H1082" s="68">
        <v>58.811369509043899</v>
      </c>
      <c r="I1082" s="71">
        <v>1.08788153567344E-3</v>
      </c>
      <c r="J1082" s="68">
        <v>24.9095607235142</v>
      </c>
      <c r="K1082" s="71">
        <v>5.9042553191489301E-2</v>
      </c>
      <c r="L1082" s="68">
        <v>28.010335917312698</v>
      </c>
    </row>
    <row r="1083" spans="1:12" x14ac:dyDescent="0.2">
      <c r="A1083" s="72" t="s">
        <v>2365</v>
      </c>
      <c r="B1083" s="66" t="s">
        <v>2366</v>
      </c>
      <c r="C1083" s="67">
        <v>43</v>
      </c>
      <c r="D1083" s="67" t="s">
        <v>335</v>
      </c>
      <c r="E1083" s="71">
        <v>0.12629292587152199</v>
      </c>
      <c r="F1083" s="68">
        <v>17.441860465116299</v>
      </c>
      <c r="G1083" s="71">
        <v>0.33333333333333298</v>
      </c>
      <c r="H1083" s="68">
        <v>58.811369509043899</v>
      </c>
      <c r="I1083" s="71">
        <v>1.39650811102142E-3</v>
      </c>
      <c r="J1083" s="68">
        <v>27.906976744186</v>
      </c>
      <c r="K1083" s="71">
        <v>4.4148936170212802E-2</v>
      </c>
      <c r="L1083" s="68">
        <v>24.987080103359201</v>
      </c>
    </row>
    <row r="1084" spans="1:12" x14ac:dyDescent="0.2">
      <c r="A1084" s="72" t="s">
        <v>2367</v>
      </c>
      <c r="B1084" s="66" t="s">
        <v>2368</v>
      </c>
      <c r="C1084" s="67">
        <v>43</v>
      </c>
      <c r="D1084" s="67" t="s">
        <v>335</v>
      </c>
      <c r="E1084" s="71">
        <v>0.131657384636684</v>
      </c>
      <c r="F1084" s="68">
        <v>21.136950904392801</v>
      </c>
      <c r="G1084" s="71">
        <v>0.33333333333333298</v>
      </c>
      <c r="H1084" s="68">
        <v>58.811369509043899</v>
      </c>
      <c r="I1084" s="71">
        <v>7.3456525756910695E-4</v>
      </c>
      <c r="J1084" s="68">
        <v>20.3359173126615</v>
      </c>
      <c r="K1084" s="71">
        <v>6.0904255319148899E-2</v>
      </c>
      <c r="L1084" s="68">
        <v>28.527131782945698</v>
      </c>
    </row>
    <row r="1085" spans="1:12" x14ac:dyDescent="0.2">
      <c r="A1085" s="72" t="s">
        <v>2369</v>
      </c>
      <c r="B1085" s="66" t="s">
        <v>2370</v>
      </c>
      <c r="C1085" s="67">
        <v>43</v>
      </c>
      <c r="D1085" s="67" t="s">
        <v>335</v>
      </c>
      <c r="E1085" s="71">
        <v>0.129723811563796</v>
      </c>
      <c r="F1085" s="68">
        <v>19.844961240310099</v>
      </c>
      <c r="G1085" s="71">
        <v>0.33333333333333298</v>
      </c>
      <c r="H1085" s="68">
        <v>58.811369509043899</v>
      </c>
      <c r="I1085" s="71">
        <v>7.8490986869220397E-4</v>
      </c>
      <c r="J1085" s="68">
        <v>20.9819121447028</v>
      </c>
      <c r="K1085" s="71">
        <v>5.5053191489361698E-2</v>
      </c>
      <c r="L1085" s="68">
        <v>27.390180878553</v>
      </c>
    </row>
    <row r="1086" spans="1:12" x14ac:dyDescent="0.2">
      <c r="A1086" s="72" t="s">
        <v>2371</v>
      </c>
      <c r="B1086" s="66" t="s">
        <v>2372</v>
      </c>
      <c r="C1086" s="67">
        <v>43</v>
      </c>
      <c r="D1086" s="67" t="s">
        <v>335</v>
      </c>
      <c r="E1086" s="71">
        <v>0.126617233304785</v>
      </c>
      <c r="F1086" s="68">
        <v>17.700258397932799</v>
      </c>
      <c r="G1086" s="71">
        <v>0.33331500000009601</v>
      </c>
      <c r="H1086" s="68">
        <v>31.214470284237699</v>
      </c>
      <c r="I1086" s="71">
        <v>4.5154233185153497E-3</v>
      </c>
      <c r="J1086" s="68">
        <v>45.348837209302303</v>
      </c>
      <c r="K1086" s="71">
        <v>4.20212765957447E-2</v>
      </c>
      <c r="L1086" s="68">
        <v>24.547803617571098</v>
      </c>
    </row>
    <row r="1087" spans="1:12" x14ac:dyDescent="0.2">
      <c r="A1087" s="72" t="s">
        <v>2371</v>
      </c>
      <c r="B1087" s="66" t="s">
        <v>2373</v>
      </c>
      <c r="C1087" s="67">
        <v>43</v>
      </c>
      <c r="D1087" s="67" t="s">
        <v>335</v>
      </c>
      <c r="E1087" s="71">
        <v>0.14444998268553</v>
      </c>
      <c r="F1087" s="68">
        <v>28.397932816537502</v>
      </c>
      <c r="G1087" s="71">
        <v>0.36034888657327002</v>
      </c>
      <c r="H1087" s="68">
        <v>70.206718346253197</v>
      </c>
      <c r="I1087" s="71">
        <v>5.4478699939597202E-3</v>
      </c>
      <c r="J1087" s="68">
        <v>48.0361757105943</v>
      </c>
      <c r="K1087" s="71">
        <v>6.7553191489361702E-2</v>
      </c>
      <c r="L1087" s="68">
        <v>29.8708010335917</v>
      </c>
    </row>
    <row r="1088" spans="1:12" x14ac:dyDescent="0.2">
      <c r="A1088" s="72" t="s">
        <v>2374</v>
      </c>
      <c r="B1088" s="66" t="s">
        <v>2375</v>
      </c>
      <c r="C1088" s="67">
        <v>43</v>
      </c>
      <c r="D1088" s="67" t="s">
        <v>335</v>
      </c>
      <c r="E1088" s="71">
        <v>0.16223825830804101</v>
      </c>
      <c r="F1088" s="68">
        <v>37.131782945736397</v>
      </c>
      <c r="G1088" s="71">
        <v>0.33333333333333298</v>
      </c>
      <c r="H1088" s="68">
        <v>58.811369509043899</v>
      </c>
      <c r="I1088" s="71">
        <v>5.4179313931215903E-2</v>
      </c>
      <c r="J1088" s="68">
        <v>83.875968992248104</v>
      </c>
      <c r="K1088" s="71">
        <v>9.9202127659574493E-2</v>
      </c>
      <c r="L1088" s="68">
        <v>34.1085271317829</v>
      </c>
    </row>
    <row r="1089" spans="1:12" x14ac:dyDescent="0.2">
      <c r="A1089" s="72" t="s">
        <v>1779</v>
      </c>
      <c r="B1089" s="66" t="s">
        <v>2376</v>
      </c>
      <c r="C1089" s="67">
        <v>43</v>
      </c>
      <c r="D1089" s="67" t="s">
        <v>335</v>
      </c>
      <c r="E1089" s="71">
        <v>0.12780391426767401</v>
      </c>
      <c r="F1089" s="68">
        <v>18.604651162790699</v>
      </c>
      <c r="G1089" s="71">
        <v>0.33716836474800499</v>
      </c>
      <c r="H1089" s="68">
        <v>60.568475452196402</v>
      </c>
      <c r="I1089" s="71">
        <v>1.8284844379954301E-3</v>
      </c>
      <c r="J1089" s="68">
        <v>31.989664082687302</v>
      </c>
      <c r="K1089" s="71">
        <v>4.4414893617021299E-2</v>
      </c>
      <c r="L1089" s="68">
        <v>25.116279069767401</v>
      </c>
    </row>
    <row r="1090" spans="1:12" x14ac:dyDescent="0.2">
      <c r="A1090" s="72" t="s">
        <v>2377</v>
      </c>
      <c r="B1090" s="66" t="s">
        <v>2378</v>
      </c>
      <c r="C1090" s="67">
        <v>43</v>
      </c>
      <c r="D1090" s="67" t="s">
        <v>335</v>
      </c>
      <c r="E1090" s="71">
        <v>0.170685628568672</v>
      </c>
      <c r="F1090" s="68">
        <v>41.059431524547797</v>
      </c>
      <c r="G1090" s="71">
        <v>0.41940070684910702</v>
      </c>
      <c r="H1090" s="68">
        <v>83.229974160206694</v>
      </c>
      <c r="I1090" s="71">
        <v>1.9646894952082502E-3</v>
      </c>
      <c r="J1090" s="68">
        <v>33.049095607235103</v>
      </c>
      <c r="K1090" s="71">
        <v>9.0691489361702099E-2</v>
      </c>
      <c r="L1090" s="68">
        <v>33.100775193798398</v>
      </c>
    </row>
    <row r="1091" spans="1:12" x14ac:dyDescent="0.2">
      <c r="A1091" s="72" t="s">
        <v>2379</v>
      </c>
      <c r="B1091" s="66" t="s">
        <v>2380</v>
      </c>
      <c r="C1091" s="67">
        <v>43</v>
      </c>
      <c r="D1091" s="67" t="s">
        <v>335</v>
      </c>
      <c r="E1091" s="71">
        <v>0.135830071185229</v>
      </c>
      <c r="F1091" s="68">
        <v>23.746770025839801</v>
      </c>
      <c r="G1091" s="71">
        <v>0.33347517454671999</v>
      </c>
      <c r="H1091" s="68">
        <v>58.837209302325597</v>
      </c>
      <c r="I1091" s="71">
        <v>3.44826243011092E-4</v>
      </c>
      <c r="J1091" s="68">
        <v>12.5064599483204</v>
      </c>
      <c r="K1091" s="71">
        <v>7.3670212765957394E-2</v>
      </c>
      <c r="L1091" s="68">
        <v>31.007751937984501</v>
      </c>
    </row>
    <row r="1092" spans="1:12" x14ac:dyDescent="0.2">
      <c r="A1092" s="72" t="s">
        <v>2381</v>
      </c>
      <c r="B1092" s="66" t="s">
        <v>2382</v>
      </c>
      <c r="C1092" s="67">
        <v>43</v>
      </c>
      <c r="D1092" s="67" t="s">
        <v>335</v>
      </c>
      <c r="E1092" s="71">
        <v>0.12422439194819999</v>
      </c>
      <c r="F1092" s="68">
        <v>16.4082687338501</v>
      </c>
      <c r="G1092" s="71">
        <v>0.32842500012152598</v>
      </c>
      <c r="H1092" s="68">
        <v>26.330749354005199</v>
      </c>
      <c r="I1092" s="71">
        <v>1.9609416805213401E-3</v>
      </c>
      <c r="J1092" s="68">
        <v>32.9974160206718</v>
      </c>
      <c r="K1092" s="71">
        <v>4.2287234042553197E-2</v>
      </c>
      <c r="L1092" s="68">
        <v>24.677002583979299</v>
      </c>
    </row>
    <row r="1093" spans="1:12" x14ac:dyDescent="0.2">
      <c r="A1093" s="72" t="s">
        <v>2383</v>
      </c>
      <c r="B1093" s="66" t="s">
        <v>2384</v>
      </c>
      <c r="C1093" s="67">
        <v>43</v>
      </c>
      <c r="D1093" s="67" t="s">
        <v>335</v>
      </c>
      <c r="E1093" s="71">
        <v>0.116825977637281</v>
      </c>
      <c r="F1093" s="68">
        <v>12.299741602067201</v>
      </c>
      <c r="G1093" s="71">
        <v>0.33333333333333298</v>
      </c>
      <c r="H1093" s="68">
        <v>58.811369509043899</v>
      </c>
      <c r="I1093" s="71">
        <v>1.23322982766304E-4</v>
      </c>
      <c r="J1093" s="68">
        <v>6.5374677002584001</v>
      </c>
      <c r="K1093" s="71">
        <v>1.7021276595744698E-2</v>
      </c>
      <c r="L1093" s="68">
        <v>17.596899224806201</v>
      </c>
    </row>
    <row r="1094" spans="1:12" x14ac:dyDescent="0.2">
      <c r="A1094" s="72" t="s">
        <v>2385</v>
      </c>
      <c r="B1094" s="66" t="s">
        <v>2386</v>
      </c>
      <c r="C1094" s="67">
        <v>43</v>
      </c>
      <c r="D1094" s="67" t="s">
        <v>335</v>
      </c>
      <c r="E1094" s="71">
        <v>0.18050880613944401</v>
      </c>
      <c r="F1094" s="68">
        <v>47.416020671834602</v>
      </c>
      <c r="G1094" s="71">
        <v>0.40179250249738202</v>
      </c>
      <c r="H1094" s="68">
        <v>80.284237726098198</v>
      </c>
      <c r="I1094" s="71">
        <v>4.8934903890359496E-3</v>
      </c>
      <c r="J1094" s="68">
        <v>46.434108527131798</v>
      </c>
      <c r="K1094" s="71">
        <v>0.134840425531915</v>
      </c>
      <c r="L1094" s="68">
        <v>38.604651162790702</v>
      </c>
    </row>
    <row r="1095" spans="1:12" x14ac:dyDescent="0.2">
      <c r="A1095" s="72" t="s">
        <v>2387</v>
      </c>
      <c r="B1095" s="66" t="s">
        <v>2388</v>
      </c>
      <c r="C1095" s="67">
        <v>43</v>
      </c>
      <c r="D1095" s="67" t="s">
        <v>335</v>
      </c>
      <c r="E1095" s="71">
        <v>0.15149307462535</v>
      </c>
      <c r="F1095" s="68">
        <v>31.912144702842401</v>
      </c>
      <c r="G1095" s="71">
        <v>0.33716669808264199</v>
      </c>
      <c r="H1095" s="68">
        <v>60.542635658914698</v>
      </c>
      <c r="I1095" s="71">
        <v>5.6103981338344504E-3</v>
      </c>
      <c r="J1095" s="68">
        <v>48.294573643410899</v>
      </c>
      <c r="K1095" s="71">
        <v>0.111702127659574</v>
      </c>
      <c r="L1095" s="68">
        <v>35.943152454780403</v>
      </c>
    </row>
    <row r="1096" spans="1:12" x14ac:dyDescent="0.2">
      <c r="A1096" s="72" t="s">
        <v>2389</v>
      </c>
      <c r="B1096" s="66" t="s">
        <v>2390</v>
      </c>
      <c r="C1096" s="67">
        <v>43</v>
      </c>
      <c r="D1096" s="67" t="s">
        <v>335</v>
      </c>
      <c r="E1096" s="71">
        <v>0.14712678070167701</v>
      </c>
      <c r="F1096" s="68">
        <v>30.103359173126599</v>
      </c>
      <c r="G1096" s="71">
        <v>0.26599420641483101</v>
      </c>
      <c r="H1096" s="68">
        <v>19.121447028423798</v>
      </c>
      <c r="I1096" s="71">
        <v>1.3152093137006901E-2</v>
      </c>
      <c r="J1096" s="68">
        <v>62.015503875969003</v>
      </c>
      <c r="K1096" s="71">
        <v>0.16223404255319099</v>
      </c>
      <c r="L1096" s="68">
        <v>42.299741602067201</v>
      </c>
    </row>
    <row r="1097" spans="1:12" x14ac:dyDescent="0.2">
      <c r="A1097" s="72" t="s">
        <v>2391</v>
      </c>
      <c r="B1097" s="66" t="s">
        <v>2392</v>
      </c>
      <c r="C1097" s="67">
        <v>43</v>
      </c>
      <c r="D1097" s="67" t="s">
        <v>335</v>
      </c>
      <c r="E1097" s="71">
        <v>0.17473473912344401</v>
      </c>
      <c r="F1097" s="68">
        <v>43.204134366925103</v>
      </c>
      <c r="G1097" s="71">
        <v>0.38829586465814703</v>
      </c>
      <c r="H1097" s="68">
        <v>77.622739018087898</v>
      </c>
      <c r="I1097" s="71">
        <v>2.2078565478143099E-2</v>
      </c>
      <c r="J1097" s="68">
        <v>70.387596899224803</v>
      </c>
      <c r="K1097" s="71">
        <v>0.113829787234043</v>
      </c>
      <c r="L1097" s="68">
        <v>36.253229974160199</v>
      </c>
    </row>
    <row r="1098" spans="1:12" x14ac:dyDescent="0.2">
      <c r="A1098" s="72" t="s">
        <v>1999</v>
      </c>
      <c r="B1098" s="66" t="s">
        <v>2393</v>
      </c>
      <c r="C1098" s="67">
        <v>43</v>
      </c>
      <c r="D1098" s="67" t="s">
        <v>335</v>
      </c>
      <c r="E1098" s="71">
        <v>0.15190560792369601</v>
      </c>
      <c r="F1098" s="68">
        <v>32.118863049095602</v>
      </c>
      <c r="G1098" s="71">
        <v>0.35261901829541198</v>
      </c>
      <c r="H1098" s="68">
        <v>67.493540051679602</v>
      </c>
      <c r="I1098" s="71">
        <v>1.7680182416325899E-3</v>
      </c>
      <c r="J1098" s="68">
        <v>31.421188630490999</v>
      </c>
      <c r="K1098" s="71">
        <v>0.101329787234043</v>
      </c>
      <c r="L1098" s="68">
        <v>34.315245478036204</v>
      </c>
    </row>
    <row r="1099" spans="1:12" x14ac:dyDescent="0.2">
      <c r="A1099" s="72" t="s">
        <v>2394</v>
      </c>
      <c r="B1099" s="66" t="s">
        <v>2395</v>
      </c>
      <c r="C1099" s="67">
        <v>43</v>
      </c>
      <c r="D1099" s="67" t="s">
        <v>335</v>
      </c>
      <c r="E1099" s="71">
        <v>0.129665685122723</v>
      </c>
      <c r="F1099" s="68">
        <v>19.7416020671835</v>
      </c>
      <c r="G1099" s="71">
        <v>0.33333333333333298</v>
      </c>
      <c r="H1099" s="68">
        <v>58.811369509043899</v>
      </c>
      <c r="I1099" s="71">
        <v>9.3871262901536103E-3</v>
      </c>
      <c r="J1099" s="68">
        <v>56.4082687338501</v>
      </c>
      <c r="K1099" s="71">
        <v>4.6276595744680897E-2</v>
      </c>
      <c r="L1099" s="68">
        <v>25.5555555555556</v>
      </c>
    </row>
    <row r="1100" spans="1:12" x14ac:dyDescent="0.2">
      <c r="A1100" s="72" t="s">
        <v>2396</v>
      </c>
      <c r="B1100" s="66" t="s">
        <v>2397</v>
      </c>
      <c r="C1100" s="67">
        <v>43</v>
      </c>
      <c r="D1100" s="67" t="s">
        <v>335</v>
      </c>
      <c r="E1100" s="71">
        <v>0.15327004354288101</v>
      </c>
      <c r="F1100" s="68">
        <v>32.687338501291997</v>
      </c>
      <c r="G1100" s="71">
        <v>0.41038696293577898</v>
      </c>
      <c r="H1100" s="68">
        <v>81.653746770025805</v>
      </c>
      <c r="I1100" s="71">
        <v>1.5646571948182399E-2</v>
      </c>
      <c r="J1100" s="68">
        <v>64.521963824289401</v>
      </c>
      <c r="K1100" s="71">
        <v>3.37765957446809E-2</v>
      </c>
      <c r="L1100" s="68">
        <v>22.299741602067201</v>
      </c>
    </row>
    <row r="1101" spans="1:12" x14ac:dyDescent="0.2">
      <c r="A1101" s="72" t="s">
        <v>414</v>
      </c>
      <c r="B1101" s="66" t="s">
        <v>2398</v>
      </c>
      <c r="C1101" s="67">
        <v>43</v>
      </c>
      <c r="D1101" s="67" t="s">
        <v>335</v>
      </c>
      <c r="E1101" s="71">
        <v>0.18940734935224601</v>
      </c>
      <c r="F1101" s="68">
        <v>53.695090439276498</v>
      </c>
      <c r="G1101" s="71">
        <v>0.464362375511984</v>
      </c>
      <c r="H1101" s="68">
        <v>87.7777777777778</v>
      </c>
      <c r="I1101" s="71">
        <v>1.13064810553911E-2</v>
      </c>
      <c r="J1101" s="68">
        <v>59.405684754521999</v>
      </c>
      <c r="K1101" s="71">
        <v>9.2553191489361697E-2</v>
      </c>
      <c r="L1101" s="68">
        <v>33.307493540051702</v>
      </c>
    </row>
    <row r="1102" spans="1:12" x14ac:dyDescent="0.2">
      <c r="A1102" s="72" t="s">
        <v>2399</v>
      </c>
      <c r="B1102" s="66" t="s">
        <v>2400</v>
      </c>
      <c r="C1102" s="67">
        <v>43</v>
      </c>
      <c r="D1102" s="67" t="s">
        <v>335</v>
      </c>
      <c r="E1102" s="71">
        <v>0.29716328531056102</v>
      </c>
      <c r="F1102" s="68">
        <v>87.958656330749307</v>
      </c>
      <c r="G1102" s="71">
        <v>0.47314619522285201</v>
      </c>
      <c r="H1102" s="68">
        <v>88.501291989664097</v>
      </c>
      <c r="I1102" s="71">
        <v>0.346801107517342</v>
      </c>
      <c r="J1102" s="68">
        <v>97.571059431524503</v>
      </c>
      <c r="K1102" s="71">
        <v>7.1542553191489305E-2</v>
      </c>
      <c r="L1102" s="68">
        <v>30.697674418604699</v>
      </c>
    </row>
    <row r="1103" spans="1:12" x14ac:dyDescent="0.2">
      <c r="A1103" s="72" t="s">
        <v>2401</v>
      </c>
      <c r="B1103" s="66" t="s">
        <v>2402</v>
      </c>
      <c r="C1103" s="67">
        <v>43</v>
      </c>
      <c r="D1103" s="67" t="s">
        <v>335</v>
      </c>
      <c r="E1103" s="71">
        <v>0.12669824707483801</v>
      </c>
      <c r="F1103" s="68">
        <v>17.803617571059402</v>
      </c>
      <c r="G1103" s="71">
        <v>0.337192698081896</v>
      </c>
      <c r="H1103" s="68">
        <v>61.0335917312661</v>
      </c>
      <c r="I1103" s="71">
        <v>6.9977878234693397E-3</v>
      </c>
      <c r="J1103" s="68">
        <v>51.731266149870798</v>
      </c>
      <c r="K1103" s="71">
        <v>3.5904255319149002E-2</v>
      </c>
      <c r="L1103" s="68">
        <v>22.8165374677003</v>
      </c>
    </row>
    <row r="1104" spans="1:12" x14ac:dyDescent="0.2">
      <c r="A1104" s="72" t="s">
        <v>2193</v>
      </c>
      <c r="B1104" s="66" t="s">
        <v>2403</v>
      </c>
      <c r="C1104" s="67">
        <v>43</v>
      </c>
      <c r="D1104" s="67" t="s">
        <v>335</v>
      </c>
      <c r="E1104" s="71">
        <v>0.134170561144551</v>
      </c>
      <c r="F1104" s="68">
        <v>22.506459948320401</v>
      </c>
      <c r="G1104" s="71">
        <v>0.33333333333333298</v>
      </c>
      <c r="H1104" s="68">
        <v>58.811369509043899</v>
      </c>
      <c r="I1104" s="71">
        <v>8.2740947811709795E-3</v>
      </c>
      <c r="J1104" s="68">
        <v>54.496124031007803</v>
      </c>
      <c r="K1104" s="71">
        <v>6.0904255319148899E-2</v>
      </c>
      <c r="L1104" s="68">
        <v>28.527131782945698</v>
      </c>
    </row>
    <row r="1105" spans="1:12" x14ac:dyDescent="0.2">
      <c r="A1105" s="72" t="s">
        <v>2404</v>
      </c>
      <c r="B1105" s="66" t="s">
        <v>2405</v>
      </c>
      <c r="C1105" s="67">
        <v>43</v>
      </c>
      <c r="D1105" s="67" t="s">
        <v>335</v>
      </c>
      <c r="E1105" s="71">
        <v>0.13745229350296401</v>
      </c>
      <c r="F1105" s="68">
        <v>24.677002583979299</v>
      </c>
      <c r="G1105" s="71">
        <v>0.34102978526899103</v>
      </c>
      <c r="H1105" s="68">
        <v>62.713178294573602</v>
      </c>
      <c r="I1105" s="71">
        <v>1.91220162287831E-3</v>
      </c>
      <c r="J1105" s="68">
        <v>32.687338501291997</v>
      </c>
      <c r="K1105" s="71">
        <v>6.9414893617021203E-2</v>
      </c>
      <c r="L1105" s="68">
        <v>30.206718346253201</v>
      </c>
    </row>
    <row r="1106" spans="1:12" x14ac:dyDescent="0.2">
      <c r="A1106" s="72" t="s">
        <v>2406</v>
      </c>
      <c r="B1106" s="66" t="s">
        <v>2407</v>
      </c>
      <c r="C1106" s="67">
        <v>43</v>
      </c>
      <c r="D1106" s="67" t="s">
        <v>335</v>
      </c>
      <c r="E1106" s="71">
        <v>0.163954937010653</v>
      </c>
      <c r="F1106" s="68">
        <v>37.700258397932799</v>
      </c>
      <c r="G1106" s="71">
        <v>0.378636314006007</v>
      </c>
      <c r="H1106" s="68">
        <v>75.245478036175697</v>
      </c>
      <c r="I1106" s="71">
        <v>1.5263693663773699E-3</v>
      </c>
      <c r="J1106" s="68">
        <v>29.1472868217054</v>
      </c>
      <c r="K1106" s="71">
        <v>0.111702127659574</v>
      </c>
      <c r="L1106" s="68">
        <v>35.943152454780403</v>
      </c>
    </row>
    <row r="1107" spans="1:12" x14ac:dyDescent="0.2">
      <c r="A1107" s="72" t="s">
        <v>2408</v>
      </c>
      <c r="B1107" s="66" t="s">
        <v>2409</v>
      </c>
      <c r="C1107" s="67">
        <v>43</v>
      </c>
      <c r="D1107" s="67" t="s">
        <v>335</v>
      </c>
      <c r="E1107" s="71">
        <v>0.156546127277254</v>
      </c>
      <c r="F1107" s="68">
        <v>34.341085271317802</v>
      </c>
      <c r="G1107" s="71">
        <v>0.37479922681891198</v>
      </c>
      <c r="H1107" s="68">
        <v>74.366925064599499</v>
      </c>
      <c r="I1107" s="71">
        <v>6.2753252256158003E-3</v>
      </c>
      <c r="J1107" s="68">
        <v>50.025839793281698</v>
      </c>
      <c r="K1107" s="71">
        <v>8.8563829787233997E-2</v>
      </c>
      <c r="L1107" s="68">
        <v>32.790697674418603</v>
      </c>
    </row>
    <row r="1108" spans="1:12" x14ac:dyDescent="0.2">
      <c r="A1108" s="72" t="s">
        <v>2410</v>
      </c>
      <c r="B1108" s="66" t="s">
        <v>2411</v>
      </c>
      <c r="C1108" s="67">
        <v>43</v>
      </c>
      <c r="D1108" s="67" t="s">
        <v>335</v>
      </c>
      <c r="E1108" s="71">
        <v>0.146206753746842</v>
      </c>
      <c r="F1108" s="68">
        <v>29.431524547803601</v>
      </c>
      <c r="G1108" s="71">
        <v>0.36323227135395803</v>
      </c>
      <c r="H1108" s="68">
        <v>71.136950904392805</v>
      </c>
      <c r="I1108" s="71">
        <v>1.4518196738011E-3</v>
      </c>
      <c r="J1108" s="68">
        <v>28.294573643410899</v>
      </c>
      <c r="K1108" s="71">
        <v>7.3936170212765898E-2</v>
      </c>
      <c r="L1108" s="68">
        <v>31.059431524547801</v>
      </c>
    </row>
    <row r="1109" spans="1:12" x14ac:dyDescent="0.2">
      <c r="A1109" s="72" t="s">
        <v>2412</v>
      </c>
      <c r="B1109" s="66" t="s">
        <v>2413</v>
      </c>
      <c r="C1109" s="67">
        <v>43</v>
      </c>
      <c r="D1109" s="67" t="s">
        <v>335</v>
      </c>
      <c r="E1109" s="71">
        <v>0.16608863257386999</v>
      </c>
      <c r="F1109" s="68">
        <v>38.578811369508998</v>
      </c>
      <c r="G1109" s="71">
        <v>0.38051030247662099</v>
      </c>
      <c r="H1109" s="68">
        <v>75.684754521963796</v>
      </c>
      <c r="I1109" s="71">
        <v>7.9151697130753103E-3</v>
      </c>
      <c r="J1109" s="68">
        <v>53.9276485788114</v>
      </c>
      <c r="K1109" s="71">
        <v>0.109840425531915</v>
      </c>
      <c r="L1109" s="68">
        <v>35.607235142118903</v>
      </c>
    </row>
    <row r="1110" spans="1:12" x14ac:dyDescent="0.2">
      <c r="A1110" s="72" t="s">
        <v>2276</v>
      </c>
      <c r="B1110" s="66" t="s">
        <v>2414</v>
      </c>
      <c r="C1110" s="67">
        <v>43</v>
      </c>
      <c r="D1110" s="67" t="s">
        <v>335</v>
      </c>
      <c r="E1110" s="71">
        <v>0.15218567677004399</v>
      </c>
      <c r="F1110" s="68">
        <v>32.273901808785503</v>
      </c>
      <c r="G1110" s="71">
        <v>0.37380096928957102</v>
      </c>
      <c r="H1110" s="68">
        <v>74.160206718346302</v>
      </c>
      <c r="I1110" s="71">
        <v>8.8198908077941895E-3</v>
      </c>
      <c r="J1110" s="68">
        <v>55.426356589147296</v>
      </c>
      <c r="K1110" s="71">
        <v>7.3936170212765898E-2</v>
      </c>
      <c r="L1110" s="68">
        <v>31.059431524547801</v>
      </c>
    </row>
    <row r="1111" spans="1:12" x14ac:dyDescent="0.2">
      <c r="A1111" s="72" t="s">
        <v>2415</v>
      </c>
      <c r="B1111" s="66" t="s">
        <v>2416</v>
      </c>
      <c r="C1111" s="67">
        <v>43</v>
      </c>
      <c r="D1111" s="67" t="s">
        <v>335</v>
      </c>
      <c r="E1111" s="71">
        <v>0.12510489176841</v>
      </c>
      <c r="F1111" s="68">
        <v>16.821705426356601</v>
      </c>
      <c r="G1111" s="71">
        <v>0.25122902935674002</v>
      </c>
      <c r="H1111" s="68">
        <v>18.475452196382399</v>
      </c>
      <c r="I1111" s="71">
        <v>2.03622416931694E-2</v>
      </c>
      <c r="J1111" s="68">
        <v>69.095607235142097</v>
      </c>
      <c r="K1111" s="71">
        <v>0.10372340425531899</v>
      </c>
      <c r="L1111" s="68">
        <v>34.651162790697697</v>
      </c>
    </row>
    <row r="1112" spans="1:12" x14ac:dyDescent="0.2">
      <c r="A1112" s="72" t="s">
        <v>1999</v>
      </c>
      <c r="B1112" s="66" t="s">
        <v>2417</v>
      </c>
      <c r="C1112" s="67">
        <v>43</v>
      </c>
      <c r="D1112" s="67" t="s">
        <v>335</v>
      </c>
      <c r="E1112" s="71">
        <v>6.1492567493608603E-2</v>
      </c>
      <c r="F1112" s="68">
        <v>1.34366925064599</v>
      </c>
      <c r="G1112" s="71">
        <v>9.33050436179656E-2</v>
      </c>
      <c r="H1112" s="68">
        <v>12.2222222222222</v>
      </c>
      <c r="I1112" s="71">
        <v>2.1521205434968E-4</v>
      </c>
      <c r="J1112" s="68">
        <v>9.3281653746770008</v>
      </c>
      <c r="K1112" s="71">
        <v>9.0957446808510603E-2</v>
      </c>
      <c r="L1112" s="68">
        <v>33.126614987080103</v>
      </c>
    </row>
    <row r="1113" spans="1:12" x14ac:dyDescent="0.2">
      <c r="A1113" s="72" t="s">
        <v>2377</v>
      </c>
      <c r="B1113" s="66" t="s">
        <v>2418</v>
      </c>
      <c r="C1113" s="67">
        <v>43</v>
      </c>
      <c r="D1113" s="67" t="s">
        <v>335</v>
      </c>
      <c r="E1113" s="71">
        <v>0.17748802455895901</v>
      </c>
      <c r="F1113" s="68">
        <v>44.9612403100775</v>
      </c>
      <c r="G1113" s="71">
        <v>0.403033041949793</v>
      </c>
      <c r="H1113" s="68">
        <v>80.5167958656331</v>
      </c>
      <c r="I1113" s="71">
        <v>1.1345925344104699E-2</v>
      </c>
      <c r="J1113" s="68">
        <v>59.560723514211901</v>
      </c>
      <c r="K1113" s="71">
        <v>0.118085106382979</v>
      </c>
      <c r="L1113" s="68">
        <v>36.6666666666667</v>
      </c>
    </row>
    <row r="1114" spans="1:12" x14ac:dyDescent="0.2">
      <c r="A1114" s="72" t="s">
        <v>2419</v>
      </c>
      <c r="B1114" s="66" t="s">
        <v>2420</v>
      </c>
      <c r="C1114" s="67">
        <v>43</v>
      </c>
      <c r="D1114" s="67" t="s">
        <v>335</v>
      </c>
      <c r="E1114" s="71">
        <v>0.16628463435351801</v>
      </c>
      <c r="F1114" s="68">
        <v>38.708010335917301</v>
      </c>
      <c r="G1114" s="71">
        <v>0.38634390472239799</v>
      </c>
      <c r="H1114" s="68">
        <v>77.209302325581405</v>
      </c>
      <c r="I1114" s="71">
        <v>3.2456806848792999E-2</v>
      </c>
      <c r="J1114" s="68">
        <v>76.330749354005206</v>
      </c>
      <c r="K1114" s="71">
        <v>8.00531914893617E-2</v>
      </c>
      <c r="L1114" s="68">
        <v>31.860465116279101</v>
      </c>
    </row>
    <row r="1115" spans="1:12" x14ac:dyDescent="0.2">
      <c r="A1115" s="72" t="s">
        <v>2421</v>
      </c>
      <c r="B1115" s="66" t="s">
        <v>2422</v>
      </c>
      <c r="C1115" s="67">
        <v>43</v>
      </c>
      <c r="D1115" s="67" t="s">
        <v>335</v>
      </c>
      <c r="E1115" s="71">
        <v>0.155062614640882</v>
      </c>
      <c r="F1115" s="68">
        <v>33.436692506459899</v>
      </c>
      <c r="G1115" s="71">
        <v>0.33476940163423202</v>
      </c>
      <c r="H1115" s="68">
        <v>59.2248062015504</v>
      </c>
      <c r="I1115" s="71">
        <v>2.4833335905434201E-2</v>
      </c>
      <c r="J1115" s="68">
        <v>72.093023255813904</v>
      </c>
      <c r="K1115" s="71">
        <v>0.10558510638297899</v>
      </c>
      <c r="L1115" s="68">
        <v>34.987080103359197</v>
      </c>
    </row>
    <row r="1116" spans="1:12" x14ac:dyDescent="0.2">
      <c r="A1116" s="72" t="s">
        <v>2423</v>
      </c>
      <c r="B1116" s="66" t="s">
        <v>2423</v>
      </c>
      <c r="C1116" s="67">
        <v>43</v>
      </c>
      <c r="D1116" s="67" t="s">
        <v>335</v>
      </c>
      <c r="E1116" s="71">
        <v>0.10272733654135</v>
      </c>
      <c r="F1116" s="68">
        <v>7.80361757105943</v>
      </c>
      <c r="G1116" s="71">
        <v>0.172862037639893</v>
      </c>
      <c r="H1116" s="68">
        <v>15.503875968992199</v>
      </c>
      <c r="I1116" s="71">
        <v>2.07529113309406E-3</v>
      </c>
      <c r="J1116" s="68">
        <v>33.953488372092998</v>
      </c>
      <c r="K1116" s="71">
        <v>0.133244680851064</v>
      </c>
      <c r="L1116" s="68">
        <v>38.191214470284201</v>
      </c>
    </row>
    <row r="1117" spans="1:12" x14ac:dyDescent="0.2">
      <c r="A1117" s="72" t="s">
        <v>2424</v>
      </c>
      <c r="B1117" s="66" t="s">
        <v>2425</v>
      </c>
      <c r="C1117" s="67">
        <v>43</v>
      </c>
      <c r="D1117" s="67" t="s">
        <v>335</v>
      </c>
      <c r="E1117" s="71">
        <v>0.169583577202603</v>
      </c>
      <c r="F1117" s="68">
        <v>40.5167958656331</v>
      </c>
      <c r="G1117" s="71">
        <v>0.34657465356543199</v>
      </c>
      <c r="H1117" s="68">
        <v>64.702842377261007</v>
      </c>
      <c r="I1117" s="71">
        <v>4.1697354638122103E-2</v>
      </c>
      <c r="J1117" s="68">
        <v>79.974160206718395</v>
      </c>
      <c r="K1117" s="71">
        <v>0.120478723404255</v>
      </c>
      <c r="L1117" s="68">
        <v>37.054263565891503</v>
      </c>
    </row>
    <row r="1118" spans="1:12" x14ac:dyDescent="0.2">
      <c r="A1118" s="72" t="s">
        <v>2426</v>
      </c>
      <c r="B1118" s="66" t="s">
        <v>2427</v>
      </c>
      <c r="C1118" s="67">
        <v>43</v>
      </c>
      <c r="D1118" s="67" t="s">
        <v>335</v>
      </c>
      <c r="E1118" s="71">
        <v>0.10963136163274501</v>
      </c>
      <c r="F1118" s="68">
        <v>8.8888888888888893</v>
      </c>
      <c r="G1118" s="71">
        <v>0.12067050139692399</v>
      </c>
      <c r="H1118" s="68">
        <v>13.281653746770001</v>
      </c>
      <c r="I1118" s="71">
        <v>3.2957626054501803E-2</v>
      </c>
      <c r="J1118" s="68">
        <v>76.614987080103404</v>
      </c>
      <c r="K1118" s="71">
        <v>0.17526595744680901</v>
      </c>
      <c r="L1118" s="68">
        <v>44.134366925064597</v>
      </c>
    </row>
    <row r="1119" spans="1:12" x14ac:dyDescent="0.2">
      <c r="A1119" s="72" t="s">
        <v>2428</v>
      </c>
      <c r="B1119" s="66" t="s">
        <v>2429</v>
      </c>
      <c r="C1119" s="67">
        <v>43</v>
      </c>
      <c r="D1119" s="67" t="s">
        <v>335</v>
      </c>
      <c r="E1119" s="71">
        <v>9.6856241253527806E-2</v>
      </c>
      <c r="F1119" s="68">
        <v>6.8217054263565897</v>
      </c>
      <c r="G1119" s="71">
        <v>8.2853815506022305E-2</v>
      </c>
      <c r="H1119" s="68">
        <v>11.757105943152499</v>
      </c>
      <c r="I1119" s="71">
        <v>1.86384442477399E-3</v>
      </c>
      <c r="J1119" s="68">
        <v>32.248062015503898</v>
      </c>
      <c r="K1119" s="71">
        <v>0.20585106382978699</v>
      </c>
      <c r="L1119" s="68">
        <v>51.317829457364297</v>
      </c>
    </row>
    <row r="1120" spans="1:12" x14ac:dyDescent="0.2">
      <c r="A1120" s="72" t="s">
        <v>2430</v>
      </c>
      <c r="B1120" s="66" t="s">
        <v>2431</v>
      </c>
      <c r="C1120" s="67">
        <v>43</v>
      </c>
      <c r="D1120" s="67" t="s">
        <v>335</v>
      </c>
      <c r="E1120" s="71">
        <v>0.10526857107120199</v>
      </c>
      <c r="F1120" s="68">
        <v>8.2170542635658901</v>
      </c>
      <c r="G1120" s="71">
        <v>7.5734122958623903E-2</v>
      </c>
      <c r="H1120" s="68">
        <v>11.4728682170543</v>
      </c>
      <c r="I1120" s="71">
        <v>3.10350514860046E-3</v>
      </c>
      <c r="J1120" s="68">
        <v>39.198966408268703</v>
      </c>
      <c r="K1120" s="71">
        <v>0.23696808510638301</v>
      </c>
      <c r="L1120" s="68">
        <v>63.488372093023301</v>
      </c>
    </row>
    <row r="1121" spans="1:12" x14ac:dyDescent="0.2">
      <c r="A1121" s="72" t="s">
        <v>2432</v>
      </c>
      <c r="B1121" s="66" t="s">
        <v>2433</v>
      </c>
      <c r="C1121" s="67">
        <v>43</v>
      </c>
      <c r="D1121" s="67" t="s">
        <v>335</v>
      </c>
      <c r="E1121" s="71">
        <v>6.8392425079098706E-2</v>
      </c>
      <c r="F1121" s="68">
        <v>2.0155038759689901</v>
      </c>
      <c r="G1121" s="71">
        <v>5.4974746616157699E-2</v>
      </c>
      <c r="H1121" s="68">
        <v>10.2325581395349</v>
      </c>
      <c r="I1121" s="71">
        <v>6.3195498977340597E-3</v>
      </c>
      <c r="J1121" s="68">
        <v>50.155038759689901</v>
      </c>
      <c r="K1121" s="71">
        <v>0.143882978723404</v>
      </c>
      <c r="L1121" s="68">
        <v>39.844961240310099</v>
      </c>
    </row>
    <row r="1122" spans="1:12" x14ac:dyDescent="0.2">
      <c r="A1122" s="72" t="s">
        <v>2434</v>
      </c>
      <c r="B1122" s="66" t="s">
        <v>2435</v>
      </c>
      <c r="C1122" s="67">
        <v>43</v>
      </c>
      <c r="D1122" s="67" t="s">
        <v>335</v>
      </c>
      <c r="E1122" s="71">
        <v>0.114144002840995</v>
      </c>
      <c r="F1122" s="68">
        <v>10.826873385012901</v>
      </c>
      <c r="G1122" s="71">
        <v>2.3145049908340799E-2</v>
      </c>
      <c r="H1122" s="68">
        <v>7.3385012919896599</v>
      </c>
      <c r="I1122" s="71">
        <v>4.3755043721028002E-2</v>
      </c>
      <c r="J1122" s="68">
        <v>80.749354005168001</v>
      </c>
      <c r="K1122" s="71">
        <v>0.275531914893617</v>
      </c>
      <c r="L1122" s="68">
        <v>70.129198966408296</v>
      </c>
    </row>
    <row r="1123" spans="1:12" x14ac:dyDescent="0.2">
      <c r="A1123" s="72" t="s">
        <v>2436</v>
      </c>
      <c r="B1123" s="66" t="s">
        <v>2437</v>
      </c>
      <c r="C1123" s="67">
        <v>43</v>
      </c>
      <c r="D1123" s="67" t="s">
        <v>335</v>
      </c>
      <c r="E1123" s="71">
        <v>8.0618455369076802E-2</v>
      </c>
      <c r="F1123" s="68">
        <v>4.0568475452196404</v>
      </c>
      <c r="G1123" s="71">
        <v>1.5898010889902899E-2</v>
      </c>
      <c r="H1123" s="68">
        <v>6.58914728682171</v>
      </c>
      <c r="I1123" s="71">
        <v>1.4892701109445799E-3</v>
      </c>
      <c r="J1123" s="68">
        <v>28.733850129198999</v>
      </c>
      <c r="K1123" s="71">
        <v>0.224468085106383</v>
      </c>
      <c r="L1123" s="68">
        <v>58.449612403100801</v>
      </c>
    </row>
    <row r="1124" spans="1:12" x14ac:dyDescent="0.2">
      <c r="A1124" s="72" t="s">
        <v>2276</v>
      </c>
      <c r="B1124" s="66" t="s">
        <v>2438</v>
      </c>
      <c r="C1124" s="67">
        <v>43</v>
      </c>
      <c r="D1124" s="67" t="s">
        <v>335</v>
      </c>
      <c r="E1124" s="71">
        <v>7.6445356010063303E-2</v>
      </c>
      <c r="F1124" s="68">
        <v>3.2041343669250599</v>
      </c>
      <c r="G1124" s="71">
        <v>3.9480667492387898E-2</v>
      </c>
      <c r="H1124" s="68">
        <v>8.9147286821705407</v>
      </c>
      <c r="I1124" s="71">
        <v>1.4323485644185001E-2</v>
      </c>
      <c r="J1124" s="68">
        <v>63.281653746769997</v>
      </c>
      <c r="K1124" s="71">
        <v>0.175531914893617</v>
      </c>
      <c r="L1124" s="68">
        <v>44.160206718346302</v>
      </c>
    </row>
    <row r="1125" spans="1:12" x14ac:dyDescent="0.2">
      <c r="A1125" s="72" t="s">
        <v>2439</v>
      </c>
      <c r="B1125" s="66" t="s">
        <v>2440</v>
      </c>
      <c r="C1125" s="67">
        <v>42</v>
      </c>
      <c r="D1125" s="67" t="s">
        <v>335</v>
      </c>
      <c r="E1125" s="71">
        <v>0.11895803414299599</v>
      </c>
      <c r="F1125" s="68">
        <v>23.170731707317099</v>
      </c>
      <c r="G1125" s="71">
        <v>0.33022599995493501</v>
      </c>
      <c r="H1125" s="68">
        <v>21.835075493612099</v>
      </c>
      <c r="I1125" s="71">
        <v>1.4353020506838499E-2</v>
      </c>
      <c r="J1125" s="68">
        <v>50.3484320557491</v>
      </c>
      <c r="K1125" s="71">
        <v>1.2295081967213101E-2</v>
      </c>
      <c r="L1125" s="68">
        <v>37.224157955865302</v>
      </c>
    </row>
    <row r="1126" spans="1:12" x14ac:dyDescent="0.2">
      <c r="A1126" s="72" t="s">
        <v>2441</v>
      </c>
      <c r="B1126" s="66" t="s">
        <v>2442</v>
      </c>
      <c r="C1126" s="67">
        <v>43</v>
      </c>
      <c r="D1126" s="67" t="s">
        <v>335</v>
      </c>
      <c r="E1126" s="71">
        <v>0.18547891872135799</v>
      </c>
      <c r="F1126" s="68">
        <v>51.007751937984501</v>
      </c>
      <c r="G1126" s="71">
        <v>0.31239005856368801</v>
      </c>
      <c r="H1126" s="68">
        <v>22.919896640826899</v>
      </c>
      <c r="I1126" s="71">
        <v>0.20574882525995999</v>
      </c>
      <c r="J1126" s="68">
        <v>94.987080103359204</v>
      </c>
      <c r="K1126" s="71">
        <v>3.8297872340425497E-2</v>
      </c>
      <c r="L1126" s="68">
        <v>23.669250645994801</v>
      </c>
    </row>
    <row r="1127" spans="1:12" x14ac:dyDescent="0.2">
      <c r="A1127" s="72" t="s">
        <v>2443</v>
      </c>
      <c r="B1127" s="66" t="s">
        <v>2444</v>
      </c>
      <c r="C1127" s="67">
        <v>42</v>
      </c>
      <c r="D1127" s="67" t="s">
        <v>335</v>
      </c>
      <c r="E1127" s="71">
        <v>0.132124722211656</v>
      </c>
      <c r="F1127" s="68">
        <v>36.469221835075501</v>
      </c>
      <c r="G1127" s="71">
        <v>0.36683190073712302</v>
      </c>
      <c r="H1127" s="68">
        <v>65.911730545876907</v>
      </c>
      <c r="I1127" s="71">
        <v>7.0012822912868602E-3</v>
      </c>
      <c r="J1127" s="68">
        <v>33.4494773519164</v>
      </c>
      <c r="K1127" s="71">
        <v>2.2540983606557399E-2</v>
      </c>
      <c r="L1127" s="68">
        <v>44.715447154471498</v>
      </c>
    </row>
    <row r="1128" spans="1:12" x14ac:dyDescent="0.2">
      <c r="A1128" s="72" t="s">
        <v>2445</v>
      </c>
      <c r="B1128" s="66" t="s">
        <v>2446</v>
      </c>
      <c r="C1128" s="67">
        <v>43</v>
      </c>
      <c r="D1128" s="67" t="s">
        <v>335</v>
      </c>
      <c r="E1128" s="71">
        <v>0.33190869526702499</v>
      </c>
      <c r="F1128" s="68">
        <v>92.428940568475497</v>
      </c>
      <c r="G1128" s="71">
        <v>0.53473918528672904</v>
      </c>
      <c r="H1128" s="68">
        <v>92.325581395348806</v>
      </c>
      <c r="I1128" s="71">
        <v>0.41231668774838998</v>
      </c>
      <c r="J1128" s="68">
        <v>98.475452196382406</v>
      </c>
      <c r="K1128" s="71">
        <v>4.8670212765957399E-2</v>
      </c>
      <c r="L1128" s="68">
        <v>26.046511627907002</v>
      </c>
    </row>
    <row r="1129" spans="1:12" x14ac:dyDescent="0.2">
      <c r="A1129" s="72" t="s">
        <v>2447</v>
      </c>
      <c r="B1129" s="66" t="s">
        <v>2448</v>
      </c>
      <c r="C1129" s="67">
        <v>42</v>
      </c>
      <c r="D1129" s="67" t="s">
        <v>335</v>
      </c>
      <c r="E1129" s="71">
        <v>0.170688507876882</v>
      </c>
      <c r="F1129" s="68">
        <v>57.723577235772403</v>
      </c>
      <c r="G1129" s="71">
        <v>0.328856666489306</v>
      </c>
      <c r="H1129" s="68">
        <v>21.080139372822298</v>
      </c>
      <c r="I1129" s="71">
        <v>5.2865478042052501E-3</v>
      </c>
      <c r="J1129" s="68">
        <v>26.306620209059201</v>
      </c>
      <c r="K1129" s="71">
        <v>0.17792230933713499</v>
      </c>
      <c r="L1129" s="68">
        <v>73.461091753774696</v>
      </c>
    </row>
    <row r="1130" spans="1:12" x14ac:dyDescent="0.2">
      <c r="A1130" s="72" t="s">
        <v>452</v>
      </c>
      <c r="B1130" s="66" t="s">
        <v>2449</v>
      </c>
      <c r="C1130" s="67">
        <v>42</v>
      </c>
      <c r="D1130" s="67" t="s">
        <v>335</v>
      </c>
      <c r="E1130" s="71">
        <v>0.17881710535488701</v>
      </c>
      <c r="F1130" s="68">
        <v>61.324041811846698</v>
      </c>
      <c r="G1130" s="71">
        <v>0.358007915099818</v>
      </c>
      <c r="H1130" s="68">
        <v>62.950058072009298</v>
      </c>
      <c r="I1130" s="71">
        <v>4.6194522834466997E-3</v>
      </c>
      <c r="J1130" s="68">
        <v>23.228803716608599</v>
      </c>
      <c r="K1130" s="71">
        <v>0.173823948681397</v>
      </c>
      <c r="L1130" s="68">
        <v>72.880371660859495</v>
      </c>
    </row>
    <row r="1131" spans="1:12" x14ac:dyDescent="0.2">
      <c r="A1131" s="72" t="s">
        <v>2450</v>
      </c>
      <c r="B1131" s="66" t="s">
        <v>2451</v>
      </c>
      <c r="C1131" s="67">
        <v>42</v>
      </c>
      <c r="D1131" s="67" t="s">
        <v>335</v>
      </c>
      <c r="E1131" s="71">
        <v>0.14053374286787301</v>
      </c>
      <c r="F1131" s="68">
        <v>42.392566782810697</v>
      </c>
      <c r="G1131" s="71">
        <v>0.33333333333333298</v>
      </c>
      <c r="H1131" s="68">
        <v>49.7096399535424</v>
      </c>
      <c r="I1131" s="71">
        <v>1.3250076310911499E-2</v>
      </c>
      <c r="J1131" s="68">
        <v>48.7224157955865</v>
      </c>
      <c r="K1131" s="71">
        <v>7.5017818959372803E-2</v>
      </c>
      <c r="L1131" s="68">
        <v>60.336817653890797</v>
      </c>
    </row>
    <row r="1132" spans="1:12" x14ac:dyDescent="0.2">
      <c r="A1132" s="72" t="s">
        <v>2452</v>
      </c>
      <c r="B1132" s="66" t="s">
        <v>2453</v>
      </c>
      <c r="C1132" s="67">
        <v>42</v>
      </c>
      <c r="D1132" s="67" t="s">
        <v>335</v>
      </c>
      <c r="E1132" s="71">
        <v>0.24113337197085599</v>
      </c>
      <c r="F1132" s="68">
        <v>81.416957026713106</v>
      </c>
      <c r="G1132" s="71">
        <v>0.67527656781705603</v>
      </c>
      <c r="H1132" s="68">
        <v>96.922183507549406</v>
      </c>
      <c r="I1132" s="71">
        <v>1.1238302193873201E-2</v>
      </c>
      <c r="J1132" s="68">
        <v>44.541231126596998</v>
      </c>
      <c r="K1132" s="71">
        <v>3.6885245901639302E-2</v>
      </c>
      <c r="L1132" s="68">
        <v>51.5098722415796</v>
      </c>
    </row>
    <row r="1133" spans="1:12" x14ac:dyDescent="0.2">
      <c r="A1133" s="72" t="s">
        <v>2454</v>
      </c>
      <c r="B1133" s="66" t="s">
        <v>2455</v>
      </c>
      <c r="C1133" s="67">
        <v>42</v>
      </c>
      <c r="D1133" s="67" t="s">
        <v>335</v>
      </c>
      <c r="E1133" s="71">
        <v>0.29405570652315299</v>
      </c>
      <c r="F1133" s="68">
        <v>89.547038327526096</v>
      </c>
      <c r="G1133" s="71">
        <v>0.78782583654081495</v>
      </c>
      <c r="H1133" s="68">
        <v>98.4901277584204</v>
      </c>
      <c r="I1133" s="71">
        <v>1.5045046964977599E-3</v>
      </c>
      <c r="J1133" s="68">
        <v>9.8141695702671292</v>
      </c>
      <c r="K1133" s="71">
        <v>9.2836778332145403E-2</v>
      </c>
      <c r="L1133" s="68">
        <v>63.414634146341498</v>
      </c>
    </row>
    <row r="1134" spans="1:12" x14ac:dyDescent="0.2">
      <c r="A1134" s="72" t="s">
        <v>2160</v>
      </c>
      <c r="B1134" s="66" t="s">
        <v>2456</v>
      </c>
      <c r="C1134" s="67">
        <v>42</v>
      </c>
      <c r="D1134" s="67" t="s">
        <v>335</v>
      </c>
      <c r="E1134" s="71">
        <v>0.28104238024783701</v>
      </c>
      <c r="F1134" s="68">
        <v>88.037166085946595</v>
      </c>
      <c r="G1134" s="71">
        <v>0.784257476223443</v>
      </c>
      <c r="H1134" s="68">
        <v>98.257839721254399</v>
      </c>
      <c r="I1134" s="71">
        <v>5.5909759954764901E-3</v>
      </c>
      <c r="J1134" s="68">
        <v>27.758420441347301</v>
      </c>
      <c r="K1134" s="71">
        <v>5.3278688524590202E-2</v>
      </c>
      <c r="L1134" s="68">
        <v>55.807200929152103</v>
      </c>
    </row>
    <row r="1135" spans="1:12" x14ac:dyDescent="0.2">
      <c r="A1135" s="72" t="s">
        <v>1230</v>
      </c>
      <c r="B1135" s="66" t="s">
        <v>2457</v>
      </c>
      <c r="C1135" s="67">
        <v>42</v>
      </c>
      <c r="D1135" s="67" t="s">
        <v>335</v>
      </c>
      <c r="E1135" s="71">
        <v>0.14918573808907001</v>
      </c>
      <c r="F1135" s="68">
        <v>46.922183507549398</v>
      </c>
      <c r="G1135" s="71">
        <v>0.42186051154161203</v>
      </c>
      <c r="H1135" s="68">
        <v>78.803716608594698</v>
      </c>
      <c r="I1135" s="71">
        <v>5.20489944690836E-3</v>
      </c>
      <c r="J1135" s="68">
        <v>25.783972125435501</v>
      </c>
      <c r="K1135" s="71">
        <v>2.0491803278688499E-2</v>
      </c>
      <c r="L1135" s="68">
        <v>43.321718931474997</v>
      </c>
    </row>
    <row r="1136" spans="1:12" x14ac:dyDescent="0.2">
      <c r="A1136" s="72" t="s">
        <v>2458</v>
      </c>
      <c r="B1136" s="66" t="s">
        <v>2459</v>
      </c>
      <c r="C1136" s="67">
        <v>42</v>
      </c>
      <c r="D1136" s="67" t="s">
        <v>335</v>
      </c>
      <c r="E1136" s="71">
        <v>0.25354944736704599</v>
      </c>
      <c r="F1136" s="68">
        <v>83.4494773519164</v>
      </c>
      <c r="G1136" s="71">
        <v>0.34840729202967902</v>
      </c>
      <c r="H1136" s="68">
        <v>59.291521486643397</v>
      </c>
      <c r="I1136" s="71">
        <v>0.38970006646490102</v>
      </c>
      <c r="J1136" s="68">
        <v>98.257839721254399</v>
      </c>
      <c r="K1136" s="71">
        <v>2.2540983606557399E-2</v>
      </c>
      <c r="L1136" s="68">
        <v>44.715447154471498</v>
      </c>
    </row>
    <row r="1137" spans="1:12" x14ac:dyDescent="0.2">
      <c r="A1137" s="72" t="s">
        <v>771</v>
      </c>
      <c r="B1137" s="66" t="s">
        <v>2460</v>
      </c>
      <c r="C1137" s="67">
        <v>42</v>
      </c>
      <c r="D1137" s="67" t="s">
        <v>335</v>
      </c>
      <c r="E1137" s="71">
        <v>0.20772015617071099</v>
      </c>
      <c r="F1137" s="68">
        <v>72.299651567944295</v>
      </c>
      <c r="G1137" s="71">
        <v>0.59090631675799798</v>
      </c>
      <c r="H1137" s="68">
        <v>94.076655052264798</v>
      </c>
      <c r="I1137" s="71">
        <v>7.6639878197096497E-3</v>
      </c>
      <c r="J1137" s="68">
        <v>36.004645760743301</v>
      </c>
      <c r="K1137" s="71">
        <v>2.4590163934426298E-2</v>
      </c>
      <c r="L1137" s="68">
        <v>46.051103368176499</v>
      </c>
    </row>
    <row r="1138" spans="1:12" x14ac:dyDescent="0.2">
      <c r="A1138" s="72" t="s">
        <v>2461</v>
      </c>
      <c r="B1138" s="66" t="s">
        <v>2462</v>
      </c>
      <c r="C1138" s="67">
        <v>42</v>
      </c>
      <c r="D1138" s="67" t="s">
        <v>335</v>
      </c>
      <c r="E1138" s="71">
        <v>0.116756103410756</v>
      </c>
      <c r="F1138" s="68">
        <v>19.860627177700302</v>
      </c>
      <c r="G1138" s="71">
        <v>0.315787000668527</v>
      </c>
      <c r="H1138" s="68">
        <v>17.5377468060395</v>
      </c>
      <c r="I1138" s="71">
        <v>9.8911456293139296E-3</v>
      </c>
      <c r="J1138" s="68">
        <v>40.998838559814203</v>
      </c>
      <c r="K1138" s="71">
        <v>2.4590163934426298E-2</v>
      </c>
      <c r="L1138" s="68">
        <v>46.051103368176499</v>
      </c>
    </row>
    <row r="1139" spans="1:12" x14ac:dyDescent="0.2">
      <c r="A1139" s="72" t="s">
        <v>2463</v>
      </c>
      <c r="B1139" s="66" t="s">
        <v>2464</v>
      </c>
      <c r="C1139" s="67">
        <v>42</v>
      </c>
      <c r="D1139" s="67" t="s">
        <v>335</v>
      </c>
      <c r="E1139" s="71">
        <v>0.30526887651511397</v>
      </c>
      <c r="F1139" s="68">
        <v>90.940766550522596</v>
      </c>
      <c r="G1139" s="71">
        <v>0.66362505542217798</v>
      </c>
      <c r="H1139" s="68">
        <v>96.399535423925698</v>
      </c>
      <c r="I1139" s="71">
        <v>0.20914878723791699</v>
      </c>
      <c r="J1139" s="68">
        <v>92.973286875725904</v>
      </c>
      <c r="K1139" s="71">
        <v>4.3032786885245901E-2</v>
      </c>
      <c r="L1139" s="68">
        <v>53.774680603948902</v>
      </c>
    </row>
    <row r="1140" spans="1:12" x14ac:dyDescent="0.2">
      <c r="A1140" s="72" t="s">
        <v>2465</v>
      </c>
      <c r="B1140" s="66" t="s">
        <v>2466</v>
      </c>
      <c r="C1140" s="67">
        <v>42</v>
      </c>
      <c r="D1140" s="67" t="s">
        <v>335</v>
      </c>
      <c r="E1140" s="71">
        <v>0.243482221028615</v>
      </c>
      <c r="F1140" s="68">
        <v>81.707317073170699</v>
      </c>
      <c r="G1140" s="71">
        <v>0.48710175571130199</v>
      </c>
      <c r="H1140" s="68">
        <v>86.585365853658502</v>
      </c>
      <c r="I1140" s="71">
        <v>0.200312120489296</v>
      </c>
      <c r="J1140" s="68">
        <v>92.566782810685197</v>
      </c>
      <c r="K1140" s="71">
        <v>4.3032786885245901E-2</v>
      </c>
      <c r="L1140" s="68">
        <v>53.774680603948902</v>
      </c>
    </row>
    <row r="1141" spans="1:12" x14ac:dyDescent="0.2">
      <c r="A1141" s="72" t="s">
        <v>2467</v>
      </c>
      <c r="B1141" s="66" t="s">
        <v>2468</v>
      </c>
      <c r="C1141" s="67">
        <v>42</v>
      </c>
      <c r="D1141" s="67" t="s">
        <v>335</v>
      </c>
      <c r="E1141" s="71">
        <v>0.18963226270773001</v>
      </c>
      <c r="F1141" s="68">
        <v>65.7375145180023</v>
      </c>
      <c r="G1141" s="71">
        <v>0.54735002056973703</v>
      </c>
      <c r="H1141" s="68">
        <v>92.102206736353097</v>
      </c>
      <c r="I1141" s="71">
        <v>5.1533249305021397E-3</v>
      </c>
      <c r="J1141" s="68">
        <v>25.4355400696864</v>
      </c>
      <c r="K1141" s="71">
        <v>1.63934426229508E-2</v>
      </c>
      <c r="L1141" s="68">
        <v>41.056910569105703</v>
      </c>
    </row>
    <row r="1142" spans="1:12" x14ac:dyDescent="0.2">
      <c r="A1142" s="72" t="s">
        <v>2469</v>
      </c>
      <c r="B1142" s="66" t="s">
        <v>2470</v>
      </c>
      <c r="C1142" s="67">
        <v>42</v>
      </c>
      <c r="D1142" s="67" t="s">
        <v>335</v>
      </c>
      <c r="E1142" s="71">
        <v>0.172845933780328</v>
      </c>
      <c r="F1142" s="68">
        <v>58.594657375145196</v>
      </c>
      <c r="G1142" s="71">
        <v>0.430262362136762</v>
      </c>
      <c r="H1142" s="68">
        <v>80.313588850174199</v>
      </c>
      <c r="I1142" s="71">
        <v>6.77836359255337E-2</v>
      </c>
      <c r="J1142" s="68">
        <v>79.907084785133605</v>
      </c>
      <c r="K1142" s="71">
        <v>2.0491803278688499E-2</v>
      </c>
      <c r="L1142" s="68">
        <v>43.321718931474997</v>
      </c>
    </row>
    <row r="1143" spans="1:12" x14ac:dyDescent="0.2">
      <c r="A1143" s="72" t="s">
        <v>2471</v>
      </c>
      <c r="B1143" s="66" t="s">
        <v>2472</v>
      </c>
      <c r="C1143" s="67">
        <v>42</v>
      </c>
      <c r="D1143" s="67" t="s">
        <v>335</v>
      </c>
      <c r="E1143" s="71">
        <v>0.17727685185202199</v>
      </c>
      <c r="F1143" s="68">
        <v>60.569105691056897</v>
      </c>
      <c r="G1143" s="71">
        <v>0.51213823983165396</v>
      </c>
      <c r="H1143" s="68">
        <v>89.314750290360095</v>
      </c>
      <c r="I1143" s="71">
        <v>3.2988731014615201E-3</v>
      </c>
      <c r="J1143" s="68">
        <v>18.118466898954701</v>
      </c>
      <c r="K1143" s="71">
        <v>1.63934426229508E-2</v>
      </c>
      <c r="L1143" s="68">
        <v>41.056910569105703</v>
      </c>
    </row>
    <row r="1144" spans="1:12" x14ac:dyDescent="0.2">
      <c r="A1144" s="72" t="s">
        <v>2473</v>
      </c>
      <c r="B1144" s="66" t="s">
        <v>2474</v>
      </c>
      <c r="C1144" s="67">
        <v>42</v>
      </c>
      <c r="D1144" s="67" t="s">
        <v>335</v>
      </c>
      <c r="E1144" s="71">
        <v>0.22535205222671301</v>
      </c>
      <c r="F1144" s="68">
        <v>77.409988385598098</v>
      </c>
      <c r="G1144" s="71">
        <v>0.52019609959417801</v>
      </c>
      <c r="H1144" s="68">
        <v>90.708478513356596</v>
      </c>
      <c r="I1144" s="71">
        <v>0.13126989315153501</v>
      </c>
      <c r="J1144" s="68">
        <v>87.804878048780495</v>
      </c>
      <c r="K1144" s="71">
        <v>2.4590163934426298E-2</v>
      </c>
      <c r="L1144" s="68">
        <v>46.051103368176499</v>
      </c>
    </row>
    <row r="1145" spans="1:12" x14ac:dyDescent="0.2">
      <c r="A1145" s="72" t="s">
        <v>1696</v>
      </c>
      <c r="B1145" s="66" t="s">
        <v>2475</v>
      </c>
      <c r="C1145" s="67">
        <v>42</v>
      </c>
      <c r="D1145" s="67" t="s">
        <v>335</v>
      </c>
      <c r="E1145" s="71">
        <v>0.114139048344648</v>
      </c>
      <c r="F1145" s="68">
        <v>16.260162601626</v>
      </c>
      <c r="G1145" s="71">
        <v>0.30959572836418497</v>
      </c>
      <c r="H1145" s="68">
        <v>16.8989547038328</v>
      </c>
      <c r="I1145" s="71">
        <v>8.2312527353322392E-3</v>
      </c>
      <c r="J1145" s="68">
        <v>37.688734030197402</v>
      </c>
      <c r="K1145" s="71">
        <v>2.4590163934426298E-2</v>
      </c>
      <c r="L1145" s="68">
        <v>46.051103368176499</v>
      </c>
    </row>
    <row r="1146" spans="1:12" x14ac:dyDescent="0.2">
      <c r="A1146" s="72" t="s">
        <v>2476</v>
      </c>
      <c r="B1146" s="66" t="s">
        <v>2477</v>
      </c>
      <c r="C1146" s="67">
        <v>42</v>
      </c>
      <c r="D1146" s="67" t="s">
        <v>335</v>
      </c>
      <c r="E1146" s="71">
        <v>0.109741539361508</v>
      </c>
      <c r="F1146" s="68">
        <v>8.5946573751451805</v>
      </c>
      <c r="G1146" s="71">
        <v>0.31662233355381197</v>
      </c>
      <c r="H1146" s="68">
        <v>17.7119628339141</v>
      </c>
      <c r="I1146" s="71">
        <v>4.4055632192355398E-3</v>
      </c>
      <c r="J1146" s="68">
        <v>22.764227642276399</v>
      </c>
      <c r="K1146" s="71">
        <v>8.1967213114754207E-3</v>
      </c>
      <c r="L1146" s="68">
        <v>32.4622531939605</v>
      </c>
    </row>
    <row r="1147" spans="1:12" x14ac:dyDescent="0.2">
      <c r="A1147" s="72" t="s">
        <v>1627</v>
      </c>
      <c r="B1147" s="66" t="s">
        <v>2478</v>
      </c>
      <c r="C1147" s="67">
        <v>42</v>
      </c>
      <c r="D1147" s="67" t="s">
        <v>335</v>
      </c>
      <c r="E1147" s="71">
        <v>0.18590629846779599</v>
      </c>
      <c r="F1147" s="68">
        <v>64.169570267131206</v>
      </c>
      <c r="G1147" s="71">
        <v>0.52565457376324698</v>
      </c>
      <c r="H1147" s="68">
        <v>91.056910569105696</v>
      </c>
      <c r="I1147" s="71">
        <v>7.4741577057158099E-3</v>
      </c>
      <c r="J1147" s="68">
        <v>35.191637630662001</v>
      </c>
      <c r="K1147" s="71">
        <v>2.4590163934426298E-2</v>
      </c>
      <c r="L1147" s="68">
        <v>46.051103368176499</v>
      </c>
    </row>
    <row r="1148" spans="1:12" x14ac:dyDescent="0.2">
      <c r="A1148" s="72" t="s">
        <v>2479</v>
      </c>
      <c r="B1148" s="66" t="s">
        <v>2480</v>
      </c>
      <c r="C1148" s="67">
        <v>42</v>
      </c>
      <c r="D1148" s="67" t="s">
        <v>335</v>
      </c>
      <c r="E1148" s="71">
        <v>0.171825758557199</v>
      </c>
      <c r="F1148" s="68">
        <v>58.130081300813004</v>
      </c>
      <c r="G1148" s="71">
        <v>0.49621709038952699</v>
      </c>
      <c r="H1148" s="68">
        <v>87.630662020905902</v>
      </c>
      <c r="I1148" s="71">
        <v>4.9159229869865E-3</v>
      </c>
      <c r="J1148" s="68">
        <v>24.3321718931475</v>
      </c>
      <c r="K1148" s="71">
        <v>1.4344262295082E-2</v>
      </c>
      <c r="L1148" s="68">
        <v>39.314750290360003</v>
      </c>
    </row>
    <row r="1149" spans="1:12" x14ac:dyDescent="0.2">
      <c r="A1149" s="72" t="s">
        <v>2481</v>
      </c>
      <c r="B1149" s="66" t="s">
        <v>2482</v>
      </c>
      <c r="C1149" s="67">
        <v>42</v>
      </c>
      <c r="D1149" s="67" t="s">
        <v>335</v>
      </c>
      <c r="E1149" s="71">
        <v>0.233211712575671</v>
      </c>
      <c r="F1149" s="68">
        <v>79.442508710801405</v>
      </c>
      <c r="G1149" s="71">
        <v>0.66208384560100397</v>
      </c>
      <c r="H1149" s="68">
        <v>96.283391405342599</v>
      </c>
      <c r="I1149" s="71">
        <v>2.11578495030568E-2</v>
      </c>
      <c r="J1149" s="68">
        <v>59.698025551684097</v>
      </c>
      <c r="K1149" s="71">
        <v>1.63934426229508E-2</v>
      </c>
      <c r="L1149" s="68">
        <v>41.056910569105703</v>
      </c>
    </row>
    <row r="1150" spans="1:12" x14ac:dyDescent="0.2">
      <c r="A1150" s="72" t="s">
        <v>2483</v>
      </c>
      <c r="B1150" s="66" t="s">
        <v>2484</v>
      </c>
      <c r="C1150" s="67">
        <v>42</v>
      </c>
      <c r="D1150" s="67" t="s">
        <v>335</v>
      </c>
      <c r="E1150" s="71">
        <v>0.15171972989406601</v>
      </c>
      <c r="F1150" s="68">
        <v>48.432055749128899</v>
      </c>
      <c r="G1150" s="71">
        <v>0.43096776079625398</v>
      </c>
      <c r="H1150" s="68">
        <v>80.429732868757299</v>
      </c>
      <c r="I1150" s="71">
        <v>1.8043887902338299E-2</v>
      </c>
      <c r="J1150" s="68">
        <v>55.923344947735202</v>
      </c>
      <c r="K1150" s="71">
        <v>6.1475409836065599E-3</v>
      </c>
      <c r="L1150" s="68">
        <v>29.674796747967498</v>
      </c>
    </row>
    <row r="1151" spans="1:12" x14ac:dyDescent="0.2">
      <c r="A1151" s="72" t="s">
        <v>2485</v>
      </c>
      <c r="B1151" s="66" t="s">
        <v>2486</v>
      </c>
      <c r="C1151" s="67">
        <v>42</v>
      </c>
      <c r="D1151" s="67" t="s">
        <v>335</v>
      </c>
      <c r="E1151" s="71">
        <v>0.23631849233375701</v>
      </c>
      <c r="F1151" s="68">
        <v>80.255516840882706</v>
      </c>
      <c r="G1151" s="71">
        <v>0.67217512353276898</v>
      </c>
      <c r="H1151" s="68">
        <v>96.747967479674799</v>
      </c>
      <c r="I1151" s="71">
        <v>2.0386910845550801E-2</v>
      </c>
      <c r="J1151" s="68">
        <v>59.059233449477397</v>
      </c>
      <c r="K1151" s="71">
        <v>1.63934426229508E-2</v>
      </c>
      <c r="L1151" s="68">
        <v>41.056910569105703</v>
      </c>
    </row>
    <row r="1152" spans="1:12" x14ac:dyDescent="0.2">
      <c r="A1152" s="72" t="s">
        <v>844</v>
      </c>
      <c r="B1152" s="66" t="s">
        <v>2487</v>
      </c>
      <c r="C1152" s="67">
        <v>42</v>
      </c>
      <c r="D1152" s="67" t="s">
        <v>335</v>
      </c>
      <c r="E1152" s="71">
        <v>0.17486810668889499</v>
      </c>
      <c r="F1152" s="68">
        <v>59.581881533100997</v>
      </c>
      <c r="G1152" s="71">
        <v>0.50456242701736898</v>
      </c>
      <c r="H1152" s="68">
        <v>88.385598141695695</v>
      </c>
      <c r="I1152" s="71">
        <v>1.1845171737839E-2</v>
      </c>
      <c r="J1152" s="68">
        <v>46.109175377468098</v>
      </c>
      <c r="K1152" s="71">
        <v>8.1967213114754207E-3</v>
      </c>
      <c r="L1152" s="68">
        <v>32.4622531939605</v>
      </c>
    </row>
    <row r="1153" spans="1:12" x14ac:dyDescent="0.2">
      <c r="A1153" s="72" t="s">
        <v>2488</v>
      </c>
      <c r="B1153" s="66" t="s">
        <v>2489</v>
      </c>
      <c r="C1153" s="67">
        <v>42</v>
      </c>
      <c r="D1153" s="67" t="s">
        <v>335</v>
      </c>
      <c r="E1153" s="71">
        <v>0.180799867985519</v>
      </c>
      <c r="F1153" s="68">
        <v>61.846689895470398</v>
      </c>
      <c r="G1153" s="71">
        <v>0.51471062202823803</v>
      </c>
      <c r="H1153" s="68">
        <v>89.605110336817603</v>
      </c>
      <c r="I1153" s="71">
        <v>1.1295539305367801E-2</v>
      </c>
      <c r="J1153" s="68">
        <v>44.657375145179998</v>
      </c>
      <c r="K1153" s="71">
        <v>1.63934426229508E-2</v>
      </c>
      <c r="L1153" s="68">
        <v>41.056910569105703</v>
      </c>
    </row>
    <row r="1154" spans="1:12" x14ac:dyDescent="0.2">
      <c r="A1154" s="72" t="s">
        <v>2490</v>
      </c>
      <c r="B1154" s="66" t="s">
        <v>2491</v>
      </c>
      <c r="C1154" s="67">
        <v>42</v>
      </c>
      <c r="D1154" s="67" t="s">
        <v>335</v>
      </c>
      <c r="E1154" s="71">
        <v>0.119812416137869</v>
      </c>
      <c r="F1154" s="68">
        <v>24.0998838559814</v>
      </c>
      <c r="G1154" s="71">
        <v>0.33333333333333298</v>
      </c>
      <c r="H1154" s="68">
        <v>49.7096399535424</v>
      </c>
      <c r="I1154" s="71">
        <v>1.58580134409298E-2</v>
      </c>
      <c r="J1154" s="68">
        <v>52.613240418118501</v>
      </c>
      <c r="K1154" s="71">
        <v>1.02459016393443E-2</v>
      </c>
      <c r="L1154" s="68">
        <v>34.901277584204401</v>
      </c>
    </row>
    <row r="1155" spans="1:12" x14ac:dyDescent="0.2">
      <c r="A1155" s="72" t="s">
        <v>2492</v>
      </c>
      <c r="B1155" s="66" t="s">
        <v>2493</v>
      </c>
      <c r="C1155" s="67">
        <v>42</v>
      </c>
      <c r="D1155" s="67" t="s">
        <v>335</v>
      </c>
      <c r="E1155" s="71">
        <v>0.12277570684044201</v>
      </c>
      <c r="F1155" s="68">
        <v>27.351916376306601</v>
      </c>
      <c r="G1155" s="71">
        <v>0.33719109265537101</v>
      </c>
      <c r="H1155" s="68">
        <v>53.310104529616702</v>
      </c>
      <c r="I1155" s="71">
        <v>1.26934049151345E-2</v>
      </c>
      <c r="J1155" s="68">
        <v>47.793263646922199</v>
      </c>
      <c r="K1155" s="71">
        <v>1.84426229508197E-2</v>
      </c>
      <c r="L1155" s="68">
        <v>41.927990708478497</v>
      </c>
    </row>
    <row r="1156" spans="1:12" x14ac:dyDescent="0.2">
      <c r="A1156" s="72" t="s">
        <v>2494</v>
      </c>
      <c r="B1156" s="66" t="s">
        <v>2495</v>
      </c>
      <c r="C1156" s="67">
        <v>42</v>
      </c>
      <c r="D1156" s="67" t="s">
        <v>335</v>
      </c>
      <c r="E1156" s="71">
        <v>0.248740807476828</v>
      </c>
      <c r="F1156" s="68">
        <v>82.6364692218351</v>
      </c>
      <c r="G1156" s="71">
        <v>0.32863866647701101</v>
      </c>
      <c r="H1156" s="68">
        <v>20.963995354239302</v>
      </c>
      <c r="I1156" s="71">
        <v>0.40528867398625801</v>
      </c>
      <c r="J1156" s="68">
        <v>98.4901277584204</v>
      </c>
      <c r="K1156" s="71">
        <v>1.2295081967213101E-2</v>
      </c>
      <c r="L1156" s="68">
        <v>37.224157955865302</v>
      </c>
    </row>
    <row r="1157" spans="1:12" x14ac:dyDescent="0.2">
      <c r="A1157" s="72" t="s">
        <v>2496</v>
      </c>
      <c r="B1157" s="66" t="s">
        <v>2497</v>
      </c>
      <c r="C1157" s="67">
        <v>43</v>
      </c>
      <c r="D1157" s="67" t="s">
        <v>335</v>
      </c>
      <c r="E1157" s="71">
        <v>0.15489205842270101</v>
      </c>
      <c r="F1157" s="68">
        <v>33.385012919896603</v>
      </c>
      <c r="G1157" s="71">
        <v>0.38720849688293701</v>
      </c>
      <c r="H1157" s="68">
        <v>77.312661498707996</v>
      </c>
      <c r="I1157" s="71">
        <v>9.9144868958033604E-3</v>
      </c>
      <c r="J1157" s="68">
        <v>57.467700258397898</v>
      </c>
      <c r="K1157" s="71">
        <v>6.7553191489361702E-2</v>
      </c>
      <c r="L1157" s="68">
        <v>29.8708010335917</v>
      </c>
    </row>
    <row r="1158" spans="1:12" x14ac:dyDescent="0.2">
      <c r="A1158" s="72" t="s">
        <v>2498</v>
      </c>
      <c r="B1158" s="66" t="s">
        <v>2499</v>
      </c>
      <c r="C1158" s="67">
        <v>42</v>
      </c>
      <c r="D1158" s="67" t="s">
        <v>335</v>
      </c>
      <c r="E1158" s="71">
        <v>0.239720219677792</v>
      </c>
      <c r="F1158" s="68">
        <v>81.126596980255499</v>
      </c>
      <c r="G1158" s="71">
        <v>0.47276245459217098</v>
      </c>
      <c r="H1158" s="68">
        <v>85.365853658536594</v>
      </c>
      <c r="I1158" s="71">
        <v>0.22385722083464801</v>
      </c>
      <c r="J1158" s="68">
        <v>93.844367015098697</v>
      </c>
      <c r="K1158" s="71">
        <v>2.2540983606557399E-2</v>
      </c>
      <c r="L1158" s="68">
        <v>44.715447154471498</v>
      </c>
    </row>
    <row r="1159" spans="1:12" x14ac:dyDescent="0.2">
      <c r="A1159" s="72" t="s">
        <v>2500</v>
      </c>
      <c r="B1159" s="66" t="s">
        <v>2501</v>
      </c>
      <c r="C1159" s="67">
        <v>42</v>
      </c>
      <c r="D1159" s="67" t="s">
        <v>335</v>
      </c>
      <c r="E1159" s="71">
        <v>0.19327727258479999</v>
      </c>
      <c r="F1159" s="68">
        <v>67.421602787456493</v>
      </c>
      <c r="G1159" s="71">
        <v>0.56037866543523496</v>
      </c>
      <c r="H1159" s="68">
        <v>92.740998838559804</v>
      </c>
      <c r="I1159" s="71">
        <v>5.1088900240822202E-3</v>
      </c>
      <c r="J1159" s="68">
        <v>25.1451800232288</v>
      </c>
      <c r="K1159" s="71">
        <v>1.4344262295082E-2</v>
      </c>
      <c r="L1159" s="68">
        <v>39.314750290360003</v>
      </c>
    </row>
    <row r="1160" spans="1:12" x14ac:dyDescent="0.2">
      <c r="A1160" s="72" t="s">
        <v>2502</v>
      </c>
      <c r="B1160" s="66" t="s">
        <v>2503</v>
      </c>
      <c r="C1160" s="67">
        <v>43</v>
      </c>
      <c r="D1160" s="67" t="s">
        <v>335</v>
      </c>
      <c r="E1160" s="71">
        <v>0.41256635670977099</v>
      </c>
      <c r="F1160" s="68">
        <v>97.855297157622701</v>
      </c>
      <c r="G1160" s="71">
        <v>0.73544579525436105</v>
      </c>
      <c r="H1160" s="68">
        <v>97.364341085271306</v>
      </c>
      <c r="I1160" s="71">
        <v>0.46395540253452799</v>
      </c>
      <c r="J1160" s="68">
        <v>98.656330749353998</v>
      </c>
      <c r="K1160" s="71">
        <v>3.8297872340425497E-2</v>
      </c>
      <c r="L1160" s="68">
        <v>23.669250645994801</v>
      </c>
    </row>
    <row r="1161" spans="1:12" x14ac:dyDescent="0.2">
      <c r="A1161" s="72" t="s">
        <v>2504</v>
      </c>
      <c r="B1161" s="66" t="s">
        <v>2505</v>
      </c>
      <c r="C1161" s="67">
        <v>43</v>
      </c>
      <c r="D1161" s="67" t="s">
        <v>335</v>
      </c>
      <c r="E1161" s="71">
        <v>0.25360576928348899</v>
      </c>
      <c r="F1161" s="68">
        <v>77.596899224806194</v>
      </c>
      <c r="G1161" s="71">
        <v>0.33333333333333298</v>
      </c>
      <c r="H1161" s="68">
        <v>58.811369509043899</v>
      </c>
      <c r="I1161" s="71">
        <v>0.36418610217670799</v>
      </c>
      <c r="J1161" s="68">
        <v>97.803617571059405</v>
      </c>
      <c r="K1161" s="71">
        <v>6.3297872340425498E-2</v>
      </c>
      <c r="L1161" s="68">
        <v>28.940568475452199</v>
      </c>
    </row>
    <row r="1162" spans="1:12" x14ac:dyDescent="0.2">
      <c r="A1162" s="72" t="s">
        <v>2506</v>
      </c>
      <c r="B1162" s="66" t="s">
        <v>2507</v>
      </c>
      <c r="C1162" s="67">
        <v>43</v>
      </c>
      <c r="D1162" s="67" t="s">
        <v>335</v>
      </c>
      <c r="E1162" s="71">
        <v>0.12684907004155199</v>
      </c>
      <c r="F1162" s="68">
        <v>17.932816537467701</v>
      </c>
      <c r="G1162" s="71">
        <v>0.33333333333333298</v>
      </c>
      <c r="H1162" s="68">
        <v>58.811369509043899</v>
      </c>
      <c r="I1162" s="71">
        <v>8.9160044508971702E-3</v>
      </c>
      <c r="J1162" s="68">
        <v>55.710594315245501</v>
      </c>
      <c r="K1162" s="71">
        <v>3.8297872340425497E-2</v>
      </c>
      <c r="L1162" s="68">
        <v>23.669250645994801</v>
      </c>
    </row>
    <row r="1163" spans="1:12" x14ac:dyDescent="0.2">
      <c r="A1163" s="72" t="s">
        <v>2508</v>
      </c>
      <c r="B1163" s="66" t="s">
        <v>2509</v>
      </c>
      <c r="C1163" s="67">
        <v>43</v>
      </c>
      <c r="D1163" s="67" t="s">
        <v>335</v>
      </c>
      <c r="E1163" s="71">
        <v>0.16723589383434301</v>
      </c>
      <c r="F1163" s="68">
        <v>39.379844961240302</v>
      </c>
      <c r="G1163" s="71">
        <v>0.33333333333333298</v>
      </c>
      <c r="H1163" s="68">
        <v>58.811369509043899</v>
      </c>
      <c r="I1163" s="71">
        <v>6.3055199233525705E-2</v>
      </c>
      <c r="J1163" s="68">
        <v>85.503875968992205</v>
      </c>
      <c r="K1163" s="71">
        <v>0.10531914893617</v>
      </c>
      <c r="L1163" s="68">
        <v>34.9612403100775</v>
      </c>
    </row>
    <row r="1164" spans="1:12" x14ac:dyDescent="0.2">
      <c r="A1164" s="72" t="s">
        <v>2510</v>
      </c>
      <c r="B1164" s="66" t="s">
        <v>2511</v>
      </c>
      <c r="C1164" s="67">
        <v>43</v>
      </c>
      <c r="D1164" s="67" t="s">
        <v>335</v>
      </c>
      <c r="E1164" s="71">
        <v>0.22398265886683599</v>
      </c>
      <c r="F1164" s="68">
        <v>68.062015503875998</v>
      </c>
      <c r="G1164" s="71">
        <v>0.63682389483401303</v>
      </c>
      <c r="H1164" s="68">
        <v>95.736434108527106</v>
      </c>
      <c r="I1164" s="71">
        <v>7.4645072984110602E-3</v>
      </c>
      <c r="J1164" s="68">
        <v>52.790697674418603</v>
      </c>
      <c r="K1164" s="71">
        <v>2.7659574468085101E-2</v>
      </c>
      <c r="L1164" s="68">
        <v>21.059431524547801</v>
      </c>
    </row>
    <row r="1165" spans="1:12" x14ac:dyDescent="0.2">
      <c r="A1165" s="72" t="s">
        <v>2512</v>
      </c>
      <c r="B1165" s="66" t="s">
        <v>2513</v>
      </c>
      <c r="C1165" s="67">
        <v>43</v>
      </c>
      <c r="D1165" s="67" t="s">
        <v>335</v>
      </c>
      <c r="E1165" s="71">
        <v>0.26450665973781601</v>
      </c>
      <c r="F1165" s="68">
        <v>80.852713178294593</v>
      </c>
      <c r="G1165" s="71">
        <v>0.41140749802658699</v>
      </c>
      <c r="H1165" s="68">
        <v>81.860465116279101</v>
      </c>
      <c r="I1165" s="71">
        <v>0.36721886416558303</v>
      </c>
      <c r="J1165" s="68">
        <v>97.855297157622701</v>
      </c>
      <c r="K1165" s="71">
        <v>1.48936170212766E-2</v>
      </c>
      <c r="L1165" s="68">
        <v>17.105943152454799</v>
      </c>
    </row>
    <row r="1166" spans="1:12" x14ac:dyDescent="0.2">
      <c r="A1166" s="72" t="s">
        <v>2514</v>
      </c>
      <c r="B1166" s="66" t="s">
        <v>2515</v>
      </c>
      <c r="C1166" s="67">
        <v>43</v>
      </c>
      <c r="D1166" s="67" t="s">
        <v>335</v>
      </c>
      <c r="E1166" s="71">
        <v>0.271889463616455</v>
      </c>
      <c r="F1166" s="68">
        <v>82.661498708010299</v>
      </c>
      <c r="G1166" s="71">
        <v>0.58763219601785499</v>
      </c>
      <c r="H1166" s="68">
        <v>94.470284237726105</v>
      </c>
      <c r="I1166" s="71">
        <v>0.20888725866129801</v>
      </c>
      <c r="J1166" s="68">
        <v>95.064599483204105</v>
      </c>
      <c r="K1166" s="71">
        <v>1.9148936170212801E-2</v>
      </c>
      <c r="L1166" s="68">
        <v>18.320413436692501</v>
      </c>
    </row>
    <row r="1167" spans="1:12" x14ac:dyDescent="0.2">
      <c r="A1167" s="72" t="s">
        <v>2516</v>
      </c>
      <c r="B1167" s="66" t="s">
        <v>2517</v>
      </c>
      <c r="C1167" s="67">
        <v>42</v>
      </c>
      <c r="D1167" s="67" t="s">
        <v>335</v>
      </c>
      <c r="E1167" s="71">
        <v>0.20128310856963599</v>
      </c>
      <c r="F1167" s="68">
        <v>70.557491289198595</v>
      </c>
      <c r="G1167" s="71">
        <v>0.57620967814031998</v>
      </c>
      <c r="H1167" s="68">
        <v>93.437862950058104</v>
      </c>
      <c r="I1167" s="71">
        <v>2.5590467240717701E-2</v>
      </c>
      <c r="J1167" s="68">
        <v>63.937282229965199</v>
      </c>
      <c r="K1167" s="71">
        <v>2.04918032786885E-3</v>
      </c>
      <c r="L1167" s="68">
        <v>18.873403019744501</v>
      </c>
    </row>
    <row r="1168" spans="1:12" x14ac:dyDescent="0.2">
      <c r="A1168" s="72" t="s">
        <v>2518</v>
      </c>
      <c r="B1168" s="66" t="s">
        <v>2519</v>
      </c>
      <c r="C1168" s="67">
        <v>42</v>
      </c>
      <c r="D1168" s="67" t="s">
        <v>335</v>
      </c>
      <c r="E1168" s="71">
        <v>0.17107937958615299</v>
      </c>
      <c r="F1168" s="68">
        <v>57.839721254355403</v>
      </c>
      <c r="G1168" s="71">
        <v>0.378718284374154</v>
      </c>
      <c r="H1168" s="68">
        <v>69.686411149825801</v>
      </c>
      <c r="I1168" s="71">
        <v>0.13247067405643501</v>
      </c>
      <c r="J1168" s="68">
        <v>87.979094076655002</v>
      </c>
      <c r="K1168" s="71">
        <v>2.04918032786885E-3</v>
      </c>
      <c r="L1168" s="68">
        <v>18.873403019744501</v>
      </c>
    </row>
    <row r="1169" spans="1:12" x14ac:dyDescent="0.2">
      <c r="A1169" s="72" t="s">
        <v>2520</v>
      </c>
      <c r="B1169" s="66" t="s">
        <v>2521</v>
      </c>
      <c r="C1169" s="67">
        <v>43</v>
      </c>
      <c r="D1169" s="67" t="s">
        <v>335</v>
      </c>
      <c r="E1169" s="71">
        <v>0.349282924656451</v>
      </c>
      <c r="F1169" s="68">
        <v>94.4444444444444</v>
      </c>
      <c r="G1169" s="71">
        <v>0.69383863512117705</v>
      </c>
      <c r="H1169" s="68">
        <v>96.744186046511601</v>
      </c>
      <c r="I1169" s="71">
        <v>0.35188247927370903</v>
      </c>
      <c r="J1169" s="68">
        <v>97.751937984496095</v>
      </c>
      <c r="K1169" s="71">
        <v>2.1276595744680899E-3</v>
      </c>
      <c r="L1169" s="68">
        <v>6.6149870801033597</v>
      </c>
    </row>
    <row r="1170" spans="1:12" x14ac:dyDescent="0.2">
      <c r="A1170" s="72" t="s">
        <v>2522</v>
      </c>
      <c r="B1170" s="66" t="s">
        <v>2523</v>
      </c>
      <c r="C1170" s="67">
        <v>43</v>
      </c>
      <c r="D1170" s="67" t="s">
        <v>335</v>
      </c>
      <c r="E1170" s="71">
        <v>0.12071910362063901</v>
      </c>
      <c r="F1170" s="68">
        <v>14.366925064599499</v>
      </c>
      <c r="G1170" s="71">
        <v>0.31330702241883501</v>
      </c>
      <c r="H1170" s="68">
        <v>22.9974160206718</v>
      </c>
      <c r="I1170" s="71">
        <v>6.29709695372015E-3</v>
      </c>
      <c r="J1170" s="68">
        <v>50.077519379845</v>
      </c>
      <c r="K1170" s="71">
        <v>4.2553191489361701E-2</v>
      </c>
      <c r="L1170" s="68">
        <v>24.806201550387598</v>
      </c>
    </row>
    <row r="1171" spans="1:12" x14ac:dyDescent="0.2">
      <c r="A1171" s="72" t="s">
        <v>2524</v>
      </c>
      <c r="B1171" s="66" t="s">
        <v>2525</v>
      </c>
      <c r="C1171" s="67">
        <v>43</v>
      </c>
      <c r="D1171" s="67" t="s">
        <v>335</v>
      </c>
      <c r="E1171" s="71">
        <v>0.247085536908494</v>
      </c>
      <c r="F1171" s="68">
        <v>75.426356589147304</v>
      </c>
      <c r="G1171" s="71">
        <v>0.33135399997533599</v>
      </c>
      <c r="H1171" s="68">
        <v>27.829457364341099</v>
      </c>
      <c r="I1171" s="71">
        <v>0.34234941926078399</v>
      </c>
      <c r="J1171" s="68">
        <v>97.441860465116307</v>
      </c>
      <c r="K1171" s="71">
        <v>6.7553191489361702E-2</v>
      </c>
      <c r="L1171" s="68">
        <v>29.8708010335917</v>
      </c>
    </row>
    <row r="1172" spans="1:12" x14ac:dyDescent="0.2">
      <c r="A1172" s="72" t="s">
        <v>2526</v>
      </c>
      <c r="B1172" s="66" t="s">
        <v>2527</v>
      </c>
      <c r="C1172" s="67">
        <v>43</v>
      </c>
      <c r="D1172" s="67" t="s">
        <v>335</v>
      </c>
      <c r="E1172" s="71">
        <v>0.179065443595777</v>
      </c>
      <c r="F1172" s="68">
        <v>46.279069767441896</v>
      </c>
      <c r="G1172" s="71">
        <v>0.52253722430953597</v>
      </c>
      <c r="H1172" s="68">
        <v>91.757105943152496</v>
      </c>
      <c r="I1172" s="71">
        <v>1.25314469033276E-2</v>
      </c>
      <c r="J1172" s="68">
        <v>61.317829457364297</v>
      </c>
      <c r="K1172" s="71">
        <v>2.1276595744680899E-3</v>
      </c>
      <c r="L1172" s="68">
        <v>6.6149870801033597</v>
      </c>
    </row>
    <row r="1173" spans="1:12" x14ac:dyDescent="0.2">
      <c r="A1173" s="72" t="s">
        <v>2528</v>
      </c>
      <c r="B1173" s="66" t="s">
        <v>2529</v>
      </c>
      <c r="C1173" s="67">
        <v>43</v>
      </c>
      <c r="D1173" s="67" t="s">
        <v>335</v>
      </c>
      <c r="E1173" s="71">
        <v>0.14421715588240699</v>
      </c>
      <c r="F1173" s="68">
        <v>28.320413436692501</v>
      </c>
      <c r="G1173" s="71">
        <v>0.412262419226886</v>
      </c>
      <c r="H1173" s="68">
        <v>81.912144702842397</v>
      </c>
      <c r="I1173" s="71">
        <v>1.61337292713996E-2</v>
      </c>
      <c r="J1173" s="68">
        <v>64.9612403100775</v>
      </c>
      <c r="K1173" s="71">
        <v>4.2553191489361703E-3</v>
      </c>
      <c r="L1173" s="68">
        <v>9.6899224806201598</v>
      </c>
    </row>
    <row r="1174" spans="1:12" x14ac:dyDescent="0.2">
      <c r="A1174" s="72" t="s">
        <v>2530</v>
      </c>
      <c r="B1174" s="66" t="s">
        <v>2531</v>
      </c>
      <c r="C1174" s="67">
        <v>43</v>
      </c>
      <c r="D1174" s="67" t="s">
        <v>335</v>
      </c>
      <c r="E1174" s="71">
        <v>0.55864928690045901</v>
      </c>
      <c r="F1174" s="68">
        <v>99.715762273901802</v>
      </c>
      <c r="G1174" s="71">
        <v>0.99996033333241297</v>
      </c>
      <c r="H1174" s="68">
        <v>99.560723514211901</v>
      </c>
      <c r="I1174" s="71">
        <v>0.66960454864555896</v>
      </c>
      <c r="J1174" s="68">
        <v>99.405684754521999</v>
      </c>
      <c r="K1174" s="71">
        <v>6.3829787234042602E-3</v>
      </c>
      <c r="L1174" s="68">
        <v>12.4289405684755</v>
      </c>
    </row>
    <row r="1175" spans="1:12" x14ac:dyDescent="0.2">
      <c r="A1175" s="72" t="s">
        <v>2532</v>
      </c>
      <c r="B1175" s="66" t="s">
        <v>2533</v>
      </c>
      <c r="C1175" s="67">
        <v>43</v>
      </c>
      <c r="D1175" s="67" t="s">
        <v>335</v>
      </c>
      <c r="E1175" s="71">
        <v>0.186886129860138</v>
      </c>
      <c r="F1175" s="68">
        <v>51.8863049095607</v>
      </c>
      <c r="G1175" s="71">
        <v>0.42876350061438401</v>
      </c>
      <c r="H1175" s="68">
        <v>84.289405684754499</v>
      </c>
      <c r="I1175" s="71">
        <v>8.5618293221349007E-2</v>
      </c>
      <c r="J1175" s="68">
        <v>88.708010335917294</v>
      </c>
      <c r="K1175" s="71">
        <v>4.6276595744680897E-2</v>
      </c>
      <c r="L1175" s="68">
        <v>25.5555555555556</v>
      </c>
    </row>
    <row r="1176" spans="1:12" x14ac:dyDescent="0.2">
      <c r="A1176" s="72" t="s">
        <v>2534</v>
      </c>
      <c r="B1176" s="66" t="s">
        <v>2535</v>
      </c>
      <c r="C1176" s="67">
        <v>43</v>
      </c>
      <c r="D1176" s="67" t="s">
        <v>335</v>
      </c>
      <c r="E1176" s="71">
        <v>0.15608546349677499</v>
      </c>
      <c r="F1176" s="68">
        <v>34.134366925064597</v>
      </c>
      <c r="G1176" s="71">
        <v>0.42206530620806798</v>
      </c>
      <c r="H1176" s="68">
        <v>83.540051679586597</v>
      </c>
      <c r="I1176" s="71">
        <v>3.90385023970504E-3</v>
      </c>
      <c r="J1176" s="68">
        <v>42.9974160206718</v>
      </c>
      <c r="K1176" s="71">
        <v>4.2287234042553197E-2</v>
      </c>
      <c r="L1176" s="68">
        <v>24.677002583979299</v>
      </c>
    </row>
    <row r="1177" spans="1:12" x14ac:dyDescent="0.2">
      <c r="A1177" s="72" t="s">
        <v>2536</v>
      </c>
      <c r="B1177" s="66" t="s">
        <v>2537</v>
      </c>
      <c r="C1177" s="67">
        <v>43</v>
      </c>
      <c r="D1177" s="67" t="s">
        <v>335</v>
      </c>
      <c r="E1177" s="71">
        <v>0.20398368090871999</v>
      </c>
      <c r="F1177" s="68">
        <v>61.1111111111111</v>
      </c>
      <c r="G1177" s="71">
        <v>0.417229961491631</v>
      </c>
      <c r="H1177" s="68">
        <v>82.8165374677003</v>
      </c>
      <c r="I1177" s="71">
        <v>9.7114698255805598E-2</v>
      </c>
      <c r="J1177" s="68">
        <v>89.612403100775197</v>
      </c>
      <c r="K1177" s="71">
        <v>9.7606382978723399E-2</v>
      </c>
      <c r="L1177" s="68">
        <v>33.798449612403097</v>
      </c>
    </row>
    <row r="1178" spans="1:12" x14ac:dyDescent="0.2">
      <c r="A1178" s="72" t="s">
        <v>2538</v>
      </c>
      <c r="B1178" s="66" t="s">
        <v>2539</v>
      </c>
      <c r="C1178" s="67">
        <v>43</v>
      </c>
      <c r="D1178" s="67" t="s">
        <v>335</v>
      </c>
      <c r="E1178" s="71">
        <v>0.208114054565255</v>
      </c>
      <c r="F1178" s="68">
        <v>62.558139534883701</v>
      </c>
      <c r="G1178" s="71">
        <v>0.44741748289003802</v>
      </c>
      <c r="H1178" s="68">
        <v>86.124031007751896</v>
      </c>
      <c r="I1178" s="71">
        <v>9.0488510592961896E-2</v>
      </c>
      <c r="J1178" s="68">
        <v>89.121447028423802</v>
      </c>
      <c r="K1178" s="71">
        <v>8.6436170212766006E-2</v>
      </c>
      <c r="L1178" s="68">
        <v>32.583979328165398</v>
      </c>
    </row>
    <row r="1179" spans="1:12" x14ac:dyDescent="0.2">
      <c r="A1179" s="72" t="s">
        <v>2540</v>
      </c>
      <c r="B1179" s="66" t="s">
        <v>2541</v>
      </c>
      <c r="C1179" s="67">
        <v>43</v>
      </c>
      <c r="D1179" s="67" t="s">
        <v>335</v>
      </c>
      <c r="E1179" s="71">
        <v>0.28839534323226501</v>
      </c>
      <c r="F1179" s="68">
        <v>86.434108527131798</v>
      </c>
      <c r="G1179" s="71">
        <v>0.53670318698606201</v>
      </c>
      <c r="H1179" s="68">
        <v>92.403100775193806</v>
      </c>
      <c r="I1179" s="71">
        <v>0.267312629944776</v>
      </c>
      <c r="J1179" s="68">
        <v>96.304909560723502</v>
      </c>
      <c r="K1179" s="71">
        <v>6.1170212765957403E-2</v>
      </c>
      <c r="L1179" s="68">
        <v>28.682170542635699</v>
      </c>
    </row>
    <row r="1180" spans="1:12" x14ac:dyDescent="0.2">
      <c r="A1180" s="72" t="s">
        <v>2542</v>
      </c>
      <c r="B1180" s="66" t="s">
        <v>2543</v>
      </c>
      <c r="C1180" s="67">
        <v>43</v>
      </c>
      <c r="D1180" s="67" t="s">
        <v>335</v>
      </c>
      <c r="E1180" s="71">
        <v>0.202132416330537</v>
      </c>
      <c r="F1180" s="68">
        <v>60.2583979328165</v>
      </c>
      <c r="G1180" s="71">
        <v>0.51159226446185602</v>
      </c>
      <c r="H1180" s="68">
        <v>91.1111111111111</v>
      </c>
      <c r="I1180" s="71">
        <v>6.2411547425207797E-3</v>
      </c>
      <c r="J1180" s="68">
        <v>49.922480620155</v>
      </c>
      <c r="K1180" s="71">
        <v>8.8563829787233997E-2</v>
      </c>
      <c r="L1180" s="68">
        <v>32.790697674418603</v>
      </c>
    </row>
    <row r="1181" spans="1:12" x14ac:dyDescent="0.2">
      <c r="A1181" s="72" t="s">
        <v>393</v>
      </c>
      <c r="B1181" s="66" t="s">
        <v>2544</v>
      </c>
      <c r="C1181" s="67">
        <v>43</v>
      </c>
      <c r="D1181" s="67" t="s">
        <v>335</v>
      </c>
      <c r="E1181" s="71">
        <v>0.522196610586527</v>
      </c>
      <c r="F1181" s="68">
        <v>99.560723514211901</v>
      </c>
      <c r="G1181" s="71">
        <v>0.86820907664901403</v>
      </c>
      <c r="H1181" s="68">
        <v>98.914728682170505</v>
      </c>
      <c r="I1181" s="71">
        <v>0.66859352106801295</v>
      </c>
      <c r="J1181" s="68">
        <v>99.379844961240295</v>
      </c>
      <c r="K1181" s="71">
        <v>2.97872340425532E-2</v>
      </c>
      <c r="L1181" s="68">
        <v>21.602067183462498</v>
      </c>
    </row>
    <row r="1182" spans="1:12" x14ac:dyDescent="0.2">
      <c r="A1182" s="72" t="s">
        <v>2545</v>
      </c>
      <c r="B1182" s="66" t="s">
        <v>2546</v>
      </c>
      <c r="C1182" s="67">
        <v>42</v>
      </c>
      <c r="D1182" s="67" t="s">
        <v>335</v>
      </c>
      <c r="E1182" s="71">
        <v>0.199678773598224</v>
      </c>
      <c r="F1182" s="68">
        <v>70.092915214866395</v>
      </c>
      <c r="G1182" s="71">
        <v>0.40602701455543</v>
      </c>
      <c r="H1182" s="68">
        <v>75.958188153310104</v>
      </c>
      <c r="I1182" s="71">
        <v>7.7809733894267194E-2</v>
      </c>
      <c r="J1182" s="68">
        <v>81.475029036004599</v>
      </c>
      <c r="K1182" s="71">
        <v>0.11519957234497499</v>
      </c>
      <c r="L1182" s="68">
        <v>66.2020905923345</v>
      </c>
    </row>
    <row r="1183" spans="1:12" x14ac:dyDescent="0.2">
      <c r="A1183" s="72" t="s">
        <v>2547</v>
      </c>
      <c r="B1183" s="66" t="s">
        <v>2548</v>
      </c>
      <c r="C1183" s="67">
        <v>42</v>
      </c>
      <c r="D1183" s="67" t="s">
        <v>335</v>
      </c>
      <c r="E1183" s="71">
        <v>0.19696185781794801</v>
      </c>
      <c r="F1183" s="68">
        <v>68.873403019744501</v>
      </c>
      <c r="G1183" s="71">
        <v>0.45009481173657401</v>
      </c>
      <c r="H1183" s="68">
        <v>82.810685249709607</v>
      </c>
      <c r="I1183" s="71">
        <v>1.7394468060819901E-2</v>
      </c>
      <c r="J1183" s="68">
        <v>54.936120789779302</v>
      </c>
      <c r="K1183" s="71">
        <v>0.12339629365645</v>
      </c>
      <c r="L1183" s="68">
        <v>67.2473867595819</v>
      </c>
    </row>
    <row r="1184" spans="1:12" x14ac:dyDescent="0.2">
      <c r="A1184" s="72" t="s">
        <v>2549</v>
      </c>
      <c r="B1184" s="66" t="s">
        <v>2550</v>
      </c>
      <c r="C1184" s="67">
        <v>42</v>
      </c>
      <c r="D1184" s="67" t="s">
        <v>335</v>
      </c>
      <c r="E1184" s="71">
        <v>0.15238489325629001</v>
      </c>
      <c r="F1184" s="68">
        <v>48.896631823461099</v>
      </c>
      <c r="G1184" s="71">
        <v>0.33083066662173199</v>
      </c>
      <c r="H1184" s="68">
        <v>22.415795586527299</v>
      </c>
      <c r="I1184" s="71">
        <v>1.32401314713693E-3</v>
      </c>
      <c r="J1184" s="68">
        <v>9.11730545876887</v>
      </c>
      <c r="K1184" s="71">
        <v>0.125</v>
      </c>
      <c r="L1184" s="68">
        <v>67.595818815331</v>
      </c>
    </row>
    <row r="1185" spans="1:12" x14ac:dyDescent="0.2">
      <c r="A1185" s="72" t="s">
        <v>2551</v>
      </c>
      <c r="B1185" s="66" t="s">
        <v>2552</v>
      </c>
      <c r="C1185" s="67">
        <v>43</v>
      </c>
      <c r="D1185" s="67" t="s">
        <v>335</v>
      </c>
      <c r="E1185" s="71">
        <v>0.154253749882099</v>
      </c>
      <c r="F1185" s="68">
        <v>33.126614987080103</v>
      </c>
      <c r="G1185" s="71">
        <v>0.13420268301107499</v>
      </c>
      <c r="H1185" s="68">
        <v>13.8501291989664</v>
      </c>
      <c r="I1185" s="71">
        <v>7.8138857841567304E-3</v>
      </c>
      <c r="J1185" s="68">
        <v>53.565891472868202</v>
      </c>
      <c r="K1185" s="71">
        <v>0.320744680851064</v>
      </c>
      <c r="L1185" s="68">
        <v>75.374677002583994</v>
      </c>
    </row>
    <row r="1186" spans="1:12" x14ac:dyDescent="0.2">
      <c r="A1186" s="72" t="s">
        <v>2553</v>
      </c>
      <c r="B1186" s="66" t="s">
        <v>2554</v>
      </c>
      <c r="C1186" s="67">
        <v>43</v>
      </c>
      <c r="D1186" s="67" t="s">
        <v>335</v>
      </c>
      <c r="E1186" s="71">
        <v>0.19115572810598</v>
      </c>
      <c r="F1186" s="68">
        <v>54.909560723514197</v>
      </c>
      <c r="G1186" s="71">
        <v>0.34277269632829199</v>
      </c>
      <c r="H1186" s="68">
        <v>63.3333333333333</v>
      </c>
      <c r="I1186" s="71">
        <v>3.5668284151804401E-3</v>
      </c>
      <c r="J1186" s="68">
        <v>41.421188630491002</v>
      </c>
      <c r="K1186" s="71">
        <v>0.22712765957446801</v>
      </c>
      <c r="L1186" s="68">
        <v>59.121447028423802</v>
      </c>
    </row>
    <row r="1187" spans="1:12" x14ac:dyDescent="0.2">
      <c r="A1187" s="72" t="s">
        <v>2555</v>
      </c>
      <c r="B1187" s="66" t="s">
        <v>2556</v>
      </c>
      <c r="C1187" s="67">
        <v>43</v>
      </c>
      <c r="D1187" s="67" t="s">
        <v>335</v>
      </c>
      <c r="E1187" s="71">
        <v>0.215483716373738</v>
      </c>
      <c r="F1187" s="68">
        <v>65.5555555555556</v>
      </c>
      <c r="G1187" s="71">
        <v>0.44325839598296002</v>
      </c>
      <c r="H1187" s="68">
        <v>85.5555555555556</v>
      </c>
      <c r="I1187" s="71">
        <v>3.4587105850620399E-3</v>
      </c>
      <c r="J1187" s="68">
        <v>40.878552971576198</v>
      </c>
      <c r="K1187" s="71">
        <v>0.19973404255319099</v>
      </c>
      <c r="L1187" s="68">
        <v>49.7416020671835</v>
      </c>
    </row>
    <row r="1188" spans="1:12" x14ac:dyDescent="0.2">
      <c r="A1188" s="72" t="s">
        <v>2557</v>
      </c>
      <c r="B1188" s="66" t="s">
        <v>2558</v>
      </c>
      <c r="C1188" s="67">
        <v>43</v>
      </c>
      <c r="D1188" s="67" t="s">
        <v>335</v>
      </c>
      <c r="E1188" s="71">
        <v>0.25175984579843502</v>
      </c>
      <c r="F1188" s="68">
        <v>76.873385012919897</v>
      </c>
      <c r="G1188" s="71">
        <v>0.475743428514313</v>
      </c>
      <c r="H1188" s="68">
        <v>88.837209302325604</v>
      </c>
      <c r="I1188" s="71">
        <v>3.4722790937582E-3</v>
      </c>
      <c r="J1188" s="68">
        <v>40.956072351421199</v>
      </c>
      <c r="K1188" s="71">
        <v>0.27606382978723398</v>
      </c>
      <c r="L1188" s="68">
        <v>70.232558139534902</v>
      </c>
    </row>
    <row r="1189" spans="1:12" x14ac:dyDescent="0.2">
      <c r="A1189" s="72" t="s">
        <v>2559</v>
      </c>
      <c r="B1189" s="66" t="s">
        <v>2560</v>
      </c>
      <c r="C1189" s="67">
        <v>43</v>
      </c>
      <c r="D1189" s="67" t="s">
        <v>335</v>
      </c>
      <c r="E1189" s="71">
        <v>0.20734397840579699</v>
      </c>
      <c r="F1189" s="68">
        <v>62.273901808785503</v>
      </c>
      <c r="G1189" s="71">
        <v>0.284346167915068</v>
      </c>
      <c r="H1189" s="68">
        <v>20.284237726098201</v>
      </c>
      <c r="I1189" s="71">
        <v>9.4942779406211701E-3</v>
      </c>
      <c r="J1189" s="68">
        <v>56.692506459948298</v>
      </c>
      <c r="K1189" s="71">
        <v>0.328191489361702</v>
      </c>
      <c r="L1189" s="68">
        <v>75.788113695090402</v>
      </c>
    </row>
    <row r="1190" spans="1:12" x14ac:dyDescent="0.2">
      <c r="A1190" s="72" t="s">
        <v>2561</v>
      </c>
      <c r="B1190" s="66" t="s">
        <v>2562</v>
      </c>
      <c r="C1190" s="67">
        <v>43</v>
      </c>
      <c r="D1190" s="67" t="s">
        <v>335</v>
      </c>
      <c r="E1190" s="71">
        <v>0.378064790567399</v>
      </c>
      <c r="F1190" s="68">
        <v>96.563307493540094</v>
      </c>
      <c r="G1190" s="71">
        <v>0.33333333333333298</v>
      </c>
      <c r="H1190" s="68">
        <v>58.811369509043899</v>
      </c>
      <c r="I1190" s="71">
        <v>5.6482724114176597E-3</v>
      </c>
      <c r="J1190" s="68">
        <v>48.423772609819103</v>
      </c>
      <c r="K1190" s="71">
        <v>0.79521276595744705</v>
      </c>
      <c r="L1190" s="68">
        <v>97.519379844961193</v>
      </c>
    </row>
    <row r="1191" spans="1:12" x14ac:dyDescent="0.2">
      <c r="A1191" s="72" t="s">
        <v>2563</v>
      </c>
      <c r="B1191" s="66" t="s">
        <v>2564</v>
      </c>
      <c r="C1191" s="67">
        <v>43</v>
      </c>
      <c r="D1191" s="67" t="s">
        <v>335</v>
      </c>
      <c r="E1191" s="71">
        <v>0.44553553493414799</v>
      </c>
      <c r="F1191" s="68">
        <v>98.682170542635703</v>
      </c>
      <c r="G1191" s="71">
        <v>0.32673499982863302</v>
      </c>
      <c r="H1191" s="68">
        <v>25.6847545219638</v>
      </c>
      <c r="I1191" s="71">
        <v>9.8716049738118497E-3</v>
      </c>
      <c r="J1191" s="68">
        <v>57.364341085271299</v>
      </c>
      <c r="K1191" s="71">
        <v>1</v>
      </c>
      <c r="L1191" s="68">
        <v>100</v>
      </c>
    </row>
    <row r="1192" spans="1:12" x14ac:dyDescent="0.2">
      <c r="A1192" s="72" t="s">
        <v>2565</v>
      </c>
      <c r="B1192" s="66" t="s">
        <v>2566</v>
      </c>
      <c r="C1192" s="67">
        <v>43</v>
      </c>
      <c r="D1192" s="67" t="s">
        <v>335</v>
      </c>
      <c r="E1192" s="71">
        <v>0.22574659240303499</v>
      </c>
      <c r="F1192" s="68">
        <v>68.733850129198999</v>
      </c>
      <c r="G1192" s="71">
        <v>0.23212245389660799</v>
      </c>
      <c r="H1192" s="68">
        <v>17.5193798449612</v>
      </c>
      <c r="I1192" s="71">
        <v>6.1606685014626197E-2</v>
      </c>
      <c r="J1192" s="68">
        <v>85.167958656330697</v>
      </c>
      <c r="K1192" s="71">
        <v>0.38351063829787202</v>
      </c>
      <c r="L1192" s="68">
        <v>79.974160206718395</v>
      </c>
    </row>
    <row r="1193" spans="1:12" x14ac:dyDescent="0.2">
      <c r="A1193" s="72" t="s">
        <v>2567</v>
      </c>
      <c r="B1193" s="66" t="s">
        <v>2568</v>
      </c>
      <c r="C1193" s="67">
        <v>43</v>
      </c>
      <c r="D1193" s="67" t="s">
        <v>335</v>
      </c>
      <c r="E1193" s="71">
        <v>0.14161819954673799</v>
      </c>
      <c r="F1193" s="68">
        <v>26.847545219638199</v>
      </c>
      <c r="G1193" s="71">
        <v>5.3739937731045496E-3</v>
      </c>
      <c r="H1193" s="68">
        <v>4.8062015503876001</v>
      </c>
      <c r="I1193" s="71">
        <v>4.0550729522158303E-3</v>
      </c>
      <c r="J1193" s="68">
        <v>43.695090439276498</v>
      </c>
      <c r="K1193" s="71">
        <v>0.41542553191489401</v>
      </c>
      <c r="L1193" s="68">
        <v>83.049095607235103</v>
      </c>
    </row>
    <row r="1194" spans="1:12" x14ac:dyDescent="0.2">
      <c r="A1194" s="72" t="s">
        <v>2328</v>
      </c>
      <c r="B1194" s="66" t="s">
        <v>2569</v>
      </c>
      <c r="C1194" s="67">
        <v>42</v>
      </c>
      <c r="D1194" s="67" t="s">
        <v>335</v>
      </c>
      <c r="E1194" s="71">
        <v>0.31489092540855801</v>
      </c>
      <c r="F1194" s="68">
        <v>91.753774680603996</v>
      </c>
      <c r="G1194" s="71">
        <v>0.42175257685901502</v>
      </c>
      <c r="H1194" s="68">
        <v>78.745644599303105</v>
      </c>
      <c r="I1194" s="71">
        <v>1.13378757743559E-2</v>
      </c>
      <c r="J1194" s="68">
        <v>44.831591173054598</v>
      </c>
      <c r="K1194" s="71">
        <v>0.51158232359230205</v>
      </c>
      <c r="L1194" s="68">
        <v>93.670150987224204</v>
      </c>
    </row>
    <row r="1195" spans="1:12" x14ac:dyDescent="0.2">
      <c r="A1195" s="72" t="s">
        <v>2204</v>
      </c>
      <c r="B1195" s="66" t="s">
        <v>2570</v>
      </c>
      <c r="C1195" s="67">
        <v>43</v>
      </c>
      <c r="D1195" s="67" t="s">
        <v>335</v>
      </c>
      <c r="E1195" s="71">
        <v>0.479562015249762</v>
      </c>
      <c r="F1195" s="68">
        <v>99.198966408268703</v>
      </c>
      <c r="G1195" s="71">
        <v>0.43187657630301302</v>
      </c>
      <c r="H1195" s="68">
        <v>84.651162790697697</v>
      </c>
      <c r="I1195" s="71">
        <v>6.8094694462738003E-3</v>
      </c>
      <c r="J1195" s="68">
        <v>51.188630490956101</v>
      </c>
      <c r="K1195" s="71">
        <v>1</v>
      </c>
      <c r="L1195" s="68">
        <v>100</v>
      </c>
    </row>
    <row r="1196" spans="1:12" x14ac:dyDescent="0.2">
      <c r="A1196" s="72" t="s">
        <v>2571</v>
      </c>
      <c r="B1196" s="66" t="s">
        <v>2572</v>
      </c>
      <c r="C1196" s="67">
        <v>43</v>
      </c>
      <c r="D1196" s="67" t="s">
        <v>335</v>
      </c>
      <c r="E1196" s="71">
        <v>0.1864992084937</v>
      </c>
      <c r="F1196" s="68">
        <v>51.731266149870798</v>
      </c>
      <c r="G1196" s="71">
        <v>0.18791011711804501</v>
      </c>
      <c r="H1196" s="68">
        <v>16.2015503875969</v>
      </c>
      <c r="I1196" s="71">
        <v>4.03431687369399E-3</v>
      </c>
      <c r="J1196" s="68">
        <v>43.617571059431498</v>
      </c>
      <c r="K1196" s="71">
        <v>0.367553191489362</v>
      </c>
      <c r="L1196" s="68">
        <v>78.759689922480604</v>
      </c>
    </row>
    <row r="1197" spans="1:12" x14ac:dyDescent="0.2">
      <c r="A1197" s="72" t="s">
        <v>2573</v>
      </c>
      <c r="B1197" s="66" t="s">
        <v>2574</v>
      </c>
      <c r="C1197" s="67">
        <v>43</v>
      </c>
      <c r="D1197" s="67" t="s">
        <v>335</v>
      </c>
      <c r="E1197" s="71">
        <v>0.16515237250485901</v>
      </c>
      <c r="F1197" s="68">
        <v>38.1136950904393</v>
      </c>
      <c r="G1197" s="71">
        <v>6.5982185669960199E-3</v>
      </c>
      <c r="H1197" s="68">
        <v>5.0904392764857898</v>
      </c>
      <c r="I1197" s="71">
        <v>1.35929415007733E-2</v>
      </c>
      <c r="J1197" s="68">
        <v>62.506459948320398</v>
      </c>
      <c r="K1197" s="71">
        <v>0.475265957446808</v>
      </c>
      <c r="L1197" s="68">
        <v>87.674418604651194</v>
      </c>
    </row>
    <row r="1198" spans="1:12" x14ac:dyDescent="0.2">
      <c r="A1198" s="72" t="s">
        <v>2575</v>
      </c>
      <c r="B1198" s="66" t="s">
        <v>2576</v>
      </c>
      <c r="C1198" s="67">
        <v>43</v>
      </c>
      <c r="D1198" s="67" t="s">
        <v>335</v>
      </c>
      <c r="E1198" s="71">
        <v>0.272548703399277</v>
      </c>
      <c r="F1198" s="68">
        <v>82.894056847545201</v>
      </c>
      <c r="G1198" s="71">
        <v>0.130383252534257</v>
      </c>
      <c r="H1198" s="68">
        <v>13.7209302325581</v>
      </c>
      <c r="I1198" s="71">
        <v>1.9709666174212E-2</v>
      </c>
      <c r="J1198" s="68">
        <v>68.3720930232558</v>
      </c>
      <c r="K1198" s="71">
        <v>0.66755319148936199</v>
      </c>
      <c r="L1198" s="68">
        <v>95.529715762273895</v>
      </c>
    </row>
    <row r="1199" spans="1:12" x14ac:dyDescent="0.2">
      <c r="A1199" s="72" t="s">
        <v>2577</v>
      </c>
      <c r="B1199" s="66" t="s">
        <v>2578</v>
      </c>
      <c r="C1199" s="67">
        <v>43</v>
      </c>
      <c r="D1199" s="67" t="s">
        <v>335</v>
      </c>
      <c r="E1199" s="71">
        <v>0.13839015691892401</v>
      </c>
      <c r="F1199" s="68">
        <v>25.271317829457399</v>
      </c>
      <c r="G1199" s="71">
        <v>2.73998210749405E-2</v>
      </c>
      <c r="H1199" s="68">
        <v>7.7260981912144704</v>
      </c>
      <c r="I1199" s="71">
        <v>1.01110752137464E-2</v>
      </c>
      <c r="J1199" s="68">
        <v>57.855297157622701</v>
      </c>
      <c r="K1199" s="71">
        <v>0.37765957446808501</v>
      </c>
      <c r="L1199" s="68">
        <v>79.534883720930196</v>
      </c>
    </row>
    <row r="1200" spans="1:12" x14ac:dyDescent="0.2">
      <c r="A1200" s="72" t="s">
        <v>2579</v>
      </c>
      <c r="B1200" s="66" t="s">
        <v>2579</v>
      </c>
      <c r="C1200" s="67">
        <v>43</v>
      </c>
      <c r="D1200" s="67" t="s">
        <v>335</v>
      </c>
      <c r="E1200" s="71">
        <v>9.9345860099552596E-2</v>
      </c>
      <c r="F1200" s="68">
        <v>7.1576227390180902</v>
      </c>
      <c r="G1200" s="71">
        <v>3.2786847660080803E-2</v>
      </c>
      <c r="H1200" s="68">
        <v>8.32041343669251</v>
      </c>
      <c r="I1200" s="71">
        <v>9.1158170491981505E-5</v>
      </c>
      <c r="J1200" s="68">
        <v>5.5297157622739004</v>
      </c>
      <c r="K1200" s="71">
        <v>0.26515957446808502</v>
      </c>
      <c r="L1200" s="68">
        <v>68.578811369508998</v>
      </c>
    </row>
    <row r="1201" spans="1:12" x14ac:dyDescent="0.2">
      <c r="A1201" s="72" t="s">
        <v>2580</v>
      </c>
      <c r="B1201" s="66" t="s">
        <v>2581</v>
      </c>
      <c r="C1201" s="67">
        <v>43</v>
      </c>
      <c r="D1201" s="67" t="s">
        <v>335</v>
      </c>
      <c r="E1201" s="71">
        <v>9.7156455451924695E-2</v>
      </c>
      <c r="F1201" s="68">
        <v>6.8475452196382403</v>
      </c>
      <c r="G1201" s="71">
        <v>2.3985301111780499E-2</v>
      </c>
      <c r="H1201" s="68">
        <v>7.4418604651162799</v>
      </c>
      <c r="I1201" s="71">
        <v>4.1861929035680997E-3</v>
      </c>
      <c r="J1201" s="68">
        <v>44.341085271317802</v>
      </c>
      <c r="K1201" s="71">
        <v>0.26329787234042601</v>
      </c>
      <c r="L1201" s="68">
        <v>68.449612403100801</v>
      </c>
    </row>
    <row r="1202" spans="1:12" x14ac:dyDescent="0.2">
      <c r="A1202" s="72" t="s">
        <v>2582</v>
      </c>
      <c r="B1202" s="66" t="s">
        <v>2583</v>
      </c>
      <c r="C1202" s="67">
        <v>43</v>
      </c>
      <c r="D1202" s="67" t="s">
        <v>335</v>
      </c>
      <c r="E1202" s="71">
        <v>0.205186698971247</v>
      </c>
      <c r="F1202" s="68">
        <v>61.550387596899199</v>
      </c>
      <c r="G1202" s="71">
        <v>0.113458285148061</v>
      </c>
      <c r="H1202" s="68">
        <v>13.023255813953501</v>
      </c>
      <c r="I1202" s="71">
        <v>2.1018117656794698E-3</v>
      </c>
      <c r="J1202" s="68">
        <v>34.134366925064597</v>
      </c>
      <c r="K1202" s="71">
        <v>0.5</v>
      </c>
      <c r="L1202" s="68">
        <v>89.4832041343669</v>
      </c>
    </row>
    <row r="1203" spans="1:12" x14ac:dyDescent="0.2">
      <c r="A1203" s="72" t="s">
        <v>2584</v>
      </c>
      <c r="B1203" s="66" t="s">
        <v>2585</v>
      </c>
      <c r="C1203" s="67">
        <v>43</v>
      </c>
      <c r="D1203" s="67" t="s">
        <v>335</v>
      </c>
      <c r="E1203" s="71">
        <v>0.12970286046929999</v>
      </c>
      <c r="F1203" s="68">
        <v>19.767441860465102</v>
      </c>
      <c r="G1203" s="71">
        <v>1.37662457066194E-2</v>
      </c>
      <c r="H1203" s="68">
        <v>6.1757105943152499</v>
      </c>
      <c r="I1203" s="71">
        <v>1.4061654885132199E-3</v>
      </c>
      <c r="J1203" s="68">
        <v>27.958656330749399</v>
      </c>
      <c r="K1203" s="71">
        <v>0.37393617021276598</v>
      </c>
      <c r="L1203" s="68">
        <v>79.379844961240295</v>
      </c>
    </row>
    <row r="1204" spans="1:12" x14ac:dyDescent="0.2">
      <c r="A1204" s="72" t="s">
        <v>2586</v>
      </c>
      <c r="B1204" s="66" t="s">
        <v>2587</v>
      </c>
      <c r="C1204" s="67">
        <v>43</v>
      </c>
      <c r="D1204" s="67" t="s">
        <v>335</v>
      </c>
      <c r="E1204" s="71">
        <v>0.17763373992243001</v>
      </c>
      <c r="F1204" s="68">
        <v>45.064599483204098</v>
      </c>
      <c r="G1204" s="71">
        <v>3.1972025725359399E-2</v>
      </c>
      <c r="H1204" s="68">
        <v>8.2170542635658901</v>
      </c>
      <c r="I1204" s="71">
        <v>1.28972791483127E-2</v>
      </c>
      <c r="J1204" s="68">
        <v>61.757105943152503</v>
      </c>
      <c r="K1204" s="71">
        <v>0.48803191489361702</v>
      </c>
      <c r="L1204" s="68">
        <v>88.811369509043899</v>
      </c>
    </row>
    <row r="1205" spans="1:12" x14ac:dyDescent="0.2">
      <c r="A1205" s="72" t="s">
        <v>2588</v>
      </c>
      <c r="B1205" s="66" t="s">
        <v>2589</v>
      </c>
      <c r="C1205" s="67">
        <v>43</v>
      </c>
      <c r="D1205" s="67" t="s">
        <v>335</v>
      </c>
      <c r="E1205" s="71">
        <v>0.208446570168794</v>
      </c>
      <c r="F1205" s="68">
        <v>62.661498708010299</v>
      </c>
      <c r="G1205" s="71">
        <v>1.55506646080334E-2</v>
      </c>
      <c r="H1205" s="68">
        <v>6.5633074935400497</v>
      </c>
      <c r="I1205" s="71">
        <v>0.14941670547281799</v>
      </c>
      <c r="J1205" s="68">
        <v>93.281653746770004</v>
      </c>
      <c r="K1205" s="71">
        <v>0.46037234042553199</v>
      </c>
      <c r="L1205" s="68">
        <v>86.563307493540094</v>
      </c>
    </row>
    <row r="1206" spans="1:12" x14ac:dyDescent="0.2">
      <c r="A1206" s="72" t="s">
        <v>2590</v>
      </c>
      <c r="B1206" s="66" t="s">
        <v>2591</v>
      </c>
      <c r="C1206" s="67">
        <v>43</v>
      </c>
      <c r="D1206" s="67" t="s">
        <v>335</v>
      </c>
      <c r="E1206" s="71">
        <v>0.48243202425776999</v>
      </c>
      <c r="F1206" s="68">
        <v>99.224806201550393</v>
      </c>
      <c r="G1206" s="71">
        <v>0.442237860892152</v>
      </c>
      <c r="H1206" s="68">
        <v>85.503875968992205</v>
      </c>
      <c r="I1206" s="71">
        <v>5.0582118811571099E-3</v>
      </c>
      <c r="J1206" s="68">
        <v>46.873385012919897</v>
      </c>
      <c r="K1206" s="71">
        <v>1</v>
      </c>
      <c r="L1206" s="68">
        <v>100</v>
      </c>
    </row>
    <row r="1207" spans="1:12" x14ac:dyDescent="0.2">
      <c r="A1207" s="72" t="s">
        <v>2592</v>
      </c>
      <c r="B1207" s="66" t="s">
        <v>2593</v>
      </c>
      <c r="C1207" s="67">
        <v>42</v>
      </c>
      <c r="D1207" s="67" t="s">
        <v>335</v>
      </c>
      <c r="E1207" s="71">
        <v>0.43987398648764198</v>
      </c>
      <c r="F1207" s="68">
        <v>98.083623693379806</v>
      </c>
      <c r="G1207" s="71">
        <v>0.31333433308688202</v>
      </c>
      <c r="H1207" s="68">
        <v>17.3054587688734</v>
      </c>
      <c r="I1207" s="71">
        <v>6.2876263760434899E-3</v>
      </c>
      <c r="J1207" s="68">
        <v>30.662020905923299</v>
      </c>
      <c r="K1207" s="71">
        <v>1</v>
      </c>
      <c r="L1207" s="68">
        <v>100</v>
      </c>
    </row>
    <row r="1208" spans="1:12" x14ac:dyDescent="0.2">
      <c r="A1208" s="72" t="s">
        <v>2594</v>
      </c>
      <c r="B1208" s="66" t="s">
        <v>2595</v>
      </c>
      <c r="C1208" s="67">
        <v>43</v>
      </c>
      <c r="D1208" s="67" t="s">
        <v>335</v>
      </c>
      <c r="E1208" s="71">
        <v>0.201963952410664</v>
      </c>
      <c r="F1208" s="68">
        <v>60.180878552971599</v>
      </c>
      <c r="G1208" s="71">
        <v>7.2942087551032306E-2</v>
      </c>
      <c r="H1208" s="68">
        <v>11.395348837209299</v>
      </c>
      <c r="I1208" s="71">
        <v>2.8428493085214598E-2</v>
      </c>
      <c r="J1208" s="68">
        <v>74.056847545219597</v>
      </c>
      <c r="K1208" s="71">
        <v>0.50452127659574497</v>
      </c>
      <c r="L1208" s="68">
        <v>89.844961240310099</v>
      </c>
    </row>
    <row r="1209" spans="1:12" x14ac:dyDescent="0.2">
      <c r="A1209" s="72" t="s">
        <v>2596</v>
      </c>
      <c r="B1209" s="66" t="s">
        <v>2597</v>
      </c>
      <c r="C1209" s="67">
        <v>43</v>
      </c>
      <c r="D1209" s="67" t="s">
        <v>335</v>
      </c>
      <c r="E1209" s="71">
        <v>0.18948570556958</v>
      </c>
      <c r="F1209" s="68">
        <v>53.798449612403097</v>
      </c>
      <c r="G1209" s="71">
        <v>5.6471608974059097E-2</v>
      </c>
      <c r="H1209" s="68">
        <v>10.413436692506499</v>
      </c>
      <c r="I1209" s="71">
        <v>3.2089119900006601E-3</v>
      </c>
      <c r="J1209" s="68">
        <v>39.819121447028401</v>
      </c>
      <c r="K1209" s="71">
        <v>0.50877659574468104</v>
      </c>
      <c r="L1209" s="68">
        <v>90.129198966408296</v>
      </c>
    </row>
    <row r="1210" spans="1:12" x14ac:dyDescent="0.2">
      <c r="A1210" s="72" t="s">
        <v>2598</v>
      </c>
      <c r="B1210" s="66" t="s">
        <v>2599</v>
      </c>
      <c r="C1210" s="67">
        <v>43</v>
      </c>
      <c r="D1210" s="67" t="s">
        <v>335</v>
      </c>
      <c r="E1210" s="71">
        <v>0.184395563654672</v>
      </c>
      <c r="F1210" s="68">
        <v>50.439276485788099</v>
      </c>
      <c r="G1210" s="71">
        <v>2.8433329620816201E-2</v>
      </c>
      <c r="H1210" s="68">
        <v>7.8552971576227399</v>
      </c>
      <c r="I1210" s="71">
        <v>1.1721446449582999E-2</v>
      </c>
      <c r="J1210" s="68">
        <v>60.155038759689901</v>
      </c>
      <c r="K1210" s="71">
        <v>0.51303191489361699</v>
      </c>
      <c r="L1210" s="68">
        <v>90.439276485788099</v>
      </c>
    </row>
    <row r="1211" spans="1:12" x14ac:dyDescent="0.2">
      <c r="A1211" s="72" t="s">
        <v>2600</v>
      </c>
      <c r="B1211" s="66" t="s">
        <v>2601</v>
      </c>
      <c r="C1211" s="67">
        <v>43</v>
      </c>
      <c r="D1211" s="67" t="s">
        <v>335</v>
      </c>
      <c r="E1211" s="71">
        <v>0.32195329336322598</v>
      </c>
      <c r="F1211" s="68">
        <v>91.369509043927593</v>
      </c>
      <c r="G1211" s="71">
        <v>0.134304069072119</v>
      </c>
      <c r="H1211" s="68">
        <v>13.875968992248101</v>
      </c>
      <c r="I1211" s="71">
        <v>4.4055811017558698E-2</v>
      </c>
      <c r="J1211" s="68">
        <v>80.775193798449607</v>
      </c>
      <c r="K1211" s="71">
        <v>0.78749999999999998</v>
      </c>
      <c r="L1211" s="68">
        <v>97.441860465116307</v>
      </c>
    </row>
    <row r="1212" spans="1:12" x14ac:dyDescent="0.2">
      <c r="A1212" s="72" t="s">
        <v>2602</v>
      </c>
      <c r="B1212" s="66" t="s">
        <v>2603</v>
      </c>
      <c r="C1212" s="67">
        <v>43</v>
      </c>
      <c r="D1212" s="67" t="s">
        <v>335</v>
      </c>
      <c r="E1212" s="71">
        <v>0.44304397833834902</v>
      </c>
      <c r="F1212" s="68">
        <v>98.630490956072407</v>
      </c>
      <c r="G1212" s="71">
        <v>0.34943023322139399</v>
      </c>
      <c r="H1212" s="68">
        <v>66.020671834625304</v>
      </c>
      <c r="I1212" s="71">
        <v>7.1234009152668001E-4</v>
      </c>
      <c r="J1212" s="68">
        <v>19.8708010335917</v>
      </c>
      <c r="K1212" s="71">
        <v>0.97898936170212703</v>
      </c>
      <c r="L1212" s="68">
        <v>98.992248062015506</v>
      </c>
    </row>
    <row r="1213" spans="1:12" x14ac:dyDescent="0.2">
      <c r="A1213" s="72" t="s">
        <v>2604</v>
      </c>
      <c r="B1213" s="66" t="s">
        <v>2605</v>
      </c>
      <c r="C1213" s="67">
        <v>43</v>
      </c>
      <c r="D1213" s="67" t="s">
        <v>335</v>
      </c>
      <c r="E1213" s="71">
        <v>0.24197094393693799</v>
      </c>
      <c r="F1213" s="68">
        <v>73.824289405684794</v>
      </c>
      <c r="G1213" s="71">
        <v>0.206149350703203</v>
      </c>
      <c r="H1213" s="68">
        <v>16.718346253229999</v>
      </c>
      <c r="I1213" s="71">
        <v>7.5294385544194004E-3</v>
      </c>
      <c r="J1213" s="68">
        <v>52.919896640826899</v>
      </c>
      <c r="K1213" s="71">
        <v>0.51223404255319105</v>
      </c>
      <c r="L1213" s="68">
        <v>90.387596899224803</v>
      </c>
    </row>
    <row r="1214" spans="1:12" x14ac:dyDescent="0.2">
      <c r="A1214" s="72" t="s">
        <v>2606</v>
      </c>
      <c r="B1214" s="66" t="s">
        <v>2607</v>
      </c>
      <c r="C1214" s="67">
        <v>42</v>
      </c>
      <c r="D1214" s="67" t="s">
        <v>335</v>
      </c>
      <c r="E1214" s="71">
        <v>0.238343605703003</v>
      </c>
      <c r="F1214" s="68">
        <v>80.836236933797906</v>
      </c>
      <c r="G1214" s="71">
        <v>0.63535285545084397</v>
      </c>
      <c r="H1214" s="68">
        <v>95.702671312427398</v>
      </c>
      <c r="I1214" s="71">
        <v>5.9074698548862003E-3</v>
      </c>
      <c r="J1214" s="68">
        <v>29.384436701509902</v>
      </c>
      <c r="K1214" s="71">
        <v>7.3770491803278701E-2</v>
      </c>
      <c r="L1214" s="68">
        <v>60.162601626016297</v>
      </c>
    </row>
    <row r="1215" spans="1:12" x14ac:dyDescent="0.2">
      <c r="A1215" s="72" t="s">
        <v>2608</v>
      </c>
      <c r="B1215" s="66" t="s">
        <v>2608</v>
      </c>
      <c r="C1215" s="67">
        <v>42</v>
      </c>
      <c r="D1215" s="67" t="s">
        <v>335</v>
      </c>
      <c r="E1215" s="71">
        <v>0.155641604157399</v>
      </c>
      <c r="F1215" s="68">
        <v>50.5807200929152</v>
      </c>
      <c r="G1215" s="71">
        <v>0.44811966607924503</v>
      </c>
      <c r="H1215" s="68">
        <v>82.7526132404181</v>
      </c>
      <c r="I1215" s="71">
        <v>6.5100644257381499E-3</v>
      </c>
      <c r="J1215" s="68">
        <v>31.300813008130099</v>
      </c>
      <c r="K1215" s="71">
        <v>1.2295081967213101E-2</v>
      </c>
      <c r="L1215" s="68">
        <v>37.224157955865302</v>
      </c>
    </row>
    <row r="1216" spans="1:12" x14ac:dyDescent="0.2">
      <c r="A1216" s="72" t="s">
        <v>2609</v>
      </c>
      <c r="B1216" s="66" t="s">
        <v>2610</v>
      </c>
      <c r="C1216" s="67">
        <v>42</v>
      </c>
      <c r="D1216" s="67" t="s">
        <v>335</v>
      </c>
      <c r="E1216" s="71">
        <v>0.28246768857992499</v>
      </c>
      <c r="F1216" s="68">
        <v>88.385598141695695</v>
      </c>
      <c r="G1216" s="71">
        <v>0.71181754485365201</v>
      </c>
      <c r="H1216" s="68">
        <v>97.386759581881506</v>
      </c>
      <c r="I1216" s="71">
        <v>1.05855208861221E-2</v>
      </c>
      <c r="J1216" s="68">
        <v>42.334494773519197</v>
      </c>
      <c r="K1216" s="71">
        <v>0.125</v>
      </c>
      <c r="L1216" s="68">
        <v>67.595818815331</v>
      </c>
    </row>
    <row r="1217" spans="1:12" x14ac:dyDescent="0.2">
      <c r="A1217" s="72" t="s">
        <v>2611</v>
      </c>
      <c r="B1217" s="66" t="s">
        <v>2611</v>
      </c>
      <c r="C1217" s="67">
        <v>42</v>
      </c>
      <c r="D1217" s="67" t="s">
        <v>335</v>
      </c>
      <c r="E1217" s="71">
        <v>0.18792347982892099</v>
      </c>
      <c r="F1217" s="68">
        <v>64.924506387920999</v>
      </c>
      <c r="G1217" s="71">
        <v>0.426780321209841</v>
      </c>
      <c r="H1217" s="68">
        <v>79.674796747967505</v>
      </c>
      <c r="I1217" s="71">
        <v>5.8425772933153302E-3</v>
      </c>
      <c r="J1217" s="68">
        <v>28.861788617886202</v>
      </c>
      <c r="K1217" s="71">
        <v>0.13114754098360701</v>
      </c>
      <c r="L1217" s="68">
        <v>68.118466898954694</v>
      </c>
    </row>
    <row r="1218" spans="1:12" x14ac:dyDescent="0.2">
      <c r="A1218" s="72" t="s">
        <v>2612</v>
      </c>
      <c r="B1218" s="66" t="s">
        <v>2612</v>
      </c>
      <c r="C1218" s="67">
        <v>42</v>
      </c>
      <c r="D1218" s="67" t="s">
        <v>335</v>
      </c>
      <c r="E1218" s="71">
        <v>0.16922887685105301</v>
      </c>
      <c r="F1218" s="68">
        <v>57.142857142857103</v>
      </c>
      <c r="G1218" s="71">
        <v>0.47086081779352601</v>
      </c>
      <c r="H1218" s="68">
        <v>85.191637630662001</v>
      </c>
      <c r="I1218" s="71">
        <v>2.86290914481581E-2</v>
      </c>
      <c r="J1218" s="68">
        <v>65.853658536585399</v>
      </c>
      <c r="K1218" s="71">
        <v>8.1967213114754207E-3</v>
      </c>
      <c r="L1218" s="68">
        <v>32.4622531939605</v>
      </c>
    </row>
    <row r="1219" spans="1:12" x14ac:dyDescent="0.2">
      <c r="A1219" s="72" t="s">
        <v>2613</v>
      </c>
      <c r="B1219" s="66" t="s">
        <v>2614</v>
      </c>
      <c r="C1219" s="67">
        <v>42</v>
      </c>
      <c r="D1219" s="67" t="s">
        <v>335</v>
      </c>
      <c r="E1219" s="71">
        <v>0.25278014301286</v>
      </c>
      <c r="F1219" s="68">
        <v>83.391405342624907</v>
      </c>
      <c r="G1219" s="71">
        <v>0.51889245737355505</v>
      </c>
      <c r="H1219" s="68">
        <v>90.476190476190496</v>
      </c>
      <c r="I1219" s="71">
        <v>5.09233815010912E-2</v>
      </c>
      <c r="J1219" s="68">
        <v>75.551684088269496</v>
      </c>
      <c r="K1219" s="71">
        <v>0.188524590163934</v>
      </c>
      <c r="L1219" s="68">
        <v>74.970963995354197</v>
      </c>
    </row>
    <row r="1220" spans="1:12" x14ac:dyDescent="0.2">
      <c r="A1220" s="72" t="s">
        <v>2615</v>
      </c>
      <c r="B1220" s="66" t="s">
        <v>2616</v>
      </c>
      <c r="C1220" s="67">
        <v>42</v>
      </c>
      <c r="D1220" s="67" t="s">
        <v>335</v>
      </c>
      <c r="E1220" s="71">
        <v>0.16845345239059001</v>
      </c>
      <c r="F1220" s="68">
        <v>56.504065040650403</v>
      </c>
      <c r="G1220" s="71">
        <v>0.33681371049119702</v>
      </c>
      <c r="H1220" s="68">
        <v>52.322880371660901</v>
      </c>
      <c r="I1220" s="71">
        <v>1.28089417625388E-2</v>
      </c>
      <c r="J1220" s="68">
        <v>48.025551684088299</v>
      </c>
      <c r="K1220" s="71">
        <v>0.15573770491803299</v>
      </c>
      <c r="L1220" s="68">
        <v>70.847851335656202</v>
      </c>
    </row>
    <row r="1221" spans="1:12" x14ac:dyDescent="0.2">
      <c r="A1221" s="72" t="s">
        <v>2617</v>
      </c>
      <c r="B1221" s="66" t="s">
        <v>2617</v>
      </c>
      <c r="C1221" s="67">
        <v>42</v>
      </c>
      <c r="D1221" s="67" t="s">
        <v>335</v>
      </c>
      <c r="E1221" s="71">
        <v>0.160898640949418</v>
      </c>
      <c r="F1221" s="68">
        <v>53.484320557491301</v>
      </c>
      <c r="G1221" s="71">
        <v>0.47070919193244998</v>
      </c>
      <c r="H1221" s="68">
        <v>85.133565621370494</v>
      </c>
      <c r="I1221" s="71">
        <v>3.79000960432935E-3</v>
      </c>
      <c r="J1221" s="68">
        <v>20.325203252032502</v>
      </c>
      <c r="K1221" s="71">
        <v>8.1967213114754207E-3</v>
      </c>
      <c r="L1221" s="68">
        <v>32.4622531939605</v>
      </c>
    </row>
    <row r="1222" spans="1:12" x14ac:dyDescent="0.2">
      <c r="A1222" s="72" t="s">
        <v>2618</v>
      </c>
      <c r="B1222" s="66" t="s">
        <v>2619</v>
      </c>
      <c r="C1222" s="67">
        <v>42</v>
      </c>
      <c r="D1222" s="67" t="s">
        <v>335</v>
      </c>
      <c r="E1222" s="71">
        <v>0.194316127190585</v>
      </c>
      <c r="F1222" s="68">
        <v>67.770034843205593</v>
      </c>
      <c r="G1222" s="71">
        <v>0.45129107161917997</v>
      </c>
      <c r="H1222" s="68">
        <v>83.1010452961672</v>
      </c>
      <c r="I1222" s="71">
        <v>4.35425558542143E-2</v>
      </c>
      <c r="J1222" s="68">
        <v>72.996515679442496</v>
      </c>
      <c r="K1222" s="71">
        <v>8.8114754098360601E-2</v>
      </c>
      <c r="L1222" s="68">
        <v>62.950058072009298</v>
      </c>
    </row>
    <row r="1223" spans="1:12" x14ac:dyDescent="0.2">
      <c r="A1223" s="72" t="s">
        <v>2620</v>
      </c>
      <c r="B1223" s="66" t="s">
        <v>2621</v>
      </c>
      <c r="C1223" s="67">
        <v>42</v>
      </c>
      <c r="D1223" s="67" t="s">
        <v>335</v>
      </c>
      <c r="E1223" s="71">
        <v>0.23634339067840501</v>
      </c>
      <c r="F1223" s="68">
        <v>80.313588850174199</v>
      </c>
      <c r="G1223" s="71">
        <v>0.37743181086523397</v>
      </c>
      <c r="H1223" s="68">
        <v>69.279907084785094</v>
      </c>
      <c r="I1223" s="71">
        <v>1.27280831942143E-2</v>
      </c>
      <c r="J1223" s="68">
        <v>47.851335656213699</v>
      </c>
      <c r="K1223" s="71">
        <v>0.318870277975766</v>
      </c>
      <c r="L1223" s="68">
        <v>87.398373983739802</v>
      </c>
    </row>
    <row r="1224" spans="1:12" x14ac:dyDescent="0.2">
      <c r="A1224" s="72" t="s">
        <v>2622</v>
      </c>
      <c r="B1224" s="66" t="s">
        <v>2623</v>
      </c>
      <c r="C1224" s="67">
        <v>42</v>
      </c>
      <c r="D1224" s="67" t="s">
        <v>335</v>
      </c>
      <c r="E1224" s="71">
        <v>0.35934592780659902</v>
      </c>
      <c r="F1224" s="68">
        <v>95.121951219512198</v>
      </c>
      <c r="G1224" s="71">
        <v>0.479762498342445</v>
      </c>
      <c r="H1224" s="68">
        <v>86.062717770034894</v>
      </c>
      <c r="I1224" s="71">
        <v>7.7549714636677399E-3</v>
      </c>
      <c r="J1224" s="68">
        <v>36.178861788617901</v>
      </c>
      <c r="K1224" s="71">
        <v>0.59052031361368496</v>
      </c>
      <c r="L1224" s="68">
        <v>95.238095238095198</v>
      </c>
    </row>
    <row r="1225" spans="1:12" x14ac:dyDescent="0.2">
      <c r="A1225" s="72" t="s">
        <v>2624</v>
      </c>
      <c r="B1225" s="66" t="s">
        <v>2625</v>
      </c>
      <c r="C1225" s="67">
        <v>43</v>
      </c>
      <c r="D1225" s="67" t="s">
        <v>335</v>
      </c>
      <c r="E1225" s="71">
        <v>0.27649867514538801</v>
      </c>
      <c r="F1225" s="68">
        <v>83.669250645994794</v>
      </c>
      <c r="G1225" s="71">
        <v>0.57775415606926706</v>
      </c>
      <c r="H1225" s="68">
        <v>94.108527131782907</v>
      </c>
      <c r="I1225" s="71">
        <v>3.3376140477483799E-3</v>
      </c>
      <c r="J1225" s="68">
        <v>40.542635658914698</v>
      </c>
      <c r="K1225" s="71">
        <v>0.248404255319149</v>
      </c>
      <c r="L1225" s="68">
        <v>65.529715762273895</v>
      </c>
    </row>
    <row r="1226" spans="1:12" x14ac:dyDescent="0.2">
      <c r="A1226" s="72" t="s">
        <v>2626</v>
      </c>
      <c r="B1226" s="66" t="s">
        <v>2627</v>
      </c>
      <c r="C1226" s="67">
        <v>43</v>
      </c>
      <c r="D1226" s="67" t="s">
        <v>335</v>
      </c>
      <c r="E1226" s="71">
        <v>0.13683678497879301</v>
      </c>
      <c r="F1226" s="68">
        <v>24.366925064599499</v>
      </c>
      <c r="G1226" s="71">
        <v>8.3946295362291701E-2</v>
      </c>
      <c r="H1226" s="68">
        <v>11.8604651162791</v>
      </c>
      <c r="I1226" s="71">
        <v>5.6883208510257098E-2</v>
      </c>
      <c r="J1226" s="68">
        <v>84.392764857881104</v>
      </c>
      <c r="K1226" s="71">
        <v>0.26968085106383</v>
      </c>
      <c r="L1226" s="68">
        <v>69.354005167958704</v>
      </c>
    </row>
    <row r="1227" spans="1:12" x14ac:dyDescent="0.2">
      <c r="A1227" s="72" t="s">
        <v>2628</v>
      </c>
      <c r="B1227" s="66" t="s">
        <v>2628</v>
      </c>
      <c r="C1227" s="67">
        <v>43</v>
      </c>
      <c r="D1227" s="67" t="s">
        <v>335</v>
      </c>
      <c r="E1227" s="71">
        <v>0.154116908746881</v>
      </c>
      <c r="F1227" s="68">
        <v>33.0749354005168</v>
      </c>
      <c r="G1227" s="71">
        <v>1.9742151616825399E-2</v>
      </c>
      <c r="H1227" s="68">
        <v>6.8992248062015502</v>
      </c>
      <c r="I1227" s="71">
        <v>3.51282994296663E-3</v>
      </c>
      <c r="J1227" s="68">
        <v>41.136950904392798</v>
      </c>
      <c r="K1227" s="71">
        <v>0.439095744680851</v>
      </c>
      <c r="L1227" s="68">
        <v>84.987080103359204</v>
      </c>
    </row>
    <row r="1228" spans="1:12" x14ac:dyDescent="0.2">
      <c r="A1228" s="72" t="s">
        <v>2629</v>
      </c>
      <c r="B1228" s="66" t="s">
        <v>2630</v>
      </c>
      <c r="C1228" s="67">
        <v>42</v>
      </c>
      <c r="D1228" s="67" t="s">
        <v>335</v>
      </c>
      <c r="E1228" s="71">
        <v>0.11469387250656</v>
      </c>
      <c r="F1228" s="68">
        <v>17.1893147502904</v>
      </c>
      <c r="G1228" s="71">
        <v>0.320623802224548</v>
      </c>
      <c r="H1228" s="68">
        <v>18.292682926829301</v>
      </c>
      <c r="I1228" s="71">
        <v>7.0643726721806004E-3</v>
      </c>
      <c r="J1228" s="68">
        <v>33.6236933797909</v>
      </c>
      <c r="K1228" s="71">
        <v>1.63934426229508E-2</v>
      </c>
      <c r="L1228" s="68">
        <v>41.056910569105703</v>
      </c>
    </row>
    <row r="1229" spans="1:12" x14ac:dyDescent="0.2">
      <c r="A1229" s="72" t="s">
        <v>2631</v>
      </c>
      <c r="B1229" s="66" t="s">
        <v>2632</v>
      </c>
      <c r="C1229" s="67">
        <v>42</v>
      </c>
      <c r="D1229" s="67" t="s">
        <v>335</v>
      </c>
      <c r="E1229" s="71">
        <v>0.12222139649756</v>
      </c>
      <c r="F1229" s="68">
        <v>26.480836236933801</v>
      </c>
      <c r="G1229" s="71">
        <v>0.34993535165660899</v>
      </c>
      <c r="H1229" s="68">
        <v>59.872241579558597</v>
      </c>
      <c r="I1229" s="71">
        <v>2.3845755409899398E-3</v>
      </c>
      <c r="J1229" s="68">
        <v>14.053426248548201</v>
      </c>
      <c r="K1229" s="71">
        <v>1.4344262295082E-2</v>
      </c>
      <c r="L1229" s="68">
        <v>39.314750290360003</v>
      </c>
    </row>
    <row r="1230" spans="1:12" x14ac:dyDescent="0.2">
      <c r="A1230" s="72" t="s">
        <v>2633</v>
      </c>
      <c r="B1230" s="66" t="s">
        <v>2634</v>
      </c>
      <c r="C1230" s="67">
        <v>42</v>
      </c>
      <c r="D1230" s="67" t="s">
        <v>335</v>
      </c>
      <c r="E1230" s="71">
        <v>0.14008404242627201</v>
      </c>
      <c r="F1230" s="68">
        <v>42.102206736353097</v>
      </c>
      <c r="G1230" s="71">
        <v>0.33332569393325701</v>
      </c>
      <c r="H1230" s="68">
        <v>26.655052264808401</v>
      </c>
      <c r="I1230" s="71">
        <v>1.8056155369793599E-2</v>
      </c>
      <c r="J1230" s="68">
        <v>55.981416957026703</v>
      </c>
      <c r="K1230" s="71">
        <v>6.8870277975766198E-2</v>
      </c>
      <c r="L1230" s="68">
        <v>59.059233449477397</v>
      </c>
    </row>
    <row r="1231" spans="1:12" x14ac:dyDescent="0.2">
      <c r="A1231" s="72" t="s">
        <v>2635</v>
      </c>
      <c r="B1231" s="66" t="s">
        <v>2636</v>
      </c>
      <c r="C1231" s="67">
        <v>42</v>
      </c>
      <c r="D1231" s="67" t="s">
        <v>335</v>
      </c>
      <c r="E1231" s="71">
        <v>0.12826084721143099</v>
      </c>
      <c r="F1231" s="68">
        <v>33.1591173054588</v>
      </c>
      <c r="G1231" s="71">
        <v>0.34506494735431398</v>
      </c>
      <c r="H1231" s="68">
        <v>57.665505226480803</v>
      </c>
      <c r="I1231" s="71">
        <v>2.7422512312765698E-2</v>
      </c>
      <c r="J1231" s="68">
        <v>65.2729384436701</v>
      </c>
      <c r="K1231" s="71">
        <v>1.2295081967213101E-2</v>
      </c>
      <c r="L1231" s="68">
        <v>37.224157955865302</v>
      </c>
    </row>
    <row r="1232" spans="1:12" x14ac:dyDescent="0.2">
      <c r="A1232" s="72" t="s">
        <v>542</v>
      </c>
      <c r="B1232" s="66" t="s">
        <v>2637</v>
      </c>
      <c r="C1232" s="67">
        <v>42</v>
      </c>
      <c r="D1232" s="67" t="s">
        <v>335</v>
      </c>
      <c r="E1232" s="71">
        <v>0.18278350707650201</v>
      </c>
      <c r="F1232" s="68">
        <v>62.659698025551698</v>
      </c>
      <c r="G1232" s="71">
        <v>0.53304589573703198</v>
      </c>
      <c r="H1232" s="68">
        <v>91.289198606271796</v>
      </c>
      <c r="I1232" s="71">
        <v>3.0095435252620799E-3</v>
      </c>
      <c r="J1232" s="68">
        <v>17.2473867595819</v>
      </c>
      <c r="K1232" s="71">
        <v>1.2295081967213101E-2</v>
      </c>
      <c r="L1232" s="68">
        <v>37.224157955865302</v>
      </c>
    </row>
    <row r="1233" spans="1:12" x14ac:dyDescent="0.2">
      <c r="A1233" s="72" t="s">
        <v>2638</v>
      </c>
      <c r="B1233" s="66" t="s">
        <v>2639</v>
      </c>
      <c r="C1233" s="67">
        <v>42</v>
      </c>
      <c r="D1233" s="67" t="s">
        <v>335</v>
      </c>
      <c r="E1233" s="71">
        <v>0.118501168185142</v>
      </c>
      <c r="F1233" s="68">
        <v>22.590011614401899</v>
      </c>
      <c r="G1233" s="71">
        <v>0.334446308876856</v>
      </c>
      <c r="H1233" s="68">
        <v>50.6968641114983</v>
      </c>
      <c r="I1233" s="71">
        <v>6.7129333834896002E-3</v>
      </c>
      <c r="J1233" s="68">
        <v>32.404181184669</v>
      </c>
      <c r="K1233" s="71">
        <v>1.4344262295082E-2</v>
      </c>
      <c r="L1233" s="68">
        <v>39.314750290360003</v>
      </c>
    </row>
    <row r="1234" spans="1:12" x14ac:dyDescent="0.2">
      <c r="A1234" s="72" t="s">
        <v>1069</v>
      </c>
      <c r="B1234" s="66" t="s">
        <v>2640</v>
      </c>
      <c r="C1234" s="67">
        <v>42</v>
      </c>
      <c r="D1234" s="67" t="s">
        <v>335</v>
      </c>
      <c r="E1234" s="71">
        <v>0.16888852494939299</v>
      </c>
      <c r="F1234" s="68">
        <v>56.852497096399503</v>
      </c>
      <c r="G1234" s="71">
        <v>0.48903036393227101</v>
      </c>
      <c r="H1234" s="68">
        <v>86.759581881533094</v>
      </c>
      <c r="I1234" s="71">
        <v>3.29094862082603E-3</v>
      </c>
      <c r="J1234" s="68">
        <v>18.060394889663201</v>
      </c>
      <c r="K1234" s="71">
        <v>1.4344262295082E-2</v>
      </c>
      <c r="L1234" s="68">
        <v>39.314750290360003</v>
      </c>
    </row>
    <row r="1235" spans="1:12" x14ac:dyDescent="0.2">
      <c r="A1235" s="72" t="s">
        <v>2641</v>
      </c>
      <c r="B1235" s="66" t="s">
        <v>2642</v>
      </c>
      <c r="C1235" s="67">
        <v>42</v>
      </c>
      <c r="D1235" s="67" t="s">
        <v>335</v>
      </c>
      <c r="E1235" s="71">
        <v>0.13084310914042999</v>
      </c>
      <c r="F1235" s="68">
        <v>35.307781649245101</v>
      </c>
      <c r="G1235" s="71">
        <v>0.35906892063518903</v>
      </c>
      <c r="H1235" s="68">
        <v>63.240418118466899</v>
      </c>
      <c r="I1235" s="71">
        <v>6.8210625238076198E-3</v>
      </c>
      <c r="J1235" s="68">
        <v>32.6945412311266</v>
      </c>
      <c r="K1235" s="71">
        <v>2.6639344262295101E-2</v>
      </c>
      <c r="L1235" s="68">
        <v>47.270615563298499</v>
      </c>
    </row>
    <row r="1236" spans="1:12" x14ac:dyDescent="0.2">
      <c r="A1236" s="72" t="s">
        <v>1230</v>
      </c>
      <c r="B1236" s="66" t="s">
        <v>2643</v>
      </c>
      <c r="C1236" s="67">
        <v>42</v>
      </c>
      <c r="D1236" s="67" t="s">
        <v>335</v>
      </c>
      <c r="E1236" s="71">
        <v>0.171796088789543</v>
      </c>
      <c r="F1236" s="68">
        <v>58.072009291521503</v>
      </c>
      <c r="G1236" s="71">
        <v>0.40362460227062202</v>
      </c>
      <c r="H1236" s="68">
        <v>75.435540069686397</v>
      </c>
      <c r="I1236" s="71">
        <v>3.8795025466502403E-2</v>
      </c>
      <c r="J1236" s="68">
        <v>71.254355400696895</v>
      </c>
      <c r="K1236" s="71">
        <v>7.2968638631503893E-2</v>
      </c>
      <c r="L1236" s="68">
        <v>59.814169570267097</v>
      </c>
    </row>
    <row r="1237" spans="1:12" x14ac:dyDescent="0.2">
      <c r="A1237" s="72" t="s">
        <v>1398</v>
      </c>
      <c r="B1237" s="66" t="s">
        <v>2644</v>
      </c>
      <c r="C1237" s="67">
        <v>42</v>
      </c>
      <c r="D1237" s="67" t="s">
        <v>335</v>
      </c>
      <c r="E1237" s="71">
        <v>0.124881199033236</v>
      </c>
      <c r="F1237" s="68">
        <v>29.732868757258998</v>
      </c>
      <c r="G1237" s="71">
        <v>0.35446448099594602</v>
      </c>
      <c r="H1237" s="68">
        <v>61.265969802555198</v>
      </c>
      <c r="I1237" s="71">
        <v>5.8348538086812696E-3</v>
      </c>
      <c r="J1237" s="68">
        <v>28.745644599303098</v>
      </c>
      <c r="K1237" s="71">
        <v>1.4344262295082E-2</v>
      </c>
      <c r="L1237" s="68">
        <v>39.314750290360003</v>
      </c>
    </row>
    <row r="1238" spans="1:12" x14ac:dyDescent="0.2">
      <c r="A1238" s="72" t="s">
        <v>2645</v>
      </c>
      <c r="B1238" s="66" t="s">
        <v>2646</v>
      </c>
      <c r="C1238" s="67">
        <v>42</v>
      </c>
      <c r="D1238" s="67" t="s">
        <v>335</v>
      </c>
      <c r="E1238" s="71">
        <v>0.212884124368827</v>
      </c>
      <c r="F1238" s="68">
        <v>73.809523809523796</v>
      </c>
      <c r="G1238" s="71">
        <v>0.58638346357775895</v>
      </c>
      <c r="H1238" s="68">
        <v>93.844367015098697</v>
      </c>
      <c r="I1238" s="71">
        <v>1.8412545037740299E-3</v>
      </c>
      <c r="J1238" s="68">
        <v>11.7305458768873</v>
      </c>
      <c r="K1238" s="71">
        <v>5.0427655024946498E-2</v>
      </c>
      <c r="L1238" s="68">
        <v>55.284552845528502</v>
      </c>
    </row>
    <row r="1239" spans="1:12" x14ac:dyDescent="0.2">
      <c r="A1239" s="72" t="s">
        <v>2647</v>
      </c>
      <c r="B1239" s="66" t="s">
        <v>2648</v>
      </c>
      <c r="C1239" s="67">
        <v>42</v>
      </c>
      <c r="D1239" s="67" t="s">
        <v>335</v>
      </c>
      <c r="E1239" s="71">
        <v>0.18134686676360401</v>
      </c>
      <c r="F1239" s="68">
        <v>61.962833914053398</v>
      </c>
      <c r="G1239" s="71">
        <v>0.50643943521485901</v>
      </c>
      <c r="H1239" s="68">
        <v>88.559814169570302</v>
      </c>
      <c r="I1239" s="71">
        <v>8.2889769077430595E-3</v>
      </c>
      <c r="J1239" s="68">
        <v>37.862950058072002</v>
      </c>
      <c r="K1239" s="71">
        <v>2.9312188168211E-2</v>
      </c>
      <c r="L1239" s="68">
        <v>48.664343786294999</v>
      </c>
    </row>
    <row r="1240" spans="1:12" x14ac:dyDescent="0.2">
      <c r="A1240" s="72" t="s">
        <v>2649</v>
      </c>
      <c r="B1240" s="66" t="s">
        <v>2650</v>
      </c>
      <c r="C1240" s="67">
        <v>42</v>
      </c>
      <c r="D1240" s="67" t="s">
        <v>335</v>
      </c>
      <c r="E1240" s="71">
        <v>0.13490441527671601</v>
      </c>
      <c r="F1240" s="68">
        <v>38.385598141695702</v>
      </c>
      <c r="G1240" s="71">
        <v>0.385505846406139</v>
      </c>
      <c r="H1240" s="68">
        <v>71.312427409988402</v>
      </c>
      <c r="I1240" s="71">
        <v>6.9123174567970102E-3</v>
      </c>
      <c r="J1240" s="68">
        <v>33.1591173054588</v>
      </c>
      <c r="K1240" s="71">
        <v>1.2295081967213101E-2</v>
      </c>
      <c r="L1240" s="68">
        <v>37.224157955865302</v>
      </c>
    </row>
    <row r="1241" spans="1:12" x14ac:dyDescent="0.2">
      <c r="A1241" s="72" t="s">
        <v>2651</v>
      </c>
      <c r="B1241" s="66" t="s">
        <v>2652</v>
      </c>
      <c r="C1241" s="67">
        <v>42</v>
      </c>
      <c r="D1241" s="67" t="s">
        <v>335</v>
      </c>
      <c r="E1241" s="71">
        <v>0.134841686879554</v>
      </c>
      <c r="F1241" s="68">
        <v>38.327526132404202</v>
      </c>
      <c r="G1241" s="71">
        <v>0.34981844827254899</v>
      </c>
      <c r="H1241" s="68">
        <v>59.698025551684097</v>
      </c>
      <c r="I1241" s="71">
        <v>1.9246883214296101E-2</v>
      </c>
      <c r="J1241" s="68">
        <v>57.839721254355403</v>
      </c>
      <c r="K1241" s="71">
        <v>3.5459729151817602E-2</v>
      </c>
      <c r="L1241" s="68">
        <v>50.9872241579559</v>
      </c>
    </row>
    <row r="1242" spans="1:12" x14ac:dyDescent="0.2">
      <c r="A1242" s="72" t="s">
        <v>2653</v>
      </c>
      <c r="B1242" s="66" t="s">
        <v>2654</v>
      </c>
      <c r="C1242" s="67">
        <v>42</v>
      </c>
      <c r="D1242" s="67" t="s">
        <v>335</v>
      </c>
      <c r="E1242" s="71">
        <v>0.19251401164269</v>
      </c>
      <c r="F1242" s="68">
        <v>67.1312427409988</v>
      </c>
      <c r="G1242" s="71">
        <v>0.49801794931145099</v>
      </c>
      <c r="H1242" s="68">
        <v>87.688734030197494</v>
      </c>
      <c r="I1242" s="71">
        <v>5.90322823379291E-2</v>
      </c>
      <c r="J1242" s="68">
        <v>77.990708478513397</v>
      </c>
      <c r="K1242" s="71">
        <v>2.0491803278688499E-2</v>
      </c>
      <c r="L1242" s="68">
        <v>43.321718931474997</v>
      </c>
    </row>
    <row r="1243" spans="1:12" x14ac:dyDescent="0.2">
      <c r="A1243" s="72" t="s">
        <v>2655</v>
      </c>
      <c r="B1243" s="66" t="s">
        <v>2656</v>
      </c>
      <c r="C1243" s="67">
        <v>42</v>
      </c>
      <c r="D1243" s="67" t="s">
        <v>335</v>
      </c>
      <c r="E1243" s="71">
        <v>0.20145084061108701</v>
      </c>
      <c r="F1243" s="68">
        <v>70.673635307781694</v>
      </c>
      <c r="G1243" s="71">
        <v>0.56020759375988705</v>
      </c>
      <c r="H1243" s="68">
        <v>92.682926829268297</v>
      </c>
      <c r="I1243" s="71">
        <v>3.1613215159968901E-3</v>
      </c>
      <c r="J1243" s="68">
        <v>17.7700348432056</v>
      </c>
      <c r="K1243" s="71">
        <v>4.0983606557376998E-2</v>
      </c>
      <c r="L1243" s="68">
        <v>52.961672473867601</v>
      </c>
    </row>
    <row r="1244" spans="1:12" x14ac:dyDescent="0.2">
      <c r="A1244" s="72" t="s">
        <v>2657</v>
      </c>
      <c r="B1244" s="66" t="s">
        <v>2658</v>
      </c>
      <c r="C1244" s="67">
        <v>42</v>
      </c>
      <c r="D1244" s="67" t="s">
        <v>335</v>
      </c>
      <c r="E1244" s="71">
        <v>0.16772767003258801</v>
      </c>
      <c r="F1244" s="68">
        <v>55.923344947735202</v>
      </c>
      <c r="G1244" s="71">
        <v>0.49220016266293098</v>
      </c>
      <c r="H1244" s="68">
        <v>86.991869918699194</v>
      </c>
      <c r="I1244" s="71">
        <v>4.8353064512262796E-3</v>
      </c>
      <c r="J1244" s="68">
        <v>24.0418118466899</v>
      </c>
      <c r="K1244" s="71">
        <v>6.1475409836065599E-3</v>
      </c>
      <c r="L1244" s="68">
        <v>29.674796747967498</v>
      </c>
    </row>
    <row r="1245" spans="1:12" x14ac:dyDescent="0.2">
      <c r="A1245" s="72" t="s">
        <v>2659</v>
      </c>
      <c r="B1245" s="66" t="s">
        <v>2660</v>
      </c>
      <c r="C1245" s="67">
        <v>42</v>
      </c>
      <c r="D1245" s="67" t="s">
        <v>335</v>
      </c>
      <c r="E1245" s="71">
        <v>0.32038562318111002</v>
      </c>
      <c r="F1245" s="68">
        <v>92.276422764227604</v>
      </c>
      <c r="G1245" s="71">
        <v>0.60512565326294199</v>
      </c>
      <c r="H1245" s="68">
        <v>94.773519163763098</v>
      </c>
      <c r="I1245" s="71">
        <v>0.34578531464104401</v>
      </c>
      <c r="J1245" s="68">
        <v>97.270615563298506</v>
      </c>
      <c r="K1245" s="71">
        <v>1.02459016393443E-2</v>
      </c>
      <c r="L1245" s="68">
        <v>34.901277584204401</v>
      </c>
    </row>
    <row r="1246" spans="1:12" x14ac:dyDescent="0.2">
      <c r="A1246" s="72" t="s">
        <v>2661</v>
      </c>
      <c r="B1246" s="66" t="s">
        <v>2662</v>
      </c>
      <c r="C1246" s="67">
        <v>42</v>
      </c>
      <c r="D1246" s="67" t="s">
        <v>335</v>
      </c>
      <c r="E1246" s="71">
        <v>0.14472489137716801</v>
      </c>
      <c r="F1246" s="68">
        <v>44.483159117305497</v>
      </c>
      <c r="G1246" s="71">
        <v>0.41344932353563302</v>
      </c>
      <c r="H1246" s="68">
        <v>77.351916376306605</v>
      </c>
      <c r="I1246" s="71">
        <v>6.3810883007878504E-3</v>
      </c>
      <c r="J1246" s="68">
        <v>31.126596980255499</v>
      </c>
      <c r="K1246" s="71">
        <v>1.4344262295082E-2</v>
      </c>
      <c r="L1246" s="68">
        <v>39.314750290360003</v>
      </c>
    </row>
    <row r="1247" spans="1:12" x14ac:dyDescent="0.2">
      <c r="A1247" s="72" t="s">
        <v>2663</v>
      </c>
      <c r="B1247" s="66" t="s">
        <v>2664</v>
      </c>
      <c r="C1247" s="67">
        <v>42</v>
      </c>
      <c r="D1247" s="67" t="s">
        <v>335</v>
      </c>
      <c r="E1247" s="71">
        <v>0.46610850229942502</v>
      </c>
      <c r="F1247" s="68">
        <v>99.128919860627207</v>
      </c>
      <c r="G1247" s="71">
        <v>0.996232333187695</v>
      </c>
      <c r="H1247" s="68">
        <v>99.825783972125393</v>
      </c>
      <c r="I1247" s="71">
        <v>0.387748911415498</v>
      </c>
      <c r="J1247" s="68">
        <v>98.141695702671299</v>
      </c>
      <c r="K1247" s="71">
        <v>1.4344262295082E-2</v>
      </c>
      <c r="L1247" s="68">
        <v>39.314750290360003</v>
      </c>
    </row>
    <row r="1248" spans="1:12" x14ac:dyDescent="0.2">
      <c r="A1248" s="72" t="s">
        <v>2665</v>
      </c>
      <c r="B1248" s="66" t="s">
        <v>2666</v>
      </c>
      <c r="C1248" s="67">
        <v>42</v>
      </c>
      <c r="D1248" s="67" t="s">
        <v>335</v>
      </c>
      <c r="E1248" s="71">
        <v>0.15842288010587</v>
      </c>
      <c r="F1248" s="68">
        <v>52.148664343786301</v>
      </c>
      <c r="G1248" s="71">
        <v>0.451792386152016</v>
      </c>
      <c r="H1248" s="68">
        <v>83.159117305458807</v>
      </c>
      <c r="I1248" s="71">
        <v>9.13199187051255E-3</v>
      </c>
      <c r="J1248" s="68">
        <v>39.372822299651602</v>
      </c>
      <c r="K1248" s="71">
        <v>1.4344262295082E-2</v>
      </c>
      <c r="L1248" s="68">
        <v>39.314750290360003</v>
      </c>
    </row>
    <row r="1249" spans="1:12" x14ac:dyDescent="0.2">
      <c r="A1249" s="72" t="s">
        <v>2667</v>
      </c>
      <c r="B1249" s="66" t="s">
        <v>2668</v>
      </c>
      <c r="C1249" s="67">
        <v>42</v>
      </c>
      <c r="D1249" s="67" t="s">
        <v>335</v>
      </c>
      <c r="E1249" s="71">
        <v>0.16073362213950701</v>
      </c>
      <c r="F1249" s="68">
        <v>53.310104529616702</v>
      </c>
      <c r="G1249" s="71">
        <v>0.45963641482120698</v>
      </c>
      <c r="H1249" s="68">
        <v>83.972125435540093</v>
      </c>
      <c r="I1249" s="71">
        <v>2.0726483186267099E-3</v>
      </c>
      <c r="J1249" s="68">
        <v>12.7758420441347</v>
      </c>
      <c r="K1249" s="71">
        <v>2.0491803278688499E-2</v>
      </c>
      <c r="L1249" s="68">
        <v>43.321718931474997</v>
      </c>
    </row>
    <row r="1250" spans="1:12" x14ac:dyDescent="0.2">
      <c r="A1250" s="72" t="s">
        <v>2669</v>
      </c>
      <c r="B1250" s="66" t="s">
        <v>2670</v>
      </c>
      <c r="C1250" s="67">
        <v>42</v>
      </c>
      <c r="D1250" s="67" t="s">
        <v>335</v>
      </c>
      <c r="E1250" s="71">
        <v>0.155265856443073</v>
      </c>
      <c r="F1250" s="68">
        <v>50.2322880371661</v>
      </c>
      <c r="G1250" s="71">
        <v>0.44367095033288401</v>
      </c>
      <c r="H1250" s="68">
        <v>82.2880371660859</v>
      </c>
      <c r="I1250" s="71">
        <v>7.7823567012515003E-3</v>
      </c>
      <c r="J1250" s="68">
        <v>36.353077816492501</v>
      </c>
      <c r="K1250" s="71">
        <v>1.4344262295082E-2</v>
      </c>
      <c r="L1250" s="68">
        <v>39.314750290360003</v>
      </c>
    </row>
    <row r="1251" spans="1:12" x14ac:dyDescent="0.2">
      <c r="A1251" s="72" t="s">
        <v>2671</v>
      </c>
      <c r="B1251" s="66" t="s">
        <v>2672</v>
      </c>
      <c r="C1251" s="67">
        <v>42</v>
      </c>
      <c r="D1251" s="67" t="s">
        <v>335</v>
      </c>
      <c r="E1251" s="71">
        <v>0.17668822472297799</v>
      </c>
      <c r="F1251" s="68">
        <v>60.162601626016297</v>
      </c>
      <c r="G1251" s="71">
        <v>0.466664387733005</v>
      </c>
      <c r="H1251" s="68">
        <v>85.017421602787493</v>
      </c>
      <c r="I1251" s="71">
        <v>4.29084831572401E-2</v>
      </c>
      <c r="J1251" s="68">
        <v>72.648083623693395</v>
      </c>
      <c r="K1251" s="71">
        <v>2.0491803278688499E-2</v>
      </c>
      <c r="L1251" s="68">
        <v>43.321718931474997</v>
      </c>
    </row>
    <row r="1252" spans="1:12" x14ac:dyDescent="0.2">
      <c r="A1252" s="72" t="s">
        <v>2673</v>
      </c>
      <c r="B1252" s="66" t="s">
        <v>2674</v>
      </c>
      <c r="C1252" s="67">
        <v>42</v>
      </c>
      <c r="D1252" s="67" t="s">
        <v>335</v>
      </c>
      <c r="E1252" s="71">
        <v>0.149420964033607</v>
      </c>
      <c r="F1252" s="68">
        <v>47.212543554006999</v>
      </c>
      <c r="G1252" s="71">
        <v>0.39037829561359699</v>
      </c>
      <c r="H1252" s="68">
        <v>72.183507549361195</v>
      </c>
      <c r="I1252" s="71">
        <v>3.5343612880666203E-2</v>
      </c>
      <c r="J1252" s="68">
        <v>69.628339140534294</v>
      </c>
      <c r="K1252" s="71">
        <v>2.2540983606557399E-2</v>
      </c>
      <c r="L1252" s="68">
        <v>44.715447154471498</v>
      </c>
    </row>
    <row r="1253" spans="1:12" x14ac:dyDescent="0.2">
      <c r="A1253" s="72" t="s">
        <v>2675</v>
      </c>
      <c r="B1253" s="66" t="s">
        <v>2676</v>
      </c>
      <c r="C1253" s="67">
        <v>42</v>
      </c>
      <c r="D1253" s="67" t="s">
        <v>335</v>
      </c>
      <c r="E1253" s="71">
        <v>0.183073473809795</v>
      </c>
      <c r="F1253" s="68">
        <v>62.833914053426199</v>
      </c>
      <c r="G1253" s="71">
        <v>0.48425345430678302</v>
      </c>
      <c r="H1253" s="68">
        <v>86.295005807200894</v>
      </c>
      <c r="I1253" s="71">
        <v>4.4475163843913902E-2</v>
      </c>
      <c r="J1253" s="68">
        <v>73.635307781649203</v>
      </c>
      <c r="K1253" s="71">
        <v>2.0491803278688499E-2</v>
      </c>
      <c r="L1253" s="68">
        <v>43.321718931474997</v>
      </c>
    </row>
    <row r="1254" spans="1:12" x14ac:dyDescent="0.2">
      <c r="A1254" s="72" t="s">
        <v>2677</v>
      </c>
      <c r="B1254" s="66" t="s">
        <v>2678</v>
      </c>
      <c r="C1254" s="67">
        <v>42</v>
      </c>
      <c r="D1254" s="67" t="s">
        <v>335</v>
      </c>
      <c r="E1254" s="71">
        <v>0.138253332604551</v>
      </c>
      <c r="F1254" s="68">
        <v>40.708478513356603</v>
      </c>
      <c r="G1254" s="71">
        <v>0.34558340989631198</v>
      </c>
      <c r="H1254" s="68">
        <v>58.130081300813004</v>
      </c>
      <c r="I1254" s="71">
        <v>1.1175875158967801E-2</v>
      </c>
      <c r="J1254" s="68">
        <v>44.308943089430898</v>
      </c>
      <c r="K1254" s="71">
        <v>5.80007127583749E-2</v>
      </c>
      <c r="L1254" s="68">
        <v>56.852497096399503</v>
      </c>
    </row>
    <row r="1255" spans="1:12" x14ac:dyDescent="0.2">
      <c r="A1255" s="72" t="s">
        <v>2679</v>
      </c>
      <c r="B1255" s="66" t="s">
        <v>2680</v>
      </c>
      <c r="C1255" s="67">
        <v>42</v>
      </c>
      <c r="D1255" s="67" t="s">
        <v>335</v>
      </c>
      <c r="E1255" s="71">
        <v>0.19768819526690301</v>
      </c>
      <c r="F1255" s="68">
        <v>69.279907084785094</v>
      </c>
      <c r="G1255" s="71">
        <v>0.56054813483612698</v>
      </c>
      <c r="H1255" s="68">
        <v>92.799070847851297</v>
      </c>
      <c r="I1255" s="71">
        <v>5.8771067022865796E-3</v>
      </c>
      <c r="J1255" s="68">
        <v>28.977932636469198</v>
      </c>
      <c r="K1255" s="71">
        <v>2.6639344262295101E-2</v>
      </c>
      <c r="L1255" s="68">
        <v>47.270615563298499</v>
      </c>
    </row>
    <row r="1256" spans="1:12" x14ac:dyDescent="0.2">
      <c r="A1256" s="72" t="s">
        <v>2681</v>
      </c>
      <c r="B1256" s="66" t="s">
        <v>2682</v>
      </c>
      <c r="C1256" s="67">
        <v>42</v>
      </c>
      <c r="D1256" s="67" t="s">
        <v>335</v>
      </c>
      <c r="E1256" s="71">
        <v>0.14008234270133901</v>
      </c>
      <c r="F1256" s="68">
        <v>42.044134727061603</v>
      </c>
      <c r="G1256" s="71">
        <v>0.40793622136277602</v>
      </c>
      <c r="H1256" s="68">
        <v>76.132404181184697</v>
      </c>
      <c r="I1256" s="71">
        <v>8.2124460855043293E-3</v>
      </c>
      <c r="J1256" s="68">
        <v>37.630662020905902</v>
      </c>
      <c r="K1256" s="71">
        <v>4.0983606557377103E-3</v>
      </c>
      <c r="L1256" s="68">
        <v>24.5644599303136</v>
      </c>
    </row>
    <row r="1257" spans="1:12" x14ac:dyDescent="0.2">
      <c r="A1257" s="72" t="s">
        <v>2683</v>
      </c>
      <c r="B1257" s="66" t="s">
        <v>2684</v>
      </c>
      <c r="C1257" s="67">
        <v>42</v>
      </c>
      <c r="D1257" s="67" t="s">
        <v>335</v>
      </c>
      <c r="E1257" s="71">
        <v>0.27415921786769898</v>
      </c>
      <c r="F1257" s="68">
        <v>87.049941927990702</v>
      </c>
      <c r="G1257" s="71">
        <v>0.43397645884527097</v>
      </c>
      <c r="H1257" s="68">
        <v>81.184668989547006</v>
      </c>
      <c r="I1257" s="71">
        <v>0.36596021115126798</v>
      </c>
      <c r="J1257" s="68">
        <v>97.793263646922199</v>
      </c>
      <c r="K1257" s="71">
        <v>2.2540983606557399E-2</v>
      </c>
      <c r="L1257" s="68">
        <v>44.715447154471498</v>
      </c>
    </row>
    <row r="1258" spans="1:12" x14ac:dyDescent="0.2">
      <c r="A1258" s="72" t="s">
        <v>2685</v>
      </c>
      <c r="B1258" s="66" t="s">
        <v>2686</v>
      </c>
      <c r="C1258" s="67">
        <v>42</v>
      </c>
      <c r="D1258" s="67" t="s">
        <v>335</v>
      </c>
      <c r="E1258" s="71">
        <v>0.12119365459246501</v>
      </c>
      <c r="F1258" s="68">
        <v>25.4355400696864</v>
      </c>
      <c r="G1258" s="71">
        <v>0.35066978151401301</v>
      </c>
      <c r="H1258" s="68">
        <v>60.104529616724697</v>
      </c>
      <c r="I1258" s="71">
        <v>2.6652806240384502E-3</v>
      </c>
      <c r="J1258" s="68">
        <v>15.4471544715447</v>
      </c>
      <c r="K1258" s="71">
        <v>1.02459016393443E-2</v>
      </c>
      <c r="L1258" s="68">
        <v>34.901277584204401</v>
      </c>
    </row>
    <row r="1259" spans="1:12" x14ac:dyDescent="0.2">
      <c r="A1259" s="72" t="s">
        <v>2687</v>
      </c>
      <c r="B1259" s="66" t="s">
        <v>2688</v>
      </c>
      <c r="C1259" s="67">
        <v>42</v>
      </c>
      <c r="D1259" s="67" t="s">
        <v>335</v>
      </c>
      <c r="E1259" s="71">
        <v>0.16528381362907901</v>
      </c>
      <c r="F1259" s="68">
        <v>54.878048780487802</v>
      </c>
      <c r="G1259" s="71">
        <v>0.43513080327428399</v>
      </c>
      <c r="H1259" s="68">
        <v>81.300813008130106</v>
      </c>
      <c r="I1259" s="71">
        <v>2.7199248545788802E-3</v>
      </c>
      <c r="J1259" s="68">
        <v>16.085946573751499</v>
      </c>
      <c r="K1259" s="71">
        <v>5.80007127583749E-2</v>
      </c>
      <c r="L1259" s="68">
        <v>56.852497096399503</v>
      </c>
    </row>
    <row r="1260" spans="1:12" x14ac:dyDescent="0.2">
      <c r="A1260" s="72" t="s">
        <v>2689</v>
      </c>
      <c r="B1260" s="66" t="s">
        <v>2690</v>
      </c>
      <c r="C1260" s="67">
        <v>42</v>
      </c>
      <c r="D1260" s="67" t="s">
        <v>335</v>
      </c>
      <c r="E1260" s="71">
        <v>0.19902907150632099</v>
      </c>
      <c r="F1260" s="68">
        <v>69.918699186991901</v>
      </c>
      <c r="G1260" s="71">
        <v>0.57105135151561803</v>
      </c>
      <c r="H1260" s="68">
        <v>93.205574912892004</v>
      </c>
      <c r="I1260" s="71">
        <v>3.4948793967886499E-3</v>
      </c>
      <c r="J1260" s="68">
        <v>18.641114982578401</v>
      </c>
      <c r="K1260" s="71">
        <v>2.2540983606557399E-2</v>
      </c>
      <c r="L1260" s="68">
        <v>44.715447154471498</v>
      </c>
    </row>
    <row r="1261" spans="1:12" x14ac:dyDescent="0.2">
      <c r="A1261" s="72" t="s">
        <v>2691</v>
      </c>
      <c r="B1261" s="66" t="s">
        <v>2692</v>
      </c>
      <c r="C1261" s="67">
        <v>42</v>
      </c>
      <c r="D1261" s="67" t="s">
        <v>335</v>
      </c>
      <c r="E1261" s="71">
        <v>0.15582509522825699</v>
      </c>
      <c r="F1261" s="68">
        <v>50.6387921022067</v>
      </c>
      <c r="G1261" s="71">
        <v>0.43603020585145102</v>
      </c>
      <c r="H1261" s="68">
        <v>81.416957026713106</v>
      </c>
      <c r="I1261" s="71">
        <v>4.1820719929789403E-3</v>
      </c>
      <c r="J1261" s="68">
        <v>21.835075493612099</v>
      </c>
      <c r="K1261" s="71">
        <v>2.72630078403421E-2</v>
      </c>
      <c r="L1261" s="68">
        <v>47.444831591173099</v>
      </c>
    </row>
    <row r="1262" spans="1:12" x14ac:dyDescent="0.2">
      <c r="A1262" s="72" t="s">
        <v>2693</v>
      </c>
      <c r="B1262" s="66" t="s">
        <v>2694</v>
      </c>
      <c r="C1262" s="67">
        <v>42</v>
      </c>
      <c r="D1262" s="67" t="s">
        <v>335</v>
      </c>
      <c r="E1262" s="71">
        <v>0.15143526348552</v>
      </c>
      <c r="F1262" s="68">
        <v>48.315911730545899</v>
      </c>
      <c r="G1262" s="71">
        <v>0.40683379271120401</v>
      </c>
      <c r="H1262" s="68">
        <v>76.016260162601597</v>
      </c>
      <c r="I1262" s="71">
        <v>3.1918837040157701E-3</v>
      </c>
      <c r="J1262" s="68">
        <v>17.944250871080101</v>
      </c>
      <c r="K1262" s="71">
        <v>4.4280114041340003E-2</v>
      </c>
      <c r="L1262" s="68">
        <v>54.239256678281102</v>
      </c>
    </row>
    <row r="1263" spans="1:12" x14ac:dyDescent="0.2">
      <c r="A1263" s="72" t="s">
        <v>2695</v>
      </c>
      <c r="B1263" s="66" t="s">
        <v>2696</v>
      </c>
      <c r="C1263" s="67">
        <v>42</v>
      </c>
      <c r="D1263" s="67" t="s">
        <v>335</v>
      </c>
      <c r="E1263" s="71">
        <v>0.14732388904504101</v>
      </c>
      <c r="F1263" s="68">
        <v>46.109175377468098</v>
      </c>
      <c r="G1263" s="71">
        <v>0.40040156532395699</v>
      </c>
      <c r="H1263" s="68">
        <v>74.564459930313603</v>
      </c>
      <c r="I1263" s="71">
        <v>4.0611923314804003E-3</v>
      </c>
      <c r="J1263" s="68">
        <v>21.428571428571399</v>
      </c>
      <c r="K1263" s="71">
        <v>3.7508909479686402E-2</v>
      </c>
      <c r="L1263" s="68">
        <v>51.800232288037201</v>
      </c>
    </row>
    <row r="1264" spans="1:12" x14ac:dyDescent="0.2">
      <c r="A1264" s="72" t="s">
        <v>2697</v>
      </c>
      <c r="B1264" s="66" t="s">
        <v>2698</v>
      </c>
      <c r="C1264" s="67">
        <v>42</v>
      </c>
      <c r="D1264" s="67" t="s">
        <v>335</v>
      </c>
      <c r="E1264" s="71">
        <v>0.31786740232876798</v>
      </c>
      <c r="F1264" s="68">
        <v>91.986062717769997</v>
      </c>
      <c r="G1264" s="71">
        <v>0.58810989627753096</v>
      </c>
      <c r="H1264" s="68">
        <v>93.902439024390205</v>
      </c>
      <c r="I1264" s="71">
        <v>0.33680378611860801</v>
      </c>
      <c r="J1264" s="68">
        <v>96.573751451800206</v>
      </c>
      <c r="K1264" s="71">
        <v>2.86885245901639E-2</v>
      </c>
      <c r="L1264" s="68">
        <v>48.373983739837399</v>
      </c>
    </row>
    <row r="1265" spans="1:12" x14ac:dyDescent="0.2">
      <c r="A1265" s="72" t="s">
        <v>2699</v>
      </c>
      <c r="B1265" s="66" t="s">
        <v>2700</v>
      </c>
      <c r="C1265" s="67">
        <v>42</v>
      </c>
      <c r="D1265" s="67" t="s">
        <v>335</v>
      </c>
      <c r="E1265" s="71">
        <v>0.119111770274231</v>
      </c>
      <c r="F1265" s="68">
        <v>23.403019744483199</v>
      </c>
      <c r="G1265" s="71">
        <v>0.32678066651248</v>
      </c>
      <c r="H1265" s="68">
        <v>20.383275261323998</v>
      </c>
      <c r="I1265" s="71">
        <v>5.3408167977399296E-3</v>
      </c>
      <c r="J1265" s="68">
        <v>26.480836236933801</v>
      </c>
      <c r="K1265" s="71">
        <v>2.5213827512473301E-2</v>
      </c>
      <c r="L1265" s="68">
        <v>46.283391405342599</v>
      </c>
    </row>
    <row r="1266" spans="1:12" x14ac:dyDescent="0.2">
      <c r="A1266" s="72" t="s">
        <v>2701</v>
      </c>
      <c r="B1266" s="66" t="s">
        <v>2702</v>
      </c>
      <c r="C1266" s="67">
        <v>42</v>
      </c>
      <c r="D1266" s="67" t="s">
        <v>335</v>
      </c>
      <c r="E1266" s="71">
        <v>0.218405670810987</v>
      </c>
      <c r="F1266" s="68">
        <v>75.900116144018597</v>
      </c>
      <c r="G1266" s="71">
        <v>0.61806675496409302</v>
      </c>
      <c r="H1266" s="68">
        <v>95.238095238095198</v>
      </c>
      <c r="I1266" s="71">
        <v>1.8707634518048501E-2</v>
      </c>
      <c r="J1266" s="68">
        <v>56.852497096399503</v>
      </c>
      <c r="K1266" s="71">
        <v>1.84426229508197E-2</v>
      </c>
      <c r="L1266" s="68">
        <v>41.927990708478497</v>
      </c>
    </row>
    <row r="1267" spans="1:12" x14ac:dyDescent="0.2">
      <c r="A1267" s="72" t="s">
        <v>2703</v>
      </c>
      <c r="B1267" s="66" t="s">
        <v>2704</v>
      </c>
      <c r="C1267" s="67">
        <v>42</v>
      </c>
      <c r="D1267" s="67" t="s">
        <v>335</v>
      </c>
      <c r="E1267" s="71">
        <v>0.14126655542070399</v>
      </c>
      <c r="F1267" s="68">
        <v>43.089430894308897</v>
      </c>
      <c r="G1267" s="71">
        <v>0.35429101596992102</v>
      </c>
      <c r="H1267" s="68">
        <v>61.149825783972098</v>
      </c>
      <c r="I1267" s="71">
        <v>5.1066027341372597E-2</v>
      </c>
      <c r="J1267" s="68">
        <v>75.609756097561004</v>
      </c>
      <c r="K1267" s="71">
        <v>1.84426229508197E-2</v>
      </c>
      <c r="L1267" s="68">
        <v>41.927990708478497</v>
      </c>
    </row>
    <row r="1268" spans="1:12" x14ac:dyDescent="0.2">
      <c r="A1268" s="72" t="s">
        <v>2693</v>
      </c>
      <c r="B1268" s="66" t="s">
        <v>2705</v>
      </c>
      <c r="C1268" s="67">
        <v>42</v>
      </c>
      <c r="D1268" s="67" t="s">
        <v>335</v>
      </c>
      <c r="E1268" s="71">
        <v>0.21540571590570301</v>
      </c>
      <c r="F1268" s="68">
        <v>74.564459930313603</v>
      </c>
      <c r="G1268" s="71">
        <v>0.57043464996501403</v>
      </c>
      <c r="H1268" s="68">
        <v>93.147502903600497</v>
      </c>
      <c r="I1268" s="71">
        <v>4.9143153489799897E-2</v>
      </c>
      <c r="J1268" s="68">
        <v>74.970963995354197</v>
      </c>
      <c r="K1268" s="71">
        <v>2.6639344262295101E-2</v>
      </c>
      <c r="L1268" s="68">
        <v>47.270615563298499</v>
      </c>
    </row>
    <row r="1269" spans="1:12" x14ac:dyDescent="0.2">
      <c r="A1269" s="72" t="s">
        <v>2706</v>
      </c>
      <c r="B1269" s="66" t="s">
        <v>2707</v>
      </c>
      <c r="C1269" s="67">
        <v>42</v>
      </c>
      <c r="D1269" s="67" t="s">
        <v>335</v>
      </c>
      <c r="E1269" s="71">
        <v>0.22913386865309199</v>
      </c>
      <c r="F1269" s="68">
        <v>78.222996515679398</v>
      </c>
      <c r="G1269" s="71">
        <v>0.44321783735923198</v>
      </c>
      <c r="H1269" s="68">
        <v>82.229965156794407</v>
      </c>
      <c r="I1269" s="71">
        <v>0.221642784993485</v>
      </c>
      <c r="J1269" s="68">
        <v>93.786295005807204</v>
      </c>
      <c r="K1269" s="71">
        <v>2.2540983606557399E-2</v>
      </c>
      <c r="L1269" s="68">
        <v>44.715447154471498</v>
      </c>
    </row>
    <row r="1270" spans="1:12" x14ac:dyDescent="0.2">
      <c r="A1270" s="72" t="s">
        <v>546</v>
      </c>
      <c r="B1270" s="66" t="s">
        <v>2708</v>
      </c>
      <c r="C1270" s="67">
        <v>42</v>
      </c>
      <c r="D1270" s="67" t="s">
        <v>335</v>
      </c>
      <c r="E1270" s="71">
        <v>0.16159040364324001</v>
      </c>
      <c r="F1270" s="68">
        <v>53.658536585365901</v>
      </c>
      <c r="G1270" s="71">
        <v>0.42345889661810399</v>
      </c>
      <c r="H1270" s="68">
        <v>79.210220673635305</v>
      </c>
      <c r="I1270" s="71">
        <v>1.4181166770634E-2</v>
      </c>
      <c r="J1270" s="68">
        <v>50.0580720092915</v>
      </c>
      <c r="K1270" s="71">
        <v>4.7131147540983603E-2</v>
      </c>
      <c r="L1270" s="68">
        <v>54.936120789779302</v>
      </c>
    </row>
    <row r="1271" spans="1:12" x14ac:dyDescent="0.2">
      <c r="A1271" s="72" t="s">
        <v>2709</v>
      </c>
      <c r="B1271" s="66" t="s">
        <v>2710</v>
      </c>
      <c r="C1271" s="67">
        <v>42</v>
      </c>
      <c r="D1271" s="67" t="s">
        <v>335</v>
      </c>
      <c r="E1271" s="71">
        <v>0.24382186619214599</v>
      </c>
      <c r="F1271" s="68">
        <v>81.765389082462306</v>
      </c>
      <c r="G1271" s="71">
        <v>0.598584644813693</v>
      </c>
      <c r="H1271" s="68">
        <v>94.483159117305505</v>
      </c>
      <c r="I1271" s="71">
        <v>0.120585871795531</v>
      </c>
      <c r="J1271" s="68">
        <v>87.049941927990702</v>
      </c>
      <c r="K1271" s="71">
        <v>1.2295081967213101E-2</v>
      </c>
      <c r="L1271" s="68">
        <v>37.224157955865302</v>
      </c>
    </row>
    <row r="1272" spans="1:12" x14ac:dyDescent="0.2">
      <c r="A1272" s="72" t="s">
        <v>2711</v>
      </c>
      <c r="B1272" s="66" t="s">
        <v>2712</v>
      </c>
      <c r="C1272" s="67">
        <v>42</v>
      </c>
      <c r="D1272" s="67" t="s">
        <v>335</v>
      </c>
      <c r="E1272" s="71">
        <v>0.216956254465693</v>
      </c>
      <c r="F1272" s="68">
        <v>75.029036004645803</v>
      </c>
      <c r="G1272" s="71">
        <v>0.63394205813186</v>
      </c>
      <c r="H1272" s="68">
        <v>95.586527293844398</v>
      </c>
      <c r="I1272" s="71">
        <v>6.6808036258732498E-3</v>
      </c>
      <c r="J1272" s="68">
        <v>32.2299651567944</v>
      </c>
      <c r="K1272" s="71">
        <v>1.02459016393443E-2</v>
      </c>
      <c r="L1272" s="68">
        <v>34.901277584204401</v>
      </c>
    </row>
    <row r="1273" spans="1:12" x14ac:dyDescent="0.2">
      <c r="A1273" s="72" t="s">
        <v>2713</v>
      </c>
      <c r="B1273" s="66" t="s">
        <v>2714</v>
      </c>
      <c r="C1273" s="67">
        <v>42</v>
      </c>
      <c r="D1273" s="67" t="s">
        <v>335</v>
      </c>
      <c r="E1273" s="71">
        <v>0.21205054034223</v>
      </c>
      <c r="F1273" s="68">
        <v>73.461091753774696</v>
      </c>
      <c r="G1273" s="71">
        <v>0.60579025726969005</v>
      </c>
      <c r="H1273" s="68">
        <v>94.889663182346098</v>
      </c>
      <c r="I1273" s="71">
        <v>2.0115462117654501E-2</v>
      </c>
      <c r="J1273" s="68">
        <v>58.536585365853703</v>
      </c>
      <c r="K1273" s="71">
        <v>1.02459016393443E-2</v>
      </c>
      <c r="L1273" s="68">
        <v>34.901277584204401</v>
      </c>
    </row>
    <row r="1274" spans="1:12" x14ac:dyDescent="0.2">
      <c r="A1274" s="72" t="s">
        <v>536</v>
      </c>
      <c r="B1274" s="66" t="s">
        <v>2715</v>
      </c>
      <c r="C1274" s="67">
        <v>42</v>
      </c>
      <c r="D1274" s="67" t="s">
        <v>335</v>
      </c>
      <c r="E1274" s="71">
        <v>0.21563395822136999</v>
      </c>
      <c r="F1274" s="68">
        <v>74.680603948896604</v>
      </c>
      <c r="G1274" s="71">
        <v>0.56135981002060797</v>
      </c>
      <c r="H1274" s="68">
        <v>92.915214866434397</v>
      </c>
      <c r="I1274" s="71">
        <v>9.7223925123533193E-3</v>
      </c>
      <c r="J1274" s="68">
        <v>40.708478513356603</v>
      </c>
      <c r="K1274" s="71">
        <v>7.5819672131147597E-2</v>
      </c>
      <c r="L1274" s="68">
        <v>60.801393728222997</v>
      </c>
    </row>
    <row r="1275" spans="1:12" x14ac:dyDescent="0.2">
      <c r="A1275" s="72" t="s">
        <v>2716</v>
      </c>
      <c r="B1275" s="66" t="s">
        <v>2716</v>
      </c>
      <c r="C1275" s="67">
        <v>42</v>
      </c>
      <c r="D1275" s="67" t="s">
        <v>335</v>
      </c>
      <c r="E1275" s="71">
        <v>0.21695610520456399</v>
      </c>
      <c r="F1275" s="68">
        <v>74.970963995354197</v>
      </c>
      <c r="G1275" s="71">
        <v>0.394217531107318</v>
      </c>
      <c r="H1275" s="68">
        <v>73.112659698025595</v>
      </c>
      <c r="I1275" s="71">
        <v>6.6507845063732904E-3</v>
      </c>
      <c r="J1275" s="68">
        <v>32.055749128919899</v>
      </c>
      <c r="K1275" s="71">
        <v>0.25</v>
      </c>
      <c r="L1275" s="68">
        <v>82.229965156794407</v>
      </c>
    </row>
    <row r="1276" spans="1:12" x14ac:dyDescent="0.2">
      <c r="A1276" s="72" t="s">
        <v>2717</v>
      </c>
      <c r="B1276" s="66" t="s">
        <v>2718</v>
      </c>
      <c r="C1276" s="67">
        <v>42</v>
      </c>
      <c r="D1276" s="67" t="s">
        <v>335</v>
      </c>
      <c r="E1276" s="71">
        <v>0.128195785746957</v>
      </c>
      <c r="F1276" s="68">
        <v>33.1010452961672</v>
      </c>
      <c r="G1276" s="71">
        <v>0.33595834973968602</v>
      </c>
      <c r="H1276" s="68">
        <v>52.032520325203301</v>
      </c>
      <c r="I1276" s="71">
        <v>9.6945812716754797E-3</v>
      </c>
      <c r="J1276" s="68">
        <v>40.592334494773503</v>
      </c>
      <c r="K1276" s="71">
        <v>3.8934426229508198E-2</v>
      </c>
      <c r="L1276" s="68">
        <v>52.206736353077801</v>
      </c>
    </row>
    <row r="1277" spans="1:12" x14ac:dyDescent="0.2">
      <c r="A1277" s="72" t="s">
        <v>2719</v>
      </c>
      <c r="B1277" s="66" t="s">
        <v>2720</v>
      </c>
      <c r="C1277" s="67">
        <v>42</v>
      </c>
      <c r="D1277" s="67" t="s">
        <v>335</v>
      </c>
      <c r="E1277" s="71">
        <v>0.22985474704792999</v>
      </c>
      <c r="F1277" s="68">
        <v>78.397212543554005</v>
      </c>
      <c r="G1277" s="71">
        <v>0.420119491078152</v>
      </c>
      <c r="H1277" s="68">
        <v>78.397212543554005</v>
      </c>
      <c r="I1277" s="71">
        <v>4.6084094327932097E-2</v>
      </c>
      <c r="J1277" s="68">
        <v>74.216027874564503</v>
      </c>
      <c r="K1277" s="71">
        <v>0.223360655737705</v>
      </c>
      <c r="L1277" s="68">
        <v>79.674796747967505</v>
      </c>
    </row>
    <row r="1278" spans="1:12" x14ac:dyDescent="0.2">
      <c r="A1278" s="72" t="s">
        <v>2721</v>
      </c>
      <c r="B1278" s="66" t="s">
        <v>2722</v>
      </c>
      <c r="C1278" s="67">
        <v>42</v>
      </c>
      <c r="D1278" s="67" t="s">
        <v>335</v>
      </c>
      <c r="E1278" s="71">
        <v>0.183128528858893</v>
      </c>
      <c r="F1278" s="68">
        <v>62.950058072009298</v>
      </c>
      <c r="G1278" s="71">
        <v>0.50152556711384799</v>
      </c>
      <c r="H1278" s="68">
        <v>88.037166085946595</v>
      </c>
      <c r="I1278" s="71">
        <v>2.7368216184143101E-2</v>
      </c>
      <c r="J1278" s="68">
        <v>65.214866434378607</v>
      </c>
      <c r="K1278" s="71">
        <v>2.0491803278688499E-2</v>
      </c>
      <c r="L1278" s="68">
        <v>43.321718931474997</v>
      </c>
    </row>
    <row r="1279" spans="1:12" x14ac:dyDescent="0.2">
      <c r="A1279" s="72" t="s">
        <v>2723</v>
      </c>
      <c r="B1279" s="66" t="s">
        <v>2724</v>
      </c>
      <c r="C1279" s="67">
        <v>42</v>
      </c>
      <c r="D1279" s="67" t="s">
        <v>335</v>
      </c>
      <c r="E1279" s="71">
        <v>0.20871361861662199</v>
      </c>
      <c r="F1279" s="68">
        <v>72.531939605110296</v>
      </c>
      <c r="G1279" s="71">
        <v>0.42028010741333599</v>
      </c>
      <c r="H1279" s="68">
        <v>78.513356562137005</v>
      </c>
      <c r="I1279" s="71">
        <v>8.2909928764400398E-2</v>
      </c>
      <c r="J1279" s="68">
        <v>82.113821138211406</v>
      </c>
      <c r="K1279" s="71">
        <v>0.12295081967213101</v>
      </c>
      <c r="L1279" s="68">
        <v>67.189314750290393</v>
      </c>
    </row>
    <row r="1280" spans="1:12" x14ac:dyDescent="0.2">
      <c r="A1280" s="72" t="s">
        <v>2725</v>
      </c>
      <c r="B1280" s="66" t="s">
        <v>2726</v>
      </c>
      <c r="C1280" s="67">
        <v>42</v>
      </c>
      <c r="D1280" s="67" t="s">
        <v>335</v>
      </c>
      <c r="E1280" s="71">
        <v>0.21080475399888399</v>
      </c>
      <c r="F1280" s="68">
        <v>73.054587688734003</v>
      </c>
      <c r="G1280" s="71">
        <v>0.50252662712598095</v>
      </c>
      <c r="H1280" s="68">
        <v>88.095238095238102</v>
      </c>
      <c r="I1280" s="71">
        <v>5.68948804244591E-3</v>
      </c>
      <c r="J1280" s="68">
        <v>28.106852497096401</v>
      </c>
      <c r="K1280" s="71">
        <v>0.124198146828225</v>
      </c>
      <c r="L1280" s="68">
        <v>67.3635307781649</v>
      </c>
    </row>
    <row r="1281" spans="1:12" x14ac:dyDescent="0.2">
      <c r="A1281" s="72" t="s">
        <v>2727</v>
      </c>
      <c r="B1281" s="66" t="s">
        <v>2728</v>
      </c>
      <c r="C1281" s="67">
        <v>42</v>
      </c>
      <c r="D1281" s="67" t="s">
        <v>335</v>
      </c>
      <c r="E1281" s="71">
        <v>0.24404172168565</v>
      </c>
      <c r="F1281" s="68">
        <v>81.823461091753799</v>
      </c>
      <c r="G1281" s="71">
        <v>0.59005904461755299</v>
      </c>
      <c r="H1281" s="68">
        <v>94.018583042973304</v>
      </c>
      <c r="I1281" s="71">
        <v>4.1473748941353904E-3</v>
      </c>
      <c r="J1281" s="68">
        <v>21.660859465737499</v>
      </c>
      <c r="K1281" s="71">
        <v>0.13791874554526001</v>
      </c>
      <c r="L1281" s="68">
        <v>68.757259001161401</v>
      </c>
    </row>
    <row r="1282" spans="1:12" x14ac:dyDescent="0.2">
      <c r="A1282" s="72" t="s">
        <v>2729</v>
      </c>
      <c r="B1282" s="66" t="s">
        <v>2730</v>
      </c>
      <c r="C1282" s="67">
        <v>42</v>
      </c>
      <c r="D1282" s="67" t="s">
        <v>335</v>
      </c>
      <c r="E1282" s="71">
        <v>0.218273677481155</v>
      </c>
      <c r="F1282" s="68">
        <v>75.783972125435497</v>
      </c>
      <c r="G1282" s="71">
        <v>0.57951312178384096</v>
      </c>
      <c r="H1282" s="68">
        <v>93.554006968641104</v>
      </c>
      <c r="I1282" s="71">
        <v>3.76478877794291E-3</v>
      </c>
      <c r="J1282" s="68">
        <v>20.209059233449501</v>
      </c>
      <c r="K1282" s="71">
        <v>7.1543121881682104E-2</v>
      </c>
      <c r="L1282" s="68">
        <v>59.581881533100997</v>
      </c>
    </row>
    <row r="1283" spans="1:12" x14ac:dyDescent="0.2">
      <c r="A1283" s="72" t="s">
        <v>2731</v>
      </c>
      <c r="B1283" s="66" t="s">
        <v>2732</v>
      </c>
      <c r="C1283" s="67">
        <v>42</v>
      </c>
      <c r="D1283" s="67" t="s">
        <v>335</v>
      </c>
      <c r="E1283" s="71">
        <v>0.197104279377386</v>
      </c>
      <c r="F1283" s="68">
        <v>68.989547038327501</v>
      </c>
      <c r="G1283" s="71">
        <v>0.54292373879691302</v>
      </c>
      <c r="H1283" s="68">
        <v>91.811846689895503</v>
      </c>
      <c r="I1283" s="71">
        <v>8.8310095276891293E-3</v>
      </c>
      <c r="J1283" s="68">
        <v>38.675958188153302</v>
      </c>
      <c r="K1283" s="71">
        <v>3.9558089807555201E-2</v>
      </c>
      <c r="L1283" s="68">
        <v>52.322880371660901</v>
      </c>
    </row>
    <row r="1284" spans="1:12" x14ac:dyDescent="0.2">
      <c r="A1284" s="72" t="s">
        <v>522</v>
      </c>
      <c r="B1284" s="66" t="s">
        <v>2733</v>
      </c>
      <c r="C1284" s="67">
        <v>42</v>
      </c>
      <c r="D1284" s="67" t="s">
        <v>335</v>
      </c>
      <c r="E1284" s="71">
        <v>0.34052729742815302</v>
      </c>
      <c r="F1284" s="68">
        <v>94.192799070847897</v>
      </c>
      <c r="G1284" s="71">
        <v>0.995367999877809</v>
      </c>
      <c r="H1284" s="68">
        <v>99.709639953542407</v>
      </c>
      <c r="I1284" s="71">
        <v>1.6237284722223301E-3</v>
      </c>
      <c r="J1284" s="68">
        <v>10.801393728222999</v>
      </c>
      <c r="K1284" s="71">
        <v>2.4590163934426298E-2</v>
      </c>
      <c r="L1284" s="68">
        <v>46.051103368176499</v>
      </c>
    </row>
    <row r="1285" spans="1:12" x14ac:dyDescent="0.2">
      <c r="A1285" s="72" t="s">
        <v>2734</v>
      </c>
      <c r="B1285" s="66" t="s">
        <v>2735</v>
      </c>
      <c r="C1285" s="67">
        <v>42</v>
      </c>
      <c r="D1285" s="67" t="s">
        <v>335</v>
      </c>
      <c r="E1285" s="71">
        <v>0.13839352142214101</v>
      </c>
      <c r="F1285" s="68">
        <v>40.882694541231103</v>
      </c>
      <c r="G1285" s="71">
        <v>0.37463045649229099</v>
      </c>
      <c r="H1285" s="68">
        <v>68.466898954703794</v>
      </c>
      <c r="I1285" s="71">
        <v>7.1395589501829096E-3</v>
      </c>
      <c r="J1285" s="68">
        <v>34.0301974448316</v>
      </c>
      <c r="K1285" s="71">
        <v>3.3410548823948699E-2</v>
      </c>
      <c r="L1285" s="68">
        <v>50.4065040650407</v>
      </c>
    </row>
    <row r="1286" spans="1:12" x14ac:dyDescent="0.2">
      <c r="A1286" s="72" t="s">
        <v>2736</v>
      </c>
      <c r="B1286" s="66" t="s">
        <v>2737</v>
      </c>
      <c r="C1286" s="67">
        <v>42</v>
      </c>
      <c r="D1286" s="67" t="s">
        <v>335</v>
      </c>
      <c r="E1286" s="71">
        <v>0.318866120593501</v>
      </c>
      <c r="F1286" s="68">
        <v>92.102206736353097</v>
      </c>
      <c r="G1286" s="71">
        <v>0.82586278395367496</v>
      </c>
      <c r="H1286" s="68">
        <v>98.780487804878007</v>
      </c>
      <c r="I1286" s="71">
        <v>2.6172599365938301E-3</v>
      </c>
      <c r="J1286" s="68">
        <v>15.331010452961699</v>
      </c>
      <c r="K1286" s="71">
        <v>0.12811831789023501</v>
      </c>
      <c r="L1286" s="68">
        <v>67.7119628339141</v>
      </c>
    </row>
    <row r="1287" spans="1:12" x14ac:dyDescent="0.2">
      <c r="A1287" s="72" t="s">
        <v>2738</v>
      </c>
      <c r="B1287" s="66" t="s">
        <v>2738</v>
      </c>
      <c r="C1287" s="67">
        <v>42</v>
      </c>
      <c r="D1287" s="67" t="s">
        <v>335</v>
      </c>
      <c r="E1287" s="71">
        <v>0.29212092851549099</v>
      </c>
      <c r="F1287" s="68">
        <v>89.256678281068503</v>
      </c>
      <c r="G1287" s="71">
        <v>0.74107905149212605</v>
      </c>
      <c r="H1287" s="68">
        <v>97.793263646922199</v>
      </c>
      <c r="I1287" s="71">
        <v>2.4433919303288201E-3</v>
      </c>
      <c r="J1287" s="68">
        <v>14.285714285714301</v>
      </c>
      <c r="K1287" s="71">
        <v>0.13284034212401999</v>
      </c>
      <c r="L1287" s="68">
        <v>68.292682926829301</v>
      </c>
    </row>
    <row r="1288" spans="1:12" x14ac:dyDescent="0.2">
      <c r="A1288" s="72" t="s">
        <v>2739</v>
      </c>
      <c r="B1288" s="66" t="s">
        <v>2740</v>
      </c>
      <c r="C1288" s="67">
        <v>42</v>
      </c>
      <c r="D1288" s="67" t="s">
        <v>335</v>
      </c>
      <c r="E1288" s="71">
        <v>0.294688760208345</v>
      </c>
      <c r="F1288" s="68">
        <v>89.663182346109195</v>
      </c>
      <c r="G1288" s="71">
        <v>0.79010759652594098</v>
      </c>
      <c r="H1288" s="68">
        <v>98.548199767712006</v>
      </c>
      <c r="I1288" s="71">
        <v>1.8317201561675E-2</v>
      </c>
      <c r="J1288" s="68">
        <v>56.562137049941903</v>
      </c>
      <c r="K1288" s="71">
        <v>7.5641482537419799E-2</v>
      </c>
      <c r="L1288" s="68">
        <v>60.394889663182298</v>
      </c>
    </row>
    <row r="1289" spans="1:12" x14ac:dyDescent="0.2">
      <c r="A1289" s="72" t="s">
        <v>2741</v>
      </c>
      <c r="B1289" s="66" t="s">
        <v>2742</v>
      </c>
      <c r="C1289" s="67">
        <v>42</v>
      </c>
      <c r="D1289" s="67" t="s">
        <v>335</v>
      </c>
      <c r="E1289" s="71">
        <v>0.165290962787177</v>
      </c>
      <c r="F1289" s="68">
        <v>54.936120789779302</v>
      </c>
      <c r="G1289" s="71">
        <v>0.48661990670574901</v>
      </c>
      <c r="H1289" s="68">
        <v>86.527293844366994</v>
      </c>
      <c r="I1289" s="71">
        <v>9.2529816557813099E-3</v>
      </c>
      <c r="J1289" s="68">
        <v>39.663182346109203</v>
      </c>
      <c r="K1289" s="71">
        <v>0</v>
      </c>
      <c r="L1289" s="68">
        <v>13.879210220673601</v>
      </c>
    </row>
    <row r="1290" spans="1:12" x14ac:dyDescent="0.2">
      <c r="A1290" s="72" t="s">
        <v>2743</v>
      </c>
      <c r="B1290" s="66" t="s">
        <v>2744</v>
      </c>
      <c r="C1290" s="67">
        <v>42</v>
      </c>
      <c r="D1290" s="67" t="s">
        <v>335</v>
      </c>
      <c r="E1290" s="71">
        <v>0.15864022919913101</v>
      </c>
      <c r="F1290" s="68">
        <v>52.264808362369301</v>
      </c>
      <c r="G1290" s="71">
        <v>0.46665539725889699</v>
      </c>
      <c r="H1290" s="68">
        <v>84.959349593495901</v>
      </c>
      <c r="I1290" s="71">
        <v>7.2161100106253404E-3</v>
      </c>
      <c r="J1290" s="68">
        <v>34.436701509872201</v>
      </c>
      <c r="K1290" s="71">
        <v>2.04918032786885E-3</v>
      </c>
      <c r="L1290" s="68">
        <v>18.873403019744501</v>
      </c>
    </row>
    <row r="1291" spans="1:12" x14ac:dyDescent="0.2">
      <c r="A1291" s="72" t="s">
        <v>2745</v>
      </c>
      <c r="B1291" s="66" t="s">
        <v>2746</v>
      </c>
      <c r="C1291" s="67">
        <v>42</v>
      </c>
      <c r="D1291" s="67" t="s">
        <v>335</v>
      </c>
      <c r="E1291" s="71">
        <v>0.12868958416044901</v>
      </c>
      <c r="F1291" s="68">
        <v>33.6817653890825</v>
      </c>
      <c r="G1291" s="71">
        <v>0.36150311514371902</v>
      </c>
      <c r="H1291" s="68">
        <v>63.995354239256699</v>
      </c>
      <c r="I1291" s="71">
        <v>3.4501704808919298E-3</v>
      </c>
      <c r="J1291" s="68">
        <v>18.466898954703801</v>
      </c>
      <c r="K1291" s="71">
        <v>2.1115466856735599E-2</v>
      </c>
      <c r="L1291" s="68">
        <v>43.554006968641097</v>
      </c>
    </row>
    <row r="1292" spans="1:12" x14ac:dyDescent="0.2">
      <c r="A1292" s="72" t="s">
        <v>2747</v>
      </c>
      <c r="B1292" s="66" t="s">
        <v>2748</v>
      </c>
      <c r="C1292" s="67">
        <v>42</v>
      </c>
      <c r="D1292" s="67" t="s">
        <v>335</v>
      </c>
      <c r="E1292" s="71">
        <v>0.13834103837489201</v>
      </c>
      <c r="F1292" s="68">
        <v>40.766550522648103</v>
      </c>
      <c r="G1292" s="71">
        <v>0.40804801179857297</v>
      </c>
      <c r="H1292" s="68">
        <v>76.190476190476204</v>
      </c>
      <c r="I1292" s="71">
        <v>4.9259229982326798E-3</v>
      </c>
      <c r="J1292" s="68">
        <v>24.390243902439</v>
      </c>
      <c r="K1292" s="71">
        <v>2.04918032786885E-3</v>
      </c>
      <c r="L1292" s="68">
        <v>18.873403019744501</v>
      </c>
    </row>
    <row r="1293" spans="1:12" x14ac:dyDescent="0.2">
      <c r="A1293" s="72" t="s">
        <v>2749</v>
      </c>
      <c r="B1293" s="66" t="s">
        <v>2750</v>
      </c>
      <c r="C1293" s="67">
        <v>42</v>
      </c>
      <c r="D1293" s="67" t="s">
        <v>335</v>
      </c>
      <c r="E1293" s="71">
        <v>0.156061827834162</v>
      </c>
      <c r="F1293" s="68">
        <v>50.9291521486644</v>
      </c>
      <c r="G1293" s="71">
        <v>0.45932513036414802</v>
      </c>
      <c r="H1293" s="68">
        <v>83.914053426248501</v>
      </c>
      <c r="I1293" s="71">
        <v>4.7619924826009996E-3</v>
      </c>
      <c r="J1293" s="68">
        <v>23.693379790940799</v>
      </c>
      <c r="K1293" s="71">
        <v>4.0983606557377103E-3</v>
      </c>
      <c r="L1293" s="68">
        <v>24.5644599303136</v>
      </c>
    </row>
    <row r="1294" spans="1:12" x14ac:dyDescent="0.2">
      <c r="A1294" s="72" t="s">
        <v>2618</v>
      </c>
      <c r="B1294" s="66" t="s">
        <v>2751</v>
      </c>
      <c r="C1294" s="67">
        <v>42</v>
      </c>
      <c r="D1294" s="67" t="s">
        <v>335</v>
      </c>
      <c r="E1294" s="71">
        <v>0.13335016547689099</v>
      </c>
      <c r="F1294" s="68">
        <v>37.224157955865302</v>
      </c>
      <c r="G1294" s="71">
        <v>0.37795694532905999</v>
      </c>
      <c r="H1294" s="68">
        <v>69.512195121951194</v>
      </c>
      <c r="I1294" s="71">
        <v>1.6017478229255E-3</v>
      </c>
      <c r="J1294" s="68">
        <v>10.278745644599301</v>
      </c>
      <c r="K1294" s="71">
        <v>2.0491803278688499E-2</v>
      </c>
      <c r="L1294" s="68">
        <v>43.321718931474997</v>
      </c>
    </row>
    <row r="1295" spans="1:12" x14ac:dyDescent="0.2">
      <c r="A1295" s="72" t="s">
        <v>2752</v>
      </c>
      <c r="B1295" s="66" t="s">
        <v>2753</v>
      </c>
      <c r="C1295" s="67">
        <v>42</v>
      </c>
      <c r="D1295" s="67" t="s">
        <v>335</v>
      </c>
      <c r="E1295" s="71">
        <v>0.243439422456035</v>
      </c>
      <c r="F1295" s="68">
        <v>81.649245063879206</v>
      </c>
      <c r="G1295" s="71">
        <v>0.71216574894634499</v>
      </c>
      <c r="H1295" s="68">
        <v>97.502903600464606</v>
      </c>
      <c r="I1295" s="71">
        <v>7.9066167824167893E-3</v>
      </c>
      <c r="J1295" s="68">
        <v>36.643437862950101</v>
      </c>
      <c r="K1295" s="71">
        <v>1.02459016393443E-2</v>
      </c>
      <c r="L1295" s="68">
        <v>34.901277584204401</v>
      </c>
    </row>
    <row r="1296" spans="1:12" x14ac:dyDescent="0.2">
      <c r="A1296" s="72" t="s">
        <v>1137</v>
      </c>
      <c r="B1296" s="66" t="s">
        <v>2754</v>
      </c>
      <c r="C1296" s="67">
        <v>42</v>
      </c>
      <c r="D1296" s="67" t="s">
        <v>335</v>
      </c>
      <c r="E1296" s="71">
        <v>0.195369639458841</v>
      </c>
      <c r="F1296" s="68">
        <v>68.176538908246201</v>
      </c>
      <c r="G1296" s="71">
        <v>0.51442350347522703</v>
      </c>
      <c r="H1296" s="68">
        <v>89.547038327526096</v>
      </c>
      <c r="I1296" s="71">
        <v>1.1011858237005101E-2</v>
      </c>
      <c r="J1296" s="68">
        <v>43.612078977932597</v>
      </c>
      <c r="K1296" s="71">
        <v>6.0673556664290799E-2</v>
      </c>
      <c r="L1296" s="68">
        <v>57.259001161440203</v>
      </c>
    </row>
    <row r="1297" spans="1:12" x14ac:dyDescent="0.2">
      <c r="A1297" s="72" t="s">
        <v>2755</v>
      </c>
      <c r="B1297" s="66" t="s">
        <v>2756</v>
      </c>
      <c r="C1297" s="67">
        <v>42</v>
      </c>
      <c r="D1297" s="67" t="s">
        <v>335</v>
      </c>
      <c r="E1297" s="71">
        <v>0.177276094716253</v>
      </c>
      <c r="F1297" s="68">
        <v>60.511033681765397</v>
      </c>
      <c r="G1297" s="71">
        <v>0.41931250060758501</v>
      </c>
      <c r="H1297" s="68">
        <v>78.222996515679398</v>
      </c>
      <c r="I1297" s="71">
        <v>4.9793046549013897E-2</v>
      </c>
      <c r="J1297" s="68">
        <v>75.203252032520297</v>
      </c>
      <c r="K1297" s="71">
        <v>6.2722736992159606E-2</v>
      </c>
      <c r="L1297" s="68">
        <v>57.839721254355403</v>
      </c>
    </row>
    <row r="1298" spans="1:12" x14ac:dyDescent="0.2">
      <c r="A1298" s="72" t="s">
        <v>2757</v>
      </c>
      <c r="B1298" s="66" t="s">
        <v>2758</v>
      </c>
      <c r="C1298" s="67">
        <v>42</v>
      </c>
      <c r="D1298" s="67" t="s">
        <v>335</v>
      </c>
      <c r="E1298" s="71">
        <v>0.21053607144418601</v>
      </c>
      <c r="F1298" s="68">
        <v>72.996515679442496</v>
      </c>
      <c r="G1298" s="71">
        <v>0.57128986847209096</v>
      </c>
      <c r="H1298" s="68">
        <v>93.263646922183497</v>
      </c>
      <c r="I1298" s="71">
        <v>2.6907797036519E-2</v>
      </c>
      <c r="J1298" s="68">
        <v>64.866434378629506</v>
      </c>
      <c r="K1298" s="71">
        <v>3.3410548823948699E-2</v>
      </c>
      <c r="L1298" s="68">
        <v>50.4065040650407</v>
      </c>
    </row>
    <row r="1299" spans="1:12" x14ac:dyDescent="0.2">
      <c r="A1299" s="72" t="s">
        <v>2759</v>
      </c>
      <c r="B1299" s="66" t="s">
        <v>2760</v>
      </c>
      <c r="C1299" s="67">
        <v>42</v>
      </c>
      <c r="D1299" s="67" t="s">
        <v>335</v>
      </c>
      <c r="E1299" s="71">
        <v>0.305764366856772</v>
      </c>
      <c r="F1299" s="68">
        <v>90.998838559814203</v>
      </c>
      <c r="G1299" s="71">
        <v>0.87411943416157301</v>
      </c>
      <c r="H1299" s="68">
        <v>99.012775842044107</v>
      </c>
      <c r="I1299" s="71">
        <v>1.18122979126638E-2</v>
      </c>
      <c r="J1299" s="68">
        <v>45.993031358884998</v>
      </c>
      <c r="K1299" s="71">
        <v>3.1361368496079803E-2</v>
      </c>
      <c r="L1299" s="68">
        <v>49.7677119628339</v>
      </c>
    </row>
    <row r="1300" spans="1:12" x14ac:dyDescent="0.2">
      <c r="A1300" s="72" t="s">
        <v>2761</v>
      </c>
      <c r="B1300" s="66" t="s">
        <v>2762</v>
      </c>
      <c r="C1300" s="67">
        <v>42</v>
      </c>
      <c r="D1300" s="67" t="s">
        <v>335</v>
      </c>
      <c r="E1300" s="71">
        <v>0.19810359779619699</v>
      </c>
      <c r="F1300" s="68">
        <v>69.454123112659701</v>
      </c>
      <c r="G1300" s="71">
        <v>0.42695891849324102</v>
      </c>
      <c r="H1300" s="68">
        <v>79.732868757258998</v>
      </c>
      <c r="I1300" s="71">
        <v>1.81180901483796E-2</v>
      </c>
      <c r="J1300" s="68">
        <v>56.039488966318203</v>
      </c>
      <c r="K1300" s="71">
        <v>0.14923378474697099</v>
      </c>
      <c r="L1300" s="68">
        <v>69.918699186991901</v>
      </c>
    </row>
    <row r="1301" spans="1:12" x14ac:dyDescent="0.2">
      <c r="A1301" s="72" t="s">
        <v>2763</v>
      </c>
      <c r="B1301" s="66" t="s">
        <v>2764</v>
      </c>
      <c r="C1301" s="67">
        <v>42</v>
      </c>
      <c r="D1301" s="67" t="s">
        <v>335</v>
      </c>
      <c r="E1301" s="71">
        <v>0.24758746750664801</v>
      </c>
      <c r="F1301" s="68">
        <v>82.2880371660859</v>
      </c>
      <c r="G1301" s="71">
        <v>0.48051314745464402</v>
      </c>
      <c r="H1301" s="68">
        <v>86.120789779326401</v>
      </c>
      <c r="I1301" s="71">
        <v>1.1536496690388E-2</v>
      </c>
      <c r="J1301" s="68">
        <v>45.470383275261298</v>
      </c>
      <c r="K1301" s="71">
        <v>0.25071275837491103</v>
      </c>
      <c r="L1301" s="68">
        <v>82.404181184669</v>
      </c>
    </row>
    <row r="1302" spans="1:12" x14ac:dyDescent="0.2">
      <c r="A1302" s="72" t="s">
        <v>2765</v>
      </c>
      <c r="B1302" s="66" t="s">
        <v>2766</v>
      </c>
      <c r="C1302" s="67">
        <v>42</v>
      </c>
      <c r="D1302" s="67" t="s">
        <v>335</v>
      </c>
      <c r="E1302" s="71">
        <v>0.123085131582231</v>
      </c>
      <c r="F1302" s="68">
        <v>27.932636469221801</v>
      </c>
      <c r="G1302" s="71">
        <v>0.35608347552172198</v>
      </c>
      <c r="H1302" s="68">
        <v>62.020905923344898</v>
      </c>
      <c r="I1302" s="71">
        <v>9.0735585692345994E-3</v>
      </c>
      <c r="J1302" s="68">
        <v>39.256678281068503</v>
      </c>
      <c r="K1302" s="71">
        <v>4.0983606557377103E-3</v>
      </c>
      <c r="L1302" s="68">
        <v>24.5644599303136</v>
      </c>
    </row>
    <row r="1303" spans="1:12" x14ac:dyDescent="0.2">
      <c r="A1303" s="72" t="s">
        <v>2767</v>
      </c>
      <c r="B1303" s="66" t="s">
        <v>2767</v>
      </c>
      <c r="C1303" s="67">
        <v>42</v>
      </c>
      <c r="D1303" s="67" t="s">
        <v>335</v>
      </c>
      <c r="E1303" s="71">
        <v>0.14531258624499199</v>
      </c>
      <c r="F1303" s="68">
        <v>44.889663182346098</v>
      </c>
      <c r="G1303" s="71">
        <v>0.41978027745956698</v>
      </c>
      <c r="H1303" s="68">
        <v>78.281068524971005</v>
      </c>
      <c r="I1303" s="71">
        <v>1.2059120619670899E-2</v>
      </c>
      <c r="J1303" s="68">
        <v>46.689895470383298</v>
      </c>
      <c r="K1303" s="71">
        <v>4.0983606557377103E-3</v>
      </c>
      <c r="L1303" s="68">
        <v>24.5644599303136</v>
      </c>
    </row>
    <row r="1304" spans="1:12" x14ac:dyDescent="0.2">
      <c r="A1304" s="72" t="s">
        <v>2768</v>
      </c>
      <c r="B1304" s="66" t="s">
        <v>2769</v>
      </c>
      <c r="C1304" s="67">
        <v>42</v>
      </c>
      <c r="D1304" s="67" t="s">
        <v>335</v>
      </c>
      <c r="E1304" s="71">
        <v>0.19369796311247101</v>
      </c>
      <c r="F1304" s="68">
        <v>67.537746806039493</v>
      </c>
      <c r="G1304" s="71">
        <v>0.42464252997378099</v>
      </c>
      <c r="H1304" s="68">
        <v>79.384436701509898</v>
      </c>
      <c r="I1304" s="71">
        <v>0.12508999086755199</v>
      </c>
      <c r="J1304" s="68">
        <v>87.514518002322902</v>
      </c>
      <c r="K1304" s="71">
        <v>3.1361368496079803E-2</v>
      </c>
      <c r="L1304" s="68">
        <v>49.7677119628339</v>
      </c>
    </row>
    <row r="1305" spans="1:12" x14ac:dyDescent="0.2">
      <c r="A1305" s="72" t="s">
        <v>2770</v>
      </c>
      <c r="B1305" s="66" t="s">
        <v>2771</v>
      </c>
      <c r="C1305" s="67">
        <v>42</v>
      </c>
      <c r="D1305" s="67" t="s">
        <v>335</v>
      </c>
      <c r="E1305" s="71">
        <v>0.49148515288195299</v>
      </c>
      <c r="F1305" s="68">
        <v>99.709639953542407</v>
      </c>
      <c r="G1305" s="71">
        <v>1</v>
      </c>
      <c r="H1305" s="68">
        <v>100</v>
      </c>
      <c r="I1305" s="71">
        <v>0.46830791766225199</v>
      </c>
      <c r="J1305" s="68">
        <v>98.780487804878007</v>
      </c>
      <c r="K1305" s="71">
        <v>6.1475409836065599E-3</v>
      </c>
      <c r="L1305" s="68">
        <v>29.674796747967498</v>
      </c>
    </row>
    <row r="1306" spans="1:12" x14ac:dyDescent="0.2">
      <c r="A1306" s="72" t="s">
        <v>2772</v>
      </c>
      <c r="B1306" s="66" t="s">
        <v>2773</v>
      </c>
      <c r="C1306" s="67">
        <v>42</v>
      </c>
      <c r="D1306" s="67" t="s">
        <v>335</v>
      </c>
      <c r="E1306" s="71">
        <v>0.459069675737933</v>
      </c>
      <c r="F1306" s="68">
        <v>98.838559814169599</v>
      </c>
      <c r="G1306" s="71">
        <v>0.95568729235842398</v>
      </c>
      <c r="H1306" s="68">
        <v>99.477351916376307</v>
      </c>
      <c r="I1306" s="71">
        <v>0.36699571917468998</v>
      </c>
      <c r="J1306" s="68">
        <v>97.851335656213706</v>
      </c>
      <c r="K1306" s="71">
        <v>5.4526015680684201E-2</v>
      </c>
      <c r="L1306" s="68">
        <v>56.155632984901303</v>
      </c>
    </row>
    <row r="1307" spans="1:12" x14ac:dyDescent="0.2">
      <c r="A1307" s="72" t="s">
        <v>2774</v>
      </c>
      <c r="B1307" s="66" t="s">
        <v>2775</v>
      </c>
      <c r="C1307" s="67">
        <v>42</v>
      </c>
      <c r="D1307" s="67" t="s">
        <v>335</v>
      </c>
      <c r="E1307" s="71">
        <v>0.116203191079747</v>
      </c>
      <c r="F1307" s="68">
        <v>19.163763066202101</v>
      </c>
      <c r="G1307" s="71">
        <v>0.33188166668100699</v>
      </c>
      <c r="H1307" s="68">
        <v>23.461091753774699</v>
      </c>
      <c r="I1307" s="71">
        <v>2.3836442631514302E-3</v>
      </c>
      <c r="J1307" s="68">
        <v>13.995354239256701</v>
      </c>
      <c r="K1307" s="71">
        <v>1.4344262295082E-2</v>
      </c>
      <c r="L1307" s="68">
        <v>39.314750290360003</v>
      </c>
    </row>
    <row r="1308" spans="1:12" x14ac:dyDescent="0.2">
      <c r="A1308" s="72" t="s">
        <v>2776</v>
      </c>
      <c r="B1308" s="66" t="s">
        <v>2777</v>
      </c>
      <c r="C1308" s="67">
        <v>42</v>
      </c>
      <c r="D1308" s="67" t="s">
        <v>335</v>
      </c>
      <c r="E1308" s="71">
        <v>0.121976582496351</v>
      </c>
      <c r="F1308" s="68">
        <v>26.306620209059201</v>
      </c>
      <c r="G1308" s="71">
        <v>0.32002245249821099</v>
      </c>
      <c r="H1308" s="68">
        <v>18.176538908246201</v>
      </c>
      <c r="I1308" s="71">
        <v>6.9728687613342501E-3</v>
      </c>
      <c r="J1308" s="68">
        <v>33.3914053426249</v>
      </c>
      <c r="K1308" s="71">
        <v>3.8934426229508198E-2</v>
      </c>
      <c r="L1308" s="68">
        <v>52.206736353077801</v>
      </c>
    </row>
    <row r="1309" spans="1:12" x14ac:dyDescent="0.2">
      <c r="A1309" s="72" t="s">
        <v>2778</v>
      </c>
      <c r="B1309" s="66" t="s">
        <v>2779</v>
      </c>
      <c r="C1309" s="67">
        <v>42</v>
      </c>
      <c r="D1309" s="67" t="s">
        <v>335</v>
      </c>
      <c r="E1309" s="71">
        <v>0.160843293914533</v>
      </c>
      <c r="F1309" s="68">
        <v>53.426248548199801</v>
      </c>
      <c r="G1309" s="71">
        <v>0.31042099955490698</v>
      </c>
      <c r="H1309" s="68">
        <v>17.1312427409988</v>
      </c>
      <c r="I1309" s="71">
        <v>4.0760953034459802E-3</v>
      </c>
      <c r="J1309" s="68">
        <v>21.486643437862998</v>
      </c>
      <c r="K1309" s="71">
        <v>0.168032786885246</v>
      </c>
      <c r="L1309" s="68">
        <v>72.067363530778195</v>
      </c>
    </row>
    <row r="1310" spans="1:12" x14ac:dyDescent="0.2">
      <c r="A1310" s="72" t="s">
        <v>2780</v>
      </c>
      <c r="B1310" s="66" t="s">
        <v>2781</v>
      </c>
      <c r="C1310" s="67">
        <v>42</v>
      </c>
      <c r="D1310" s="67" t="s">
        <v>335</v>
      </c>
      <c r="E1310" s="71">
        <v>0.28135106940173998</v>
      </c>
      <c r="F1310" s="68">
        <v>88.095238095238102</v>
      </c>
      <c r="G1310" s="71">
        <v>0.80278215171077605</v>
      </c>
      <c r="H1310" s="68">
        <v>98.606271777003499</v>
      </c>
      <c r="I1310" s="71">
        <v>4.3858105928057398E-3</v>
      </c>
      <c r="J1310" s="68">
        <v>22.706155632984899</v>
      </c>
      <c r="K1310" s="71">
        <v>3.6885245901639302E-2</v>
      </c>
      <c r="L1310" s="68">
        <v>51.5098722415796</v>
      </c>
    </row>
    <row r="1311" spans="1:12" x14ac:dyDescent="0.2">
      <c r="A1311" s="72" t="s">
        <v>2782</v>
      </c>
      <c r="B1311" s="66" t="s">
        <v>2783</v>
      </c>
      <c r="C1311" s="67">
        <v>42</v>
      </c>
      <c r="D1311" s="67" t="s">
        <v>335</v>
      </c>
      <c r="E1311" s="71">
        <v>0.253821085610973</v>
      </c>
      <c r="F1311" s="68">
        <v>83.507549361207893</v>
      </c>
      <c r="G1311" s="71">
        <v>0.41853908694987502</v>
      </c>
      <c r="H1311" s="68">
        <v>78.106852497096398</v>
      </c>
      <c r="I1311" s="71">
        <v>0.18718646496500899</v>
      </c>
      <c r="J1311" s="68">
        <v>92.044134727061603</v>
      </c>
      <c r="K1311" s="71">
        <v>0.15573770491803299</v>
      </c>
      <c r="L1311" s="68">
        <v>70.847851335656202</v>
      </c>
    </row>
    <row r="1312" spans="1:12" x14ac:dyDescent="0.2">
      <c r="A1312" s="72" t="s">
        <v>2784</v>
      </c>
      <c r="B1312" s="66" t="s">
        <v>2785</v>
      </c>
      <c r="C1312" s="67">
        <v>42</v>
      </c>
      <c r="D1312" s="67" t="s">
        <v>335</v>
      </c>
      <c r="E1312" s="71">
        <v>0.19961384664168499</v>
      </c>
      <c r="F1312" s="68">
        <v>69.976771196283394</v>
      </c>
      <c r="G1312" s="71">
        <v>0.41311944732787798</v>
      </c>
      <c r="H1312" s="68">
        <v>77.235772357723604</v>
      </c>
      <c r="I1312" s="71">
        <v>1.29586308897974E-3</v>
      </c>
      <c r="J1312" s="68">
        <v>9.0011614401858306</v>
      </c>
      <c r="K1312" s="71">
        <v>0.18442622950819701</v>
      </c>
      <c r="L1312" s="68">
        <v>74.448315911730504</v>
      </c>
    </row>
    <row r="1313" spans="1:12" x14ac:dyDescent="0.2">
      <c r="A1313" s="72" t="s">
        <v>2786</v>
      </c>
      <c r="B1313" s="66" t="s">
        <v>2787</v>
      </c>
      <c r="C1313" s="67">
        <v>42</v>
      </c>
      <c r="D1313" s="67" t="s">
        <v>335</v>
      </c>
      <c r="E1313" s="71">
        <v>0.16803416987377801</v>
      </c>
      <c r="F1313" s="68">
        <v>56.155632984901303</v>
      </c>
      <c r="G1313" s="71">
        <v>0.40141487020282601</v>
      </c>
      <c r="H1313" s="68">
        <v>74.912891986062704</v>
      </c>
      <c r="I1313" s="71">
        <v>2.2778033529335701E-3</v>
      </c>
      <c r="J1313" s="68">
        <v>13.356562137049901</v>
      </c>
      <c r="K1313" s="71">
        <v>0.10040983606557401</v>
      </c>
      <c r="L1313" s="68">
        <v>64.576074332171899</v>
      </c>
    </row>
    <row r="1314" spans="1:12" x14ac:dyDescent="0.2">
      <c r="A1314" s="72" t="s">
        <v>2788</v>
      </c>
      <c r="B1314" s="66" t="s">
        <v>2789</v>
      </c>
      <c r="C1314" s="67">
        <v>42</v>
      </c>
      <c r="D1314" s="67" t="s">
        <v>335</v>
      </c>
      <c r="E1314" s="71">
        <v>0.33836098357253802</v>
      </c>
      <c r="F1314" s="68">
        <v>94.076655052264798</v>
      </c>
      <c r="G1314" s="71">
        <v>1</v>
      </c>
      <c r="H1314" s="68">
        <v>100</v>
      </c>
      <c r="I1314" s="71">
        <v>8.9354097340079795E-3</v>
      </c>
      <c r="J1314" s="68">
        <v>38.908246225319402</v>
      </c>
      <c r="K1314" s="71">
        <v>6.1475409836065599E-3</v>
      </c>
      <c r="L1314" s="68">
        <v>29.674796747967498</v>
      </c>
    </row>
    <row r="1315" spans="1:12" x14ac:dyDescent="0.2">
      <c r="A1315" s="72" t="s">
        <v>2790</v>
      </c>
      <c r="B1315" s="66" t="s">
        <v>2791</v>
      </c>
      <c r="C1315" s="67">
        <v>42</v>
      </c>
      <c r="D1315" s="67" t="s">
        <v>335</v>
      </c>
      <c r="E1315" s="71">
        <v>0.30516456834911099</v>
      </c>
      <c r="F1315" s="68">
        <v>90.882694541231103</v>
      </c>
      <c r="G1315" s="71">
        <v>0.88216732086508198</v>
      </c>
      <c r="H1315" s="68">
        <v>99.070847851335699</v>
      </c>
      <c r="I1315" s="71">
        <v>4.6378595920863004E-3</v>
      </c>
      <c r="J1315" s="68">
        <v>23.286875725900099</v>
      </c>
      <c r="K1315" s="71">
        <v>2.86885245901639E-2</v>
      </c>
      <c r="L1315" s="68">
        <v>48.373983739837399</v>
      </c>
    </row>
    <row r="1316" spans="1:12" x14ac:dyDescent="0.2">
      <c r="A1316" s="72" t="s">
        <v>2792</v>
      </c>
      <c r="B1316" s="66" t="s">
        <v>2793</v>
      </c>
      <c r="C1316" s="67">
        <v>42</v>
      </c>
      <c r="D1316" s="67" t="s">
        <v>335</v>
      </c>
      <c r="E1316" s="71">
        <v>0.214819896979564</v>
      </c>
      <c r="F1316" s="68">
        <v>74.274099883855996</v>
      </c>
      <c r="G1316" s="71">
        <v>0.63670970992518205</v>
      </c>
      <c r="H1316" s="68">
        <v>95.760743321718905</v>
      </c>
      <c r="I1316" s="71">
        <v>5.7008006856417697E-3</v>
      </c>
      <c r="J1316" s="68">
        <v>28.164924506387901</v>
      </c>
      <c r="K1316" s="71">
        <v>2.04918032786885E-3</v>
      </c>
      <c r="L1316" s="68">
        <v>18.873403019744501</v>
      </c>
    </row>
    <row r="1317" spans="1:12" x14ac:dyDescent="0.2">
      <c r="A1317" s="72" t="s">
        <v>2794</v>
      </c>
      <c r="B1317" s="66" t="s">
        <v>2795</v>
      </c>
      <c r="C1317" s="67">
        <v>42</v>
      </c>
      <c r="D1317" s="67" t="s">
        <v>335</v>
      </c>
      <c r="E1317" s="71">
        <v>0.21846374527234999</v>
      </c>
      <c r="F1317" s="68">
        <v>75.958188153310104</v>
      </c>
      <c r="G1317" s="71">
        <v>0.64058490731533402</v>
      </c>
      <c r="H1317" s="68">
        <v>95.934959349593498</v>
      </c>
      <c r="I1317" s="71">
        <v>1.4806328501715101E-2</v>
      </c>
      <c r="J1317" s="68">
        <v>50.9291521486644</v>
      </c>
      <c r="K1317" s="71">
        <v>0</v>
      </c>
      <c r="L1317" s="68">
        <v>13.879210220673601</v>
      </c>
    </row>
    <row r="1318" spans="1:12" x14ac:dyDescent="0.2">
      <c r="A1318" s="72" t="s">
        <v>2796</v>
      </c>
      <c r="B1318" s="66" t="s">
        <v>2797</v>
      </c>
      <c r="C1318" s="67">
        <v>42</v>
      </c>
      <c r="D1318" s="67" t="s">
        <v>335</v>
      </c>
      <c r="E1318" s="71">
        <v>0.27815226662218601</v>
      </c>
      <c r="F1318" s="68">
        <v>87.572590011614395</v>
      </c>
      <c r="G1318" s="71">
        <v>0.784792404952531</v>
      </c>
      <c r="H1318" s="68">
        <v>98.315911730545906</v>
      </c>
      <c r="I1318" s="71">
        <v>4.5824277009127203E-3</v>
      </c>
      <c r="J1318" s="68">
        <v>23.054587688733999</v>
      </c>
      <c r="K1318" s="71">
        <v>4.50819672131147E-2</v>
      </c>
      <c r="L1318" s="68">
        <v>54.471544715447202</v>
      </c>
    </row>
    <row r="1319" spans="1:12" x14ac:dyDescent="0.2">
      <c r="A1319" s="72" t="s">
        <v>2798</v>
      </c>
      <c r="B1319" s="66" t="s">
        <v>2799</v>
      </c>
      <c r="C1319" s="67">
        <v>42</v>
      </c>
      <c r="D1319" s="67" t="s">
        <v>335</v>
      </c>
      <c r="E1319" s="71">
        <v>0.34925807260416097</v>
      </c>
      <c r="F1319" s="68">
        <v>94.657375145179998</v>
      </c>
      <c r="G1319" s="71">
        <v>1</v>
      </c>
      <c r="H1319" s="68">
        <v>100</v>
      </c>
      <c r="I1319" s="71">
        <v>6.7906112551047804E-3</v>
      </c>
      <c r="J1319" s="68">
        <v>32.6364692218351</v>
      </c>
      <c r="K1319" s="71">
        <v>4.0983606557376998E-2</v>
      </c>
      <c r="L1319" s="68">
        <v>52.961672473867601</v>
      </c>
    </row>
    <row r="1320" spans="1:12" x14ac:dyDescent="0.2">
      <c r="A1320" s="72" t="s">
        <v>2800</v>
      </c>
      <c r="B1320" s="66" t="s">
        <v>2801</v>
      </c>
      <c r="C1320" s="67">
        <v>42</v>
      </c>
      <c r="D1320" s="67" t="s">
        <v>335</v>
      </c>
      <c r="E1320" s="71">
        <v>0.203420632482403</v>
      </c>
      <c r="F1320" s="68">
        <v>71.138211382113795</v>
      </c>
      <c r="G1320" s="71">
        <v>0.50557342020832796</v>
      </c>
      <c r="H1320" s="68">
        <v>88.443670150987202</v>
      </c>
      <c r="I1320" s="71">
        <v>6.3278215011757502E-3</v>
      </c>
      <c r="J1320" s="68">
        <v>30.836236933797899</v>
      </c>
      <c r="K1320" s="71">
        <v>9.8360655737704902E-2</v>
      </c>
      <c r="L1320" s="68">
        <v>64.285714285714306</v>
      </c>
    </row>
    <row r="1321" spans="1:12" x14ac:dyDescent="0.2">
      <c r="A1321" s="72" t="s">
        <v>2802</v>
      </c>
      <c r="B1321" s="66" t="s">
        <v>2803</v>
      </c>
      <c r="C1321" s="67">
        <v>42</v>
      </c>
      <c r="D1321" s="67" t="s">
        <v>335</v>
      </c>
      <c r="E1321" s="71">
        <v>0.184470523565401</v>
      </c>
      <c r="F1321" s="68">
        <v>63.588850174215999</v>
      </c>
      <c r="G1321" s="71">
        <v>0.44636965514167698</v>
      </c>
      <c r="H1321" s="68">
        <v>82.6364692218351</v>
      </c>
      <c r="I1321" s="71">
        <v>1.8927161456164601E-2</v>
      </c>
      <c r="J1321" s="68">
        <v>57.200929152148703</v>
      </c>
      <c r="K1321" s="71">
        <v>8.8114754098360601E-2</v>
      </c>
      <c r="L1321" s="68">
        <v>62.950058072009298</v>
      </c>
    </row>
    <row r="1322" spans="1:12" x14ac:dyDescent="0.2">
      <c r="A1322" s="72" t="s">
        <v>2804</v>
      </c>
      <c r="B1322" s="66" t="s">
        <v>2805</v>
      </c>
      <c r="C1322" s="67">
        <v>42</v>
      </c>
      <c r="D1322" s="67" t="s">
        <v>335</v>
      </c>
      <c r="E1322" s="71">
        <v>0.22647816511456201</v>
      </c>
      <c r="F1322" s="68">
        <v>77.700348432055705</v>
      </c>
      <c r="G1322" s="71">
        <v>0.42519991708156502</v>
      </c>
      <c r="H1322" s="68">
        <v>79.558652729384406</v>
      </c>
      <c r="I1322" s="71">
        <v>3.2923102852283802E-2</v>
      </c>
      <c r="J1322" s="68">
        <v>68.350754936120794</v>
      </c>
      <c r="K1322" s="71">
        <v>0.22131147540983601</v>
      </c>
      <c r="L1322" s="68">
        <v>79.326364692218306</v>
      </c>
    </row>
    <row r="1323" spans="1:12" x14ac:dyDescent="0.2">
      <c r="A1323" s="72" t="s">
        <v>2806</v>
      </c>
      <c r="B1323" s="66" t="s">
        <v>2807</v>
      </c>
      <c r="C1323" s="67">
        <v>42</v>
      </c>
      <c r="D1323" s="67" t="s">
        <v>335</v>
      </c>
      <c r="E1323" s="71">
        <v>0.18870738753260199</v>
      </c>
      <c r="F1323" s="68">
        <v>65.447154471544707</v>
      </c>
      <c r="G1323" s="71">
        <v>0.37620860130375799</v>
      </c>
      <c r="H1323" s="68">
        <v>68.931475029035994</v>
      </c>
      <c r="I1323" s="71">
        <v>5.4873317858515104E-3</v>
      </c>
      <c r="J1323" s="68">
        <v>27.351916376306601</v>
      </c>
      <c r="K1323" s="71">
        <v>0.18442622950819701</v>
      </c>
      <c r="L1323" s="68">
        <v>74.448315911730504</v>
      </c>
    </row>
    <row r="1324" spans="1:12" x14ac:dyDescent="0.2">
      <c r="A1324" s="72" t="s">
        <v>2808</v>
      </c>
      <c r="B1324" s="66" t="s">
        <v>2809</v>
      </c>
      <c r="C1324" s="67">
        <v>43</v>
      </c>
      <c r="D1324" s="67" t="s">
        <v>335</v>
      </c>
      <c r="E1324" s="71">
        <v>0.238569411734839</v>
      </c>
      <c r="F1324" s="68">
        <v>72.713178294573595</v>
      </c>
      <c r="G1324" s="71">
        <v>0.39025896337462901</v>
      </c>
      <c r="H1324" s="68">
        <v>78.113695090439293</v>
      </c>
      <c r="I1324" s="71">
        <v>8.4279952341424907E-3</v>
      </c>
      <c r="J1324" s="68">
        <v>54.702842377261</v>
      </c>
      <c r="K1324" s="71">
        <v>0.31702127659574503</v>
      </c>
      <c r="L1324" s="68">
        <v>75.116279069767401</v>
      </c>
    </row>
    <row r="1325" spans="1:12" x14ac:dyDescent="0.2">
      <c r="A1325" s="72" t="s">
        <v>2810</v>
      </c>
      <c r="B1325" s="66" t="s">
        <v>2811</v>
      </c>
      <c r="C1325" s="67">
        <v>42</v>
      </c>
      <c r="D1325" s="67" t="s">
        <v>335</v>
      </c>
      <c r="E1325" s="71">
        <v>0.254623242451675</v>
      </c>
      <c r="F1325" s="68">
        <v>83.7979094076655</v>
      </c>
      <c r="G1325" s="71">
        <v>0.50779863523997004</v>
      </c>
      <c r="H1325" s="68">
        <v>88.675958188153302</v>
      </c>
      <c r="I1325" s="71">
        <v>2.1217207581911E-2</v>
      </c>
      <c r="J1325" s="68">
        <v>59.930313588850197</v>
      </c>
      <c r="K1325" s="71">
        <v>0.23485388453314299</v>
      </c>
      <c r="L1325" s="68">
        <v>80.836236933797906</v>
      </c>
    </row>
    <row r="1326" spans="1:12" x14ac:dyDescent="0.2">
      <c r="A1326" s="72" t="s">
        <v>2812</v>
      </c>
      <c r="B1326" s="66" t="s">
        <v>2813</v>
      </c>
      <c r="C1326" s="67">
        <v>42</v>
      </c>
      <c r="D1326" s="67" t="s">
        <v>335</v>
      </c>
      <c r="E1326" s="71">
        <v>0.34688914011923699</v>
      </c>
      <c r="F1326" s="68">
        <v>94.483159117305505</v>
      </c>
      <c r="G1326" s="71">
        <v>0.39386932701462601</v>
      </c>
      <c r="H1326" s="68">
        <v>72.996515679442496</v>
      </c>
      <c r="I1326" s="71">
        <v>1.3423182437882999E-2</v>
      </c>
      <c r="J1326" s="68">
        <v>48.838559814169599</v>
      </c>
      <c r="K1326" s="71">
        <v>0.63337491090520304</v>
      </c>
      <c r="L1326" s="68">
        <v>96.109175377468105</v>
      </c>
    </row>
    <row r="1327" spans="1:12" x14ac:dyDescent="0.2">
      <c r="A1327" s="72" t="s">
        <v>2814</v>
      </c>
      <c r="B1327" s="66" t="s">
        <v>2815</v>
      </c>
      <c r="C1327" s="67">
        <v>42</v>
      </c>
      <c r="D1327" s="67" t="s">
        <v>335</v>
      </c>
      <c r="E1327" s="71">
        <v>0.33776678837504398</v>
      </c>
      <c r="F1327" s="68">
        <v>93.960511033681797</v>
      </c>
      <c r="G1327" s="71">
        <v>0.70157425480383195</v>
      </c>
      <c r="H1327" s="68">
        <v>97.212543554006999</v>
      </c>
      <c r="I1327" s="71">
        <v>9.2642004833061994E-2</v>
      </c>
      <c r="J1327" s="68">
        <v>83.739837398373993</v>
      </c>
      <c r="K1327" s="71">
        <v>0.21908410548823901</v>
      </c>
      <c r="L1327" s="68">
        <v>79.094076655052305</v>
      </c>
    </row>
    <row r="1328" spans="1:12" x14ac:dyDescent="0.2">
      <c r="A1328" s="72" t="s">
        <v>2816</v>
      </c>
      <c r="B1328" s="66" t="s">
        <v>2817</v>
      </c>
      <c r="C1328" s="67">
        <v>42</v>
      </c>
      <c r="D1328" s="67" t="s">
        <v>335</v>
      </c>
      <c r="E1328" s="71">
        <v>0.395421848380347</v>
      </c>
      <c r="F1328" s="68">
        <v>96.864111498257799</v>
      </c>
      <c r="G1328" s="71">
        <v>0.45670910443190299</v>
      </c>
      <c r="H1328" s="68">
        <v>83.739837398373993</v>
      </c>
      <c r="I1328" s="71">
        <v>9.0468184710783793E-3</v>
      </c>
      <c r="J1328" s="68">
        <v>39.082462253194002</v>
      </c>
      <c r="K1328" s="71">
        <v>0.72050962223806103</v>
      </c>
      <c r="L1328" s="68">
        <v>97.038327526132406</v>
      </c>
    </row>
    <row r="1329" spans="1:12" x14ac:dyDescent="0.2">
      <c r="A1329" s="72" t="s">
        <v>414</v>
      </c>
      <c r="B1329" s="66" t="s">
        <v>2818</v>
      </c>
      <c r="C1329" s="67">
        <v>42</v>
      </c>
      <c r="D1329" s="67" t="s">
        <v>335</v>
      </c>
      <c r="E1329" s="71">
        <v>0.47206465490787503</v>
      </c>
      <c r="F1329" s="68">
        <v>99.3031358885017</v>
      </c>
      <c r="G1329" s="71">
        <v>0.45529830711291902</v>
      </c>
      <c r="H1329" s="68">
        <v>83.623693379790893</v>
      </c>
      <c r="I1329" s="71">
        <v>0.18051433188013</v>
      </c>
      <c r="J1329" s="68">
        <v>91.695702671312404</v>
      </c>
      <c r="K1329" s="71">
        <v>0.78038132573057695</v>
      </c>
      <c r="L1329" s="68">
        <v>97.444831591173099</v>
      </c>
    </row>
    <row r="1330" spans="1:12" x14ac:dyDescent="0.2">
      <c r="A1330" s="72" t="s">
        <v>2819</v>
      </c>
      <c r="B1330" s="66" t="s">
        <v>2820</v>
      </c>
      <c r="C1330" s="67">
        <v>42</v>
      </c>
      <c r="D1330" s="67" t="s">
        <v>335</v>
      </c>
      <c r="E1330" s="71">
        <v>0.377141148105404</v>
      </c>
      <c r="F1330" s="68">
        <v>96.225319396051106</v>
      </c>
      <c r="G1330" s="71">
        <v>0.498512788701928</v>
      </c>
      <c r="H1330" s="68">
        <v>87.804878048780495</v>
      </c>
      <c r="I1330" s="71">
        <v>6.9306128487814801E-3</v>
      </c>
      <c r="J1330" s="68">
        <v>33.2752613240418</v>
      </c>
      <c r="K1330" s="71">
        <v>0.62598004276550301</v>
      </c>
      <c r="L1330" s="68">
        <v>95.876887340302005</v>
      </c>
    </row>
    <row r="1331" spans="1:12" x14ac:dyDescent="0.2">
      <c r="A1331" s="72" t="s">
        <v>1826</v>
      </c>
      <c r="B1331" s="66" t="s">
        <v>2821</v>
      </c>
      <c r="C1331" s="67">
        <v>43</v>
      </c>
      <c r="D1331" s="67" t="s">
        <v>335</v>
      </c>
      <c r="E1331" s="71">
        <v>0.45793585382826901</v>
      </c>
      <c r="F1331" s="68">
        <v>98.914728682170505</v>
      </c>
      <c r="G1331" s="71">
        <v>0.36806761607039501</v>
      </c>
      <c r="H1331" s="68">
        <v>72.868217054263596</v>
      </c>
      <c r="I1331" s="71">
        <v>5.7399454144112403E-3</v>
      </c>
      <c r="J1331" s="68">
        <v>48.863049095607202</v>
      </c>
      <c r="K1331" s="71">
        <v>1</v>
      </c>
      <c r="L1331" s="68">
        <v>100</v>
      </c>
    </row>
    <row r="1332" spans="1:12" x14ac:dyDescent="0.2">
      <c r="A1332" s="72" t="s">
        <v>2822</v>
      </c>
      <c r="B1332" s="66" t="s">
        <v>2823</v>
      </c>
      <c r="C1332" s="67">
        <v>42</v>
      </c>
      <c r="D1332" s="67" t="s">
        <v>335</v>
      </c>
      <c r="E1332" s="71">
        <v>0.36370678726741801</v>
      </c>
      <c r="F1332" s="68">
        <v>95.412311265969805</v>
      </c>
      <c r="G1332" s="71">
        <v>0.34820842630266402</v>
      </c>
      <c r="H1332" s="68">
        <v>59.233449477351897</v>
      </c>
      <c r="I1332" s="71">
        <v>2.24023132615278E-2</v>
      </c>
      <c r="J1332" s="68">
        <v>61.324041811846698</v>
      </c>
      <c r="K1332" s="71">
        <v>0.72050962223806103</v>
      </c>
      <c r="L1332" s="68">
        <v>97.038327526132406</v>
      </c>
    </row>
    <row r="1333" spans="1:12" x14ac:dyDescent="0.2">
      <c r="A1333" s="72" t="s">
        <v>2824</v>
      </c>
      <c r="B1333" s="66" t="s">
        <v>2825</v>
      </c>
      <c r="C1333" s="67">
        <v>42</v>
      </c>
      <c r="D1333" s="67" t="s">
        <v>335</v>
      </c>
      <c r="E1333" s="71">
        <v>0.44745394752532303</v>
      </c>
      <c r="F1333" s="68">
        <v>98.4901277584204</v>
      </c>
      <c r="G1333" s="71">
        <v>0.40488184111334502</v>
      </c>
      <c r="H1333" s="68">
        <v>75.783972125435497</v>
      </c>
      <c r="I1333" s="71">
        <v>2.6973927669731602E-3</v>
      </c>
      <c r="J1333" s="68">
        <v>15.7955865272938</v>
      </c>
      <c r="K1333" s="71">
        <v>0.934782608695652</v>
      </c>
      <c r="L1333" s="68">
        <v>98.606271777003499</v>
      </c>
    </row>
    <row r="1334" spans="1:12" x14ac:dyDescent="0.2">
      <c r="A1334" s="72" t="s">
        <v>2826</v>
      </c>
      <c r="B1334" s="66" t="s">
        <v>2827</v>
      </c>
      <c r="C1334" s="67">
        <v>42</v>
      </c>
      <c r="D1334" s="67" t="s">
        <v>335</v>
      </c>
      <c r="E1334" s="71">
        <v>0.38618042697972899</v>
      </c>
      <c r="F1334" s="68">
        <v>96.399535423925698</v>
      </c>
      <c r="G1334" s="71">
        <v>0.32576770447959102</v>
      </c>
      <c r="H1334" s="68">
        <v>19.628339140534301</v>
      </c>
      <c r="I1334" s="71">
        <v>1.01613170155477E-2</v>
      </c>
      <c r="J1334" s="68">
        <v>41.463414634146297</v>
      </c>
      <c r="K1334" s="71">
        <v>0.82261225944404803</v>
      </c>
      <c r="L1334" s="68">
        <v>97.735191637630706</v>
      </c>
    </row>
    <row r="1335" spans="1:12" x14ac:dyDescent="0.2">
      <c r="A1335" s="72" t="s">
        <v>2828</v>
      </c>
      <c r="B1335" s="66" t="s">
        <v>2829</v>
      </c>
      <c r="C1335" s="67">
        <v>42</v>
      </c>
      <c r="D1335" s="67" t="s">
        <v>335</v>
      </c>
      <c r="E1335" s="71">
        <v>0.107404290227372</v>
      </c>
      <c r="F1335" s="68">
        <v>8.1881533101045303</v>
      </c>
      <c r="G1335" s="71">
        <v>0.31000899952559202</v>
      </c>
      <c r="H1335" s="68">
        <v>16.9570267131243</v>
      </c>
      <c r="I1335" s="71">
        <v>6.0563301729178896E-3</v>
      </c>
      <c r="J1335" s="68">
        <v>29.907084785133598</v>
      </c>
      <c r="K1335" s="71">
        <v>6.1475409836065599E-3</v>
      </c>
      <c r="L1335" s="68">
        <v>29.674796747967498</v>
      </c>
    </row>
    <row r="1336" spans="1:12" x14ac:dyDescent="0.2">
      <c r="A1336" s="72" t="s">
        <v>2830</v>
      </c>
      <c r="B1336" s="66" t="s">
        <v>2831</v>
      </c>
      <c r="C1336" s="67">
        <v>42</v>
      </c>
      <c r="D1336" s="67" t="s">
        <v>335</v>
      </c>
      <c r="E1336" s="71">
        <v>0.16257941408832599</v>
      </c>
      <c r="F1336" s="68">
        <v>54.181184668989502</v>
      </c>
      <c r="G1336" s="71">
        <v>0.33317679754733698</v>
      </c>
      <c r="H1336" s="68">
        <v>25.5516840882695</v>
      </c>
      <c r="I1336" s="71">
        <v>8.4459778609065998E-3</v>
      </c>
      <c r="J1336" s="68">
        <v>38.153310104529602</v>
      </c>
      <c r="K1336" s="71">
        <v>0.14611546685673599</v>
      </c>
      <c r="L1336" s="68">
        <v>69.802555168408801</v>
      </c>
    </row>
    <row r="1337" spans="1:12" x14ac:dyDescent="0.2">
      <c r="A1337" s="72" t="s">
        <v>2832</v>
      </c>
      <c r="B1337" s="66" t="s">
        <v>2833</v>
      </c>
      <c r="C1337" s="67">
        <v>42</v>
      </c>
      <c r="D1337" s="67" t="s">
        <v>335</v>
      </c>
      <c r="E1337" s="71">
        <v>0.18855732987996501</v>
      </c>
      <c r="F1337" s="68">
        <v>65.2729384436701</v>
      </c>
      <c r="G1337" s="71">
        <v>0.330417758494711</v>
      </c>
      <c r="H1337" s="68">
        <v>22.067363530778199</v>
      </c>
      <c r="I1337" s="71">
        <v>7.79521475174327E-3</v>
      </c>
      <c r="J1337" s="68">
        <v>36.469221835075501</v>
      </c>
      <c r="K1337" s="71">
        <v>0.22745901639344299</v>
      </c>
      <c r="L1337" s="68">
        <v>79.965156794425098</v>
      </c>
    </row>
    <row r="1338" spans="1:12" x14ac:dyDescent="0.2">
      <c r="A1338" s="72" t="s">
        <v>2834</v>
      </c>
      <c r="B1338" s="66" t="s">
        <v>2834</v>
      </c>
      <c r="C1338" s="67">
        <v>42</v>
      </c>
      <c r="D1338" s="67" t="s">
        <v>335</v>
      </c>
      <c r="E1338" s="71">
        <v>0.14031853054532401</v>
      </c>
      <c r="F1338" s="68">
        <v>42.276422764227597</v>
      </c>
      <c r="G1338" s="71">
        <v>0.34572178251024599</v>
      </c>
      <c r="H1338" s="68">
        <v>58.246225319395997</v>
      </c>
      <c r="I1338" s="71">
        <v>3.5124976503149198E-3</v>
      </c>
      <c r="J1338" s="68">
        <v>18.815331010453001</v>
      </c>
      <c r="K1338" s="71">
        <v>7.1721311475409902E-2</v>
      </c>
      <c r="L1338" s="68">
        <v>59.756097560975597</v>
      </c>
    </row>
    <row r="1339" spans="1:12" x14ac:dyDescent="0.2">
      <c r="A1339" s="72" t="s">
        <v>2835</v>
      </c>
      <c r="B1339" s="66" t="s">
        <v>2835</v>
      </c>
      <c r="C1339" s="67">
        <v>42</v>
      </c>
      <c r="D1339" s="67" t="s">
        <v>335</v>
      </c>
      <c r="E1339" s="71">
        <v>0.179083551972542</v>
      </c>
      <c r="F1339" s="68">
        <v>61.382113821138198</v>
      </c>
      <c r="G1339" s="71">
        <v>0.51937534063423596</v>
      </c>
      <c r="H1339" s="68">
        <v>90.650406504065003</v>
      </c>
      <c r="I1339" s="71">
        <v>3.5310529883082801E-3</v>
      </c>
      <c r="J1339" s="68">
        <v>18.931475029036001</v>
      </c>
      <c r="K1339" s="71">
        <v>1.4344262295082E-2</v>
      </c>
      <c r="L1339" s="68">
        <v>39.314750290360003</v>
      </c>
    </row>
    <row r="1340" spans="1:12" x14ac:dyDescent="0.2">
      <c r="A1340" s="72" t="s">
        <v>2836</v>
      </c>
      <c r="B1340" s="66" t="s">
        <v>2837</v>
      </c>
      <c r="C1340" s="67">
        <v>42</v>
      </c>
      <c r="D1340" s="67" t="s">
        <v>335</v>
      </c>
      <c r="E1340" s="71">
        <v>0.222046649474226</v>
      </c>
      <c r="F1340" s="68">
        <v>76.596980255516797</v>
      </c>
      <c r="G1340" s="71">
        <v>0.54712659079246795</v>
      </c>
      <c r="H1340" s="68">
        <v>92.044134727061603</v>
      </c>
      <c r="I1340" s="71">
        <v>2.21007894168578E-3</v>
      </c>
      <c r="J1340" s="68">
        <v>13.1823461091754</v>
      </c>
      <c r="K1340" s="71">
        <v>0.116803278688525</v>
      </c>
      <c r="L1340" s="68">
        <v>66.492450638792107</v>
      </c>
    </row>
    <row r="1341" spans="1:12" x14ac:dyDescent="0.2">
      <c r="A1341" s="72" t="s">
        <v>536</v>
      </c>
      <c r="B1341" s="66" t="s">
        <v>2838</v>
      </c>
      <c r="C1341" s="67">
        <v>42</v>
      </c>
      <c r="D1341" s="67" t="s">
        <v>335</v>
      </c>
      <c r="E1341" s="71">
        <v>0.176319061168284</v>
      </c>
      <c r="F1341" s="68">
        <v>59.872241579558597</v>
      </c>
      <c r="G1341" s="71">
        <v>0.46508268840406403</v>
      </c>
      <c r="H1341" s="68">
        <v>84.7270615563299</v>
      </c>
      <c r="I1341" s="71">
        <v>2.39908526472233E-3</v>
      </c>
      <c r="J1341" s="68">
        <v>14.111498257839701</v>
      </c>
      <c r="K1341" s="71">
        <v>6.14754098360656E-2</v>
      </c>
      <c r="L1341" s="68">
        <v>57.607433217189303</v>
      </c>
    </row>
    <row r="1342" spans="1:12" x14ac:dyDescent="0.2">
      <c r="A1342" s="72" t="s">
        <v>2839</v>
      </c>
      <c r="B1342" s="66" t="s">
        <v>2840</v>
      </c>
      <c r="C1342" s="67">
        <v>42</v>
      </c>
      <c r="D1342" s="67" t="s">
        <v>335</v>
      </c>
      <c r="E1342" s="71">
        <v>0.19306157288315101</v>
      </c>
      <c r="F1342" s="68">
        <v>67.3635307781649</v>
      </c>
      <c r="G1342" s="71">
        <v>0.53734325247290804</v>
      </c>
      <c r="H1342" s="68">
        <v>91.579558652729403</v>
      </c>
      <c r="I1342" s="71">
        <v>2.90703994703552E-3</v>
      </c>
      <c r="J1342" s="68">
        <v>16.8408826945412</v>
      </c>
      <c r="K1342" s="71">
        <v>3.8934426229508198E-2</v>
      </c>
      <c r="L1342" s="68">
        <v>52.206736353077801</v>
      </c>
    </row>
    <row r="1343" spans="1:12" x14ac:dyDescent="0.2">
      <c r="A1343" s="72" t="s">
        <v>1086</v>
      </c>
      <c r="B1343" s="66" t="s">
        <v>2841</v>
      </c>
      <c r="C1343" s="67">
        <v>42</v>
      </c>
      <c r="D1343" s="67" t="s">
        <v>335</v>
      </c>
      <c r="E1343" s="71">
        <v>0.12608628326708199</v>
      </c>
      <c r="F1343" s="68">
        <v>31.068524970963999</v>
      </c>
      <c r="G1343" s="71">
        <v>0.33106266657761801</v>
      </c>
      <c r="H1343" s="68">
        <v>22.706155632984899</v>
      </c>
      <c r="I1343" s="71">
        <v>4.1633963383827704E-3</v>
      </c>
      <c r="J1343" s="68">
        <v>21.777003484320598</v>
      </c>
      <c r="K1343" s="71">
        <v>4.3032786885245901E-2</v>
      </c>
      <c r="L1343" s="68">
        <v>53.774680603948902</v>
      </c>
    </row>
    <row r="1344" spans="1:12" x14ac:dyDescent="0.2">
      <c r="A1344" s="72" t="s">
        <v>1627</v>
      </c>
      <c r="B1344" s="66" t="s">
        <v>2842</v>
      </c>
      <c r="C1344" s="67">
        <v>42</v>
      </c>
      <c r="D1344" s="67" t="s">
        <v>335</v>
      </c>
      <c r="E1344" s="71">
        <v>0.179706000668962</v>
      </c>
      <c r="F1344" s="68">
        <v>61.672473867595798</v>
      </c>
      <c r="G1344" s="71">
        <v>0.39748103338690499</v>
      </c>
      <c r="H1344" s="68">
        <v>73.751451800232303</v>
      </c>
      <c r="I1344" s="71">
        <v>2.29270632489914E-3</v>
      </c>
      <c r="J1344" s="68">
        <v>13.5307781649245</v>
      </c>
      <c r="K1344" s="71">
        <v>0.13934426229508201</v>
      </c>
      <c r="L1344" s="68">
        <v>68.873403019744501</v>
      </c>
    </row>
    <row r="1345" spans="1:12" x14ac:dyDescent="0.2">
      <c r="A1345" s="72" t="s">
        <v>2843</v>
      </c>
      <c r="B1345" s="66" t="s">
        <v>2844</v>
      </c>
      <c r="C1345" s="67">
        <v>42</v>
      </c>
      <c r="D1345" s="67" t="s">
        <v>335</v>
      </c>
      <c r="E1345" s="71">
        <v>0.245653381773352</v>
      </c>
      <c r="F1345" s="68">
        <v>81.997677119628307</v>
      </c>
      <c r="G1345" s="71">
        <v>0.47348474771704502</v>
      </c>
      <c r="H1345" s="68">
        <v>85.481997677119594</v>
      </c>
      <c r="I1345" s="71">
        <v>0.13375337336922499</v>
      </c>
      <c r="J1345" s="68">
        <v>88.153310104529595</v>
      </c>
      <c r="K1345" s="71">
        <v>0.12972202423378501</v>
      </c>
      <c r="L1345" s="68">
        <v>67.944250871080101</v>
      </c>
    </row>
    <row r="1346" spans="1:12" x14ac:dyDescent="0.2">
      <c r="A1346" s="72" t="s">
        <v>2845</v>
      </c>
      <c r="B1346" s="66" t="s">
        <v>2846</v>
      </c>
      <c r="C1346" s="67">
        <v>42</v>
      </c>
      <c r="D1346" s="67" t="s">
        <v>335</v>
      </c>
      <c r="E1346" s="71">
        <v>0.15279886675500301</v>
      </c>
      <c r="F1346" s="68">
        <v>49.1289198606272</v>
      </c>
      <c r="G1346" s="71">
        <v>0.36054156273045801</v>
      </c>
      <c r="H1346" s="68">
        <v>63.704994192799099</v>
      </c>
      <c r="I1346" s="71">
        <v>3.6379627698483602E-2</v>
      </c>
      <c r="J1346" s="68">
        <v>70.034843205574902</v>
      </c>
      <c r="K1346" s="71">
        <v>6.14754098360656E-2</v>
      </c>
      <c r="L1346" s="68">
        <v>57.607433217189303</v>
      </c>
    </row>
    <row r="1347" spans="1:12" x14ac:dyDescent="0.2">
      <c r="A1347" s="72" t="s">
        <v>2847</v>
      </c>
      <c r="B1347" s="66" t="s">
        <v>2848</v>
      </c>
      <c r="C1347" s="67">
        <v>42</v>
      </c>
      <c r="D1347" s="67" t="s">
        <v>335</v>
      </c>
      <c r="E1347" s="71">
        <v>0.14760590957619299</v>
      </c>
      <c r="F1347" s="68">
        <v>46.341463414634099</v>
      </c>
      <c r="G1347" s="71">
        <v>0.32154411934027699</v>
      </c>
      <c r="H1347" s="68">
        <v>18.524970963995401</v>
      </c>
      <c r="I1347" s="71">
        <v>4.4703306997775404E-3</v>
      </c>
      <c r="J1347" s="68">
        <v>22.938443670150999</v>
      </c>
      <c r="K1347" s="71">
        <v>0.116803278688525</v>
      </c>
      <c r="L1347" s="68">
        <v>66.492450638792107</v>
      </c>
    </row>
    <row r="1348" spans="1:12" x14ac:dyDescent="0.2">
      <c r="A1348" s="72" t="s">
        <v>2849</v>
      </c>
      <c r="B1348" s="66" t="s">
        <v>2850</v>
      </c>
      <c r="C1348" s="67">
        <v>42</v>
      </c>
      <c r="D1348" s="67" t="s">
        <v>335</v>
      </c>
      <c r="E1348" s="71">
        <v>0.18327209629346899</v>
      </c>
      <c r="F1348" s="68">
        <v>63.066202090592299</v>
      </c>
      <c r="G1348" s="71">
        <v>0.40906005059061901</v>
      </c>
      <c r="H1348" s="68">
        <v>76.422764227642304</v>
      </c>
      <c r="I1348" s="71">
        <v>2.8374927445295101E-3</v>
      </c>
      <c r="J1348" s="68">
        <v>16.6085946573751</v>
      </c>
      <c r="K1348" s="71">
        <v>0.13791874554526001</v>
      </c>
      <c r="L1348" s="68">
        <v>68.757259001161401</v>
      </c>
    </row>
    <row r="1349" spans="1:12" x14ac:dyDescent="0.2">
      <c r="A1349" s="72" t="s">
        <v>2851</v>
      </c>
      <c r="B1349" s="66" t="s">
        <v>2852</v>
      </c>
      <c r="C1349" s="67">
        <v>43</v>
      </c>
      <c r="D1349" s="67" t="s">
        <v>335</v>
      </c>
      <c r="E1349" s="71">
        <v>0.35072743392367101</v>
      </c>
      <c r="F1349" s="68">
        <v>94.521963824289401</v>
      </c>
      <c r="G1349" s="71">
        <v>1</v>
      </c>
      <c r="H1349" s="68">
        <v>100</v>
      </c>
      <c r="I1349" s="71">
        <v>1.6503868773955299E-3</v>
      </c>
      <c r="J1349" s="68">
        <v>30.180878552971599</v>
      </c>
      <c r="K1349" s="71">
        <v>5.0531914893616997E-2</v>
      </c>
      <c r="L1349" s="68">
        <v>26.563307493540101</v>
      </c>
    </row>
    <row r="1350" spans="1:12" x14ac:dyDescent="0.2">
      <c r="A1350" s="72" t="s">
        <v>2853</v>
      </c>
      <c r="B1350" s="66" t="s">
        <v>2854</v>
      </c>
      <c r="C1350" s="67">
        <v>43</v>
      </c>
      <c r="D1350" s="67" t="s">
        <v>335</v>
      </c>
      <c r="E1350" s="71">
        <v>0.169177423414859</v>
      </c>
      <c r="F1350" s="68">
        <v>40.310077519379803</v>
      </c>
      <c r="G1350" s="71">
        <v>0.41630967542742497</v>
      </c>
      <c r="H1350" s="68">
        <v>82.635658914728694</v>
      </c>
      <c r="I1350" s="71">
        <v>2.6063020349067E-2</v>
      </c>
      <c r="J1350" s="68">
        <v>72.868217054263596</v>
      </c>
      <c r="K1350" s="71">
        <v>6.5159574468085096E-2</v>
      </c>
      <c r="L1350" s="68">
        <v>29.2248062015504</v>
      </c>
    </row>
    <row r="1351" spans="1:12" x14ac:dyDescent="0.2">
      <c r="A1351" s="72" t="s">
        <v>2855</v>
      </c>
      <c r="B1351" s="66" t="s">
        <v>2856</v>
      </c>
      <c r="C1351" s="67">
        <v>43</v>
      </c>
      <c r="D1351" s="67" t="s">
        <v>335</v>
      </c>
      <c r="E1351" s="71">
        <v>0.19767311724824199</v>
      </c>
      <c r="F1351" s="68">
        <v>58.2945736434108</v>
      </c>
      <c r="G1351" s="71">
        <v>0.51361383117908899</v>
      </c>
      <c r="H1351" s="68">
        <v>91.317829457364297</v>
      </c>
      <c r="I1351" s="71">
        <v>1.21182865230839E-2</v>
      </c>
      <c r="J1351" s="68">
        <v>60.697674418604599</v>
      </c>
      <c r="K1351" s="71">
        <v>6.7287234042553198E-2</v>
      </c>
      <c r="L1351" s="68">
        <v>29.715762273901799</v>
      </c>
    </row>
    <row r="1352" spans="1:12" x14ac:dyDescent="0.2">
      <c r="A1352" s="72" t="s">
        <v>2857</v>
      </c>
      <c r="B1352" s="66" t="s">
        <v>2858</v>
      </c>
      <c r="C1352" s="67">
        <v>43</v>
      </c>
      <c r="D1352" s="67" t="s">
        <v>335</v>
      </c>
      <c r="E1352" s="71">
        <v>0.25853819066329897</v>
      </c>
      <c r="F1352" s="68">
        <v>79.276485788113703</v>
      </c>
      <c r="G1352" s="71">
        <v>0.72861747298117197</v>
      </c>
      <c r="H1352" s="68">
        <v>97.2609819121447</v>
      </c>
      <c r="I1352" s="71">
        <v>2.8481628385111E-3</v>
      </c>
      <c r="J1352" s="68">
        <v>38.0361757105943</v>
      </c>
      <c r="K1352" s="71">
        <v>4.4148936170212802E-2</v>
      </c>
      <c r="L1352" s="68">
        <v>24.987080103359201</v>
      </c>
    </row>
    <row r="1353" spans="1:12" x14ac:dyDescent="0.2">
      <c r="A1353" s="72" t="s">
        <v>2859</v>
      </c>
      <c r="B1353" s="66" t="s">
        <v>2859</v>
      </c>
      <c r="C1353" s="67">
        <v>43</v>
      </c>
      <c r="D1353" s="67" t="s">
        <v>335</v>
      </c>
      <c r="E1353" s="71">
        <v>0.13769764905657</v>
      </c>
      <c r="F1353" s="68">
        <v>24.8320413436692</v>
      </c>
      <c r="G1353" s="71">
        <v>0.40465360971660302</v>
      </c>
      <c r="H1353" s="68">
        <v>80.775193798449607</v>
      </c>
      <c r="I1353" s="71">
        <v>2.0563587297028401E-3</v>
      </c>
      <c r="J1353" s="68">
        <v>33.720930232558104</v>
      </c>
      <c r="K1353" s="71">
        <v>6.3829787234042602E-3</v>
      </c>
      <c r="L1353" s="68">
        <v>12.4289405684755</v>
      </c>
    </row>
    <row r="1354" spans="1:12" x14ac:dyDescent="0.2">
      <c r="A1354" s="72" t="s">
        <v>2860</v>
      </c>
      <c r="B1354" s="66" t="s">
        <v>2861</v>
      </c>
      <c r="C1354" s="67">
        <v>43</v>
      </c>
      <c r="D1354" s="67" t="s">
        <v>335</v>
      </c>
      <c r="E1354" s="71">
        <v>0.269119991364695</v>
      </c>
      <c r="F1354" s="68">
        <v>81.963824289405693</v>
      </c>
      <c r="G1354" s="71">
        <v>0.79791895674429203</v>
      </c>
      <c r="H1354" s="68">
        <v>98.165374677002603</v>
      </c>
      <c r="I1354" s="71">
        <v>3.05803862638799E-3</v>
      </c>
      <c r="J1354" s="68">
        <v>39.043927648578801</v>
      </c>
      <c r="K1354" s="71">
        <v>6.3829787234042602E-3</v>
      </c>
      <c r="L1354" s="68">
        <v>12.4289405684755</v>
      </c>
    </row>
    <row r="1355" spans="1:12" x14ac:dyDescent="0.2">
      <c r="A1355" s="72" t="s">
        <v>2862</v>
      </c>
      <c r="B1355" s="66" t="s">
        <v>2863</v>
      </c>
      <c r="C1355" s="67">
        <v>43</v>
      </c>
      <c r="D1355" s="67" t="s">
        <v>335</v>
      </c>
      <c r="E1355" s="71">
        <v>0.18359846665809201</v>
      </c>
      <c r="F1355" s="68">
        <v>49.793281653746803</v>
      </c>
      <c r="G1355" s="71">
        <v>0.47406648128705797</v>
      </c>
      <c r="H1355" s="68">
        <v>88.656330749353998</v>
      </c>
      <c r="I1355" s="71">
        <v>3.04523229425375E-2</v>
      </c>
      <c r="J1355" s="68">
        <v>75.142118863049106</v>
      </c>
      <c r="K1355" s="71">
        <v>4.6276595744680897E-2</v>
      </c>
      <c r="L1355" s="68">
        <v>25.5555555555556</v>
      </c>
    </row>
    <row r="1356" spans="1:12" x14ac:dyDescent="0.2">
      <c r="A1356" s="72" t="s">
        <v>2864</v>
      </c>
      <c r="B1356" s="66" t="s">
        <v>2865</v>
      </c>
      <c r="C1356" s="67">
        <v>43</v>
      </c>
      <c r="D1356" s="67" t="s">
        <v>335</v>
      </c>
      <c r="E1356" s="71">
        <v>0.141713644058823</v>
      </c>
      <c r="F1356" s="68">
        <v>26.9250645994832</v>
      </c>
      <c r="G1356" s="71">
        <v>0.40177022493591402</v>
      </c>
      <c r="H1356" s="68">
        <v>80.232558139534902</v>
      </c>
      <c r="I1356" s="71">
        <v>2.1243047666086999E-2</v>
      </c>
      <c r="J1356" s="68">
        <v>69.741602067183507</v>
      </c>
      <c r="K1356" s="71">
        <v>2.1276595744680899E-3</v>
      </c>
      <c r="L1356" s="68">
        <v>6.6149870801033597</v>
      </c>
    </row>
    <row r="1357" spans="1:12" x14ac:dyDescent="0.2">
      <c r="A1357" s="72" t="s">
        <v>2866</v>
      </c>
      <c r="B1357" s="66" t="s">
        <v>2867</v>
      </c>
      <c r="C1357" s="67">
        <v>43</v>
      </c>
      <c r="D1357" s="67" t="s">
        <v>335</v>
      </c>
      <c r="E1357" s="71">
        <v>0.17880004345473</v>
      </c>
      <c r="F1357" s="68">
        <v>45.968992248062001</v>
      </c>
      <c r="G1357" s="71">
        <v>0.381553115128896</v>
      </c>
      <c r="H1357" s="68">
        <v>76.124031007751896</v>
      </c>
      <c r="I1357" s="71">
        <v>0.13383637693742001</v>
      </c>
      <c r="J1357" s="68">
        <v>92.428940568475497</v>
      </c>
      <c r="K1357" s="71">
        <v>2.1010638297872301E-2</v>
      </c>
      <c r="L1357" s="68">
        <v>18.656330749354002</v>
      </c>
    </row>
    <row r="1358" spans="1:12" x14ac:dyDescent="0.2">
      <c r="A1358" s="72" t="s">
        <v>2868</v>
      </c>
      <c r="B1358" s="66" t="s">
        <v>2869</v>
      </c>
      <c r="C1358" s="67">
        <v>43</v>
      </c>
      <c r="D1358" s="67" t="s">
        <v>335</v>
      </c>
      <c r="E1358" s="71">
        <v>0.14926697109033801</v>
      </c>
      <c r="F1358" s="68">
        <v>30.956072351421199</v>
      </c>
      <c r="G1358" s="71">
        <v>0.36897676335386798</v>
      </c>
      <c r="H1358" s="68">
        <v>72.971576227390202</v>
      </c>
      <c r="I1358" s="71">
        <v>3.6802873321403001E-2</v>
      </c>
      <c r="J1358" s="68">
        <v>78.191214470284194</v>
      </c>
      <c r="K1358" s="71">
        <v>4.20212765957447E-2</v>
      </c>
      <c r="L1358" s="68">
        <v>24.547803617571098</v>
      </c>
    </row>
    <row r="1359" spans="1:12" x14ac:dyDescent="0.2">
      <c r="A1359" s="72" t="s">
        <v>2870</v>
      </c>
      <c r="B1359" s="66" t="s">
        <v>2871</v>
      </c>
      <c r="C1359" s="67">
        <v>43</v>
      </c>
      <c r="D1359" s="67" t="s">
        <v>335</v>
      </c>
      <c r="E1359" s="71">
        <v>0.144149692825949</v>
      </c>
      <c r="F1359" s="68">
        <v>28.294573643410899</v>
      </c>
      <c r="G1359" s="71">
        <v>0.397921998968086</v>
      </c>
      <c r="H1359" s="68">
        <v>79.457364341085295</v>
      </c>
      <c r="I1359" s="71">
        <v>7.1334624884834101E-3</v>
      </c>
      <c r="J1359" s="68">
        <v>52.093023255814003</v>
      </c>
      <c r="K1359" s="71">
        <v>2.7393617021276601E-2</v>
      </c>
      <c r="L1359" s="68">
        <v>20.7235142118863</v>
      </c>
    </row>
    <row r="1360" spans="1:12" x14ac:dyDescent="0.2">
      <c r="A1360" s="72" t="s">
        <v>2872</v>
      </c>
      <c r="B1360" s="66" t="s">
        <v>2873</v>
      </c>
      <c r="C1360" s="67">
        <v>43</v>
      </c>
      <c r="D1360" s="67" t="s">
        <v>335</v>
      </c>
      <c r="E1360" s="71">
        <v>0.211597097011021</v>
      </c>
      <c r="F1360" s="68">
        <v>63.953488372092998</v>
      </c>
      <c r="G1360" s="71">
        <v>0.40661670843308501</v>
      </c>
      <c r="H1360" s="68">
        <v>81.085271317829495</v>
      </c>
      <c r="I1360" s="71">
        <v>0.198653306004233</v>
      </c>
      <c r="J1360" s="68">
        <v>94.909560723514204</v>
      </c>
      <c r="K1360" s="71">
        <v>2.9521276595744699E-2</v>
      </c>
      <c r="L1360" s="68">
        <v>21.395348837209301</v>
      </c>
    </row>
    <row r="1361" spans="1:12" x14ac:dyDescent="0.2">
      <c r="A1361" s="72" t="s">
        <v>2246</v>
      </c>
      <c r="B1361" s="66" t="s">
        <v>2874</v>
      </c>
      <c r="C1361" s="67">
        <v>43</v>
      </c>
      <c r="D1361" s="67" t="s">
        <v>335</v>
      </c>
      <c r="E1361" s="71">
        <v>0.25383234127259502</v>
      </c>
      <c r="F1361" s="68">
        <v>77.726098191214504</v>
      </c>
      <c r="G1361" s="71">
        <v>0.52312857768169196</v>
      </c>
      <c r="H1361" s="68">
        <v>91.808785529715806</v>
      </c>
      <c r="I1361" s="71">
        <v>0.20671950996588001</v>
      </c>
      <c r="J1361" s="68">
        <v>95.0387596899225</v>
      </c>
      <c r="K1361" s="71">
        <v>3.1648936170212798E-2</v>
      </c>
      <c r="L1361" s="68">
        <v>21.782945736434101</v>
      </c>
    </row>
    <row r="1362" spans="1:12" x14ac:dyDescent="0.2">
      <c r="A1362" s="72" t="s">
        <v>2875</v>
      </c>
      <c r="B1362" s="66" t="s">
        <v>2876</v>
      </c>
      <c r="C1362" s="67">
        <v>43</v>
      </c>
      <c r="D1362" s="67" t="s">
        <v>335</v>
      </c>
      <c r="E1362" s="71">
        <v>0.16661660080698201</v>
      </c>
      <c r="F1362" s="68">
        <v>38.940568475452203</v>
      </c>
      <c r="G1362" s="71">
        <v>0.36324341013469202</v>
      </c>
      <c r="H1362" s="68">
        <v>71.214470284237706</v>
      </c>
      <c r="I1362" s="71">
        <v>0.12809575398838299</v>
      </c>
      <c r="J1362" s="68">
        <v>92.041343669250594</v>
      </c>
      <c r="K1362" s="71">
        <v>8.5106382978723492E-3</v>
      </c>
      <c r="L1362" s="68">
        <v>14.031007751938001</v>
      </c>
    </row>
    <row r="1363" spans="1:12" x14ac:dyDescent="0.2">
      <c r="A1363" s="72" t="s">
        <v>2877</v>
      </c>
      <c r="B1363" s="66" t="s">
        <v>2878</v>
      </c>
      <c r="C1363" s="67">
        <v>43</v>
      </c>
      <c r="D1363" s="67" t="s">
        <v>335</v>
      </c>
      <c r="E1363" s="71">
        <v>0.154651417465551</v>
      </c>
      <c r="F1363" s="68">
        <v>33.3333333333333</v>
      </c>
      <c r="G1363" s="71">
        <v>0.36515081494750601</v>
      </c>
      <c r="H1363" s="68">
        <v>71.912144702842397</v>
      </c>
      <c r="I1363" s="71">
        <v>9.2420458725743698E-2</v>
      </c>
      <c r="J1363" s="68">
        <v>89.198966408268703</v>
      </c>
      <c r="K1363" s="71">
        <v>6.3829787234042602E-3</v>
      </c>
      <c r="L1363" s="68">
        <v>12.4289405684755</v>
      </c>
    </row>
    <row r="1364" spans="1:12" x14ac:dyDescent="0.2">
      <c r="A1364" s="72" t="s">
        <v>2879</v>
      </c>
      <c r="B1364" s="66" t="s">
        <v>2880</v>
      </c>
      <c r="C1364" s="67">
        <v>43</v>
      </c>
      <c r="D1364" s="67" t="s">
        <v>335</v>
      </c>
      <c r="E1364" s="71">
        <v>0.14534784650510699</v>
      </c>
      <c r="F1364" s="68">
        <v>29.0180878552972</v>
      </c>
      <c r="G1364" s="71">
        <v>0.420057652368652</v>
      </c>
      <c r="H1364" s="68">
        <v>83.307493540051695</v>
      </c>
      <c r="I1364" s="71">
        <v>9.6029084232650396E-3</v>
      </c>
      <c r="J1364" s="68">
        <v>56.847545219638199</v>
      </c>
      <c r="K1364" s="71">
        <v>6.3829787234042602E-3</v>
      </c>
      <c r="L1364" s="68">
        <v>12.4289405684755</v>
      </c>
    </row>
    <row r="1365" spans="1:12" x14ac:dyDescent="0.2">
      <c r="A1365" s="72" t="s">
        <v>2881</v>
      </c>
      <c r="B1365" s="66" t="s">
        <v>2881</v>
      </c>
      <c r="C1365" s="67">
        <v>43</v>
      </c>
      <c r="D1365" s="67" t="s">
        <v>335</v>
      </c>
      <c r="E1365" s="71">
        <v>0.20000718754274599</v>
      </c>
      <c r="F1365" s="68">
        <v>59.354005167958697</v>
      </c>
      <c r="G1365" s="71">
        <v>0.38061055150322298</v>
      </c>
      <c r="H1365" s="68">
        <v>75.813953488372107</v>
      </c>
      <c r="I1365" s="71">
        <v>0.213028032401612</v>
      </c>
      <c r="J1365" s="68">
        <v>95.245478036175697</v>
      </c>
      <c r="K1365" s="71">
        <v>6.3829787234042602E-3</v>
      </c>
      <c r="L1365" s="68">
        <v>12.4289405684755</v>
      </c>
    </row>
    <row r="1366" spans="1:12" x14ac:dyDescent="0.2">
      <c r="A1366" s="72" t="s">
        <v>2882</v>
      </c>
      <c r="B1366" s="66" t="s">
        <v>2882</v>
      </c>
      <c r="C1366" s="67">
        <v>43</v>
      </c>
      <c r="D1366" s="67" t="s">
        <v>335</v>
      </c>
      <c r="E1366" s="71">
        <v>0.180950246099089</v>
      </c>
      <c r="F1366" s="68">
        <v>47.622739018087898</v>
      </c>
      <c r="G1366" s="71">
        <v>0.45188627276355797</v>
      </c>
      <c r="H1366" s="68">
        <v>86.6666666666667</v>
      </c>
      <c r="I1366" s="71">
        <v>8.0326167661369699E-2</v>
      </c>
      <c r="J1366" s="68">
        <v>88.087855297157603</v>
      </c>
      <c r="K1366" s="71">
        <v>1.0638297872340399E-2</v>
      </c>
      <c r="L1366" s="68">
        <v>15.142118863049101</v>
      </c>
    </row>
    <row r="1367" spans="1:12" x14ac:dyDescent="0.2">
      <c r="A1367" s="72" t="s">
        <v>2250</v>
      </c>
      <c r="B1367" s="66" t="s">
        <v>2883</v>
      </c>
      <c r="C1367" s="67">
        <v>43</v>
      </c>
      <c r="D1367" s="67" t="s">
        <v>335</v>
      </c>
      <c r="E1367" s="71">
        <v>0.18166988650396301</v>
      </c>
      <c r="F1367" s="68">
        <v>48.139534883720899</v>
      </c>
      <c r="G1367" s="71">
        <v>0.43753618154451801</v>
      </c>
      <c r="H1367" s="68">
        <v>85.116279069767401</v>
      </c>
      <c r="I1367" s="71">
        <v>0.10321815881843301</v>
      </c>
      <c r="J1367" s="68">
        <v>90.232558139534902</v>
      </c>
      <c r="K1367" s="71">
        <v>4.2553191489361703E-3</v>
      </c>
      <c r="L1367" s="68">
        <v>9.6899224806201598</v>
      </c>
    </row>
    <row r="1368" spans="1:12" x14ac:dyDescent="0.2">
      <c r="A1368" s="72" t="s">
        <v>2884</v>
      </c>
      <c r="B1368" s="66" t="s">
        <v>2885</v>
      </c>
      <c r="C1368" s="67">
        <v>43</v>
      </c>
      <c r="D1368" s="67" t="s">
        <v>335</v>
      </c>
      <c r="E1368" s="71">
        <v>0.137671333620251</v>
      </c>
      <c r="F1368" s="68">
        <v>24.806201550387598</v>
      </c>
      <c r="G1368" s="71">
        <v>0.36034888657327002</v>
      </c>
      <c r="H1368" s="68">
        <v>70.206718346253197</v>
      </c>
      <c r="I1368" s="71">
        <v>4.8409795138548102E-2</v>
      </c>
      <c r="J1368" s="68">
        <v>82.144702842377299</v>
      </c>
      <c r="K1368" s="71">
        <v>4.2553191489361703E-3</v>
      </c>
      <c r="L1368" s="68">
        <v>9.6899224806201598</v>
      </c>
    </row>
    <row r="1369" spans="1:12" x14ac:dyDescent="0.2">
      <c r="A1369" s="72" t="s">
        <v>2886</v>
      </c>
      <c r="B1369" s="66" t="s">
        <v>2887</v>
      </c>
      <c r="C1369" s="67">
        <v>43</v>
      </c>
      <c r="D1369" s="67" t="s">
        <v>335</v>
      </c>
      <c r="E1369" s="71">
        <v>0.142574629766238</v>
      </c>
      <c r="F1369" s="68">
        <v>27.467700258397901</v>
      </c>
      <c r="G1369" s="71">
        <v>0.36131372776041099</v>
      </c>
      <c r="H1369" s="68">
        <v>70.490956072351395</v>
      </c>
      <c r="I1369" s="71">
        <v>6.00271828148988E-2</v>
      </c>
      <c r="J1369" s="68">
        <v>84.780361757105993</v>
      </c>
      <c r="K1369" s="71">
        <v>6.3829787234042602E-3</v>
      </c>
      <c r="L1369" s="68">
        <v>12.4289405684755</v>
      </c>
    </row>
    <row r="1370" spans="1:12" x14ac:dyDescent="0.2">
      <c r="A1370" s="72" t="s">
        <v>2888</v>
      </c>
      <c r="B1370" s="66" t="s">
        <v>2888</v>
      </c>
      <c r="C1370" s="67">
        <v>43</v>
      </c>
      <c r="D1370" s="67" t="s">
        <v>335</v>
      </c>
      <c r="E1370" s="71">
        <v>0.276763671099026</v>
      </c>
      <c r="F1370" s="68">
        <v>83.695090439276498</v>
      </c>
      <c r="G1370" s="71">
        <v>0.78501958032799102</v>
      </c>
      <c r="H1370" s="68">
        <v>97.984496124030997</v>
      </c>
      <c r="I1370" s="71">
        <v>5.3778159478103304E-3</v>
      </c>
      <c r="J1370" s="68">
        <v>47.881136950904398</v>
      </c>
      <c r="K1370" s="71">
        <v>3.9893617021276598E-2</v>
      </c>
      <c r="L1370" s="68">
        <v>23.746770025839801</v>
      </c>
    </row>
    <row r="1371" spans="1:12" x14ac:dyDescent="0.2">
      <c r="A1371" s="72" t="s">
        <v>2889</v>
      </c>
      <c r="B1371" s="66" t="s">
        <v>2890</v>
      </c>
      <c r="C1371" s="67">
        <v>43</v>
      </c>
      <c r="D1371" s="67" t="s">
        <v>335</v>
      </c>
      <c r="E1371" s="71">
        <v>0.32672723641291601</v>
      </c>
      <c r="F1371" s="68">
        <v>91.860465116279101</v>
      </c>
      <c r="G1371" s="71">
        <v>0.92017531799280905</v>
      </c>
      <c r="H1371" s="68">
        <v>99.276485788113703</v>
      </c>
      <c r="I1371" s="71">
        <v>1.79851146501935E-2</v>
      </c>
      <c r="J1371" s="68">
        <v>66.744186046511601</v>
      </c>
      <c r="K1371" s="71">
        <v>4.20212765957447E-2</v>
      </c>
      <c r="L1371" s="68">
        <v>24.547803617571098</v>
      </c>
    </row>
    <row r="1372" spans="1:12" x14ac:dyDescent="0.2">
      <c r="A1372" s="72" t="s">
        <v>2200</v>
      </c>
      <c r="B1372" s="66" t="s">
        <v>2891</v>
      </c>
      <c r="C1372" s="67">
        <v>43</v>
      </c>
      <c r="D1372" s="67" t="s">
        <v>335</v>
      </c>
      <c r="E1372" s="71">
        <v>0.16191058030390901</v>
      </c>
      <c r="F1372" s="68">
        <v>36.9250645994832</v>
      </c>
      <c r="G1372" s="71">
        <v>0.41920419898884698</v>
      </c>
      <c r="H1372" s="68">
        <v>83.204134366925103</v>
      </c>
      <c r="I1372" s="71">
        <v>4.7644563199475597E-2</v>
      </c>
      <c r="J1372" s="68">
        <v>81.937984496124002</v>
      </c>
      <c r="K1372" s="71">
        <v>1.88829787234043E-2</v>
      </c>
      <c r="L1372" s="68">
        <v>17.932816537467701</v>
      </c>
    </row>
    <row r="1373" spans="1:12" x14ac:dyDescent="0.2">
      <c r="A1373" s="72" t="s">
        <v>2892</v>
      </c>
      <c r="B1373" s="66" t="s">
        <v>2893</v>
      </c>
      <c r="C1373" s="67">
        <v>43</v>
      </c>
      <c r="D1373" s="67" t="s">
        <v>335</v>
      </c>
      <c r="E1373" s="71">
        <v>0.222826252167348</v>
      </c>
      <c r="F1373" s="68">
        <v>67.751937984496095</v>
      </c>
      <c r="G1373" s="71">
        <v>0.61945675346548201</v>
      </c>
      <c r="H1373" s="68">
        <v>95.322997416020698</v>
      </c>
      <c r="I1373" s="71">
        <v>2.37560455897519E-2</v>
      </c>
      <c r="J1373" s="68">
        <v>71.550387596899199</v>
      </c>
      <c r="K1373" s="71">
        <v>2.5265957446808499E-2</v>
      </c>
      <c r="L1373" s="68">
        <v>20.025839793281701</v>
      </c>
    </row>
    <row r="1374" spans="1:12" x14ac:dyDescent="0.2">
      <c r="A1374" s="72" t="s">
        <v>2894</v>
      </c>
      <c r="B1374" s="66" t="s">
        <v>2895</v>
      </c>
      <c r="C1374" s="67">
        <v>43</v>
      </c>
      <c r="D1374" s="67" t="s">
        <v>335</v>
      </c>
      <c r="E1374" s="71">
        <v>0.29971143104849102</v>
      </c>
      <c r="F1374" s="68">
        <v>88.3720930232558</v>
      </c>
      <c r="G1374" s="71">
        <v>0.89756022473639696</v>
      </c>
      <c r="H1374" s="68">
        <v>99.095607235142097</v>
      </c>
      <c r="I1374" s="71">
        <v>1.57406840907666E-3</v>
      </c>
      <c r="J1374" s="68">
        <v>29.638242894056798</v>
      </c>
      <c r="K1374" s="71">
        <v>0</v>
      </c>
      <c r="L1374" s="68">
        <v>3.0749354005168001</v>
      </c>
    </row>
    <row r="1375" spans="1:12" x14ac:dyDescent="0.2">
      <c r="A1375" s="72" t="s">
        <v>2896</v>
      </c>
      <c r="B1375" s="66" t="s">
        <v>2897</v>
      </c>
      <c r="C1375" s="67">
        <v>43</v>
      </c>
      <c r="D1375" s="67" t="s">
        <v>335</v>
      </c>
      <c r="E1375" s="71">
        <v>0.28061469129239303</v>
      </c>
      <c r="F1375" s="68">
        <v>84.573643410852696</v>
      </c>
      <c r="G1375" s="71">
        <v>0.41622056518155598</v>
      </c>
      <c r="H1375" s="68">
        <v>82.558139534883693</v>
      </c>
      <c r="I1375" s="71">
        <v>0.400357551248815</v>
      </c>
      <c r="J1375" s="68">
        <v>98.320413436692505</v>
      </c>
      <c r="K1375" s="71">
        <v>2.5265957446808499E-2</v>
      </c>
      <c r="L1375" s="68">
        <v>20.025839793281701</v>
      </c>
    </row>
    <row r="1376" spans="1:12" x14ac:dyDescent="0.2">
      <c r="A1376" s="72" t="s">
        <v>2898</v>
      </c>
      <c r="B1376" s="66" t="s">
        <v>2899</v>
      </c>
      <c r="C1376" s="67">
        <v>43</v>
      </c>
      <c r="D1376" s="67" t="s">
        <v>335</v>
      </c>
      <c r="E1376" s="71">
        <v>0.13335062780894499</v>
      </c>
      <c r="F1376" s="68">
        <v>22.093023255814</v>
      </c>
      <c r="G1376" s="71">
        <v>0.34973563351472298</v>
      </c>
      <c r="H1376" s="68">
        <v>66.330749354005206</v>
      </c>
      <c r="I1376" s="71">
        <v>1.9119945929639301E-3</v>
      </c>
      <c r="J1376" s="68">
        <v>32.661498708010299</v>
      </c>
      <c r="K1376" s="71">
        <v>4.8404255319148999E-2</v>
      </c>
      <c r="L1376" s="68">
        <v>26.020671834625301</v>
      </c>
    </row>
    <row r="1377" spans="1:12" x14ac:dyDescent="0.2">
      <c r="A1377" s="72" t="s">
        <v>2900</v>
      </c>
      <c r="B1377" s="66" t="s">
        <v>2901</v>
      </c>
      <c r="C1377" s="67">
        <v>43</v>
      </c>
      <c r="D1377" s="67" t="s">
        <v>335</v>
      </c>
      <c r="E1377" s="71">
        <v>0.146130256755653</v>
      </c>
      <c r="F1377" s="68">
        <v>29.379844961240298</v>
      </c>
      <c r="G1377" s="71">
        <v>0.41142977558805399</v>
      </c>
      <c r="H1377" s="68">
        <v>81.886304909560707</v>
      </c>
      <c r="I1377" s="71">
        <v>1.41950372320969E-2</v>
      </c>
      <c r="J1377" s="68">
        <v>63.152454780361801</v>
      </c>
      <c r="K1377" s="71">
        <v>1.27659574468085E-2</v>
      </c>
      <c r="L1377" s="68">
        <v>16.1498708010336</v>
      </c>
    </row>
    <row r="1378" spans="1:12" x14ac:dyDescent="0.2">
      <c r="A1378" s="72" t="s">
        <v>2902</v>
      </c>
      <c r="B1378" s="66" t="s">
        <v>2902</v>
      </c>
      <c r="C1378" s="67">
        <v>43</v>
      </c>
      <c r="D1378" s="67" t="s">
        <v>335</v>
      </c>
      <c r="E1378" s="71">
        <v>0.16515726786430901</v>
      </c>
      <c r="F1378" s="68">
        <v>38.139534883720899</v>
      </c>
      <c r="G1378" s="71">
        <v>0.41045379562017997</v>
      </c>
      <c r="H1378" s="68">
        <v>81.7054263565892</v>
      </c>
      <c r="I1378" s="71">
        <v>7.4379710100407101E-2</v>
      </c>
      <c r="J1378" s="68">
        <v>87.441860465116307</v>
      </c>
      <c r="K1378" s="71">
        <v>1.0638297872340399E-2</v>
      </c>
      <c r="L1378" s="68">
        <v>15.142118863049101</v>
      </c>
    </row>
    <row r="1379" spans="1:12" x14ac:dyDescent="0.2">
      <c r="A1379" s="72" t="s">
        <v>2903</v>
      </c>
      <c r="B1379" s="66" t="s">
        <v>2904</v>
      </c>
      <c r="C1379" s="67">
        <v>43</v>
      </c>
      <c r="D1379" s="67" t="s">
        <v>335</v>
      </c>
      <c r="E1379" s="71">
        <v>0.17085502753179099</v>
      </c>
      <c r="F1379" s="68">
        <v>41.136950904392798</v>
      </c>
      <c r="G1379" s="71">
        <v>0.49915235215271297</v>
      </c>
      <c r="H1379" s="68">
        <v>90.387596899224803</v>
      </c>
      <c r="I1379" s="71">
        <v>2.7744325703180799E-3</v>
      </c>
      <c r="J1379" s="68">
        <v>37.700258397932799</v>
      </c>
      <c r="K1379" s="71">
        <v>1.0638297872340399E-2</v>
      </c>
      <c r="L1379" s="68">
        <v>15.142118863049101</v>
      </c>
    </row>
    <row r="1380" spans="1:12" x14ac:dyDescent="0.2">
      <c r="A1380" s="72" t="s">
        <v>2905</v>
      </c>
      <c r="B1380" s="66" t="s">
        <v>2905</v>
      </c>
      <c r="C1380" s="67">
        <v>43</v>
      </c>
      <c r="D1380" s="67" t="s">
        <v>335</v>
      </c>
      <c r="E1380" s="71">
        <v>0.15263429480212101</v>
      </c>
      <c r="F1380" s="68">
        <v>32.403100775193799</v>
      </c>
      <c r="G1380" s="71">
        <v>0.42482616440068699</v>
      </c>
      <c r="H1380" s="68">
        <v>83.9276485788114</v>
      </c>
      <c r="I1380" s="71">
        <v>2.03107625588691E-2</v>
      </c>
      <c r="J1380" s="68">
        <v>68.992248062015506</v>
      </c>
      <c r="K1380" s="71">
        <v>1.27659574468085E-2</v>
      </c>
      <c r="L1380" s="68">
        <v>16.1498708010336</v>
      </c>
    </row>
    <row r="1381" spans="1:12" x14ac:dyDescent="0.2">
      <c r="A1381" s="72" t="s">
        <v>2906</v>
      </c>
      <c r="B1381" s="66" t="s">
        <v>2907</v>
      </c>
      <c r="C1381" s="67">
        <v>43</v>
      </c>
      <c r="D1381" s="67" t="s">
        <v>335</v>
      </c>
      <c r="E1381" s="71">
        <v>0.17460520810646399</v>
      </c>
      <c r="F1381" s="68">
        <v>43.152454780361801</v>
      </c>
      <c r="G1381" s="71">
        <v>0.46828857294494802</v>
      </c>
      <c r="H1381" s="68">
        <v>88.036175710594307</v>
      </c>
      <c r="I1381" s="71">
        <v>3.45164130765718E-2</v>
      </c>
      <c r="J1381" s="68">
        <v>77.235142118863095</v>
      </c>
      <c r="K1381" s="71">
        <v>2.1010638297872301E-2</v>
      </c>
      <c r="L1381" s="68">
        <v>18.656330749354002</v>
      </c>
    </row>
    <row r="1382" spans="1:12" x14ac:dyDescent="0.2">
      <c r="A1382" s="72" t="s">
        <v>1765</v>
      </c>
      <c r="B1382" s="66" t="s">
        <v>2908</v>
      </c>
      <c r="C1382" s="67">
        <v>43</v>
      </c>
      <c r="D1382" s="67" t="s">
        <v>335</v>
      </c>
      <c r="E1382" s="71">
        <v>0.19112758936841701</v>
      </c>
      <c r="F1382" s="68">
        <v>54.883720930232599</v>
      </c>
      <c r="G1382" s="71">
        <v>0.44800463045352801</v>
      </c>
      <c r="H1382" s="68">
        <v>86.175710594315206</v>
      </c>
      <c r="I1382" s="71">
        <v>7.6973882332574503E-2</v>
      </c>
      <c r="J1382" s="68">
        <v>87.674418604651194</v>
      </c>
      <c r="K1382" s="71">
        <v>4.8404255319148999E-2</v>
      </c>
      <c r="L1382" s="68">
        <v>26.020671834625301</v>
      </c>
    </row>
    <row r="1383" spans="1:12" x14ac:dyDescent="0.2">
      <c r="A1383" s="72" t="s">
        <v>2909</v>
      </c>
      <c r="B1383" s="66" t="s">
        <v>2910</v>
      </c>
      <c r="C1383" s="67">
        <v>43</v>
      </c>
      <c r="D1383" s="67" t="s">
        <v>335</v>
      </c>
      <c r="E1383" s="71">
        <v>0.122522551945902</v>
      </c>
      <c r="F1383" s="68">
        <v>15.2713178294574</v>
      </c>
      <c r="G1383" s="71">
        <v>0.34487801123681999</v>
      </c>
      <c r="H1383" s="68">
        <v>64.237726098191203</v>
      </c>
      <c r="I1383" s="71">
        <v>1.6790063030151E-3</v>
      </c>
      <c r="J1383" s="68">
        <v>30.542635658914701</v>
      </c>
      <c r="K1383" s="71">
        <v>2.1010638297872301E-2</v>
      </c>
      <c r="L1383" s="68">
        <v>18.656330749354002</v>
      </c>
    </row>
    <row r="1384" spans="1:12" x14ac:dyDescent="0.2">
      <c r="A1384" s="72" t="s">
        <v>2911</v>
      </c>
      <c r="B1384" s="66" t="s">
        <v>2912</v>
      </c>
      <c r="C1384" s="67">
        <v>43</v>
      </c>
      <c r="D1384" s="67" t="s">
        <v>335</v>
      </c>
      <c r="E1384" s="71">
        <v>0.24352006604576201</v>
      </c>
      <c r="F1384" s="68">
        <v>74.315245478036204</v>
      </c>
      <c r="G1384" s="71">
        <v>0.36607110101171197</v>
      </c>
      <c r="H1384" s="68">
        <v>72.067183462532299</v>
      </c>
      <c r="I1384" s="71">
        <v>0.33496782052982899</v>
      </c>
      <c r="J1384" s="68">
        <v>97.105943152454799</v>
      </c>
      <c r="K1384" s="71">
        <v>2.9521276595744699E-2</v>
      </c>
      <c r="L1384" s="68">
        <v>21.395348837209301</v>
      </c>
    </row>
    <row r="1385" spans="1:12" x14ac:dyDescent="0.2">
      <c r="A1385" s="72" t="s">
        <v>2913</v>
      </c>
      <c r="B1385" s="66" t="s">
        <v>2914</v>
      </c>
      <c r="C1385" s="67">
        <v>43</v>
      </c>
      <c r="D1385" s="67" t="s">
        <v>335</v>
      </c>
      <c r="E1385" s="71">
        <v>0.138181818766377</v>
      </c>
      <c r="F1385" s="68">
        <v>25.064599483204098</v>
      </c>
      <c r="G1385" s="71">
        <v>0.35162076076607002</v>
      </c>
      <c r="H1385" s="68">
        <v>66.847545219638207</v>
      </c>
      <c r="I1385" s="71">
        <v>1.7544827671023601E-3</v>
      </c>
      <c r="J1385" s="68">
        <v>31.136950904392801</v>
      </c>
      <c r="K1385" s="71">
        <v>6.1170212765957403E-2</v>
      </c>
      <c r="L1385" s="68">
        <v>28.682170542635699</v>
      </c>
    </row>
    <row r="1386" spans="1:12" x14ac:dyDescent="0.2">
      <c r="A1386" s="72" t="s">
        <v>2915</v>
      </c>
      <c r="B1386" s="66" t="s">
        <v>2916</v>
      </c>
      <c r="C1386" s="67">
        <v>43</v>
      </c>
      <c r="D1386" s="67" t="s">
        <v>335</v>
      </c>
      <c r="E1386" s="71">
        <v>0.14807372370840099</v>
      </c>
      <c r="F1386" s="68">
        <v>30.5167958656331</v>
      </c>
      <c r="G1386" s="71">
        <v>0.38149742122522801</v>
      </c>
      <c r="H1386" s="68">
        <v>76.046511627906995</v>
      </c>
      <c r="I1386" s="71">
        <v>1.5535371340172301E-3</v>
      </c>
      <c r="J1386" s="68">
        <v>29.405684754521999</v>
      </c>
      <c r="K1386" s="71">
        <v>6.1170212765957403E-2</v>
      </c>
      <c r="L1386" s="68">
        <v>28.682170542635699</v>
      </c>
    </row>
    <row r="1387" spans="1:12" x14ac:dyDescent="0.2">
      <c r="A1387" s="72" t="s">
        <v>496</v>
      </c>
      <c r="B1387" s="66" t="s">
        <v>2917</v>
      </c>
      <c r="C1387" s="67">
        <v>43</v>
      </c>
      <c r="D1387" s="67" t="s">
        <v>335</v>
      </c>
      <c r="E1387" s="71">
        <v>0.149881565374993</v>
      </c>
      <c r="F1387" s="68">
        <v>31.266149870801001</v>
      </c>
      <c r="G1387" s="71">
        <v>0.35549126429536598</v>
      </c>
      <c r="H1387" s="68">
        <v>68.527131782945702</v>
      </c>
      <c r="I1387" s="71">
        <v>3.4619424679094199E-3</v>
      </c>
      <c r="J1387" s="68">
        <v>40.904392764857903</v>
      </c>
      <c r="K1387" s="71">
        <v>9.0691489361702099E-2</v>
      </c>
      <c r="L1387" s="68">
        <v>33.100775193798398</v>
      </c>
    </row>
    <row r="1388" spans="1:12" x14ac:dyDescent="0.2">
      <c r="A1388" s="72" t="s">
        <v>2826</v>
      </c>
      <c r="B1388" s="66" t="s">
        <v>2918</v>
      </c>
      <c r="C1388" s="67">
        <v>43</v>
      </c>
      <c r="D1388" s="67" t="s">
        <v>335</v>
      </c>
      <c r="E1388" s="71">
        <v>0.13273209909538999</v>
      </c>
      <c r="F1388" s="68">
        <v>21.679586563307499</v>
      </c>
      <c r="G1388" s="71">
        <v>0.375775206786786</v>
      </c>
      <c r="H1388" s="68">
        <v>74.625322997416006</v>
      </c>
      <c r="I1388" s="71">
        <v>3.2721543291714802E-3</v>
      </c>
      <c r="J1388" s="68">
        <v>40.180878552971599</v>
      </c>
      <c r="K1388" s="71">
        <v>1.9148936170212801E-2</v>
      </c>
      <c r="L1388" s="68">
        <v>18.320413436692501</v>
      </c>
    </row>
    <row r="1389" spans="1:12" x14ac:dyDescent="0.2">
      <c r="A1389" s="72" t="s">
        <v>2919</v>
      </c>
      <c r="B1389" s="66" t="s">
        <v>2920</v>
      </c>
      <c r="C1389" s="67">
        <v>43</v>
      </c>
      <c r="D1389" s="67" t="s">
        <v>335</v>
      </c>
      <c r="E1389" s="71">
        <v>0.13653690770320501</v>
      </c>
      <c r="F1389" s="68">
        <v>24.1860465116279</v>
      </c>
      <c r="G1389" s="71">
        <v>0.36515081494750601</v>
      </c>
      <c r="H1389" s="68">
        <v>71.912144702842397</v>
      </c>
      <c r="I1389" s="71">
        <v>4.3003336940228998E-3</v>
      </c>
      <c r="J1389" s="68">
        <v>44.677002583979302</v>
      </c>
      <c r="K1389" s="71">
        <v>4.0159574468085102E-2</v>
      </c>
      <c r="L1389" s="68">
        <v>23.9276485788114</v>
      </c>
    </row>
    <row r="1390" spans="1:12" x14ac:dyDescent="0.2">
      <c r="A1390" s="72" t="s">
        <v>2921</v>
      </c>
      <c r="B1390" s="66" t="s">
        <v>2922</v>
      </c>
      <c r="C1390" s="67">
        <v>43</v>
      </c>
      <c r="D1390" s="67" t="s">
        <v>335</v>
      </c>
      <c r="E1390" s="71">
        <v>0.12928266902486499</v>
      </c>
      <c r="F1390" s="68">
        <v>19.509043927648602</v>
      </c>
      <c r="G1390" s="71">
        <v>0.33333333333333298</v>
      </c>
      <c r="H1390" s="68">
        <v>58.811369509043899</v>
      </c>
      <c r="I1390" s="71">
        <v>3.9827588476437498E-3</v>
      </c>
      <c r="J1390" s="68">
        <v>43.359173126614998</v>
      </c>
      <c r="K1390" s="71">
        <v>5.0531914893616997E-2</v>
      </c>
      <c r="L1390" s="68">
        <v>26.563307493540101</v>
      </c>
    </row>
    <row r="1391" spans="1:12" x14ac:dyDescent="0.2">
      <c r="A1391" s="72" t="s">
        <v>1769</v>
      </c>
      <c r="B1391" s="66" t="s">
        <v>2923</v>
      </c>
      <c r="C1391" s="67">
        <v>43</v>
      </c>
      <c r="D1391" s="67" t="s">
        <v>335</v>
      </c>
      <c r="E1391" s="71">
        <v>0.13267377774098901</v>
      </c>
      <c r="F1391" s="68">
        <v>21.602067183462498</v>
      </c>
      <c r="G1391" s="71">
        <v>0.33333333333333298</v>
      </c>
      <c r="H1391" s="68">
        <v>58.811369509043899</v>
      </c>
      <c r="I1391" s="71">
        <v>5.6454466981429498E-3</v>
      </c>
      <c r="J1391" s="68">
        <v>48.397932816537498</v>
      </c>
      <c r="K1391" s="71">
        <v>5.9042553191489301E-2</v>
      </c>
      <c r="L1391" s="68">
        <v>28.010335917312698</v>
      </c>
    </row>
    <row r="1392" spans="1:12" x14ac:dyDescent="0.2">
      <c r="A1392" s="72" t="s">
        <v>2924</v>
      </c>
      <c r="B1392" s="66" t="s">
        <v>2925</v>
      </c>
      <c r="C1392" s="67">
        <v>43</v>
      </c>
      <c r="D1392" s="67" t="s">
        <v>335</v>
      </c>
      <c r="E1392" s="71">
        <v>0.16881001667713</v>
      </c>
      <c r="F1392" s="68">
        <v>40.129198966408303</v>
      </c>
      <c r="G1392" s="71">
        <v>0.46538291060279302</v>
      </c>
      <c r="H1392" s="68">
        <v>87.881136950904406</v>
      </c>
      <c r="I1392" s="71">
        <v>5.1428841094478296E-3</v>
      </c>
      <c r="J1392" s="68">
        <v>47.209302325581397</v>
      </c>
      <c r="K1392" s="71">
        <v>3.5904255319149002E-2</v>
      </c>
      <c r="L1392" s="68">
        <v>22.8165374677003</v>
      </c>
    </row>
    <row r="1393" spans="1:12" x14ac:dyDescent="0.2">
      <c r="A1393" s="72" t="s">
        <v>2926</v>
      </c>
      <c r="B1393" s="66" t="s">
        <v>2927</v>
      </c>
      <c r="C1393" s="67">
        <v>43</v>
      </c>
      <c r="D1393" s="67" t="s">
        <v>335</v>
      </c>
      <c r="E1393" s="71">
        <v>0.172398521332945</v>
      </c>
      <c r="F1393" s="68">
        <v>41.912144702842397</v>
      </c>
      <c r="G1393" s="71">
        <v>0.41821708024023901</v>
      </c>
      <c r="H1393" s="68">
        <v>82.997416020671807</v>
      </c>
      <c r="I1393" s="71">
        <v>5.69572071628522E-2</v>
      </c>
      <c r="J1393" s="68">
        <v>84.418604651162795</v>
      </c>
      <c r="K1393" s="71">
        <v>4.20212765957447E-2</v>
      </c>
      <c r="L1393" s="68">
        <v>24.547803617571098</v>
      </c>
    </row>
    <row r="1394" spans="1:12" x14ac:dyDescent="0.2">
      <c r="A1394" s="72" t="s">
        <v>2928</v>
      </c>
      <c r="B1394" s="66" t="s">
        <v>2929</v>
      </c>
      <c r="C1394" s="67">
        <v>43</v>
      </c>
      <c r="D1394" s="67" t="s">
        <v>335</v>
      </c>
      <c r="E1394" s="71">
        <v>0.194453963175619</v>
      </c>
      <c r="F1394" s="68">
        <v>56.511627906976699</v>
      </c>
      <c r="G1394" s="71">
        <v>0.42782008705992502</v>
      </c>
      <c r="H1394" s="68">
        <v>84.186046511627893</v>
      </c>
      <c r="I1394" s="71">
        <v>0.13240350459459099</v>
      </c>
      <c r="J1394" s="68">
        <v>92.299741602067201</v>
      </c>
      <c r="K1394" s="71">
        <v>2.31382978723404E-2</v>
      </c>
      <c r="L1394" s="68">
        <v>19.379844961240298</v>
      </c>
    </row>
    <row r="1395" spans="1:12" x14ac:dyDescent="0.2">
      <c r="A1395" s="72" t="s">
        <v>2930</v>
      </c>
      <c r="B1395" s="66" t="s">
        <v>2931</v>
      </c>
      <c r="C1395" s="67">
        <v>43</v>
      </c>
      <c r="D1395" s="67" t="s">
        <v>335</v>
      </c>
      <c r="E1395" s="71">
        <v>0.13673312552681399</v>
      </c>
      <c r="F1395" s="68">
        <v>24.3152454780362</v>
      </c>
      <c r="G1395" s="71">
        <v>0.35887401348216202</v>
      </c>
      <c r="H1395" s="68">
        <v>69.793281653746803</v>
      </c>
      <c r="I1395" s="71">
        <v>2.60594056514722E-2</v>
      </c>
      <c r="J1395" s="68">
        <v>72.842377260981905</v>
      </c>
      <c r="K1395" s="71">
        <v>2.5265957446808499E-2</v>
      </c>
      <c r="L1395" s="68">
        <v>20.025839793281701</v>
      </c>
    </row>
    <row r="1396" spans="1:12" x14ac:dyDescent="0.2">
      <c r="A1396" s="72" t="s">
        <v>2932</v>
      </c>
      <c r="B1396" s="66" t="s">
        <v>2932</v>
      </c>
      <c r="C1396" s="67">
        <v>43</v>
      </c>
      <c r="D1396" s="67" t="s">
        <v>335</v>
      </c>
      <c r="E1396" s="71">
        <v>0.14334316955462201</v>
      </c>
      <c r="F1396" s="68">
        <v>27.829457364341099</v>
      </c>
      <c r="G1396" s="71">
        <v>0.35166531588900501</v>
      </c>
      <c r="H1396" s="68">
        <v>67.080103359173094</v>
      </c>
      <c r="I1396" s="71">
        <v>5.7353554476989997E-2</v>
      </c>
      <c r="J1396" s="68">
        <v>84.470284237726105</v>
      </c>
      <c r="K1396" s="71">
        <v>2.1010638297872301E-2</v>
      </c>
      <c r="L1396" s="68">
        <v>18.656330749354002</v>
      </c>
    </row>
    <row r="1397" spans="1:12" x14ac:dyDescent="0.2">
      <c r="A1397" s="72" t="s">
        <v>2933</v>
      </c>
      <c r="B1397" s="66" t="s">
        <v>2934</v>
      </c>
      <c r="C1397" s="67">
        <v>43</v>
      </c>
      <c r="D1397" s="67" t="s">
        <v>335</v>
      </c>
      <c r="E1397" s="71">
        <v>0.28819356364146798</v>
      </c>
      <c r="F1397" s="68">
        <v>86.382428940568502</v>
      </c>
      <c r="G1397" s="71">
        <v>0.79365812360501797</v>
      </c>
      <c r="H1397" s="68">
        <v>98.010335917312702</v>
      </c>
      <c r="I1397" s="71">
        <v>6.6667248170448903E-2</v>
      </c>
      <c r="J1397" s="68">
        <v>86.098191214470305</v>
      </c>
      <c r="K1397" s="71">
        <v>4.2553191489361703E-3</v>
      </c>
      <c r="L1397" s="68">
        <v>9.6899224806201598</v>
      </c>
    </row>
    <row r="1398" spans="1:12" x14ac:dyDescent="0.2">
      <c r="A1398" s="72" t="s">
        <v>2935</v>
      </c>
      <c r="B1398" s="66" t="s">
        <v>2936</v>
      </c>
      <c r="C1398" s="67">
        <v>43</v>
      </c>
      <c r="D1398" s="67" t="s">
        <v>335</v>
      </c>
      <c r="E1398" s="71">
        <v>0.17286880061194401</v>
      </c>
      <c r="F1398" s="68">
        <v>42.144702842377299</v>
      </c>
      <c r="G1398" s="71">
        <v>0.44877049706518501</v>
      </c>
      <c r="H1398" s="68">
        <v>86.201550387596896</v>
      </c>
      <c r="I1398" s="71">
        <v>2.7814628174902802E-2</v>
      </c>
      <c r="J1398" s="68">
        <v>73.798449612403104</v>
      </c>
      <c r="K1398" s="71">
        <v>4.20212765957447E-2</v>
      </c>
      <c r="L1398" s="68">
        <v>24.547803617571098</v>
      </c>
    </row>
    <row r="1399" spans="1:12" x14ac:dyDescent="0.2">
      <c r="A1399" s="72" t="s">
        <v>2937</v>
      </c>
      <c r="B1399" s="66" t="s">
        <v>2938</v>
      </c>
      <c r="C1399" s="67">
        <v>43</v>
      </c>
      <c r="D1399" s="67" t="s">
        <v>335</v>
      </c>
      <c r="E1399" s="71">
        <v>0.18316536869660699</v>
      </c>
      <c r="F1399" s="68">
        <v>49.354005167958697</v>
      </c>
      <c r="G1399" s="71">
        <v>0.41335945796233498</v>
      </c>
      <c r="H1399" s="68">
        <v>82.144702842377299</v>
      </c>
      <c r="I1399" s="71">
        <v>0.102360052382806</v>
      </c>
      <c r="J1399" s="68">
        <v>90.155038759689901</v>
      </c>
      <c r="K1399" s="71">
        <v>3.37765957446809E-2</v>
      </c>
      <c r="L1399" s="68">
        <v>22.299741602067201</v>
      </c>
    </row>
    <row r="1400" spans="1:12" x14ac:dyDescent="0.2">
      <c r="A1400" s="72" t="s">
        <v>2939</v>
      </c>
      <c r="B1400" s="66" t="s">
        <v>2940</v>
      </c>
      <c r="C1400" s="67">
        <v>43</v>
      </c>
      <c r="D1400" s="67" t="s">
        <v>335</v>
      </c>
      <c r="E1400" s="71">
        <v>0.167164206419158</v>
      </c>
      <c r="F1400" s="68">
        <v>39.302325581395401</v>
      </c>
      <c r="G1400" s="71">
        <v>0.353539304359618</v>
      </c>
      <c r="H1400" s="68">
        <v>67.674418604651194</v>
      </c>
      <c r="I1400" s="71">
        <v>9.7421400004237699E-2</v>
      </c>
      <c r="J1400" s="68">
        <v>89.715762273901802</v>
      </c>
      <c r="K1400" s="71">
        <v>5.0531914893616997E-2</v>
      </c>
      <c r="L1400" s="68">
        <v>26.563307493540101</v>
      </c>
    </row>
    <row r="1401" spans="1:12" x14ac:dyDescent="0.2">
      <c r="A1401" s="72" t="s">
        <v>1908</v>
      </c>
      <c r="B1401" s="66" t="s">
        <v>2941</v>
      </c>
      <c r="C1401" s="67">
        <v>43</v>
      </c>
      <c r="D1401" s="67" t="s">
        <v>335</v>
      </c>
      <c r="E1401" s="71">
        <v>0.14446496053218399</v>
      </c>
      <c r="F1401" s="68">
        <v>28.449612403100801</v>
      </c>
      <c r="G1401" s="71">
        <v>0.356489521824708</v>
      </c>
      <c r="H1401" s="68">
        <v>68.992248062015506</v>
      </c>
      <c r="I1401" s="71">
        <v>3.48840831760985E-2</v>
      </c>
      <c r="J1401" s="68">
        <v>77.364341085271306</v>
      </c>
      <c r="K1401" s="71">
        <v>4.20212765957447E-2</v>
      </c>
      <c r="L1401" s="68">
        <v>24.547803617571098</v>
      </c>
    </row>
    <row r="1402" spans="1:12" x14ac:dyDescent="0.2">
      <c r="A1402" s="72" t="s">
        <v>2410</v>
      </c>
      <c r="B1402" s="66" t="s">
        <v>2942</v>
      </c>
      <c r="C1402" s="67">
        <v>43</v>
      </c>
      <c r="D1402" s="67" t="s">
        <v>335</v>
      </c>
      <c r="E1402" s="71">
        <v>0.11604849830441701</v>
      </c>
      <c r="F1402" s="68">
        <v>11.9638242894057</v>
      </c>
      <c r="G1402" s="71">
        <v>0.33333333333333298</v>
      </c>
      <c r="H1402" s="68">
        <v>58.811369509043899</v>
      </c>
      <c r="I1402" s="71">
        <v>4.17386370757818E-3</v>
      </c>
      <c r="J1402" s="68">
        <v>44.289405684754499</v>
      </c>
      <c r="K1402" s="71">
        <v>1.0638297872340399E-2</v>
      </c>
      <c r="L1402" s="68">
        <v>15.142118863049101</v>
      </c>
    </row>
    <row r="1403" spans="1:12" x14ac:dyDescent="0.2">
      <c r="A1403" s="72" t="s">
        <v>2943</v>
      </c>
      <c r="B1403" s="66" t="s">
        <v>2944</v>
      </c>
      <c r="C1403" s="67">
        <v>43</v>
      </c>
      <c r="D1403" s="67" t="s">
        <v>335</v>
      </c>
      <c r="E1403" s="71">
        <v>0.12559412414486901</v>
      </c>
      <c r="F1403" s="68">
        <v>17.080103359173101</v>
      </c>
      <c r="G1403" s="71">
        <v>0.34298174520473901</v>
      </c>
      <c r="H1403" s="68">
        <v>63.720930232558104</v>
      </c>
      <c r="I1403" s="71">
        <v>4.2793506341238701E-3</v>
      </c>
      <c r="J1403" s="68">
        <v>44.625322997415999</v>
      </c>
      <c r="K1403" s="71">
        <v>2.9521276595744699E-2</v>
      </c>
      <c r="L1403" s="68">
        <v>21.395348837209301</v>
      </c>
    </row>
    <row r="1404" spans="1:12" x14ac:dyDescent="0.2">
      <c r="A1404" s="72" t="s">
        <v>2945</v>
      </c>
      <c r="B1404" s="66" t="s">
        <v>2946</v>
      </c>
      <c r="C1404" s="67">
        <v>43</v>
      </c>
      <c r="D1404" s="67" t="s">
        <v>335</v>
      </c>
      <c r="E1404" s="71">
        <v>0.28259566916885598</v>
      </c>
      <c r="F1404" s="68">
        <v>84.987080103359204</v>
      </c>
      <c r="G1404" s="71">
        <v>0.40464247093586903</v>
      </c>
      <c r="H1404" s="68">
        <v>80.749354005168001</v>
      </c>
      <c r="I1404" s="71">
        <v>0.392612621677081</v>
      </c>
      <c r="J1404" s="68">
        <v>98.217054263565899</v>
      </c>
      <c r="K1404" s="71">
        <v>5.0531914893616997E-2</v>
      </c>
      <c r="L1404" s="68">
        <v>26.563307493540101</v>
      </c>
    </row>
    <row r="1405" spans="1:12" x14ac:dyDescent="0.2">
      <c r="A1405" s="72" t="s">
        <v>2947</v>
      </c>
      <c r="B1405" s="66" t="s">
        <v>2948</v>
      </c>
      <c r="C1405" s="67">
        <v>43</v>
      </c>
      <c r="D1405" s="67" t="s">
        <v>335</v>
      </c>
      <c r="E1405" s="71">
        <v>0.207986933885902</v>
      </c>
      <c r="F1405" s="68">
        <v>62.454780361757102</v>
      </c>
      <c r="G1405" s="71">
        <v>0.40177022493591402</v>
      </c>
      <c r="H1405" s="68">
        <v>80.232558139534902</v>
      </c>
      <c r="I1405" s="71">
        <v>4.42650448068986E-2</v>
      </c>
      <c r="J1405" s="68">
        <v>80.930232558139494</v>
      </c>
      <c r="K1405" s="71">
        <v>0.17792553191489399</v>
      </c>
      <c r="L1405" s="68">
        <v>44.470284237726098</v>
      </c>
    </row>
    <row r="1406" spans="1:12" x14ac:dyDescent="0.2">
      <c r="A1406" s="72" t="s">
        <v>2949</v>
      </c>
      <c r="B1406" s="66" t="s">
        <v>2950</v>
      </c>
      <c r="C1406" s="67">
        <v>43</v>
      </c>
      <c r="D1406" s="67" t="s">
        <v>335</v>
      </c>
      <c r="E1406" s="71">
        <v>0.16694549761849101</v>
      </c>
      <c r="F1406" s="68">
        <v>39.2248062015504</v>
      </c>
      <c r="G1406" s="71">
        <v>0.331703333358079</v>
      </c>
      <c r="H1406" s="68">
        <v>28.242894056847501</v>
      </c>
      <c r="I1406" s="71">
        <v>3.9735850293090404E-3</v>
      </c>
      <c r="J1406" s="68">
        <v>43.229974160206702</v>
      </c>
      <c r="K1406" s="71">
        <v>0.16515957446808499</v>
      </c>
      <c r="L1406" s="68">
        <v>42.583979328165398</v>
      </c>
    </row>
    <row r="1407" spans="1:12" x14ac:dyDescent="0.2">
      <c r="A1407" s="72" t="s">
        <v>2951</v>
      </c>
      <c r="B1407" s="66" t="s">
        <v>2952</v>
      </c>
      <c r="C1407" s="67">
        <v>43</v>
      </c>
      <c r="D1407" s="67" t="s">
        <v>335</v>
      </c>
      <c r="E1407" s="71">
        <v>0.19839638899364301</v>
      </c>
      <c r="F1407" s="68">
        <v>58.6304909560724</v>
      </c>
      <c r="G1407" s="71">
        <v>0.40660556965235101</v>
      </c>
      <c r="H1407" s="68">
        <v>81.059431524547804</v>
      </c>
      <c r="I1407" s="71">
        <v>2.1474271158121801E-3</v>
      </c>
      <c r="J1407" s="68">
        <v>34.418604651162802</v>
      </c>
      <c r="K1407" s="71">
        <v>0.18643617021276601</v>
      </c>
      <c r="L1407" s="68">
        <v>46.330749354005199</v>
      </c>
    </row>
    <row r="1408" spans="1:12" x14ac:dyDescent="0.2">
      <c r="A1408" s="72" t="s">
        <v>2953</v>
      </c>
      <c r="B1408" s="66" t="s">
        <v>2954</v>
      </c>
      <c r="C1408" s="67">
        <v>43</v>
      </c>
      <c r="D1408" s="67" t="s">
        <v>335</v>
      </c>
      <c r="E1408" s="71">
        <v>0.14946348677275301</v>
      </c>
      <c r="F1408" s="68">
        <v>31.085271317829498</v>
      </c>
      <c r="G1408" s="71">
        <v>0.36029319266960202</v>
      </c>
      <c r="H1408" s="68">
        <v>70.077519379845</v>
      </c>
      <c r="I1408" s="71">
        <v>2.6927054882699399E-2</v>
      </c>
      <c r="J1408" s="68">
        <v>73.410852713178301</v>
      </c>
      <c r="K1408" s="71">
        <v>6.1170212765957403E-2</v>
      </c>
      <c r="L1408" s="68">
        <v>28.682170542635699</v>
      </c>
    </row>
    <row r="1409" spans="1:12" x14ac:dyDescent="0.2">
      <c r="A1409" s="72" t="s">
        <v>2955</v>
      </c>
      <c r="B1409" s="66" t="s">
        <v>2956</v>
      </c>
      <c r="C1409" s="67">
        <v>43</v>
      </c>
      <c r="D1409" s="67" t="s">
        <v>335</v>
      </c>
      <c r="E1409" s="71">
        <v>0.146074819548037</v>
      </c>
      <c r="F1409" s="68">
        <v>29.302325581395401</v>
      </c>
      <c r="G1409" s="71">
        <v>0.37571931833037198</v>
      </c>
      <c r="H1409" s="68">
        <v>74.496124031007795</v>
      </c>
      <c r="I1409" s="71">
        <v>2.66008849945902E-2</v>
      </c>
      <c r="J1409" s="68">
        <v>73.152454780361793</v>
      </c>
      <c r="K1409" s="71">
        <v>3.5904255319149002E-2</v>
      </c>
      <c r="L1409" s="68">
        <v>22.8165374677003</v>
      </c>
    </row>
    <row r="1410" spans="1:12" x14ac:dyDescent="0.2">
      <c r="A1410" s="72" t="s">
        <v>2957</v>
      </c>
      <c r="B1410" s="66" t="s">
        <v>2957</v>
      </c>
      <c r="C1410" s="67">
        <v>43</v>
      </c>
      <c r="D1410" s="67" t="s">
        <v>335</v>
      </c>
      <c r="E1410" s="71">
        <v>0.13329893905861201</v>
      </c>
      <c r="F1410" s="68">
        <v>22.067183462532299</v>
      </c>
      <c r="G1410" s="71">
        <v>0.34105206283045802</v>
      </c>
      <c r="H1410" s="68">
        <v>62.971576227390202</v>
      </c>
      <c r="I1410" s="71">
        <v>3.7915628560175499E-3</v>
      </c>
      <c r="J1410" s="68">
        <v>42.428940568475497</v>
      </c>
      <c r="K1410" s="71">
        <v>5.5053191489361698E-2</v>
      </c>
      <c r="L1410" s="68">
        <v>27.390180878553</v>
      </c>
    </row>
    <row r="1411" spans="1:12" x14ac:dyDescent="0.2">
      <c r="A1411" s="72" t="s">
        <v>2958</v>
      </c>
      <c r="B1411" s="66" t="s">
        <v>2959</v>
      </c>
      <c r="C1411" s="67">
        <v>43</v>
      </c>
      <c r="D1411" s="67" t="s">
        <v>335</v>
      </c>
      <c r="E1411" s="71">
        <v>0.128640612948662</v>
      </c>
      <c r="F1411" s="68">
        <v>19.1472868217054</v>
      </c>
      <c r="G1411" s="71">
        <v>0.34298174520473901</v>
      </c>
      <c r="H1411" s="68">
        <v>63.720930232558104</v>
      </c>
      <c r="I1411" s="71">
        <v>8.8975404497574906E-3</v>
      </c>
      <c r="J1411" s="68">
        <v>55.684754521963796</v>
      </c>
      <c r="K1411" s="71">
        <v>3.40425531914893E-2</v>
      </c>
      <c r="L1411" s="68">
        <v>22.661498708010299</v>
      </c>
    </row>
    <row r="1412" spans="1:12" x14ac:dyDescent="0.2">
      <c r="A1412" s="72" t="s">
        <v>2960</v>
      </c>
      <c r="B1412" s="66" t="s">
        <v>2961</v>
      </c>
      <c r="C1412" s="67">
        <v>43</v>
      </c>
      <c r="D1412" s="67" t="s">
        <v>335</v>
      </c>
      <c r="E1412" s="71">
        <v>0.131873025569476</v>
      </c>
      <c r="F1412" s="68">
        <v>21.188630490956101</v>
      </c>
      <c r="G1412" s="71">
        <v>0.36704708097958599</v>
      </c>
      <c r="H1412" s="68">
        <v>72.351421188630496</v>
      </c>
      <c r="I1412" s="71">
        <v>3.0400808352246201E-3</v>
      </c>
      <c r="J1412" s="68">
        <v>38.837209302325597</v>
      </c>
      <c r="K1412" s="71">
        <v>2.5531914893616999E-2</v>
      </c>
      <c r="L1412" s="68">
        <v>20.490956072351398</v>
      </c>
    </row>
    <row r="1413" spans="1:12" x14ac:dyDescent="0.2">
      <c r="A1413" s="72" t="s">
        <v>2962</v>
      </c>
      <c r="B1413" s="66" t="s">
        <v>2963</v>
      </c>
      <c r="C1413" s="67">
        <v>43</v>
      </c>
      <c r="D1413" s="67" t="s">
        <v>335</v>
      </c>
      <c r="E1413" s="71">
        <v>0.12525732339016099</v>
      </c>
      <c r="F1413" s="68">
        <v>16.873385012919901</v>
      </c>
      <c r="G1413" s="71">
        <v>0.33526301570761502</v>
      </c>
      <c r="H1413" s="68">
        <v>59.767441860465098</v>
      </c>
      <c r="I1413" s="71">
        <v>6.73235871818899E-3</v>
      </c>
      <c r="J1413" s="68">
        <v>50.981912144702797</v>
      </c>
      <c r="K1413" s="71">
        <v>3.37765957446809E-2</v>
      </c>
      <c r="L1413" s="68">
        <v>22.299741602067201</v>
      </c>
    </row>
    <row r="1414" spans="1:12" x14ac:dyDescent="0.2">
      <c r="A1414" s="72" t="s">
        <v>2964</v>
      </c>
      <c r="B1414" s="66" t="s">
        <v>2965</v>
      </c>
      <c r="C1414" s="67">
        <v>43</v>
      </c>
      <c r="D1414" s="67" t="s">
        <v>335</v>
      </c>
      <c r="E1414" s="71">
        <v>0.19456130822109299</v>
      </c>
      <c r="F1414" s="68">
        <v>56.537467700258397</v>
      </c>
      <c r="G1414" s="71">
        <v>0.46048073320195498</v>
      </c>
      <c r="H1414" s="68">
        <v>87.338501291989701</v>
      </c>
      <c r="I1414" s="71">
        <v>9.6393616740895107E-3</v>
      </c>
      <c r="J1414" s="68">
        <v>56.950904392764897</v>
      </c>
      <c r="K1414" s="71">
        <v>0.11356382978723401</v>
      </c>
      <c r="L1414" s="68">
        <v>36.201550387596903</v>
      </c>
    </row>
    <row r="1415" spans="1:12" x14ac:dyDescent="0.2">
      <c r="A1415" s="72" t="s">
        <v>2966</v>
      </c>
      <c r="B1415" s="66" t="s">
        <v>2967</v>
      </c>
      <c r="C1415" s="67">
        <v>43</v>
      </c>
      <c r="D1415" s="67" t="s">
        <v>335</v>
      </c>
      <c r="E1415" s="71">
        <v>0.38967972828182901</v>
      </c>
      <c r="F1415" s="68">
        <v>97.105943152454799</v>
      </c>
      <c r="G1415" s="71">
        <v>0.451987867787426</v>
      </c>
      <c r="H1415" s="68">
        <v>86.692506459948305</v>
      </c>
      <c r="I1415" s="71">
        <v>0.66651940216444405</v>
      </c>
      <c r="J1415" s="68">
        <v>99.276485788113703</v>
      </c>
      <c r="K1415" s="71">
        <v>5.0531914893616997E-2</v>
      </c>
      <c r="L1415" s="68">
        <v>26.563307493540101</v>
      </c>
    </row>
    <row r="1416" spans="1:12" x14ac:dyDescent="0.2">
      <c r="A1416" s="72" t="s">
        <v>2968</v>
      </c>
      <c r="B1416" s="66" t="s">
        <v>2969</v>
      </c>
      <c r="C1416" s="67">
        <v>43</v>
      </c>
      <c r="D1416" s="67" t="s">
        <v>335</v>
      </c>
      <c r="E1416" s="71">
        <v>0.14275768332375199</v>
      </c>
      <c r="F1416" s="68">
        <v>27.5710594315245</v>
      </c>
      <c r="G1416" s="71">
        <v>0.361641367145277</v>
      </c>
      <c r="H1416" s="68">
        <v>70.5167958656331</v>
      </c>
      <c r="I1416" s="71">
        <v>1.5833810485554399E-2</v>
      </c>
      <c r="J1416" s="68">
        <v>64.651162790697697</v>
      </c>
      <c r="K1416" s="71">
        <v>5.0797872340425501E-2</v>
      </c>
      <c r="L1416" s="68">
        <v>26.692506459948302</v>
      </c>
    </row>
    <row r="1417" spans="1:12" x14ac:dyDescent="0.2">
      <c r="A1417" s="72" t="s">
        <v>2970</v>
      </c>
      <c r="B1417" s="66" t="s">
        <v>2971</v>
      </c>
      <c r="C1417" s="67">
        <v>43</v>
      </c>
      <c r="D1417" s="67" t="s">
        <v>335</v>
      </c>
      <c r="E1417" s="71">
        <v>0.255732702233954</v>
      </c>
      <c r="F1417" s="68">
        <v>78.346253229974195</v>
      </c>
      <c r="G1417" s="71">
        <v>0.32428299983387798</v>
      </c>
      <c r="H1417" s="68">
        <v>24.780361757105901</v>
      </c>
      <c r="I1417" s="71">
        <v>0.343978936655218</v>
      </c>
      <c r="J1417" s="68">
        <v>97.519379844961193</v>
      </c>
      <c r="K1417" s="71">
        <v>9.8936170212765906E-2</v>
      </c>
      <c r="L1417" s="68">
        <v>34.031007751937999</v>
      </c>
    </row>
    <row r="1418" spans="1:12" x14ac:dyDescent="0.2">
      <c r="A1418" s="72" t="s">
        <v>2972</v>
      </c>
      <c r="B1418" s="66" t="s">
        <v>2973</v>
      </c>
      <c r="C1418" s="67">
        <v>43</v>
      </c>
      <c r="D1418" s="67" t="s">
        <v>335</v>
      </c>
      <c r="E1418" s="71">
        <v>0.312551201896687</v>
      </c>
      <c r="F1418" s="68">
        <v>90.103359173126606</v>
      </c>
      <c r="G1418" s="71">
        <v>0.36363987075452903</v>
      </c>
      <c r="H1418" s="68">
        <v>71.240310077519396</v>
      </c>
      <c r="I1418" s="71">
        <v>0.51284352216957396</v>
      </c>
      <c r="J1418" s="68">
        <v>98.914728682170505</v>
      </c>
      <c r="K1418" s="71">
        <v>6.1170212765957403E-2</v>
      </c>
      <c r="L1418" s="68">
        <v>28.682170542635699</v>
      </c>
    </row>
    <row r="1419" spans="1:12" x14ac:dyDescent="0.2">
      <c r="A1419" s="72" t="s">
        <v>2974</v>
      </c>
      <c r="B1419" s="66" t="s">
        <v>2975</v>
      </c>
      <c r="C1419" s="67">
        <v>43</v>
      </c>
      <c r="D1419" s="67" t="s">
        <v>335</v>
      </c>
      <c r="E1419" s="71">
        <v>0.17242830655671901</v>
      </c>
      <c r="F1419" s="68">
        <v>41.9638242894057</v>
      </c>
      <c r="G1419" s="71">
        <v>0.39691260265801098</v>
      </c>
      <c r="H1419" s="68">
        <v>79.224806201550393</v>
      </c>
      <c r="I1419" s="71">
        <v>8.9361467993795407E-3</v>
      </c>
      <c r="J1419" s="68">
        <v>55.736434108527099</v>
      </c>
      <c r="K1419" s="71">
        <v>0.111436170212766</v>
      </c>
      <c r="L1419" s="68">
        <v>35.839793281653698</v>
      </c>
    </row>
    <row r="1420" spans="1:12" x14ac:dyDescent="0.2">
      <c r="A1420" s="72" t="s">
        <v>2976</v>
      </c>
      <c r="B1420" s="66" t="s">
        <v>2977</v>
      </c>
      <c r="C1420" s="67">
        <v>43</v>
      </c>
      <c r="D1420" s="67" t="s">
        <v>335</v>
      </c>
      <c r="E1420" s="71">
        <v>0.256398354769308</v>
      </c>
      <c r="F1420" s="68">
        <v>78.759689922480604</v>
      </c>
      <c r="G1420" s="71">
        <v>0.37675118675466002</v>
      </c>
      <c r="H1420" s="68">
        <v>74.857881136950894</v>
      </c>
      <c r="I1420" s="71">
        <v>0.33925238819156001</v>
      </c>
      <c r="J1420" s="68">
        <v>97.312661498707996</v>
      </c>
      <c r="K1420" s="71">
        <v>5.31914893617021E-2</v>
      </c>
      <c r="L1420" s="68">
        <v>27.286821705426402</v>
      </c>
    </row>
    <row r="1421" spans="1:12" x14ac:dyDescent="0.2">
      <c r="A1421" s="72" t="s">
        <v>2978</v>
      </c>
      <c r="B1421" s="66" t="s">
        <v>2979</v>
      </c>
      <c r="C1421" s="67">
        <v>43</v>
      </c>
      <c r="D1421" s="67" t="s">
        <v>335</v>
      </c>
      <c r="E1421" s="71">
        <v>0.12794506441661899</v>
      </c>
      <c r="F1421" s="68">
        <v>18.708010335917301</v>
      </c>
      <c r="G1421" s="71">
        <v>0.33333333333333298</v>
      </c>
      <c r="H1421" s="68">
        <v>58.811369509043899</v>
      </c>
      <c r="I1421" s="71">
        <v>1.00763280016288E-2</v>
      </c>
      <c r="J1421" s="68">
        <v>57.751937984496102</v>
      </c>
      <c r="K1421" s="71">
        <v>4.0425531914893599E-2</v>
      </c>
      <c r="L1421" s="68">
        <v>24.237726098191199</v>
      </c>
    </row>
    <row r="1422" spans="1:12" x14ac:dyDescent="0.2">
      <c r="A1422" s="72" t="s">
        <v>2980</v>
      </c>
      <c r="B1422" s="66" t="s">
        <v>2981</v>
      </c>
      <c r="C1422" s="67">
        <v>43</v>
      </c>
      <c r="D1422" s="67" t="s">
        <v>335</v>
      </c>
      <c r="E1422" s="71">
        <v>0.211208195210948</v>
      </c>
      <c r="F1422" s="68">
        <v>63.772609819121399</v>
      </c>
      <c r="G1422" s="71">
        <v>0.58688567201499797</v>
      </c>
      <c r="H1422" s="68">
        <v>94.4444444444444</v>
      </c>
      <c r="I1422" s="71">
        <v>1.29623178731645E-2</v>
      </c>
      <c r="J1422" s="68">
        <v>61.834625322997397</v>
      </c>
      <c r="K1422" s="71">
        <v>3.37765957446809E-2</v>
      </c>
      <c r="L1422" s="68">
        <v>22.299741602067201</v>
      </c>
    </row>
    <row r="1423" spans="1:12" x14ac:dyDescent="0.2">
      <c r="A1423" s="72" t="s">
        <v>2982</v>
      </c>
      <c r="B1423" s="66" t="s">
        <v>2982</v>
      </c>
      <c r="C1423" s="67">
        <v>43</v>
      </c>
      <c r="D1423" s="67" t="s">
        <v>335</v>
      </c>
      <c r="E1423" s="71">
        <v>0.12730059331191501</v>
      </c>
      <c r="F1423" s="68">
        <v>18.191214470284201</v>
      </c>
      <c r="G1423" s="71">
        <v>0.34297060642400601</v>
      </c>
      <c r="H1423" s="68">
        <v>63.540051679586597</v>
      </c>
      <c r="I1423" s="71">
        <v>3.2548194788336399E-2</v>
      </c>
      <c r="J1423" s="68">
        <v>76.356589147286797</v>
      </c>
      <c r="K1423" s="71">
        <v>6.3829787234042602E-3</v>
      </c>
      <c r="L1423" s="68">
        <v>12.4289405684755</v>
      </c>
    </row>
    <row r="1424" spans="1:12" x14ac:dyDescent="0.2">
      <c r="A1424" s="72" t="s">
        <v>2983</v>
      </c>
      <c r="B1424" s="66" t="s">
        <v>2984</v>
      </c>
      <c r="C1424" s="67">
        <v>43</v>
      </c>
      <c r="D1424" s="67" t="s">
        <v>335</v>
      </c>
      <c r="E1424" s="71">
        <v>0.14198325554184299</v>
      </c>
      <c r="F1424" s="68">
        <v>27.105943152454799</v>
      </c>
      <c r="G1424" s="71">
        <v>0.414290882807275</v>
      </c>
      <c r="H1424" s="68">
        <v>82.325581395348806</v>
      </c>
      <c r="I1424" s="71">
        <v>5.2759050948501503E-3</v>
      </c>
      <c r="J1424" s="68">
        <v>47.5193798449612</v>
      </c>
      <c r="K1424" s="71">
        <v>6.3829787234042602E-3</v>
      </c>
      <c r="L1424" s="68">
        <v>12.4289405684755</v>
      </c>
    </row>
    <row r="1425" spans="1:12" x14ac:dyDescent="0.2">
      <c r="A1425" s="72" t="s">
        <v>2985</v>
      </c>
      <c r="B1425" s="66" t="s">
        <v>2986</v>
      </c>
      <c r="C1425" s="67">
        <v>43</v>
      </c>
      <c r="D1425" s="67" t="s">
        <v>335</v>
      </c>
      <c r="E1425" s="71">
        <v>0.18602096856032199</v>
      </c>
      <c r="F1425" s="68">
        <v>51.421188630491002</v>
      </c>
      <c r="G1425" s="71">
        <v>0.50095950793892596</v>
      </c>
      <c r="H1425" s="68">
        <v>90.542635658914705</v>
      </c>
      <c r="I1425" s="71">
        <v>5.2848078593104801E-2</v>
      </c>
      <c r="J1425" s="68">
        <v>83.462532299741596</v>
      </c>
      <c r="K1425" s="71">
        <v>4.2553191489361703E-3</v>
      </c>
      <c r="L1425" s="68">
        <v>9.6899224806201598</v>
      </c>
    </row>
    <row r="1426" spans="1:12" x14ac:dyDescent="0.2">
      <c r="A1426" s="72" t="s">
        <v>2987</v>
      </c>
      <c r="B1426" s="66" t="s">
        <v>2987</v>
      </c>
      <c r="C1426" s="67">
        <v>43</v>
      </c>
      <c r="D1426" s="67" t="s">
        <v>335</v>
      </c>
      <c r="E1426" s="71">
        <v>0.128580663753948</v>
      </c>
      <c r="F1426" s="68">
        <v>19.121447028423798</v>
      </c>
      <c r="G1426" s="71">
        <v>0.36205909254971302</v>
      </c>
      <c r="H1426" s="68">
        <v>70.568475452196395</v>
      </c>
      <c r="I1426" s="71">
        <v>2.6722604142582298E-3</v>
      </c>
      <c r="J1426" s="68">
        <v>37.131782945736397</v>
      </c>
      <c r="K1426" s="71">
        <v>2.1010638297872301E-2</v>
      </c>
      <c r="L1426" s="68">
        <v>18.656330749354002</v>
      </c>
    </row>
    <row r="1427" spans="1:12" x14ac:dyDescent="0.2">
      <c r="A1427" s="72" t="s">
        <v>2988</v>
      </c>
      <c r="B1427" s="66" t="s">
        <v>2989</v>
      </c>
      <c r="C1427" s="67">
        <v>43</v>
      </c>
      <c r="D1427" s="67" t="s">
        <v>335</v>
      </c>
      <c r="E1427" s="71">
        <v>0.33780173468070901</v>
      </c>
      <c r="F1427" s="68">
        <v>93.255813953488399</v>
      </c>
      <c r="G1427" s="71">
        <v>1</v>
      </c>
      <c r="H1427" s="68">
        <v>100</v>
      </c>
      <c r="I1427" s="71">
        <v>7.0222253187241001E-3</v>
      </c>
      <c r="J1427" s="68">
        <v>51.808785529715799</v>
      </c>
      <c r="K1427" s="71">
        <v>6.3829787234042602E-3</v>
      </c>
      <c r="L1427" s="68">
        <v>12.4289405684755</v>
      </c>
    </row>
    <row r="1428" spans="1:12" x14ac:dyDescent="0.2">
      <c r="A1428" s="72" t="s">
        <v>2990</v>
      </c>
      <c r="B1428" s="66" t="s">
        <v>2990</v>
      </c>
      <c r="C1428" s="67">
        <v>43</v>
      </c>
      <c r="D1428" s="67" t="s">
        <v>335</v>
      </c>
      <c r="E1428" s="71">
        <v>0.133776069621381</v>
      </c>
      <c r="F1428" s="68">
        <v>22.377260981912102</v>
      </c>
      <c r="G1428" s="71">
        <v>0.392099535503041</v>
      </c>
      <c r="H1428" s="68">
        <v>78.3720930232558</v>
      </c>
      <c r="I1428" s="71">
        <v>4.9733542121666802E-3</v>
      </c>
      <c r="J1428" s="68">
        <v>46.6666666666667</v>
      </c>
      <c r="K1428" s="71">
        <v>4.2553191489361703E-3</v>
      </c>
      <c r="L1428" s="68">
        <v>9.6899224806201598</v>
      </c>
    </row>
    <row r="1429" spans="1:12" x14ac:dyDescent="0.2">
      <c r="A1429" s="72" t="s">
        <v>2991</v>
      </c>
      <c r="B1429" s="66" t="s">
        <v>2991</v>
      </c>
      <c r="C1429" s="67">
        <v>43</v>
      </c>
      <c r="D1429" s="67" t="s">
        <v>335</v>
      </c>
      <c r="E1429" s="71">
        <v>0.15920031965840101</v>
      </c>
      <c r="F1429" s="68">
        <v>35.710594315245501</v>
      </c>
      <c r="G1429" s="71">
        <v>0.43840077370505698</v>
      </c>
      <c r="H1429" s="68">
        <v>85.193798449612402</v>
      </c>
      <c r="I1429" s="71">
        <v>2.8561887397807E-2</v>
      </c>
      <c r="J1429" s="68">
        <v>74.186046511627893</v>
      </c>
      <c r="K1429" s="71">
        <v>1.0638297872340399E-2</v>
      </c>
      <c r="L1429" s="68">
        <v>15.142118863049101</v>
      </c>
    </row>
    <row r="1430" spans="1:12" x14ac:dyDescent="0.2">
      <c r="A1430" s="72" t="s">
        <v>2992</v>
      </c>
      <c r="B1430" s="66" t="s">
        <v>2992</v>
      </c>
      <c r="C1430" s="67">
        <v>43</v>
      </c>
      <c r="D1430" s="67" t="s">
        <v>335</v>
      </c>
      <c r="E1430" s="71">
        <v>0.21701167924151399</v>
      </c>
      <c r="F1430" s="68">
        <v>66.124031007751896</v>
      </c>
      <c r="G1430" s="71">
        <v>0.61075090521974995</v>
      </c>
      <c r="H1430" s="68">
        <v>95.116279069767401</v>
      </c>
      <c r="I1430" s="71">
        <v>8.6351963345805503E-3</v>
      </c>
      <c r="J1430" s="68">
        <v>55.090439276485803</v>
      </c>
      <c r="K1430" s="71">
        <v>3.1648936170212798E-2</v>
      </c>
      <c r="L1430" s="68">
        <v>21.782945736434101</v>
      </c>
    </row>
    <row r="1431" spans="1:12" x14ac:dyDescent="0.2">
      <c r="A1431" s="72" t="s">
        <v>2993</v>
      </c>
      <c r="B1431" s="66" t="s">
        <v>2994</v>
      </c>
      <c r="C1431" s="67">
        <v>43</v>
      </c>
      <c r="D1431" s="67" t="s">
        <v>335</v>
      </c>
      <c r="E1431" s="71">
        <v>0.21021081014492701</v>
      </c>
      <c r="F1431" s="68">
        <v>63.436692506459899</v>
      </c>
      <c r="G1431" s="71">
        <v>0.60600467074918196</v>
      </c>
      <c r="H1431" s="68">
        <v>94.935400516795895</v>
      </c>
      <c r="I1431" s="71">
        <v>9.7341426643223899E-3</v>
      </c>
      <c r="J1431" s="68">
        <v>57.080103359173101</v>
      </c>
      <c r="K1431" s="71">
        <v>1.48936170212766E-2</v>
      </c>
      <c r="L1431" s="68">
        <v>17.105943152454799</v>
      </c>
    </row>
    <row r="1432" spans="1:12" x14ac:dyDescent="0.2">
      <c r="A1432" s="72" t="s">
        <v>2195</v>
      </c>
      <c r="B1432" s="66" t="s">
        <v>2995</v>
      </c>
      <c r="C1432" s="67">
        <v>43</v>
      </c>
      <c r="D1432" s="67" t="s">
        <v>335</v>
      </c>
      <c r="E1432" s="71">
        <v>0.162631260370455</v>
      </c>
      <c r="F1432" s="68">
        <v>37.312661498708003</v>
      </c>
      <c r="G1432" s="71">
        <v>0.44997886795074399</v>
      </c>
      <c r="H1432" s="68">
        <v>86.408268733850093</v>
      </c>
      <c r="I1432" s="71">
        <v>6.2659769904097997E-3</v>
      </c>
      <c r="J1432" s="68">
        <v>49.974160206718402</v>
      </c>
      <c r="K1432" s="71">
        <v>3.1648936170212798E-2</v>
      </c>
      <c r="L1432" s="68">
        <v>21.782945736434101</v>
      </c>
    </row>
    <row r="1433" spans="1:12" x14ac:dyDescent="0.2">
      <c r="A1433" s="72" t="s">
        <v>1850</v>
      </c>
      <c r="B1433" s="66" t="s">
        <v>2996</v>
      </c>
      <c r="C1433" s="67">
        <v>43</v>
      </c>
      <c r="D1433" s="67" t="s">
        <v>335</v>
      </c>
      <c r="E1433" s="71">
        <v>0.15382516723106501</v>
      </c>
      <c r="F1433" s="68">
        <v>32.919896640826899</v>
      </c>
      <c r="G1433" s="71">
        <v>0.414290882807275</v>
      </c>
      <c r="H1433" s="68">
        <v>82.325581395348806</v>
      </c>
      <c r="I1433" s="71">
        <v>1.76633422901744E-2</v>
      </c>
      <c r="J1433" s="68">
        <v>66.459948320413403</v>
      </c>
      <c r="K1433" s="71">
        <v>2.9521276595744699E-2</v>
      </c>
      <c r="L1433" s="68">
        <v>21.395348837209301</v>
      </c>
    </row>
    <row r="1434" spans="1:12" x14ac:dyDescent="0.2">
      <c r="A1434" s="72" t="s">
        <v>2997</v>
      </c>
      <c r="B1434" s="66" t="s">
        <v>2997</v>
      </c>
      <c r="C1434" s="67">
        <v>43</v>
      </c>
      <c r="D1434" s="67" t="s">
        <v>335</v>
      </c>
      <c r="E1434" s="71">
        <v>0.137758972133664</v>
      </c>
      <c r="F1434" s="68">
        <v>24.883720930232599</v>
      </c>
      <c r="G1434" s="71">
        <v>0.40279076002672298</v>
      </c>
      <c r="H1434" s="68">
        <v>80.439276485788099</v>
      </c>
      <c r="I1434" s="71">
        <v>4.10317765086582E-3</v>
      </c>
      <c r="J1434" s="68">
        <v>43.901808785529703</v>
      </c>
      <c r="K1434" s="71">
        <v>6.3829787234042602E-3</v>
      </c>
      <c r="L1434" s="68">
        <v>12.4289405684755</v>
      </c>
    </row>
    <row r="1435" spans="1:12" x14ac:dyDescent="0.2">
      <c r="A1435" s="72" t="s">
        <v>414</v>
      </c>
      <c r="B1435" s="66" t="s">
        <v>2998</v>
      </c>
      <c r="C1435" s="67">
        <v>43</v>
      </c>
      <c r="D1435" s="67" t="s">
        <v>335</v>
      </c>
      <c r="E1435" s="71">
        <v>0.17574886811528301</v>
      </c>
      <c r="F1435" s="68">
        <v>43.824289405684802</v>
      </c>
      <c r="G1435" s="71">
        <v>0.47311277888065101</v>
      </c>
      <c r="H1435" s="68">
        <v>88.423772609819096</v>
      </c>
      <c r="I1435" s="71">
        <v>4.5623187167327099E-2</v>
      </c>
      <c r="J1435" s="68">
        <v>81.214470284237706</v>
      </c>
      <c r="K1435" s="71">
        <v>8.5106382978723492E-3</v>
      </c>
      <c r="L1435" s="68">
        <v>14.031007751938001</v>
      </c>
    </row>
    <row r="1436" spans="1:12" x14ac:dyDescent="0.2">
      <c r="A1436" s="72" t="s">
        <v>2999</v>
      </c>
      <c r="B1436" s="66" t="s">
        <v>2999</v>
      </c>
      <c r="C1436" s="67">
        <v>43</v>
      </c>
      <c r="D1436" s="67" t="s">
        <v>335</v>
      </c>
      <c r="E1436" s="71">
        <v>0.16676941032946699</v>
      </c>
      <c r="F1436" s="68">
        <v>39.095607235142097</v>
      </c>
      <c r="G1436" s="71">
        <v>0.38343824238024299</v>
      </c>
      <c r="H1436" s="68">
        <v>76.485788113695094</v>
      </c>
      <c r="I1436" s="71">
        <v>0.108359350310286</v>
      </c>
      <c r="J1436" s="68">
        <v>90.801033591731297</v>
      </c>
      <c r="K1436" s="71">
        <v>8.5106382978723492E-3</v>
      </c>
      <c r="L1436" s="68">
        <v>14.031007751938001</v>
      </c>
    </row>
    <row r="1437" spans="1:12" x14ac:dyDescent="0.2">
      <c r="A1437" s="72" t="s">
        <v>3000</v>
      </c>
      <c r="B1437" s="66" t="s">
        <v>3000</v>
      </c>
      <c r="C1437" s="67">
        <v>43</v>
      </c>
      <c r="D1437" s="67" t="s">
        <v>335</v>
      </c>
      <c r="E1437" s="71">
        <v>0.15796960229877699</v>
      </c>
      <c r="F1437" s="68">
        <v>34.909560723514197</v>
      </c>
      <c r="G1437" s="71">
        <v>0.40172566981298002</v>
      </c>
      <c r="H1437" s="68">
        <v>80.180878552971606</v>
      </c>
      <c r="I1437" s="71">
        <v>7.0055477508883093E-2</v>
      </c>
      <c r="J1437" s="68">
        <v>86.640826873384995</v>
      </c>
      <c r="K1437" s="71">
        <v>2.1276595744680899E-3</v>
      </c>
      <c r="L1437" s="68">
        <v>6.6149870801033597</v>
      </c>
    </row>
    <row r="1438" spans="1:12" x14ac:dyDescent="0.2">
      <c r="A1438" s="72" t="s">
        <v>3001</v>
      </c>
      <c r="B1438" s="66" t="s">
        <v>3002</v>
      </c>
      <c r="C1438" s="67">
        <v>43</v>
      </c>
      <c r="D1438" s="67" t="s">
        <v>335</v>
      </c>
      <c r="E1438" s="71">
        <v>0.17101945861148901</v>
      </c>
      <c r="F1438" s="68">
        <v>41.291989664082699</v>
      </c>
      <c r="G1438" s="71">
        <v>0.378636314006007</v>
      </c>
      <c r="H1438" s="68">
        <v>75.245478036175697</v>
      </c>
      <c r="I1438" s="71">
        <v>0.12803908310505499</v>
      </c>
      <c r="J1438" s="68">
        <v>92.015503875969003</v>
      </c>
      <c r="K1438" s="71">
        <v>6.3829787234042602E-3</v>
      </c>
      <c r="L1438" s="68">
        <v>12.4289405684755</v>
      </c>
    </row>
    <row r="1439" spans="1:12" x14ac:dyDescent="0.2">
      <c r="A1439" s="72" t="s">
        <v>3003</v>
      </c>
      <c r="B1439" s="66" t="s">
        <v>3003</v>
      </c>
      <c r="C1439" s="67">
        <v>43</v>
      </c>
      <c r="D1439" s="67" t="s">
        <v>335</v>
      </c>
      <c r="E1439" s="71">
        <v>0.13472259467956299</v>
      </c>
      <c r="F1439" s="68">
        <v>22.9457364341085</v>
      </c>
      <c r="G1439" s="71">
        <v>0.38054371881882099</v>
      </c>
      <c r="H1439" s="68">
        <v>75.710594315245501</v>
      </c>
      <c r="I1439" s="71">
        <v>1.5113426921995399E-2</v>
      </c>
      <c r="J1439" s="68">
        <v>64.082687338501302</v>
      </c>
      <c r="K1439" s="71">
        <v>8.5106382978723492E-3</v>
      </c>
      <c r="L1439" s="68">
        <v>14.031007751938001</v>
      </c>
    </row>
    <row r="1440" spans="1:12" x14ac:dyDescent="0.2">
      <c r="A1440" s="72" t="s">
        <v>2937</v>
      </c>
      <c r="B1440" s="66" t="s">
        <v>3004</v>
      </c>
      <c r="C1440" s="67">
        <v>43</v>
      </c>
      <c r="D1440" s="67" t="s">
        <v>335</v>
      </c>
      <c r="E1440" s="71">
        <v>0.23929298686454301</v>
      </c>
      <c r="F1440" s="68">
        <v>72.997416020671807</v>
      </c>
      <c r="G1440" s="71">
        <v>0.70142369924949899</v>
      </c>
      <c r="H1440" s="68">
        <v>96.821705426356601</v>
      </c>
      <c r="I1440" s="71">
        <v>1.2199942195195299E-2</v>
      </c>
      <c r="J1440" s="68">
        <v>60.801033591731297</v>
      </c>
      <c r="K1440" s="71">
        <v>4.2553191489361703E-3</v>
      </c>
      <c r="L1440" s="68">
        <v>9.6899224806201598</v>
      </c>
    </row>
    <row r="1441" spans="1:12" x14ac:dyDescent="0.2">
      <c r="A1441" s="72" t="s">
        <v>3005</v>
      </c>
      <c r="B1441" s="66" t="s">
        <v>3005</v>
      </c>
      <c r="C1441" s="67">
        <v>43</v>
      </c>
      <c r="D1441" s="67" t="s">
        <v>335</v>
      </c>
      <c r="E1441" s="71">
        <v>0.26718799324789599</v>
      </c>
      <c r="F1441" s="68">
        <v>81.550387596899199</v>
      </c>
      <c r="G1441" s="71">
        <v>0.78288926568320105</v>
      </c>
      <c r="H1441" s="68">
        <v>97.906976744186096</v>
      </c>
      <c r="I1441" s="71">
        <v>1.2291735337081699E-2</v>
      </c>
      <c r="J1441" s="68">
        <v>60.956072351421199</v>
      </c>
      <c r="K1441" s="71">
        <v>6.3829787234042602E-3</v>
      </c>
      <c r="L1441" s="68">
        <v>12.4289405684755</v>
      </c>
    </row>
    <row r="1442" spans="1:12" x14ac:dyDescent="0.2">
      <c r="A1442" s="72" t="s">
        <v>3006</v>
      </c>
      <c r="B1442" s="66" t="s">
        <v>3006</v>
      </c>
      <c r="C1442" s="67">
        <v>43</v>
      </c>
      <c r="D1442" s="67" t="s">
        <v>335</v>
      </c>
      <c r="E1442" s="71">
        <v>0.141823629677052</v>
      </c>
      <c r="F1442" s="68">
        <v>27.0025839793282</v>
      </c>
      <c r="G1442" s="71">
        <v>0.40457094304767699</v>
      </c>
      <c r="H1442" s="68">
        <v>80.671834625323001</v>
      </c>
      <c r="I1442" s="71">
        <v>1.6644626834543399E-2</v>
      </c>
      <c r="J1442" s="68">
        <v>65.503875968992205</v>
      </c>
      <c r="K1442" s="71">
        <v>4.2553191489361703E-3</v>
      </c>
      <c r="L1442" s="68">
        <v>9.6899224806201598</v>
      </c>
    </row>
    <row r="1443" spans="1:12" x14ac:dyDescent="0.2">
      <c r="A1443" s="72" t="s">
        <v>3007</v>
      </c>
      <c r="B1443" s="66" t="s">
        <v>3008</v>
      </c>
      <c r="C1443" s="67">
        <v>43</v>
      </c>
      <c r="D1443" s="67" t="s">
        <v>335</v>
      </c>
      <c r="E1443" s="71">
        <v>0.15870413393660501</v>
      </c>
      <c r="F1443" s="68">
        <v>35.374677002584001</v>
      </c>
      <c r="G1443" s="71">
        <v>0.40561684739649601</v>
      </c>
      <c r="H1443" s="68">
        <v>80.878552971576198</v>
      </c>
      <c r="I1443" s="71">
        <v>5.5601937392041501E-2</v>
      </c>
      <c r="J1443" s="68">
        <v>84.211886304909598</v>
      </c>
      <c r="K1443" s="71">
        <v>1.48936170212766E-2</v>
      </c>
      <c r="L1443" s="68">
        <v>17.105943152454799</v>
      </c>
    </row>
    <row r="1444" spans="1:12" x14ac:dyDescent="0.2">
      <c r="A1444" s="72" t="s">
        <v>3009</v>
      </c>
      <c r="B1444" s="66" t="s">
        <v>3010</v>
      </c>
      <c r="C1444" s="67">
        <v>43</v>
      </c>
      <c r="D1444" s="67" t="s">
        <v>335</v>
      </c>
      <c r="E1444" s="71">
        <v>0.40767390801237602</v>
      </c>
      <c r="F1444" s="68">
        <v>97.596899224806194</v>
      </c>
      <c r="G1444" s="71">
        <v>0.72227101081311196</v>
      </c>
      <c r="H1444" s="68">
        <v>97.105943152454799</v>
      </c>
      <c r="I1444" s="71">
        <v>0.49862305364954701</v>
      </c>
      <c r="J1444" s="68">
        <v>98.837209302325604</v>
      </c>
      <c r="K1444" s="71">
        <v>2.1276595744680899E-3</v>
      </c>
      <c r="L1444" s="68">
        <v>6.6149870801033597</v>
      </c>
    </row>
    <row r="1445" spans="1:12" x14ac:dyDescent="0.2">
      <c r="A1445" s="72" t="s">
        <v>3011</v>
      </c>
      <c r="B1445" s="66" t="s">
        <v>3011</v>
      </c>
      <c r="C1445" s="67">
        <v>43</v>
      </c>
      <c r="D1445" s="67" t="s">
        <v>335</v>
      </c>
      <c r="E1445" s="71">
        <v>0.15037577735764401</v>
      </c>
      <c r="F1445" s="68">
        <v>31.421188630490999</v>
      </c>
      <c r="G1445" s="71">
        <v>0.420057652368652</v>
      </c>
      <c r="H1445" s="68">
        <v>83.307493540051695</v>
      </c>
      <c r="I1445" s="71">
        <v>2.2559041406407802E-2</v>
      </c>
      <c r="J1445" s="68">
        <v>70.671834625323001</v>
      </c>
      <c r="K1445" s="71">
        <v>8.5106382978723492E-3</v>
      </c>
      <c r="L1445" s="68">
        <v>14.031007751938001</v>
      </c>
    </row>
    <row r="1446" spans="1:12" x14ac:dyDescent="0.2">
      <c r="A1446" s="72" t="s">
        <v>3012</v>
      </c>
      <c r="B1446" s="66" t="s">
        <v>3012</v>
      </c>
      <c r="C1446" s="67">
        <v>43</v>
      </c>
      <c r="D1446" s="67" t="s">
        <v>335</v>
      </c>
      <c r="E1446" s="71">
        <v>0.18265001038890799</v>
      </c>
      <c r="F1446" s="68">
        <v>48.9664082687339</v>
      </c>
      <c r="G1446" s="71">
        <v>0.51637468937170805</v>
      </c>
      <c r="H1446" s="68">
        <v>91.395348837209298</v>
      </c>
      <c r="I1446" s="71">
        <v>2.5192363071611702E-2</v>
      </c>
      <c r="J1446" s="68">
        <v>72.248062015503905</v>
      </c>
      <c r="K1446" s="71">
        <v>6.3829787234042602E-3</v>
      </c>
      <c r="L1446" s="68">
        <v>12.4289405684755</v>
      </c>
    </row>
    <row r="1447" spans="1:12" x14ac:dyDescent="0.2">
      <c r="A1447" s="72" t="s">
        <v>3013</v>
      </c>
      <c r="B1447" s="66" t="s">
        <v>3013</v>
      </c>
      <c r="C1447" s="67">
        <v>43</v>
      </c>
      <c r="D1447" s="67" t="s">
        <v>335</v>
      </c>
      <c r="E1447" s="71">
        <v>0.131747100151442</v>
      </c>
      <c r="F1447" s="68">
        <v>21.162790697674399</v>
      </c>
      <c r="G1447" s="71">
        <v>0.38254023387750402</v>
      </c>
      <c r="H1447" s="68">
        <v>76.408268733850093</v>
      </c>
      <c r="I1447" s="71">
        <v>8.4457474278866202E-3</v>
      </c>
      <c r="J1447" s="68">
        <v>54.754521963824303</v>
      </c>
      <c r="K1447" s="71">
        <v>4.2553191489361703E-3</v>
      </c>
      <c r="L1447" s="68">
        <v>9.6899224806201598</v>
      </c>
    </row>
    <row r="1448" spans="1:12" x14ac:dyDescent="0.2">
      <c r="A1448" s="72" t="s">
        <v>3014</v>
      </c>
      <c r="B1448" s="66" t="s">
        <v>3014</v>
      </c>
      <c r="C1448" s="67">
        <v>43</v>
      </c>
      <c r="D1448" s="67" t="s">
        <v>335</v>
      </c>
      <c r="E1448" s="71">
        <v>0.11964592318801399</v>
      </c>
      <c r="F1448" s="68">
        <v>13.8242894056848</v>
      </c>
      <c r="G1448" s="71">
        <v>0.34877079232758301</v>
      </c>
      <c r="H1448" s="68">
        <v>65.968992248061994</v>
      </c>
      <c r="I1448" s="71">
        <v>3.7839985130544498E-3</v>
      </c>
      <c r="J1448" s="68">
        <v>42.351421188630503</v>
      </c>
      <c r="K1448" s="71">
        <v>6.3829787234042602E-3</v>
      </c>
      <c r="L1448" s="68">
        <v>12.4289405684755</v>
      </c>
    </row>
    <row r="1449" spans="1:12" x14ac:dyDescent="0.2">
      <c r="A1449" s="72" t="s">
        <v>3015</v>
      </c>
      <c r="B1449" s="66" t="s">
        <v>3015</v>
      </c>
      <c r="C1449" s="67">
        <v>43</v>
      </c>
      <c r="D1449" s="67" t="s">
        <v>335</v>
      </c>
      <c r="E1449" s="71">
        <v>0.114861750287169</v>
      </c>
      <c r="F1449" s="68">
        <v>11.136950904392799</v>
      </c>
      <c r="G1449" s="71">
        <v>0.33333333333333298</v>
      </c>
      <c r="H1449" s="68">
        <v>58.811369509043899</v>
      </c>
      <c r="I1449" s="71">
        <v>4.8689388047702797E-3</v>
      </c>
      <c r="J1449" s="68">
        <v>46.4082687338501</v>
      </c>
      <c r="K1449" s="71">
        <v>6.3829787234042602E-3</v>
      </c>
      <c r="L1449" s="68">
        <v>12.4289405684755</v>
      </c>
    </row>
    <row r="1450" spans="1:12" x14ac:dyDescent="0.2">
      <c r="A1450" s="72" t="s">
        <v>3016</v>
      </c>
      <c r="B1450" s="66" t="s">
        <v>3016</v>
      </c>
      <c r="C1450" s="67">
        <v>43</v>
      </c>
      <c r="D1450" s="67" t="s">
        <v>335</v>
      </c>
      <c r="E1450" s="71">
        <v>0.14835821601826801</v>
      </c>
      <c r="F1450" s="68">
        <v>30.568475452196399</v>
      </c>
      <c r="G1450" s="71">
        <v>0.414246327684341</v>
      </c>
      <c r="H1450" s="68">
        <v>82.273901808785496</v>
      </c>
      <c r="I1450" s="71">
        <v>2.2317682072591001E-2</v>
      </c>
      <c r="J1450" s="68">
        <v>70.542635658914705</v>
      </c>
      <c r="K1450" s="71">
        <v>8.5106382978723492E-3</v>
      </c>
      <c r="L1450" s="68">
        <v>14.031007751938001</v>
      </c>
    </row>
    <row r="1451" spans="1:12" x14ac:dyDescent="0.2">
      <c r="A1451" s="72" t="s">
        <v>3017</v>
      </c>
      <c r="B1451" s="66" t="s">
        <v>3017</v>
      </c>
      <c r="C1451" s="67">
        <v>43</v>
      </c>
      <c r="D1451" s="67" t="s">
        <v>335</v>
      </c>
      <c r="E1451" s="71">
        <v>0.200881023683353</v>
      </c>
      <c r="F1451" s="68">
        <v>59.7416020671835</v>
      </c>
      <c r="G1451" s="71">
        <v>0.591632301968675</v>
      </c>
      <c r="H1451" s="68">
        <v>94.625322997416006</v>
      </c>
      <c r="I1451" s="71">
        <v>6.7554499324479402E-3</v>
      </c>
      <c r="J1451" s="68">
        <v>51.1111111111111</v>
      </c>
      <c r="K1451" s="71">
        <v>4.2553191489361703E-3</v>
      </c>
      <c r="L1451" s="68">
        <v>9.6899224806201598</v>
      </c>
    </row>
    <row r="1452" spans="1:12" x14ac:dyDescent="0.2">
      <c r="A1452" s="72" t="s">
        <v>3018</v>
      </c>
      <c r="B1452" s="66" t="s">
        <v>3018</v>
      </c>
      <c r="C1452" s="67">
        <v>43</v>
      </c>
      <c r="D1452" s="67" t="s">
        <v>335</v>
      </c>
      <c r="E1452" s="71">
        <v>0.19900441196236701</v>
      </c>
      <c r="F1452" s="68">
        <v>58.914728682170498</v>
      </c>
      <c r="G1452" s="71">
        <v>0.58491183000089098</v>
      </c>
      <c r="H1452" s="68">
        <v>94.366925064599499</v>
      </c>
      <c r="I1452" s="71">
        <v>7.8460867372741692E-3</v>
      </c>
      <c r="J1452" s="68">
        <v>53.669250645994801</v>
      </c>
      <c r="K1452" s="71">
        <v>4.2553191489361703E-3</v>
      </c>
      <c r="L1452" s="68">
        <v>9.6899224806201598</v>
      </c>
    </row>
    <row r="1453" spans="1:12" x14ac:dyDescent="0.2">
      <c r="A1453" s="72" t="s">
        <v>3019</v>
      </c>
      <c r="B1453" s="66" t="s">
        <v>3020</v>
      </c>
      <c r="C1453" s="67">
        <v>43</v>
      </c>
      <c r="D1453" s="67" t="s">
        <v>335</v>
      </c>
      <c r="E1453" s="71">
        <v>0.17569864556895201</v>
      </c>
      <c r="F1453" s="68">
        <v>43.772609819121399</v>
      </c>
      <c r="G1453" s="71">
        <v>0.51933604561753099</v>
      </c>
      <c r="H1453" s="68">
        <v>91.576227390180904</v>
      </c>
      <c r="I1453" s="71">
        <v>1.3769123659195799E-3</v>
      </c>
      <c r="J1453" s="68">
        <v>27.7777777777778</v>
      </c>
      <c r="K1453" s="71">
        <v>6.3829787234042602E-3</v>
      </c>
      <c r="L1453" s="68">
        <v>12.4289405684755</v>
      </c>
    </row>
    <row r="1454" spans="1:12" x14ac:dyDescent="0.2">
      <c r="A1454" s="72" t="s">
        <v>3021</v>
      </c>
      <c r="B1454" s="66" t="s">
        <v>3021</v>
      </c>
      <c r="C1454" s="67">
        <v>43</v>
      </c>
      <c r="D1454" s="67" t="s">
        <v>335</v>
      </c>
      <c r="E1454" s="71">
        <v>0.118992423336495</v>
      </c>
      <c r="F1454" s="68">
        <v>13.436692506459901</v>
      </c>
      <c r="G1454" s="71">
        <v>0.350700474701864</v>
      </c>
      <c r="H1454" s="68">
        <v>66.6666666666667</v>
      </c>
      <c r="I1454" s="71">
        <v>2.02147615868549E-3</v>
      </c>
      <c r="J1454" s="68">
        <v>33.385012919896603</v>
      </c>
      <c r="K1454" s="71">
        <v>4.2553191489361703E-3</v>
      </c>
      <c r="L1454" s="68">
        <v>9.6899224806201598</v>
      </c>
    </row>
    <row r="1455" spans="1:12" x14ac:dyDescent="0.2">
      <c r="A1455" s="72" t="s">
        <v>3022</v>
      </c>
      <c r="B1455" s="66" t="s">
        <v>3022</v>
      </c>
      <c r="C1455" s="67">
        <v>43</v>
      </c>
      <c r="D1455" s="67" t="s">
        <v>335</v>
      </c>
      <c r="E1455" s="71">
        <v>0.127049567919887</v>
      </c>
      <c r="F1455" s="68">
        <v>18.0361757105943</v>
      </c>
      <c r="G1455" s="71">
        <v>0.37088416816668202</v>
      </c>
      <c r="H1455" s="68">
        <v>73.359173126615005</v>
      </c>
      <c r="I1455" s="71">
        <v>1.75389729510673E-3</v>
      </c>
      <c r="J1455" s="68">
        <v>31.1111111111111</v>
      </c>
      <c r="K1455" s="71">
        <v>8.5106382978723492E-3</v>
      </c>
      <c r="L1455" s="68">
        <v>14.031007751938001</v>
      </c>
    </row>
    <row r="1456" spans="1:12" x14ac:dyDescent="0.2">
      <c r="A1456" s="72" t="s">
        <v>3023</v>
      </c>
      <c r="B1456" s="66" t="s">
        <v>3023</v>
      </c>
      <c r="C1456" s="67">
        <v>43</v>
      </c>
      <c r="D1456" s="67" t="s">
        <v>335</v>
      </c>
      <c r="E1456" s="71">
        <v>0.14067354613956001</v>
      </c>
      <c r="F1456" s="68">
        <v>26.5374677002584</v>
      </c>
      <c r="G1456" s="71">
        <v>0.40946667687157201</v>
      </c>
      <c r="H1456" s="68">
        <v>81.498708010335903</v>
      </c>
      <c r="I1456" s="71">
        <v>1.9156636747664399E-3</v>
      </c>
      <c r="J1456" s="68">
        <v>32.713178294573602</v>
      </c>
      <c r="K1456" s="71">
        <v>1.0638297872340399E-2</v>
      </c>
      <c r="L1456" s="68">
        <v>15.142118863049101</v>
      </c>
    </row>
    <row r="1457" spans="1:12" x14ac:dyDescent="0.2">
      <c r="A1457" s="72" t="s">
        <v>3024</v>
      </c>
      <c r="B1457" s="66" t="s">
        <v>3024</v>
      </c>
      <c r="C1457" s="67">
        <v>43</v>
      </c>
      <c r="D1457" s="67" t="s">
        <v>335</v>
      </c>
      <c r="E1457" s="71">
        <v>0.127752170294613</v>
      </c>
      <c r="F1457" s="68">
        <v>18.552971576227399</v>
      </c>
      <c r="G1457" s="71">
        <v>0.37766033403813298</v>
      </c>
      <c r="H1457" s="68">
        <v>75.0387596899225</v>
      </c>
      <c r="I1457" s="71">
        <v>1.3408576967705E-3</v>
      </c>
      <c r="J1457" s="68">
        <v>27.493540051679599</v>
      </c>
      <c r="K1457" s="71">
        <v>4.2553191489361703E-3</v>
      </c>
      <c r="L1457" s="68">
        <v>9.6899224806201598</v>
      </c>
    </row>
    <row r="1458" spans="1:12" x14ac:dyDescent="0.2">
      <c r="A1458" s="72" t="s">
        <v>3025</v>
      </c>
      <c r="B1458" s="66" t="s">
        <v>3025</v>
      </c>
      <c r="C1458" s="67">
        <v>43</v>
      </c>
      <c r="D1458" s="67" t="s">
        <v>335</v>
      </c>
      <c r="E1458" s="71">
        <v>0.12750425736090101</v>
      </c>
      <c r="F1458" s="68">
        <v>18.346253229974199</v>
      </c>
      <c r="G1458" s="71">
        <v>0.36803419972819401</v>
      </c>
      <c r="H1458" s="68">
        <v>72.687338501292004</v>
      </c>
      <c r="I1458" s="71">
        <v>1.7126149076997299E-3</v>
      </c>
      <c r="J1458" s="68">
        <v>30.7751937984496</v>
      </c>
      <c r="K1458" s="71">
        <v>1.27659574468085E-2</v>
      </c>
      <c r="L1458" s="68">
        <v>16.1498708010336</v>
      </c>
    </row>
    <row r="1459" spans="1:12" x14ac:dyDescent="0.2">
      <c r="A1459" s="72" t="s">
        <v>3026</v>
      </c>
      <c r="B1459" s="66" t="s">
        <v>3026</v>
      </c>
      <c r="C1459" s="67">
        <v>43</v>
      </c>
      <c r="D1459" s="67" t="s">
        <v>335</v>
      </c>
      <c r="E1459" s="71">
        <v>0.132022333916929</v>
      </c>
      <c r="F1459" s="68">
        <v>21.2403100775194</v>
      </c>
      <c r="G1459" s="71">
        <v>0.38541247987745902</v>
      </c>
      <c r="H1459" s="68">
        <v>77.002583979328193</v>
      </c>
      <c r="I1459" s="71">
        <v>4.2715431499242701E-3</v>
      </c>
      <c r="J1459" s="68">
        <v>44.573643410852704</v>
      </c>
      <c r="K1459" s="71">
        <v>6.3829787234042602E-3</v>
      </c>
      <c r="L1459" s="68">
        <v>12.4289405684755</v>
      </c>
    </row>
    <row r="1460" spans="1:12" x14ac:dyDescent="0.2">
      <c r="A1460" s="72" t="s">
        <v>3027</v>
      </c>
      <c r="B1460" s="66" t="s">
        <v>3027</v>
      </c>
      <c r="C1460" s="67">
        <v>43</v>
      </c>
      <c r="D1460" s="67" t="s">
        <v>335</v>
      </c>
      <c r="E1460" s="71">
        <v>0.12790018916460699</v>
      </c>
      <c r="F1460" s="68">
        <v>18.656330749354002</v>
      </c>
      <c r="G1460" s="71">
        <v>0.375752929225319</v>
      </c>
      <c r="H1460" s="68">
        <v>74.573643410852696</v>
      </c>
      <c r="I1460" s="71">
        <v>1.56465954509657E-3</v>
      </c>
      <c r="J1460" s="68">
        <v>29.4832041343669</v>
      </c>
      <c r="K1460" s="71">
        <v>6.3829787234042602E-3</v>
      </c>
      <c r="L1460" s="68">
        <v>12.4289405684755</v>
      </c>
    </row>
    <row r="1461" spans="1:12" x14ac:dyDescent="0.2">
      <c r="A1461" s="72" t="s">
        <v>3028</v>
      </c>
      <c r="B1461" s="66" t="s">
        <v>3028</v>
      </c>
      <c r="C1461" s="67">
        <v>43</v>
      </c>
      <c r="D1461" s="67" t="s">
        <v>335</v>
      </c>
      <c r="E1461" s="71">
        <v>0.14107761399166899</v>
      </c>
      <c r="F1461" s="68">
        <v>26.692506459948302</v>
      </c>
      <c r="G1461" s="71">
        <v>0.39986282012309998</v>
      </c>
      <c r="H1461" s="68">
        <v>79.819121447028394</v>
      </c>
      <c r="I1461" s="71">
        <v>2.0934261072250802E-3</v>
      </c>
      <c r="J1461" s="68">
        <v>34.082687338501302</v>
      </c>
      <c r="K1461" s="71">
        <v>2.1276595744680899E-2</v>
      </c>
      <c r="L1461" s="68">
        <v>19.069767441860499</v>
      </c>
    </row>
    <row r="1462" spans="1:12" x14ac:dyDescent="0.2">
      <c r="A1462" s="72" t="s">
        <v>3029</v>
      </c>
      <c r="B1462" s="66" t="s">
        <v>3029</v>
      </c>
      <c r="C1462" s="67">
        <v>43</v>
      </c>
      <c r="D1462" s="67" t="s">
        <v>335</v>
      </c>
      <c r="E1462" s="71">
        <v>0.11508259272438801</v>
      </c>
      <c r="F1462" s="68">
        <v>11.343669250646</v>
      </c>
      <c r="G1462" s="71">
        <v>0.33333333333333298</v>
      </c>
      <c r="H1462" s="68">
        <v>58.811369509043899</v>
      </c>
      <c r="I1462" s="71">
        <v>1.2761469674906201E-3</v>
      </c>
      <c r="J1462" s="68">
        <v>26.718346253229999</v>
      </c>
      <c r="K1462" s="71">
        <v>1.0638297872340399E-2</v>
      </c>
      <c r="L1462" s="68">
        <v>15.142118863049101</v>
      </c>
    </row>
    <row r="1463" spans="1:12" x14ac:dyDescent="0.2">
      <c r="A1463" s="72" t="s">
        <v>3030</v>
      </c>
      <c r="B1463" s="66" t="s">
        <v>3030</v>
      </c>
      <c r="C1463" s="67">
        <v>43</v>
      </c>
      <c r="D1463" s="67" t="s">
        <v>335</v>
      </c>
      <c r="E1463" s="71">
        <v>0.13258684825422201</v>
      </c>
      <c r="F1463" s="68">
        <v>21.5762273901809</v>
      </c>
      <c r="G1463" s="71">
        <v>0.39315348693605001</v>
      </c>
      <c r="H1463" s="68">
        <v>78.733850129198999</v>
      </c>
      <c r="I1463" s="71">
        <v>4.6070578266149799E-3</v>
      </c>
      <c r="J1463" s="68">
        <v>45.658914728682198</v>
      </c>
      <c r="K1463" s="71">
        <v>0</v>
      </c>
      <c r="L1463" s="68">
        <v>3.0749354005168001</v>
      </c>
    </row>
    <row r="1464" spans="1:12" x14ac:dyDescent="0.2">
      <c r="A1464" s="72" t="s">
        <v>3031</v>
      </c>
      <c r="B1464" s="66" t="s">
        <v>3031</v>
      </c>
      <c r="C1464" s="67">
        <v>43</v>
      </c>
      <c r="D1464" s="67" t="s">
        <v>335</v>
      </c>
      <c r="E1464" s="71">
        <v>0.11493520406675201</v>
      </c>
      <c r="F1464" s="68">
        <v>11.2144702842377</v>
      </c>
      <c r="G1464" s="71">
        <v>0.33912238045617699</v>
      </c>
      <c r="H1464" s="68">
        <v>61.8863049095607</v>
      </c>
      <c r="I1464" s="71">
        <v>1.4279125951422501E-3</v>
      </c>
      <c r="J1464" s="68">
        <v>28.087855297157599</v>
      </c>
      <c r="K1464" s="71">
        <v>4.2553191489361703E-3</v>
      </c>
      <c r="L1464" s="68">
        <v>9.6899224806201598</v>
      </c>
    </row>
    <row r="1465" spans="1:12" x14ac:dyDescent="0.2">
      <c r="A1465" s="72" t="s">
        <v>2498</v>
      </c>
      <c r="B1465" s="66" t="s">
        <v>3032</v>
      </c>
      <c r="C1465" s="67">
        <v>43</v>
      </c>
      <c r="D1465" s="67" t="s">
        <v>335</v>
      </c>
      <c r="E1465" s="71">
        <v>0.12599175614284899</v>
      </c>
      <c r="F1465" s="68">
        <v>17.364341085271299</v>
      </c>
      <c r="G1465" s="71">
        <v>0.353572720701819</v>
      </c>
      <c r="H1465" s="68">
        <v>67.7777777777778</v>
      </c>
      <c r="I1465" s="71">
        <v>3.1259519820469798E-3</v>
      </c>
      <c r="J1465" s="68">
        <v>39.328165374676999</v>
      </c>
      <c r="K1465" s="71">
        <v>2.1276595744680899E-2</v>
      </c>
      <c r="L1465" s="68">
        <v>19.069767441860499</v>
      </c>
    </row>
    <row r="1466" spans="1:12" x14ac:dyDescent="0.2">
      <c r="A1466" s="72" t="s">
        <v>3033</v>
      </c>
      <c r="B1466" s="66" t="s">
        <v>3033</v>
      </c>
      <c r="C1466" s="67">
        <v>43</v>
      </c>
      <c r="D1466" s="67" t="s">
        <v>335</v>
      </c>
      <c r="E1466" s="71">
        <v>0.15585527588152201</v>
      </c>
      <c r="F1466" s="68">
        <v>34.005167958656301</v>
      </c>
      <c r="G1466" s="71">
        <v>0.39312007059385001</v>
      </c>
      <c r="H1466" s="68">
        <v>78.656330749353998</v>
      </c>
      <c r="I1466" s="71">
        <v>7.44457570507156E-2</v>
      </c>
      <c r="J1466" s="68">
        <v>87.467700258397898</v>
      </c>
      <c r="K1466" s="71">
        <v>0</v>
      </c>
      <c r="L1466" s="68">
        <v>3.0749354005168001</v>
      </c>
    </row>
    <row r="1467" spans="1:12" x14ac:dyDescent="0.2">
      <c r="A1467" s="72" t="s">
        <v>3034</v>
      </c>
      <c r="B1467" s="66" t="s">
        <v>3034</v>
      </c>
      <c r="C1467" s="67">
        <v>43</v>
      </c>
      <c r="D1467" s="67" t="s">
        <v>335</v>
      </c>
      <c r="E1467" s="71">
        <v>0.11590660866642</v>
      </c>
      <c r="F1467" s="68">
        <v>11.8604651162791</v>
      </c>
      <c r="G1467" s="71">
        <v>0.34491142757902099</v>
      </c>
      <c r="H1467" s="68">
        <v>64.418604651162795</v>
      </c>
      <c r="I1467" s="71">
        <v>2.8083984202385099E-3</v>
      </c>
      <c r="J1467" s="68">
        <v>37.906976744185997</v>
      </c>
      <c r="K1467" s="71">
        <v>0</v>
      </c>
      <c r="L1467" s="68">
        <v>3.0749354005168001</v>
      </c>
    </row>
    <row r="1468" spans="1:12" x14ac:dyDescent="0.2">
      <c r="A1468" s="72" t="s">
        <v>3035</v>
      </c>
      <c r="B1468" s="66" t="s">
        <v>3035</v>
      </c>
      <c r="C1468" s="67">
        <v>43</v>
      </c>
      <c r="D1468" s="67" t="s">
        <v>335</v>
      </c>
      <c r="E1468" s="71">
        <v>0.190536526886246</v>
      </c>
      <c r="F1468" s="68">
        <v>54.547803617571098</v>
      </c>
      <c r="G1468" s="71">
        <v>0.56275389903885797</v>
      </c>
      <c r="H1468" s="68">
        <v>93.514211886304906</v>
      </c>
      <c r="I1468" s="71">
        <v>6.7280220454109503E-3</v>
      </c>
      <c r="J1468" s="68">
        <v>50.956072351421199</v>
      </c>
      <c r="K1468" s="71">
        <v>2.1276595744680899E-3</v>
      </c>
      <c r="L1468" s="68">
        <v>6.6149870801033597</v>
      </c>
    </row>
    <row r="1469" spans="1:12" x14ac:dyDescent="0.2">
      <c r="A1469" s="72" t="s">
        <v>3036</v>
      </c>
      <c r="B1469" s="66" t="s">
        <v>3036</v>
      </c>
      <c r="C1469" s="67">
        <v>43</v>
      </c>
      <c r="D1469" s="67" t="s">
        <v>335</v>
      </c>
      <c r="E1469" s="71">
        <v>0.157685821431333</v>
      </c>
      <c r="F1469" s="68">
        <v>34.754521963824303</v>
      </c>
      <c r="G1469" s="71">
        <v>0.46343095066704398</v>
      </c>
      <c r="H1469" s="68">
        <v>87.674418604651194</v>
      </c>
      <c r="I1469" s="71">
        <v>3.2435349035519001E-3</v>
      </c>
      <c r="J1469" s="68">
        <v>40.051679586563303</v>
      </c>
      <c r="K1469" s="71">
        <v>6.3829787234042602E-3</v>
      </c>
      <c r="L1469" s="68">
        <v>12.4289405684755</v>
      </c>
    </row>
    <row r="1470" spans="1:12" x14ac:dyDescent="0.2">
      <c r="A1470" s="72" t="s">
        <v>3037</v>
      </c>
      <c r="B1470" s="66" t="s">
        <v>3037</v>
      </c>
      <c r="C1470" s="67">
        <v>43</v>
      </c>
      <c r="D1470" s="67" t="s">
        <v>335</v>
      </c>
      <c r="E1470" s="71">
        <v>0.128862830716335</v>
      </c>
      <c r="F1470" s="68">
        <v>19.250645994831999</v>
      </c>
      <c r="G1470" s="71">
        <v>0.37381210807030402</v>
      </c>
      <c r="H1470" s="68">
        <v>74.186046511627893</v>
      </c>
      <c r="I1470" s="71">
        <v>4.2657457808296401E-3</v>
      </c>
      <c r="J1470" s="68">
        <v>44.547803617571098</v>
      </c>
      <c r="K1470" s="71">
        <v>8.5106382978723492E-3</v>
      </c>
      <c r="L1470" s="68">
        <v>14.031007751938001</v>
      </c>
    </row>
    <row r="1471" spans="1:12" x14ac:dyDescent="0.2">
      <c r="A1471" s="72" t="s">
        <v>3038</v>
      </c>
      <c r="B1471" s="66" t="s">
        <v>3039</v>
      </c>
      <c r="C1471" s="67">
        <v>43</v>
      </c>
      <c r="D1471" s="67" t="s">
        <v>335</v>
      </c>
      <c r="E1471" s="71">
        <v>0.13528214582849701</v>
      </c>
      <c r="F1471" s="68">
        <v>23.255813953488399</v>
      </c>
      <c r="G1471" s="71">
        <v>0.36957144572983802</v>
      </c>
      <c r="H1471" s="68">
        <v>73.152454780361793</v>
      </c>
      <c r="I1471" s="71">
        <v>2.56366938833128E-2</v>
      </c>
      <c r="J1471" s="68">
        <v>72.532299741602102</v>
      </c>
      <c r="K1471" s="71">
        <v>1.0638297872340399E-2</v>
      </c>
      <c r="L1471" s="68">
        <v>15.142118863049101</v>
      </c>
    </row>
    <row r="1472" spans="1:12" x14ac:dyDescent="0.2">
      <c r="A1472" s="72" t="s">
        <v>3040</v>
      </c>
      <c r="B1472" s="66" t="s">
        <v>3040</v>
      </c>
      <c r="C1472" s="67">
        <v>43</v>
      </c>
      <c r="D1472" s="67" t="s">
        <v>335</v>
      </c>
      <c r="E1472" s="71">
        <v>0.135975004707833</v>
      </c>
      <c r="F1472" s="68">
        <v>23.8501291989664</v>
      </c>
      <c r="G1472" s="71">
        <v>0.39017335671472297</v>
      </c>
      <c r="H1472" s="68">
        <v>78.036175710594307</v>
      </c>
      <c r="I1472" s="71">
        <v>1.3496338259840901E-2</v>
      </c>
      <c r="J1472" s="68">
        <v>62.351421188630503</v>
      </c>
      <c r="K1472" s="71">
        <v>4.2553191489361703E-3</v>
      </c>
      <c r="L1472" s="68">
        <v>9.6899224806201598</v>
      </c>
    </row>
    <row r="1473" spans="1:12" x14ac:dyDescent="0.2">
      <c r="A1473" s="72" t="s">
        <v>3041</v>
      </c>
      <c r="B1473" s="66" t="s">
        <v>3041</v>
      </c>
      <c r="C1473" s="67">
        <v>43</v>
      </c>
      <c r="D1473" s="67" t="s">
        <v>335</v>
      </c>
      <c r="E1473" s="71">
        <v>0.11744248626036601</v>
      </c>
      <c r="F1473" s="68">
        <v>12.687338501292</v>
      </c>
      <c r="G1473" s="71">
        <v>0.33912238045617699</v>
      </c>
      <c r="H1473" s="68">
        <v>61.8863049095607</v>
      </c>
      <c r="I1473" s="71">
        <v>4.6944400270477098E-3</v>
      </c>
      <c r="J1473" s="68">
        <v>45.865633074935403</v>
      </c>
      <c r="K1473" s="71">
        <v>8.5106382978723492E-3</v>
      </c>
      <c r="L1473" s="68">
        <v>14.031007751938001</v>
      </c>
    </row>
    <row r="1474" spans="1:12" x14ac:dyDescent="0.2">
      <c r="A1474" s="72" t="s">
        <v>2976</v>
      </c>
      <c r="B1474" s="66" t="s">
        <v>3042</v>
      </c>
      <c r="C1474" s="67">
        <v>43</v>
      </c>
      <c r="D1474" s="67" t="s">
        <v>335</v>
      </c>
      <c r="E1474" s="71">
        <v>0.15995360896774</v>
      </c>
      <c r="F1474" s="68">
        <v>36.098191214470297</v>
      </c>
      <c r="G1474" s="71">
        <v>0.33622785689475498</v>
      </c>
      <c r="H1474" s="68">
        <v>60.439276485788099</v>
      </c>
      <c r="I1474" s="71">
        <v>0.13299467213612601</v>
      </c>
      <c r="J1474" s="68">
        <v>92.377260981912102</v>
      </c>
      <c r="K1474" s="71">
        <v>1.0638297872340399E-2</v>
      </c>
      <c r="L1474" s="68">
        <v>15.142118863049101</v>
      </c>
    </row>
    <row r="1475" spans="1:12" x14ac:dyDescent="0.2">
      <c r="A1475" s="72" t="s">
        <v>3043</v>
      </c>
      <c r="B1475" s="66" t="s">
        <v>3044</v>
      </c>
      <c r="C1475" s="67">
        <v>43</v>
      </c>
      <c r="D1475" s="67" t="s">
        <v>335</v>
      </c>
      <c r="E1475" s="71">
        <v>0.13823387892584599</v>
      </c>
      <c r="F1475" s="68">
        <v>25.167958656330701</v>
      </c>
      <c r="G1475" s="71">
        <v>0.35455983945042702</v>
      </c>
      <c r="H1475" s="68">
        <v>68.346253229974195</v>
      </c>
      <c r="I1475" s="71">
        <v>4.7375839880302702E-2</v>
      </c>
      <c r="J1475" s="68">
        <v>81.860465116279101</v>
      </c>
      <c r="K1475" s="71">
        <v>1.27659574468085E-2</v>
      </c>
      <c r="L1475" s="68">
        <v>16.1498708010336</v>
      </c>
    </row>
    <row r="1476" spans="1:12" x14ac:dyDescent="0.2">
      <c r="A1476" s="72" t="s">
        <v>3045</v>
      </c>
      <c r="B1476" s="66" t="s">
        <v>3046</v>
      </c>
      <c r="C1476" s="67">
        <v>43</v>
      </c>
      <c r="D1476" s="67" t="s">
        <v>335</v>
      </c>
      <c r="E1476" s="71">
        <v>0.122280823504323</v>
      </c>
      <c r="F1476" s="68">
        <v>15.1937984496124</v>
      </c>
      <c r="G1476" s="71">
        <v>0.34105206283045802</v>
      </c>
      <c r="H1476" s="68">
        <v>62.971576227390202</v>
      </c>
      <c r="I1476" s="71">
        <v>1.51521098101698E-2</v>
      </c>
      <c r="J1476" s="68">
        <v>64.134366925064597</v>
      </c>
      <c r="K1476" s="71">
        <v>1.0638297872340399E-2</v>
      </c>
      <c r="L1476" s="68">
        <v>15.142118863049101</v>
      </c>
    </row>
    <row r="1477" spans="1:12" x14ac:dyDescent="0.2">
      <c r="A1477" s="72" t="s">
        <v>3047</v>
      </c>
      <c r="B1477" s="66" t="s">
        <v>3048</v>
      </c>
      <c r="C1477" s="67">
        <v>43</v>
      </c>
      <c r="D1477" s="67" t="s">
        <v>335</v>
      </c>
      <c r="E1477" s="71">
        <v>0.138246771226953</v>
      </c>
      <c r="F1477" s="68">
        <v>25.193798449612402</v>
      </c>
      <c r="G1477" s="71">
        <v>0.41235006165226001</v>
      </c>
      <c r="H1477" s="68">
        <v>81.937984496124002</v>
      </c>
      <c r="I1477" s="71">
        <v>2.3902520285978899E-3</v>
      </c>
      <c r="J1477" s="68">
        <v>35.581395348837198</v>
      </c>
      <c r="K1477" s="71">
        <v>0</v>
      </c>
      <c r="L1477" s="68">
        <v>3.0749354005168001</v>
      </c>
    </row>
    <row r="1478" spans="1:12" x14ac:dyDescent="0.2">
      <c r="A1478" s="72" t="s">
        <v>3049</v>
      </c>
      <c r="B1478" s="66" t="s">
        <v>3050</v>
      </c>
      <c r="C1478" s="67">
        <v>43</v>
      </c>
      <c r="D1478" s="67" t="s">
        <v>335</v>
      </c>
      <c r="E1478" s="71">
        <v>0.19039092492794099</v>
      </c>
      <c r="F1478" s="68">
        <v>54.4444444444444</v>
      </c>
      <c r="G1478" s="71">
        <v>0.553083209605985</v>
      </c>
      <c r="H1478" s="68">
        <v>93.100775193798398</v>
      </c>
      <c r="I1478" s="71">
        <v>1.80895651778381E-2</v>
      </c>
      <c r="J1478" s="68">
        <v>66.925064599483207</v>
      </c>
      <c r="K1478" s="71">
        <v>0</v>
      </c>
      <c r="L1478" s="68">
        <v>3.0749354005168001</v>
      </c>
    </row>
    <row r="1479" spans="1:12" x14ac:dyDescent="0.2">
      <c r="A1479" s="72" t="s">
        <v>3051</v>
      </c>
      <c r="B1479" s="66" t="s">
        <v>3052</v>
      </c>
      <c r="C1479" s="67">
        <v>43</v>
      </c>
      <c r="D1479" s="67" t="s">
        <v>335</v>
      </c>
      <c r="E1479" s="71">
        <v>0.25086525501301099</v>
      </c>
      <c r="F1479" s="68">
        <v>76.563307493540094</v>
      </c>
      <c r="G1479" s="71">
        <v>0.71870173037216101</v>
      </c>
      <c r="H1479" s="68">
        <v>97.002583979328193</v>
      </c>
      <c r="I1479" s="71">
        <v>2.9638715517936901E-2</v>
      </c>
      <c r="J1479" s="68">
        <v>74.651162790697697</v>
      </c>
      <c r="K1479" s="71">
        <v>4.2553191489361703E-3</v>
      </c>
      <c r="L1479" s="68">
        <v>9.6899224806201598</v>
      </c>
    </row>
    <row r="1480" spans="1:12" x14ac:dyDescent="0.2">
      <c r="A1480" s="72" t="s">
        <v>3053</v>
      </c>
      <c r="B1480" s="66" t="s">
        <v>3054</v>
      </c>
      <c r="C1480" s="67">
        <v>43</v>
      </c>
      <c r="D1480" s="67" t="s">
        <v>335</v>
      </c>
      <c r="E1480" s="71">
        <v>0.1288682351431</v>
      </c>
      <c r="F1480" s="68">
        <v>19.2764857881137</v>
      </c>
      <c r="G1480" s="71">
        <v>0.33333333333333298</v>
      </c>
      <c r="H1480" s="68">
        <v>58.811369509043899</v>
      </c>
      <c r="I1480" s="71">
        <v>4.9016052947031E-2</v>
      </c>
      <c r="J1480" s="68">
        <v>82.403100775193806</v>
      </c>
      <c r="K1480" s="71">
        <v>4.2553191489361703E-3</v>
      </c>
      <c r="L1480" s="68">
        <v>9.6899224806201598</v>
      </c>
    </row>
    <row r="1481" spans="1:12" x14ac:dyDescent="0.2">
      <c r="A1481" s="72" t="s">
        <v>3055</v>
      </c>
      <c r="B1481" s="66" t="s">
        <v>3056</v>
      </c>
      <c r="C1481" s="67">
        <v>43</v>
      </c>
      <c r="D1481" s="67" t="s">
        <v>335</v>
      </c>
      <c r="E1481" s="71">
        <v>0.15118575539079299</v>
      </c>
      <c r="F1481" s="68">
        <v>31.757105943152499</v>
      </c>
      <c r="G1481" s="71">
        <v>0.39894253405889402</v>
      </c>
      <c r="H1481" s="68">
        <v>79.638242894056802</v>
      </c>
      <c r="I1481" s="71">
        <v>3.54657959432726E-2</v>
      </c>
      <c r="J1481" s="68">
        <v>77.571059431524503</v>
      </c>
      <c r="K1481" s="71">
        <v>1.9148936170212801E-2</v>
      </c>
      <c r="L1481" s="68">
        <v>18.320413436692501</v>
      </c>
    </row>
    <row r="1482" spans="1:12" x14ac:dyDescent="0.2">
      <c r="A1482" s="72" t="s">
        <v>3057</v>
      </c>
      <c r="B1482" s="66" t="s">
        <v>3058</v>
      </c>
      <c r="C1482" s="67">
        <v>43</v>
      </c>
      <c r="D1482" s="67" t="s">
        <v>335</v>
      </c>
      <c r="E1482" s="71">
        <v>0.15764192454606499</v>
      </c>
      <c r="F1482" s="68">
        <v>34.728682170542598</v>
      </c>
      <c r="G1482" s="71">
        <v>0.42489299708508799</v>
      </c>
      <c r="H1482" s="68">
        <v>83.979328165374696</v>
      </c>
      <c r="I1482" s="71">
        <v>7.8732020850213903E-3</v>
      </c>
      <c r="J1482" s="68">
        <v>53.798449612403097</v>
      </c>
      <c r="K1482" s="71">
        <v>4.0159574468085102E-2</v>
      </c>
      <c r="L1482" s="68">
        <v>23.9276485788114</v>
      </c>
    </row>
    <row r="1483" spans="1:12" x14ac:dyDescent="0.2">
      <c r="A1483" s="72" t="s">
        <v>3059</v>
      </c>
      <c r="B1483" s="66" t="s">
        <v>3060</v>
      </c>
      <c r="C1483" s="67">
        <v>43</v>
      </c>
      <c r="D1483" s="67" t="s">
        <v>335</v>
      </c>
      <c r="E1483" s="71">
        <v>0.18827842953742399</v>
      </c>
      <c r="F1483" s="68">
        <v>52.790697674418603</v>
      </c>
      <c r="G1483" s="71">
        <v>0.54157194804469899</v>
      </c>
      <c r="H1483" s="68">
        <v>92.661498708010299</v>
      </c>
      <c r="I1483" s="71">
        <v>1.90080214186359E-2</v>
      </c>
      <c r="J1483" s="68">
        <v>67.855297157622701</v>
      </c>
      <c r="K1483" s="71">
        <v>4.2553191489361703E-3</v>
      </c>
      <c r="L1483" s="68">
        <v>9.6899224806201598</v>
      </c>
    </row>
    <row r="1484" spans="1:12" x14ac:dyDescent="0.2">
      <c r="A1484" s="72" t="s">
        <v>3061</v>
      </c>
      <c r="B1484" s="66" t="s">
        <v>3062</v>
      </c>
      <c r="C1484" s="67">
        <v>43</v>
      </c>
      <c r="D1484" s="67" t="s">
        <v>335</v>
      </c>
      <c r="E1484" s="71">
        <v>0.15413123039359999</v>
      </c>
      <c r="F1484" s="68">
        <v>33.100775193798398</v>
      </c>
      <c r="G1484" s="71">
        <v>0.42861869646484801</v>
      </c>
      <c r="H1484" s="68">
        <v>84.211886304909598</v>
      </c>
      <c r="I1484" s="71">
        <v>2.12605854573837E-3</v>
      </c>
      <c r="J1484" s="68">
        <v>34.315245478036204</v>
      </c>
      <c r="K1484" s="71">
        <v>3.1648936170212798E-2</v>
      </c>
      <c r="L1484" s="68">
        <v>21.782945736434101</v>
      </c>
    </row>
    <row r="1485" spans="1:12" x14ac:dyDescent="0.2">
      <c r="A1485" s="72" t="s">
        <v>3063</v>
      </c>
      <c r="B1485" s="66" t="s">
        <v>3064</v>
      </c>
      <c r="C1485" s="67">
        <v>43</v>
      </c>
      <c r="D1485" s="67" t="s">
        <v>335</v>
      </c>
      <c r="E1485" s="71">
        <v>0.16510521462232899</v>
      </c>
      <c r="F1485" s="68">
        <v>38.062015503875998</v>
      </c>
      <c r="G1485" s="71">
        <v>0.39013643678655902</v>
      </c>
      <c r="H1485" s="68">
        <v>77.984496124030997</v>
      </c>
      <c r="I1485" s="71">
        <v>0.10517920708042799</v>
      </c>
      <c r="J1485" s="68">
        <v>90.439276485788099</v>
      </c>
      <c r="K1485" s="71">
        <v>0</v>
      </c>
      <c r="L1485" s="68">
        <v>3.0749354005168001</v>
      </c>
    </row>
    <row r="1486" spans="1:12" x14ac:dyDescent="0.2">
      <c r="A1486" s="72" t="s">
        <v>3065</v>
      </c>
      <c r="B1486" s="66" t="s">
        <v>3066</v>
      </c>
      <c r="C1486" s="67">
        <v>43</v>
      </c>
      <c r="D1486" s="67" t="s">
        <v>335</v>
      </c>
      <c r="E1486" s="71">
        <v>0.14624078582934699</v>
      </c>
      <c r="F1486" s="68">
        <v>29.509043927648602</v>
      </c>
      <c r="G1486" s="71">
        <v>0.353594998263286</v>
      </c>
      <c r="H1486" s="68">
        <v>67.881136950904406</v>
      </c>
      <c r="I1486" s="71">
        <v>8.2999699650287501E-2</v>
      </c>
      <c r="J1486" s="68">
        <v>88.397932816537505</v>
      </c>
      <c r="K1486" s="71">
        <v>2.1276595744680899E-3</v>
      </c>
      <c r="L1486" s="68">
        <v>6.6149870801033597</v>
      </c>
    </row>
    <row r="1487" spans="1:12" x14ac:dyDescent="0.2">
      <c r="A1487" s="72" t="s">
        <v>3067</v>
      </c>
      <c r="B1487" s="66" t="s">
        <v>3068</v>
      </c>
      <c r="C1487" s="67">
        <v>43</v>
      </c>
      <c r="D1487" s="67" t="s">
        <v>335</v>
      </c>
      <c r="E1487" s="71">
        <v>0.14131699126328301</v>
      </c>
      <c r="F1487" s="68">
        <v>26.770025839793298</v>
      </c>
      <c r="G1487" s="71">
        <v>0.359350629043929</v>
      </c>
      <c r="H1487" s="68">
        <v>69.870801033591704</v>
      </c>
      <c r="I1487" s="71">
        <v>6.4600344745919705E-2</v>
      </c>
      <c r="J1487" s="68">
        <v>85.917312661498698</v>
      </c>
      <c r="K1487" s="71">
        <v>0</v>
      </c>
      <c r="L1487" s="68">
        <v>3.0749354005168001</v>
      </c>
    </row>
    <row r="1488" spans="1:12" x14ac:dyDescent="0.2">
      <c r="A1488" s="72" t="s">
        <v>3069</v>
      </c>
      <c r="B1488" s="66" t="s">
        <v>3070</v>
      </c>
      <c r="C1488" s="67">
        <v>43</v>
      </c>
      <c r="D1488" s="67" t="s">
        <v>335</v>
      </c>
      <c r="E1488" s="71">
        <v>0.124927358601441</v>
      </c>
      <c r="F1488" s="68">
        <v>16.744186046511601</v>
      </c>
      <c r="G1488" s="71">
        <v>0.35841920419898898</v>
      </c>
      <c r="H1488" s="68">
        <v>69.741602067183507</v>
      </c>
      <c r="I1488" s="71">
        <v>9.9798928819292195E-3</v>
      </c>
      <c r="J1488" s="68">
        <v>57.596899224806201</v>
      </c>
      <c r="K1488" s="71">
        <v>6.3829787234042602E-3</v>
      </c>
      <c r="L1488" s="68">
        <v>12.4289405684755</v>
      </c>
    </row>
    <row r="1489" spans="1:12" x14ac:dyDescent="0.2">
      <c r="A1489" s="72" t="s">
        <v>3071</v>
      </c>
      <c r="B1489" s="66" t="s">
        <v>3072</v>
      </c>
      <c r="C1489" s="67">
        <v>43</v>
      </c>
      <c r="D1489" s="67" t="s">
        <v>335</v>
      </c>
      <c r="E1489" s="71">
        <v>0.15119749338570199</v>
      </c>
      <c r="F1489" s="68">
        <v>31.782945736434101</v>
      </c>
      <c r="G1489" s="71">
        <v>0.33333333333333298</v>
      </c>
      <c r="H1489" s="68">
        <v>58.811369509043899</v>
      </c>
      <c r="I1489" s="71">
        <v>0.10962084895143299</v>
      </c>
      <c r="J1489" s="68">
        <v>90.956072351421199</v>
      </c>
      <c r="K1489" s="71">
        <v>1.0638297872340399E-2</v>
      </c>
      <c r="L1489" s="68">
        <v>15.142118863049101</v>
      </c>
    </row>
    <row r="1490" spans="1:12" x14ac:dyDescent="0.2">
      <c r="A1490" s="72" t="s">
        <v>1792</v>
      </c>
      <c r="B1490" s="66" t="s">
        <v>3073</v>
      </c>
      <c r="C1490" s="67">
        <v>43</v>
      </c>
      <c r="D1490" s="67" t="s">
        <v>335</v>
      </c>
      <c r="E1490" s="71">
        <v>0.15568675372761501</v>
      </c>
      <c r="F1490" s="68">
        <v>33.8501291989664</v>
      </c>
      <c r="G1490" s="71">
        <v>0.43074887689233299</v>
      </c>
      <c r="H1490" s="68">
        <v>84.547803617571105</v>
      </c>
      <c r="I1490" s="71">
        <v>2.3545426843702599E-2</v>
      </c>
      <c r="J1490" s="68">
        <v>71.343669250646002</v>
      </c>
      <c r="K1490" s="71">
        <v>1.27659574468085E-2</v>
      </c>
      <c r="L1490" s="68">
        <v>16.1498708010336</v>
      </c>
    </row>
    <row r="1491" spans="1:12" x14ac:dyDescent="0.2">
      <c r="A1491" s="72" t="s">
        <v>3074</v>
      </c>
      <c r="B1491" s="66" t="s">
        <v>3075</v>
      </c>
      <c r="C1491" s="67">
        <v>43</v>
      </c>
      <c r="D1491" s="67" t="s">
        <v>335</v>
      </c>
      <c r="E1491" s="71">
        <v>0.216904472034744</v>
      </c>
      <c r="F1491" s="68">
        <v>66.098191214470305</v>
      </c>
      <c r="G1491" s="71">
        <v>0.39407377300025698</v>
      </c>
      <c r="H1491" s="68">
        <v>78.837209302325604</v>
      </c>
      <c r="I1491" s="71">
        <v>0.25451198352950699</v>
      </c>
      <c r="J1491" s="68">
        <v>96.124031007751896</v>
      </c>
      <c r="K1491" s="71">
        <v>2.1276595744680899E-3</v>
      </c>
      <c r="L1491" s="68">
        <v>6.6149870801033597</v>
      </c>
    </row>
    <row r="1492" spans="1:12" x14ac:dyDescent="0.2">
      <c r="A1492" s="72" t="s">
        <v>3076</v>
      </c>
      <c r="B1492" s="66" t="s">
        <v>3077</v>
      </c>
      <c r="C1492" s="67">
        <v>43</v>
      </c>
      <c r="D1492" s="67" t="s">
        <v>335</v>
      </c>
      <c r="E1492" s="71">
        <v>0.119099721684318</v>
      </c>
      <c r="F1492" s="68">
        <v>13.5917312661499</v>
      </c>
      <c r="G1492" s="71">
        <v>0.34877079232758301</v>
      </c>
      <c r="H1492" s="68">
        <v>65.968992248061994</v>
      </c>
      <c r="I1492" s="71">
        <v>4.2730535764356897E-3</v>
      </c>
      <c r="J1492" s="68">
        <v>44.599483204134401</v>
      </c>
      <c r="K1492" s="71">
        <v>4.2553191489361703E-3</v>
      </c>
      <c r="L1492" s="68">
        <v>9.6899224806201598</v>
      </c>
    </row>
    <row r="1493" spans="1:12" x14ac:dyDescent="0.2">
      <c r="A1493" s="72" t="s">
        <v>3078</v>
      </c>
      <c r="B1493" s="66" t="s">
        <v>3079</v>
      </c>
      <c r="C1493" s="67">
        <v>43</v>
      </c>
      <c r="D1493" s="67" t="s">
        <v>335</v>
      </c>
      <c r="E1493" s="71">
        <v>0.27540928310007801</v>
      </c>
      <c r="F1493" s="68">
        <v>83.462532299741596</v>
      </c>
      <c r="G1493" s="71">
        <v>0.50199118181046798</v>
      </c>
      <c r="H1493" s="68">
        <v>90.594315245478001</v>
      </c>
      <c r="I1493" s="71">
        <v>0.32423666748976498</v>
      </c>
      <c r="J1493" s="68">
        <v>96.847545219638207</v>
      </c>
      <c r="K1493" s="71">
        <v>0</v>
      </c>
      <c r="L1493" s="68">
        <v>3.0749354005168001</v>
      </c>
    </row>
    <row r="1494" spans="1:12" x14ac:dyDescent="0.2">
      <c r="A1494" s="72" t="s">
        <v>1478</v>
      </c>
      <c r="B1494" s="66" t="s">
        <v>3080</v>
      </c>
      <c r="C1494" s="67">
        <v>43</v>
      </c>
      <c r="D1494" s="67" t="s">
        <v>335</v>
      </c>
      <c r="E1494" s="71">
        <v>0.27790862045018</v>
      </c>
      <c r="F1494" s="68">
        <v>83.979328165374696</v>
      </c>
      <c r="G1494" s="71">
        <v>0.81820289923571199</v>
      </c>
      <c r="H1494" s="68">
        <v>98.3720930232558</v>
      </c>
      <c r="I1494" s="71">
        <v>2.75700466801912E-3</v>
      </c>
      <c r="J1494" s="68">
        <v>37.648578811369497</v>
      </c>
      <c r="K1494" s="71">
        <v>1.27659574468085E-2</v>
      </c>
      <c r="L1494" s="68">
        <v>16.1498708010336</v>
      </c>
    </row>
    <row r="1495" spans="1:12" x14ac:dyDescent="0.2">
      <c r="A1495" s="72" t="s">
        <v>3081</v>
      </c>
      <c r="B1495" s="66" t="s">
        <v>3082</v>
      </c>
      <c r="C1495" s="67">
        <v>43</v>
      </c>
      <c r="D1495" s="67" t="s">
        <v>335</v>
      </c>
      <c r="E1495" s="71">
        <v>0.142341724971842</v>
      </c>
      <c r="F1495" s="68">
        <v>27.312661498708</v>
      </c>
      <c r="G1495" s="71">
        <v>0.42199847352366598</v>
      </c>
      <c r="H1495" s="68">
        <v>83.514211886304906</v>
      </c>
      <c r="I1495" s="71">
        <v>2.8990418173903401E-3</v>
      </c>
      <c r="J1495" s="68">
        <v>38.2945736434108</v>
      </c>
      <c r="K1495" s="71">
        <v>2.1276595744680899E-3</v>
      </c>
      <c r="L1495" s="68">
        <v>6.6149870801033597</v>
      </c>
    </row>
    <row r="1496" spans="1:12" x14ac:dyDescent="0.2">
      <c r="A1496" s="72" t="s">
        <v>3083</v>
      </c>
      <c r="B1496" s="66" t="s">
        <v>3084</v>
      </c>
      <c r="C1496" s="67">
        <v>43</v>
      </c>
      <c r="D1496" s="67" t="s">
        <v>335</v>
      </c>
      <c r="E1496" s="71">
        <v>0.165429290793777</v>
      </c>
      <c r="F1496" s="68">
        <v>38.320413436692498</v>
      </c>
      <c r="G1496" s="71">
        <v>0.47397737104118898</v>
      </c>
      <c r="H1496" s="68">
        <v>88.604651162790702</v>
      </c>
      <c r="I1496" s="71">
        <v>1.37998630422687E-2</v>
      </c>
      <c r="J1496" s="68">
        <v>62.7390180878553</v>
      </c>
      <c r="K1496" s="71">
        <v>8.5106382978723492E-3</v>
      </c>
      <c r="L1496" s="68">
        <v>14.031007751938001</v>
      </c>
    </row>
    <row r="1497" spans="1:12" x14ac:dyDescent="0.2">
      <c r="A1497" s="72" t="s">
        <v>3085</v>
      </c>
      <c r="B1497" s="66" t="s">
        <v>3086</v>
      </c>
      <c r="C1497" s="67">
        <v>43</v>
      </c>
      <c r="D1497" s="67" t="s">
        <v>335</v>
      </c>
      <c r="E1497" s="71">
        <v>0.23806951948154101</v>
      </c>
      <c r="F1497" s="68">
        <v>72.428940568475497</v>
      </c>
      <c r="G1497" s="71">
        <v>0.68664988990715803</v>
      </c>
      <c r="H1497" s="68">
        <v>96.6666666666667</v>
      </c>
      <c r="I1497" s="71">
        <v>1.0537391941721401E-2</v>
      </c>
      <c r="J1497" s="68">
        <v>58.320413436692498</v>
      </c>
      <c r="K1497" s="71">
        <v>1.7021276595744698E-2</v>
      </c>
      <c r="L1497" s="68">
        <v>17.596899224806201</v>
      </c>
    </row>
    <row r="1498" spans="1:12" x14ac:dyDescent="0.2">
      <c r="A1498" s="72" t="s">
        <v>3087</v>
      </c>
      <c r="B1498" s="66" t="s">
        <v>3088</v>
      </c>
      <c r="C1498" s="67">
        <v>43</v>
      </c>
      <c r="D1498" s="67" t="s">
        <v>335</v>
      </c>
      <c r="E1498" s="71">
        <v>0.271023550292668</v>
      </c>
      <c r="F1498" s="68">
        <v>82.377260981912102</v>
      </c>
      <c r="G1498" s="71">
        <v>0.45573449873138699</v>
      </c>
      <c r="H1498" s="68">
        <v>86.950904392764897</v>
      </c>
      <c r="I1498" s="71">
        <v>0.33605955640193802</v>
      </c>
      <c r="J1498" s="68">
        <v>97.209302325581405</v>
      </c>
      <c r="K1498" s="71">
        <v>2.1276595744680899E-2</v>
      </c>
      <c r="L1498" s="68">
        <v>19.069767441860499</v>
      </c>
    </row>
    <row r="1499" spans="1:12" x14ac:dyDescent="0.2">
      <c r="A1499" s="72" t="s">
        <v>3089</v>
      </c>
      <c r="B1499" s="66" t="s">
        <v>3090</v>
      </c>
      <c r="C1499" s="67">
        <v>43</v>
      </c>
      <c r="D1499" s="67" t="s">
        <v>335</v>
      </c>
      <c r="E1499" s="71">
        <v>0.20352775570666701</v>
      </c>
      <c r="F1499" s="68">
        <v>60.981912144702797</v>
      </c>
      <c r="G1499" s="71">
        <v>0.60021929615525105</v>
      </c>
      <c r="H1499" s="68">
        <v>94.806201550387598</v>
      </c>
      <c r="I1499" s="71">
        <v>3.9809922413464004E-3</v>
      </c>
      <c r="J1499" s="68">
        <v>43.281653746769997</v>
      </c>
      <c r="K1499" s="71">
        <v>6.3829787234042602E-3</v>
      </c>
      <c r="L1499" s="68">
        <v>12.4289405684755</v>
      </c>
    </row>
    <row r="1500" spans="1:12" x14ac:dyDescent="0.2">
      <c r="A1500" s="72" t="s">
        <v>3091</v>
      </c>
      <c r="B1500" s="66" t="s">
        <v>3092</v>
      </c>
      <c r="C1500" s="67">
        <v>43</v>
      </c>
      <c r="D1500" s="67" t="s">
        <v>335</v>
      </c>
      <c r="E1500" s="71">
        <v>0.117296987294036</v>
      </c>
      <c r="F1500" s="68">
        <v>12.558139534883701</v>
      </c>
      <c r="G1500" s="71">
        <v>0.334298174520474</v>
      </c>
      <c r="H1500" s="68">
        <v>59.095607235142097</v>
      </c>
      <c r="I1500" s="71">
        <v>9.0821490637622605E-3</v>
      </c>
      <c r="J1500" s="68">
        <v>55.943152454780403</v>
      </c>
      <c r="K1500" s="71">
        <v>8.5106382978723492E-3</v>
      </c>
      <c r="L1500" s="68">
        <v>14.031007751938001</v>
      </c>
    </row>
    <row r="1501" spans="1:12" x14ac:dyDescent="0.2">
      <c r="A1501" s="72" t="s">
        <v>3093</v>
      </c>
      <c r="B1501" s="66" t="s">
        <v>3094</v>
      </c>
      <c r="C1501" s="67">
        <v>43</v>
      </c>
      <c r="D1501" s="67" t="s">
        <v>335</v>
      </c>
      <c r="E1501" s="71">
        <v>0.23682591153848201</v>
      </c>
      <c r="F1501" s="68">
        <v>72.015503875969003</v>
      </c>
      <c r="G1501" s="71">
        <v>0.68609762806258501</v>
      </c>
      <c r="H1501" s="68">
        <v>96.640826873384995</v>
      </c>
      <c r="I1501" s="71">
        <v>9.4864895315832504E-3</v>
      </c>
      <c r="J1501" s="68">
        <v>56.6666666666667</v>
      </c>
      <c r="K1501" s="71">
        <v>1.48936170212766E-2</v>
      </c>
      <c r="L1501" s="68">
        <v>17.105943152454799</v>
      </c>
    </row>
    <row r="1502" spans="1:12" x14ac:dyDescent="0.2">
      <c r="A1502" s="72" t="s">
        <v>3095</v>
      </c>
      <c r="B1502" s="66" t="s">
        <v>3096</v>
      </c>
      <c r="C1502" s="67">
        <v>43</v>
      </c>
      <c r="D1502" s="67" t="s">
        <v>335</v>
      </c>
      <c r="E1502" s="71">
        <v>0.12800667122454101</v>
      </c>
      <c r="F1502" s="68">
        <v>18.785529715762301</v>
      </c>
      <c r="G1502" s="71">
        <v>0.33333333333333298</v>
      </c>
      <c r="H1502" s="68">
        <v>58.811369509043899</v>
      </c>
      <c r="I1502" s="71">
        <v>1.23888079998656E-2</v>
      </c>
      <c r="J1502" s="68">
        <v>61.085271317829502</v>
      </c>
      <c r="K1502" s="71">
        <v>3.8297872340425497E-2</v>
      </c>
      <c r="L1502" s="68">
        <v>23.669250645994801</v>
      </c>
    </row>
    <row r="1503" spans="1:12" x14ac:dyDescent="0.2">
      <c r="A1503" s="72" t="s">
        <v>3097</v>
      </c>
      <c r="B1503" s="66" t="s">
        <v>3098</v>
      </c>
      <c r="C1503" s="67">
        <v>43</v>
      </c>
      <c r="D1503" s="67" t="s">
        <v>335</v>
      </c>
      <c r="E1503" s="71">
        <v>0.12740836265316</v>
      </c>
      <c r="F1503" s="68">
        <v>18.294573643410899</v>
      </c>
      <c r="G1503" s="71">
        <v>0.34102978526899103</v>
      </c>
      <c r="H1503" s="68">
        <v>62.713178294573602</v>
      </c>
      <c r="I1503" s="71">
        <v>9.2804090734682296E-3</v>
      </c>
      <c r="J1503" s="68">
        <v>56.253229974160199</v>
      </c>
      <c r="K1503" s="71">
        <v>3.1914893617021302E-2</v>
      </c>
      <c r="L1503" s="68">
        <v>22.041343669250601</v>
      </c>
    </row>
    <row r="1504" spans="1:12" x14ac:dyDescent="0.2">
      <c r="A1504" s="72" t="s">
        <v>3099</v>
      </c>
      <c r="B1504" s="66" t="s">
        <v>3100</v>
      </c>
      <c r="C1504" s="67">
        <v>43</v>
      </c>
      <c r="D1504" s="67" t="s">
        <v>335</v>
      </c>
      <c r="E1504" s="71">
        <v>0.129709278081137</v>
      </c>
      <c r="F1504" s="68">
        <v>19.793281653746799</v>
      </c>
      <c r="G1504" s="71">
        <v>0.35731320418943702</v>
      </c>
      <c r="H1504" s="68">
        <v>69.043927648578801</v>
      </c>
      <c r="I1504" s="71">
        <v>1.4793353458229699E-2</v>
      </c>
      <c r="J1504" s="68">
        <v>63.695090439276498</v>
      </c>
      <c r="K1504" s="71">
        <v>1.7021276595744698E-2</v>
      </c>
      <c r="L1504" s="68">
        <v>17.596899224806201</v>
      </c>
    </row>
    <row r="1505" spans="1:12" x14ac:dyDescent="0.2">
      <c r="A1505" s="72" t="s">
        <v>3101</v>
      </c>
      <c r="B1505" s="66" t="s">
        <v>3102</v>
      </c>
      <c r="C1505" s="67">
        <v>43</v>
      </c>
      <c r="D1505" s="67" t="s">
        <v>335</v>
      </c>
      <c r="E1505" s="71">
        <v>0.13650615787721601</v>
      </c>
      <c r="F1505" s="68">
        <v>24.134366925064601</v>
      </c>
      <c r="G1505" s="71">
        <v>0.36805647728966101</v>
      </c>
      <c r="H1505" s="68">
        <v>72.8165374677003</v>
      </c>
      <c r="I1505" s="71">
        <v>1.16747622994334E-2</v>
      </c>
      <c r="J1505" s="68">
        <v>60.077519379845</v>
      </c>
      <c r="K1505" s="71">
        <v>2.97872340425532E-2</v>
      </c>
      <c r="L1505" s="68">
        <v>21.602067183462498</v>
      </c>
    </row>
    <row r="1506" spans="1:12" x14ac:dyDescent="0.2">
      <c r="A1506" s="72" t="s">
        <v>3103</v>
      </c>
      <c r="B1506" s="66" t="s">
        <v>3104</v>
      </c>
      <c r="C1506" s="67">
        <v>43</v>
      </c>
      <c r="D1506" s="67" t="s">
        <v>335</v>
      </c>
      <c r="E1506" s="71">
        <v>0.137426358607317</v>
      </c>
      <c r="F1506" s="68">
        <v>24.625322997415999</v>
      </c>
      <c r="G1506" s="71">
        <v>0.36995274332174199</v>
      </c>
      <c r="H1506" s="68">
        <v>73.204134366925103</v>
      </c>
      <c r="I1506" s="71">
        <v>2.74327154789328E-2</v>
      </c>
      <c r="J1506" s="68">
        <v>73.591731266149907</v>
      </c>
      <c r="K1506" s="71">
        <v>1.48936170212766E-2</v>
      </c>
      <c r="L1506" s="68">
        <v>17.105943152454799</v>
      </c>
    </row>
    <row r="1507" spans="1:12" x14ac:dyDescent="0.2">
      <c r="A1507" s="72" t="s">
        <v>3105</v>
      </c>
      <c r="B1507" s="66" t="s">
        <v>3106</v>
      </c>
      <c r="C1507" s="67">
        <v>43</v>
      </c>
      <c r="D1507" s="67" t="s">
        <v>335</v>
      </c>
      <c r="E1507" s="71">
        <v>0.27940670916678001</v>
      </c>
      <c r="F1507" s="68">
        <v>84.392764857881104</v>
      </c>
      <c r="G1507" s="71">
        <v>0.81540055410132695</v>
      </c>
      <c r="H1507" s="68">
        <v>98.320413436692505</v>
      </c>
      <c r="I1507" s="71">
        <v>1.21812755266727E-2</v>
      </c>
      <c r="J1507" s="68">
        <v>60.7751937984496</v>
      </c>
      <c r="K1507" s="71">
        <v>1.0638297872340399E-2</v>
      </c>
      <c r="L1507" s="68">
        <v>15.142118863049101</v>
      </c>
    </row>
    <row r="1508" spans="1:12" x14ac:dyDescent="0.2">
      <c r="A1508" s="72" t="s">
        <v>3107</v>
      </c>
      <c r="B1508" s="66" t="s">
        <v>3108</v>
      </c>
      <c r="C1508" s="67">
        <v>43</v>
      </c>
      <c r="D1508" s="67" t="s">
        <v>335</v>
      </c>
      <c r="E1508" s="71">
        <v>0.154882189443594</v>
      </c>
      <c r="F1508" s="68">
        <v>33.359173126614998</v>
      </c>
      <c r="G1508" s="71">
        <v>0.348960982622886</v>
      </c>
      <c r="H1508" s="68">
        <v>65.994832041343699</v>
      </c>
      <c r="I1508" s="71">
        <v>6.7281330388747895E-2</v>
      </c>
      <c r="J1508" s="68">
        <v>86.1498708010336</v>
      </c>
      <c r="K1508" s="71">
        <v>4.8404255319148999E-2</v>
      </c>
      <c r="L1508" s="68">
        <v>26.020671834625301</v>
      </c>
    </row>
    <row r="1509" spans="1:12" x14ac:dyDescent="0.2">
      <c r="A1509" s="72" t="s">
        <v>3109</v>
      </c>
      <c r="B1509" s="66" t="s">
        <v>3110</v>
      </c>
      <c r="C1509" s="67">
        <v>43</v>
      </c>
      <c r="D1509" s="67" t="s">
        <v>335</v>
      </c>
      <c r="E1509" s="71">
        <v>0.14710408416039</v>
      </c>
      <c r="F1509" s="68">
        <v>30.077519379845</v>
      </c>
      <c r="G1509" s="71">
        <v>0.41520003009074802</v>
      </c>
      <c r="H1509" s="68">
        <v>82.377260981912102</v>
      </c>
      <c r="I1509" s="71">
        <v>6.9632862202094097E-3</v>
      </c>
      <c r="J1509" s="68">
        <v>51.550387596899199</v>
      </c>
      <c r="K1509" s="71">
        <v>1.9148936170212801E-2</v>
      </c>
      <c r="L1509" s="68">
        <v>18.320413436692501</v>
      </c>
    </row>
    <row r="1510" spans="1:12" x14ac:dyDescent="0.2">
      <c r="A1510" s="72" t="s">
        <v>3111</v>
      </c>
      <c r="B1510" s="66" t="s">
        <v>3112</v>
      </c>
      <c r="C1510" s="67">
        <v>43</v>
      </c>
      <c r="D1510" s="67" t="s">
        <v>335</v>
      </c>
      <c r="E1510" s="71">
        <v>0.136918848839298</v>
      </c>
      <c r="F1510" s="68">
        <v>24.392764857881101</v>
      </c>
      <c r="G1510" s="71">
        <v>0.378658591567474</v>
      </c>
      <c r="H1510" s="68">
        <v>75.271317829457402</v>
      </c>
      <c r="I1510" s="71">
        <v>4.7043379291434101E-3</v>
      </c>
      <c r="J1510" s="68">
        <v>45.8914728682171</v>
      </c>
      <c r="K1510" s="71">
        <v>2.7393617021276601E-2</v>
      </c>
      <c r="L1510" s="68">
        <v>20.7235142118863</v>
      </c>
    </row>
    <row r="1511" spans="1:12" x14ac:dyDescent="0.2">
      <c r="A1511" s="72" t="s">
        <v>3113</v>
      </c>
      <c r="B1511" s="66" t="s">
        <v>3114</v>
      </c>
      <c r="C1511" s="67">
        <v>43</v>
      </c>
      <c r="D1511" s="67" t="s">
        <v>335</v>
      </c>
      <c r="E1511" s="71">
        <v>0.15694494151888999</v>
      </c>
      <c r="F1511" s="68">
        <v>34.496124031007803</v>
      </c>
      <c r="G1511" s="71">
        <v>0.419017437737704</v>
      </c>
      <c r="H1511" s="68">
        <v>83.100775193798498</v>
      </c>
      <c r="I1511" s="71">
        <v>3.4131314998160499E-3</v>
      </c>
      <c r="J1511" s="68">
        <v>40.749354005168001</v>
      </c>
      <c r="K1511" s="71">
        <v>4.8404255319148999E-2</v>
      </c>
      <c r="L1511" s="68">
        <v>26.020671834625301</v>
      </c>
    </row>
    <row r="1512" spans="1:12" x14ac:dyDescent="0.2">
      <c r="A1512" s="72" t="s">
        <v>3115</v>
      </c>
      <c r="B1512" s="66" t="s">
        <v>3116</v>
      </c>
      <c r="C1512" s="67">
        <v>43</v>
      </c>
      <c r="D1512" s="67" t="s">
        <v>335</v>
      </c>
      <c r="E1512" s="71">
        <v>0.229568813925347</v>
      </c>
      <c r="F1512" s="68">
        <v>69.741602067183507</v>
      </c>
      <c r="G1512" s="71">
        <v>0.65396826058787305</v>
      </c>
      <c r="H1512" s="68">
        <v>96.1498708010336</v>
      </c>
      <c r="I1512" s="71">
        <v>7.3445641668910501E-3</v>
      </c>
      <c r="J1512" s="68">
        <v>52.583979328165398</v>
      </c>
      <c r="K1512" s="71">
        <v>2.7393617021276601E-2</v>
      </c>
      <c r="L1512" s="68">
        <v>20.7235142118863</v>
      </c>
    </row>
    <row r="1513" spans="1:12" x14ac:dyDescent="0.2">
      <c r="A1513" s="72" t="s">
        <v>3117</v>
      </c>
      <c r="B1513" s="66" t="s">
        <v>3118</v>
      </c>
      <c r="C1513" s="67">
        <v>43</v>
      </c>
      <c r="D1513" s="67" t="s">
        <v>335</v>
      </c>
      <c r="E1513" s="71">
        <v>0.14878741495997899</v>
      </c>
      <c r="F1513" s="68">
        <v>30.671834625323001</v>
      </c>
      <c r="G1513" s="71">
        <v>0.402133665483206</v>
      </c>
      <c r="H1513" s="68">
        <v>80.361757105943198</v>
      </c>
      <c r="I1513" s="71">
        <v>3.5717941098856801E-2</v>
      </c>
      <c r="J1513" s="68">
        <v>77.622739018087898</v>
      </c>
      <c r="K1513" s="71">
        <v>8.5106382978723492E-3</v>
      </c>
      <c r="L1513" s="68">
        <v>14.031007751938001</v>
      </c>
    </row>
    <row r="1514" spans="1:12" x14ac:dyDescent="0.2">
      <c r="A1514" s="72" t="s">
        <v>3119</v>
      </c>
      <c r="B1514" s="66" t="s">
        <v>3120</v>
      </c>
      <c r="C1514" s="67">
        <v>43</v>
      </c>
      <c r="D1514" s="67" t="s">
        <v>335</v>
      </c>
      <c r="E1514" s="71">
        <v>0.44275028788194998</v>
      </c>
      <c r="F1514" s="68">
        <v>98.604651162790702</v>
      </c>
      <c r="G1514" s="71">
        <v>0.64712817215667096</v>
      </c>
      <c r="H1514" s="68">
        <v>95.943152454780403</v>
      </c>
      <c r="I1514" s="71">
        <v>0.66835673404236995</v>
      </c>
      <c r="J1514" s="68">
        <v>99.328165374676999</v>
      </c>
      <c r="K1514" s="71">
        <v>1.27659574468085E-2</v>
      </c>
      <c r="L1514" s="68">
        <v>16.1498708010336</v>
      </c>
    </row>
    <row r="1515" spans="1:12" x14ac:dyDescent="0.2">
      <c r="A1515" s="72" t="s">
        <v>3121</v>
      </c>
      <c r="B1515" s="66" t="s">
        <v>3122</v>
      </c>
      <c r="C1515" s="67">
        <v>43</v>
      </c>
      <c r="D1515" s="67" t="s">
        <v>335</v>
      </c>
      <c r="E1515" s="71">
        <v>0.14195489291334901</v>
      </c>
      <c r="F1515" s="68">
        <v>27.0542635658915</v>
      </c>
      <c r="G1515" s="71">
        <v>0.35742996506664299</v>
      </c>
      <c r="H1515" s="68">
        <v>69.302325581395394</v>
      </c>
      <c r="I1515" s="71">
        <v>5.7796415801063102E-2</v>
      </c>
      <c r="J1515" s="68">
        <v>84.547803617571105</v>
      </c>
      <c r="K1515" s="71">
        <v>1.0638297872340399E-2</v>
      </c>
      <c r="L1515" s="68">
        <v>15.142118863049101</v>
      </c>
    </row>
    <row r="1516" spans="1:12" x14ac:dyDescent="0.2">
      <c r="A1516" s="72" t="s">
        <v>3123</v>
      </c>
      <c r="B1516" s="66" t="s">
        <v>3124</v>
      </c>
      <c r="C1516" s="67">
        <v>43</v>
      </c>
      <c r="D1516" s="67" t="s">
        <v>335</v>
      </c>
      <c r="E1516" s="71">
        <v>0.13839095491484499</v>
      </c>
      <c r="F1516" s="68">
        <v>25.297157622739</v>
      </c>
      <c r="G1516" s="71">
        <v>0.35144815703611298</v>
      </c>
      <c r="H1516" s="68">
        <v>66.821705426356601</v>
      </c>
      <c r="I1516" s="71">
        <v>5.3086409836081601E-2</v>
      </c>
      <c r="J1516" s="68">
        <v>83.591731266149907</v>
      </c>
      <c r="K1516" s="71">
        <v>1.0638297872340399E-2</v>
      </c>
      <c r="L1516" s="68">
        <v>15.142118863049101</v>
      </c>
    </row>
    <row r="1517" spans="1:12" x14ac:dyDescent="0.2">
      <c r="A1517" s="72" t="s">
        <v>3125</v>
      </c>
      <c r="B1517" s="66" t="s">
        <v>3126</v>
      </c>
      <c r="C1517" s="67">
        <v>43</v>
      </c>
      <c r="D1517" s="67" t="s">
        <v>335</v>
      </c>
      <c r="E1517" s="71">
        <v>0.13074964160740299</v>
      </c>
      <c r="F1517" s="68">
        <v>20.361757105943202</v>
      </c>
      <c r="G1517" s="71">
        <v>0.33333333333333298</v>
      </c>
      <c r="H1517" s="68">
        <v>58.811369509043899</v>
      </c>
      <c r="I1517" s="71">
        <v>4.6149634042067997E-2</v>
      </c>
      <c r="J1517" s="68">
        <v>81.291989664082706</v>
      </c>
      <c r="K1517" s="71">
        <v>1.27659574468085E-2</v>
      </c>
      <c r="L1517" s="68">
        <v>16.1498708010336</v>
      </c>
    </row>
    <row r="1518" spans="1:12" x14ac:dyDescent="0.2">
      <c r="A1518" s="72" t="s">
        <v>3127</v>
      </c>
      <c r="B1518" s="66" t="s">
        <v>3128</v>
      </c>
      <c r="C1518" s="67">
        <v>43</v>
      </c>
      <c r="D1518" s="67" t="s">
        <v>335</v>
      </c>
      <c r="E1518" s="71">
        <v>0.13655385190918101</v>
      </c>
      <c r="F1518" s="68">
        <v>24.211886304909601</v>
      </c>
      <c r="G1518" s="71">
        <v>0.38254023387750402</v>
      </c>
      <c r="H1518" s="68">
        <v>76.408268733850093</v>
      </c>
      <c r="I1518" s="71">
        <v>2.0738343126636201E-2</v>
      </c>
      <c r="J1518" s="68">
        <v>69.457364341085295</v>
      </c>
      <c r="K1518" s="71">
        <v>6.3829787234042602E-3</v>
      </c>
      <c r="L1518" s="68">
        <v>12.4289405684755</v>
      </c>
    </row>
    <row r="1519" spans="1:12" x14ac:dyDescent="0.2">
      <c r="A1519" s="72" t="s">
        <v>3129</v>
      </c>
      <c r="B1519" s="66" t="s">
        <v>3129</v>
      </c>
      <c r="C1519" s="67">
        <v>43</v>
      </c>
      <c r="D1519" s="67" t="s">
        <v>335</v>
      </c>
      <c r="E1519" s="71">
        <v>0.121513275039662</v>
      </c>
      <c r="F1519" s="68">
        <v>14.883720930232601</v>
      </c>
      <c r="G1519" s="71">
        <v>0.34298174520473901</v>
      </c>
      <c r="H1519" s="68">
        <v>63.720930232558104</v>
      </c>
      <c r="I1519" s="71">
        <v>1.9430420339779399E-2</v>
      </c>
      <c r="J1519" s="68">
        <v>68.113695090439293</v>
      </c>
      <c r="K1519" s="71">
        <v>2.1276595744680899E-3</v>
      </c>
      <c r="L1519" s="68">
        <v>6.6149870801033597</v>
      </c>
    </row>
    <row r="1520" spans="1:12" x14ac:dyDescent="0.2">
      <c r="A1520" s="72" t="s">
        <v>3130</v>
      </c>
      <c r="B1520" s="66" t="s">
        <v>3131</v>
      </c>
      <c r="C1520" s="67">
        <v>43</v>
      </c>
      <c r="D1520" s="67" t="s">
        <v>335</v>
      </c>
      <c r="E1520" s="71">
        <v>0.14519169274372801</v>
      </c>
      <c r="F1520" s="68">
        <v>28.940568475452199</v>
      </c>
      <c r="G1520" s="71">
        <v>0.40759268840095902</v>
      </c>
      <c r="H1520" s="68">
        <v>81.266149870801001</v>
      </c>
      <c r="I1520" s="71">
        <v>2.5854730255756998E-2</v>
      </c>
      <c r="J1520" s="68">
        <v>72.687338501292004</v>
      </c>
      <c r="K1520" s="71">
        <v>2.1276595744680899E-3</v>
      </c>
      <c r="L1520" s="68">
        <v>6.6149870801033597</v>
      </c>
    </row>
    <row r="1521" spans="1:12" x14ac:dyDescent="0.2">
      <c r="A1521" s="72" t="s">
        <v>3132</v>
      </c>
      <c r="B1521" s="66" t="s">
        <v>3132</v>
      </c>
      <c r="C1521" s="67">
        <v>43</v>
      </c>
      <c r="D1521" s="67" t="s">
        <v>335</v>
      </c>
      <c r="E1521" s="71">
        <v>0.17562648336054101</v>
      </c>
      <c r="F1521" s="68">
        <v>43.617571059431498</v>
      </c>
      <c r="G1521" s="71">
        <v>0.34780595114044199</v>
      </c>
      <c r="H1521" s="68">
        <v>65.452196382428895</v>
      </c>
      <c r="I1521" s="71">
        <v>0.17481817979224501</v>
      </c>
      <c r="J1521" s="68">
        <v>94.082687338501302</v>
      </c>
      <c r="K1521" s="71">
        <v>4.2553191489361703E-3</v>
      </c>
      <c r="L1521" s="68">
        <v>9.6899224806201598</v>
      </c>
    </row>
    <row r="1522" spans="1:12" x14ac:dyDescent="0.2">
      <c r="A1522" s="72" t="s">
        <v>3133</v>
      </c>
      <c r="B1522" s="66" t="s">
        <v>3133</v>
      </c>
      <c r="C1522" s="67">
        <v>43</v>
      </c>
      <c r="D1522" s="67" t="s">
        <v>335</v>
      </c>
      <c r="E1522" s="71">
        <v>0.117054202280197</v>
      </c>
      <c r="F1522" s="68">
        <v>12.4806201550388</v>
      </c>
      <c r="G1522" s="71">
        <v>0.34201690401759899</v>
      </c>
      <c r="H1522" s="68">
        <v>63.281653746769997</v>
      </c>
      <c r="I1522" s="71">
        <v>7.0180432485240597E-3</v>
      </c>
      <c r="J1522" s="68">
        <v>51.782945736434101</v>
      </c>
      <c r="K1522" s="71">
        <v>2.1276595744680899E-3</v>
      </c>
      <c r="L1522" s="68">
        <v>6.6149870801033597</v>
      </c>
    </row>
    <row r="1523" spans="1:12" x14ac:dyDescent="0.2">
      <c r="A1523" s="72" t="s">
        <v>3134</v>
      </c>
      <c r="B1523" s="66" t="s">
        <v>3135</v>
      </c>
      <c r="C1523" s="67">
        <v>43</v>
      </c>
      <c r="D1523" s="67" t="s">
        <v>335</v>
      </c>
      <c r="E1523" s="71">
        <v>0.116886190963101</v>
      </c>
      <c r="F1523" s="68">
        <v>12.3772609819121</v>
      </c>
      <c r="G1523" s="71">
        <v>0.33333333333333298</v>
      </c>
      <c r="H1523" s="68">
        <v>58.811369509043899</v>
      </c>
      <c r="I1523" s="71">
        <v>1.5197579981501E-2</v>
      </c>
      <c r="J1523" s="68">
        <v>64.186046511627893</v>
      </c>
      <c r="K1523" s="71">
        <v>2.1276595744680899E-3</v>
      </c>
      <c r="L1523" s="68">
        <v>6.6149870801033597</v>
      </c>
    </row>
    <row r="1524" spans="1:12" x14ac:dyDescent="0.2">
      <c r="A1524" s="72" t="s">
        <v>3136</v>
      </c>
      <c r="B1524" s="66" t="s">
        <v>3137</v>
      </c>
      <c r="C1524" s="67">
        <v>43</v>
      </c>
      <c r="D1524" s="67" t="s">
        <v>335</v>
      </c>
      <c r="E1524" s="71">
        <v>0.113607008559239</v>
      </c>
      <c r="F1524" s="68">
        <v>10.4909560723514</v>
      </c>
      <c r="G1524" s="71">
        <v>0.33333333333333298</v>
      </c>
      <c r="H1524" s="68">
        <v>58.811369509043899</v>
      </c>
      <c r="I1524" s="71">
        <v>3.2323731954463399E-3</v>
      </c>
      <c r="J1524" s="68">
        <v>39.974160206718302</v>
      </c>
      <c r="K1524" s="71">
        <v>4.2553191489361703E-3</v>
      </c>
      <c r="L1524" s="68">
        <v>9.6899224806201598</v>
      </c>
    </row>
    <row r="1525" spans="1:12" x14ac:dyDescent="0.2">
      <c r="A1525" s="72" t="s">
        <v>3138</v>
      </c>
      <c r="B1525" s="66" t="s">
        <v>3138</v>
      </c>
      <c r="C1525" s="67">
        <v>43</v>
      </c>
      <c r="D1525" s="67" t="s">
        <v>335</v>
      </c>
      <c r="E1525" s="71">
        <v>0.12629579751794201</v>
      </c>
      <c r="F1525" s="68">
        <v>17.493540051679599</v>
      </c>
      <c r="G1525" s="71">
        <v>0.37192698081895698</v>
      </c>
      <c r="H1525" s="68">
        <v>73.875968992248104</v>
      </c>
      <c r="I1525" s="71">
        <v>2.70509258593303E-3</v>
      </c>
      <c r="J1525" s="68">
        <v>37.312661498708003</v>
      </c>
      <c r="K1525" s="71">
        <v>4.2553191489361703E-3</v>
      </c>
      <c r="L1525" s="68">
        <v>9.6899224806201598</v>
      </c>
    </row>
    <row r="1526" spans="1:12" x14ac:dyDescent="0.2">
      <c r="A1526" s="72" t="s">
        <v>3139</v>
      </c>
      <c r="B1526" s="66" t="s">
        <v>3140</v>
      </c>
      <c r="C1526" s="67">
        <v>43</v>
      </c>
      <c r="D1526" s="67" t="s">
        <v>335</v>
      </c>
      <c r="E1526" s="71">
        <v>0.160690213950891</v>
      </c>
      <c r="F1526" s="68">
        <v>36.4082687338501</v>
      </c>
      <c r="G1526" s="71">
        <v>0.47588477585400402</v>
      </c>
      <c r="H1526" s="68">
        <v>88.8888888888889</v>
      </c>
      <c r="I1526" s="71">
        <v>4.0582064242000396E-3</v>
      </c>
      <c r="J1526" s="68">
        <v>43.720930232558104</v>
      </c>
      <c r="K1526" s="71">
        <v>2.1276595744680899E-3</v>
      </c>
      <c r="L1526" s="68">
        <v>6.6149870801033597</v>
      </c>
    </row>
    <row r="1527" spans="1:12" x14ac:dyDescent="0.2">
      <c r="A1527" s="72" t="s">
        <v>3141</v>
      </c>
      <c r="B1527" s="66" t="s">
        <v>3141</v>
      </c>
      <c r="C1527" s="67">
        <v>43</v>
      </c>
      <c r="D1527" s="67" t="s">
        <v>335</v>
      </c>
      <c r="E1527" s="71">
        <v>0.118155977960422</v>
      </c>
      <c r="F1527" s="68">
        <v>13.023255813953501</v>
      </c>
      <c r="G1527" s="71">
        <v>0.33333333333333298</v>
      </c>
      <c r="H1527" s="68">
        <v>58.811369509043899</v>
      </c>
      <c r="I1527" s="71">
        <v>1.9006940973463799E-2</v>
      </c>
      <c r="J1527" s="68">
        <v>67.829457364341096</v>
      </c>
      <c r="K1527" s="71">
        <v>2.1276595744680899E-3</v>
      </c>
      <c r="L1527" s="68">
        <v>6.6149870801033597</v>
      </c>
    </row>
    <row r="1528" spans="1:12" x14ac:dyDescent="0.2">
      <c r="A1528" s="72" t="s">
        <v>3142</v>
      </c>
      <c r="B1528" s="66" t="s">
        <v>3143</v>
      </c>
      <c r="C1528" s="67">
        <v>43</v>
      </c>
      <c r="D1528" s="67" t="s">
        <v>335</v>
      </c>
      <c r="E1528" s="71">
        <v>0.114976939116506</v>
      </c>
      <c r="F1528" s="68">
        <v>11.2403100775194</v>
      </c>
      <c r="G1528" s="71">
        <v>0.33333333333333298</v>
      </c>
      <c r="H1528" s="68">
        <v>58.811369509043899</v>
      </c>
      <c r="I1528" s="71">
        <v>5.21450529278129E-3</v>
      </c>
      <c r="J1528" s="68">
        <v>47.286821705426398</v>
      </c>
      <c r="K1528" s="71">
        <v>6.3829787234042602E-3</v>
      </c>
      <c r="L1528" s="68">
        <v>12.4289405684755</v>
      </c>
    </row>
    <row r="1529" spans="1:12" x14ac:dyDescent="0.2">
      <c r="A1529" s="72" t="s">
        <v>3144</v>
      </c>
      <c r="B1529" s="66" t="s">
        <v>3144</v>
      </c>
      <c r="C1529" s="67">
        <v>43</v>
      </c>
      <c r="D1529" s="67" t="s">
        <v>335</v>
      </c>
      <c r="E1529" s="71">
        <v>0.13833989244402001</v>
      </c>
      <c r="F1529" s="68">
        <v>25.219638242894099</v>
      </c>
      <c r="G1529" s="71">
        <v>0.40659443087161701</v>
      </c>
      <c r="H1529" s="68">
        <v>81.033591731266199</v>
      </c>
      <c r="I1529" s="71">
        <v>6.2975868859742601E-3</v>
      </c>
      <c r="J1529" s="68">
        <v>50.103359173126599</v>
      </c>
      <c r="K1529" s="71">
        <v>2.1276595744680899E-3</v>
      </c>
      <c r="L1529" s="68">
        <v>6.6149870801033597</v>
      </c>
    </row>
    <row r="1530" spans="1:12" x14ac:dyDescent="0.2">
      <c r="A1530" s="72" t="s">
        <v>3145</v>
      </c>
      <c r="B1530" s="66" t="s">
        <v>3146</v>
      </c>
      <c r="C1530" s="67">
        <v>43</v>
      </c>
      <c r="D1530" s="67" t="s">
        <v>335</v>
      </c>
      <c r="E1530" s="71">
        <v>0.116193069033057</v>
      </c>
      <c r="F1530" s="68">
        <v>12.015503875968999</v>
      </c>
      <c r="G1530" s="71">
        <v>0.33333333333333298</v>
      </c>
      <c r="H1530" s="68">
        <v>58.811369509043899</v>
      </c>
      <c r="I1530" s="71">
        <v>6.7352354679665501E-3</v>
      </c>
      <c r="J1530" s="68">
        <v>51.0335917312661</v>
      </c>
      <c r="K1530" s="71">
        <v>8.5106382978723492E-3</v>
      </c>
      <c r="L1530" s="68">
        <v>14.031007751938001</v>
      </c>
    </row>
    <row r="1531" spans="1:12" x14ac:dyDescent="0.2">
      <c r="A1531" s="72" t="s">
        <v>3147</v>
      </c>
      <c r="B1531" s="66" t="s">
        <v>3148</v>
      </c>
      <c r="C1531" s="67">
        <v>43</v>
      </c>
      <c r="D1531" s="67" t="s">
        <v>335</v>
      </c>
      <c r="E1531" s="71">
        <v>0.11416103559332701</v>
      </c>
      <c r="F1531" s="68">
        <v>10.8527131782946</v>
      </c>
      <c r="G1531" s="71">
        <v>0.33915455258834598</v>
      </c>
      <c r="H1531" s="68">
        <v>61.912144702842397</v>
      </c>
      <c r="I1531" s="71">
        <v>3.3285541916358201E-3</v>
      </c>
      <c r="J1531" s="68">
        <v>40.5167958656331</v>
      </c>
      <c r="K1531" s="71">
        <v>0</v>
      </c>
      <c r="L1531" s="68">
        <v>3.0749354005168001</v>
      </c>
    </row>
    <row r="1532" spans="1:12" x14ac:dyDescent="0.2">
      <c r="A1532" s="72" t="s">
        <v>3149</v>
      </c>
      <c r="B1532" s="66" t="s">
        <v>3150</v>
      </c>
      <c r="C1532" s="67">
        <v>43</v>
      </c>
      <c r="D1532" s="67" t="s">
        <v>335</v>
      </c>
      <c r="E1532" s="71">
        <v>0.228296559877674</v>
      </c>
      <c r="F1532" s="68">
        <v>69.379844961240295</v>
      </c>
      <c r="G1532" s="71">
        <v>0.68010808288653701</v>
      </c>
      <c r="H1532" s="68">
        <v>96.537467700258404</v>
      </c>
      <c r="I1532" s="71">
        <v>4.7815967464848201E-3</v>
      </c>
      <c r="J1532" s="68">
        <v>45.994832041343699</v>
      </c>
      <c r="K1532" s="71">
        <v>0</v>
      </c>
      <c r="L1532" s="68">
        <v>3.0749354005168001</v>
      </c>
    </row>
    <row r="1533" spans="1:12" x14ac:dyDescent="0.2">
      <c r="A1533" s="72" t="s">
        <v>3151</v>
      </c>
      <c r="B1533" s="66" t="s">
        <v>3152</v>
      </c>
      <c r="C1533" s="67">
        <v>43</v>
      </c>
      <c r="D1533" s="67" t="s">
        <v>335</v>
      </c>
      <c r="E1533" s="71">
        <v>0.145020156428813</v>
      </c>
      <c r="F1533" s="68">
        <v>28.837209302325601</v>
      </c>
      <c r="G1533" s="71">
        <v>0.42870780671071601</v>
      </c>
      <c r="H1533" s="68">
        <v>84.263565891472894</v>
      </c>
      <c r="I1533" s="71">
        <v>6.3526625757230103E-3</v>
      </c>
      <c r="J1533" s="68">
        <v>50.206718346253197</v>
      </c>
      <c r="K1533" s="71">
        <v>0</v>
      </c>
      <c r="L1533" s="68">
        <v>3.0749354005168001</v>
      </c>
    </row>
    <row r="1534" spans="1:12" x14ac:dyDescent="0.2">
      <c r="A1534" s="72" t="s">
        <v>3153</v>
      </c>
      <c r="B1534" s="66" t="s">
        <v>3153</v>
      </c>
      <c r="C1534" s="67">
        <v>43</v>
      </c>
      <c r="D1534" s="67" t="s">
        <v>335</v>
      </c>
      <c r="E1534" s="71">
        <v>0.14135509526472501</v>
      </c>
      <c r="F1534" s="68">
        <v>26.7958656330749</v>
      </c>
      <c r="G1534" s="71">
        <v>0.36903245725753497</v>
      </c>
      <c r="H1534" s="68">
        <v>73.126614987080103</v>
      </c>
      <c r="I1534" s="71">
        <v>5.2905168962171699E-2</v>
      </c>
      <c r="J1534" s="68">
        <v>83.488372093023301</v>
      </c>
      <c r="K1534" s="71">
        <v>2.1276595744680899E-3</v>
      </c>
      <c r="L1534" s="68">
        <v>6.6149870801033597</v>
      </c>
    </row>
    <row r="1535" spans="1:12" x14ac:dyDescent="0.2">
      <c r="A1535" s="72" t="s">
        <v>3154</v>
      </c>
      <c r="B1535" s="66" t="s">
        <v>3155</v>
      </c>
      <c r="C1535" s="67">
        <v>43</v>
      </c>
      <c r="D1535" s="67" t="s">
        <v>335</v>
      </c>
      <c r="E1535" s="71">
        <v>0.13251951785235799</v>
      </c>
      <c r="F1535" s="68">
        <v>21.550387596899199</v>
      </c>
      <c r="G1535" s="71">
        <v>0.39407377300025698</v>
      </c>
      <c r="H1535" s="68">
        <v>78.837209302325604</v>
      </c>
      <c r="I1535" s="71">
        <v>1.35712098234916E-3</v>
      </c>
      <c r="J1535" s="68">
        <v>27.700258397932799</v>
      </c>
      <c r="K1535" s="71">
        <v>2.1276595744680899E-3</v>
      </c>
      <c r="L1535" s="68">
        <v>6.6149870801033597</v>
      </c>
    </row>
    <row r="1536" spans="1:12" x14ac:dyDescent="0.2">
      <c r="A1536" s="72" t="s">
        <v>3156</v>
      </c>
      <c r="B1536" s="66" t="s">
        <v>3157</v>
      </c>
      <c r="C1536" s="67">
        <v>43</v>
      </c>
      <c r="D1536" s="67" t="s">
        <v>335</v>
      </c>
      <c r="E1536" s="71">
        <v>0.19777439081935799</v>
      </c>
      <c r="F1536" s="68">
        <v>58.3720930232558</v>
      </c>
      <c r="G1536" s="71">
        <v>0.59147635903840501</v>
      </c>
      <c r="H1536" s="68">
        <v>94.573643410852696</v>
      </c>
      <c r="I1536" s="71">
        <v>1.84681341966957E-3</v>
      </c>
      <c r="J1536" s="68">
        <v>32.067183462532299</v>
      </c>
      <c r="K1536" s="71">
        <v>0</v>
      </c>
      <c r="L1536" s="68">
        <v>3.0749354005168001</v>
      </c>
    </row>
    <row r="1537" spans="1:12" x14ac:dyDescent="0.2">
      <c r="A1537" s="72" t="s">
        <v>3158</v>
      </c>
      <c r="B1537" s="66" t="s">
        <v>3158</v>
      </c>
      <c r="C1537" s="67">
        <v>43</v>
      </c>
      <c r="D1537" s="67" t="s">
        <v>335</v>
      </c>
      <c r="E1537" s="71">
        <v>0.20261146052669801</v>
      </c>
      <c r="F1537" s="68">
        <v>60.542635658914698</v>
      </c>
      <c r="G1537" s="71">
        <v>0.44608608685998102</v>
      </c>
      <c r="H1537" s="68">
        <v>85.943152454780403</v>
      </c>
      <c r="I1537" s="71">
        <v>0.15962063514564701</v>
      </c>
      <c r="J1537" s="68">
        <v>93.591731266149907</v>
      </c>
      <c r="K1537" s="71">
        <v>2.1276595744680899E-3</v>
      </c>
      <c r="L1537" s="68">
        <v>6.6149870801033597</v>
      </c>
    </row>
    <row r="1538" spans="1:12" x14ac:dyDescent="0.2">
      <c r="A1538" s="72" t="s">
        <v>3159</v>
      </c>
      <c r="B1538" s="66" t="s">
        <v>3160</v>
      </c>
      <c r="C1538" s="67">
        <v>43</v>
      </c>
      <c r="D1538" s="67" t="s">
        <v>335</v>
      </c>
      <c r="E1538" s="71">
        <v>0.12715915853408499</v>
      </c>
      <c r="F1538" s="68">
        <v>18.139534883720899</v>
      </c>
      <c r="G1538" s="71">
        <v>0.37675118675466002</v>
      </c>
      <c r="H1538" s="68">
        <v>74.857881136950894</v>
      </c>
      <c r="I1538" s="71">
        <v>2.5986292731255199E-3</v>
      </c>
      <c r="J1538" s="68">
        <v>36.847545219638199</v>
      </c>
      <c r="K1538" s="71">
        <v>2.1276595744680899E-3</v>
      </c>
      <c r="L1538" s="68">
        <v>6.6149870801033597</v>
      </c>
    </row>
    <row r="1539" spans="1:12" x14ac:dyDescent="0.2">
      <c r="A1539" s="72" t="s">
        <v>3151</v>
      </c>
      <c r="B1539" s="66" t="s">
        <v>3161</v>
      </c>
      <c r="C1539" s="67">
        <v>43</v>
      </c>
      <c r="D1539" s="67" t="s">
        <v>335</v>
      </c>
      <c r="E1539" s="71">
        <v>0.13127337653509599</v>
      </c>
      <c r="F1539" s="68">
        <v>20.7751937984496</v>
      </c>
      <c r="G1539" s="71">
        <v>0.36131372776041099</v>
      </c>
      <c r="H1539" s="68">
        <v>70.490956072351395</v>
      </c>
      <c r="I1539" s="71">
        <v>3.03787422704094E-2</v>
      </c>
      <c r="J1539" s="68">
        <v>75.090439276485796</v>
      </c>
      <c r="K1539" s="71">
        <v>2.1276595744680899E-3</v>
      </c>
      <c r="L1539" s="68">
        <v>6.6149870801033597</v>
      </c>
    </row>
    <row r="1540" spans="1:12" x14ac:dyDescent="0.2">
      <c r="A1540" s="72" t="s">
        <v>3162</v>
      </c>
      <c r="B1540" s="66" t="s">
        <v>3162</v>
      </c>
      <c r="C1540" s="67">
        <v>43</v>
      </c>
      <c r="D1540" s="67" t="s">
        <v>335</v>
      </c>
      <c r="E1540" s="71">
        <v>0.115191086551753</v>
      </c>
      <c r="F1540" s="68">
        <v>11.421188630491001</v>
      </c>
      <c r="G1540" s="71">
        <v>0.34105206283045802</v>
      </c>
      <c r="H1540" s="68">
        <v>62.971576227390202</v>
      </c>
      <c r="I1540" s="71">
        <v>2.3935372503318601E-3</v>
      </c>
      <c r="J1540" s="68">
        <v>35.658914728682198</v>
      </c>
      <c r="K1540" s="71">
        <v>2.1276595744680899E-3</v>
      </c>
      <c r="L1540" s="68">
        <v>6.6149870801033597</v>
      </c>
    </row>
    <row r="1541" spans="1:12" x14ac:dyDescent="0.2">
      <c r="A1541" s="72" t="s">
        <v>3163</v>
      </c>
      <c r="B1541" s="66" t="s">
        <v>3163</v>
      </c>
      <c r="C1541" s="67">
        <v>43</v>
      </c>
      <c r="D1541" s="67" t="s">
        <v>335</v>
      </c>
      <c r="E1541" s="71">
        <v>0.13344932732214901</v>
      </c>
      <c r="F1541" s="68">
        <v>22.118863049095602</v>
      </c>
      <c r="G1541" s="71">
        <v>0.39693488021947798</v>
      </c>
      <c r="H1541" s="68">
        <v>79.302325581395394</v>
      </c>
      <c r="I1541" s="71">
        <v>1.2854421725021E-3</v>
      </c>
      <c r="J1541" s="68">
        <v>26.847545219638199</v>
      </c>
      <c r="K1541" s="71">
        <v>2.1276595744680899E-3</v>
      </c>
      <c r="L1541" s="68">
        <v>6.6149870801033597</v>
      </c>
    </row>
    <row r="1542" spans="1:12" x14ac:dyDescent="0.2">
      <c r="A1542" s="72" t="s">
        <v>3164</v>
      </c>
      <c r="B1542" s="66" t="s">
        <v>3164</v>
      </c>
      <c r="C1542" s="67">
        <v>43</v>
      </c>
      <c r="D1542" s="67" t="s">
        <v>335</v>
      </c>
      <c r="E1542" s="71">
        <v>0.124161427778657</v>
      </c>
      <c r="F1542" s="68">
        <v>16.382428940568499</v>
      </c>
      <c r="G1542" s="71">
        <v>0.36806761607039501</v>
      </c>
      <c r="H1542" s="68">
        <v>72.868217054263596</v>
      </c>
      <c r="I1542" s="71">
        <v>2.28900769110741E-3</v>
      </c>
      <c r="J1542" s="68">
        <v>35.012919896640803</v>
      </c>
      <c r="K1542" s="71">
        <v>2.1276595744680899E-3</v>
      </c>
      <c r="L1542" s="68">
        <v>6.6149870801033597</v>
      </c>
    </row>
    <row r="1543" spans="1:12" x14ac:dyDescent="0.2">
      <c r="A1543" s="72" t="s">
        <v>3165</v>
      </c>
      <c r="B1543" s="66" t="s">
        <v>3165</v>
      </c>
      <c r="C1543" s="67">
        <v>43</v>
      </c>
      <c r="D1543" s="67" t="s">
        <v>335</v>
      </c>
      <c r="E1543" s="71">
        <v>0.117436147627365</v>
      </c>
      <c r="F1543" s="68">
        <v>12.635658914728699</v>
      </c>
      <c r="G1543" s="71">
        <v>0.34157289521497503</v>
      </c>
      <c r="H1543" s="68">
        <v>63.023255813953497</v>
      </c>
      <c r="I1543" s="71">
        <v>4.3525689437163397E-3</v>
      </c>
      <c r="J1543" s="68">
        <v>44.806201550387598</v>
      </c>
      <c r="K1543" s="71">
        <v>6.3829787234042602E-3</v>
      </c>
      <c r="L1543" s="68">
        <v>12.4289405684755</v>
      </c>
    </row>
    <row r="1544" spans="1:12" x14ac:dyDescent="0.2">
      <c r="A1544" s="72" t="s">
        <v>3166</v>
      </c>
      <c r="B1544" s="66" t="s">
        <v>3166</v>
      </c>
      <c r="C1544" s="67">
        <v>43</v>
      </c>
      <c r="D1544" s="67" t="s">
        <v>335</v>
      </c>
      <c r="E1544" s="71">
        <v>0.113322730386268</v>
      </c>
      <c r="F1544" s="68">
        <v>10.310077519379799</v>
      </c>
      <c r="G1544" s="71">
        <v>0.33622785689475498</v>
      </c>
      <c r="H1544" s="68">
        <v>60.439276485788099</v>
      </c>
      <c r="I1544" s="71">
        <v>3.7403342640503399E-3</v>
      </c>
      <c r="J1544" s="68">
        <v>42.170542635658897</v>
      </c>
      <c r="K1544" s="71">
        <v>0</v>
      </c>
      <c r="L1544" s="68">
        <v>3.0749354005168001</v>
      </c>
    </row>
    <row r="1545" spans="1:12" x14ac:dyDescent="0.2">
      <c r="A1545" s="72" t="s">
        <v>3167</v>
      </c>
      <c r="B1545" s="66" t="s">
        <v>3167</v>
      </c>
      <c r="C1545" s="67">
        <v>43</v>
      </c>
      <c r="D1545" s="67" t="s">
        <v>335</v>
      </c>
      <c r="E1545" s="71">
        <v>0.115333863634502</v>
      </c>
      <c r="F1545" s="68">
        <v>11.550387596899199</v>
      </c>
      <c r="G1545" s="71">
        <v>0.33333333333333298</v>
      </c>
      <c r="H1545" s="68">
        <v>58.811369509043899</v>
      </c>
      <c r="I1545" s="71">
        <v>2.0299596978332799E-3</v>
      </c>
      <c r="J1545" s="68">
        <v>33.488372093023301</v>
      </c>
      <c r="K1545" s="71">
        <v>1.0638297872340399E-2</v>
      </c>
      <c r="L1545" s="68">
        <v>15.142118863049101</v>
      </c>
    </row>
    <row r="1546" spans="1:12" x14ac:dyDescent="0.2">
      <c r="A1546" s="72" t="s">
        <v>3168</v>
      </c>
      <c r="B1546" s="66" t="s">
        <v>3168</v>
      </c>
      <c r="C1546" s="67">
        <v>43</v>
      </c>
      <c r="D1546" s="67" t="s">
        <v>335</v>
      </c>
      <c r="E1546" s="71">
        <v>0.11503343723477</v>
      </c>
      <c r="F1546" s="68">
        <v>11.317829457364301</v>
      </c>
      <c r="G1546" s="71">
        <v>0.337192698081896</v>
      </c>
      <c r="H1546" s="68">
        <v>61.0335917312661</v>
      </c>
      <c r="I1546" s="71">
        <v>3.6522944734790602E-3</v>
      </c>
      <c r="J1546" s="68">
        <v>41.782945736434101</v>
      </c>
      <c r="K1546" s="71">
        <v>4.2553191489361703E-3</v>
      </c>
      <c r="L1546" s="68">
        <v>9.6899224806201598</v>
      </c>
    </row>
    <row r="1547" spans="1:12" x14ac:dyDescent="0.2">
      <c r="A1547" s="72" t="s">
        <v>3169</v>
      </c>
      <c r="B1547" s="66" t="s">
        <v>3170</v>
      </c>
      <c r="C1547" s="67">
        <v>43</v>
      </c>
      <c r="D1547" s="67" t="s">
        <v>335</v>
      </c>
      <c r="E1547" s="71">
        <v>0.12122033392190699</v>
      </c>
      <c r="F1547" s="68">
        <v>14.625322997415999</v>
      </c>
      <c r="G1547" s="71">
        <v>0.35840806541825498</v>
      </c>
      <c r="H1547" s="68">
        <v>69.612403100775197</v>
      </c>
      <c r="I1547" s="71">
        <v>5.2529363474642602E-3</v>
      </c>
      <c r="J1547" s="68">
        <v>47.416020671834602</v>
      </c>
      <c r="K1547" s="71">
        <v>0</v>
      </c>
      <c r="L1547" s="68">
        <v>3.0749354005168001</v>
      </c>
    </row>
    <row r="1548" spans="1:12" x14ac:dyDescent="0.2">
      <c r="A1548" s="72" t="s">
        <v>3171</v>
      </c>
      <c r="B1548" s="66" t="s">
        <v>3171</v>
      </c>
      <c r="C1548" s="67">
        <v>43</v>
      </c>
      <c r="D1548" s="67" t="s">
        <v>335</v>
      </c>
      <c r="E1548" s="71">
        <v>0.14686637152183901</v>
      </c>
      <c r="F1548" s="68">
        <v>29.974160206718299</v>
      </c>
      <c r="G1548" s="71">
        <v>0.433554290207886</v>
      </c>
      <c r="H1548" s="68">
        <v>84.780361757105993</v>
      </c>
      <c r="I1548" s="71">
        <v>4.9171647831634802E-3</v>
      </c>
      <c r="J1548" s="68">
        <v>46.537467700258397</v>
      </c>
      <c r="K1548" s="71">
        <v>2.1276595744680899E-3</v>
      </c>
      <c r="L1548" s="68">
        <v>6.6149870801033597</v>
      </c>
    </row>
    <row r="1549" spans="1:12" x14ac:dyDescent="0.2">
      <c r="A1549" s="72" t="s">
        <v>3172</v>
      </c>
      <c r="B1549" s="66" t="s">
        <v>3173</v>
      </c>
      <c r="C1549" s="67">
        <v>43</v>
      </c>
      <c r="D1549" s="67" t="s">
        <v>335</v>
      </c>
      <c r="E1549" s="71">
        <v>0.13536918894098399</v>
      </c>
      <c r="F1549" s="68">
        <v>23.3333333333333</v>
      </c>
      <c r="G1549" s="71">
        <v>0.38440308356738401</v>
      </c>
      <c r="H1549" s="68">
        <v>76.770025839793306</v>
      </c>
      <c r="I1549" s="71">
        <v>1.74491641066329E-2</v>
      </c>
      <c r="J1549" s="68">
        <v>66.279069767441896</v>
      </c>
      <c r="K1549" s="71">
        <v>4.2553191489361703E-3</v>
      </c>
      <c r="L1549" s="68">
        <v>9.6899224806201598</v>
      </c>
    </row>
    <row r="1550" spans="1:12" x14ac:dyDescent="0.2">
      <c r="A1550" s="72" t="s">
        <v>3174</v>
      </c>
      <c r="B1550" s="66" t="s">
        <v>3174</v>
      </c>
      <c r="C1550" s="67">
        <v>43</v>
      </c>
      <c r="D1550" s="67" t="s">
        <v>335</v>
      </c>
      <c r="E1550" s="71">
        <v>0.15267506750295901</v>
      </c>
      <c r="F1550" s="68">
        <v>32.428940568475497</v>
      </c>
      <c r="G1550" s="71">
        <v>0.35841920419898898</v>
      </c>
      <c r="H1550" s="68">
        <v>69.741602067183507</v>
      </c>
      <c r="I1550" s="71">
        <v>9.96059983098877E-2</v>
      </c>
      <c r="J1550" s="68">
        <v>89.896640826873394</v>
      </c>
      <c r="K1550" s="71">
        <v>0</v>
      </c>
      <c r="L1550" s="68">
        <v>3.0749354005168001</v>
      </c>
    </row>
    <row r="1551" spans="1:12" x14ac:dyDescent="0.2">
      <c r="A1551" s="72" t="s">
        <v>3175</v>
      </c>
      <c r="B1551" s="66" t="s">
        <v>3175</v>
      </c>
      <c r="C1551" s="67">
        <v>43</v>
      </c>
      <c r="D1551" s="67" t="s">
        <v>335</v>
      </c>
      <c r="E1551" s="71">
        <v>0.18385223594776701</v>
      </c>
      <c r="F1551" s="68">
        <v>50</v>
      </c>
      <c r="G1551" s="71">
        <v>0.41437999305314399</v>
      </c>
      <c r="H1551" s="68">
        <v>82.351421188630496</v>
      </c>
      <c r="I1551" s="71">
        <v>0.13504905521568999</v>
      </c>
      <c r="J1551" s="68">
        <v>92.583979328165398</v>
      </c>
      <c r="K1551" s="71">
        <v>2.1276595744680899E-3</v>
      </c>
      <c r="L1551" s="68">
        <v>6.6149870801033597</v>
      </c>
    </row>
    <row r="1552" spans="1:12" x14ac:dyDescent="0.2">
      <c r="A1552" s="72" t="s">
        <v>3176</v>
      </c>
      <c r="B1552" s="66" t="s">
        <v>3177</v>
      </c>
      <c r="C1552" s="67">
        <v>43</v>
      </c>
      <c r="D1552" s="67" t="s">
        <v>335</v>
      </c>
      <c r="E1552" s="71">
        <v>0.15752889059764</v>
      </c>
      <c r="F1552" s="68">
        <v>34.651162790697697</v>
      </c>
      <c r="G1552" s="71">
        <v>0.33526301570761502</v>
      </c>
      <c r="H1552" s="68">
        <v>59.767441860465098</v>
      </c>
      <c r="I1552" s="71">
        <v>0.13094067736189999</v>
      </c>
      <c r="J1552" s="68">
        <v>92.144702842377299</v>
      </c>
      <c r="K1552" s="71">
        <v>6.3829787234042602E-3</v>
      </c>
      <c r="L1552" s="68">
        <v>12.4289405684755</v>
      </c>
    </row>
    <row r="1553" spans="1:12" x14ac:dyDescent="0.2">
      <c r="A1553" s="72" t="s">
        <v>3178</v>
      </c>
      <c r="B1553" s="66" t="s">
        <v>3178</v>
      </c>
      <c r="C1553" s="67">
        <v>43</v>
      </c>
      <c r="D1553" s="67" t="s">
        <v>335</v>
      </c>
      <c r="E1553" s="71">
        <v>0.181239243747014</v>
      </c>
      <c r="F1553" s="68">
        <v>47.803617571059398</v>
      </c>
      <c r="G1553" s="71">
        <v>0.44508782933063901</v>
      </c>
      <c r="H1553" s="68">
        <v>85.762273901808797</v>
      </c>
      <c r="I1553" s="71">
        <v>9.4374582761467804E-2</v>
      </c>
      <c r="J1553" s="68">
        <v>89.405684754521999</v>
      </c>
      <c r="K1553" s="71">
        <v>4.2553191489361703E-3</v>
      </c>
      <c r="L1553" s="68">
        <v>9.6899224806201598</v>
      </c>
    </row>
    <row r="1554" spans="1:12" x14ac:dyDescent="0.2">
      <c r="A1554" s="72" t="s">
        <v>3179</v>
      </c>
      <c r="B1554" s="66" t="s">
        <v>3179</v>
      </c>
      <c r="C1554" s="67">
        <v>43</v>
      </c>
      <c r="D1554" s="67" t="s">
        <v>335</v>
      </c>
      <c r="E1554" s="71">
        <v>0.17948309174414601</v>
      </c>
      <c r="F1554" s="68">
        <v>46.589147286821699</v>
      </c>
      <c r="G1554" s="71">
        <v>0.50491912171409004</v>
      </c>
      <c r="H1554" s="68">
        <v>90.723514211886297</v>
      </c>
      <c r="I1554" s="71">
        <v>2.9274834369410901E-2</v>
      </c>
      <c r="J1554" s="68">
        <v>74.470284237726105</v>
      </c>
      <c r="K1554" s="71">
        <v>4.2553191489361703E-3</v>
      </c>
      <c r="L1554" s="68">
        <v>9.6899224806201598</v>
      </c>
    </row>
    <row r="1555" spans="1:12" x14ac:dyDescent="0.2">
      <c r="A1555" s="72" t="s">
        <v>3180</v>
      </c>
      <c r="B1555" s="66" t="s">
        <v>3181</v>
      </c>
      <c r="C1555" s="67">
        <v>43</v>
      </c>
      <c r="D1555" s="67" t="s">
        <v>335</v>
      </c>
      <c r="E1555" s="71">
        <v>0.14656701351078499</v>
      </c>
      <c r="F1555" s="68">
        <v>29.7416020671835</v>
      </c>
      <c r="G1555" s="71">
        <v>0.37384552441250501</v>
      </c>
      <c r="H1555" s="68">
        <v>74.237726098191203</v>
      </c>
      <c r="I1555" s="71">
        <v>6.16001969709154E-2</v>
      </c>
      <c r="J1555" s="68">
        <v>85.142118863049106</v>
      </c>
      <c r="K1555" s="71">
        <v>4.2553191489361703E-3</v>
      </c>
      <c r="L1555" s="68">
        <v>9.6899224806201598</v>
      </c>
    </row>
    <row r="1556" spans="1:12" x14ac:dyDescent="0.2">
      <c r="A1556" s="72" t="s">
        <v>3182</v>
      </c>
      <c r="B1556" s="66" t="s">
        <v>3182</v>
      </c>
      <c r="C1556" s="67">
        <v>43</v>
      </c>
      <c r="D1556" s="67" t="s">
        <v>335</v>
      </c>
      <c r="E1556" s="71">
        <v>0.138106762328991</v>
      </c>
      <c r="F1556" s="68">
        <v>25.012919896640799</v>
      </c>
      <c r="G1556" s="71">
        <v>0.39304209912871502</v>
      </c>
      <c r="H1556" s="68">
        <v>78.527131782945702</v>
      </c>
      <c r="I1556" s="71">
        <v>1.06398899859181E-2</v>
      </c>
      <c r="J1556" s="68">
        <v>58.449612403100801</v>
      </c>
      <c r="K1556" s="71">
        <v>1.0638297872340399E-2</v>
      </c>
      <c r="L1556" s="68">
        <v>15.142118863049101</v>
      </c>
    </row>
    <row r="1557" spans="1:12" x14ac:dyDescent="0.2">
      <c r="A1557" s="72" t="s">
        <v>3183</v>
      </c>
      <c r="B1557" s="66" t="s">
        <v>3184</v>
      </c>
      <c r="C1557" s="67">
        <v>43</v>
      </c>
      <c r="D1557" s="67" t="s">
        <v>335</v>
      </c>
      <c r="E1557" s="71">
        <v>0.13750612962660999</v>
      </c>
      <c r="F1557" s="68">
        <v>24.754521963824299</v>
      </c>
      <c r="G1557" s="71">
        <v>0.37181559301162198</v>
      </c>
      <c r="H1557" s="68">
        <v>73.617571059431498</v>
      </c>
      <c r="I1557" s="71">
        <v>2.79368384214E-2</v>
      </c>
      <c r="J1557" s="68">
        <v>73.875968992248104</v>
      </c>
      <c r="K1557" s="71">
        <v>1.27659574468085E-2</v>
      </c>
      <c r="L1557" s="68">
        <v>16.1498708010336</v>
      </c>
    </row>
    <row r="1558" spans="1:12" x14ac:dyDescent="0.2">
      <c r="A1558" s="72" t="s">
        <v>3185</v>
      </c>
      <c r="B1558" s="66" t="s">
        <v>3186</v>
      </c>
      <c r="C1558" s="67">
        <v>43</v>
      </c>
      <c r="D1558" s="67" t="s">
        <v>335</v>
      </c>
      <c r="E1558" s="71">
        <v>0.13661393005737299</v>
      </c>
      <c r="F1558" s="68">
        <v>24.237726098191199</v>
      </c>
      <c r="G1558" s="71">
        <v>0.35836351029532099</v>
      </c>
      <c r="H1558" s="68">
        <v>69.4832041343669</v>
      </c>
      <c r="I1558" s="71">
        <v>4.2967641578924201E-2</v>
      </c>
      <c r="J1558" s="68">
        <v>80.413436692506494</v>
      </c>
      <c r="K1558" s="71">
        <v>8.5106382978723492E-3</v>
      </c>
      <c r="L1558" s="68">
        <v>14.031007751938001</v>
      </c>
    </row>
    <row r="1559" spans="1:12" x14ac:dyDescent="0.2">
      <c r="A1559" s="72" t="s">
        <v>3187</v>
      </c>
      <c r="B1559" s="66" t="s">
        <v>3188</v>
      </c>
      <c r="C1559" s="67">
        <v>43</v>
      </c>
      <c r="D1559" s="67" t="s">
        <v>335</v>
      </c>
      <c r="E1559" s="71">
        <v>0.180083763552642</v>
      </c>
      <c r="F1559" s="68">
        <v>47.105943152454799</v>
      </c>
      <c r="G1559" s="71">
        <v>0.48271663562912298</v>
      </c>
      <c r="H1559" s="68">
        <v>89.328165374676999</v>
      </c>
      <c r="I1559" s="71">
        <v>4.0513378433060097E-2</v>
      </c>
      <c r="J1559" s="68">
        <v>79.431524547803605</v>
      </c>
      <c r="K1559" s="71">
        <v>1.7021276595744698E-2</v>
      </c>
      <c r="L1559" s="68">
        <v>17.596899224806201</v>
      </c>
    </row>
    <row r="1560" spans="1:12" x14ac:dyDescent="0.2">
      <c r="A1560" s="72" t="s">
        <v>3189</v>
      </c>
      <c r="B1560" s="66" t="s">
        <v>3190</v>
      </c>
      <c r="C1560" s="67">
        <v>43</v>
      </c>
      <c r="D1560" s="67" t="s">
        <v>335</v>
      </c>
      <c r="E1560" s="71">
        <v>0.15376913480430801</v>
      </c>
      <c r="F1560" s="68">
        <v>32.894056847545201</v>
      </c>
      <c r="G1560" s="71">
        <v>0.40950009321377301</v>
      </c>
      <c r="H1560" s="68">
        <v>81.550387596899199</v>
      </c>
      <c r="I1560" s="71">
        <v>1.3775396305533901E-2</v>
      </c>
      <c r="J1560" s="68">
        <v>62.687338501291997</v>
      </c>
      <c r="K1560" s="71">
        <v>3.8031914893617E-2</v>
      </c>
      <c r="L1560" s="68">
        <v>23.229974160206702</v>
      </c>
    </row>
    <row r="1561" spans="1:12" x14ac:dyDescent="0.2">
      <c r="A1561" s="72" t="s">
        <v>3191</v>
      </c>
      <c r="B1561" s="66" t="s">
        <v>3192</v>
      </c>
      <c r="C1561" s="67">
        <v>43</v>
      </c>
      <c r="D1561" s="67" t="s">
        <v>335</v>
      </c>
      <c r="E1561" s="71">
        <v>0.19609181985142601</v>
      </c>
      <c r="F1561" s="68">
        <v>57.648578811369497</v>
      </c>
      <c r="G1561" s="71">
        <v>0.41037582415504498</v>
      </c>
      <c r="H1561" s="68">
        <v>81.6279069767442</v>
      </c>
      <c r="I1561" s="71">
        <v>1.8325167314125899E-2</v>
      </c>
      <c r="J1561" s="68">
        <v>67.157622739018095</v>
      </c>
      <c r="K1561" s="71">
        <v>0.159574468085106</v>
      </c>
      <c r="L1561" s="68">
        <v>41.9638242894057</v>
      </c>
    </row>
    <row r="1562" spans="1:12" x14ac:dyDescent="0.2">
      <c r="A1562" s="72" t="s">
        <v>3193</v>
      </c>
      <c r="B1562" s="66" t="s">
        <v>3194</v>
      </c>
      <c r="C1562" s="67">
        <v>43</v>
      </c>
      <c r="D1562" s="67" t="s">
        <v>335</v>
      </c>
      <c r="E1562" s="71">
        <v>0.12328980110766501</v>
      </c>
      <c r="F1562" s="68">
        <v>15.762273901808801</v>
      </c>
      <c r="G1562" s="71">
        <v>0.34105206283045802</v>
      </c>
      <c r="H1562" s="68">
        <v>62.971576227390202</v>
      </c>
      <c r="I1562" s="71">
        <v>2.6689680918067699E-2</v>
      </c>
      <c r="J1562" s="68">
        <v>73.3333333333333</v>
      </c>
      <c r="K1562" s="71">
        <v>2.1276595744680899E-3</v>
      </c>
      <c r="L1562" s="68">
        <v>6.6149870801033597</v>
      </c>
    </row>
    <row r="1563" spans="1:12" x14ac:dyDescent="0.2">
      <c r="A1563" s="72" t="s">
        <v>3195</v>
      </c>
      <c r="B1563" s="66" t="s">
        <v>3196</v>
      </c>
      <c r="C1563" s="67">
        <v>43</v>
      </c>
      <c r="D1563" s="67" t="s">
        <v>335</v>
      </c>
      <c r="E1563" s="71">
        <v>0.116462127021127</v>
      </c>
      <c r="F1563" s="68">
        <v>12.144702842377299</v>
      </c>
      <c r="G1563" s="71">
        <v>0.33333333333333298</v>
      </c>
      <c r="H1563" s="68">
        <v>58.811369509043899</v>
      </c>
      <c r="I1563" s="71">
        <v>1.39253881555808E-2</v>
      </c>
      <c r="J1563" s="68">
        <v>62.842377260981898</v>
      </c>
      <c r="K1563" s="71">
        <v>2.1276595744680899E-3</v>
      </c>
      <c r="L1563" s="68">
        <v>6.6149870801033597</v>
      </c>
    </row>
    <row r="1564" spans="1:12" x14ac:dyDescent="0.2">
      <c r="A1564" s="72" t="s">
        <v>3197</v>
      </c>
      <c r="B1564" s="66" t="s">
        <v>3197</v>
      </c>
      <c r="C1564" s="67">
        <v>43</v>
      </c>
      <c r="D1564" s="67" t="s">
        <v>335</v>
      </c>
      <c r="E1564" s="71">
        <v>0.130352942550649</v>
      </c>
      <c r="F1564" s="68">
        <v>20.103359173126599</v>
      </c>
      <c r="G1564" s="71">
        <v>0.35455983945042702</v>
      </c>
      <c r="H1564" s="68">
        <v>68.346253229974195</v>
      </c>
      <c r="I1564" s="71">
        <v>3.4371328627052798E-2</v>
      </c>
      <c r="J1564" s="68">
        <v>77.209302325581405</v>
      </c>
      <c r="K1564" s="71">
        <v>2.1276595744680899E-3</v>
      </c>
      <c r="L1564" s="68">
        <v>6.6149870801033597</v>
      </c>
    </row>
    <row r="1565" spans="1:12" x14ac:dyDescent="0.2">
      <c r="A1565" s="72" t="s">
        <v>3198</v>
      </c>
      <c r="B1565" s="66" t="s">
        <v>3199</v>
      </c>
      <c r="C1565" s="67">
        <v>43</v>
      </c>
      <c r="D1565" s="67" t="s">
        <v>335</v>
      </c>
      <c r="E1565" s="71">
        <v>0.142503578228596</v>
      </c>
      <c r="F1565" s="68">
        <v>27.416020671834598</v>
      </c>
      <c r="G1565" s="71">
        <v>0.39166856274763201</v>
      </c>
      <c r="H1565" s="68">
        <v>78.2945736434108</v>
      </c>
      <c r="I1565" s="71">
        <v>2.52038740658166E-2</v>
      </c>
      <c r="J1565" s="68">
        <v>72.273901808785496</v>
      </c>
      <c r="K1565" s="71">
        <v>1.0638297872340399E-2</v>
      </c>
      <c r="L1565" s="68">
        <v>15.142118863049101</v>
      </c>
    </row>
    <row r="1566" spans="1:12" x14ac:dyDescent="0.2">
      <c r="A1566" s="72" t="s">
        <v>3200</v>
      </c>
      <c r="B1566" s="66" t="s">
        <v>3201</v>
      </c>
      <c r="C1566" s="67">
        <v>43</v>
      </c>
      <c r="D1566" s="67" t="s">
        <v>335</v>
      </c>
      <c r="E1566" s="71">
        <v>0.12886280606834</v>
      </c>
      <c r="F1566" s="68">
        <v>19.2248062015504</v>
      </c>
      <c r="G1566" s="71">
        <v>0.354856743360277</v>
      </c>
      <c r="H1566" s="68">
        <v>68.3720930232558</v>
      </c>
      <c r="I1566" s="71">
        <v>2.7476355695807801E-2</v>
      </c>
      <c r="J1566" s="68">
        <v>73.617571059431498</v>
      </c>
      <c r="K1566" s="71">
        <v>4.2553191489361703E-3</v>
      </c>
      <c r="L1566" s="68">
        <v>9.6899224806201598</v>
      </c>
    </row>
    <row r="1567" spans="1:12" x14ac:dyDescent="0.2">
      <c r="A1567" s="72" t="s">
        <v>3202</v>
      </c>
      <c r="B1567" s="66" t="s">
        <v>3203</v>
      </c>
      <c r="C1567" s="67">
        <v>43</v>
      </c>
      <c r="D1567" s="67" t="s">
        <v>335</v>
      </c>
      <c r="E1567" s="71">
        <v>0.136830303348806</v>
      </c>
      <c r="F1567" s="68">
        <v>24.341085271317802</v>
      </c>
      <c r="G1567" s="71">
        <v>0.381249428478382</v>
      </c>
      <c r="H1567" s="68">
        <v>75.891472868217093</v>
      </c>
      <c r="I1567" s="71">
        <v>2.0730843270162599E-2</v>
      </c>
      <c r="J1567" s="68">
        <v>69.431524547803605</v>
      </c>
      <c r="K1567" s="71">
        <v>8.5106382978723492E-3</v>
      </c>
      <c r="L1567" s="68">
        <v>14.031007751938001</v>
      </c>
    </row>
    <row r="1568" spans="1:12" x14ac:dyDescent="0.2">
      <c r="A1568" s="72" t="s">
        <v>3204</v>
      </c>
      <c r="B1568" s="66" t="s">
        <v>3204</v>
      </c>
      <c r="C1568" s="67">
        <v>43</v>
      </c>
      <c r="D1568" s="67" t="s">
        <v>335</v>
      </c>
      <c r="E1568" s="71">
        <v>0.117419112261893</v>
      </c>
      <c r="F1568" s="68">
        <v>12.609819121447</v>
      </c>
      <c r="G1568" s="71">
        <v>0.33622785689475498</v>
      </c>
      <c r="H1568" s="68">
        <v>60.439276485788099</v>
      </c>
      <c r="I1568" s="71">
        <v>1.17741607419876E-2</v>
      </c>
      <c r="J1568" s="68">
        <v>60.2583979328165</v>
      </c>
      <c r="K1568" s="71">
        <v>4.2553191489361703E-3</v>
      </c>
      <c r="L1568" s="68">
        <v>9.6899224806201598</v>
      </c>
    </row>
    <row r="1569" spans="1:12" x14ac:dyDescent="0.2">
      <c r="A1569" s="72" t="s">
        <v>3205</v>
      </c>
      <c r="B1569" s="66" t="s">
        <v>3206</v>
      </c>
      <c r="C1569" s="67">
        <v>43</v>
      </c>
      <c r="D1569" s="67" t="s">
        <v>335</v>
      </c>
      <c r="E1569" s="71">
        <v>0.128891944705151</v>
      </c>
      <c r="F1569" s="68">
        <v>19.302325581395301</v>
      </c>
      <c r="G1569" s="71">
        <v>0.38061055150322298</v>
      </c>
      <c r="H1569" s="68">
        <v>75.813953488372107</v>
      </c>
      <c r="I1569" s="71">
        <v>1.80996346329565E-3</v>
      </c>
      <c r="J1569" s="68">
        <v>31.705426356589101</v>
      </c>
      <c r="K1569" s="71">
        <v>4.2553191489361703E-3</v>
      </c>
      <c r="L1569" s="68">
        <v>9.6899224806201598</v>
      </c>
    </row>
    <row r="1570" spans="1:12" x14ac:dyDescent="0.2">
      <c r="A1570" s="72" t="s">
        <v>3207</v>
      </c>
      <c r="B1570" s="66" t="s">
        <v>3208</v>
      </c>
      <c r="C1570" s="67">
        <v>43</v>
      </c>
      <c r="D1570" s="67" t="s">
        <v>335</v>
      </c>
      <c r="E1570" s="71">
        <v>0.121886405167921</v>
      </c>
      <c r="F1570" s="68">
        <v>15.012919896640801</v>
      </c>
      <c r="G1570" s="71">
        <v>0.35742094666964802</v>
      </c>
      <c r="H1570" s="68">
        <v>69.276485788113703</v>
      </c>
      <c r="I1570" s="71">
        <v>1.85529011071125E-3</v>
      </c>
      <c r="J1570" s="68">
        <v>32.2222222222222</v>
      </c>
      <c r="K1570" s="71">
        <v>6.3829787234042602E-3</v>
      </c>
      <c r="L1570" s="68">
        <v>12.4289405684755</v>
      </c>
    </row>
    <row r="1571" spans="1:12" x14ac:dyDescent="0.2">
      <c r="A1571" s="72" t="s">
        <v>3209</v>
      </c>
      <c r="B1571" s="66" t="s">
        <v>3209</v>
      </c>
      <c r="C1571" s="67">
        <v>43</v>
      </c>
      <c r="D1571" s="67" t="s">
        <v>335</v>
      </c>
      <c r="E1571" s="71">
        <v>0.13060122485657599</v>
      </c>
      <c r="F1571" s="68">
        <v>20.2583979328165</v>
      </c>
      <c r="G1571" s="71">
        <v>0.38733102347100601</v>
      </c>
      <c r="H1571" s="68">
        <v>77.416020671834602</v>
      </c>
      <c r="I1571" s="71">
        <v>2.3449915242534001E-3</v>
      </c>
      <c r="J1571" s="68">
        <v>35.271317829457402</v>
      </c>
      <c r="K1571" s="71">
        <v>2.1276595744680899E-3</v>
      </c>
      <c r="L1571" s="68">
        <v>6.6149870801033597</v>
      </c>
    </row>
    <row r="1572" spans="1:12" x14ac:dyDescent="0.2">
      <c r="A1572" s="72" t="s">
        <v>3210</v>
      </c>
      <c r="B1572" s="66" t="s">
        <v>3211</v>
      </c>
      <c r="C1572" s="67">
        <v>43</v>
      </c>
      <c r="D1572" s="67" t="s">
        <v>335</v>
      </c>
      <c r="E1572" s="71">
        <v>0.14341997432820999</v>
      </c>
      <c r="F1572" s="68">
        <v>27.958656330749399</v>
      </c>
      <c r="G1572" s="71">
        <v>0.36710277488325399</v>
      </c>
      <c r="H1572" s="68">
        <v>72.454780361757102</v>
      </c>
      <c r="I1572" s="71">
        <v>6.1029488526906303E-2</v>
      </c>
      <c r="J1572" s="68">
        <v>85.090439276485796</v>
      </c>
      <c r="K1572" s="71">
        <v>2.1276595744680899E-3</v>
      </c>
      <c r="L1572" s="68">
        <v>6.6149870801033597</v>
      </c>
    </row>
    <row r="1573" spans="1:12" x14ac:dyDescent="0.2">
      <c r="A1573" s="72" t="s">
        <v>3212</v>
      </c>
      <c r="B1573" s="66" t="s">
        <v>3213</v>
      </c>
      <c r="C1573" s="67">
        <v>43</v>
      </c>
      <c r="D1573" s="67" t="s">
        <v>335</v>
      </c>
      <c r="E1573" s="71">
        <v>0.121561642843177</v>
      </c>
      <c r="F1573" s="68">
        <v>14.9354005167959</v>
      </c>
      <c r="G1573" s="71">
        <v>0.33333333333333298</v>
      </c>
      <c r="H1573" s="68">
        <v>58.811369509043899</v>
      </c>
      <c r="I1573" s="71">
        <v>2.4968616472794199E-2</v>
      </c>
      <c r="J1573" s="68">
        <v>72.144702842377299</v>
      </c>
      <c r="K1573" s="71">
        <v>6.3829787234042602E-3</v>
      </c>
      <c r="L1573" s="68">
        <v>12.4289405684755</v>
      </c>
    </row>
    <row r="1574" spans="1:12" x14ac:dyDescent="0.2">
      <c r="A1574" s="72" t="s">
        <v>3214</v>
      </c>
      <c r="B1574" s="66" t="s">
        <v>3214</v>
      </c>
      <c r="C1574" s="67">
        <v>43</v>
      </c>
      <c r="D1574" s="67" t="s">
        <v>335</v>
      </c>
      <c r="E1574" s="71">
        <v>0.124325129230972</v>
      </c>
      <c r="F1574" s="68">
        <v>16.434108527131801</v>
      </c>
      <c r="G1574" s="71">
        <v>0.36517309250897301</v>
      </c>
      <c r="H1574" s="68">
        <v>71.989664082687298</v>
      </c>
      <c r="I1574" s="71">
        <v>7.8022951839429597E-3</v>
      </c>
      <c r="J1574" s="68">
        <v>53.540051679586597</v>
      </c>
      <c r="K1574" s="71">
        <v>0</v>
      </c>
      <c r="L1574" s="68">
        <v>3.0749354005168001</v>
      </c>
    </row>
    <row r="1575" spans="1:12" x14ac:dyDescent="0.2">
      <c r="A1575" s="72" t="s">
        <v>3215</v>
      </c>
      <c r="B1575" s="66" t="s">
        <v>3216</v>
      </c>
      <c r="C1575" s="67">
        <v>43</v>
      </c>
      <c r="D1575" s="67" t="s">
        <v>335</v>
      </c>
      <c r="E1575" s="71">
        <v>0.113787902606462</v>
      </c>
      <c r="F1575" s="68">
        <v>10.542635658914699</v>
      </c>
      <c r="G1575" s="71">
        <v>0.33333333333333298</v>
      </c>
      <c r="H1575" s="68">
        <v>58.811369509043899</v>
      </c>
      <c r="I1575" s="71">
        <v>3.77505533711579E-3</v>
      </c>
      <c r="J1575" s="68">
        <v>42.325581395348799</v>
      </c>
      <c r="K1575" s="71">
        <v>4.2553191489361703E-3</v>
      </c>
      <c r="L1575" s="68">
        <v>9.6899224806201598</v>
      </c>
    </row>
    <row r="1576" spans="1:12" x14ac:dyDescent="0.2">
      <c r="A1576" s="72" t="s">
        <v>414</v>
      </c>
      <c r="B1576" s="66" t="s">
        <v>3217</v>
      </c>
      <c r="C1576" s="67">
        <v>43</v>
      </c>
      <c r="D1576" s="67" t="s">
        <v>335</v>
      </c>
      <c r="E1576" s="71">
        <v>0.126021040203628</v>
      </c>
      <c r="F1576" s="68">
        <v>17.390180878553</v>
      </c>
      <c r="G1576" s="71">
        <v>0.37289182200609799</v>
      </c>
      <c r="H1576" s="68">
        <v>74.056847545219597</v>
      </c>
      <c r="I1576" s="71">
        <v>3.0436390303177898E-3</v>
      </c>
      <c r="J1576" s="68">
        <v>38.863049095607202</v>
      </c>
      <c r="K1576" s="71">
        <v>2.1276595744680899E-3</v>
      </c>
      <c r="L1576" s="68">
        <v>6.6149870801033597</v>
      </c>
    </row>
    <row r="1577" spans="1:12" x14ac:dyDescent="0.2">
      <c r="A1577" s="72" t="s">
        <v>942</v>
      </c>
      <c r="B1577" s="66" t="s">
        <v>3218</v>
      </c>
      <c r="C1577" s="67">
        <v>43</v>
      </c>
      <c r="D1577" s="67" t="s">
        <v>335</v>
      </c>
      <c r="E1577" s="71">
        <v>0.13401467653340901</v>
      </c>
      <c r="F1577" s="68">
        <v>22.4806201550388</v>
      </c>
      <c r="G1577" s="71">
        <v>0.39406263421952298</v>
      </c>
      <c r="H1577" s="68">
        <v>78.785529715762294</v>
      </c>
      <c r="I1577" s="71">
        <v>1.5984166572983701E-3</v>
      </c>
      <c r="J1577" s="68">
        <v>29.767441860465102</v>
      </c>
      <c r="K1577" s="71">
        <v>6.3829787234042602E-3</v>
      </c>
      <c r="L1577" s="68">
        <v>12.4289405684755</v>
      </c>
    </row>
    <row r="1578" spans="1:12" x14ac:dyDescent="0.2">
      <c r="A1578" s="72" t="s">
        <v>3219</v>
      </c>
      <c r="B1578" s="66" t="s">
        <v>3220</v>
      </c>
      <c r="C1578" s="67">
        <v>43</v>
      </c>
      <c r="D1578" s="67" t="s">
        <v>335</v>
      </c>
      <c r="E1578" s="71">
        <v>0.174488655570017</v>
      </c>
      <c r="F1578" s="68">
        <v>42.9974160206718</v>
      </c>
      <c r="G1578" s="71">
        <v>0.52227512430188705</v>
      </c>
      <c r="H1578" s="68">
        <v>91.705426356589101</v>
      </c>
      <c r="I1578" s="71">
        <v>1.1908424081638999E-3</v>
      </c>
      <c r="J1578" s="68">
        <v>25.839793281653701</v>
      </c>
      <c r="K1578" s="71">
        <v>0</v>
      </c>
      <c r="L1578" s="68">
        <v>3.0749354005168001</v>
      </c>
    </row>
    <row r="1579" spans="1:12" x14ac:dyDescent="0.2">
      <c r="A1579" s="72" t="s">
        <v>3221</v>
      </c>
      <c r="B1579" s="66" t="s">
        <v>3221</v>
      </c>
      <c r="C1579" s="67">
        <v>43</v>
      </c>
      <c r="D1579" s="67" t="s">
        <v>335</v>
      </c>
      <c r="E1579" s="71">
        <v>0.140459063589781</v>
      </c>
      <c r="F1579" s="68">
        <v>26.382428940568499</v>
      </c>
      <c r="G1579" s="71">
        <v>0.41811683121363702</v>
      </c>
      <c r="H1579" s="68">
        <v>82.894056847545201</v>
      </c>
      <c r="I1579" s="71">
        <v>1.13269998123833E-3</v>
      </c>
      <c r="J1579" s="68">
        <v>25.245478036175701</v>
      </c>
      <c r="K1579" s="71">
        <v>2.1276595744680899E-3</v>
      </c>
      <c r="L1579" s="68">
        <v>6.6149870801033597</v>
      </c>
    </row>
    <row r="1580" spans="1:12" x14ac:dyDescent="0.2">
      <c r="A1580" s="72" t="s">
        <v>3222</v>
      </c>
      <c r="B1580" s="66" t="s">
        <v>3222</v>
      </c>
      <c r="C1580" s="67">
        <v>43</v>
      </c>
      <c r="D1580" s="67" t="s">
        <v>335</v>
      </c>
      <c r="E1580" s="71">
        <v>0.11522393604523699</v>
      </c>
      <c r="F1580" s="68">
        <v>11.4728682170543</v>
      </c>
      <c r="G1580" s="71">
        <v>0.34491142757902099</v>
      </c>
      <c r="H1580" s="68">
        <v>64.418604651162795</v>
      </c>
      <c r="I1580" s="71">
        <v>7.6038055669146903E-4</v>
      </c>
      <c r="J1580" s="68">
        <v>20.6459948320413</v>
      </c>
      <c r="K1580" s="71">
        <v>0</v>
      </c>
      <c r="L1580" s="68">
        <v>3.0749354005168001</v>
      </c>
    </row>
    <row r="1581" spans="1:12" x14ac:dyDescent="0.2">
      <c r="A1581" s="72" t="s">
        <v>3223</v>
      </c>
      <c r="B1581" s="66" t="s">
        <v>3223</v>
      </c>
      <c r="C1581" s="67">
        <v>43</v>
      </c>
      <c r="D1581" s="67" t="s">
        <v>335</v>
      </c>
      <c r="E1581" s="71">
        <v>0.127760573477738</v>
      </c>
      <c r="F1581" s="68">
        <v>18.578811369509001</v>
      </c>
      <c r="G1581" s="71">
        <v>0.38269907507998402</v>
      </c>
      <c r="H1581" s="68">
        <v>76.434108527131798</v>
      </c>
      <c r="I1581" s="71">
        <v>5.8264535323177197E-4</v>
      </c>
      <c r="J1581" s="68">
        <v>17.545219638242902</v>
      </c>
      <c r="K1581" s="71">
        <v>0</v>
      </c>
      <c r="L1581" s="68">
        <v>3.0749354005168001</v>
      </c>
    </row>
    <row r="1582" spans="1:12" x14ac:dyDescent="0.2">
      <c r="A1582" s="72" t="s">
        <v>3224</v>
      </c>
      <c r="B1582" s="66" t="s">
        <v>3225</v>
      </c>
      <c r="C1582" s="67">
        <v>43</v>
      </c>
      <c r="D1582" s="67" t="s">
        <v>335</v>
      </c>
      <c r="E1582" s="71">
        <v>0.15871624139101601</v>
      </c>
      <c r="F1582" s="68">
        <v>35.400516795865599</v>
      </c>
      <c r="G1582" s="71">
        <v>0.47205882744764199</v>
      </c>
      <c r="H1582" s="68">
        <v>88.320413436692505</v>
      </c>
      <c r="I1582" s="71">
        <v>1.9622371509368098E-3</v>
      </c>
      <c r="J1582" s="68">
        <v>33.023255813953497</v>
      </c>
      <c r="K1582" s="71">
        <v>2.1276595744680899E-3</v>
      </c>
      <c r="L1582" s="68">
        <v>6.6149870801033597</v>
      </c>
    </row>
    <row r="1583" spans="1:12" x14ac:dyDescent="0.2">
      <c r="A1583" s="72" t="s">
        <v>757</v>
      </c>
      <c r="B1583" s="66" t="s">
        <v>3226</v>
      </c>
      <c r="C1583" s="67">
        <v>43</v>
      </c>
      <c r="D1583" s="67" t="s">
        <v>335</v>
      </c>
      <c r="E1583" s="71">
        <v>0.18333971794032999</v>
      </c>
      <c r="F1583" s="68">
        <v>49.431524547803598</v>
      </c>
      <c r="G1583" s="71">
        <v>0.54431052867585095</v>
      </c>
      <c r="H1583" s="68">
        <v>92.8165374677003</v>
      </c>
      <c r="I1583" s="71">
        <v>1.45330599620115E-3</v>
      </c>
      <c r="J1583" s="68">
        <v>28.3720930232558</v>
      </c>
      <c r="K1583" s="71">
        <v>4.2553191489361703E-3</v>
      </c>
      <c r="L1583" s="68">
        <v>9.6899224806201598</v>
      </c>
    </row>
    <row r="1584" spans="1:12" x14ac:dyDescent="0.2">
      <c r="A1584" s="72" t="s">
        <v>3227</v>
      </c>
      <c r="B1584" s="66" t="s">
        <v>3228</v>
      </c>
      <c r="C1584" s="67">
        <v>43</v>
      </c>
      <c r="D1584" s="67" t="s">
        <v>335</v>
      </c>
      <c r="E1584" s="71">
        <v>0.111507183091736</v>
      </c>
      <c r="F1584" s="68">
        <v>9.6382428940568499</v>
      </c>
      <c r="G1584" s="71">
        <v>0.33333333333333298</v>
      </c>
      <c r="H1584" s="68">
        <v>58.811369509043899</v>
      </c>
      <c r="I1584" s="71">
        <v>1.1882159418750099E-3</v>
      </c>
      <c r="J1584" s="68">
        <v>25.710594315245501</v>
      </c>
      <c r="K1584" s="71">
        <v>0</v>
      </c>
      <c r="L1584" s="68">
        <v>3.0749354005168001</v>
      </c>
    </row>
    <row r="1585" spans="1:12" x14ac:dyDescent="0.2">
      <c r="A1585" s="72" t="s">
        <v>3229</v>
      </c>
      <c r="B1585" s="66" t="s">
        <v>3230</v>
      </c>
      <c r="C1585" s="67">
        <v>43</v>
      </c>
      <c r="D1585" s="67" t="s">
        <v>335</v>
      </c>
      <c r="E1585" s="71">
        <v>0.112389134869687</v>
      </c>
      <c r="F1585" s="68">
        <v>9.94832041343669</v>
      </c>
      <c r="G1585" s="71">
        <v>0.33333333333333298</v>
      </c>
      <c r="H1585" s="68">
        <v>58.811369509043899</v>
      </c>
      <c r="I1585" s="71">
        <v>1.70641170125865E-3</v>
      </c>
      <c r="J1585" s="68">
        <v>30.697674418604699</v>
      </c>
      <c r="K1585" s="71">
        <v>2.1276595744680899E-3</v>
      </c>
      <c r="L1585" s="68">
        <v>6.6149870801033597</v>
      </c>
    </row>
    <row r="1586" spans="1:12" x14ac:dyDescent="0.2">
      <c r="A1586" s="72" t="s">
        <v>3231</v>
      </c>
      <c r="B1586" s="66" t="s">
        <v>3232</v>
      </c>
      <c r="C1586" s="67">
        <v>43</v>
      </c>
      <c r="D1586" s="67" t="s">
        <v>335</v>
      </c>
      <c r="E1586" s="71">
        <v>0.15851855591932901</v>
      </c>
      <c r="F1586" s="68">
        <v>35.245478036175697</v>
      </c>
      <c r="G1586" s="71">
        <v>0.47312391766138401</v>
      </c>
      <c r="H1586" s="68">
        <v>88.449612403100801</v>
      </c>
      <c r="I1586" s="71">
        <v>2.4317500966012E-3</v>
      </c>
      <c r="J1586" s="68">
        <v>35.943152454780403</v>
      </c>
      <c r="K1586" s="71">
        <v>0</v>
      </c>
      <c r="L1586" s="68">
        <v>3.0749354005168001</v>
      </c>
    </row>
    <row r="1587" spans="1:12" x14ac:dyDescent="0.2">
      <c r="A1587" s="72" t="s">
        <v>3233</v>
      </c>
      <c r="B1587" s="66" t="s">
        <v>3233</v>
      </c>
      <c r="C1587" s="67">
        <v>43</v>
      </c>
      <c r="D1587" s="67" t="s">
        <v>335</v>
      </c>
      <c r="E1587" s="71">
        <v>0.120689489540179</v>
      </c>
      <c r="F1587" s="68">
        <v>14.3410852713178</v>
      </c>
      <c r="G1587" s="71">
        <v>0.34877079232758301</v>
      </c>
      <c r="H1587" s="68">
        <v>65.968992248061994</v>
      </c>
      <c r="I1587" s="71">
        <v>6.9146975695506402E-3</v>
      </c>
      <c r="J1587" s="68">
        <v>51.472868217054298</v>
      </c>
      <c r="K1587" s="71">
        <v>6.3829787234042602E-3</v>
      </c>
      <c r="L1587" s="68">
        <v>12.4289405684755</v>
      </c>
    </row>
    <row r="1588" spans="1:12" x14ac:dyDescent="0.2">
      <c r="A1588" s="72" t="s">
        <v>3234</v>
      </c>
      <c r="B1588" s="66" t="s">
        <v>3235</v>
      </c>
      <c r="C1588" s="67">
        <v>43</v>
      </c>
      <c r="D1588" s="67" t="s">
        <v>335</v>
      </c>
      <c r="E1588" s="71">
        <v>0.176328739853154</v>
      </c>
      <c r="F1588" s="68">
        <v>44.211886304909598</v>
      </c>
      <c r="G1588" s="71">
        <v>0.51188192403241295</v>
      </c>
      <c r="H1588" s="68">
        <v>91.162790697674396</v>
      </c>
      <c r="I1588" s="71">
        <v>2.2106785057737898E-3</v>
      </c>
      <c r="J1588" s="68">
        <v>34.651162790697697</v>
      </c>
      <c r="K1588" s="71">
        <v>1.48936170212766E-2</v>
      </c>
      <c r="L1588" s="68">
        <v>17.105943152454799</v>
      </c>
    </row>
    <row r="1589" spans="1:12" x14ac:dyDescent="0.2">
      <c r="A1589" s="72" t="s">
        <v>3236</v>
      </c>
      <c r="B1589" s="66" t="s">
        <v>3237</v>
      </c>
      <c r="C1589" s="67">
        <v>43</v>
      </c>
      <c r="D1589" s="67" t="s">
        <v>335</v>
      </c>
      <c r="E1589" s="71">
        <v>0.129866123586976</v>
      </c>
      <c r="F1589" s="68">
        <v>19.922480620155</v>
      </c>
      <c r="G1589" s="71">
        <v>0.37291755575293101</v>
      </c>
      <c r="H1589" s="68">
        <v>74.108527131782907</v>
      </c>
      <c r="I1589" s="71">
        <v>1.7871979867221199E-3</v>
      </c>
      <c r="J1589" s="68">
        <v>31.550387596899199</v>
      </c>
      <c r="K1589" s="71">
        <v>1.48936170212766E-2</v>
      </c>
      <c r="L1589" s="68">
        <v>17.105943152454799</v>
      </c>
    </row>
    <row r="1590" spans="1:12" x14ac:dyDescent="0.2">
      <c r="A1590" s="72" t="s">
        <v>3238</v>
      </c>
      <c r="B1590" s="66" t="s">
        <v>3239</v>
      </c>
      <c r="C1590" s="67">
        <v>43</v>
      </c>
      <c r="D1590" s="67" t="s">
        <v>335</v>
      </c>
      <c r="E1590" s="71">
        <v>0.145011894480782</v>
      </c>
      <c r="F1590" s="68">
        <v>28.811369509043899</v>
      </c>
      <c r="G1590" s="71">
        <v>0.41802583838880603</v>
      </c>
      <c r="H1590" s="68">
        <v>82.868217054263596</v>
      </c>
      <c r="I1590" s="71">
        <v>4.2438876067318904E-3</v>
      </c>
      <c r="J1590" s="68">
        <v>44.496124031007803</v>
      </c>
      <c r="K1590" s="71">
        <v>1.27659574468085E-2</v>
      </c>
      <c r="L1590" s="68">
        <v>16.1498708010336</v>
      </c>
    </row>
    <row r="1591" spans="1:12" x14ac:dyDescent="0.2">
      <c r="A1591" s="72" t="s">
        <v>3240</v>
      </c>
      <c r="B1591" s="66" t="s">
        <v>3241</v>
      </c>
      <c r="C1591" s="67">
        <v>43</v>
      </c>
      <c r="D1591" s="67" t="s">
        <v>335</v>
      </c>
      <c r="E1591" s="71">
        <v>0.15279147629314099</v>
      </c>
      <c r="F1591" s="68">
        <v>32.532299741602102</v>
      </c>
      <c r="G1591" s="71">
        <v>0.32647116354598799</v>
      </c>
      <c r="H1591" s="68">
        <v>25.5555555555556</v>
      </c>
      <c r="I1591" s="71">
        <v>0.11913730788662601</v>
      </c>
      <c r="J1591" s="68">
        <v>91.6279069767442</v>
      </c>
      <c r="K1591" s="71">
        <v>1.27659574468085E-2</v>
      </c>
      <c r="L1591" s="68">
        <v>16.1498708010336</v>
      </c>
    </row>
    <row r="1592" spans="1:12" x14ac:dyDescent="0.2">
      <c r="A1592" s="72" t="s">
        <v>1853</v>
      </c>
      <c r="B1592" s="66" t="s">
        <v>3242</v>
      </c>
      <c r="C1592" s="67">
        <v>43</v>
      </c>
      <c r="D1592" s="67" t="s">
        <v>335</v>
      </c>
      <c r="E1592" s="71">
        <v>0.14658404137220701</v>
      </c>
      <c r="F1592" s="68">
        <v>29.767441860465102</v>
      </c>
      <c r="G1592" s="71">
        <v>0.43008065512572702</v>
      </c>
      <c r="H1592" s="68">
        <v>84.392764857881104</v>
      </c>
      <c r="I1592" s="71">
        <v>1.16083069302187E-3</v>
      </c>
      <c r="J1592" s="68">
        <v>25.478036175710599</v>
      </c>
      <c r="K1592" s="71">
        <v>8.5106382978723492E-3</v>
      </c>
      <c r="L1592" s="68">
        <v>14.031007751938001</v>
      </c>
    </row>
    <row r="1593" spans="1:12" x14ac:dyDescent="0.2">
      <c r="A1593" s="72" t="s">
        <v>3243</v>
      </c>
      <c r="B1593" s="66" t="s">
        <v>3244</v>
      </c>
      <c r="C1593" s="67">
        <v>43</v>
      </c>
      <c r="D1593" s="67" t="s">
        <v>335</v>
      </c>
      <c r="E1593" s="71">
        <v>0.122177949578536</v>
      </c>
      <c r="F1593" s="68">
        <v>15.142118863049101</v>
      </c>
      <c r="G1593" s="71">
        <v>0.34823599092084001</v>
      </c>
      <c r="H1593" s="68">
        <v>65.5555555555556</v>
      </c>
      <c r="I1593" s="71">
        <v>7.6595599424265602E-3</v>
      </c>
      <c r="J1593" s="68">
        <v>53.204134366925103</v>
      </c>
      <c r="K1593" s="71">
        <v>1.0638297872340399E-2</v>
      </c>
      <c r="L1593" s="68">
        <v>15.142118863049101</v>
      </c>
    </row>
    <row r="1594" spans="1:12" x14ac:dyDescent="0.2">
      <c r="A1594" s="72" t="s">
        <v>3245</v>
      </c>
      <c r="B1594" s="66" t="s">
        <v>3246</v>
      </c>
      <c r="C1594" s="67">
        <v>43</v>
      </c>
      <c r="D1594" s="67" t="s">
        <v>335</v>
      </c>
      <c r="E1594" s="71">
        <v>0.120983746553552</v>
      </c>
      <c r="F1594" s="68">
        <v>14.4702842377261</v>
      </c>
      <c r="G1594" s="71">
        <v>0.36131372776041099</v>
      </c>
      <c r="H1594" s="68">
        <v>70.490956072351395</v>
      </c>
      <c r="I1594" s="71">
        <v>1.6375119002467501E-3</v>
      </c>
      <c r="J1594" s="68">
        <v>30.025839793281701</v>
      </c>
      <c r="K1594" s="71">
        <v>0</v>
      </c>
      <c r="L1594" s="68">
        <v>3.0749354005168001</v>
      </c>
    </row>
    <row r="1595" spans="1:12" x14ac:dyDescent="0.2">
      <c r="A1595" s="72" t="s">
        <v>1086</v>
      </c>
      <c r="B1595" s="66" t="s">
        <v>3247</v>
      </c>
      <c r="C1595" s="67">
        <v>43</v>
      </c>
      <c r="D1595" s="67" t="s">
        <v>335</v>
      </c>
      <c r="E1595" s="71">
        <v>0.11592327642661999</v>
      </c>
      <c r="F1595" s="68">
        <v>11.8863049095607</v>
      </c>
      <c r="G1595" s="71">
        <v>0.34491142757902099</v>
      </c>
      <c r="H1595" s="68">
        <v>64.418604651162795</v>
      </c>
      <c r="I1595" s="71">
        <v>2.8584017008399499E-3</v>
      </c>
      <c r="J1595" s="68">
        <v>38.062015503875998</v>
      </c>
      <c r="K1595" s="71">
        <v>0</v>
      </c>
      <c r="L1595" s="68">
        <v>3.0749354005168001</v>
      </c>
    </row>
    <row r="1596" spans="1:12" x14ac:dyDescent="0.2">
      <c r="A1596" s="72" t="s">
        <v>3248</v>
      </c>
      <c r="B1596" s="66" t="s">
        <v>3248</v>
      </c>
      <c r="C1596" s="67">
        <v>43</v>
      </c>
      <c r="D1596" s="67" t="s">
        <v>335</v>
      </c>
      <c r="E1596" s="71">
        <v>0.123361647092952</v>
      </c>
      <c r="F1596" s="68">
        <v>15.8139534883721</v>
      </c>
      <c r="G1596" s="71">
        <v>0.36903245725753497</v>
      </c>
      <c r="H1596" s="68">
        <v>73.126614987080103</v>
      </c>
      <c r="I1596" s="71">
        <v>1.0524840213208301E-3</v>
      </c>
      <c r="J1596" s="68">
        <v>24.599483204134401</v>
      </c>
      <c r="K1596" s="71">
        <v>0</v>
      </c>
      <c r="L1596" s="68">
        <v>3.0749354005168001</v>
      </c>
    </row>
    <row r="1597" spans="1:12" x14ac:dyDescent="0.2">
      <c r="A1597" s="72" t="s">
        <v>3249</v>
      </c>
      <c r="B1597" s="66" t="s">
        <v>3250</v>
      </c>
      <c r="C1597" s="67">
        <v>43</v>
      </c>
      <c r="D1597" s="67" t="s">
        <v>335</v>
      </c>
      <c r="E1597" s="71">
        <v>0.118866064044963</v>
      </c>
      <c r="F1597" s="68">
        <v>13.3333333333333</v>
      </c>
      <c r="G1597" s="71">
        <v>0.35453756188895902</v>
      </c>
      <c r="H1597" s="68">
        <v>68.165374677002603</v>
      </c>
      <c r="I1597" s="71">
        <v>2.0606302459307202E-3</v>
      </c>
      <c r="J1597" s="68">
        <v>33.824289405684802</v>
      </c>
      <c r="K1597" s="71">
        <v>0</v>
      </c>
      <c r="L1597" s="68">
        <v>3.0749354005168001</v>
      </c>
    </row>
    <row r="1598" spans="1:12" x14ac:dyDescent="0.2">
      <c r="A1598" s="72" t="s">
        <v>1779</v>
      </c>
      <c r="B1598" s="66" t="s">
        <v>3251</v>
      </c>
      <c r="C1598" s="67">
        <v>43</v>
      </c>
      <c r="D1598" s="67" t="s">
        <v>335</v>
      </c>
      <c r="E1598" s="71">
        <v>0.158182640481322</v>
      </c>
      <c r="F1598" s="68">
        <v>34.9612403100775</v>
      </c>
      <c r="G1598" s="71">
        <v>0.46050301076342198</v>
      </c>
      <c r="H1598" s="68">
        <v>87.364341085271306</v>
      </c>
      <c r="I1598" s="71">
        <v>1.27895323373631E-3</v>
      </c>
      <c r="J1598" s="68">
        <v>26.744186046511601</v>
      </c>
      <c r="K1598" s="71">
        <v>1.27659574468085E-2</v>
      </c>
      <c r="L1598" s="68">
        <v>16.1498708010336</v>
      </c>
    </row>
    <row r="1599" spans="1:12" x14ac:dyDescent="0.2">
      <c r="A1599" s="72" t="s">
        <v>3252</v>
      </c>
      <c r="B1599" s="66" t="s">
        <v>3252</v>
      </c>
      <c r="C1599" s="67">
        <v>43</v>
      </c>
      <c r="D1599" s="67" t="s">
        <v>335</v>
      </c>
      <c r="E1599" s="71">
        <v>0.12442876358913101</v>
      </c>
      <c r="F1599" s="68">
        <v>16.485788113695101</v>
      </c>
      <c r="G1599" s="71">
        <v>0.33333333333333298</v>
      </c>
      <c r="H1599" s="68">
        <v>58.811369509043899</v>
      </c>
      <c r="I1599" s="71">
        <v>3.3569978710655299E-2</v>
      </c>
      <c r="J1599" s="68">
        <v>76.873385012919897</v>
      </c>
      <c r="K1599" s="71">
        <v>6.3829787234042602E-3</v>
      </c>
      <c r="L1599" s="68">
        <v>12.4289405684755</v>
      </c>
    </row>
    <row r="1600" spans="1:12" x14ac:dyDescent="0.2">
      <c r="A1600" s="72" t="s">
        <v>3253</v>
      </c>
      <c r="B1600" s="66" t="s">
        <v>3254</v>
      </c>
      <c r="C1600" s="67">
        <v>43</v>
      </c>
      <c r="D1600" s="67" t="s">
        <v>335</v>
      </c>
      <c r="E1600" s="71">
        <v>0.21593269616114</v>
      </c>
      <c r="F1600" s="68">
        <v>65.736434108527106</v>
      </c>
      <c r="G1600" s="71">
        <v>0.624314375743386</v>
      </c>
      <c r="H1600" s="68">
        <v>95.426356589147304</v>
      </c>
      <c r="I1600" s="71">
        <v>8.5900957187564995E-3</v>
      </c>
      <c r="J1600" s="68">
        <v>55.064599483204098</v>
      </c>
      <c r="K1600" s="71">
        <v>1.48936170212766E-2</v>
      </c>
      <c r="L1600" s="68">
        <v>17.105943152454799</v>
      </c>
    </row>
    <row r="1601" spans="1:12" x14ac:dyDescent="0.2">
      <c r="A1601" s="72" t="s">
        <v>1908</v>
      </c>
      <c r="B1601" s="66" t="s">
        <v>3255</v>
      </c>
      <c r="C1601" s="67">
        <v>43</v>
      </c>
      <c r="D1601" s="67" t="s">
        <v>335</v>
      </c>
      <c r="E1601" s="71">
        <v>0.119147675173227</v>
      </c>
      <c r="F1601" s="68">
        <v>13.643410852713201</v>
      </c>
      <c r="G1601" s="71">
        <v>0.327686537061816</v>
      </c>
      <c r="H1601" s="68">
        <v>26.046511627907002</v>
      </c>
      <c r="I1601" s="71">
        <v>1.69905310110578E-2</v>
      </c>
      <c r="J1601" s="68">
        <v>65.813953488372107</v>
      </c>
      <c r="K1601" s="71">
        <v>1.27659574468085E-2</v>
      </c>
      <c r="L1601" s="68">
        <v>16.1498708010336</v>
      </c>
    </row>
    <row r="1602" spans="1:12" x14ac:dyDescent="0.2">
      <c r="A1602" s="72" t="s">
        <v>3256</v>
      </c>
      <c r="B1602" s="66" t="s">
        <v>3257</v>
      </c>
      <c r="C1602" s="67">
        <v>43</v>
      </c>
      <c r="D1602" s="67" t="s">
        <v>335</v>
      </c>
      <c r="E1602" s="71">
        <v>0.12037194127588299</v>
      </c>
      <c r="F1602" s="68">
        <v>14.2118863049096</v>
      </c>
      <c r="G1602" s="71">
        <v>0.33326399999988499</v>
      </c>
      <c r="H1602" s="68">
        <v>30.9819121447028</v>
      </c>
      <c r="I1602" s="71">
        <v>2.35965046788295E-2</v>
      </c>
      <c r="J1602" s="68">
        <v>71.395348837209298</v>
      </c>
      <c r="K1602" s="71">
        <v>4.2553191489361703E-3</v>
      </c>
      <c r="L1602" s="68">
        <v>9.6899224806201598</v>
      </c>
    </row>
    <row r="1603" spans="1:12" x14ac:dyDescent="0.2">
      <c r="A1603" s="72" t="s">
        <v>3258</v>
      </c>
      <c r="B1603" s="66" t="s">
        <v>3258</v>
      </c>
      <c r="C1603" s="67">
        <v>43</v>
      </c>
      <c r="D1603" s="67" t="s">
        <v>335</v>
      </c>
      <c r="E1603" s="71">
        <v>0.120403579195913</v>
      </c>
      <c r="F1603" s="68">
        <v>14.237726098191199</v>
      </c>
      <c r="G1603" s="71">
        <v>0.29655574404868001</v>
      </c>
      <c r="H1603" s="68">
        <v>21.136950904392801</v>
      </c>
      <c r="I1603" s="71">
        <v>1.1463504177357701E-2</v>
      </c>
      <c r="J1603" s="68">
        <v>59.7416020671835</v>
      </c>
      <c r="K1603" s="71">
        <v>5.31914893617021E-2</v>
      </c>
      <c r="L1603" s="68">
        <v>27.286821705426402</v>
      </c>
    </row>
    <row r="1604" spans="1:12" x14ac:dyDescent="0.2">
      <c r="A1604" s="72" t="s">
        <v>3259</v>
      </c>
      <c r="B1604" s="66" t="s">
        <v>3260</v>
      </c>
      <c r="C1604" s="67">
        <v>43</v>
      </c>
      <c r="D1604" s="67" t="s">
        <v>335</v>
      </c>
      <c r="E1604" s="71">
        <v>0.16482934841774899</v>
      </c>
      <c r="F1604" s="68">
        <v>37.932816537467701</v>
      </c>
      <c r="G1604" s="71">
        <v>0.43359884533082099</v>
      </c>
      <c r="H1604" s="68">
        <v>84.806201550387598</v>
      </c>
      <c r="I1604" s="71">
        <v>1.3147318373187601E-3</v>
      </c>
      <c r="J1604" s="68">
        <v>27.235142118862999</v>
      </c>
      <c r="K1604" s="71">
        <v>5.95744680851064E-2</v>
      </c>
      <c r="L1604" s="68">
        <v>28.3720930232558</v>
      </c>
    </row>
    <row r="1605" spans="1:12" x14ac:dyDescent="0.2">
      <c r="A1605" s="72" t="s">
        <v>3261</v>
      </c>
      <c r="B1605" s="66" t="s">
        <v>3262</v>
      </c>
      <c r="C1605" s="67">
        <v>43</v>
      </c>
      <c r="D1605" s="67" t="s">
        <v>335</v>
      </c>
      <c r="E1605" s="71">
        <v>0.144098181994681</v>
      </c>
      <c r="F1605" s="68">
        <v>28.217054263565899</v>
      </c>
      <c r="G1605" s="71">
        <v>0.34659016865237802</v>
      </c>
      <c r="H1605" s="68">
        <v>64.728682170542598</v>
      </c>
      <c r="I1605" s="71">
        <v>6.9809730763456604E-3</v>
      </c>
      <c r="J1605" s="68">
        <v>51.679586563307502</v>
      </c>
      <c r="K1605" s="71">
        <v>7.8723404255319193E-2</v>
      </c>
      <c r="L1605" s="68">
        <v>31.731266149870802</v>
      </c>
    </row>
    <row r="1606" spans="1:12" x14ac:dyDescent="0.2">
      <c r="A1606" s="72" t="s">
        <v>3263</v>
      </c>
      <c r="B1606" s="66" t="s">
        <v>3264</v>
      </c>
      <c r="C1606" s="67">
        <v>43</v>
      </c>
      <c r="D1606" s="67" t="s">
        <v>335</v>
      </c>
      <c r="E1606" s="71">
        <v>0.15836150266031401</v>
      </c>
      <c r="F1606" s="68">
        <v>35.142118863049099</v>
      </c>
      <c r="G1606" s="71">
        <v>0.29645961005140897</v>
      </c>
      <c r="H1606" s="68">
        <v>21.1111111111111</v>
      </c>
      <c r="I1606" s="71">
        <v>4.1568128231503796E-3</v>
      </c>
      <c r="J1606" s="68">
        <v>44.1085271317829</v>
      </c>
      <c r="K1606" s="71">
        <v>0.17446808510638301</v>
      </c>
      <c r="L1606" s="68">
        <v>44.1085271317829</v>
      </c>
    </row>
    <row r="1607" spans="1:12" x14ac:dyDescent="0.2">
      <c r="A1607" s="72" t="s">
        <v>3265</v>
      </c>
      <c r="B1607" s="66" t="s">
        <v>3266</v>
      </c>
      <c r="C1607" s="67">
        <v>43</v>
      </c>
      <c r="D1607" s="67" t="s">
        <v>335</v>
      </c>
      <c r="E1607" s="71">
        <v>0.140284518316455</v>
      </c>
      <c r="F1607" s="68">
        <v>26.253229974160199</v>
      </c>
      <c r="G1607" s="71">
        <v>0.23768650941843</v>
      </c>
      <c r="H1607" s="68">
        <v>17.7777777777778</v>
      </c>
      <c r="I1607" s="71">
        <v>4.2741513616042101E-2</v>
      </c>
      <c r="J1607" s="68">
        <v>80.284237726098198</v>
      </c>
      <c r="K1607" s="71">
        <v>0.14042553191489399</v>
      </c>
      <c r="L1607" s="68">
        <v>39.276485788113703</v>
      </c>
    </row>
    <row r="1608" spans="1:12" x14ac:dyDescent="0.2">
      <c r="A1608" s="72" t="s">
        <v>3267</v>
      </c>
      <c r="B1608" s="66" t="s">
        <v>3268</v>
      </c>
      <c r="C1608" s="67">
        <v>43</v>
      </c>
      <c r="D1608" s="67" t="s">
        <v>335</v>
      </c>
      <c r="E1608" s="71">
        <v>0.13670120885088299</v>
      </c>
      <c r="F1608" s="68">
        <v>24.289405684754499</v>
      </c>
      <c r="G1608" s="71">
        <v>0.193715168851052</v>
      </c>
      <c r="H1608" s="68">
        <v>16.304909560723502</v>
      </c>
      <c r="I1608" s="71">
        <v>4.1920372595213098E-2</v>
      </c>
      <c r="J1608" s="68">
        <v>80.077519379845</v>
      </c>
      <c r="K1608" s="71">
        <v>0.17446808510638301</v>
      </c>
      <c r="L1608" s="68">
        <v>44.1085271317829</v>
      </c>
    </row>
    <row r="1609" spans="1:12" x14ac:dyDescent="0.2">
      <c r="A1609" s="72" t="s">
        <v>3269</v>
      </c>
      <c r="B1609" s="66" t="s">
        <v>3270</v>
      </c>
      <c r="C1609" s="67">
        <v>43</v>
      </c>
      <c r="D1609" s="67" t="s">
        <v>335</v>
      </c>
      <c r="E1609" s="71">
        <v>0.127962176601393</v>
      </c>
      <c r="F1609" s="68">
        <v>18.733850129198999</v>
      </c>
      <c r="G1609" s="71">
        <v>0.178572006237741</v>
      </c>
      <c r="H1609" s="68">
        <v>15.865633074935401</v>
      </c>
      <c r="I1609" s="71">
        <v>3.51017576089898E-2</v>
      </c>
      <c r="J1609" s="68">
        <v>77.441860465116307</v>
      </c>
      <c r="K1609" s="71">
        <v>0.170212765957447</v>
      </c>
      <c r="L1609" s="68">
        <v>43.359173126614998</v>
      </c>
    </row>
    <row r="1610" spans="1:12" x14ac:dyDescent="0.2">
      <c r="A1610" s="72" t="s">
        <v>3271</v>
      </c>
      <c r="B1610" s="66" t="s">
        <v>3272</v>
      </c>
      <c r="C1610" s="67">
        <v>43</v>
      </c>
      <c r="D1610" s="67" t="s">
        <v>335</v>
      </c>
      <c r="E1610" s="71">
        <v>9.5291867349607595E-2</v>
      </c>
      <c r="F1610" s="68">
        <v>6.4857881136950901</v>
      </c>
      <c r="G1610" s="71">
        <v>7.6559321365647498E-2</v>
      </c>
      <c r="H1610" s="68">
        <v>11.524547803617599</v>
      </c>
      <c r="I1610" s="71">
        <v>2.9333019597709898E-3</v>
      </c>
      <c r="J1610" s="68">
        <v>38.423772609819103</v>
      </c>
      <c r="K1610" s="71">
        <v>0.206382978723404</v>
      </c>
      <c r="L1610" s="68">
        <v>51.757105943152503</v>
      </c>
    </row>
    <row r="1611" spans="1:12" x14ac:dyDescent="0.2">
      <c r="A1611" s="72" t="s">
        <v>3273</v>
      </c>
      <c r="B1611" s="66" t="s">
        <v>3274</v>
      </c>
      <c r="C1611" s="67">
        <v>43</v>
      </c>
      <c r="D1611" s="67" t="s">
        <v>335</v>
      </c>
      <c r="E1611" s="71">
        <v>0.113896831901126</v>
      </c>
      <c r="F1611" s="68">
        <v>10.6459948320413</v>
      </c>
      <c r="G1611" s="71">
        <v>0.117960329615725</v>
      </c>
      <c r="H1611" s="68">
        <v>13.2041343669251</v>
      </c>
      <c r="I1611" s="71">
        <v>4.8471873642488301E-3</v>
      </c>
      <c r="J1611" s="68">
        <v>46.304909560723502</v>
      </c>
      <c r="K1611" s="71">
        <v>0.21888297872340401</v>
      </c>
      <c r="L1611" s="68">
        <v>56.899224806201602</v>
      </c>
    </row>
    <row r="1612" spans="1:12" x14ac:dyDescent="0.2">
      <c r="A1612" s="72" t="s">
        <v>3275</v>
      </c>
      <c r="B1612" s="66" t="s">
        <v>3275</v>
      </c>
      <c r="C1612" s="67">
        <v>43</v>
      </c>
      <c r="D1612" s="67" t="s">
        <v>335</v>
      </c>
      <c r="E1612" s="71">
        <v>0.12001258952810601</v>
      </c>
      <c r="F1612" s="68">
        <v>14.0826873385013</v>
      </c>
      <c r="G1612" s="71">
        <v>0.112611696755819</v>
      </c>
      <c r="H1612" s="68">
        <v>12.9974160206718</v>
      </c>
      <c r="I1612" s="71">
        <v>3.2771356582849201E-3</v>
      </c>
      <c r="J1612" s="68">
        <v>40.206718346253197</v>
      </c>
      <c r="K1612" s="71">
        <v>0.24414893617021299</v>
      </c>
      <c r="L1612" s="68">
        <v>64.547803617571105</v>
      </c>
    </row>
    <row r="1613" spans="1:12" x14ac:dyDescent="0.2">
      <c r="A1613" s="72" t="s">
        <v>3276</v>
      </c>
      <c r="B1613" s="66" t="s">
        <v>3276</v>
      </c>
      <c r="C1613" s="67">
        <v>43</v>
      </c>
      <c r="D1613" s="67" t="s">
        <v>335</v>
      </c>
      <c r="E1613" s="71">
        <v>7.7354375285785995E-2</v>
      </c>
      <c r="F1613" s="68">
        <v>3.4366925064599498</v>
      </c>
      <c r="G1613" s="71">
        <v>2.4443312187614201E-3</v>
      </c>
      <c r="H1613" s="68">
        <v>4.18604651162791</v>
      </c>
      <c r="I1613" s="71">
        <v>9.7518042851887197E-5</v>
      </c>
      <c r="J1613" s="68">
        <v>5.7881136950904404</v>
      </c>
      <c r="K1613" s="71">
        <v>0.22952127659574501</v>
      </c>
      <c r="L1613" s="68">
        <v>61.162790697674403</v>
      </c>
    </row>
    <row r="1614" spans="1:12" x14ac:dyDescent="0.2">
      <c r="A1614" s="72" t="s">
        <v>3277</v>
      </c>
      <c r="B1614" s="66" t="s">
        <v>3277</v>
      </c>
      <c r="C1614" s="67">
        <v>43</v>
      </c>
      <c r="D1614" s="67" t="s">
        <v>335</v>
      </c>
      <c r="E1614" s="71">
        <v>0.14413133795351499</v>
      </c>
      <c r="F1614" s="68">
        <v>28.242894056847501</v>
      </c>
      <c r="G1614" s="71">
        <v>0.224647227047413</v>
      </c>
      <c r="H1614" s="68">
        <v>17.2609819121447</v>
      </c>
      <c r="I1614" s="71">
        <v>9.87444638759968E-3</v>
      </c>
      <c r="J1614" s="68">
        <v>57.390180878552997</v>
      </c>
      <c r="K1614" s="71">
        <v>0.19787234042553201</v>
      </c>
      <c r="L1614" s="68">
        <v>49.4832041343669</v>
      </c>
    </row>
    <row r="1615" spans="1:12" x14ac:dyDescent="0.2">
      <c r="A1615" s="72" t="s">
        <v>3278</v>
      </c>
      <c r="B1615" s="66" t="s">
        <v>3278</v>
      </c>
      <c r="C1615" s="67">
        <v>43</v>
      </c>
      <c r="D1615" s="67" t="s">
        <v>335</v>
      </c>
      <c r="E1615" s="71">
        <v>0.160657172593311</v>
      </c>
      <c r="F1615" s="68">
        <v>36.382428940568502</v>
      </c>
      <c r="G1615" s="71">
        <v>0.33333333333333298</v>
      </c>
      <c r="H1615" s="68">
        <v>58.811369509043899</v>
      </c>
      <c r="I1615" s="71">
        <v>4.0127546148727801E-2</v>
      </c>
      <c r="J1615" s="68">
        <v>79.147286821705407</v>
      </c>
      <c r="K1615" s="71">
        <v>0.108510638297872</v>
      </c>
      <c r="L1615" s="68">
        <v>35.503875968992197</v>
      </c>
    </row>
    <row r="1616" spans="1:12" x14ac:dyDescent="0.2">
      <c r="A1616" s="72" t="s">
        <v>3279</v>
      </c>
      <c r="B1616" s="66" t="s">
        <v>3279</v>
      </c>
      <c r="C1616" s="67">
        <v>43</v>
      </c>
      <c r="D1616" s="67" t="s">
        <v>335</v>
      </c>
      <c r="E1616" s="71">
        <v>0.124031466315939</v>
      </c>
      <c r="F1616" s="68">
        <v>16.253229974160199</v>
      </c>
      <c r="G1616" s="71">
        <v>0.12896881299522001</v>
      </c>
      <c r="H1616" s="68">
        <v>13.643410852713201</v>
      </c>
      <c r="I1616" s="71">
        <v>2.8231968931321901E-2</v>
      </c>
      <c r="J1616" s="68">
        <v>73.9276485788114</v>
      </c>
      <c r="K1616" s="71">
        <v>0.21489361702127599</v>
      </c>
      <c r="L1616" s="68">
        <v>55.684754521963796</v>
      </c>
    </row>
    <row r="1617" spans="1:12" x14ac:dyDescent="0.2">
      <c r="A1617" s="72" t="s">
        <v>3280</v>
      </c>
      <c r="B1617" s="66" t="s">
        <v>3280</v>
      </c>
      <c r="C1617" s="67">
        <v>43</v>
      </c>
      <c r="D1617" s="67" t="s">
        <v>335</v>
      </c>
      <c r="E1617" s="71">
        <v>0.284052763220631</v>
      </c>
      <c r="F1617" s="68">
        <v>85.426356589147304</v>
      </c>
      <c r="G1617" s="71">
        <v>0.45377140001490501</v>
      </c>
      <c r="H1617" s="68">
        <v>86.744186046511601</v>
      </c>
      <c r="I1617" s="71">
        <v>0.27072731517890303</v>
      </c>
      <c r="J1617" s="68">
        <v>96.382428940568502</v>
      </c>
      <c r="K1617" s="71">
        <v>0.12765957446808501</v>
      </c>
      <c r="L1617" s="68">
        <v>37.751937984496102</v>
      </c>
    </row>
    <row r="1618" spans="1:12" x14ac:dyDescent="0.2">
      <c r="A1618" s="72" t="s">
        <v>3281</v>
      </c>
      <c r="B1618" s="66" t="s">
        <v>3281</v>
      </c>
      <c r="C1618" s="67">
        <v>43</v>
      </c>
      <c r="D1618" s="67" t="s">
        <v>335</v>
      </c>
      <c r="E1618" s="71">
        <v>0.16036304441992399</v>
      </c>
      <c r="F1618" s="68">
        <v>36.201550387596903</v>
      </c>
      <c r="G1618" s="71">
        <v>0.25883897559872299</v>
      </c>
      <c r="H1618" s="68">
        <v>18.837209302325601</v>
      </c>
      <c r="I1618" s="71">
        <v>7.3565406397722603E-3</v>
      </c>
      <c r="J1618" s="68">
        <v>52.661498708010299</v>
      </c>
      <c r="K1618" s="71">
        <v>0.21489361702127599</v>
      </c>
      <c r="L1618" s="68">
        <v>55.684754521963796</v>
      </c>
    </row>
    <row r="1619" spans="1:12" x14ac:dyDescent="0.2">
      <c r="A1619" s="72" t="s">
        <v>3282</v>
      </c>
      <c r="B1619" s="66" t="s">
        <v>3282</v>
      </c>
      <c r="C1619" s="67">
        <v>43</v>
      </c>
      <c r="D1619" s="67" t="s">
        <v>335</v>
      </c>
      <c r="E1619" s="71">
        <v>0.18858688901307499</v>
      </c>
      <c r="F1619" s="68">
        <v>53.178294573643399</v>
      </c>
      <c r="G1619" s="71">
        <v>0.47403306494485697</v>
      </c>
      <c r="H1619" s="68">
        <v>88.630490956072407</v>
      </c>
      <c r="I1619" s="71">
        <v>5.3695687200750297E-2</v>
      </c>
      <c r="J1619" s="68">
        <v>83.695090439276498</v>
      </c>
      <c r="K1619" s="71">
        <v>3.8031914893617E-2</v>
      </c>
      <c r="L1619" s="68">
        <v>23.229974160206702</v>
      </c>
    </row>
    <row r="1620" spans="1:12" x14ac:dyDescent="0.2">
      <c r="A1620" s="72" t="s">
        <v>3283</v>
      </c>
      <c r="B1620" s="66" t="s">
        <v>3284</v>
      </c>
      <c r="C1620" s="67">
        <v>43</v>
      </c>
      <c r="D1620" s="67" t="s">
        <v>335</v>
      </c>
      <c r="E1620" s="71">
        <v>0.18086943730646199</v>
      </c>
      <c r="F1620" s="68">
        <v>47.571059431524503</v>
      </c>
      <c r="G1620" s="71">
        <v>0.461445574389095</v>
      </c>
      <c r="H1620" s="68">
        <v>87.416020671834602</v>
      </c>
      <c r="I1620" s="71">
        <v>5.1641460934544602E-2</v>
      </c>
      <c r="J1620" s="68">
        <v>83.074935400516793</v>
      </c>
      <c r="K1620" s="71">
        <v>2.9521276595744699E-2</v>
      </c>
      <c r="L1620" s="68">
        <v>21.395348837209301</v>
      </c>
    </row>
    <row r="1621" spans="1:12" x14ac:dyDescent="0.2">
      <c r="A1621" s="72" t="s">
        <v>3285</v>
      </c>
      <c r="B1621" s="66" t="s">
        <v>3285</v>
      </c>
      <c r="C1621" s="67">
        <v>43</v>
      </c>
      <c r="D1621" s="67" t="s">
        <v>335</v>
      </c>
      <c r="E1621" s="71">
        <v>0.31876636307100198</v>
      </c>
      <c r="F1621" s="68">
        <v>90.801033591731297</v>
      </c>
      <c r="G1621" s="71">
        <v>0.79781870771769003</v>
      </c>
      <c r="H1621" s="68">
        <v>98.113695090439293</v>
      </c>
      <c r="I1621" s="71">
        <v>0.124703785750634</v>
      </c>
      <c r="J1621" s="68">
        <v>91.860465116279101</v>
      </c>
      <c r="K1621" s="71">
        <v>3.37765957446809E-2</v>
      </c>
      <c r="L1621" s="68">
        <v>22.299741602067201</v>
      </c>
    </row>
    <row r="1622" spans="1:12" x14ac:dyDescent="0.2">
      <c r="A1622" s="72" t="s">
        <v>3286</v>
      </c>
      <c r="B1622" s="66" t="s">
        <v>3286</v>
      </c>
      <c r="C1622" s="67">
        <v>43</v>
      </c>
      <c r="D1622" s="67" t="s">
        <v>335</v>
      </c>
      <c r="E1622" s="71">
        <v>0.32919967011856099</v>
      </c>
      <c r="F1622" s="68">
        <v>92.144702842377299</v>
      </c>
      <c r="G1622" s="71">
        <v>0.93450313165038201</v>
      </c>
      <c r="H1622" s="68">
        <v>99.354005167958704</v>
      </c>
      <c r="I1622" s="71">
        <v>2.54363042372148E-2</v>
      </c>
      <c r="J1622" s="68">
        <v>72.428940568475497</v>
      </c>
      <c r="K1622" s="71">
        <v>2.7659574468085101E-2</v>
      </c>
      <c r="L1622" s="68">
        <v>21.059431524547801</v>
      </c>
    </row>
    <row r="1623" spans="1:12" x14ac:dyDescent="0.2">
      <c r="A1623" s="72" t="s">
        <v>3287</v>
      </c>
      <c r="B1623" s="66" t="s">
        <v>3287</v>
      </c>
      <c r="C1623" s="67">
        <v>43</v>
      </c>
      <c r="D1623" s="67" t="s">
        <v>335</v>
      </c>
      <c r="E1623" s="71">
        <v>0.199356750083127</v>
      </c>
      <c r="F1623" s="68">
        <v>59.043927648578801</v>
      </c>
      <c r="G1623" s="71">
        <v>0.56646845963788395</v>
      </c>
      <c r="H1623" s="68">
        <v>93.695090439276498</v>
      </c>
      <c r="I1623" s="71">
        <v>4.2081735902198903E-3</v>
      </c>
      <c r="J1623" s="68">
        <v>44.418604651162802</v>
      </c>
      <c r="K1623" s="71">
        <v>2.7393617021276601E-2</v>
      </c>
      <c r="L1623" s="68">
        <v>20.7235142118863</v>
      </c>
    </row>
    <row r="1624" spans="1:12" x14ac:dyDescent="0.2">
      <c r="A1624" s="72" t="s">
        <v>3288</v>
      </c>
      <c r="B1624" s="66" t="s">
        <v>3289</v>
      </c>
      <c r="C1624" s="67">
        <v>43</v>
      </c>
      <c r="D1624" s="67" t="s">
        <v>335</v>
      </c>
      <c r="E1624" s="71">
        <v>0.199483776596311</v>
      </c>
      <c r="F1624" s="68">
        <v>59.121447028423802</v>
      </c>
      <c r="G1624" s="71">
        <v>0.52147736482575002</v>
      </c>
      <c r="H1624" s="68">
        <v>91.653746770025805</v>
      </c>
      <c r="I1624" s="71">
        <v>7.0271564525444998E-3</v>
      </c>
      <c r="J1624" s="68">
        <v>51.834625322997397</v>
      </c>
      <c r="K1624" s="71">
        <v>6.9946808510638295E-2</v>
      </c>
      <c r="L1624" s="68">
        <v>30.361757105943202</v>
      </c>
    </row>
    <row r="1625" spans="1:12" x14ac:dyDescent="0.2">
      <c r="A1625" s="72" t="s">
        <v>3290</v>
      </c>
      <c r="B1625" s="66" t="s">
        <v>3291</v>
      </c>
      <c r="C1625" s="67">
        <v>43</v>
      </c>
      <c r="D1625" s="67" t="s">
        <v>335</v>
      </c>
      <c r="E1625" s="71">
        <v>0.17892076480594701</v>
      </c>
      <c r="F1625" s="68">
        <v>46.124031007751903</v>
      </c>
      <c r="G1625" s="71">
        <v>0.49008399010470199</v>
      </c>
      <c r="H1625" s="68">
        <v>89.767441860465098</v>
      </c>
      <c r="I1625" s="71">
        <v>1.2635751121650701E-2</v>
      </c>
      <c r="J1625" s="68">
        <v>61.421188630491002</v>
      </c>
      <c r="K1625" s="71">
        <v>3.40425531914893E-2</v>
      </c>
      <c r="L1625" s="68">
        <v>22.661498708010299</v>
      </c>
    </row>
    <row r="1626" spans="1:12" x14ac:dyDescent="0.2">
      <c r="A1626" s="72" t="s">
        <v>3292</v>
      </c>
      <c r="B1626" s="66" t="s">
        <v>3292</v>
      </c>
      <c r="C1626" s="67">
        <v>43</v>
      </c>
      <c r="D1626" s="67" t="s">
        <v>335</v>
      </c>
      <c r="E1626" s="71">
        <v>0.35501208599200101</v>
      </c>
      <c r="F1626" s="68">
        <v>94.909560723514204</v>
      </c>
      <c r="G1626" s="71">
        <v>0.88216732086508198</v>
      </c>
      <c r="H1626" s="68">
        <v>99.043927648578801</v>
      </c>
      <c r="I1626" s="71">
        <v>4.1455328556028199E-3</v>
      </c>
      <c r="J1626" s="68">
        <v>44.031007751937999</v>
      </c>
      <c r="K1626" s="71">
        <v>0.17872340425531899</v>
      </c>
      <c r="L1626" s="68">
        <v>44.987080103359197</v>
      </c>
    </row>
    <row r="1627" spans="1:12" x14ac:dyDescent="0.2">
      <c r="A1627" s="72" t="s">
        <v>3293</v>
      </c>
      <c r="B1627" s="66" t="s">
        <v>3294</v>
      </c>
      <c r="C1627" s="67">
        <v>43</v>
      </c>
      <c r="D1627" s="67" t="s">
        <v>335</v>
      </c>
      <c r="E1627" s="71">
        <v>0.23316512726136801</v>
      </c>
      <c r="F1627" s="68">
        <v>70.956072351421199</v>
      </c>
      <c r="G1627" s="71">
        <v>0.46384043849561002</v>
      </c>
      <c r="H1627" s="68">
        <v>87.700258397932799</v>
      </c>
      <c r="I1627" s="71">
        <v>9.7357070948068197E-2</v>
      </c>
      <c r="J1627" s="68">
        <v>89.689922480620197</v>
      </c>
      <c r="K1627" s="71">
        <v>0.13829787234042501</v>
      </c>
      <c r="L1627" s="68">
        <v>39.095607235142097</v>
      </c>
    </row>
    <row r="1628" spans="1:12" x14ac:dyDescent="0.2">
      <c r="A1628" s="72" t="s">
        <v>3295</v>
      </c>
      <c r="B1628" s="66" t="s">
        <v>3295</v>
      </c>
      <c r="C1628" s="67">
        <v>43</v>
      </c>
      <c r="D1628" s="67" t="s">
        <v>335</v>
      </c>
      <c r="E1628" s="71">
        <v>0.226703674236926</v>
      </c>
      <c r="F1628" s="68">
        <v>68.914728682170505</v>
      </c>
      <c r="G1628" s="71">
        <v>0.465101560328055</v>
      </c>
      <c r="H1628" s="68">
        <v>87.829457364341096</v>
      </c>
      <c r="I1628" s="71">
        <v>4.3711645103818898E-3</v>
      </c>
      <c r="J1628" s="68">
        <v>44.9612403100775</v>
      </c>
      <c r="K1628" s="71">
        <v>0.21063829787234001</v>
      </c>
      <c r="L1628" s="68">
        <v>52.842377260981898</v>
      </c>
    </row>
    <row r="1629" spans="1:12" x14ac:dyDescent="0.2">
      <c r="A1629" s="72" t="s">
        <v>3296</v>
      </c>
      <c r="B1629" s="66" t="s">
        <v>3296</v>
      </c>
      <c r="C1629" s="67">
        <v>43</v>
      </c>
      <c r="D1629" s="67" t="s">
        <v>335</v>
      </c>
      <c r="E1629" s="71">
        <v>0.18960377780319601</v>
      </c>
      <c r="F1629" s="68">
        <v>53.9276485788114</v>
      </c>
      <c r="G1629" s="71">
        <v>0.33056929398704399</v>
      </c>
      <c r="H1629" s="68">
        <v>27.312661498708</v>
      </c>
      <c r="I1629" s="71">
        <v>6.5931032523318502E-3</v>
      </c>
      <c r="J1629" s="68">
        <v>50.671834625323001</v>
      </c>
      <c r="K1629" s="71">
        <v>0.23164893617021301</v>
      </c>
      <c r="L1629" s="68">
        <v>62.325581395348799</v>
      </c>
    </row>
    <row r="1630" spans="1:12" x14ac:dyDescent="0.2">
      <c r="A1630" s="72" t="s">
        <v>3297</v>
      </c>
      <c r="B1630" s="66" t="s">
        <v>3298</v>
      </c>
      <c r="C1630" s="67">
        <v>43</v>
      </c>
      <c r="D1630" s="67" t="s">
        <v>335</v>
      </c>
      <c r="E1630" s="71">
        <v>0.216707628956433</v>
      </c>
      <c r="F1630" s="68">
        <v>65.968992248061994</v>
      </c>
      <c r="G1630" s="71">
        <v>0.35745436301184802</v>
      </c>
      <c r="H1630" s="68">
        <v>69.405684754521999</v>
      </c>
      <c r="I1630" s="71">
        <v>2.50894938936524E-3</v>
      </c>
      <c r="J1630" s="68">
        <v>36.279069767441896</v>
      </c>
      <c r="K1630" s="71">
        <v>0.29015957446808499</v>
      </c>
      <c r="L1630" s="68">
        <v>71.834625322997397</v>
      </c>
    </row>
    <row r="1631" spans="1:12" x14ac:dyDescent="0.2">
      <c r="A1631" s="72" t="s">
        <v>3299</v>
      </c>
      <c r="B1631" s="66" t="s">
        <v>3300</v>
      </c>
      <c r="C1631" s="67">
        <v>43</v>
      </c>
      <c r="D1631" s="67" t="s">
        <v>335</v>
      </c>
      <c r="E1631" s="71">
        <v>0.19422093401850399</v>
      </c>
      <c r="F1631" s="68">
        <v>56.304909560723502</v>
      </c>
      <c r="G1631" s="71">
        <v>0.35024482369822402</v>
      </c>
      <c r="H1631" s="68">
        <v>66.356589147286797</v>
      </c>
      <c r="I1631" s="71">
        <v>2.8967017615444401E-3</v>
      </c>
      <c r="J1631" s="68">
        <v>38.268733850129202</v>
      </c>
      <c r="K1631" s="71">
        <v>0.22952127659574501</v>
      </c>
      <c r="L1631" s="68">
        <v>61.162790697674403</v>
      </c>
    </row>
    <row r="1632" spans="1:12" x14ac:dyDescent="0.2">
      <c r="A1632" s="72" t="s">
        <v>3301</v>
      </c>
      <c r="B1632" s="66" t="s">
        <v>3301</v>
      </c>
      <c r="C1632" s="67">
        <v>43</v>
      </c>
      <c r="D1632" s="67" t="s">
        <v>335</v>
      </c>
      <c r="E1632" s="71">
        <v>0.22773283383492501</v>
      </c>
      <c r="F1632" s="68">
        <v>69.224806201550393</v>
      </c>
      <c r="G1632" s="71">
        <v>0.42522012441018098</v>
      </c>
      <c r="H1632" s="68">
        <v>84.005167958656301</v>
      </c>
      <c r="I1632" s="71">
        <v>2.2074121775444999E-2</v>
      </c>
      <c r="J1632" s="68">
        <v>70.361757105943198</v>
      </c>
      <c r="K1632" s="71">
        <v>0.23590425531914899</v>
      </c>
      <c r="L1632" s="68">
        <v>63.410852713178301</v>
      </c>
    </row>
    <row r="1633" spans="1:12" x14ac:dyDescent="0.2">
      <c r="A1633" s="72" t="s">
        <v>3302</v>
      </c>
      <c r="B1633" s="66" t="s">
        <v>3303</v>
      </c>
      <c r="C1633" s="67">
        <v>43</v>
      </c>
      <c r="D1633" s="67" t="s">
        <v>335</v>
      </c>
      <c r="E1633" s="71">
        <v>0.13567568143949099</v>
      </c>
      <c r="F1633" s="68">
        <v>23.617571059431501</v>
      </c>
      <c r="G1633" s="71">
        <v>0.36226743016681801</v>
      </c>
      <c r="H1633" s="68">
        <v>70.878552971576198</v>
      </c>
      <c r="I1633" s="71">
        <v>4.05042950027193E-2</v>
      </c>
      <c r="J1633" s="68">
        <v>79.405684754521999</v>
      </c>
      <c r="K1633" s="71">
        <v>4.2553191489361703E-3</v>
      </c>
      <c r="L1633" s="68">
        <v>9.6899224806201598</v>
      </c>
    </row>
    <row r="1634" spans="1:12" x14ac:dyDescent="0.2">
      <c r="A1634" s="72" t="s">
        <v>3304</v>
      </c>
      <c r="B1634" s="66" t="s">
        <v>3305</v>
      </c>
      <c r="C1634" s="67">
        <v>43</v>
      </c>
      <c r="D1634" s="67" t="s">
        <v>335</v>
      </c>
      <c r="E1634" s="71">
        <v>0.160301520681777</v>
      </c>
      <c r="F1634" s="68">
        <v>36.175710594315198</v>
      </c>
      <c r="G1634" s="71">
        <v>0.39452861425855901</v>
      </c>
      <c r="H1634" s="68">
        <v>78.863049095607195</v>
      </c>
      <c r="I1634" s="71">
        <v>2.6801479701666599E-2</v>
      </c>
      <c r="J1634" s="68">
        <v>73.359173126615005</v>
      </c>
      <c r="K1634" s="71">
        <v>5.95744680851064E-2</v>
      </c>
      <c r="L1634" s="68">
        <v>28.3720930232558</v>
      </c>
    </row>
    <row r="1635" spans="1:12" x14ac:dyDescent="0.2">
      <c r="A1635" s="72" t="s">
        <v>3306</v>
      </c>
      <c r="B1635" s="66" t="s">
        <v>3307</v>
      </c>
      <c r="C1635" s="67">
        <v>43</v>
      </c>
      <c r="D1635" s="67" t="s">
        <v>335</v>
      </c>
      <c r="E1635" s="71">
        <v>0.14248357148128399</v>
      </c>
      <c r="F1635" s="68">
        <v>27.390180878553</v>
      </c>
      <c r="G1635" s="71">
        <v>0.37959001641241402</v>
      </c>
      <c r="H1635" s="68">
        <v>75.426356589147304</v>
      </c>
      <c r="I1635" s="71">
        <v>3.0839421435691902E-2</v>
      </c>
      <c r="J1635" s="68">
        <v>75.297157622738993</v>
      </c>
      <c r="K1635" s="71">
        <v>1.7021276595744698E-2</v>
      </c>
      <c r="L1635" s="68">
        <v>17.596899224806201</v>
      </c>
    </row>
    <row r="1636" spans="1:12" x14ac:dyDescent="0.2">
      <c r="A1636" s="72" t="s">
        <v>3308</v>
      </c>
      <c r="B1636" s="66" t="s">
        <v>3309</v>
      </c>
      <c r="C1636" s="67">
        <v>43</v>
      </c>
      <c r="D1636" s="67" t="s">
        <v>335</v>
      </c>
      <c r="E1636" s="71">
        <v>0.16106560754605601</v>
      </c>
      <c r="F1636" s="68">
        <v>36.589147286821699</v>
      </c>
      <c r="G1636" s="71">
        <v>0.43345330126821802</v>
      </c>
      <c r="H1636" s="68">
        <v>84.754521963824303</v>
      </c>
      <c r="I1636" s="71">
        <v>4.3360542646544903E-2</v>
      </c>
      <c r="J1636" s="68">
        <v>80.594315245478001</v>
      </c>
      <c r="K1636" s="71">
        <v>6.3829787234042602E-3</v>
      </c>
      <c r="L1636" s="68">
        <v>12.4289405684755</v>
      </c>
    </row>
    <row r="1637" spans="1:12" x14ac:dyDescent="0.2">
      <c r="A1637" s="72" t="s">
        <v>3310</v>
      </c>
      <c r="B1637" s="66" t="s">
        <v>3311</v>
      </c>
      <c r="C1637" s="67">
        <v>43</v>
      </c>
      <c r="D1637" s="67" t="s">
        <v>335</v>
      </c>
      <c r="E1637" s="71">
        <v>0.126659590422778</v>
      </c>
      <c r="F1637" s="68">
        <v>17.751937984496099</v>
      </c>
      <c r="G1637" s="71">
        <v>0.35263015707614498</v>
      </c>
      <c r="H1637" s="68">
        <v>67.596899224806194</v>
      </c>
      <c r="I1637" s="71">
        <v>1.8837975894317301E-2</v>
      </c>
      <c r="J1637" s="68">
        <v>67.648578811369504</v>
      </c>
      <c r="K1637" s="71">
        <v>8.5106382978723492E-3</v>
      </c>
      <c r="L1637" s="68">
        <v>14.031007751938001</v>
      </c>
    </row>
    <row r="1638" spans="1:12" x14ac:dyDescent="0.2">
      <c r="A1638" s="72" t="s">
        <v>3312</v>
      </c>
      <c r="B1638" s="66" t="s">
        <v>3313</v>
      </c>
      <c r="C1638" s="67">
        <v>43</v>
      </c>
      <c r="D1638" s="67" t="s">
        <v>335</v>
      </c>
      <c r="E1638" s="71">
        <v>0.187151904320635</v>
      </c>
      <c r="F1638" s="68">
        <v>52.015503875969003</v>
      </c>
      <c r="G1638" s="71">
        <v>0.34491142757902099</v>
      </c>
      <c r="H1638" s="68">
        <v>64.418604651162795</v>
      </c>
      <c r="I1638" s="71">
        <v>0.212288966233947</v>
      </c>
      <c r="J1638" s="68">
        <v>95.219638242894007</v>
      </c>
      <c r="K1638" s="71">
        <v>4.2553191489361703E-3</v>
      </c>
      <c r="L1638" s="68">
        <v>9.6899224806201598</v>
      </c>
    </row>
    <row r="1639" spans="1:12" x14ac:dyDescent="0.2">
      <c r="A1639" s="72" t="s">
        <v>3314</v>
      </c>
      <c r="B1639" s="66" t="s">
        <v>3315</v>
      </c>
      <c r="C1639" s="67">
        <v>43</v>
      </c>
      <c r="D1639" s="67" t="s">
        <v>335</v>
      </c>
      <c r="E1639" s="71">
        <v>0.14496516225973599</v>
      </c>
      <c r="F1639" s="68">
        <v>28.785529715762301</v>
      </c>
      <c r="G1639" s="71">
        <v>0.40946667687157201</v>
      </c>
      <c r="H1639" s="68">
        <v>81.498708010335903</v>
      </c>
      <c r="I1639" s="71">
        <v>2.5428809907636799E-2</v>
      </c>
      <c r="J1639" s="68">
        <v>72.403100775193806</v>
      </c>
      <c r="K1639" s="71">
        <v>0</v>
      </c>
      <c r="L1639" s="68">
        <v>3.0749354005168001</v>
      </c>
    </row>
    <row r="1640" spans="1:12" x14ac:dyDescent="0.2">
      <c r="A1640" s="72" t="s">
        <v>3316</v>
      </c>
      <c r="B1640" s="66" t="s">
        <v>3317</v>
      </c>
      <c r="C1640" s="67">
        <v>43</v>
      </c>
      <c r="D1640" s="67" t="s">
        <v>335</v>
      </c>
      <c r="E1640" s="71">
        <v>0.13575907556530301</v>
      </c>
      <c r="F1640" s="68">
        <v>23.7209302325581</v>
      </c>
      <c r="G1640" s="71">
        <v>0.38440308356738401</v>
      </c>
      <c r="H1640" s="68">
        <v>76.770025839793306</v>
      </c>
      <c r="I1640" s="71">
        <v>1.6491164405120901E-2</v>
      </c>
      <c r="J1640" s="68">
        <v>65.297157622738993</v>
      </c>
      <c r="K1640" s="71">
        <v>6.3829787234042602E-3</v>
      </c>
      <c r="L1640" s="68">
        <v>12.4289405684755</v>
      </c>
    </row>
    <row r="1641" spans="1:12" x14ac:dyDescent="0.2">
      <c r="A1641" s="72" t="s">
        <v>3318</v>
      </c>
      <c r="B1641" s="66" t="s">
        <v>3319</v>
      </c>
      <c r="C1641" s="67">
        <v>43</v>
      </c>
      <c r="D1641" s="67" t="s">
        <v>335</v>
      </c>
      <c r="E1641" s="71">
        <v>0.119134436703034</v>
      </c>
      <c r="F1641" s="68">
        <v>13.6175710594315</v>
      </c>
      <c r="G1641" s="71">
        <v>0.33333333333333298</v>
      </c>
      <c r="H1641" s="68">
        <v>58.811369509043899</v>
      </c>
      <c r="I1641" s="71">
        <v>2.1942317201299501E-2</v>
      </c>
      <c r="J1641" s="68">
        <v>70.232558139534902</v>
      </c>
      <c r="K1641" s="71">
        <v>2.1276595744680899E-3</v>
      </c>
      <c r="L1641" s="68">
        <v>6.6149870801033597</v>
      </c>
    </row>
    <row r="1642" spans="1:12" x14ac:dyDescent="0.2">
      <c r="A1642" s="72" t="s">
        <v>3320</v>
      </c>
      <c r="B1642" s="66" t="s">
        <v>3321</v>
      </c>
      <c r="C1642" s="67">
        <v>43</v>
      </c>
      <c r="D1642" s="67" t="s">
        <v>335</v>
      </c>
      <c r="E1642" s="71">
        <v>0.16115137998404999</v>
      </c>
      <c r="F1642" s="68">
        <v>36.614987080103397</v>
      </c>
      <c r="G1642" s="71">
        <v>0.42391112253102198</v>
      </c>
      <c r="H1642" s="68">
        <v>83.824289405684794</v>
      </c>
      <c r="I1642" s="71">
        <v>3.6404719548788399E-2</v>
      </c>
      <c r="J1642" s="68">
        <v>78.036175710594307</v>
      </c>
      <c r="K1642" s="71">
        <v>2.31382978723404E-2</v>
      </c>
      <c r="L1642" s="68">
        <v>19.379844961240298</v>
      </c>
    </row>
    <row r="1643" spans="1:12" x14ac:dyDescent="0.2">
      <c r="A1643" s="72" t="s">
        <v>3322</v>
      </c>
      <c r="B1643" s="66" t="s">
        <v>3323</v>
      </c>
      <c r="C1643" s="67">
        <v>43</v>
      </c>
      <c r="D1643" s="67" t="s">
        <v>335</v>
      </c>
      <c r="E1643" s="71">
        <v>0.124440508492437</v>
      </c>
      <c r="F1643" s="68">
        <v>16.511627906976699</v>
      </c>
      <c r="G1643" s="71">
        <v>0.32451598316726299</v>
      </c>
      <c r="H1643" s="68">
        <v>24.9095607235142</v>
      </c>
      <c r="I1643" s="71">
        <v>2.1411925288769999E-2</v>
      </c>
      <c r="J1643" s="68">
        <v>69.793281653746803</v>
      </c>
      <c r="K1643" s="71">
        <v>2.7393617021276601E-2</v>
      </c>
      <c r="L1643" s="68">
        <v>20.7235142118863</v>
      </c>
    </row>
    <row r="1644" spans="1:12" x14ac:dyDescent="0.2">
      <c r="A1644" s="72" t="s">
        <v>3324</v>
      </c>
      <c r="B1644" s="66" t="s">
        <v>3325</v>
      </c>
      <c r="C1644" s="67">
        <v>43</v>
      </c>
      <c r="D1644" s="67" t="s">
        <v>335</v>
      </c>
      <c r="E1644" s="71">
        <v>0.14320535396485501</v>
      </c>
      <c r="F1644" s="68">
        <v>27.7777777777778</v>
      </c>
      <c r="G1644" s="71">
        <v>0.400805383748774</v>
      </c>
      <c r="H1644" s="68">
        <v>80.025839793281605</v>
      </c>
      <c r="I1644" s="71">
        <v>2.6683018571322902E-2</v>
      </c>
      <c r="J1644" s="68">
        <v>73.307493540051695</v>
      </c>
      <c r="K1644" s="71">
        <v>2.1276595744680899E-3</v>
      </c>
      <c r="L1644" s="68">
        <v>6.6149870801033597</v>
      </c>
    </row>
    <row r="1645" spans="1:12" x14ac:dyDescent="0.2">
      <c r="A1645" s="72" t="s">
        <v>3326</v>
      </c>
      <c r="B1645" s="66" t="s">
        <v>3327</v>
      </c>
      <c r="C1645" s="67">
        <v>43</v>
      </c>
      <c r="D1645" s="67" t="s">
        <v>335</v>
      </c>
      <c r="E1645" s="71">
        <v>0.14740794063962601</v>
      </c>
      <c r="F1645" s="68">
        <v>30.284237726098201</v>
      </c>
      <c r="G1645" s="71">
        <v>0.38543475743892602</v>
      </c>
      <c r="H1645" s="68">
        <v>77.080103359173094</v>
      </c>
      <c r="I1645" s="71">
        <v>5.4661404905483303E-2</v>
      </c>
      <c r="J1645" s="68">
        <v>84.031007751938006</v>
      </c>
      <c r="K1645" s="71">
        <v>2.1276595744680899E-3</v>
      </c>
      <c r="L1645" s="68">
        <v>6.6149870801033597</v>
      </c>
    </row>
    <row r="1646" spans="1:12" x14ac:dyDescent="0.2">
      <c r="A1646" s="72" t="s">
        <v>3328</v>
      </c>
      <c r="B1646" s="66" t="s">
        <v>3329</v>
      </c>
      <c r="C1646" s="67">
        <v>43</v>
      </c>
      <c r="D1646" s="67" t="s">
        <v>335</v>
      </c>
      <c r="E1646" s="71">
        <v>0.16164596957594601</v>
      </c>
      <c r="F1646" s="68">
        <v>36.847545219638199</v>
      </c>
      <c r="G1646" s="71">
        <v>0.34973563351472298</v>
      </c>
      <c r="H1646" s="68">
        <v>66.330749354005206</v>
      </c>
      <c r="I1646" s="71">
        <v>0.13094695606418</v>
      </c>
      <c r="J1646" s="68">
        <v>92.170542635658904</v>
      </c>
      <c r="K1646" s="71">
        <v>4.2553191489361703E-3</v>
      </c>
      <c r="L1646" s="68">
        <v>9.6899224806201598</v>
      </c>
    </row>
    <row r="1647" spans="1:12" x14ac:dyDescent="0.2">
      <c r="A1647" s="72" t="s">
        <v>1654</v>
      </c>
      <c r="B1647" s="66" t="s">
        <v>3330</v>
      </c>
      <c r="C1647" s="67">
        <v>43</v>
      </c>
      <c r="D1647" s="67" t="s">
        <v>335</v>
      </c>
      <c r="E1647" s="71">
        <v>0.14907874716894301</v>
      </c>
      <c r="F1647" s="68">
        <v>30.8527131782946</v>
      </c>
      <c r="G1647" s="71">
        <v>0.397910860187352</v>
      </c>
      <c r="H1647" s="68">
        <v>79.405684754521999</v>
      </c>
      <c r="I1647" s="71">
        <v>4.7197721745009101E-2</v>
      </c>
      <c r="J1647" s="68">
        <v>81.834625322997397</v>
      </c>
      <c r="K1647" s="71">
        <v>2.1276595744680899E-3</v>
      </c>
      <c r="L1647" s="68">
        <v>6.6149870801033597</v>
      </c>
    </row>
    <row r="1648" spans="1:12" x14ac:dyDescent="0.2">
      <c r="A1648" s="72" t="s">
        <v>3331</v>
      </c>
      <c r="B1648" s="66" t="s">
        <v>3332</v>
      </c>
      <c r="C1648" s="67">
        <v>43</v>
      </c>
      <c r="D1648" s="67" t="s">
        <v>335</v>
      </c>
      <c r="E1648" s="71">
        <v>0.139137989697218</v>
      </c>
      <c r="F1648" s="68">
        <v>25.762273901808801</v>
      </c>
      <c r="G1648" s="71">
        <v>0.38539020231599103</v>
      </c>
      <c r="H1648" s="68">
        <v>76.976744186046503</v>
      </c>
      <c r="I1648" s="71">
        <v>3.2023766775663397E-2</v>
      </c>
      <c r="J1648" s="68">
        <v>76.124031007751896</v>
      </c>
      <c r="K1648" s="71">
        <v>0</v>
      </c>
      <c r="L1648" s="68">
        <v>3.0749354005168001</v>
      </c>
    </row>
    <row r="1649" spans="1:12" x14ac:dyDescent="0.2">
      <c r="A1649" s="72" t="s">
        <v>3333</v>
      </c>
      <c r="B1649" s="66" t="s">
        <v>3334</v>
      </c>
      <c r="C1649" s="67">
        <v>43</v>
      </c>
      <c r="D1649" s="67" t="s">
        <v>335</v>
      </c>
      <c r="E1649" s="71">
        <v>0.17355964945341401</v>
      </c>
      <c r="F1649" s="68">
        <v>42.506459948320398</v>
      </c>
      <c r="G1649" s="71">
        <v>0.41911508874297798</v>
      </c>
      <c r="H1649" s="68">
        <v>83.178294573643399</v>
      </c>
      <c r="I1649" s="71">
        <v>9.5180880893859898E-2</v>
      </c>
      <c r="J1649" s="68">
        <v>89.4832041343669</v>
      </c>
      <c r="K1649" s="71">
        <v>6.3829787234042602E-3</v>
      </c>
      <c r="L1649" s="68">
        <v>12.4289405684755</v>
      </c>
    </row>
    <row r="1650" spans="1:12" x14ac:dyDescent="0.2">
      <c r="A1650" s="72" t="s">
        <v>3335</v>
      </c>
      <c r="B1650" s="66" t="s">
        <v>3336</v>
      </c>
      <c r="C1650" s="67">
        <v>43</v>
      </c>
      <c r="D1650" s="67" t="s">
        <v>335</v>
      </c>
      <c r="E1650" s="71">
        <v>0.12654302329859099</v>
      </c>
      <c r="F1650" s="68">
        <v>17.622739018087898</v>
      </c>
      <c r="G1650" s="71">
        <v>0.337192698081896</v>
      </c>
      <c r="H1650" s="68">
        <v>61.0335917312661</v>
      </c>
      <c r="I1650" s="71">
        <v>4.0308712239410599E-2</v>
      </c>
      <c r="J1650" s="68">
        <v>79.302325581395394</v>
      </c>
      <c r="K1650" s="71">
        <v>2.1276595744680899E-3</v>
      </c>
      <c r="L1650" s="68">
        <v>6.6149870801033597</v>
      </c>
    </row>
    <row r="1651" spans="1:12" x14ac:dyDescent="0.2">
      <c r="A1651" s="72" t="s">
        <v>3337</v>
      </c>
      <c r="B1651" s="66" t="s">
        <v>3338</v>
      </c>
      <c r="C1651" s="67">
        <v>43</v>
      </c>
      <c r="D1651" s="67" t="s">
        <v>335</v>
      </c>
      <c r="E1651" s="71">
        <v>0.12984860087619099</v>
      </c>
      <c r="F1651" s="68">
        <v>19.896640826873401</v>
      </c>
      <c r="G1651" s="71">
        <v>0.33526301570761502</v>
      </c>
      <c r="H1651" s="68">
        <v>59.767441860465098</v>
      </c>
      <c r="I1651" s="71">
        <v>4.7899808197555502E-2</v>
      </c>
      <c r="J1651" s="68">
        <v>82.015503875969003</v>
      </c>
      <c r="K1651" s="71">
        <v>6.3829787234042602E-3</v>
      </c>
      <c r="L1651" s="68">
        <v>12.4289405684755</v>
      </c>
    </row>
    <row r="1652" spans="1:12" x14ac:dyDescent="0.2">
      <c r="A1652" s="72" t="s">
        <v>3339</v>
      </c>
      <c r="B1652" s="66" t="s">
        <v>3340</v>
      </c>
      <c r="C1652" s="67">
        <v>43</v>
      </c>
      <c r="D1652" s="67" t="s">
        <v>335</v>
      </c>
      <c r="E1652" s="71">
        <v>0.17032206231432601</v>
      </c>
      <c r="F1652" s="68">
        <v>40.8527131782946</v>
      </c>
      <c r="G1652" s="71">
        <v>0.489548495404242</v>
      </c>
      <c r="H1652" s="68">
        <v>89.715762273901802</v>
      </c>
      <c r="I1652" s="71">
        <v>1.5034712815332999E-2</v>
      </c>
      <c r="J1652" s="68">
        <v>63.979328165374703</v>
      </c>
      <c r="K1652" s="71">
        <v>6.3829787234042602E-3</v>
      </c>
      <c r="L1652" s="68">
        <v>12.4289405684755</v>
      </c>
    </row>
    <row r="1653" spans="1:12" x14ac:dyDescent="0.2">
      <c r="A1653" s="72" t="s">
        <v>1765</v>
      </c>
      <c r="B1653" s="66" t="s">
        <v>3341</v>
      </c>
      <c r="C1653" s="67">
        <v>43</v>
      </c>
      <c r="D1653" s="67" t="s">
        <v>335</v>
      </c>
      <c r="E1653" s="71">
        <v>0.11284227335638899</v>
      </c>
      <c r="F1653" s="68">
        <v>10.1033591731266</v>
      </c>
      <c r="G1653" s="71">
        <v>0.33333333333333298</v>
      </c>
      <c r="H1653" s="68">
        <v>58.811369509043899</v>
      </c>
      <c r="I1653" s="71">
        <v>9.3816758689723898E-4</v>
      </c>
      <c r="J1653" s="68">
        <v>23.359173126615001</v>
      </c>
      <c r="K1653" s="71">
        <v>4.2553191489361703E-3</v>
      </c>
      <c r="L1653" s="68">
        <v>9.6899224806201598</v>
      </c>
    </row>
    <row r="1654" spans="1:12" x14ac:dyDescent="0.2">
      <c r="A1654" s="72" t="s">
        <v>3342</v>
      </c>
      <c r="B1654" s="66" t="s">
        <v>3343</v>
      </c>
      <c r="C1654" s="67">
        <v>43</v>
      </c>
      <c r="D1654" s="67" t="s">
        <v>335</v>
      </c>
      <c r="E1654" s="71">
        <v>0.158726187143758</v>
      </c>
      <c r="F1654" s="68">
        <v>35.426356589147296</v>
      </c>
      <c r="G1654" s="71">
        <v>0.46936480193942398</v>
      </c>
      <c r="H1654" s="68">
        <v>88.139534883720899</v>
      </c>
      <c r="I1654" s="71">
        <v>2.5584403429131002E-3</v>
      </c>
      <c r="J1654" s="68">
        <v>36.537467700258397</v>
      </c>
      <c r="K1654" s="71">
        <v>4.2553191489361703E-3</v>
      </c>
      <c r="L1654" s="68">
        <v>9.6899224806201598</v>
      </c>
    </row>
    <row r="1655" spans="1:12" x14ac:dyDescent="0.2">
      <c r="A1655" s="72" t="s">
        <v>3344</v>
      </c>
      <c r="B1655" s="66" t="s">
        <v>3345</v>
      </c>
      <c r="C1655" s="67">
        <v>43</v>
      </c>
      <c r="D1655" s="67" t="s">
        <v>335</v>
      </c>
      <c r="E1655" s="71">
        <v>0.113355277348685</v>
      </c>
      <c r="F1655" s="68">
        <v>10.3617571059432</v>
      </c>
      <c r="G1655" s="71">
        <v>0.33333333333333298</v>
      </c>
      <c r="H1655" s="68">
        <v>58.811369509043899</v>
      </c>
      <c r="I1655" s="71">
        <v>6.7324987127227497E-3</v>
      </c>
      <c r="J1655" s="68">
        <v>51.007751937984501</v>
      </c>
      <c r="K1655" s="71">
        <v>0</v>
      </c>
      <c r="L1655" s="68">
        <v>3.0749354005168001</v>
      </c>
    </row>
    <row r="1656" spans="1:12" x14ac:dyDescent="0.2">
      <c r="A1656" s="72" t="s">
        <v>3346</v>
      </c>
      <c r="B1656" s="66" t="s">
        <v>3347</v>
      </c>
      <c r="C1656" s="67">
        <v>43</v>
      </c>
      <c r="D1656" s="67" t="s">
        <v>335</v>
      </c>
      <c r="E1656" s="71">
        <v>0.17872100304890701</v>
      </c>
      <c r="F1656" s="68">
        <v>45.865633074935403</v>
      </c>
      <c r="G1656" s="71">
        <v>0.34201690401759899</v>
      </c>
      <c r="H1656" s="68">
        <v>63.281653746769997</v>
      </c>
      <c r="I1656" s="71">
        <v>0.192018445554656</v>
      </c>
      <c r="J1656" s="68">
        <v>94.702842377261007</v>
      </c>
      <c r="K1656" s="71">
        <v>2.1276595744680899E-3</v>
      </c>
      <c r="L1656" s="68">
        <v>6.6149870801033597</v>
      </c>
    </row>
    <row r="1657" spans="1:12" x14ac:dyDescent="0.2">
      <c r="A1657" s="72" t="s">
        <v>3348</v>
      </c>
      <c r="B1657" s="66" t="s">
        <v>3349</v>
      </c>
      <c r="C1657" s="67">
        <v>43</v>
      </c>
      <c r="D1657" s="67" t="s">
        <v>335</v>
      </c>
      <c r="E1657" s="71">
        <v>0.15508462365801101</v>
      </c>
      <c r="F1657" s="68">
        <v>33.462532299741603</v>
      </c>
      <c r="G1657" s="71">
        <v>0.43838963492432298</v>
      </c>
      <c r="H1657" s="68">
        <v>85.167958656330697</v>
      </c>
      <c r="I1657" s="71">
        <v>2.4736576475240701E-2</v>
      </c>
      <c r="J1657" s="68">
        <v>72.015503875969003</v>
      </c>
      <c r="K1657" s="71">
        <v>2.1276595744680899E-3</v>
      </c>
      <c r="L1657" s="68">
        <v>6.6149870801033597</v>
      </c>
    </row>
    <row r="1658" spans="1:12" x14ac:dyDescent="0.2">
      <c r="A1658" s="72" t="s">
        <v>3350</v>
      </c>
      <c r="B1658" s="66" t="s">
        <v>3351</v>
      </c>
      <c r="C1658" s="67">
        <v>43</v>
      </c>
      <c r="D1658" s="67" t="s">
        <v>335</v>
      </c>
      <c r="E1658" s="71">
        <v>7.7678398914106203E-2</v>
      </c>
      <c r="F1658" s="68">
        <v>3.5142118863049099</v>
      </c>
      <c r="G1658" s="71">
        <v>7.4266560388099104E-3</v>
      </c>
      <c r="H1658" s="68">
        <v>5.1937984496123999</v>
      </c>
      <c r="I1658" s="71">
        <v>4.5979024056364004E-3</v>
      </c>
      <c r="J1658" s="68">
        <v>45.581395348837198</v>
      </c>
      <c r="K1658" s="71">
        <v>0.22101063829787199</v>
      </c>
      <c r="L1658" s="68">
        <v>57.726098191214497</v>
      </c>
    </row>
    <row r="1659" spans="1:12" x14ac:dyDescent="0.2">
      <c r="A1659" s="72" t="s">
        <v>3352</v>
      </c>
      <c r="B1659" s="66" t="s">
        <v>3353</v>
      </c>
      <c r="C1659" s="67">
        <v>42</v>
      </c>
      <c r="D1659" s="67" t="s">
        <v>335</v>
      </c>
      <c r="E1659" s="71">
        <v>0.17871799019428899</v>
      </c>
      <c r="F1659" s="68">
        <v>61.265969802555198</v>
      </c>
      <c r="G1659" s="71">
        <v>0.51073753895459395</v>
      </c>
      <c r="H1659" s="68">
        <v>89.024390243902403</v>
      </c>
      <c r="I1659" s="71">
        <v>1.51705299889277E-2</v>
      </c>
      <c r="J1659" s="68">
        <v>51.567944250871101</v>
      </c>
      <c r="K1659" s="71">
        <v>1.02459016393443E-2</v>
      </c>
      <c r="L1659" s="68">
        <v>34.901277584204401</v>
      </c>
    </row>
    <row r="1660" spans="1:12" x14ac:dyDescent="0.2">
      <c r="A1660" s="72" t="s">
        <v>3354</v>
      </c>
      <c r="B1660" s="66" t="s">
        <v>3355</v>
      </c>
      <c r="C1660" s="67">
        <v>42</v>
      </c>
      <c r="D1660" s="67" t="s">
        <v>335</v>
      </c>
      <c r="E1660" s="71">
        <v>0.218874570779825</v>
      </c>
      <c r="F1660" s="68">
        <v>76.074332171893104</v>
      </c>
      <c r="G1660" s="71">
        <v>0.64444581656517497</v>
      </c>
      <c r="H1660" s="68">
        <v>95.993031358885005</v>
      </c>
      <c r="I1660" s="71">
        <v>6.0303547906938202E-3</v>
      </c>
      <c r="J1660" s="68">
        <v>29.790940766550499</v>
      </c>
      <c r="K1660" s="71">
        <v>6.1475409836065599E-3</v>
      </c>
      <c r="L1660" s="68">
        <v>29.674796747967498</v>
      </c>
    </row>
    <row r="1661" spans="1:12" x14ac:dyDescent="0.2">
      <c r="A1661" s="72" t="s">
        <v>3356</v>
      </c>
      <c r="B1661" s="66" t="s">
        <v>3357</v>
      </c>
      <c r="C1661" s="67">
        <v>42</v>
      </c>
      <c r="D1661" s="67" t="s">
        <v>335</v>
      </c>
      <c r="E1661" s="71">
        <v>0.23641096992159499</v>
      </c>
      <c r="F1661" s="68">
        <v>80.371660859465706</v>
      </c>
      <c r="G1661" s="71">
        <v>0.67734587363395904</v>
      </c>
      <c r="H1661" s="68">
        <v>96.980255516840899</v>
      </c>
      <c r="I1661" s="71">
        <v>5.2476918685298796E-3</v>
      </c>
      <c r="J1661" s="68">
        <v>25.9001161440186</v>
      </c>
      <c r="K1661" s="71">
        <v>2.6639344262295101E-2</v>
      </c>
      <c r="L1661" s="68">
        <v>47.270615563298499</v>
      </c>
    </row>
    <row r="1662" spans="1:12" x14ac:dyDescent="0.2">
      <c r="A1662" s="72" t="s">
        <v>3358</v>
      </c>
      <c r="B1662" s="66" t="s">
        <v>3359</v>
      </c>
      <c r="C1662" s="67">
        <v>46</v>
      </c>
      <c r="D1662" s="67" t="s">
        <v>335</v>
      </c>
      <c r="E1662" s="71">
        <v>0.154889552420168</v>
      </c>
      <c r="F1662" s="68">
        <v>55.685131195335302</v>
      </c>
      <c r="G1662" s="71">
        <v>0.420559401913426</v>
      </c>
      <c r="H1662" s="68">
        <v>82.653061224489804</v>
      </c>
      <c r="I1662" s="71">
        <v>3.9876271940371598E-2</v>
      </c>
      <c r="J1662" s="68">
        <v>68.440233236151599</v>
      </c>
      <c r="K1662" s="71">
        <v>4.2329834067050499E-3</v>
      </c>
      <c r="L1662" s="68">
        <v>40.189642596644802</v>
      </c>
    </row>
    <row r="1663" spans="1:12" x14ac:dyDescent="0.2">
      <c r="A1663" s="72" t="s">
        <v>3360</v>
      </c>
      <c r="B1663" s="66" t="s">
        <v>3361</v>
      </c>
      <c r="C1663" s="67">
        <v>46</v>
      </c>
      <c r="D1663" s="67" t="s">
        <v>335</v>
      </c>
      <c r="E1663" s="71">
        <v>0.19552215363320199</v>
      </c>
      <c r="F1663" s="68">
        <v>72.521865889212805</v>
      </c>
      <c r="G1663" s="71">
        <v>0.52870663084348501</v>
      </c>
      <c r="H1663" s="68">
        <v>92.201166180757994</v>
      </c>
      <c r="I1663" s="71">
        <v>1.7646487692423801E-2</v>
      </c>
      <c r="J1663" s="68">
        <v>48.979591836734699</v>
      </c>
      <c r="K1663" s="71">
        <v>4.0213342363698001E-2</v>
      </c>
      <c r="L1663" s="68">
        <v>64.040846097738907</v>
      </c>
    </row>
    <row r="1664" spans="1:12" x14ac:dyDescent="0.2">
      <c r="A1664" s="72" t="s">
        <v>3362</v>
      </c>
      <c r="B1664" s="66" t="s">
        <v>3363</v>
      </c>
      <c r="C1664" s="67">
        <v>42</v>
      </c>
      <c r="D1664" s="67" t="s">
        <v>335</v>
      </c>
      <c r="E1664" s="71">
        <v>0.14163181254974799</v>
      </c>
      <c r="F1664" s="68">
        <v>43.205574912891997</v>
      </c>
      <c r="G1664" s="71">
        <v>0.41846183142753102</v>
      </c>
      <c r="H1664" s="68">
        <v>78.048780487804905</v>
      </c>
      <c r="I1664" s="71">
        <v>2.3352455659758501E-3</v>
      </c>
      <c r="J1664" s="68">
        <v>13.7630662020906</v>
      </c>
      <c r="K1664" s="71">
        <v>4.0983606557377103E-3</v>
      </c>
      <c r="L1664" s="68">
        <v>24.5644599303136</v>
      </c>
    </row>
    <row r="1665" spans="1:12" x14ac:dyDescent="0.2">
      <c r="A1665" s="72" t="s">
        <v>3364</v>
      </c>
      <c r="B1665" s="66" t="s">
        <v>3365</v>
      </c>
      <c r="C1665" s="67">
        <v>46</v>
      </c>
      <c r="D1665" s="67" t="s">
        <v>335</v>
      </c>
      <c r="E1665" s="71">
        <v>0.15481204305826499</v>
      </c>
      <c r="F1665" s="68">
        <v>55.466472303206999</v>
      </c>
      <c r="G1665" s="71">
        <v>0.40009881014688398</v>
      </c>
      <c r="H1665" s="68">
        <v>79.300291545189495</v>
      </c>
      <c r="I1665" s="71">
        <v>3.0473451774271E-2</v>
      </c>
      <c r="J1665" s="68">
        <v>62.755102040816297</v>
      </c>
      <c r="K1665" s="71">
        <v>3.3863867253640399E-2</v>
      </c>
      <c r="L1665" s="68">
        <v>63.019693654267002</v>
      </c>
    </row>
    <row r="1666" spans="1:12" x14ac:dyDescent="0.2">
      <c r="A1666" s="72" t="s">
        <v>3366</v>
      </c>
      <c r="B1666" s="66" t="s">
        <v>3367</v>
      </c>
      <c r="C1666" s="67">
        <v>46</v>
      </c>
      <c r="D1666" s="67" t="s">
        <v>335</v>
      </c>
      <c r="E1666" s="71">
        <v>0.126918328033472</v>
      </c>
      <c r="F1666" s="68">
        <v>32.288629737609298</v>
      </c>
      <c r="G1666" s="71">
        <v>0.33368856540376302</v>
      </c>
      <c r="H1666" s="68">
        <v>51.530612244898002</v>
      </c>
      <c r="I1666" s="71">
        <v>2.1668518256423099E-2</v>
      </c>
      <c r="J1666" s="68">
        <v>53.425655976676403</v>
      </c>
      <c r="K1666" s="71">
        <v>2.5397900440230301E-2</v>
      </c>
      <c r="L1666" s="68">
        <v>59.664478482859202</v>
      </c>
    </row>
    <row r="1667" spans="1:12" x14ac:dyDescent="0.2">
      <c r="A1667" s="72" t="s">
        <v>3368</v>
      </c>
      <c r="B1667" s="66" t="s">
        <v>3369</v>
      </c>
      <c r="C1667" s="67">
        <v>46</v>
      </c>
      <c r="D1667" s="67" t="s">
        <v>335</v>
      </c>
      <c r="E1667" s="71">
        <v>0.119453531856943</v>
      </c>
      <c r="F1667" s="68">
        <v>22.0116618075802</v>
      </c>
      <c r="G1667" s="71">
        <v>0.32826533316909701</v>
      </c>
      <c r="H1667" s="68">
        <v>20.699708454810501</v>
      </c>
      <c r="I1667" s="71">
        <v>8.9303453682076997E-3</v>
      </c>
      <c r="J1667" s="68">
        <v>35.2040816326531</v>
      </c>
      <c r="K1667" s="71">
        <v>2.1164917033525299E-2</v>
      </c>
      <c r="L1667" s="68">
        <v>57.184536834427398</v>
      </c>
    </row>
    <row r="1668" spans="1:12" x14ac:dyDescent="0.2">
      <c r="A1668" s="72" t="s">
        <v>3370</v>
      </c>
      <c r="B1668" s="66" t="s">
        <v>3371</v>
      </c>
      <c r="C1668" s="67">
        <v>46</v>
      </c>
      <c r="D1668" s="67" t="s">
        <v>335</v>
      </c>
      <c r="E1668" s="71">
        <v>0.12646577668921699</v>
      </c>
      <c r="F1668" s="68">
        <v>31.778425655976701</v>
      </c>
      <c r="G1668" s="71">
        <v>0.35007026161330601</v>
      </c>
      <c r="H1668" s="68">
        <v>64.212827988338205</v>
      </c>
      <c r="I1668" s="71">
        <v>2.9327068454346301E-2</v>
      </c>
      <c r="J1668" s="68">
        <v>61.661807580174901</v>
      </c>
      <c r="K1668" s="71">
        <v>0</v>
      </c>
      <c r="L1668" s="68">
        <v>24.580598103574001</v>
      </c>
    </row>
    <row r="1669" spans="1:12" x14ac:dyDescent="0.2">
      <c r="A1669" s="72" t="s">
        <v>3372</v>
      </c>
      <c r="B1669" s="66" t="s">
        <v>3373</v>
      </c>
      <c r="C1669" s="67">
        <v>46</v>
      </c>
      <c r="D1669" s="67" t="s">
        <v>335</v>
      </c>
      <c r="E1669" s="71">
        <v>0.13351155950715801</v>
      </c>
      <c r="F1669" s="68">
        <v>40.451895043731803</v>
      </c>
      <c r="G1669" s="71">
        <v>0.33333333333333298</v>
      </c>
      <c r="H1669" s="68">
        <v>51.3848396501458</v>
      </c>
      <c r="I1669" s="71">
        <v>7.9395774942711394E-3</v>
      </c>
      <c r="J1669" s="68">
        <v>33.017492711370302</v>
      </c>
      <c r="K1669" s="71">
        <v>5.9261767693870697E-2</v>
      </c>
      <c r="L1669" s="68">
        <v>68.344274252370496</v>
      </c>
    </row>
    <row r="1670" spans="1:12" x14ac:dyDescent="0.2">
      <c r="A1670" s="72" t="s">
        <v>3374</v>
      </c>
      <c r="B1670" s="66" t="s">
        <v>3375</v>
      </c>
      <c r="C1670" s="67">
        <v>46</v>
      </c>
      <c r="D1670" s="67" t="s">
        <v>335</v>
      </c>
      <c r="E1670" s="71">
        <v>0.17182696849224999</v>
      </c>
      <c r="F1670" s="68">
        <v>63.629737609329503</v>
      </c>
      <c r="G1670" s="71">
        <v>0.47554522582090503</v>
      </c>
      <c r="H1670" s="68">
        <v>88.921282798833801</v>
      </c>
      <c r="I1670" s="71">
        <v>3.9553206988524204E-3</v>
      </c>
      <c r="J1670" s="68">
        <v>21.137026239067101</v>
      </c>
      <c r="K1670" s="71">
        <v>3.5980358956992899E-2</v>
      </c>
      <c r="L1670" s="68">
        <v>63.457330415754903</v>
      </c>
    </row>
    <row r="1671" spans="1:12" x14ac:dyDescent="0.2">
      <c r="A1671" s="72" t="s">
        <v>3376</v>
      </c>
      <c r="B1671" s="66" t="s">
        <v>3377</v>
      </c>
      <c r="C1671" s="67">
        <v>46</v>
      </c>
      <c r="D1671" s="67" t="s">
        <v>335</v>
      </c>
      <c r="E1671" s="71">
        <v>0.26020124048070897</v>
      </c>
      <c r="F1671" s="68">
        <v>86.953352769679299</v>
      </c>
      <c r="G1671" s="71">
        <v>0.53531980898058396</v>
      </c>
      <c r="H1671" s="68">
        <v>92.638483965014601</v>
      </c>
      <c r="I1671" s="71">
        <v>1.4906430190525499E-3</v>
      </c>
      <c r="J1671" s="68">
        <v>7.5072886297376096</v>
      </c>
      <c r="K1671" s="71">
        <v>0.24379326944249199</v>
      </c>
      <c r="L1671" s="68">
        <v>85.193289569657196</v>
      </c>
    </row>
    <row r="1672" spans="1:12" x14ac:dyDescent="0.2">
      <c r="A1672" s="72" t="s">
        <v>3378</v>
      </c>
      <c r="B1672" s="66" t="s">
        <v>3379</v>
      </c>
      <c r="C1672" s="67">
        <v>46</v>
      </c>
      <c r="D1672" s="67" t="s">
        <v>335</v>
      </c>
      <c r="E1672" s="71">
        <v>0.227471957708998</v>
      </c>
      <c r="F1672" s="68">
        <v>80.830903790087504</v>
      </c>
      <c r="G1672" s="71">
        <v>0.36989985751741999</v>
      </c>
      <c r="H1672" s="68">
        <v>72.011661807580197</v>
      </c>
      <c r="I1672" s="71">
        <v>1.3512758660102201E-4</v>
      </c>
      <c r="J1672" s="68">
        <v>1.1661807580174901</v>
      </c>
      <c r="K1672" s="71">
        <v>0.31238088802297298</v>
      </c>
      <c r="L1672" s="68">
        <v>89.059080962800905</v>
      </c>
    </row>
    <row r="1673" spans="1:12" x14ac:dyDescent="0.2">
      <c r="A1673" s="72" t="s">
        <v>3380</v>
      </c>
      <c r="B1673" s="66" t="s">
        <v>3381</v>
      </c>
      <c r="C1673" s="67">
        <v>46</v>
      </c>
      <c r="D1673" s="67" t="s">
        <v>335</v>
      </c>
      <c r="E1673" s="71">
        <v>0.23239778259401001</v>
      </c>
      <c r="F1673" s="68">
        <v>82.142857142857096</v>
      </c>
      <c r="G1673" s="71">
        <v>0.330131666656022</v>
      </c>
      <c r="H1673" s="68">
        <v>23.688046647230301</v>
      </c>
      <c r="I1673" s="71">
        <v>1.3210843109185501E-2</v>
      </c>
      <c r="J1673" s="68">
        <v>42.492711370262398</v>
      </c>
      <c r="K1673" s="71">
        <v>0.35385083801682299</v>
      </c>
      <c r="L1673" s="68">
        <v>91.466083150984701</v>
      </c>
    </row>
    <row r="1674" spans="1:12" x14ac:dyDescent="0.2">
      <c r="A1674" s="72" t="s">
        <v>3382</v>
      </c>
      <c r="B1674" s="66" t="s">
        <v>3383</v>
      </c>
      <c r="C1674" s="67">
        <v>46</v>
      </c>
      <c r="D1674" s="67" t="s">
        <v>335</v>
      </c>
      <c r="E1674" s="71">
        <v>0.28492837202071403</v>
      </c>
      <c r="F1674" s="68">
        <v>90.7434402332362</v>
      </c>
      <c r="G1674" s="71">
        <v>0.40695063450222602</v>
      </c>
      <c r="H1674" s="68">
        <v>80.320699708454796</v>
      </c>
      <c r="I1674" s="71">
        <v>0.11640516820676899</v>
      </c>
      <c r="J1674" s="68">
        <v>87.172011661807602</v>
      </c>
      <c r="K1674" s="71">
        <v>0.33142931335314602</v>
      </c>
      <c r="L1674" s="68">
        <v>90.517870167760805</v>
      </c>
    </row>
    <row r="1675" spans="1:12" x14ac:dyDescent="0.2">
      <c r="A1675" s="72" t="s">
        <v>3384</v>
      </c>
      <c r="B1675" s="66" t="s">
        <v>3385</v>
      </c>
      <c r="C1675" s="67">
        <v>46</v>
      </c>
      <c r="D1675" s="67" t="s">
        <v>335</v>
      </c>
      <c r="E1675" s="71">
        <v>0.21040570497359601</v>
      </c>
      <c r="F1675" s="68">
        <v>77.332361516034993</v>
      </c>
      <c r="G1675" s="71">
        <v>0.61679277275319599</v>
      </c>
      <c r="H1675" s="68">
        <v>95.699708454810505</v>
      </c>
      <c r="I1675" s="71">
        <v>3.84188365082816E-3</v>
      </c>
      <c r="J1675" s="68">
        <v>20.772594752186599</v>
      </c>
      <c r="K1675" s="71">
        <v>1.0582458516762599E-2</v>
      </c>
      <c r="L1675" s="68">
        <v>49.0882567469001</v>
      </c>
    </row>
    <row r="1676" spans="1:12" x14ac:dyDescent="0.2">
      <c r="A1676" s="72" t="s">
        <v>3386</v>
      </c>
      <c r="B1676" s="66" t="s">
        <v>3387</v>
      </c>
      <c r="C1676" s="67">
        <v>46</v>
      </c>
      <c r="D1676" s="67" t="s">
        <v>335</v>
      </c>
      <c r="E1676" s="71">
        <v>0.14126264284026699</v>
      </c>
      <c r="F1676" s="68">
        <v>47.813411078717202</v>
      </c>
      <c r="G1676" s="71">
        <v>0.37780825841292898</v>
      </c>
      <c r="H1676" s="68">
        <v>74.635568513119495</v>
      </c>
      <c r="I1676" s="71">
        <v>3.5397211591108299E-2</v>
      </c>
      <c r="J1676" s="68">
        <v>65.7434402332362</v>
      </c>
      <c r="K1676" s="71">
        <v>1.0582458516762599E-2</v>
      </c>
      <c r="L1676" s="68">
        <v>49.0882567469001</v>
      </c>
    </row>
    <row r="1677" spans="1:12" x14ac:dyDescent="0.2">
      <c r="A1677" s="72" t="s">
        <v>3388</v>
      </c>
      <c r="B1677" s="66" t="s">
        <v>3389</v>
      </c>
      <c r="C1677" s="67">
        <v>46</v>
      </c>
      <c r="D1677" s="67" t="s">
        <v>335</v>
      </c>
      <c r="E1677" s="71">
        <v>0.15378461451707601</v>
      </c>
      <c r="F1677" s="68">
        <v>55.1020408163265</v>
      </c>
      <c r="G1677" s="71">
        <v>0.45435466091825299</v>
      </c>
      <c r="H1677" s="68">
        <v>86.807580174927097</v>
      </c>
      <c r="I1677" s="71">
        <v>6.9991826329754304E-3</v>
      </c>
      <c r="J1677" s="68">
        <v>30.466472303206999</v>
      </c>
      <c r="K1677" s="71">
        <v>0</v>
      </c>
      <c r="L1677" s="68">
        <v>24.580598103574001</v>
      </c>
    </row>
    <row r="1678" spans="1:12" x14ac:dyDescent="0.2">
      <c r="A1678" s="72" t="s">
        <v>3390</v>
      </c>
      <c r="B1678" s="66" t="s">
        <v>3391</v>
      </c>
      <c r="C1678" s="67">
        <v>46</v>
      </c>
      <c r="D1678" s="67" t="s">
        <v>335</v>
      </c>
      <c r="E1678" s="71">
        <v>0.117920929268904</v>
      </c>
      <c r="F1678" s="68">
        <v>18.731778425656</v>
      </c>
      <c r="G1678" s="71">
        <v>0.34792457850416197</v>
      </c>
      <c r="H1678" s="68">
        <v>63.119533527696802</v>
      </c>
      <c r="I1678" s="71">
        <v>1.60522589584474E-3</v>
      </c>
      <c r="J1678" s="68">
        <v>8.3819241982507293</v>
      </c>
      <c r="K1678" s="71">
        <v>4.2329834067050499E-3</v>
      </c>
      <c r="L1678" s="68">
        <v>40.189642596644802</v>
      </c>
    </row>
    <row r="1679" spans="1:12" x14ac:dyDescent="0.2">
      <c r="A1679" s="72" t="s">
        <v>3392</v>
      </c>
      <c r="B1679" s="66" t="s">
        <v>3393</v>
      </c>
      <c r="C1679" s="67">
        <v>46</v>
      </c>
      <c r="D1679" s="67" t="s">
        <v>335</v>
      </c>
      <c r="E1679" s="71">
        <v>0.15306550613678399</v>
      </c>
      <c r="F1679" s="68">
        <v>54.518950437317798</v>
      </c>
      <c r="G1679" s="71">
        <v>0.37710706884582101</v>
      </c>
      <c r="H1679" s="68">
        <v>74.0524781341108</v>
      </c>
      <c r="I1679" s="71">
        <v>3.34101403874233E-2</v>
      </c>
      <c r="J1679" s="68">
        <v>64.723032069970799</v>
      </c>
      <c r="K1679" s="71">
        <v>4.8679309177108103E-2</v>
      </c>
      <c r="L1679" s="68">
        <v>66.156090444930697</v>
      </c>
    </row>
    <row r="1680" spans="1:12" x14ac:dyDescent="0.2">
      <c r="A1680" s="72" t="s">
        <v>3394</v>
      </c>
      <c r="B1680" s="66" t="s">
        <v>3395</v>
      </c>
      <c r="C1680" s="67">
        <v>46</v>
      </c>
      <c r="D1680" s="67" t="s">
        <v>335</v>
      </c>
      <c r="E1680" s="71">
        <v>0.13549727228958899</v>
      </c>
      <c r="F1680" s="68">
        <v>41.982507288629698</v>
      </c>
      <c r="G1680" s="71">
        <v>0.345564627098431</v>
      </c>
      <c r="H1680" s="68">
        <v>61.516034985422699</v>
      </c>
      <c r="I1680" s="71">
        <v>3.7819137798180301E-3</v>
      </c>
      <c r="J1680" s="68">
        <v>20.408163265306101</v>
      </c>
      <c r="K1680" s="71">
        <v>5.7145275990518198E-2</v>
      </c>
      <c r="L1680" s="68">
        <v>67.760758570386599</v>
      </c>
    </row>
    <row r="1681" spans="1:12" x14ac:dyDescent="0.2">
      <c r="A1681" s="72" t="s">
        <v>3396</v>
      </c>
      <c r="B1681" s="66" t="s">
        <v>3397</v>
      </c>
      <c r="C1681" s="67">
        <v>46</v>
      </c>
      <c r="D1681" s="67" t="s">
        <v>335</v>
      </c>
      <c r="E1681" s="71">
        <v>0.25509049362931702</v>
      </c>
      <c r="F1681" s="68">
        <v>86.588921282798793</v>
      </c>
      <c r="G1681" s="71">
        <v>0.33333333333333298</v>
      </c>
      <c r="H1681" s="68">
        <v>51.3848396501458</v>
      </c>
      <c r="I1681" s="71">
        <v>6.3700058695078602E-4</v>
      </c>
      <c r="J1681" s="68">
        <v>2.5510204081632701</v>
      </c>
      <c r="K1681" s="71">
        <v>0.43130114696766603</v>
      </c>
      <c r="L1681" s="68">
        <v>93.727206418672495</v>
      </c>
    </row>
    <row r="1682" spans="1:12" x14ac:dyDescent="0.2">
      <c r="A1682" s="72" t="s">
        <v>3398</v>
      </c>
      <c r="B1682" s="66" t="s">
        <v>3399</v>
      </c>
      <c r="C1682" s="67">
        <v>46</v>
      </c>
      <c r="D1682" s="67" t="s">
        <v>335</v>
      </c>
      <c r="E1682" s="71">
        <v>0.215863328301406</v>
      </c>
      <c r="F1682" s="68">
        <v>78.498542274052497</v>
      </c>
      <c r="G1682" s="71">
        <v>0.57714374282544301</v>
      </c>
      <c r="H1682" s="68">
        <v>94.606413994169102</v>
      </c>
      <c r="I1682" s="71">
        <v>1.3300966088257401E-2</v>
      </c>
      <c r="J1682" s="68">
        <v>42.711370262390702</v>
      </c>
      <c r="K1682" s="71">
        <v>5.7145275990518198E-2</v>
      </c>
      <c r="L1682" s="68">
        <v>67.760758570386599</v>
      </c>
    </row>
    <row r="1683" spans="1:12" x14ac:dyDescent="0.2">
      <c r="A1683" s="72" t="s">
        <v>3400</v>
      </c>
      <c r="B1683" s="66" t="s">
        <v>3401</v>
      </c>
      <c r="C1683" s="67">
        <v>46</v>
      </c>
      <c r="D1683" s="67" t="s">
        <v>335</v>
      </c>
      <c r="E1683" s="71">
        <v>0.378147894859508</v>
      </c>
      <c r="F1683" s="68">
        <v>97.521865889212805</v>
      </c>
      <c r="G1683" s="71">
        <v>0.60760878204707403</v>
      </c>
      <c r="H1683" s="68">
        <v>95.553935860058303</v>
      </c>
      <c r="I1683" s="71">
        <v>5.8476569090753399E-3</v>
      </c>
      <c r="J1683" s="68">
        <v>27.478134110787199</v>
      </c>
      <c r="K1683" s="71">
        <v>0.52098724562237397</v>
      </c>
      <c r="L1683" s="68">
        <v>95.915390226112294</v>
      </c>
    </row>
    <row r="1684" spans="1:12" x14ac:dyDescent="0.2">
      <c r="A1684" s="72" t="s">
        <v>3402</v>
      </c>
      <c r="B1684" s="66" t="s">
        <v>3403</v>
      </c>
      <c r="C1684" s="67">
        <v>46</v>
      </c>
      <c r="D1684" s="67" t="s">
        <v>335</v>
      </c>
      <c r="E1684" s="71">
        <v>0.21090674531783199</v>
      </c>
      <c r="F1684" s="68">
        <v>77.551020408163296</v>
      </c>
      <c r="G1684" s="71">
        <v>0.42769154902280399</v>
      </c>
      <c r="H1684" s="68">
        <v>83.454810495626802</v>
      </c>
      <c r="I1684" s="71">
        <v>5.8887577869806901E-4</v>
      </c>
      <c r="J1684" s="68">
        <v>2.33236151603499</v>
      </c>
      <c r="K1684" s="71">
        <v>0.204439811151994</v>
      </c>
      <c r="L1684" s="68">
        <v>82.275711159737398</v>
      </c>
    </row>
    <row r="1685" spans="1:12" x14ac:dyDescent="0.2">
      <c r="A1685" s="72" t="s">
        <v>3404</v>
      </c>
      <c r="B1685" s="66" t="s">
        <v>3405</v>
      </c>
      <c r="C1685" s="67">
        <v>46</v>
      </c>
      <c r="D1685" s="67" t="s">
        <v>335</v>
      </c>
      <c r="E1685" s="71">
        <v>0.19093187371422901</v>
      </c>
      <c r="F1685" s="68">
        <v>71.137026239067097</v>
      </c>
      <c r="G1685" s="71">
        <v>0.55128987056363798</v>
      </c>
      <c r="H1685" s="68">
        <v>93.586005830903801</v>
      </c>
      <c r="I1685" s="71">
        <v>4.5738169522279897E-3</v>
      </c>
      <c r="J1685" s="68">
        <v>23.323615160349899</v>
      </c>
      <c r="K1685" s="71">
        <v>1.69319336268202E-2</v>
      </c>
      <c r="L1685" s="68">
        <v>54.777534646243602</v>
      </c>
    </row>
    <row r="1686" spans="1:12" x14ac:dyDescent="0.2">
      <c r="A1686" s="72" t="s">
        <v>3406</v>
      </c>
      <c r="B1686" s="66" t="s">
        <v>3407</v>
      </c>
      <c r="C1686" s="67">
        <v>46</v>
      </c>
      <c r="D1686" s="67" t="s">
        <v>335</v>
      </c>
      <c r="E1686" s="71">
        <v>0.11331023445287799</v>
      </c>
      <c r="F1686" s="68">
        <v>11.516034985422699</v>
      </c>
      <c r="G1686" s="71">
        <v>0.32859033345271399</v>
      </c>
      <c r="H1686" s="68">
        <v>21.355685131195301</v>
      </c>
      <c r="I1686" s="71">
        <v>4.9908947958621401E-3</v>
      </c>
      <c r="J1686" s="68">
        <v>25.437317784256599</v>
      </c>
      <c r="K1686" s="71">
        <v>6.3494751100575796E-3</v>
      </c>
      <c r="L1686" s="68">
        <v>44.274252370532501</v>
      </c>
    </row>
    <row r="1687" spans="1:12" x14ac:dyDescent="0.2">
      <c r="A1687" s="72" t="s">
        <v>3408</v>
      </c>
      <c r="B1687" s="66" t="s">
        <v>3409</v>
      </c>
      <c r="C1687" s="67">
        <v>46</v>
      </c>
      <c r="D1687" s="67" t="s">
        <v>335</v>
      </c>
      <c r="E1687" s="71">
        <v>0.187032786003197</v>
      </c>
      <c r="F1687" s="68">
        <v>70.043731778425695</v>
      </c>
      <c r="G1687" s="71">
        <v>0.54855344956724506</v>
      </c>
      <c r="H1687" s="68">
        <v>93.294460641399397</v>
      </c>
      <c r="I1687" s="71">
        <v>8.3119250356409307E-3</v>
      </c>
      <c r="J1687" s="68">
        <v>33.965014577259502</v>
      </c>
      <c r="K1687" s="71">
        <v>4.2329834067050499E-3</v>
      </c>
      <c r="L1687" s="68">
        <v>40.189642596644802</v>
      </c>
    </row>
    <row r="1688" spans="1:12" x14ac:dyDescent="0.2">
      <c r="A1688" s="72" t="s">
        <v>3410</v>
      </c>
      <c r="B1688" s="66" t="s">
        <v>3411</v>
      </c>
      <c r="C1688" s="67">
        <v>46</v>
      </c>
      <c r="D1688" s="67" t="s">
        <v>335</v>
      </c>
      <c r="E1688" s="71">
        <v>0.21749670440088001</v>
      </c>
      <c r="F1688" s="68">
        <v>78.935860058309004</v>
      </c>
      <c r="G1688" s="71">
        <v>0.616306168870973</v>
      </c>
      <c r="H1688" s="68">
        <v>95.626822157434404</v>
      </c>
      <c r="I1688" s="71">
        <v>4.4365687813796E-3</v>
      </c>
      <c r="J1688" s="68">
        <v>22.667638483965</v>
      </c>
      <c r="K1688" s="71">
        <v>3.1747375550287803E-2</v>
      </c>
      <c r="L1688" s="68">
        <v>62.436177972282998</v>
      </c>
    </row>
    <row r="1689" spans="1:12" x14ac:dyDescent="0.2">
      <c r="A1689" s="72" t="s">
        <v>3412</v>
      </c>
      <c r="B1689" s="66" t="s">
        <v>3413</v>
      </c>
      <c r="C1689" s="67">
        <v>46</v>
      </c>
      <c r="D1689" s="67" t="s">
        <v>335</v>
      </c>
      <c r="E1689" s="71">
        <v>0.181298811429741</v>
      </c>
      <c r="F1689" s="68">
        <v>67.5655976676385</v>
      </c>
      <c r="G1689" s="71">
        <v>0.364661506784135</v>
      </c>
      <c r="H1689" s="68">
        <v>70.626822157434404</v>
      </c>
      <c r="I1689" s="71">
        <v>0.172885452395029</v>
      </c>
      <c r="J1689" s="68">
        <v>91.326530612244895</v>
      </c>
      <c r="K1689" s="71">
        <v>6.3494751100575796E-3</v>
      </c>
      <c r="L1689" s="68">
        <v>44.274252370532501</v>
      </c>
    </row>
    <row r="1690" spans="1:12" x14ac:dyDescent="0.2">
      <c r="A1690" s="72" t="s">
        <v>3414</v>
      </c>
      <c r="B1690" s="66" t="s">
        <v>3415</v>
      </c>
      <c r="C1690" s="67">
        <v>46</v>
      </c>
      <c r="D1690" s="67" t="s">
        <v>335</v>
      </c>
      <c r="E1690" s="71">
        <v>0.22566062491362701</v>
      </c>
      <c r="F1690" s="68">
        <v>80.466472303206999</v>
      </c>
      <c r="G1690" s="71">
        <v>0.65578853816517302</v>
      </c>
      <c r="H1690" s="68">
        <v>96.647230320699705</v>
      </c>
      <c r="I1690" s="71">
        <v>2.1449112455359199E-3</v>
      </c>
      <c r="J1690" s="68">
        <v>12.0262390670554</v>
      </c>
      <c r="K1690" s="71">
        <v>1.9048425330172699E-2</v>
      </c>
      <c r="L1690" s="68">
        <v>55.725747629467499</v>
      </c>
    </row>
    <row r="1691" spans="1:12" x14ac:dyDescent="0.2">
      <c r="A1691" s="72" t="s">
        <v>3416</v>
      </c>
      <c r="B1691" s="66" t="s">
        <v>3417</v>
      </c>
      <c r="C1691" s="67">
        <v>46</v>
      </c>
      <c r="D1691" s="67" t="s">
        <v>335</v>
      </c>
      <c r="E1691" s="71">
        <v>0.112594517468712</v>
      </c>
      <c r="F1691" s="68">
        <v>10.349854227405199</v>
      </c>
      <c r="G1691" s="71">
        <v>0.329115999937584</v>
      </c>
      <c r="H1691" s="68">
        <v>21.7930029154519</v>
      </c>
      <c r="I1691" s="71">
        <v>2.0158565514048901E-4</v>
      </c>
      <c r="J1691" s="68">
        <v>1.45772594752187</v>
      </c>
      <c r="K1691" s="71">
        <v>8.4659668134101102E-3</v>
      </c>
      <c r="L1691" s="68">
        <v>46.973012399708203</v>
      </c>
    </row>
    <row r="1692" spans="1:12" x14ac:dyDescent="0.2">
      <c r="A1692" s="72" t="s">
        <v>2685</v>
      </c>
      <c r="B1692" s="66" t="s">
        <v>3418</v>
      </c>
      <c r="C1692" s="67">
        <v>46</v>
      </c>
      <c r="D1692" s="67" t="s">
        <v>335</v>
      </c>
      <c r="E1692" s="71">
        <v>0.26894644417678099</v>
      </c>
      <c r="F1692" s="68">
        <v>88.265306122449005</v>
      </c>
      <c r="G1692" s="71">
        <v>0.78810050302962398</v>
      </c>
      <c r="H1692" s="68">
        <v>98.688046647230294</v>
      </c>
      <c r="I1692" s="71">
        <v>1.4505846094013499E-2</v>
      </c>
      <c r="J1692" s="68">
        <v>44.8979591836735</v>
      </c>
      <c r="K1692" s="71">
        <v>4.2329834067050499E-3</v>
      </c>
      <c r="L1692" s="68">
        <v>40.189642596644802</v>
      </c>
    </row>
    <row r="1693" spans="1:12" x14ac:dyDescent="0.2">
      <c r="A1693" s="72" t="s">
        <v>1086</v>
      </c>
      <c r="B1693" s="66" t="s">
        <v>3419</v>
      </c>
      <c r="C1693" s="67">
        <v>46</v>
      </c>
      <c r="D1693" s="67" t="s">
        <v>335</v>
      </c>
      <c r="E1693" s="71">
        <v>0.18140558526214901</v>
      </c>
      <c r="F1693" s="68">
        <v>67.638483965014601</v>
      </c>
      <c r="G1693" s="71">
        <v>0.536522157910863</v>
      </c>
      <c r="H1693" s="68">
        <v>92.711370262390702</v>
      </c>
      <c r="I1693" s="71">
        <v>1.3451227655264799E-3</v>
      </c>
      <c r="J1693" s="68">
        <v>6.3411078717201201</v>
      </c>
      <c r="K1693" s="71">
        <v>6.3494751100575796E-3</v>
      </c>
      <c r="L1693" s="68">
        <v>44.274252370532501</v>
      </c>
    </row>
    <row r="1694" spans="1:12" x14ac:dyDescent="0.2">
      <c r="A1694" s="72" t="s">
        <v>3420</v>
      </c>
      <c r="B1694" s="66" t="s">
        <v>3421</v>
      </c>
      <c r="C1694" s="67">
        <v>46</v>
      </c>
      <c r="D1694" s="67" t="s">
        <v>335</v>
      </c>
      <c r="E1694" s="71">
        <v>0.17182090162016</v>
      </c>
      <c r="F1694" s="68">
        <v>63.556851311953402</v>
      </c>
      <c r="G1694" s="71">
        <v>0.51180458075790403</v>
      </c>
      <c r="H1694" s="68">
        <v>91.326530612244895</v>
      </c>
      <c r="I1694" s="71">
        <v>1.5416323992250801E-3</v>
      </c>
      <c r="J1694" s="68">
        <v>7.9446064139941699</v>
      </c>
      <c r="K1694" s="71">
        <v>2.1164917033525302E-3</v>
      </c>
      <c r="L1694" s="68">
        <v>32.895696571845399</v>
      </c>
    </row>
    <row r="1695" spans="1:12" x14ac:dyDescent="0.2">
      <c r="A1695" s="72" t="s">
        <v>3422</v>
      </c>
      <c r="B1695" s="66" t="s">
        <v>3423</v>
      </c>
      <c r="C1695" s="67">
        <v>46</v>
      </c>
      <c r="D1695" s="67" t="s">
        <v>335</v>
      </c>
      <c r="E1695" s="71">
        <v>0.117920976130322</v>
      </c>
      <c r="F1695" s="68">
        <v>18.804664723032101</v>
      </c>
      <c r="G1695" s="71">
        <v>0.34909361040069897</v>
      </c>
      <c r="H1695" s="68">
        <v>63.629737609329503</v>
      </c>
      <c r="I1695" s="71">
        <v>2.5528262869161E-3</v>
      </c>
      <c r="J1695" s="68">
        <v>15.3790087463557</v>
      </c>
      <c r="K1695" s="71">
        <v>2.1164917033525302E-3</v>
      </c>
      <c r="L1695" s="68">
        <v>32.895696571845399</v>
      </c>
    </row>
    <row r="1696" spans="1:12" x14ac:dyDescent="0.2">
      <c r="A1696" s="72" t="s">
        <v>3424</v>
      </c>
      <c r="B1696" s="66" t="s">
        <v>3425</v>
      </c>
      <c r="C1696" s="67">
        <v>46</v>
      </c>
      <c r="D1696" s="67" t="s">
        <v>335</v>
      </c>
      <c r="E1696" s="71">
        <v>0.14847569726437501</v>
      </c>
      <c r="F1696" s="68">
        <v>52.040816326530603</v>
      </c>
      <c r="G1696" s="71">
        <v>0.42993582165493699</v>
      </c>
      <c r="H1696" s="68">
        <v>83.600583090379004</v>
      </c>
      <c r="I1696" s="71">
        <v>1.12582867314838E-2</v>
      </c>
      <c r="J1696" s="68">
        <v>39.212827988338198</v>
      </c>
      <c r="K1696" s="71">
        <v>4.2329834067050499E-3</v>
      </c>
      <c r="L1696" s="68">
        <v>40.189642596644802</v>
      </c>
    </row>
    <row r="1697" spans="1:12" x14ac:dyDescent="0.2">
      <c r="A1697" s="72" t="s">
        <v>522</v>
      </c>
      <c r="B1697" s="66" t="s">
        <v>3426</v>
      </c>
      <c r="C1697" s="67">
        <v>46</v>
      </c>
      <c r="D1697" s="67" t="s">
        <v>335</v>
      </c>
      <c r="E1697" s="71">
        <v>0.135061815435673</v>
      </c>
      <c r="F1697" s="68">
        <v>41.836734693877602</v>
      </c>
      <c r="G1697" s="71">
        <v>0.386761432072321</v>
      </c>
      <c r="H1697" s="68">
        <v>76.749271137026199</v>
      </c>
      <c r="I1697" s="71">
        <v>5.7250640145837103E-3</v>
      </c>
      <c r="J1697" s="68">
        <v>27.1137026239067</v>
      </c>
      <c r="K1697" s="71">
        <v>1.2698950220115199E-2</v>
      </c>
      <c r="L1697" s="68">
        <v>50.619985412108001</v>
      </c>
    </row>
    <row r="1698" spans="1:12" x14ac:dyDescent="0.2">
      <c r="A1698" s="72" t="s">
        <v>3427</v>
      </c>
      <c r="B1698" s="66" t="s">
        <v>3428</v>
      </c>
      <c r="C1698" s="67">
        <v>46</v>
      </c>
      <c r="D1698" s="67" t="s">
        <v>335</v>
      </c>
      <c r="E1698" s="71">
        <v>9.5608906512933703E-2</v>
      </c>
      <c r="F1698" s="68">
        <v>4.6647230320699702</v>
      </c>
      <c r="G1698" s="71">
        <v>0.27154491176850098</v>
      </c>
      <c r="H1698" s="68">
        <v>7.7988338192419802</v>
      </c>
      <c r="I1698" s="71">
        <v>2.5828575501846301E-3</v>
      </c>
      <c r="J1698" s="68">
        <v>15.597667638483999</v>
      </c>
      <c r="K1698" s="71">
        <v>1.2698950220115199E-2</v>
      </c>
      <c r="L1698" s="68">
        <v>50.619985412108001</v>
      </c>
    </row>
    <row r="1699" spans="1:12" x14ac:dyDescent="0.2">
      <c r="A1699" s="72" t="s">
        <v>3429</v>
      </c>
      <c r="B1699" s="66" t="s">
        <v>3430</v>
      </c>
      <c r="C1699" s="67">
        <v>46</v>
      </c>
      <c r="D1699" s="67" t="s">
        <v>335</v>
      </c>
      <c r="E1699" s="71">
        <v>0.277178524674635</v>
      </c>
      <c r="F1699" s="68">
        <v>89.577259475218696</v>
      </c>
      <c r="G1699" s="71">
        <v>0.48395487676719101</v>
      </c>
      <c r="H1699" s="68">
        <v>89.577259475218696</v>
      </c>
      <c r="I1699" s="71">
        <v>0.34334771385000901</v>
      </c>
      <c r="J1699" s="68">
        <v>97.376093294460603</v>
      </c>
      <c r="K1699" s="71">
        <v>4.2329834067050499E-3</v>
      </c>
      <c r="L1699" s="68">
        <v>40.189642596644802</v>
      </c>
    </row>
    <row r="1700" spans="1:12" x14ac:dyDescent="0.2">
      <c r="A1700" s="72" t="s">
        <v>3431</v>
      </c>
      <c r="B1700" s="66" t="s">
        <v>3432</v>
      </c>
      <c r="C1700" s="67">
        <v>46</v>
      </c>
      <c r="D1700" s="67" t="s">
        <v>335</v>
      </c>
      <c r="E1700" s="71">
        <v>0.20982260403564601</v>
      </c>
      <c r="F1700" s="68">
        <v>76.895043731778401</v>
      </c>
      <c r="G1700" s="71">
        <v>0.619311925309734</v>
      </c>
      <c r="H1700" s="68">
        <v>95.772594752186606</v>
      </c>
      <c r="I1700" s="71">
        <v>1.0155886797203501E-2</v>
      </c>
      <c r="J1700" s="68">
        <v>37.5364431486881</v>
      </c>
      <c r="K1700" s="71">
        <v>0</v>
      </c>
      <c r="L1700" s="68">
        <v>24.580598103574001</v>
      </c>
    </row>
    <row r="1701" spans="1:12" x14ac:dyDescent="0.2">
      <c r="A1701" s="72" t="s">
        <v>3433</v>
      </c>
      <c r="B1701" s="66" t="s">
        <v>3434</v>
      </c>
      <c r="C1701" s="67">
        <v>46</v>
      </c>
      <c r="D1701" s="67" t="s">
        <v>335</v>
      </c>
      <c r="E1701" s="71">
        <v>0.38512834737948798</v>
      </c>
      <c r="F1701" s="68">
        <v>97.667638483965007</v>
      </c>
      <c r="G1701" s="71">
        <v>0.462080320168476</v>
      </c>
      <c r="H1701" s="68">
        <v>87.463556851311907</v>
      </c>
      <c r="I1701" s="71">
        <v>0.68907173856328297</v>
      </c>
      <c r="J1701" s="68">
        <v>99.781341107871697</v>
      </c>
      <c r="K1701" s="71">
        <v>4.2329834067050499E-3</v>
      </c>
      <c r="L1701" s="68">
        <v>40.189642596644802</v>
      </c>
    </row>
    <row r="1702" spans="1:12" x14ac:dyDescent="0.2">
      <c r="A1702" s="72" t="s">
        <v>3435</v>
      </c>
      <c r="B1702" s="66" t="s">
        <v>3436</v>
      </c>
      <c r="C1702" s="67">
        <v>42</v>
      </c>
      <c r="D1702" s="67" t="s">
        <v>335</v>
      </c>
      <c r="E1702" s="71">
        <v>0.136718133659398</v>
      </c>
      <c r="F1702" s="68">
        <v>39.663182346109203</v>
      </c>
      <c r="G1702" s="71">
        <v>0.40033357891470001</v>
      </c>
      <c r="H1702" s="68">
        <v>74.506387921022096</v>
      </c>
      <c r="I1702" s="71">
        <v>5.7224614077566304E-3</v>
      </c>
      <c r="J1702" s="68">
        <v>28.455284552845502</v>
      </c>
      <c r="K1702" s="71">
        <v>4.0983606557377103E-3</v>
      </c>
      <c r="L1702" s="68">
        <v>24.5644599303136</v>
      </c>
    </row>
    <row r="1703" spans="1:12" x14ac:dyDescent="0.2">
      <c r="A1703" s="72" t="s">
        <v>3437</v>
      </c>
      <c r="B1703" s="66" t="s">
        <v>3438</v>
      </c>
      <c r="C1703" s="67">
        <v>42</v>
      </c>
      <c r="D1703" s="67" t="s">
        <v>335</v>
      </c>
      <c r="E1703" s="71">
        <v>0.18360950267828599</v>
      </c>
      <c r="F1703" s="68">
        <v>63.356562137049899</v>
      </c>
      <c r="G1703" s="71">
        <v>0.52813726214564505</v>
      </c>
      <c r="H1703" s="68">
        <v>91.173054587688696</v>
      </c>
      <c r="I1703" s="71">
        <v>2.1994426105227502E-3</v>
      </c>
      <c r="J1703" s="68">
        <v>13.1242740998839</v>
      </c>
      <c r="K1703" s="71">
        <v>2.0491803278688499E-2</v>
      </c>
      <c r="L1703" s="68">
        <v>43.321718931474997</v>
      </c>
    </row>
    <row r="1704" spans="1:12" x14ac:dyDescent="0.2">
      <c r="A1704" s="72" t="s">
        <v>3439</v>
      </c>
      <c r="B1704" s="66" t="s">
        <v>3440</v>
      </c>
      <c r="C1704" s="67">
        <v>42</v>
      </c>
      <c r="D1704" s="67" t="s">
        <v>335</v>
      </c>
      <c r="E1704" s="71">
        <v>0.15781548572409401</v>
      </c>
      <c r="F1704" s="68">
        <v>51.974448315911701</v>
      </c>
      <c r="G1704" s="71">
        <v>0.45227724490931798</v>
      </c>
      <c r="H1704" s="68">
        <v>83.2171893147503</v>
      </c>
      <c r="I1704" s="71">
        <v>6.8249499678824099E-3</v>
      </c>
      <c r="J1704" s="68">
        <v>32.7526132404181</v>
      </c>
      <c r="K1704" s="71">
        <v>1.4344262295082E-2</v>
      </c>
      <c r="L1704" s="68">
        <v>39.314750290360003</v>
      </c>
    </row>
    <row r="1705" spans="1:12" x14ac:dyDescent="0.2">
      <c r="A1705" s="72" t="s">
        <v>393</v>
      </c>
      <c r="B1705" s="66" t="s">
        <v>3441</v>
      </c>
      <c r="C1705" s="67">
        <v>46</v>
      </c>
      <c r="D1705" s="67" t="s">
        <v>335</v>
      </c>
      <c r="E1705" s="71">
        <v>0.17724177087457599</v>
      </c>
      <c r="F1705" s="68">
        <v>66.034985422740505</v>
      </c>
      <c r="G1705" s="71">
        <v>0.51567333103781698</v>
      </c>
      <c r="H1705" s="68">
        <v>91.472303206997097</v>
      </c>
      <c r="I1705" s="71">
        <v>9.7025064758524595E-3</v>
      </c>
      <c r="J1705" s="68">
        <v>36.807580174927097</v>
      </c>
      <c r="K1705" s="71">
        <v>6.3494751100575796E-3</v>
      </c>
      <c r="L1705" s="68">
        <v>44.274252370532501</v>
      </c>
    </row>
    <row r="1706" spans="1:12" x14ac:dyDescent="0.2">
      <c r="A1706" s="72" t="s">
        <v>3442</v>
      </c>
      <c r="B1706" s="66" t="s">
        <v>3443</v>
      </c>
      <c r="C1706" s="67">
        <v>46</v>
      </c>
      <c r="D1706" s="67" t="s">
        <v>335</v>
      </c>
      <c r="E1706" s="71">
        <v>0.15295389998655101</v>
      </c>
      <c r="F1706" s="68">
        <v>54.446064139941697</v>
      </c>
      <c r="G1706" s="71">
        <v>0.444178119514129</v>
      </c>
      <c r="H1706" s="68">
        <v>85.495626822157405</v>
      </c>
      <c r="I1706" s="71">
        <v>8.3341053354657208E-3</v>
      </c>
      <c r="J1706" s="68">
        <v>34.037900874635604</v>
      </c>
      <c r="K1706" s="71">
        <v>6.3494751100575796E-3</v>
      </c>
      <c r="L1706" s="68">
        <v>44.274252370532501</v>
      </c>
    </row>
    <row r="1707" spans="1:12" x14ac:dyDescent="0.2">
      <c r="A1707" s="72" t="s">
        <v>3444</v>
      </c>
      <c r="B1707" s="66" t="s">
        <v>3445</v>
      </c>
      <c r="C1707" s="67">
        <v>46</v>
      </c>
      <c r="D1707" s="67" t="s">
        <v>335</v>
      </c>
      <c r="E1707" s="71">
        <v>0.119322660835539</v>
      </c>
      <c r="F1707" s="68">
        <v>21.720116618075799</v>
      </c>
      <c r="G1707" s="71">
        <v>0.34106473864557402</v>
      </c>
      <c r="H1707" s="68">
        <v>58.236151603498499</v>
      </c>
      <c r="I1707" s="71">
        <v>1.2670260454339E-2</v>
      </c>
      <c r="J1707" s="68">
        <v>41.472303206997097</v>
      </c>
      <c r="K1707" s="71">
        <v>4.2329834067050499E-3</v>
      </c>
      <c r="L1707" s="68">
        <v>40.189642596644802</v>
      </c>
    </row>
    <row r="1708" spans="1:12" x14ac:dyDescent="0.2">
      <c r="A1708" s="72" t="s">
        <v>3446</v>
      </c>
      <c r="B1708" s="66" t="s">
        <v>3447</v>
      </c>
      <c r="C1708" s="67">
        <v>46</v>
      </c>
      <c r="D1708" s="67" t="s">
        <v>335</v>
      </c>
      <c r="E1708" s="71">
        <v>0.11133566681361901</v>
      </c>
      <c r="F1708" s="68">
        <v>7.9446064139941699</v>
      </c>
      <c r="G1708" s="71">
        <v>0.33333333333333298</v>
      </c>
      <c r="H1708" s="68">
        <v>51.3848396501458</v>
      </c>
      <c r="I1708" s="71">
        <v>6.7366710752428502E-4</v>
      </c>
      <c r="J1708" s="68">
        <v>2.6967930029154501</v>
      </c>
      <c r="K1708" s="71">
        <v>0</v>
      </c>
      <c r="L1708" s="68">
        <v>24.580598103574001</v>
      </c>
    </row>
    <row r="1709" spans="1:12" x14ac:dyDescent="0.2">
      <c r="A1709" s="72" t="s">
        <v>3448</v>
      </c>
      <c r="B1709" s="66" t="s">
        <v>3449</v>
      </c>
      <c r="C1709" s="67">
        <v>42</v>
      </c>
      <c r="D1709" s="67" t="s">
        <v>335</v>
      </c>
      <c r="E1709" s="71">
        <v>0.12520536331872101</v>
      </c>
      <c r="F1709" s="68">
        <v>30.139372822299698</v>
      </c>
      <c r="G1709" s="71">
        <v>0.33554456477042199</v>
      </c>
      <c r="H1709" s="68">
        <v>51.393728222996501</v>
      </c>
      <c r="I1709" s="71">
        <v>2.5626157060534001E-3</v>
      </c>
      <c r="J1709" s="68">
        <v>15.098722415795599</v>
      </c>
      <c r="K1709" s="71">
        <v>3.7508909479686402E-2</v>
      </c>
      <c r="L1709" s="68">
        <v>51.800232288037201</v>
      </c>
    </row>
    <row r="1710" spans="1:12" x14ac:dyDescent="0.2">
      <c r="A1710" s="72" t="s">
        <v>3450</v>
      </c>
      <c r="B1710" s="66" t="s">
        <v>3451</v>
      </c>
      <c r="C1710" s="67">
        <v>42</v>
      </c>
      <c r="D1710" s="67" t="s">
        <v>335</v>
      </c>
      <c r="E1710" s="71">
        <v>0.132914138770553</v>
      </c>
      <c r="F1710" s="68">
        <v>37.108013937282202</v>
      </c>
      <c r="G1710" s="71">
        <v>0.38739192807282902</v>
      </c>
      <c r="H1710" s="68">
        <v>71.718931475028995</v>
      </c>
      <c r="I1710" s="71">
        <v>3.1537669273544399E-3</v>
      </c>
      <c r="J1710" s="68">
        <v>17.7119628339141</v>
      </c>
      <c r="K1710" s="71">
        <v>8.1967213114754207E-3</v>
      </c>
      <c r="L1710" s="68">
        <v>32.4622531939605</v>
      </c>
    </row>
    <row r="1711" spans="1:12" x14ac:dyDescent="0.2">
      <c r="A1711" s="72" t="s">
        <v>3452</v>
      </c>
      <c r="B1711" s="66" t="s">
        <v>3453</v>
      </c>
      <c r="C1711" s="67">
        <v>42</v>
      </c>
      <c r="D1711" s="67" t="s">
        <v>335</v>
      </c>
      <c r="E1711" s="71">
        <v>0.130216741684922</v>
      </c>
      <c r="F1711" s="68">
        <v>35.075493612079001</v>
      </c>
      <c r="G1711" s="71">
        <v>0.34541063700331598</v>
      </c>
      <c r="H1711" s="68">
        <v>57.839721254355403</v>
      </c>
      <c r="I1711" s="71">
        <v>3.6323179160267101E-3</v>
      </c>
      <c r="J1711" s="68">
        <v>19.454123112659701</v>
      </c>
      <c r="K1711" s="71">
        <v>4.1607270135424097E-2</v>
      </c>
      <c r="L1711" s="68">
        <v>53.193960511033701</v>
      </c>
    </row>
    <row r="1712" spans="1:12" x14ac:dyDescent="0.2">
      <c r="A1712" s="72" t="s">
        <v>3454</v>
      </c>
      <c r="B1712" s="66" t="s">
        <v>3455</v>
      </c>
      <c r="C1712" s="67">
        <v>42</v>
      </c>
      <c r="D1712" s="67" t="s">
        <v>335</v>
      </c>
      <c r="E1712" s="71">
        <v>0.121129111304201</v>
      </c>
      <c r="F1712" s="68">
        <v>25.3193960511034</v>
      </c>
      <c r="G1712" s="71">
        <v>0.35468814623300998</v>
      </c>
      <c r="H1712" s="68">
        <v>61.382113821138198</v>
      </c>
      <c r="I1712" s="71">
        <v>2.55164669598721E-3</v>
      </c>
      <c r="J1712" s="68">
        <v>14.924506387920999</v>
      </c>
      <c r="K1712" s="71">
        <v>6.1475409836065599E-3</v>
      </c>
      <c r="L1712" s="68">
        <v>29.674796747967498</v>
      </c>
    </row>
    <row r="1713" spans="1:12" x14ac:dyDescent="0.2">
      <c r="A1713" s="72" t="s">
        <v>3456</v>
      </c>
      <c r="B1713" s="66" t="s">
        <v>3457</v>
      </c>
      <c r="C1713" s="67">
        <v>46</v>
      </c>
      <c r="D1713" s="67" t="s">
        <v>335</v>
      </c>
      <c r="E1713" s="71">
        <v>0.11308772183872901</v>
      </c>
      <c r="F1713" s="68">
        <v>11.2244897959184</v>
      </c>
      <c r="G1713" s="71">
        <v>0.327569333302555</v>
      </c>
      <c r="H1713" s="68">
        <v>19.8979591836735</v>
      </c>
      <c r="I1713" s="71">
        <v>1.11137369687043E-3</v>
      </c>
      <c r="J1713" s="68">
        <v>4.8104956268221599</v>
      </c>
      <c r="K1713" s="71">
        <v>1.0582458516762599E-2</v>
      </c>
      <c r="L1713" s="68">
        <v>49.0882567469001</v>
      </c>
    </row>
    <row r="1714" spans="1:12" x14ac:dyDescent="0.2">
      <c r="A1714" s="72" t="s">
        <v>3458</v>
      </c>
      <c r="B1714" s="66" t="s">
        <v>3459</v>
      </c>
      <c r="C1714" s="67">
        <v>46</v>
      </c>
      <c r="D1714" s="67" t="s">
        <v>335</v>
      </c>
      <c r="E1714" s="71">
        <v>0.11296262486008</v>
      </c>
      <c r="F1714" s="68">
        <v>11.0058309037901</v>
      </c>
      <c r="G1714" s="71">
        <v>0.32736133336672402</v>
      </c>
      <c r="H1714" s="68">
        <v>19.606413994169099</v>
      </c>
      <c r="I1714" s="71">
        <v>9.4408269675383904E-4</v>
      </c>
      <c r="J1714" s="68">
        <v>3.9358600583090402</v>
      </c>
      <c r="K1714" s="71">
        <v>1.0582458516762599E-2</v>
      </c>
      <c r="L1714" s="68">
        <v>49.0882567469001</v>
      </c>
    </row>
    <row r="1715" spans="1:12" x14ac:dyDescent="0.2">
      <c r="A1715" s="72" t="s">
        <v>3460</v>
      </c>
      <c r="B1715" s="66" t="s">
        <v>3461</v>
      </c>
      <c r="C1715" s="67">
        <v>46</v>
      </c>
      <c r="D1715" s="67" t="s">
        <v>335</v>
      </c>
      <c r="E1715" s="71">
        <v>0.14760159746245899</v>
      </c>
      <c r="F1715" s="68">
        <v>51.530612244898002</v>
      </c>
      <c r="G1715" s="71">
        <v>0.41559656270184497</v>
      </c>
      <c r="H1715" s="68">
        <v>81.778425655976704</v>
      </c>
      <c r="I1715" s="71">
        <v>1.81032924530275E-3</v>
      </c>
      <c r="J1715" s="68">
        <v>9.8396501457725893</v>
      </c>
      <c r="K1715" s="71">
        <v>2.5397900440230301E-2</v>
      </c>
      <c r="L1715" s="68">
        <v>59.664478482859202</v>
      </c>
    </row>
    <row r="1716" spans="1:12" x14ac:dyDescent="0.2">
      <c r="A1716" s="72" t="s">
        <v>3462</v>
      </c>
      <c r="B1716" s="66" t="s">
        <v>3463</v>
      </c>
      <c r="C1716" s="67">
        <v>46</v>
      </c>
      <c r="D1716" s="67" t="s">
        <v>335</v>
      </c>
      <c r="E1716" s="71">
        <v>0.15482669387690201</v>
      </c>
      <c r="F1716" s="68">
        <v>55.612244897959201</v>
      </c>
      <c r="G1716" s="71">
        <v>0.44164691811909901</v>
      </c>
      <c r="H1716" s="68">
        <v>85.131195335276999</v>
      </c>
      <c r="I1716" s="71">
        <v>1.66824647808044E-3</v>
      </c>
      <c r="J1716" s="68">
        <v>8.8192419825072896</v>
      </c>
      <c r="K1716" s="71">
        <v>2.1164917033525299E-2</v>
      </c>
      <c r="L1716" s="68">
        <v>57.184536834427398</v>
      </c>
    </row>
    <row r="1717" spans="1:12" x14ac:dyDescent="0.2">
      <c r="A1717" s="72" t="s">
        <v>3464</v>
      </c>
      <c r="B1717" s="66" t="s">
        <v>3465</v>
      </c>
      <c r="C1717" s="67">
        <v>42</v>
      </c>
      <c r="D1717" s="67" t="s">
        <v>335</v>
      </c>
      <c r="E1717" s="71">
        <v>0.243311646861231</v>
      </c>
      <c r="F1717" s="68">
        <v>81.591173054587699</v>
      </c>
      <c r="G1717" s="71">
        <v>0.366870656825041</v>
      </c>
      <c r="H1717" s="68">
        <v>65.9698025551684</v>
      </c>
      <c r="I1717" s="71">
        <v>0.34257248047996303</v>
      </c>
      <c r="J1717" s="68">
        <v>96.922183507549406</v>
      </c>
      <c r="K1717" s="71">
        <v>2.0491803278688499E-2</v>
      </c>
      <c r="L1717" s="68">
        <v>43.321718931474997</v>
      </c>
    </row>
    <row r="1718" spans="1:12" x14ac:dyDescent="0.2">
      <c r="A1718" s="72" t="s">
        <v>3466</v>
      </c>
      <c r="B1718" s="66" t="s">
        <v>3467</v>
      </c>
      <c r="C1718" s="67">
        <v>46</v>
      </c>
      <c r="D1718" s="67" t="s">
        <v>335</v>
      </c>
      <c r="E1718" s="71">
        <v>0.130305702766774</v>
      </c>
      <c r="F1718" s="68">
        <v>36.224489795918402</v>
      </c>
      <c r="G1718" s="71">
        <v>0.37484591825522701</v>
      </c>
      <c r="H1718" s="68">
        <v>73.615160349854193</v>
      </c>
      <c r="I1718" s="71">
        <v>1.2557481216285799E-3</v>
      </c>
      <c r="J1718" s="68">
        <v>5.7580174927113701</v>
      </c>
      <c r="K1718" s="71">
        <v>1.48154419234677E-2</v>
      </c>
      <c r="L1718" s="68">
        <v>52.589350838803803</v>
      </c>
    </row>
    <row r="1719" spans="1:12" x14ac:dyDescent="0.2">
      <c r="A1719" s="72" t="s">
        <v>3243</v>
      </c>
      <c r="B1719" s="66" t="s">
        <v>3468</v>
      </c>
      <c r="C1719" s="67">
        <v>46</v>
      </c>
      <c r="D1719" s="67" t="s">
        <v>335</v>
      </c>
      <c r="E1719" s="71">
        <v>0.30399327110768298</v>
      </c>
      <c r="F1719" s="68">
        <v>92.492711370262398</v>
      </c>
      <c r="G1719" s="71">
        <v>0.74896347539056196</v>
      </c>
      <c r="H1719" s="68">
        <v>97.813411078717195</v>
      </c>
      <c r="I1719" s="71">
        <v>0.15878335452578299</v>
      </c>
      <c r="J1719" s="68">
        <v>90.670553935860099</v>
      </c>
      <c r="K1719" s="71">
        <v>4.2329834067050499E-3</v>
      </c>
      <c r="L1719" s="68">
        <v>40.189642596644802</v>
      </c>
    </row>
    <row r="1720" spans="1:12" x14ac:dyDescent="0.2">
      <c r="A1720" s="72" t="s">
        <v>3469</v>
      </c>
      <c r="B1720" s="66" t="s">
        <v>3470</v>
      </c>
      <c r="C1720" s="67">
        <v>42</v>
      </c>
      <c r="D1720" s="67" t="s">
        <v>335</v>
      </c>
      <c r="E1720" s="71">
        <v>0.30085958581127697</v>
      </c>
      <c r="F1720" s="68">
        <v>90.476190476190496</v>
      </c>
      <c r="G1720" s="71">
        <v>0.89125911598668905</v>
      </c>
      <c r="H1720" s="68">
        <v>99.128919860627207</v>
      </c>
      <c r="I1720" s="71">
        <v>3.12292013566741E-3</v>
      </c>
      <c r="J1720" s="68">
        <v>17.595818815331</v>
      </c>
      <c r="K1720" s="71">
        <v>8.1967213114754207E-3</v>
      </c>
      <c r="L1720" s="68">
        <v>32.4622531939605</v>
      </c>
    </row>
    <row r="1721" spans="1:12" x14ac:dyDescent="0.2">
      <c r="A1721" s="72" t="s">
        <v>3471</v>
      </c>
      <c r="B1721" s="66" t="s">
        <v>3472</v>
      </c>
      <c r="C1721" s="67">
        <v>42</v>
      </c>
      <c r="D1721" s="67" t="s">
        <v>335</v>
      </c>
      <c r="E1721" s="71">
        <v>0.33126264735559102</v>
      </c>
      <c r="F1721" s="68">
        <v>93.321718931475004</v>
      </c>
      <c r="G1721" s="71">
        <v>0.97133399967567902</v>
      </c>
      <c r="H1721" s="68">
        <v>99.6515679442509</v>
      </c>
      <c r="I1721" s="71">
        <v>8.1096800960108305E-3</v>
      </c>
      <c r="J1721" s="68">
        <v>37.224157955865302</v>
      </c>
      <c r="K1721" s="71">
        <v>1.4344262295082E-2</v>
      </c>
      <c r="L1721" s="68">
        <v>39.314750290360003</v>
      </c>
    </row>
    <row r="1722" spans="1:12" x14ac:dyDescent="0.2">
      <c r="A1722" s="72" t="s">
        <v>3473</v>
      </c>
      <c r="B1722" s="66" t="s">
        <v>3474</v>
      </c>
      <c r="C1722" s="67">
        <v>42</v>
      </c>
      <c r="D1722" s="67" t="s">
        <v>335</v>
      </c>
      <c r="E1722" s="71">
        <v>0.320667491066572</v>
      </c>
      <c r="F1722" s="68">
        <v>92.392566782810704</v>
      </c>
      <c r="G1722" s="71">
        <v>0.956423214577381</v>
      </c>
      <c r="H1722" s="68">
        <v>99.5354239256678</v>
      </c>
      <c r="I1722" s="71">
        <v>3.5300782944652199E-3</v>
      </c>
      <c r="J1722" s="68">
        <v>18.873403019744501</v>
      </c>
      <c r="K1722" s="71">
        <v>2.04918032786885E-3</v>
      </c>
      <c r="L1722" s="68">
        <v>18.873403019744501</v>
      </c>
    </row>
    <row r="1723" spans="1:12" x14ac:dyDescent="0.2">
      <c r="A1723" s="72" t="s">
        <v>393</v>
      </c>
      <c r="B1723" s="66" t="s">
        <v>3475</v>
      </c>
      <c r="C1723" s="67">
        <v>42</v>
      </c>
      <c r="D1723" s="67" t="s">
        <v>335</v>
      </c>
      <c r="E1723" s="71">
        <v>0.31621313339407098</v>
      </c>
      <c r="F1723" s="68">
        <v>91.927990708478504</v>
      </c>
      <c r="G1723" s="71">
        <v>0.93697794702138903</v>
      </c>
      <c r="H1723" s="68">
        <v>99.4192799070848</v>
      </c>
      <c r="I1723" s="71">
        <v>7.5630925050879103E-3</v>
      </c>
      <c r="J1723" s="68">
        <v>35.540069686411201</v>
      </c>
      <c r="K1723" s="71">
        <v>4.0983606557377103E-3</v>
      </c>
      <c r="L1723" s="68">
        <v>24.5644599303136</v>
      </c>
    </row>
    <row r="1724" spans="1:12" x14ac:dyDescent="0.2">
      <c r="A1724" s="72" t="s">
        <v>3476</v>
      </c>
      <c r="B1724" s="66" t="s">
        <v>3477</v>
      </c>
      <c r="C1724" s="67">
        <v>46</v>
      </c>
      <c r="D1724" s="67" t="s">
        <v>335</v>
      </c>
      <c r="E1724" s="71">
        <v>0.33367941289491398</v>
      </c>
      <c r="F1724" s="68">
        <v>94.825072886297406</v>
      </c>
      <c r="G1724" s="71">
        <v>0.78050656964818699</v>
      </c>
      <c r="H1724" s="68">
        <v>98.396501457725904</v>
      </c>
      <c r="I1724" s="71">
        <v>0.220531669036554</v>
      </c>
      <c r="J1724" s="68">
        <v>93.731778425656003</v>
      </c>
      <c r="K1724" s="71">
        <v>0</v>
      </c>
      <c r="L1724" s="68">
        <v>24.580598103574001</v>
      </c>
    </row>
    <row r="1725" spans="1:12" x14ac:dyDescent="0.2">
      <c r="A1725" s="72" t="s">
        <v>3478</v>
      </c>
      <c r="B1725" s="66" t="s">
        <v>3479</v>
      </c>
      <c r="C1725" s="67">
        <v>46</v>
      </c>
      <c r="D1725" s="67" t="s">
        <v>335</v>
      </c>
      <c r="E1725" s="71">
        <v>0.13602605011548799</v>
      </c>
      <c r="F1725" s="68">
        <v>42.784256559766803</v>
      </c>
      <c r="G1725" s="71">
        <v>0.38954779953895902</v>
      </c>
      <c r="H1725" s="68">
        <v>77.623906705539397</v>
      </c>
      <c r="I1725" s="71">
        <v>1.42973674007995E-2</v>
      </c>
      <c r="J1725" s="68">
        <v>44.679300291545204</v>
      </c>
      <c r="K1725" s="71">
        <v>4.2329834067050499E-3</v>
      </c>
      <c r="L1725" s="68">
        <v>40.189642596644802</v>
      </c>
    </row>
    <row r="1726" spans="1:12" x14ac:dyDescent="0.2">
      <c r="A1726" s="72" t="s">
        <v>3480</v>
      </c>
      <c r="B1726" s="66" t="s">
        <v>3481</v>
      </c>
      <c r="C1726" s="67">
        <v>46</v>
      </c>
      <c r="D1726" s="67" t="s">
        <v>335</v>
      </c>
      <c r="E1726" s="71">
        <v>0.26793157866498002</v>
      </c>
      <c r="F1726" s="68">
        <v>88.046647230320701</v>
      </c>
      <c r="G1726" s="71">
        <v>0.42699818702119202</v>
      </c>
      <c r="H1726" s="68">
        <v>83.381924198250701</v>
      </c>
      <c r="I1726" s="71">
        <v>0.37256356556704301</v>
      </c>
      <c r="J1726" s="68">
        <v>98.542274052478106</v>
      </c>
      <c r="K1726" s="71">
        <v>4.2329834067050499E-3</v>
      </c>
      <c r="L1726" s="68">
        <v>40.189642596644802</v>
      </c>
    </row>
    <row r="1727" spans="1:12" x14ac:dyDescent="0.2">
      <c r="A1727" s="72" t="s">
        <v>3482</v>
      </c>
      <c r="B1727" s="66" t="s">
        <v>3483</v>
      </c>
      <c r="C1727" s="67">
        <v>46</v>
      </c>
      <c r="D1727" s="67" t="s">
        <v>335</v>
      </c>
      <c r="E1727" s="71">
        <v>0.15877346655520699</v>
      </c>
      <c r="F1727" s="68">
        <v>58.090379008746403</v>
      </c>
      <c r="G1727" s="71">
        <v>0.46958472546140501</v>
      </c>
      <c r="H1727" s="68">
        <v>88.483965014577294</v>
      </c>
      <c r="I1727" s="71">
        <v>6.7356742042147602E-3</v>
      </c>
      <c r="J1727" s="68">
        <v>29.737609329446101</v>
      </c>
      <c r="K1727" s="71">
        <v>0</v>
      </c>
      <c r="L1727" s="68">
        <v>24.580598103574001</v>
      </c>
    </row>
    <row r="1728" spans="1:12" x14ac:dyDescent="0.2">
      <c r="A1728" s="72" t="s">
        <v>3484</v>
      </c>
      <c r="B1728" s="66" t="s">
        <v>3485</v>
      </c>
      <c r="C1728" s="67">
        <v>46</v>
      </c>
      <c r="D1728" s="67" t="s">
        <v>335</v>
      </c>
      <c r="E1728" s="71">
        <v>0.12509471233882699</v>
      </c>
      <c r="F1728" s="68">
        <v>30.247813411078699</v>
      </c>
      <c r="G1728" s="71">
        <v>0.36900794014820298</v>
      </c>
      <c r="H1728" s="68">
        <v>71.720116618075807</v>
      </c>
      <c r="I1728" s="71">
        <v>6.2761968682781E-3</v>
      </c>
      <c r="J1728" s="68">
        <v>28.644314868804699</v>
      </c>
      <c r="K1728" s="71">
        <v>0</v>
      </c>
      <c r="L1728" s="68">
        <v>24.580598103574001</v>
      </c>
    </row>
    <row r="1729" spans="1:12" x14ac:dyDescent="0.2">
      <c r="A1729" s="72" t="s">
        <v>3486</v>
      </c>
      <c r="B1729" s="66" t="s">
        <v>3487</v>
      </c>
      <c r="C1729" s="67">
        <v>46</v>
      </c>
      <c r="D1729" s="67" t="s">
        <v>335</v>
      </c>
      <c r="E1729" s="71">
        <v>0.124186515510501</v>
      </c>
      <c r="F1729" s="68">
        <v>29.227405247813401</v>
      </c>
      <c r="G1729" s="71">
        <v>0.362858175537906</v>
      </c>
      <c r="H1729" s="68">
        <v>69.606413994169102</v>
      </c>
      <c r="I1729" s="71">
        <v>5.4683875868932101E-3</v>
      </c>
      <c r="J1729" s="68">
        <v>26.239067055393601</v>
      </c>
      <c r="K1729" s="71">
        <v>4.2329834067050499E-3</v>
      </c>
      <c r="L1729" s="68">
        <v>40.189642596644802</v>
      </c>
    </row>
    <row r="1730" spans="1:12" x14ac:dyDescent="0.2">
      <c r="A1730" s="72" t="s">
        <v>3488</v>
      </c>
      <c r="B1730" s="66" t="s">
        <v>3489</v>
      </c>
      <c r="C1730" s="67">
        <v>46</v>
      </c>
      <c r="D1730" s="67" t="s">
        <v>335</v>
      </c>
      <c r="E1730" s="71">
        <v>0.20904766387595999</v>
      </c>
      <c r="F1730" s="68">
        <v>76.603498542274096</v>
      </c>
      <c r="G1730" s="71">
        <v>0.46647882053505701</v>
      </c>
      <c r="H1730" s="68">
        <v>88.046647230320701</v>
      </c>
      <c r="I1730" s="71">
        <v>0.15854767938947001</v>
      </c>
      <c r="J1730" s="68">
        <v>90.597667638483998</v>
      </c>
      <c r="K1730" s="71">
        <v>2.1164917033525302E-3</v>
      </c>
      <c r="L1730" s="68">
        <v>32.895696571845399</v>
      </c>
    </row>
    <row r="1731" spans="1:12" x14ac:dyDescent="0.2">
      <c r="A1731" s="72" t="s">
        <v>1108</v>
      </c>
      <c r="B1731" s="66" t="s">
        <v>3490</v>
      </c>
      <c r="C1731" s="67">
        <v>46</v>
      </c>
      <c r="D1731" s="67" t="s">
        <v>335</v>
      </c>
      <c r="E1731" s="71">
        <v>0.109827334844012</v>
      </c>
      <c r="F1731" s="68">
        <v>6.4139941690962097</v>
      </c>
      <c r="G1731" s="71">
        <v>0.32726433315973602</v>
      </c>
      <c r="H1731" s="68">
        <v>19.314868804664702</v>
      </c>
      <c r="I1731" s="71">
        <v>2.2176713722989599E-3</v>
      </c>
      <c r="J1731" s="68">
        <v>12.3906705539359</v>
      </c>
      <c r="K1731" s="71">
        <v>0</v>
      </c>
      <c r="L1731" s="68">
        <v>24.580598103574001</v>
      </c>
    </row>
    <row r="1732" spans="1:12" x14ac:dyDescent="0.2">
      <c r="A1732" s="72" t="s">
        <v>2784</v>
      </c>
      <c r="B1732" s="66" t="s">
        <v>3491</v>
      </c>
      <c r="C1732" s="67">
        <v>46</v>
      </c>
      <c r="D1732" s="67" t="s">
        <v>335</v>
      </c>
      <c r="E1732" s="71">
        <v>0.12669414477785401</v>
      </c>
      <c r="F1732" s="68">
        <v>32.142857142857103</v>
      </c>
      <c r="G1732" s="71">
        <v>0.34056523475123901</v>
      </c>
      <c r="H1732" s="68">
        <v>57.8717201166181</v>
      </c>
      <c r="I1732" s="71">
        <v>3.74007078789712E-2</v>
      </c>
      <c r="J1732" s="68">
        <v>67.492711370262398</v>
      </c>
      <c r="K1732" s="71">
        <v>2.1164917033525302E-3</v>
      </c>
      <c r="L1732" s="68">
        <v>32.895696571845399</v>
      </c>
    </row>
    <row r="1733" spans="1:12" x14ac:dyDescent="0.2">
      <c r="A1733" s="72" t="s">
        <v>3492</v>
      </c>
      <c r="B1733" s="66" t="s">
        <v>3492</v>
      </c>
      <c r="C1733" s="67">
        <v>46</v>
      </c>
      <c r="D1733" s="67" t="s">
        <v>335</v>
      </c>
      <c r="E1733" s="71">
        <v>0.13660234634287299</v>
      </c>
      <c r="F1733" s="68">
        <v>43.658892128279902</v>
      </c>
      <c r="G1733" s="71">
        <v>0.40586145787429401</v>
      </c>
      <c r="H1733" s="68">
        <v>80.029154518950406</v>
      </c>
      <c r="I1733" s="71">
        <v>3.9455811543250901E-3</v>
      </c>
      <c r="J1733" s="68">
        <v>21.064139941691</v>
      </c>
      <c r="K1733" s="71">
        <v>0</v>
      </c>
      <c r="L1733" s="68">
        <v>24.580598103574001</v>
      </c>
    </row>
    <row r="1734" spans="1:12" x14ac:dyDescent="0.2">
      <c r="A1734" s="72" t="s">
        <v>3493</v>
      </c>
      <c r="B1734" s="66" t="s">
        <v>3493</v>
      </c>
      <c r="C1734" s="67">
        <v>46</v>
      </c>
      <c r="D1734" s="67" t="s">
        <v>335</v>
      </c>
      <c r="E1734" s="71">
        <v>0.11950754784588299</v>
      </c>
      <c r="F1734" s="68">
        <v>22.157434402332399</v>
      </c>
      <c r="G1734" s="71">
        <v>0.33325943106852302</v>
      </c>
      <c r="H1734" s="68">
        <v>30.758017492711399</v>
      </c>
      <c r="I1734" s="71">
        <v>2.5263212469125201E-2</v>
      </c>
      <c r="J1734" s="68">
        <v>57.507288629737602</v>
      </c>
      <c r="K1734" s="71">
        <v>0</v>
      </c>
      <c r="L1734" s="68">
        <v>24.580598103574001</v>
      </c>
    </row>
    <row r="1735" spans="1:12" x14ac:dyDescent="0.2">
      <c r="A1735" s="72" t="s">
        <v>3494</v>
      </c>
      <c r="B1735" s="66" t="s">
        <v>3494</v>
      </c>
      <c r="C1735" s="67">
        <v>46</v>
      </c>
      <c r="D1735" s="67" t="s">
        <v>335</v>
      </c>
      <c r="E1735" s="71">
        <v>0.22594247596143599</v>
      </c>
      <c r="F1735" s="68">
        <v>80.5393586005831</v>
      </c>
      <c r="G1735" s="71">
        <v>0.67252546644514599</v>
      </c>
      <c r="H1735" s="68">
        <v>96.793002915451893</v>
      </c>
      <c r="I1735" s="71">
        <v>1.06897803245732E-3</v>
      </c>
      <c r="J1735" s="68">
        <v>4.44606413994169</v>
      </c>
      <c r="K1735" s="71">
        <v>4.2329834067050499E-3</v>
      </c>
      <c r="L1735" s="68">
        <v>40.189642596644802</v>
      </c>
    </row>
    <row r="1736" spans="1:12" x14ac:dyDescent="0.2">
      <c r="A1736" s="72" t="s">
        <v>3495</v>
      </c>
      <c r="B1736" s="66" t="s">
        <v>3496</v>
      </c>
      <c r="C1736" s="67">
        <v>46</v>
      </c>
      <c r="D1736" s="67" t="s">
        <v>335</v>
      </c>
      <c r="E1736" s="71">
        <v>0.117682960956741</v>
      </c>
      <c r="F1736" s="68">
        <v>18.2944606413994</v>
      </c>
      <c r="G1736" s="71">
        <v>0.352108810574155</v>
      </c>
      <c r="H1736" s="68">
        <v>65.087463556851304</v>
      </c>
      <c r="I1736" s="71">
        <v>9.4007229606611197E-4</v>
      </c>
      <c r="J1736" s="68">
        <v>3.86297376093294</v>
      </c>
      <c r="K1736" s="71">
        <v>0</v>
      </c>
      <c r="L1736" s="68">
        <v>24.580598103574001</v>
      </c>
    </row>
    <row r="1737" spans="1:12" x14ac:dyDescent="0.2">
      <c r="A1737" s="72" t="s">
        <v>3497</v>
      </c>
      <c r="B1737" s="66" t="s">
        <v>3498</v>
      </c>
      <c r="C1737" s="67">
        <v>46</v>
      </c>
      <c r="D1737" s="67" t="s">
        <v>335</v>
      </c>
      <c r="E1737" s="71">
        <v>0.27998641741521801</v>
      </c>
      <c r="F1737" s="68">
        <v>90.233236151603506</v>
      </c>
      <c r="G1737" s="71">
        <v>0.33082760779111198</v>
      </c>
      <c r="H1737" s="68">
        <v>25.145772594752199</v>
      </c>
      <c r="I1737" s="71">
        <v>0.50701515275119002</v>
      </c>
      <c r="J1737" s="68">
        <v>99.0524781341108</v>
      </c>
      <c r="K1737" s="71">
        <v>2.1164917033525302E-3</v>
      </c>
      <c r="L1737" s="68">
        <v>32.895696571845399</v>
      </c>
    </row>
    <row r="1738" spans="1:12" x14ac:dyDescent="0.2">
      <c r="A1738" s="72" t="s">
        <v>3499</v>
      </c>
      <c r="B1738" s="66" t="s">
        <v>3500</v>
      </c>
      <c r="C1738" s="67">
        <v>46</v>
      </c>
      <c r="D1738" s="67" t="s">
        <v>335</v>
      </c>
      <c r="E1738" s="71">
        <v>0.211796635227335</v>
      </c>
      <c r="F1738" s="68">
        <v>77.988338192419803</v>
      </c>
      <c r="G1738" s="71">
        <v>0.32831133325040301</v>
      </c>
      <c r="H1738" s="68">
        <v>20.918367346938801</v>
      </c>
      <c r="I1738" s="71">
        <v>0.302845589024896</v>
      </c>
      <c r="J1738" s="68">
        <v>96.647230320699705</v>
      </c>
      <c r="K1738" s="71">
        <v>4.2329834067050499E-3</v>
      </c>
      <c r="L1738" s="68">
        <v>40.189642596644802</v>
      </c>
    </row>
    <row r="1739" spans="1:12" x14ac:dyDescent="0.2">
      <c r="A1739" s="72" t="s">
        <v>3501</v>
      </c>
      <c r="B1739" s="66" t="s">
        <v>3501</v>
      </c>
      <c r="C1739" s="67">
        <v>46</v>
      </c>
      <c r="D1739" s="67" t="s">
        <v>335</v>
      </c>
      <c r="E1739" s="71">
        <v>0.30423551280299499</v>
      </c>
      <c r="F1739" s="68">
        <v>92.5655976676385</v>
      </c>
      <c r="G1739" s="71">
        <v>0.33333333333333298</v>
      </c>
      <c r="H1739" s="68">
        <v>51.3848396501458</v>
      </c>
      <c r="I1739" s="71">
        <v>0.57937320507565304</v>
      </c>
      <c r="J1739" s="68">
        <v>99.344023323615204</v>
      </c>
      <c r="K1739" s="71">
        <v>0</v>
      </c>
      <c r="L1739" s="68">
        <v>24.580598103574001</v>
      </c>
    </row>
    <row r="1740" spans="1:12" x14ac:dyDescent="0.2">
      <c r="A1740" s="72" t="s">
        <v>3502</v>
      </c>
      <c r="B1740" s="66" t="s">
        <v>3503</v>
      </c>
      <c r="C1740" s="67">
        <v>46</v>
      </c>
      <c r="D1740" s="67" t="s">
        <v>335</v>
      </c>
      <c r="E1740" s="71">
        <v>0.17877848923775699</v>
      </c>
      <c r="F1740" s="68">
        <v>66.6909620991254</v>
      </c>
      <c r="G1740" s="71">
        <v>0.33333333333333298</v>
      </c>
      <c r="H1740" s="68">
        <v>51.3848396501458</v>
      </c>
      <c r="I1740" s="71">
        <v>0.20088564267658399</v>
      </c>
      <c r="J1740" s="68">
        <v>92.930029154518905</v>
      </c>
      <c r="K1740" s="71">
        <v>2.1164917033525302E-3</v>
      </c>
      <c r="L1740" s="68">
        <v>32.895696571845399</v>
      </c>
    </row>
    <row r="1741" spans="1:12" x14ac:dyDescent="0.2">
      <c r="A1741" s="72" t="s">
        <v>3504</v>
      </c>
      <c r="B1741" s="66" t="s">
        <v>3505</v>
      </c>
      <c r="C1741" s="67">
        <v>42</v>
      </c>
      <c r="D1741" s="67" t="s">
        <v>335</v>
      </c>
      <c r="E1741" s="71">
        <v>0.272857483131343</v>
      </c>
      <c r="F1741" s="68">
        <v>86.817653890824602</v>
      </c>
      <c r="G1741" s="71">
        <v>0.65055583840448505</v>
      </c>
      <c r="H1741" s="68">
        <v>96.109175377468105</v>
      </c>
      <c r="I1741" s="71">
        <v>0.161869070005938</v>
      </c>
      <c r="J1741" s="68">
        <v>90.592334494773496</v>
      </c>
      <c r="K1741" s="71">
        <v>6.1475409836065599E-3</v>
      </c>
      <c r="L1741" s="68">
        <v>29.674796747967498</v>
      </c>
    </row>
    <row r="1742" spans="1:12" x14ac:dyDescent="0.2">
      <c r="A1742" s="72" t="s">
        <v>3506</v>
      </c>
      <c r="B1742" s="66" t="s">
        <v>3506</v>
      </c>
      <c r="C1742" s="67">
        <v>42</v>
      </c>
      <c r="D1742" s="67" t="s">
        <v>335</v>
      </c>
      <c r="E1742" s="71">
        <v>0.246889109971969</v>
      </c>
      <c r="F1742" s="68">
        <v>82.1718931475029</v>
      </c>
      <c r="G1742" s="71">
        <v>0.73697148573670002</v>
      </c>
      <c r="H1742" s="68">
        <v>97.735191637630706</v>
      </c>
      <c r="I1742" s="71">
        <v>3.69584417920776E-3</v>
      </c>
      <c r="J1742" s="68">
        <v>19.744483159117301</v>
      </c>
      <c r="K1742" s="71">
        <v>0</v>
      </c>
      <c r="L1742" s="68">
        <v>13.879210220673601</v>
      </c>
    </row>
    <row r="1743" spans="1:12" x14ac:dyDescent="0.2">
      <c r="A1743" s="72" t="s">
        <v>3507</v>
      </c>
      <c r="B1743" s="66" t="s">
        <v>3507</v>
      </c>
      <c r="C1743" s="67">
        <v>42</v>
      </c>
      <c r="D1743" s="67" t="s">
        <v>335</v>
      </c>
      <c r="E1743" s="71">
        <v>0.11370539470836601</v>
      </c>
      <c r="F1743" s="68">
        <v>15.563298490127799</v>
      </c>
      <c r="G1743" s="71">
        <v>0.33333333333333298</v>
      </c>
      <c r="H1743" s="68">
        <v>49.7096399535424</v>
      </c>
      <c r="I1743" s="71">
        <v>7.7828507917658803E-3</v>
      </c>
      <c r="J1743" s="68">
        <v>36.411149825784001</v>
      </c>
      <c r="K1743" s="71">
        <v>0</v>
      </c>
      <c r="L1743" s="68">
        <v>13.879210220673601</v>
      </c>
    </row>
    <row r="1744" spans="1:12" x14ac:dyDescent="0.2">
      <c r="A1744" s="72" t="s">
        <v>3508</v>
      </c>
      <c r="B1744" s="66" t="s">
        <v>3509</v>
      </c>
      <c r="C1744" s="67">
        <v>42</v>
      </c>
      <c r="D1744" s="67" t="s">
        <v>335</v>
      </c>
      <c r="E1744" s="71">
        <v>0.124946660332495</v>
      </c>
      <c r="F1744" s="68">
        <v>29.790940766550499</v>
      </c>
      <c r="G1744" s="71">
        <v>0.36922371264581899</v>
      </c>
      <c r="H1744" s="68">
        <v>67.0150987224158</v>
      </c>
      <c r="I1744" s="71">
        <v>5.6162683516663304E-3</v>
      </c>
      <c r="J1744" s="68">
        <v>27.874564459930301</v>
      </c>
      <c r="K1744" s="71">
        <v>0</v>
      </c>
      <c r="L1744" s="68">
        <v>13.879210220673601</v>
      </c>
    </row>
    <row r="1745" spans="1:12" x14ac:dyDescent="0.2">
      <c r="A1745" s="72" t="s">
        <v>3510</v>
      </c>
      <c r="B1745" s="66" t="s">
        <v>3510</v>
      </c>
      <c r="C1745" s="67">
        <v>46</v>
      </c>
      <c r="D1745" s="67" t="s">
        <v>335</v>
      </c>
      <c r="E1745" s="71">
        <v>0.11443974531337001</v>
      </c>
      <c r="F1745" s="68">
        <v>13.1924198250729</v>
      </c>
      <c r="G1745" s="71">
        <v>0.33333333333333298</v>
      </c>
      <c r="H1745" s="68">
        <v>51.3848396501458</v>
      </c>
      <c r="I1745" s="71">
        <v>9.9859026067758705E-3</v>
      </c>
      <c r="J1745" s="68">
        <v>37.390670553935898</v>
      </c>
      <c r="K1745" s="71">
        <v>0</v>
      </c>
      <c r="L1745" s="68">
        <v>24.580598103574001</v>
      </c>
    </row>
    <row r="1746" spans="1:12" x14ac:dyDescent="0.2">
      <c r="A1746" s="72" t="s">
        <v>3511</v>
      </c>
      <c r="B1746" s="66" t="s">
        <v>3512</v>
      </c>
      <c r="C1746" s="67">
        <v>46</v>
      </c>
      <c r="D1746" s="67" t="s">
        <v>335</v>
      </c>
      <c r="E1746" s="71">
        <v>0.117527738659325</v>
      </c>
      <c r="F1746" s="68">
        <v>18.075801749271101</v>
      </c>
      <c r="G1746" s="71">
        <v>0.33333333333333298</v>
      </c>
      <c r="H1746" s="68">
        <v>51.3848396501458</v>
      </c>
      <c r="I1746" s="71">
        <v>1.9249882644640798E-2</v>
      </c>
      <c r="J1746" s="68">
        <v>51.093294460641403</v>
      </c>
      <c r="K1746" s="71">
        <v>0</v>
      </c>
      <c r="L1746" s="68">
        <v>24.580598103574001</v>
      </c>
    </row>
    <row r="1747" spans="1:12" x14ac:dyDescent="0.2">
      <c r="A1747" s="72" t="s">
        <v>3513</v>
      </c>
      <c r="B1747" s="66" t="s">
        <v>3514</v>
      </c>
      <c r="C1747" s="67">
        <v>42</v>
      </c>
      <c r="D1747" s="67" t="s">
        <v>335</v>
      </c>
      <c r="E1747" s="71">
        <v>0.13578382447722401</v>
      </c>
      <c r="F1747" s="68">
        <v>39.082462253194002</v>
      </c>
      <c r="G1747" s="71">
        <v>0.37544117142859801</v>
      </c>
      <c r="H1747" s="68">
        <v>68.873403019744501</v>
      </c>
      <c r="I1747" s="71">
        <v>2.5762761019469199E-2</v>
      </c>
      <c r="J1747" s="68">
        <v>64.111498257839699</v>
      </c>
      <c r="K1747" s="71">
        <v>6.1475409836065599E-3</v>
      </c>
      <c r="L1747" s="68">
        <v>29.674796747967498</v>
      </c>
    </row>
    <row r="1748" spans="1:12" x14ac:dyDescent="0.2">
      <c r="A1748" s="72" t="s">
        <v>3515</v>
      </c>
      <c r="B1748" s="66" t="s">
        <v>3516</v>
      </c>
      <c r="C1748" s="67">
        <v>42</v>
      </c>
      <c r="D1748" s="67" t="s">
        <v>335</v>
      </c>
      <c r="E1748" s="71">
        <v>0.16826499609441001</v>
      </c>
      <c r="F1748" s="68">
        <v>56.329849012775803</v>
      </c>
      <c r="G1748" s="71">
        <v>0.49430367707738199</v>
      </c>
      <c r="H1748" s="68">
        <v>87.456445993031394</v>
      </c>
      <c r="I1748" s="71">
        <v>1.04913112058481E-2</v>
      </c>
      <c r="J1748" s="68">
        <v>42.218350754936097</v>
      </c>
      <c r="K1748" s="71">
        <v>0</v>
      </c>
      <c r="L1748" s="68">
        <v>13.879210220673601</v>
      </c>
    </row>
    <row r="1749" spans="1:12" x14ac:dyDescent="0.2">
      <c r="A1749" s="72" t="s">
        <v>1890</v>
      </c>
      <c r="B1749" s="66" t="s">
        <v>3517</v>
      </c>
      <c r="C1749" s="67">
        <v>42</v>
      </c>
      <c r="D1749" s="67" t="s">
        <v>335</v>
      </c>
      <c r="E1749" s="71">
        <v>0.119353186255238</v>
      </c>
      <c r="F1749" s="68">
        <v>23.6353077816492</v>
      </c>
      <c r="G1749" s="71">
        <v>0.35292751352491503</v>
      </c>
      <c r="H1749" s="68">
        <v>60.859465737514498</v>
      </c>
      <c r="I1749" s="71">
        <v>5.1320452407994698E-3</v>
      </c>
      <c r="J1749" s="68">
        <v>25.3193960511034</v>
      </c>
      <c r="K1749" s="71">
        <v>0</v>
      </c>
      <c r="L1749" s="68">
        <v>13.879210220673601</v>
      </c>
    </row>
    <row r="1750" spans="1:12" x14ac:dyDescent="0.2">
      <c r="A1750" s="72" t="s">
        <v>3518</v>
      </c>
      <c r="B1750" s="66" t="s">
        <v>3518</v>
      </c>
      <c r="C1750" s="67">
        <v>46</v>
      </c>
      <c r="D1750" s="67" t="s">
        <v>335</v>
      </c>
      <c r="E1750" s="71">
        <v>0.11138283676456499</v>
      </c>
      <c r="F1750" s="68">
        <v>8.0903790087463605</v>
      </c>
      <c r="G1750" s="71">
        <v>0.33333333333333298</v>
      </c>
      <c r="H1750" s="68">
        <v>51.3848396501458</v>
      </c>
      <c r="I1750" s="71">
        <v>8.1517696036263201E-4</v>
      </c>
      <c r="J1750" s="68">
        <v>3.4256559766763801</v>
      </c>
      <c r="K1750" s="71">
        <v>0</v>
      </c>
      <c r="L1750" s="68">
        <v>24.580598103574001</v>
      </c>
    </row>
    <row r="1751" spans="1:12" x14ac:dyDescent="0.2">
      <c r="A1751" s="72" t="s">
        <v>1892</v>
      </c>
      <c r="B1751" s="66" t="s">
        <v>3519</v>
      </c>
      <c r="C1751" s="67">
        <v>46</v>
      </c>
      <c r="D1751" s="67" t="s">
        <v>335</v>
      </c>
      <c r="E1751" s="71">
        <v>0.118186265038758</v>
      </c>
      <c r="F1751" s="68">
        <v>19.4606413994169</v>
      </c>
      <c r="G1751" s="71">
        <v>0.33061200002904001</v>
      </c>
      <c r="H1751" s="68">
        <v>24.708454810495599</v>
      </c>
      <c r="I1751" s="71">
        <v>2.1830303383881099E-2</v>
      </c>
      <c r="J1751" s="68">
        <v>53.644314868804699</v>
      </c>
      <c r="K1751" s="71">
        <v>2.1164917033525302E-3</v>
      </c>
      <c r="L1751" s="68">
        <v>32.895696571845399</v>
      </c>
    </row>
    <row r="1752" spans="1:12" x14ac:dyDescent="0.2">
      <c r="A1752" s="72" t="s">
        <v>3520</v>
      </c>
      <c r="B1752" s="66" t="s">
        <v>3520</v>
      </c>
      <c r="C1752" s="67">
        <v>46</v>
      </c>
      <c r="D1752" s="67" t="s">
        <v>335</v>
      </c>
      <c r="E1752" s="71">
        <v>0.123531508088753</v>
      </c>
      <c r="F1752" s="68">
        <v>28.425655976676399</v>
      </c>
      <c r="G1752" s="71">
        <v>0.34148752917673197</v>
      </c>
      <c r="H1752" s="68">
        <v>58.673469387755098</v>
      </c>
      <c r="I1752" s="71">
        <v>1.42915531660601E-2</v>
      </c>
      <c r="J1752" s="68">
        <v>44.533527696793001</v>
      </c>
      <c r="K1752" s="71">
        <v>1.48154419234677E-2</v>
      </c>
      <c r="L1752" s="68">
        <v>52.589350838803803</v>
      </c>
    </row>
    <row r="1753" spans="1:12" x14ac:dyDescent="0.2">
      <c r="A1753" s="72" t="s">
        <v>3521</v>
      </c>
      <c r="B1753" s="66" t="s">
        <v>3522</v>
      </c>
      <c r="C1753" s="67">
        <v>46</v>
      </c>
      <c r="D1753" s="67" t="s">
        <v>335</v>
      </c>
      <c r="E1753" s="71">
        <v>0.117442073478081</v>
      </c>
      <c r="F1753" s="68">
        <v>17.8571428571429</v>
      </c>
      <c r="G1753" s="71">
        <v>0.33333333333333298</v>
      </c>
      <c r="H1753" s="68">
        <v>51.3848396501458</v>
      </c>
      <c r="I1753" s="71">
        <v>1.47599036942038E-2</v>
      </c>
      <c r="J1753" s="68">
        <v>45.33527696793</v>
      </c>
      <c r="K1753" s="71">
        <v>4.2329834067050499E-3</v>
      </c>
      <c r="L1753" s="68">
        <v>40.189642596644802</v>
      </c>
    </row>
    <row r="1754" spans="1:12" x14ac:dyDescent="0.2">
      <c r="A1754" s="72" t="s">
        <v>1898</v>
      </c>
      <c r="B1754" s="66" t="s">
        <v>3523</v>
      </c>
      <c r="C1754" s="67">
        <v>46</v>
      </c>
      <c r="D1754" s="67" t="s">
        <v>335</v>
      </c>
      <c r="E1754" s="71">
        <v>0.11352259168595499</v>
      </c>
      <c r="F1754" s="68">
        <v>12.0262390670554</v>
      </c>
      <c r="G1754" s="71">
        <v>0.33333333333333298</v>
      </c>
      <c r="H1754" s="68">
        <v>51.3848396501458</v>
      </c>
      <c r="I1754" s="71">
        <v>7.2344417245316399E-3</v>
      </c>
      <c r="J1754" s="68">
        <v>31.195335276967899</v>
      </c>
      <c r="K1754" s="71">
        <v>0</v>
      </c>
      <c r="L1754" s="68">
        <v>24.580598103574001</v>
      </c>
    </row>
    <row r="1755" spans="1:12" x14ac:dyDescent="0.2">
      <c r="A1755" s="72" t="s">
        <v>3524</v>
      </c>
      <c r="B1755" s="66" t="s">
        <v>3524</v>
      </c>
      <c r="C1755" s="67">
        <v>46</v>
      </c>
      <c r="D1755" s="67" t="s">
        <v>335</v>
      </c>
      <c r="E1755" s="71">
        <v>0.11917897115643999</v>
      </c>
      <c r="F1755" s="68">
        <v>21.574344023323601</v>
      </c>
      <c r="G1755" s="71">
        <v>0.33944898021588199</v>
      </c>
      <c r="H1755" s="68">
        <v>57.069970845481102</v>
      </c>
      <c r="I1755" s="71">
        <v>1.8087933253437601E-2</v>
      </c>
      <c r="J1755" s="68">
        <v>49.562682215743401</v>
      </c>
      <c r="K1755" s="71">
        <v>0</v>
      </c>
      <c r="L1755" s="68">
        <v>24.580598103574001</v>
      </c>
    </row>
    <row r="1756" spans="1:12" x14ac:dyDescent="0.2">
      <c r="A1756" s="72" t="s">
        <v>3525</v>
      </c>
      <c r="B1756" s="66" t="s">
        <v>3525</v>
      </c>
      <c r="C1756" s="67">
        <v>46</v>
      </c>
      <c r="D1756" s="67" t="s">
        <v>335</v>
      </c>
      <c r="E1756" s="71">
        <v>0.14473426029332601</v>
      </c>
      <c r="F1756" s="68">
        <v>49.781341107871697</v>
      </c>
      <c r="G1756" s="71">
        <v>0.42565577431555102</v>
      </c>
      <c r="H1756" s="68">
        <v>83.236151603498499</v>
      </c>
      <c r="I1756" s="71">
        <v>8.5470065644277608E-3</v>
      </c>
      <c r="J1756" s="68">
        <v>34.402332361516002</v>
      </c>
      <c r="K1756" s="71">
        <v>0</v>
      </c>
      <c r="L1756" s="68">
        <v>24.580598103574001</v>
      </c>
    </row>
    <row r="1757" spans="1:12" x14ac:dyDescent="0.2">
      <c r="A1757" s="72" t="s">
        <v>3526</v>
      </c>
      <c r="B1757" s="66" t="s">
        <v>3527</v>
      </c>
      <c r="C1757" s="67">
        <v>46</v>
      </c>
      <c r="D1757" s="67" t="s">
        <v>335</v>
      </c>
      <c r="E1757" s="71">
        <v>0.15941012576456601</v>
      </c>
      <c r="F1757" s="68">
        <v>58.381924198250701</v>
      </c>
      <c r="G1757" s="71">
        <v>0.45548106954697198</v>
      </c>
      <c r="H1757" s="68">
        <v>86.953352769679299</v>
      </c>
      <c r="I1757" s="71">
        <v>1.42833409333158E-2</v>
      </c>
      <c r="J1757" s="68">
        <v>44.4606413994169</v>
      </c>
      <c r="K1757" s="71">
        <v>8.4659668134101102E-3</v>
      </c>
      <c r="L1757" s="68">
        <v>46.973012399708203</v>
      </c>
    </row>
    <row r="1758" spans="1:12" x14ac:dyDescent="0.2">
      <c r="A1758" s="72" t="s">
        <v>725</v>
      </c>
      <c r="B1758" s="66" t="s">
        <v>3528</v>
      </c>
      <c r="C1758" s="67">
        <v>46</v>
      </c>
      <c r="D1758" s="67" t="s">
        <v>335</v>
      </c>
      <c r="E1758" s="71">
        <v>0.13589718385066199</v>
      </c>
      <c r="F1758" s="68">
        <v>42.638483965014601</v>
      </c>
      <c r="G1758" s="71">
        <v>0.36128228089797898</v>
      </c>
      <c r="H1758" s="68">
        <v>68.586005830903801</v>
      </c>
      <c r="I1758" s="71">
        <v>4.6409270654007198E-2</v>
      </c>
      <c r="J1758" s="68">
        <v>71.938775510204096</v>
      </c>
      <c r="K1758" s="71">
        <v>0</v>
      </c>
      <c r="L1758" s="68">
        <v>24.580598103574001</v>
      </c>
    </row>
    <row r="1759" spans="1:12" x14ac:dyDescent="0.2">
      <c r="A1759" s="72" t="s">
        <v>3529</v>
      </c>
      <c r="B1759" s="66" t="s">
        <v>3530</v>
      </c>
      <c r="C1759" s="67">
        <v>42</v>
      </c>
      <c r="D1759" s="67" t="s">
        <v>335</v>
      </c>
      <c r="E1759" s="71">
        <v>0.30607013431479602</v>
      </c>
      <c r="F1759" s="68">
        <v>91.056910569105696</v>
      </c>
      <c r="G1759" s="71">
        <v>0.91579847284376503</v>
      </c>
      <c r="H1759" s="68">
        <v>99.361207897793307</v>
      </c>
      <c r="I1759" s="71">
        <v>2.4119301006237199E-3</v>
      </c>
      <c r="J1759" s="68">
        <v>14.169570267131199</v>
      </c>
      <c r="K1759" s="71">
        <v>0</v>
      </c>
      <c r="L1759" s="68">
        <v>13.879210220673601</v>
      </c>
    </row>
    <row r="1760" spans="1:12" x14ac:dyDescent="0.2">
      <c r="A1760" s="72" t="s">
        <v>3531</v>
      </c>
      <c r="B1760" s="66" t="s">
        <v>3532</v>
      </c>
      <c r="C1760" s="67">
        <v>42</v>
      </c>
      <c r="D1760" s="67" t="s">
        <v>335</v>
      </c>
      <c r="E1760" s="71">
        <v>0.115520049286779</v>
      </c>
      <c r="F1760" s="68">
        <v>18.118466898954701</v>
      </c>
      <c r="G1760" s="71">
        <v>0.33559837695346201</v>
      </c>
      <c r="H1760" s="68">
        <v>51.451800232288001</v>
      </c>
      <c r="I1760" s="71">
        <v>1.0961770906875E-2</v>
      </c>
      <c r="J1760" s="68">
        <v>43.379790940766497</v>
      </c>
      <c r="K1760" s="71">
        <v>0</v>
      </c>
      <c r="L1760" s="68">
        <v>13.879210220673601</v>
      </c>
    </row>
    <row r="1761" spans="1:12" x14ac:dyDescent="0.2">
      <c r="A1761" s="72" t="s">
        <v>3533</v>
      </c>
      <c r="B1761" s="66" t="s">
        <v>3534</v>
      </c>
      <c r="C1761" s="67">
        <v>46</v>
      </c>
      <c r="D1761" s="67" t="s">
        <v>335</v>
      </c>
      <c r="E1761" s="71">
        <v>0.137130599607965</v>
      </c>
      <c r="F1761" s="68">
        <v>44.0233236151604</v>
      </c>
      <c r="G1761" s="71">
        <v>0.37961262398085299</v>
      </c>
      <c r="H1761" s="68">
        <v>75.291545189504404</v>
      </c>
      <c r="I1761" s="71">
        <v>2.9662683139690001E-2</v>
      </c>
      <c r="J1761" s="68">
        <v>62.0262390670554</v>
      </c>
      <c r="K1761" s="71">
        <v>2.1164917033525302E-3</v>
      </c>
      <c r="L1761" s="68">
        <v>32.895696571845399</v>
      </c>
    </row>
    <row r="1762" spans="1:12" x14ac:dyDescent="0.2">
      <c r="A1762" s="72" t="s">
        <v>3535</v>
      </c>
      <c r="B1762" s="66" t="s">
        <v>3535</v>
      </c>
      <c r="C1762" s="67">
        <v>46</v>
      </c>
      <c r="D1762" s="67" t="s">
        <v>335</v>
      </c>
      <c r="E1762" s="71">
        <v>0.14947553060081301</v>
      </c>
      <c r="F1762" s="68">
        <v>52.7696793002915</v>
      </c>
      <c r="G1762" s="71">
        <v>0.41487529176732002</v>
      </c>
      <c r="H1762" s="68">
        <v>81.705539358600603</v>
      </c>
      <c r="I1762" s="71">
        <v>3.3551300035118699E-2</v>
      </c>
      <c r="J1762" s="68">
        <v>64.868804664723001</v>
      </c>
      <c r="K1762" s="71">
        <v>0</v>
      </c>
      <c r="L1762" s="68">
        <v>24.580598103574001</v>
      </c>
    </row>
    <row r="1763" spans="1:12" x14ac:dyDescent="0.2">
      <c r="A1763" s="72" t="s">
        <v>1999</v>
      </c>
      <c r="B1763" s="66" t="s">
        <v>3536</v>
      </c>
      <c r="C1763" s="67">
        <v>46</v>
      </c>
      <c r="D1763" s="67" t="s">
        <v>335</v>
      </c>
      <c r="E1763" s="71">
        <v>0.12838806854464699</v>
      </c>
      <c r="F1763" s="68">
        <v>34.329446064139901</v>
      </c>
      <c r="G1763" s="71">
        <v>0.34250680365715702</v>
      </c>
      <c r="H1763" s="68">
        <v>59.183673469387799</v>
      </c>
      <c r="I1763" s="71">
        <v>4.2657401976782701E-2</v>
      </c>
      <c r="J1763" s="68">
        <v>69.825072886297406</v>
      </c>
      <c r="K1763" s="71">
        <v>0</v>
      </c>
      <c r="L1763" s="68">
        <v>24.580598103574001</v>
      </c>
    </row>
    <row r="1764" spans="1:12" x14ac:dyDescent="0.2">
      <c r="A1764" s="72" t="s">
        <v>3537</v>
      </c>
      <c r="B1764" s="66" t="s">
        <v>3538</v>
      </c>
      <c r="C1764" s="67">
        <v>46</v>
      </c>
      <c r="D1764" s="67" t="s">
        <v>335</v>
      </c>
      <c r="E1764" s="71">
        <v>0.158719774670286</v>
      </c>
      <c r="F1764" s="68">
        <v>57.944606413994201</v>
      </c>
      <c r="G1764" s="71">
        <v>0.44895416057596299</v>
      </c>
      <c r="H1764" s="68">
        <v>86.297376093294503</v>
      </c>
      <c r="I1764" s="71">
        <v>2.7205163434894299E-2</v>
      </c>
      <c r="J1764" s="68">
        <v>59.620991253644299</v>
      </c>
      <c r="K1764" s="71">
        <v>0</v>
      </c>
      <c r="L1764" s="68">
        <v>24.580598103574001</v>
      </c>
    </row>
    <row r="1765" spans="1:12" x14ac:dyDescent="0.2">
      <c r="A1765" s="72" t="s">
        <v>3539</v>
      </c>
      <c r="B1765" s="66" t="s">
        <v>3540</v>
      </c>
      <c r="C1765" s="67">
        <v>46</v>
      </c>
      <c r="D1765" s="67" t="s">
        <v>335</v>
      </c>
      <c r="E1765" s="71">
        <v>0.134365083844463</v>
      </c>
      <c r="F1765" s="68">
        <v>41.326530612244902</v>
      </c>
      <c r="G1765" s="71">
        <v>0.38300844743178197</v>
      </c>
      <c r="H1765" s="68">
        <v>75.801749271136998</v>
      </c>
      <c r="I1765" s="71">
        <v>2.0086804101606001E-2</v>
      </c>
      <c r="J1765" s="68">
        <v>51.749271137026199</v>
      </c>
      <c r="K1765" s="71">
        <v>0</v>
      </c>
      <c r="L1765" s="68">
        <v>24.580598103574001</v>
      </c>
    </row>
    <row r="1766" spans="1:12" x14ac:dyDescent="0.2">
      <c r="A1766" s="72" t="s">
        <v>3541</v>
      </c>
      <c r="B1766" s="66" t="s">
        <v>3542</v>
      </c>
      <c r="C1766" s="67">
        <v>46</v>
      </c>
      <c r="D1766" s="67" t="s">
        <v>335</v>
      </c>
      <c r="E1766" s="71">
        <v>0.151305082441483</v>
      </c>
      <c r="F1766" s="68">
        <v>53.571428571428598</v>
      </c>
      <c r="G1766" s="71">
        <v>0.39373686297749899</v>
      </c>
      <c r="H1766" s="68">
        <v>78.498542274052497</v>
      </c>
      <c r="I1766" s="71">
        <v>6.0178384346949602E-2</v>
      </c>
      <c r="J1766" s="68">
        <v>77.186588921282805</v>
      </c>
      <c r="K1766" s="71">
        <v>0</v>
      </c>
      <c r="L1766" s="68">
        <v>24.580598103574001</v>
      </c>
    </row>
    <row r="1767" spans="1:12" x14ac:dyDescent="0.2">
      <c r="A1767" s="72" t="s">
        <v>1069</v>
      </c>
      <c r="B1767" s="66" t="s">
        <v>3543</v>
      </c>
      <c r="C1767" s="67">
        <v>46</v>
      </c>
      <c r="D1767" s="67" t="s">
        <v>335</v>
      </c>
      <c r="E1767" s="71">
        <v>0.13741369702932299</v>
      </c>
      <c r="F1767" s="68">
        <v>44.387755102040799</v>
      </c>
      <c r="G1767" s="71">
        <v>0.39874611148335998</v>
      </c>
      <c r="H1767" s="68">
        <v>79.008746355685105</v>
      </c>
      <c r="I1767" s="71">
        <v>1.34949796046095E-2</v>
      </c>
      <c r="J1767" s="68">
        <v>43.294460641399397</v>
      </c>
      <c r="K1767" s="71">
        <v>0</v>
      </c>
      <c r="L1767" s="68">
        <v>24.580598103574001</v>
      </c>
    </row>
    <row r="1768" spans="1:12" x14ac:dyDescent="0.2">
      <c r="A1768" s="72" t="s">
        <v>3544</v>
      </c>
      <c r="B1768" s="66" t="s">
        <v>3545</v>
      </c>
      <c r="C1768" s="67">
        <v>46</v>
      </c>
      <c r="D1768" s="67" t="s">
        <v>335</v>
      </c>
      <c r="E1768" s="71">
        <v>0.16875676034162901</v>
      </c>
      <c r="F1768" s="68">
        <v>62.390670553935898</v>
      </c>
      <c r="G1768" s="71">
        <v>0.38107703261922599</v>
      </c>
      <c r="H1768" s="68">
        <v>75.583090379008695</v>
      </c>
      <c r="I1768" s="71">
        <v>0.12519324840566101</v>
      </c>
      <c r="J1768" s="68">
        <v>87.9737609329446</v>
      </c>
      <c r="K1768" s="71">
        <v>0</v>
      </c>
      <c r="L1768" s="68">
        <v>24.580598103574001</v>
      </c>
    </row>
    <row r="1769" spans="1:12" x14ac:dyDescent="0.2">
      <c r="A1769" s="72" t="s">
        <v>3546</v>
      </c>
      <c r="B1769" s="66" t="s">
        <v>3546</v>
      </c>
      <c r="C1769" s="67">
        <v>42</v>
      </c>
      <c r="D1769" s="67" t="s">
        <v>335</v>
      </c>
      <c r="E1769" s="71">
        <v>0.13553895975792701</v>
      </c>
      <c r="F1769" s="68">
        <v>38.850174216027902</v>
      </c>
      <c r="G1769" s="71">
        <v>0.399782034905724</v>
      </c>
      <c r="H1769" s="68">
        <v>74.274099883855996</v>
      </c>
      <c r="I1769" s="71">
        <v>2.73648371231841E-3</v>
      </c>
      <c r="J1769" s="68">
        <v>16.144018583043</v>
      </c>
      <c r="K1769" s="71">
        <v>4.0983606557377103E-3</v>
      </c>
      <c r="L1769" s="68">
        <v>24.5644599303136</v>
      </c>
    </row>
    <row r="1770" spans="1:12" x14ac:dyDescent="0.2">
      <c r="A1770" s="72" t="s">
        <v>2659</v>
      </c>
      <c r="B1770" s="66" t="s">
        <v>3547</v>
      </c>
      <c r="C1770" s="67">
        <v>42</v>
      </c>
      <c r="D1770" s="67" t="s">
        <v>335</v>
      </c>
      <c r="E1770" s="71">
        <v>0.112715905466967</v>
      </c>
      <c r="F1770" s="68">
        <v>13.879210220673601</v>
      </c>
      <c r="G1770" s="71">
        <v>0.32638199965605103</v>
      </c>
      <c r="H1770" s="68">
        <v>20.209059233449501</v>
      </c>
      <c r="I1770" s="71">
        <v>7.6673560891139898E-3</v>
      </c>
      <c r="J1770" s="68">
        <v>36.062717770034801</v>
      </c>
      <c r="K1770" s="71">
        <v>4.0983606557377103E-3</v>
      </c>
      <c r="L1770" s="68">
        <v>24.5644599303136</v>
      </c>
    </row>
    <row r="1771" spans="1:12" x14ac:dyDescent="0.2">
      <c r="A1771" s="72" t="s">
        <v>3548</v>
      </c>
      <c r="B1771" s="66" t="s">
        <v>3548</v>
      </c>
      <c r="C1771" s="67">
        <v>42</v>
      </c>
      <c r="D1771" s="67" t="s">
        <v>335</v>
      </c>
      <c r="E1771" s="71">
        <v>0.132690181239741</v>
      </c>
      <c r="F1771" s="68">
        <v>36.933797909407701</v>
      </c>
      <c r="G1771" s="71">
        <v>0.376241660028858</v>
      </c>
      <c r="H1771" s="68">
        <v>68.989547038327501</v>
      </c>
      <c r="I1771" s="71">
        <v>1.7730523034626699E-2</v>
      </c>
      <c r="J1771" s="68">
        <v>55.342624854820002</v>
      </c>
      <c r="K1771" s="71">
        <v>4.0983606557377103E-3</v>
      </c>
      <c r="L1771" s="68">
        <v>24.5644599303136</v>
      </c>
    </row>
    <row r="1772" spans="1:12" x14ac:dyDescent="0.2">
      <c r="A1772" s="72" t="s">
        <v>3549</v>
      </c>
      <c r="B1772" s="66" t="s">
        <v>3550</v>
      </c>
      <c r="C1772" s="67">
        <v>46</v>
      </c>
      <c r="D1772" s="67" t="s">
        <v>335</v>
      </c>
      <c r="E1772" s="71">
        <v>0.131951247574702</v>
      </c>
      <c r="F1772" s="68">
        <v>38.8483965014577</v>
      </c>
      <c r="G1772" s="71">
        <v>0.38168925849691898</v>
      </c>
      <c r="H1772" s="68">
        <v>75.728862973760897</v>
      </c>
      <c r="I1772" s="71">
        <v>1.4164484227185799E-2</v>
      </c>
      <c r="J1772" s="68">
        <v>44.096209912536402</v>
      </c>
      <c r="K1772" s="71">
        <v>0</v>
      </c>
      <c r="L1772" s="68">
        <v>24.580598103574001</v>
      </c>
    </row>
    <row r="1773" spans="1:12" x14ac:dyDescent="0.2">
      <c r="A1773" s="72" t="s">
        <v>3551</v>
      </c>
      <c r="B1773" s="66" t="s">
        <v>3551</v>
      </c>
      <c r="C1773" s="67">
        <v>46</v>
      </c>
      <c r="D1773" s="67" t="s">
        <v>335</v>
      </c>
      <c r="E1773" s="71">
        <v>0.137955709050883</v>
      </c>
      <c r="F1773" s="68">
        <v>44.825072886297399</v>
      </c>
      <c r="G1773" s="71">
        <v>0.33333333333333298</v>
      </c>
      <c r="H1773" s="68">
        <v>51.3848396501458</v>
      </c>
      <c r="I1773" s="71">
        <v>8.0533793819314498E-2</v>
      </c>
      <c r="J1773" s="68">
        <v>82.361516034985399</v>
      </c>
      <c r="K1773" s="71">
        <v>0</v>
      </c>
      <c r="L1773" s="68">
        <v>24.580598103574001</v>
      </c>
    </row>
    <row r="1774" spans="1:12" x14ac:dyDescent="0.2">
      <c r="A1774" s="72" t="s">
        <v>3552</v>
      </c>
      <c r="B1774" s="66" t="s">
        <v>3553</v>
      </c>
      <c r="C1774" s="67">
        <v>46</v>
      </c>
      <c r="D1774" s="67" t="s">
        <v>335</v>
      </c>
      <c r="E1774" s="71">
        <v>0.149297945017664</v>
      </c>
      <c r="F1774" s="68">
        <v>52.551020408163303</v>
      </c>
      <c r="G1774" s="71">
        <v>0.39078617368451901</v>
      </c>
      <c r="H1774" s="68">
        <v>77.842565597667601</v>
      </c>
      <c r="I1774" s="71">
        <v>5.7107661368473499E-2</v>
      </c>
      <c r="J1774" s="68">
        <v>76.020408163265301</v>
      </c>
      <c r="K1774" s="71">
        <v>0</v>
      </c>
      <c r="L1774" s="68">
        <v>24.580598103574001</v>
      </c>
    </row>
    <row r="1775" spans="1:12" x14ac:dyDescent="0.2">
      <c r="A1775" s="72" t="s">
        <v>393</v>
      </c>
      <c r="B1775" s="66" t="s">
        <v>3554</v>
      </c>
      <c r="C1775" s="67">
        <v>46</v>
      </c>
      <c r="D1775" s="67" t="s">
        <v>335</v>
      </c>
      <c r="E1775" s="71">
        <v>0.152941410208775</v>
      </c>
      <c r="F1775" s="68">
        <v>54.373177842565603</v>
      </c>
      <c r="G1775" s="71">
        <v>0.36444723848754701</v>
      </c>
      <c r="H1775" s="68">
        <v>70.33527696793</v>
      </c>
      <c r="I1775" s="71">
        <v>9.4376992138777593E-2</v>
      </c>
      <c r="J1775" s="68">
        <v>84.693877551020407</v>
      </c>
      <c r="K1775" s="71">
        <v>0</v>
      </c>
      <c r="L1775" s="68">
        <v>24.580598103574001</v>
      </c>
    </row>
    <row r="1776" spans="1:12" x14ac:dyDescent="0.2">
      <c r="A1776" s="72" t="s">
        <v>3555</v>
      </c>
      <c r="B1776" s="66" t="s">
        <v>3556</v>
      </c>
      <c r="C1776" s="67">
        <v>46</v>
      </c>
      <c r="D1776" s="67" t="s">
        <v>335</v>
      </c>
      <c r="E1776" s="71">
        <v>0.13563312126243199</v>
      </c>
      <c r="F1776" s="68">
        <v>42.419825072886297</v>
      </c>
      <c r="G1776" s="71">
        <v>0.36134212818521499</v>
      </c>
      <c r="H1776" s="68">
        <v>68.658892128279902</v>
      </c>
      <c r="I1776" s="71">
        <v>4.5557235602079499E-2</v>
      </c>
      <c r="J1776" s="68">
        <v>71.137026239067097</v>
      </c>
      <c r="K1776" s="71">
        <v>0</v>
      </c>
      <c r="L1776" s="68">
        <v>24.580598103574001</v>
      </c>
    </row>
    <row r="1777" spans="1:12" x14ac:dyDescent="0.2">
      <c r="A1777" s="72" t="s">
        <v>814</v>
      </c>
      <c r="B1777" s="66" t="s">
        <v>3557</v>
      </c>
      <c r="C1777" s="67">
        <v>46</v>
      </c>
      <c r="D1777" s="67" t="s">
        <v>335</v>
      </c>
      <c r="E1777" s="71">
        <v>0.14635007160317301</v>
      </c>
      <c r="F1777" s="68">
        <v>50.9475218658892</v>
      </c>
      <c r="G1777" s="71">
        <v>0.419945531991053</v>
      </c>
      <c r="H1777" s="68">
        <v>82.507288629737602</v>
      </c>
      <c r="I1777" s="71">
        <v>1.69881911151144E-2</v>
      </c>
      <c r="J1777" s="68">
        <v>48.250728862973801</v>
      </c>
      <c r="K1777" s="71">
        <v>2.1164917033525302E-3</v>
      </c>
      <c r="L1777" s="68">
        <v>32.895696571845399</v>
      </c>
    </row>
    <row r="1778" spans="1:12" x14ac:dyDescent="0.2">
      <c r="A1778" s="72" t="s">
        <v>3558</v>
      </c>
      <c r="B1778" s="66" t="s">
        <v>3558</v>
      </c>
      <c r="C1778" s="67">
        <v>46</v>
      </c>
      <c r="D1778" s="67" t="s">
        <v>335</v>
      </c>
      <c r="E1778" s="71">
        <v>0.13021679541259401</v>
      </c>
      <c r="F1778" s="68">
        <v>36.1516034985423</v>
      </c>
      <c r="G1778" s="71">
        <v>0.37379680670292498</v>
      </c>
      <c r="H1778" s="68">
        <v>73.104956268221599</v>
      </c>
      <c r="I1778" s="71">
        <v>1.05041044247995E-2</v>
      </c>
      <c r="J1778" s="68">
        <v>37.9737609329446</v>
      </c>
      <c r="K1778" s="71">
        <v>6.3494751100575796E-3</v>
      </c>
      <c r="L1778" s="68">
        <v>44.274252370532501</v>
      </c>
    </row>
    <row r="1779" spans="1:12" x14ac:dyDescent="0.2">
      <c r="A1779" s="72" t="s">
        <v>3559</v>
      </c>
      <c r="B1779" s="66" t="s">
        <v>3559</v>
      </c>
      <c r="C1779" s="67">
        <v>46</v>
      </c>
      <c r="D1779" s="67" t="s">
        <v>335</v>
      </c>
      <c r="E1779" s="71">
        <v>0.17435788272650099</v>
      </c>
      <c r="F1779" s="68">
        <v>64.941690962099102</v>
      </c>
      <c r="G1779" s="71">
        <v>0.49877100634486099</v>
      </c>
      <c r="H1779" s="68">
        <v>90.379008746355694</v>
      </c>
      <c r="I1779" s="71">
        <v>2.43026418346407E-2</v>
      </c>
      <c r="J1779" s="68">
        <v>56.632653061224502</v>
      </c>
      <c r="K1779" s="71">
        <v>0</v>
      </c>
      <c r="L1779" s="68">
        <v>24.580598103574001</v>
      </c>
    </row>
    <row r="1780" spans="1:12" x14ac:dyDescent="0.2">
      <c r="A1780" s="72" t="s">
        <v>3560</v>
      </c>
      <c r="B1780" s="66" t="s">
        <v>3561</v>
      </c>
      <c r="C1780" s="67">
        <v>46</v>
      </c>
      <c r="D1780" s="67" t="s">
        <v>335</v>
      </c>
      <c r="E1780" s="71">
        <v>0.14760002468946101</v>
      </c>
      <c r="F1780" s="68">
        <v>51.457725947521901</v>
      </c>
      <c r="G1780" s="71">
        <v>0.43354497423892002</v>
      </c>
      <c r="H1780" s="68">
        <v>84.110787172011698</v>
      </c>
      <c r="I1780" s="71">
        <v>5.0221164227571896E-3</v>
      </c>
      <c r="J1780" s="68">
        <v>25.5102040816327</v>
      </c>
      <c r="K1780" s="71">
        <v>4.2329834067050499E-3</v>
      </c>
      <c r="L1780" s="68">
        <v>40.189642596644802</v>
      </c>
    </row>
    <row r="1781" spans="1:12" x14ac:dyDescent="0.2">
      <c r="A1781" s="72" t="s">
        <v>3562</v>
      </c>
      <c r="B1781" s="66" t="s">
        <v>3562</v>
      </c>
      <c r="C1781" s="67">
        <v>46</v>
      </c>
      <c r="D1781" s="67" t="s">
        <v>335</v>
      </c>
      <c r="E1781" s="71">
        <v>9.0689732294350706E-2</v>
      </c>
      <c r="F1781" s="68">
        <v>4.1545189504373203</v>
      </c>
      <c r="G1781" s="71">
        <v>0.26343559233215602</v>
      </c>
      <c r="H1781" s="68">
        <v>7.43440233236152</v>
      </c>
      <c r="I1781" s="71">
        <v>2.2841294408384302E-3</v>
      </c>
      <c r="J1781" s="68">
        <v>13.0466472303207</v>
      </c>
      <c r="K1781" s="71">
        <v>6.3494751100575796E-3</v>
      </c>
      <c r="L1781" s="68">
        <v>44.274252370532501</v>
      </c>
    </row>
    <row r="1782" spans="1:12" x14ac:dyDescent="0.2">
      <c r="A1782" s="72" t="s">
        <v>3563</v>
      </c>
      <c r="B1782" s="66" t="s">
        <v>3563</v>
      </c>
      <c r="C1782" s="67">
        <v>46</v>
      </c>
      <c r="D1782" s="67" t="s">
        <v>335</v>
      </c>
      <c r="E1782" s="71">
        <v>0.147614757987344</v>
      </c>
      <c r="F1782" s="68">
        <v>51.603498542274103</v>
      </c>
      <c r="G1782" s="71">
        <v>0.42769588967005301</v>
      </c>
      <c r="H1782" s="68">
        <v>83.527696793002903</v>
      </c>
      <c r="I1782" s="71">
        <v>1.3031892588625299E-2</v>
      </c>
      <c r="J1782" s="68">
        <v>42.055393586005799</v>
      </c>
      <c r="K1782" s="71">
        <v>2.1164917033525302E-3</v>
      </c>
      <c r="L1782" s="68">
        <v>32.895696571845399</v>
      </c>
    </row>
    <row r="1783" spans="1:12" x14ac:dyDescent="0.2">
      <c r="A1783" s="72" t="s">
        <v>3564</v>
      </c>
      <c r="B1783" s="66" t="s">
        <v>3565</v>
      </c>
      <c r="C1783" s="67">
        <v>46</v>
      </c>
      <c r="D1783" s="67" t="s">
        <v>335</v>
      </c>
      <c r="E1783" s="71">
        <v>0.123663651547263</v>
      </c>
      <c r="F1783" s="68">
        <v>28.571428571428601</v>
      </c>
      <c r="G1783" s="71">
        <v>0.32735743110480803</v>
      </c>
      <c r="H1783" s="68">
        <v>19.533527696793001</v>
      </c>
      <c r="I1783" s="71">
        <v>4.1517031833629599E-2</v>
      </c>
      <c r="J1783" s="68">
        <v>69.314868804664698</v>
      </c>
      <c r="K1783" s="71">
        <v>2.1164917033525302E-3</v>
      </c>
      <c r="L1783" s="68">
        <v>32.895696571845399</v>
      </c>
    </row>
    <row r="1784" spans="1:12" x14ac:dyDescent="0.2">
      <c r="A1784" s="72" t="s">
        <v>3566</v>
      </c>
      <c r="B1784" s="66" t="s">
        <v>3566</v>
      </c>
      <c r="C1784" s="67">
        <v>46</v>
      </c>
      <c r="D1784" s="67" t="s">
        <v>335</v>
      </c>
      <c r="E1784" s="71">
        <v>0.101152098669506</v>
      </c>
      <c r="F1784" s="68">
        <v>4.8833819241982503</v>
      </c>
      <c r="G1784" s="71">
        <v>0.28243169197601098</v>
      </c>
      <c r="H1784" s="68">
        <v>8.6734693877550999</v>
      </c>
      <c r="I1784" s="71">
        <v>2.1024604032505501E-2</v>
      </c>
      <c r="J1784" s="68">
        <v>52.696793002915499</v>
      </c>
      <c r="K1784" s="71">
        <v>0</v>
      </c>
      <c r="L1784" s="68">
        <v>24.580598103574001</v>
      </c>
    </row>
    <row r="1785" spans="1:12" x14ac:dyDescent="0.2">
      <c r="A1785" s="72" t="s">
        <v>3567</v>
      </c>
      <c r="B1785" s="66" t="s">
        <v>3568</v>
      </c>
      <c r="C1785" s="67">
        <v>46</v>
      </c>
      <c r="D1785" s="67" t="s">
        <v>335</v>
      </c>
      <c r="E1785" s="71">
        <v>0.24101196847341499</v>
      </c>
      <c r="F1785" s="68">
        <v>84.548104956268205</v>
      </c>
      <c r="G1785" s="71">
        <v>0.70691446348048903</v>
      </c>
      <c r="H1785" s="68">
        <v>97.594752186588906</v>
      </c>
      <c r="I1785" s="71">
        <v>1.61214419397556E-2</v>
      </c>
      <c r="J1785" s="68">
        <v>46.938775510204103</v>
      </c>
      <c r="K1785" s="71">
        <v>0</v>
      </c>
      <c r="L1785" s="68">
        <v>24.580598103574001</v>
      </c>
    </row>
    <row r="1786" spans="1:12" x14ac:dyDescent="0.2">
      <c r="A1786" s="72" t="s">
        <v>3569</v>
      </c>
      <c r="B1786" s="66" t="s">
        <v>3570</v>
      </c>
      <c r="C1786" s="67">
        <v>46</v>
      </c>
      <c r="D1786" s="67" t="s">
        <v>335</v>
      </c>
      <c r="E1786" s="71">
        <v>0.139640426861279</v>
      </c>
      <c r="F1786" s="68">
        <v>46.428571428571402</v>
      </c>
      <c r="G1786" s="71">
        <v>0.39169831401665001</v>
      </c>
      <c r="H1786" s="68">
        <v>77.915451895043702</v>
      </c>
      <c r="I1786" s="71">
        <v>2.7222966567186199E-2</v>
      </c>
      <c r="J1786" s="68">
        <v>59.6938775510204</v>
      </c>
      <c r="K1786" s="71">
        <v>0</v>
      </c>
      <c r="L1786" s="68">
        <v>24.580598103574001</v>
      </c>
    </row>
    <row r="1787" spans="1:12" x14ac:dyDescent="0.2">
      <c r="A1787" s="72" t="s">
        <v>3571</v>
      </c>
      <c r="B1787" s="66" t="s">
        <v>3572</v>
      </c>
      <c r="C1787" s="67">
        <v>46</v>
      </c>
      <c r="D1787" s="67" t="s">
        <v>335</v>
      </c>
      <c r="E1787" s="71">
        <v>0.12980174785509899</v>
      </c>
      <c r="F1787" s="68">
        <v>35.6413994169096</v>
      </c>
      <c r="G1787" s="71">
        <v>0.373872042987624</v>
      </c>
      <c r="H1787" s="68">
        <v>73.1778425655977</v>
      </c>
      <c r="I1787" s="71">
        <v>1.13002171709681E-2</v>
      </c>
      <c r="J1787" s="68">
        <v>39.285714285714299</v>
      </c>
      <c r="K1787" s="71">
        <v>4.2329834067050499E-3</v>
      </c>
      <c r="L1787" s="68">
        <v>40.189642596644802</v>
      </c>
    </row>
    <row r="1788" spans="1:12" x14ac:dyDescent="0.2">
      <c r="A1788" s="72" t="s">
        <v>3573</v>
      </c>
      <c r="B1788" s="66" t="s">
        <v>3573</v>
      </c>
      <c r="C1788" s="67">
        <v>46</v>
      </c>
      <c r="D1788" s="67" t="s">
        <v>335</v>
      </c>
      <c r="E1788" s="71">
        <v>0.201668128934643</v>
      </c>
      <c r="F1788" s="68">
        <v>74.635568513119495</v>
      </c>
      <c r="G1788" s="71">
        <v>0.53381107236762004</v>
      </c>
      <c r="H1788" s="68">
        <v>92.5655976676385</v>
      </c>
      <c r="I1788" s="71">
        <v>5.63778725128413E-2</v>
      </c>
      <c r="J1788" s="68">
        <v>75.874635568513099</v>
      </c>
      <c r="K1788" s="71">
        <v>1.48154419234677E-2</v>
      </c>
      <c r="L1788" s="68">
        <v>52.589350838803803</v>
      </c>
    </row>
    <row r="1789" spans="1:12" x14ac:dyDescent="0.2">
      <c r="A1789" s="72" t="s">
        <v>3574</v>
      </c>
      <c r="B1789" s="66" t="s">
        <v>3574</v>
      </c>
      <c r="C1789" s="67">
        <v>46</v>
      </c>
      <c r="D1789" s="67" t="s">
        <v>335</v>
      </c>
      <c r="E1789" s="71">
        <v>0.12235526314048099</v>
      </c>
      <c r="F1789" s="68">
        <v>27.259475218658899</v>
      </c>
      <c r="G1789" s="71">
        <v>0.330440565243524</v>
      </c>
      <c r="H1789" s="68">
        <v>24.198250728863002</v>
      </c>
      <c r="I1789" s="71">
        <v>3.6625224177920003E-2</v>
      </c>
      <c r="J1789" s="68">
        <v>66.472303206997097</v>
      </c>
      <c r="K1789" s="71">
        <v>0</v>
      </c>
      <c r="L1789" s="68">
        <v>24.580598103574001</v>
      </c>
    </row>
    <row r="1790" spans="1:12" x14ac:dyDescent="0.2">
      <c r="A1790" s="72" t="s">
        <v>3575</v>
      </c>
      <c r="B1790" s="66" t="s">
        <v>3576</v>
      </c>
      <c r="C1790" s="67">
        <v>46</v>
      </c>
      <c r="D1790" s="67" t="s">
        <v>335</v>
      </c>
      <c r="E1790" s="71">
        <v>0.11163287181024199</v>
      </c>
      <c r="F1790" s="68">
        <v>8.5276967930029208</v>
      </c>
      <c r="G1790" s="71">
        <v>0.32591766674245798</v>
      </c>
      <c r="H1790" s="68">
        <v>18.075801749271101</v>
      </c>
      <c r="I1790" s="71">
        <v>4.74796528156257E-3</v>
      </c>
      <c r="J1790" s="68">
        <v>24.3440233236152</v>
      </c>
      <c r="K1790" s="71">
        <v>4.2329834067050499E-3</v>
      </c>
      <c r="L1790" s="68">
        <v>40.189642596644802</v>
      </c>
    </row>
    <row r="1791" spans="1:12" x14ac:dyDescent="0.2">
      <c r="A1791" s="72" t="s">
        <v>3577</v>
      </c>
      <c r="B1791" s="66" t="s">
        <v>3578</v>
      </c>
      <c r="C1791" s="67">
        <v>46</v>
      </c>
      <c r="D1791" s="67" t="s">
        <v>335</v>
      </c>
      <c r="E1791" s="71">
        <v>9.0626910378263703E-2</v>
      </c>
      <c r="F1791" s="68">
        <v>4.0816326530612201</v>
      </c>
      <c r="G1791" s="71">
        <v>0.22322160579356601</v>
      </c>
      <c r="H1791" s="68">
        <v>6.4139941690962097</v>
      </c>
      <c r="I1791" s="71">
        <v>6.3292912741743299E-3</v>
      </c>
      <c r="J1791" s="68">
        <v>28.935860058309</v>
      </c>
      <c r="K1791" s="71">
        <v>4.2329834067050501E-2</v>
      </c>
      <c r="L1791" s="68">
        <v>64.259664478482904</v>
      </c>
    </row>
    <row r="1792" spans="1:12" x14ac:dyDescent="0.2">
      <c r="A1792" s="72" t="s">
        <v>3579</v>
      </c>
      <c r="B1792" s="66" t="s">
        <v>3579</v>
      </c>
      <c r="C1792" s="67">
        <v>46</v>
      </c>
      <c r="D1792" s="67" t="s">
        <v>335</v>
      </c>
      <c r="E1792" s="71">
        <v>9.1073057300207497E-2</v>
      </c>
      <c r="F1792" s="68">
        <v>4.2274052478134099</v>
      </c>
      <c r="G1792" s="71">
        <v>1.8362173234674199E-2</v>
      </c>
      <c r="H1792" s="68">
        <v>2.0408163265306101</v>
      </c>
      <c r="I1792" s="71">
        <v>1.9992856553116101E-2</v>
      </c>
      <c r="J1792" s="68">
        <v>51.530612244898002</v>
      </c>
      <c r="K1792" s="71">
        <v>0.23486414211283199</v>
      </c>
      <c r="L1792" s="68">
        <v>84.536834427425205</v>
      </c>
    </row>
    <row r="1793" spans="1:12" x14ac:dyDescent="0.2">
      <c r="A1793" s="72" t="s">
        <v>3580</v>
      </c>
      <c r="B1793" s="66" t="s">
        <v>3581</v>
      </c>
      <c r="C1793" s="67">
        <v>46</v>
      </c>
      <c r="D1793" s="67" t="s">
        <v>335</v>
      </c>
      <c r="E1793" s="71">
        <v>0.18095935222860501</v>
      </c>
      <c r="F1793" s="68">
        <v>67.419825072886297</v>
      </c>
      <c r="G1793" s="71">
        <v>0.28579753595552099</v>
      </c>
      <c r="H1793" s="68">
        <v>9.1107871720116602</v>
      </c>
      <c r="I1793" s="71">
        <v>0.22744963688335901</v>
      </c>
      <c r="J1793" s="68">
        <v>94.169096209912496</v>
      </c>
      <c r="K1793" s="71">
        <v>2.96308838469353E-2</v>
      </c>
      <c r="L1793" s="68">
        <v>61.4150255288111</v>
      </c>
    </row>
    <row r="1794" spans="1:12" x14ac:dyDescent="0.2">
      <c r="A1794" s="72" t="s">
        <v>3582</v>
      </c>
      <c r="B1794" s="66" t="s">
        <v>3582</v>
      </c>
      <c r="C1794" s="67">
        <v>46</v>
      </c>
      <c r="D1794" s="67" t="s">
        <v>335</v>
      </c>
      <c r="E1794" s="71">
        <v>0.14233671980030599</v>
      </c>
      <c r="F1794" s="68">
        <v>48.1778425655977</v>
      </c>
      <c r="G1794" s="71">
        <v>1.26658624447929E-2</v>
      </c>
      <c r="H1794" s="68">
        <v>1.53061224489796</v>
      </c>
      <c r="I1794" s="71">
        <v>5.1343880544826503E-3</v>
      </c>
      <c r="J1794" s="68">
        <v>25.728862973760901</v>
      </c>
      <c r="K1794" s="71">
        <v>0.40920990890164199</v>
      </c>
      <c r="L1794" s="68">
        <v>93.216630196936507</v>
      </c>
    </row>
    <row r="1795" spans="1:12" x14ac:dyDescent="0.2">
      <c r="A1795" s="72" t="s">
        <v>3583</v>
      </c>
      <c r="B1795" s="66" t="s">
        <v>3584</v>
      </c>
      <c r="C1795" s="67">
        <v>46</v>
      </c>
      <c r="D1795" s="67" t="s">
        <v>335</v>
      </c>
      <c r="E1795" s="71">
        <v>0.120363761463958</v>
      </c>
      <c r="F1795" s="68">
        <v>23.396501457725901</v>
      </c>
      <c r="G1795" s="71">
        <v>0.26939429191035003</v>
      </c>
      <c r="H1795" s="68">
        <v>7.6530612244898002</v>
      </c>
      <c r="I1795" s="71">
        <v>5.9949616931237897E-2</v>
      </c>
      <c r="J1795" s="68">
        <v>77.113702623906704</v>
      </c>
      <c r="K1795" s="71">
        <v>3.1747375550287803E-2</v>
      </c>
      <c r="L1795" s="68">
        <v>62.436177972282998</v>
      </c>
    </row>
    <row r="1796" spans="1:12" x14ac:dyDescent="0.2">
      <c r="A1796" s="72" t="s">
        <v>3585</v>
      </c>
      <c r="B1796" s="66" t="s">
        <v>3586</v>
      </c>
      <c r="C1796" s="67">
        <v>46</v>
      </c>
      <c r="D1796" s="67" t="s">
        <v>335</v>
      </c>
      <c r="E1796" s="71">
        <v>0.21103659648364201</v>
      </c>
      <c r="F1796" s="68">
        <v>77.623906705539397</v>
      </c>
      <c r="G1796" s="71">
        <v>0.181663280354665</v>
      </c>
      <c r="H1796" s="68">
        <v>5.4664723032070004</v>
      </c>
      <c r="I1796" s="71">
        <v>1.34656004208844E-2</v>
      </c>
      <c r="J1796" s="68">
        <v>43.148688046647202</v>
      </c>
      <c r="K1796" s="71">
        <v>0.43798090867537698</v>
      </c>
      <c r="L1796" s="68">
        <v>93.946024799416506</v>
      </c>
    </row>
    <row r="1797" spans="1:12" x14ac:dyDescent="0.2">
      <c r="A1797" s="72" t="s">
        <v>3587</v>
      </c>
      <c r="B1797" s="66" t="s">
        <v>3587</v>
      </c>
      <c r="C1797" s="67">
        <v>42</v>
      </c>
      <c r="D1797" s="67" t="s">
        <v>335</v>
      </c>
      <c r="E1797" s="71">
        <v>0.13601947430949701</v>
      </c>
      <c r="F1797" s="68">
        <v>39.372822299651602</v>
      </c>
      <c r="G1797" s="71">
        <v>0.30679133260248498</v>
      </c>
      <c r="H1797" s="68">
        <v>16.4924506387921</v>
      </c>
      <c r="I1797" s="71">
        <v>2.28277101025543E-3</v>
      </c>
      <c r="J1797" s="68">
        <v>13.4146341463415</v>
      </c>
      <c r="K1797" s="71">
        <v>9.8984319315751898E-2</v>
      </c>
      <c r="L1797" s="68">
        <v>64.401858304297306</v>
      </c>
    </row>
    <row r="1798" spans="1:12" x14ac:dyDescent="0.2">
      <c r="A1798" s="72" t="s">
        <v>3588</v>
      </c>
      <c r="B1798" s="66" t="s">
        <v>3588</v>
      </c>
      <c r="C1798" s="67">
        <v>42</v>
      </c>
      <c r="D1798" s="67" t="s">
        <v>335</v>
      </c>
      <c r="E1798" s="71">
        <v>0.110763737252666</v>
      </c>
      <c r="F1798" s="68">
        <v>9.11730545876887</v>
      </c>
      <c r="G1798" s="71">
        <v>0.31184733394187802</v>
      </c>
      <c r="H1798" s="68">
        <v>17.2473867595819</v>
      </c>
      <c r="I1798" s="71">
        <v>4.0504351931696199E-3</v>
      </c>
      <c r="J1798" s="68">
        <v>21.370499419279898</v>
      </c>
      <c r="K1798" s="71">
        <v>1.63934426229508E-2</v>
      </c>
      <c r="L1798" s="68">
        <v>41.056910569105703</v>
      </c>
    </row>
    <row r="1799" spans="1:12" x14ac:dyDescent="0.2">
      <c r="A1799" s="72" t="s">
        <v>3589</v>
      </c>
      <c r="B1799" s="66" t="s">
        <v>3590</v>
      </c>
      <c r="C1799" s="67">
        <v>42</v>
      </c>
      <c r="D1799" s="67" t="s">
        <v>335</v>
      </c>
      <c r="E1799" s="71">
        <v>0.18848254552024599</v>
      </c>
      <c r="F1799" s="68">
        <v>65.156794425087099</v>
      </c>
      <c r="G1799" s="71">
        <v>0.55488968213263501</v>
      </c>
      <c r="H1799" s="68">
        <v>92.508710801393704</v>
      </c>
      <c r="I1799" s="71">
        <v>2.36123311662752E-3</v>
      </c>
      <c r="J1799" s="68">
        <v>13.821138211382101</v>
      </c>
      <c r="K1799" s="71">
        <v>8.1967213114754207E-3</v>
      </c>
      <c r="L1799" s="68">
        <v>32.4622531939605</v>
      </c>
    </row>
    <row r="1800" spans="1:12" x14ac:dyDescent="0.2">
      <c r="A1800" s="72" t="s">
        <v>3591</v>
      </c>
      <c r="B1800" s="66" t="s">
        <v>3592</v>
      </c>
      <c r="C1800" s="67">
        <v>42</v>
      </c>
      <c r="D1800" s="67" t="s">
        <v>335</v>
      </c>
      <c r="E1800" s="71">
        <v>0.16977337350452401</v>
      </c>
      <c r="F1800" s="68">
        <v>57.491289198606303</v>
      </c>
      <c r="G1800" s="71">
        <v>0.476975677827496</v>
      </c>
      <c r="H1800" s="68">
        <v>85.830429732868794</v>
      </c>
      <c r="I1800" s="71">
        <v>5.7050984237819197E-3</v>
      </c>
      <c r="J1800" s="68">
        <v>28.339140534262501</v>
      </c>
      <c r="K1800" s="71">
        <v>2.6639344262295101E-2</v>
      </c>
      <c r="L1800" s="68">
        <v>47.270615563298499</v>
      </c>
    </row>
    <row r="1801" spans="1:12" x14ac:dyDescent="0.2">
      <c r="A1801" s="72" t="s">
        <v>3593</v>
      </c>
      <c r="B1801" s="66" t="s">
        <v>3593</v>
      </c>
      <c r="C1801" s="67">
        <v>42</v>
      </c>
      <c r="D1801" s="67" t="s">
        <v>335</v>
      </c>
      <c r="E1801" s="71">
        <v>0.11250192639817599</v>
      </c>
      <c r="F1801" s="68">
        <v>13.2984901277584</v>
      </c>
      <c r="G1801" s="71">
        <v>0.329380999808564</v>
      </c>
      <c r="H1801" s="68">
        <v>21.486643437862998</v>
      </c>
      <c r="I1801" s="71">
        <v>4.0264187302273997E-3</v>
      </c>
      <c r="J1801" s="68">
        <v>21.254355400696902</v>
      </c>
      <c r="K1801" s="71">
        <v>4.0983606557377103E-3</v>
      </c>
      <c r="L1801" s="68">
        <v>24.5644599303136</v>
      </c>
    </row>
    <row r="1802" spans="1:12" x14ac:dyDescent="0.2">
      <c r="A1802" s="72" t="s">
        <v>3594</v>
      </c>
      <c r="B1802" s="66" t="s">
        <v>3595</v>
      </c>
      <c r="C1802" s="67">
        <v>42</v>
      </c>
      <c r="D1802" s="67" t="s">
        <v>335</v>
      </c>
      <c r="E1802" s="71">
        <v>0.20923593763846701</v>
      </c>
      <c r="F1802" s="68">
        <v>72.648083623693395</v>
      </c>
      <c r="G1802" s="71">
        <v>0.48574805276020599</v>
      </c>
      <c r="H1802" s="68">
        <v>86.411149825783994</v>
      </c>
      <c r="I1802" s="71">
        <v>0.14195976015519499</v>
      </c>
      <c r="J1802" s="68">
        <v>89.082462253193995</v>
      </c>
      <c r="K1802" s="71">
        <v>0</v>
      </c>
      <c r="L1802" s="68">
        <v>13.879210220673601</v>
      </c>
    </row>
    <row r="1803" spans="1:12" x14ac:dyDescent="0.2">
      <c r="A1803" s="72" t="s">
        <v>3596</v>
      </c>
      <c r="B1803" s="66" t="s">
        <v>3597</v>
      </c>
      <c r="C1803" s="67">
        <v>42</v>
      </c>
      <c r="D1803" s="67" t="s">
        <v>335</v>
      </c>
      <c r="E1803" s="71">
        <v>0.17550779376009401</v>
      </c>
      <c r="F1803" s="68">
        <v>59.639953542392597</v>
      </c>
      <c r="G1803" s="71">
        <v>0.51665022478438405</v>
      </c>
      <c r="H1803" s="68">
        <v>89.895470383275295</v>
      </c>
      <c r="I1803" s="71">
        <v>9.8731564958968506E-3</v>
      </c>
      <c r="J1803" s="68">
        <v>40.940766550522703</v>
      </c>
      <c r="K1803" s="71">
        <v>0</v>
      </c>
      <c r="L1803" s="68">
        <v>13.879210220673601</v>
      </c>
    </row>
    <row r="1804" spans="1:12" x14ac:dyDescent="0.2">
      <c r="A1804" s="72" t="s">
        <v>3598</v>
      </c>
      <c r="B1804" s="66" t="s">
        <v>3599</v>
      </c>
      <c r="C1804" s="67">
        <v>46</v>
      </c>
      <c r="D1804" s="67" t="s">
        <v>335</v>
      </c>
      <c r="E1804" s="71">
        <v>0.138714200079425</v>
      </c>
      <c r="F1804" s="68">
        <v>45.33527696793</v>
      </c>
      <c r="G1804" s="71">
        <v>0.35318909737703802</v>
      </c>
      <c r="H1804" s="68">
        <v>65.7434402332362</v>
      </c>
      <c r="I1804" s="71">
        <v>6.2953502861235702E-2</v>
      </c>
      <c r="J1804" s="68">
        <v>77.988338192419803</v>
      </c>
      <c r="K1804" s="71">
        <v>0</v>
      </c>
      <c r="L1804" s="68">
        <v>24.580598103574001</v>
      </c>
    </row>
    <row r="1805" spans="1:12" x14ac:dyDescent="0.2">
      <c r="A1805" s="72" t="s">
        <v>1394</v>
      </c>
      <c r="B1805" s="66" t="s">
        <v>3600</v>
      </c>
      <c r="C1805" s="67">
        <v>46</v>
      </c>
      <c r="D1805" s="67" t="s">
        <v>335</v>
      </c>
      <c r="E1805" s="71">
        <v>0.207696802344218</v>
      </c>
      <c r="F1805" s="68">
        <v>76.239067055393605</v>
      </c>
      <c r="G1805" s="71">
        <v>0.56101694885710796</v>
      </c>
      <c r="H1805" s="68">
        <v>93.950437317784207</v>
      </c>
      <c r="I1805" s="71">
        <v>6.2073458175544598E-2</v>
      </c>
      <c r="J1805" s="68">
        <v>77.7696793002916</v>
      </c>
      <c r="K1805" s="71">
        <v>0</v>
      </c>
      <c r="L1805" s="68">
        <v>24.580598103574001</v>
      </c>
    </row>
    <row r="1806" spans="1:12" x14ac:dyDescent="0.2">
      <c r="A1806" s="72" t="s">
        <v>3601</v>
      </c>
      <c r="B1806" s="66" t="s">
        <v>3602</v>
      </c>
      <c r="C1806" s="67">
        <v>46</v>
      </c>
      <c r="D1806" s="67" t="s">
        <v>335</v>
      </c>
      <c r="E1806" s="71">
        <v>0.12037956179665101</v>
      </c>
      <c r="F1806" s="68">
        <v>23.469387755102002</v>
      </c>
      <c r="G1806" s="71">
        <v>0.34387829367727901</v>
      </c>
      <c r="H1806" s="68">
        <v>60.422740524781297</v>
      </c>
      <c r="I1806" s="71">
        <v>1.51439000093223E-2</v>
      </c>
      <c r="J1806" s="68">
        <v>45.553935860058303</v>
      </c>
      <c r="K1806" s="71">
        <v>2.1164917033525302E-3</v>
      </c>
      <c r="L1806" s="68">
        <v>32.895696571845399</v>
      </c>
    </row>
    <row r="1807" spans="1:12" x14ac:dyDescent="0.2">
      <c r="A1807" s="72" t="s">
        <v>3603</v>
      </c>
      <c r="B1807" s="66" t="s">
        <v>3603</v>
      </c>
      <c r="C1807" s="67">
        <v>46</v>
      </c>
      <c r="D1807" s="67" t="s">
        <v>335</v>
      </c>
      <c r="E1807" s="71">
        <v>0.149324830960442</v>
      </c>
      <c r="F1807" s="68">
        <v>52.623906705539397</v>
      </c>
      <c r="G1807" s="71">
        <v>0.44239570273879097</v>
      </c>
      <c r="H1807" s="68">
        <v>85.349854227405302</v>
      </c>
      <c r="I1807" s="71">
        <v>5.5787901425354497E-3</v>
      </c>
      <c r="J1807" s="68">
        <v>26.603498542274</v>
      </c>
      <c r="K1807" s="71">
        <v>0</v>
      </c>
      <c r="L1807" s="68">
        <v>24.580598103574001</v>
      </c>
    </row>
    <row r="1808" spans="1:12" x14ac:dyDescent="0.2">
      <c r="A1808" s="72" t="s">
        <v>3604</v>
      </c>
      <c r="B1808" s="66" t="s">
        <v>3604</v>
      </c>
      <c r="C1808" s="67">
        <v>46</v>
      </c>
      <c r="D1808" s="67" t="s">
        <v>335</v>
      </c>
      <c r="E1808" s="71">
        <v>0.129940210903843</v>
      </c>
      <c r="F1808" s="68">
        <v>35.787172011661802</v>
      </c>
      <c r="G1808" s="71">
        <v>0.37920068495245102</v>
      </c>
      <c r="H1808" s="68">
        <v>75.145772594752202</v>
      </c>
      <c r="I1808" s="71">
        <v>1.0619947759078201E-2</v>
      </c>
      <c r="J1808" s="68">
        <v>38.338192419825099</v>
      </c>
      <c r="K1808" s="71">
        <v>0</v>
      </c>
      <c r="L1808" s="68">
        <v>24.580598103574001</v>
      </c>
    </row>
    <row r="1809" spans="1:12" x14ac:dyDescent="0.2">
      <c r="A1809" s="72" t="s">
        <v>3605</v>
      </c>
      <c r="B1809" s="66" t="s">
        <v>3606</v>
      </c>
      <c r="C1809" s="67">
        <v>46</v>
      </c>
      <c r="D1809" s="67" t="s">
        <v>335</v>
      </c>
      <c r="E1809" s="71">
        <v>0.14467164366150501</v>
      </c>
      <c r="F1809" s="68">
        <v>49.708454810495603</v>
      </c>
      <c r="G1809" s="71">
        <v>0.43311209812340601</v>
      </c>
      <c r="H1809" s="68">
        <v>83.965014577259495</v>
      </c>
      <c r="I1809" s="71">
        <v>9.0283286110865205E-4</v>
      </c>
      <c r="J1809" s="68">
        <v>3.6443148688046598</v>
      </c>
      <c r="K1809" s="71">
        <v>0</v>
      </c>
      <c r="L1809" s="68">
        <v>24.580598103574001</v>
      </c>
    </row>
    <row r="1810" spans="1:12" x14ac:dyDescent="0.2">
      <c r="A1810" s="72" t="s">
        <v>3607</v>
      </c>
      <c r="B1810" s="66" t="s">
        <v>3608</v>
      </c>
      <c r="C1810" s="67">
        <v>46</v>
      </c>
      <c r="D1810" s="67" t="s">
        <v>335</v>
      </c>
      <c r="E1810" s="71">
        <v>0.123035476311893</v>
      </c>
      <c r="F1810" s="68">
        <v>27.842565597667601</v>
      </c>
      <c r="G1810" s="71">
        <v>0.35066099950055601</v>
      </c>
      <c r="H1810" s="68">
        <v>64.358600583090407</v>
      </c>
      <c r="I1810" s="71">
        <v>1.5134958083037101E-3</v>
      </c>
      <c r="J1810" s="68">
        <v>7.5801749271137</v>
      </c>
      <c r="K1810" s="71">
        <v>1.69319336268202E-2</v>
      </c>
      <c r="L1810" s="68">
        <v>54.777534646243602</v>
      </c>
    </row>
    <row r="1811" spans="1:12" x14ac:dyDescent="0.2">
      <c r="A1811" s="72" t="s">
        <v>3609</v>
      </c>
      <c r="B1811" s="66" t="s">
        <v>3610</v>
      </c>
      <c r="C1811" s="67">
        <v>46</v>
      </c>
      <c r="D1811" s="67" t="s">
        <v>335</v>
      </c>
      <c r="E1811" s="71">
        <v>0.119659356460921</v>
      </c>
      <c r="F1811" s="68">
        <v>22.376093294460599</v>
      </c>
      <c r="G1811" s="71">
        <v>0.35168027398098001</v>
      </c>
      <c r="H1811" s="68">
        <v>64.868804664723001</v>
      </c>
      <c r="I1811" s="71">
        <v>7.29779540178172E-3</v>
      </c>
      <c r="J1811" s="68">
        <v>31.413994169096199</v>
      </c>
      <c r="K1811" s="71">
        <v>0</v>
      </c>
      <c r="L1811" s="68">
        <v>24.580598103574001</v>
      </c>
    </row>
    <row r="1812" spans="1:12" x14ac:dyDescent="0.2">
      <c r="A1812" s="72" t="s">
        <v>3611</v>
      </c>
      <c r="B1812" s="66" t="s">
        <v>3612</v>
      </c>
      <c r="C1812" s="67">
        <v>46</v>
      </c>
      <c r="D1812" s="67" t="s">
        <v>335</v>
      </c>
      <c r="E1812" s="71">
        <v>0.115882142662209</v>
      </c>
      <c r="F1812" s="68">
        <v>15.8163265306122</v>
      </c>
      <c r="G1812" s="71">
        <v>0.33333333333333298</v>
      </c>
      <c r="H1812" s="68">
        <v>51.3848396501458</v>
      </c>
      <c r="I1812" s="71">
        <v>1.4313094653294899E-2</v>
      </c>
      <c r="J1812" s="68">
        <v>44.752186588921298</v>
      </c>
      <c r="K1812" s="71">
        <v>0</v>
      </c>
      <c r="L1812" s="68">
        <v>24.580598103574001</v>
      </c>
    </row>
    <row r="1813" spans="1:12" x14ac:dyDescent="0.2">
      <c r="A1813" s="72" t="s">
        <v>3613</v>
      </c>
      <c r="B1813" s="66" t="s">
        <v>3614</v>
      </c>
      <c r="C1813" s="67">
        <v>46</v>
      </c>
      <c r="D1813" s="67" t="s">
        <v>335</v>
      </c>
      <c r="E1813" s="71">
        <v>0.129747613630179</v>
      </c>
      <c r="F1813" s="68">
        <v>35.568513119533499</v>
      </c>
      <c r="G1813" s="71">
        <v>0.34216897072569602</v>
      </c>
      <c r="H1813" s="68">
        <v>58.892128279883401</v>
      </c>
      <c r="I1813" s="71">
        <v>4.7073870164841498E-2</v>
      </c>
      <c r="J1813" s="68">
        <v>72.448979591836704</v>
      </c>
      <c r="K1813" s="71">
        <v>0</v>
      </c>
      <c r="L1813" s="68">
        <v>24.580598103574001</v>
      </c>
    </row>
    <row r="1814" spans="1:12" x14ac:dyDescent="0.2">
      <c r="A1814" s="72" t="s">
        <v>3615</v>
      </c>
      <c r="B1814" s="66" t="s">
        <v>3616</v>
      </c>
      <c r="C1814" s="67">
        <v>46</v>
      </c>
      <c r="D1814" s="67" t="s">
        <v>335</v>
      </c>
      <c r="E1814" s="71">
        <v>0.11751018609033</v>
      </c>
      <c r="F1814" s="68">
        <v>18.002915451894999</v>
      </c>
      <c r="G1814" s="71">
        <v>0.33171133327111102</v>
      </c>
      <c r="H1814" s="68">
        <v>26.749271137026199</v>
      </c>
      <c r="I1814" s="71">
        <v>1.65862415931749E-2</v>
      </c>
      <c r="J1814" s="68">
        <v>47.813411078717202</v>
      </c>
      <c r="K1814" s="71">
        <v>4.2329834067050499E-3</v>
      </c>
      <c r="L1814" s="68">
        <v>40.189642596644802</v>
      </c>
    </row>
    <row r="1815" spans="1:12" x14ac:dyDescent="0.2">
      <c r="A1815" s="72" t="s">
        <v>3617</v>
      </c>
      <c r="B1815" s="66" t="s">
        <v>3618</v>
      </c>
      <c r="C1815" s="67">
        <v>46</v>
      </c>
      <c r="D1815" s="67" t="s">
        <v>335</v>
      </c>
      <c r="E1815" s="71">
        <v>0.13402061915198801</v>
      </c>
      <c r="F1815" s="68">
        <v>40.962099125364396</v>
      </c>
      <c r="G1815" s="71">
        <v>0.333790156699799</v>
      </c>
      <c r="H1815" s="68">
        <v>51.749271137026199</v>
      </c>
      <c r="I1815" s="71">
        <v>9.0099330622924797E-3</v>
      </c>
      <c r="J1815" s="68">
        <v>35.349854227405203</v>
      </c>
      <c r="K1815" s="71">
        <v>5.9261767693870697E-2</v>
      </c>
      <c r="L1815" s="68">
        <v>68.344274252370496</v>
      </c>
    </row>
    <row r="1816" spans="1:12" x14ac:dyDescent="0.2">
      <c r="A1816" s="72" t="s">
        <v>3619</v>
      </c>
      <c r="B1816" s="66" t="s">
        <v>3620</v>
      </c>
      <c r="C1816" s="67">
        <v>46</v>
      </c>
      <c r="D1816" s="67" t="s">
        <v>335</v>
      </c>
      <c r="E1816" s="71">
        <v>0.14500360872922599</v>
      </c>
      <c r="F1816" s="68">
        <v>50</v>
      </c>
      <c r="G1816" s="71">
        <v>0.32828633347219699</v>
      </c>
      <c r="H1816" s="68">
        <v>20.8454810495627</v>
      </c>
      <c r="I1816" s="71">
        <v>3.0163992512078001E-3</v>
      </c>
      <c r="J1816" s="68">
        <v>17.492711370262398</v>
      </c>
      <c r="K1816" s="71">
        <v>0.103708093464274</v>
      </c>
      <c r="L1816" s="68">
        <v>73.960612691466096</v>
      </c>
    </row>
    <row r="1817" spans="1:12" x14ac:dyDescent="0.2">
      <c r="A1817" s="72" t="s">
        <v>3621</v>
      </c>
      <c r="B1817" s="66" t="s">
        <v>3622</v>
      </c>
      <c r="C1817" s="67">
        <v>42</v>
      </c>
      <c r="D1817" s="67" t="s">
        <v>335</v>
      </c>
      <c r="E1817" s="71">
        <v>0.15196393406140199</v>
      </c>
      <c r="F1817" s="68">
        <v>48.548199767711999</v>
      </c>
      <c r="G1817" s="71">
        <v>0.30066433273029902</v>
      </c>
      <c r="H1817" s="68">
        <v>16.0278745644599</v>
      </c>
      <c r="I1817" s="71">
        <v>1.32103632529109E-2</v>
      </c>
      <c r="J1817" s="68">
        <v>48.548199767711999</v>
      </c>
      <c r="K1817" s="71">
        <v>0.142017106200998</v>
      </c>
      <c r="L1817" s="68">
        <v>69.221835075493601</v>
      </c>
    </row>
    <row r="1818" spans="1:12" x14ac:dyDescent="0.2">
      <c r="A1818" s="72" t="s">
        <v>3623</v>
      </c>
      <c r="B1818" s="66" t="s">
        <v>3624</v>
      </c>
      <c r="C1818" s="67">
        <v>46</v>
      </c>
      <c r="D1818" s="67" t="s">
        <v>335</v>
      </c>
      <c r="E1818" s="71">
        <v>0.139797539778413</v>
      </c>
      <c r="F1818" s="68">
        <v>46.501457725947503</v>
      </c>
      <c r="G1818" s="71">
        <v>0.32950833320380901</v>
      </c>
      <c r="H1818" s="68">
        <v>22.740524781341101</v>
      </c>
      <c r="I1818" s="71">
        <v>9.9163459062259502E-4</v>
      </c>
      <c r="J1818" s="68">
        <v>4.0816326530612201</v>
      </c>
      <c r="K1818" s="71">
        <v>8.8892651540806E-2</v>
      </c>
      <c r="L1818" s="68">
        <v>72.2830051057622</v>
      </c>
    </row>
    <row r="1819" spans="1:12" x14ac:dyDescent="0.2">
      <c r="A1819" s="72" t="s">
        <v>3625</v>
      </c>
      <c r="B1819" s="66" t="s">
        <v>3626</v>
      </c>
      <c r="C1819" s="67">
        <v>46</v>
      </c>
      <c r="D1819" s="67" t="s">
        <v>335</v>
      </c>
      <c r="E1819" s="71">
        <v>0.122068086309259</v>
      </c>
      <c r="F1819" s="68">
        <v>26.749271137026199</v>
      </c>
      <c r="G1819" s="71">
        <v>0.33452807828775399</v>
      </c>
      <c r="H1819" s="68">
        <v>52.332361516035</v>
      </c>
      <c r="I1819" s="71">
        <v>3.1676180640024698E-2</v>
      </c>
      <c r="J1819" s="68">
        <v>63.702623906705497</v>
      </c>
      <c r="K1819" s="71">
        <v>0</v>
      </c>
      <c r="L1819" s="68">
        <v>24.580598103574001</v>
      </c>
    </row>
    <row r="1820" spans="1:12" x14ac:dyDescent="0.2">
      <c r="A1820" s="72" t="s">
        <v>3627</v>
      </c>
      <c r="B1820" s="66" t="s">
        <v>3628</v>
      </c>
      <c r="C1820" s="67">
        <v>46</v>
      </c>
      <c r="D1820" s="67" t="s">
        <v>335</v>
      </c>
      <c r="E1820" s="71">
        <v>0.13738963829301701</v>
      </c>
      <c r="F1820" s="68">
        <v>44.314868804664698</v>
      </c>
      <c r="G1820" s="71">
        <v>0.33333333333333298</v>
      </c>
      <c r="H1820" s="68">
        <v>51.3848396501458</v>
      </c>
      <c r="I1820" s="71">
        <v>7.88355815457185E-2</v>
      </c>
      <c r="J1820" s="68">
        <v>81.851311953352806</v>
      </c>
      <c r="K1820" s="71">
        <v>0</v>
      </c>
      <c r="L1820" s="68">
        <v>24.580598103574001</v>
      </c>
    </row>
    <row r="1821" spans="1:12" x14ac:dyDescent="0.2">
      <c r="A1821" s="72" t="s">
        <v>3629</v>
      </c>
      <c r="B1821" s="66" t="s">
        <v>3630</v>
      </c>
      <c r="C1821" s="67">
        <v>46</v>
      </c>
      <c r="D1821" s="67" t="s">
        <v>335</v>
      </c>
      <c r="E1821" s="71">
        <v>0.13703199772901001</v>
      </c>
      <c r="F1821" s="68">
        <v>43.950437317784299</v>
      </c>
      <c r="G1821" s="71">
        <v>0.39842378234437198</v>
      </c>
      <c r="H1821" s="68">
        <v>78.935860058309004</v>
      </c>
      <c r="I1821" s="71">
        <v>1.0555719139304301E-2</v>
      </c>
      <c r="J1821" s="68">
        <v>38.192419825072903</v>
      </c>
      <c r="K1821" s="71">
        <v>2.1164917033525302E-3</v>
      </c>
      <c r="L1821" s="68">
        <v>32.895696571845399</v>
      </c>
    </row>
  </sheetData>
  <mergeCells count="5">
    <mergeCell ref="A1:D1"/>
    <mergeCell ref="E1:F1"/>
    <mergeCell ref="G1:H1"/>
    <mergeCell ref="I1:J1"/>
    <mergeCell ref="K1:L1"/>
  </mergeCells>
  <pageMargins left="0.7" right="0.7" top="0.75" bottom="0.75" header="0.3" footer="0.3"/>
  <pageSetup orientation="portrait" verticalDpi="597"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K2986"/>
  <sheetViews>
    <sheetView workbookViewId="0">
      <selection activeCell="Z1821" sqref="Z1821"/>
    </sheetView>
  </sheetViews>
  <sheetFormatPr defaultRowHeight="12.75" x14ac:dyDescent="0.2"/>
  <cols>
    <col min="1" max="1" width="39.140625" customWidth="1"/>
    <col min="2" max="2" width="13.28515625" style="1" customWidth="1"/>
    <col min="3" max="3" width="10.140625" bestFit="1" customWidth="1"/>
    <col min="4" max="4" width="5.5703125" bestFit="1" customWidth="1"/>
    <col min="5" max="5" width="25" bestFit="1" customWidth="1"/>
    <col min="6" max="6" width="25" customWidth="1"/>
    <col min="7" max="7" width="25.5703125" bestFit="1" customWidth="1"/>
    <col min="8" max="8" width="25.5703125" customWidth="1"/>
    <col min="9" max="9" width="28.85546875" bestFit="1" customWidth="1"/>
    <col min="10" max="10" width="29.7109375" bestFit="1" customWidth="1"/>
    <col min="11" max="11" width="10" bestFit="1" customWidth="1"/>
    <col min="12" max="12" width="17" bestFit="1" customWidth="1"/>
    <col min="13" max="13" width="18.42578125" bestFit="1" customWidth="1"/>
    <col min="14" max="14" width="17.7109375" bestFit="1" customWidth="1"/>
    <col min="15" max="15" width="22.42578125" bestFit="1" customWidth="1"/>
    <col min="16" max="16" width="31.85546875" bestFit="1" customWidth="1"/>
    <col min="17" max="17" width="26.140625" bestFit="1" customWidth="1"/>
    <col min="18" max="18" width="24.5703125" bestFit="1" customWidth="1"/>
    <col min="19" max="19" width="22" bestFit="1" customWidth="1"/>
    <col min="20" max="20" width="24.7109375" bestFit="1" customWidth="1"/>
    <col min="21" max="21" width="29.7109375" bestFit="1" customWidth="1"/>
    <col min="22" max="22" width="20" bestFit="1" customWidth="1"/>
    <col min="23" max="23" width="24" bestFit="1" customWidth="1"/>
    <col min="24" max="24" width="25.140625" bestFit="1" customWidth="1"/>
    <col min="25" max="25" width="28.42578125" bestFit="1" customWidth="1"/>
    <col min="26" max="26" width="24.85546875" bestFit="1" customWidth="1"/>
    <col min="27" max="27" width="27.28515625" bestFit="1" customWidth="1"/>
    <col min="28" max="28" width="27.28515625" customWidth="1"/>
    <col min="29" max="29" width="26.5703125" bestFit="1" customWidth="1"/>
    <col min="30" max="30" width="26.5703125" customWidth="1"/>
    <col min="31" max="31" width="15.85546875" bestFit="1" customWidth="1"/>
    <col min="32" max="32" width="20.28515625" bestFit="1" customWidth="1"/>
    <col min="33" max="33" width="17.7109375" bestFit="1" customWidth="1"/>
    <col min="34" max="34" width="26.5703125" bestFit="1" customWidth="1"/>
    <col min="35" max="35" width="20.28515625" bestFit="1" customWidth="1"/>
    <col min="36" max="36" width="18.42578125" bestFit="1" customWidth="1"/>
    <col min="37" max="37" width="20.85546875" bestFit="1" customWidth="1"/>
    <col min="38" max="38" width="18.42578125" bestFit="1" customWidth="1"/>
    <col min="39" max="39" width="16.28515625" bestFit="1" customWidth="1"/>
    <col min="40" max="40" width="16" bestFit="1" customWidth="1"/>
    <col min="41" max="41" width="20.5703125" bestFit="1" customWidth="1"/>
    <col min="42" max="43" width="13.85546875" bestFit="1" customWidth="1"/>
    <col min="44" max="44" width="18.85546875" bestFit="1" customWidth="1"/>
    <col min="45" max="45" width="14.5703125" bestFit="1" customWidth="1"/>
    <col min="46" max="46" width="15.7109375" bestFit="1" customWidth="1"/>
    <col min="47" max="47" width="14.5703125" bestFit="1" customWidth="1"/>
  </cols>
  <sheetData>
    <row r="1" spans="1:37" s="82" customFormat="1" ht="19.5" thickBot="1" x14ac:dyDescent="0.35">
      <c r="A1" s="214" t="s">
        <v>226</v>
      </c>
      <c r="B1" s="214"/>
      <c r="C1" s="214"/>
      <c r="D1" s="214"/>
      <c r="E1" s="215" t="s">
        <v>227</v>
      </c>
      <c r="F1" s="216"/>
      <c r="G1" s="216"/>
      <c r="H1" s="216"/>
      <c r="I1" s="216"/>
      <c r="J1" s="216"/>
      <c r="K1" s="217"/>
      <c r="L1" s="215" t="s">
        <v>228</v>
      </c>
      <c r="M1" s="216"/>
      <c r="N1" s="216"/>
      <c r="O1" s="216"/>
      <c r="P1" s="216"/>
      <c r="Q1" s="217"/>
      <c r="R1" s="215" t="s">
        <v>229</v>
      </c>
      <c r="S1" s="216"/>
      <c r="T1" s="216"/>
      <c r="U1" s="217"/>
      <c r="V1" s="92" t="s">
        <v>230</v>
      </c>
      <c r="W1" s="215" t="s">
        <v>231</v>
      </c>
      <c r="X1" s="217"/>
      <c r="Y1" s="216" t="s">
        <v>232</v>
      </c>
      <c r="Z1" s="216"/>
      <c r="AA1" s="212" t="s">
        <v>233</v>
      </c>
      <c r="AB1" s="211"/>
      <c r="AC1" s="211"/>
      <c r="AD1" s="211"/>
      <c r="AE1" s="211"/>
      <c r="AF1" s="213"/>
      <c r="AG1" s="211" t="s">
        <v>234</v>
      </c>
      <c r="AH1" s="211"/>
      <c r="AI1" s="211"/>
      <c r="AJ1" s="212" t="s">
        <v>235</v>
      </c>
      <c r="AK1" s="213"/>
    </row>
    <row r="2" spans="1:37" ht="13.5" thickBot="1" x14ac:dyDescent="0.25">
      <c r="A2" s="11" t="s">
        <v>49</v>
      </c>
      <c r="B2" s="10" t="s">
        <v>0</v>
      </c>
      <c r="C2" s="11" t="s">
        <v>1</v>
      </c>
      <c r="D2" s="77" t="s">
        <v>2</v>
      </c>
      <c r="E2" s="78" t="s">
        <v>191</v>
      </c>
      <c r="F2" s="90" t="s">
        <v>220</v>
      </c>
      <c r="G2" s="79" t="s">
        <v>192</v>
      </c>
      <c r="H2" s="79" t="s">
        <v>221</v>
      </c>
      <c r="I2" s="79" t="s">
        <v>193</v>
      </c>
      <c r="J2" s="79" t="s">
        <v>194</v>
      </c>
      <c r="K2" s="81" t="s">
        <v>195</v>
      </c>
      <c r="L2" s="78" t="s">
        <v>196</v>
      </c>
      <c r="M2" s="79" t="s">
        <v>197</v>
      </c>
      <c r="N2" s="79" t="s">
        <v>198</v>
      </c>
      <c r="O2" s="79" t="s">
        <v>199</v>
      </c>
      <c r="P2" s="79" t="s">
        <v>200</v>
      </c>
      <c r="Q2" s="80" t="s">
        <v>201</v>
      </c>
      <c r="R2" s="78" t="s">
        <v>202</v>
      </c>
      <c r="S2" s="79" t="s">
        <v>203</v>
      </c>
      <c r="T2" s="79" t="s">
        <v>204</v>
      </c>
      <c r="U2" s="80" t="s">
        <v>205</v>
      </c>
      <c r="V2" s="83" t="s">
        <v>206</v>
      </c>
      <c r="W2" s="78" t="s">
        <v>207</v>
      </c>
      <c r="X2" s="80" t="s">
        <v>208</v>
      </c>
      <c r="Y2" s="78" t="s">
        <v>209</v>
      </c>
      <c r="Z2" s="80" t="s">
        <v>210</v>
      </c>
      <c r="AA2" s="78" t="s">
        <v>211</v>
      </c>
      <c r="AB2" s="90" t="s">
        <v>222</v>
      </c>
      <c r="AC2" s="79" t="s">
        <v>212</v>
      </c>
      <c r="AD2" s="79" t="s">
        <v>223</v>
      </c>
      <c r="AE2" s="79" t="s">
        <v>213</v>
      </c>
      <c r="AF2" s="80" t="s">
        <v>214</v>
      </c>
      <c r="AG2" s="78" t="s">
        <v>215</v>
      </c>
      <c r="AH2" s="79" t="s">
        <v>216</v>
      </c>
      <c r="AI2" s="80" t="s">
        <v>217</v>
      </c>
      <c r="AJ2" s="78" t="s">
        <v>218</v>
      </c>
      <c r="AK2" s="80" t="s">
        <v>219</v>
      </c>
    </row>
    <row r="3" spans="1:37" x14ac:dyDescent="0.2">
      <c r="A3" s="149" t="s">
        <v>333</v>
      </c>
      <c r="B3" s="66" t="s">
        <v>334</v>
      </c>
      <c r="C3" s="67">
        <v>46</v>
      </c>
      <c r="D3" s="84" t="s">
        <v>335</v>
      </c>
      <c r="E3" s="85">
        <v>9.1793987816043696</v>
      </c>
      <c r="F3" s="91">
        <v>9.1528007242855605</v>
      </c>
      <c r="G3" s="86">
        <v>8.4234001524273303</v>
      </c>
      <c r="H3" s="86">
        <v>8.4080551193587798</v>
      </c>
      <c r="I3" s="86">
        <v>1.08</v>
      </c>
      <c r="J3" s="86">
        <v>1.02</v>
      </c>
      <c r="K3" s="87">
        <v>0</v>
      </c>
      <c r="L3" s="85">
        <v>8.7999999947000003</v>
      </c>
      <c r="M3" s="86">
        <v>0</v>
      </c>
      <c r="N3" s="86"/>
      <c r="O3" s="86">
        <v>23.274710596616199</v>
      </c>
      <c r="P3" s="86">
        <v>0.74099999999999999</v>
      </c>
      <c r="Q3" s="88">
        <v>0.108</v>
      </c>
      <c r="R3" s="85">
        <v>0</v>
      </c>
      <c r="S3" s="86">
        <v>0</v>
      </c>
      <c r="T3" s="86">
        <v>1.67</v>
      </c>
      <c r="U3" s="88">
        <v>13.422300425057401</v>
      </c>
      <c r="V3" s="89">
        <v>2.86</v>
      </c>
      <c r="W3" s="85"/>
      <c r="X3" s="88"/>
      <c r="Y3" s="85"/>
      <c r="Z3" s="88"/>
      <c r="AA3" s="85">
        <v>0</v>
      </c>
      <c r="AB3" s="91">
        <v>0</v>
      </c>
      <c r="AC3" s="86">
        <v>0</v>
      </c>
      <c r="AD3" s="86">
        <v>0</v>
      </c>
      <c r="AE3" s="86">
        <v>0</v>
      </c>
      <c r="AF3" s="88">
        <v>0</v>
      </c>
      <c r="AG3" s="85">
        <v>0.28403100013100002</v>
      </c>
      <c r="AH3" s="86">
        <v>1.3813000000000001E-2</v>
      </c>
      <c r="AI3" s="88">
        <v>3.10400000144E-3</v>
      </c>
      <c r="AJ3" s="150">
        <v>1.06</v>
      </c>
      <c r="AK3" s="151">
        <v>0</v>
      </c>
    </row>
    <row r="4" spans="1:37" x14ac:dyDescent="0.2">
      <c r="A4" s="149" t="s">
        <v>336</v>
      </c>
      <c r="B4" s="66" t="s">
        <v>336</v>
      </c>
      <c r="C4" s="67">
        <v>46</v>
      </c>
      <c r="D4" s="84" t="s">
        <v>335</v>
      </c>
      <c r="E4" s="85">
        <v>12.0913858754221</v>
      </c>
      <c r="F4" s="91">
        <v>11.9979883612328</v>
      </c>
      <c r="G4" s="86">
        <v>10.5718801638049</v>
      </c>
      <c r="H4" s="86">
        <v>10.4820748616998</v>
      </c>
      <c r="I4" s="86">
        <v>0.17</v>
      </c>
      <c r="J4" s="86">
        <v>0.13</v>
      </c>
      <c r="K4" s="87">
        <v>0</v>
      </c>
      <c r="L4" s="85">
        <v>9.0100000610700004</v>
      </c>
      <c r="M4" s="86">
        <v>0</v>
      </c>
      <c r="N4" s="86"/>
      <c r="O4" s="86">
        <v>21.073471183458</v>
      </c>
      <c r="P4" s="86">
        <v>0.32400000000000001</v>
      </c>
      <c r="Q4" s="88">
        <v>0</v>
      </c>
      <c r="R4" s="85">
        <v>0</v>
      </c>
      <c r="S4" s="86">
        <v>0</v>
      </c>
      <c r="T4" s="86">
        <v>1.45</v>
      </c>
      <c r="U4" s="88">
        <v>12.8888569581148</v>
      </c>
      <c r="V4" s="89">
        <v>3.5</v>
      </c>
      <c r="W4" s="85"/>
      <c r="X4" s="88"/>
      <c r="Y4" s="85"/>
      <c r="Z4" s="88"/>
      <c r="AA4" s="85">
        <v>0</v>
      </c>
      <c r="AB4" s="91">
        <v>0</v>
      </c>
      <c r="AC4" s="86">
        <v>0</v>
      </c>
      <c r="AD4" s="86">
        <v>0</v>
      </c>
      <c r="AE4" s="86">
        <v>0</v>
      </c>
      <c r="AF4" s="88">
        <v>0</v>
      </c>
      <c r="AG4" s="85">
        <v>6.8286000199399996E-2</v>
      </c>
      <c r="AH4" s="86">
        <v>1.85E-4</v>
      </c>
      <c r="AI4" s="88">
        <v>0</v>
      </c>
      <c r="AJ4" s="150">
        <v>1.07</v>
      </c>
      <c r="AK4" s="151">
        <v>0</v>
      </c>
    </row>
    <row r="5" spans="1:37" x14ac:dyDescent="0.2">
      <c r="A5" s="149" t="s">
        <v>337</v>
      </c>
      <c r="B5" s="66" t="s">
        <v>338</v>
      </c>
      <c r="C5" s="67">
        <v>46</v>
      </c>
      <c r="D5" s="84" t="s">
        <v>335</v>
      </c>
      <c r="E5" s="85">
        <v>35.574020277967598</v>
      </c>
      <c r="F5" s="91">
        <v>35.466507177033499</v>
      </c>
      <c r="G5" s="86">
        <v>25.423644338117999</v>
      </c>
      <c r="H5" s="86">
        <v>25.3189792663477</v>
      </c>
      <c r="I5" s="86">
        <v>0.34</v>
      </c>
      <c r="J5" s="86">
        <v>0.35</v>
      </c>
      <c r="K5" s="87">
        <v>0</v>
      </c>
      <c r="L5" s="85">
        <v>5.30000000192</v>
      </c>
      <c r="M5" s="86">
        <v>0</v>
      </c>
      <c r="N5" s="86"/>
      <c r="O5" s="86">
        <v>37.341899217024697</v>
      </c>
      <c r="P5" s="86">
        <v>0.376</v>
      </c>
      <c r="Q5" s="88">
        <v>0.74370000000000003</v>
      </c>
      <c r="R5" s="85">
        <v>0</v>
      </c>
      <c r="S5" s="86">
        <v>0</v>
      </c>
      <c r="T5" s="86">
        <v>1.49</v>
      </c>
      <c r="U5" s="88">
        <v>9.2354465709728899</v>
      </c>
      <c r="V5" s="89">
        <v>3.42</v>
      </c>
      <c r="W5" s="85"/>
      <c r="X5" s="88"/>
      <c r="Y5" s="85">
        <v>100</v>
      </c>
      <c r="Z5" s="88"/>
      <c r="AA5" s="85">
        <v>0</v>
      </c>
      <c r="AB5" s="91">
        <v>0</v>
      </c>
      <c r="AC5" s="86">
        <v>0</v>
      </c>
      <c r="AD5" s="86">
        <v>0</v>
      </c>
      <c r="AE5" s="86">
        <v>0</v>
      </c>
      <c r="AF5" s="88">
        <v>0.84240001470600001</v>
      </c>
      <c r="AG5" s="85">
        <v>0.20343299986400001</v>
      </c>
      <c r="AH5" s="86">
        <v>3.0990000000000002E-3</v>
      </c>
      <c r="AI5" s="88">
        <v>0</v>
      </c>
      <c r="AJ5" s="150">
        <v>1.1299999999999999</v>
      </c>
      <c r="AK5" s="151">
        <v>0</v>
      </c>
    </row>
    <row r="6" spans="1:37" x14ac:dyDescent="0.2">
      <c r="A6" s="149" t="s">
        <v>339</v>
      </c>
      <c r="B6" s="66" t="s">
        <v>340</v>
      </c>
      <c r="C6" s="67">
        <v>46</v>
      </c>
      <c r="D6" s="84" t="s">
        <v>335</v>
      </c>
      <c r="E6" s="85">
        <v>18.400945133177899</v>
      </c>
      <c r="F6" s="91">
        <v>18.400945133177899</v>
      </c>
      <c r="G6" s="86">
        <v>16.002823125076699</v>
      </c>
      <c r="H6" s="86">
        <v>16.002823125076699</v>
      </c>
      <c r="I6" s="86">
        <v>0.15</v>
      </c>
      <c r="J6" s="86">
        <v>0.18</v>
      </c>
      <c r="K6" s="87">
        <v>0</v>
      </c>
      <c r="L6" s="85">
        <v>7.0200000002499996</v>
      </c>
      <c r="M6" s="86">
        <v>0.306028960375822</v>
      </c>
      <c r="N6" s="86"/>
      <c r="O6" s="86">
        <v>26.427525622254802</v>
      </c>
      <c r="P6" s="86">
        <v>0.35099999999999998</v>
      </c>
      <c r="Q6" s="88">
        <v>0.37509999999999999</v>
      </c>
      <c r="R6" s="85">
        <v>0.124766063630692</v>
      </c>
      <c r="S6" s="86">
        <v>0</v>
      </c>
      <c r="T6" s="86">
        <v>1.67</v>
      </c>
      <c r="U6" s="88">
        <v>12.8728366269793</v>
      </c>
      <c r="V6" s="89">
        <v>3.59</v>
      </c>
      <c r="W6" s="85"/>
      <c r="X6" s="88"/>
      <c r="Y6" s="85">
        <v>100</v>
      </c>
      <c r="Z6" s="88">
        <v>100</v>
      </c>
      <c r="AA6" s="85">
        <v>0</v>
      </c>
      <c r="AB6" s="91">
        <v>0</v>
      </c>
      <c r="AC6" s="86">
        <v>0</v>
      </c>
      <c r="AD6" s="86">
        <v>0</v>
      </c>
      <c r="AE6" s="86">
        <v>0</v>
      </c>
      <c r="AF6" s="88">
        <v>1.23169994359</v>
      </c>
      <c r="AG6" s="85">
        <v>1.3793999980200001E-2</v>
      </c>
      <c r="AH6" s="86">
        <v>8.4500000000000005E-4</v>
      </c>
      <c r="AI6" s="88">
        <v>4.33899999377E-3</v>
      </c>
      <c r="AJ6" s="150">
        <v>1.08</v>
      </c>
      <c r="AK6" s="151">
        <v>0</v>
      </c>
    </row>
    <row r="7" spans="1:37" x14ac:dyDescent="0.2">
      <c r="A7" s="149" t="s">
        <v>341</v>
      </c>
      <c r="B7" s="66" t="s">
        <v>342</v>
      </c>
      <c r="C7" s="67">
        <v>42</v>
      </c>
      <c r="D7" s="84" t="s">
        <v>335</v>
      </c>
      <c r="E7" s="85">
        <v>58.240660810101701</v>
      </c>
      <c r="F7" s="91">
        <v>58.2350186473479</v>
      </c>
      <c r="G7" s="86">
        <v>36.611429893306699</v>
      </c>
      <c r="H7" s="86">
        <v>36.608044595654398</v>
      </c>
      <c r="I7" s="86">
        <v>0.18</v>
      </c>
      <c r="J7" s="86">
        <v>0.3</v>
      </c>
      <c r="K7" s="87">
        <v>0</v>
      </c>
      <c r="L7" s="85">
        <v>0.77000000023600002</v>
      </c>
      <c r="M7" s="86">
        <v>0</v>
      </c>
      <c r="N7" s="86"/>
      <c r="O7" s="86">
        <v>60.127162332455001</v>
      </c>
      <c r="P7" s="86">
        <v>0.307</v>
      </c>
      <c r="Q7" s="88">
        <v>0</v>
      </c>
      <c r="R7" s="85">
        <v>0</v>
      </c>
      <c r="S7" s="86">
        <v>0</v>
      </c>
      <c r="T7" s="86">
        <v>1.03</v>
      </c>
      <c r="U7" s="88">
        <v>10.481445747784001</v>
      </c>
      <c r="V7" s="89">
        <v>3.51</v>
      </c>
      <c r="W7" s="85"/>
      <c r="X7" s="88"/>
      <c r="Y7" s="85"/>
      <c r="Z7" s="88"/>
      <c r="AA7" s="85">
        <v>0</v>
      </c>
      <c r="AB7" s="91">
        <v>0</v>
      </c>
      <c r="AC7" s="86">
        <v>0</v>
      </c>
      <c r="AD7" s="86">
        <v>0</v>
      </c>
      <c r="AE7" s="86">
        <v>0</v>
      </c>
      <c r="AF7" s="88">
        <v>22.561700827900001</v>
      </c>
      <c r="AG7" s="85">
        <v>0</v>
      </c>
      <c r="AH7" s="86">
        <v>3.3730000000000001E-3</v>
      </c>
      <c r="AI7" s="88">
        <v>0</v>
      </c>
      <c r="AJ7" s="150">
        <v>1.21</v>
      </c>
      <c r="AK7" s="151">
        <v>2</v>
      </c>
    </row>
    <row r="8" spans="1:37" x14ac:dyDescent="0.2">
      <c r="A8" s="149" t="s">
        <v>343</v>
      </c>
      <c r="B8" s="66" t="s">
        <v>344</v>
      </c>
      <c r="C8" s="67">
        <v>46</v>
      </c>
      <c r="D8" s="84" t="s">
        <v>335</v>
      </c>
      <c r="E8" s="85">
        <v>34.575253270782397</v>
      </c>
      <c r="F8" s="91">
        <v>34.4508927668696</v>
      </c>
      <c r="G8" s="86">
        <v>19.794552403291998</v>
      </c>
      <c r="H8" s="86">
        <v>19.678280387438601</v>
      </c>
      <c r="I8" s="86">
        <v>0.34</v>
      </c>
      <c r="J8" s="86">
        <v>0.26</v>
      </c>
      <c r="K8" s="87">
        <v>0</v>
      </c>
      <c r="L8" s="85">
        <v>3.9199999981799998</v>
      </c>
      <c r="M8" s="86">
        <v>0</v>
      </c>
      <c r="N8" s="86"/>
      <c r="O8" s="86">
        <v>33.664276521419403</v>
      </c>
      <c r="P8" s="86">
        <v>0.45700000000000002</v>
      </c>
      <c r="Q8" s="88">
        <v>0.4269</v>
      </c>
      <c r="R8" s="85">
        <v>0</v>
      </c>
      <c r="S8" s="86">
        <v>0</v>
      </c>
      <c r="T8" s="86">
        <v>1.02</v>
      </c>
      <c r="U8" s="88">
        <v>9.1642569712656492</v>
      </c>
      <c r="V8" s="89">
        <v>3.64</v>
      </c>
      <c r="W8" s="85"/>
      <c r="X8" s="88"/>
      <c r="Y8" s="85">
        <v>100</v>
      </c>
      <c r="Z8" s="88">
        <v>100</v>
      </c>
      <c r="AA8" s="85">
        <v>0</v>
      </c>
      <c r="AB8" s="91">
        <v>0</v>
      </c>
      <c r="AC8" s="86">
        <v>0</v>
      </c>
      <c r="AD8" s="86">
        <v>0</v>
      </c>
      <c r="AE8" s="86">
        <v>0</v>
      </c>
      <c r="AF8" s="88">
        <v>4.8300001747799998E-2</v>
      </c>
      <c r="AG8" s="85">
        <v>0.37580099997700001</v>
      </c>
      <c r="AH8" s="86">
        <v>1.835E-3</v>
      </c>
      <c r="AI8" s="88">
        <v>0</v>
      </c>
      <c r="AJ8" s="150">
        <v>1.08</v>
      </c>
      <c r="AK8" s="151">
        <v>0</v>
      </c>
    </row>
    <row r="9" spans="1:37" x14ac:dyDescent="0.2">
      <c r="A9" s="149" t="s">
        <v>345</v>
      </c>
      <c r="B9" s="66" t="s">
        <v>346</v>
      </c>
      <c r="C9" s="67">
        <v>46</v>
      </c>
      <c r="D9" s="84" t="s">
        <v>335</v>
      </c>
      <c r="E9" s="85">
        <v>19.7246158756212</v>
      </c>
      <c r="F9" s="91">
        <v>19.7246158756212</v>
      </c>
      <c r="G9" s="86">
        <v>16.2084530160033</v>
      </c>
      <c r="H9" s="86">
        <v>16.2084530160033</v>
      </c>
      <c r="I9" s="86">
        <v>0.75</v>
      </c>
      <c r="J9" s="86">
        <v>2.73</v>
      </c>
      <c r="K9" s="87">
        <v>0</v>
      </c>
      <c r="L9" s="85">
        <v>5.1799999990499996</v>
      </c>
      <c r="M9" s="86">
        <v>0</v>
      </c>
      <c r="N9" s="86"/>
      <c r="O9" s="86">
        <v>34.638101912103302</v>
      </c>
      <c r="P9" s="86">
        <v>0.88800000000000001</v>
      </c>
      <c r="Q9" s="88">
        <v>0.29380000000000001</v>
      </c>
      <c r="R9" s="85">
        <v>0</v>
      </c>
      <c r="S9" s="86">
        <v>0</v>
      </c>
      <c r="T9" s="86">
        <v>1.39</v>
      </c>
      <c r="U9" s="88">
        <v>7.9989057584461802</v>
      </c>
      <c r="V9" s="89">
        <v>3.35</v>
      </c>
      <c r="W9" s="85"/>
      <c r="X9" s="88"/>
      <c r="Y9" s="85">
        <v>100</v>
      </c>
      <c r="Z9" s="88"/>
      <c r="AA9" s="85">
        <v>0.21</v>
      </c>
      <c r="AB9" s="91">
        <v>0.21</v>
      </c>
      <c r="AC9" s="86">
        <v>0.03</v>
      </c>
      <c r="AD9" s="86">
        <v>0.03</v>
      </c>
      <c r="AE9" s="86">
        <v>0</v>
      </c>
      <c r="AF9" s="88">
        <v>0.42449998847800002</v>
      </c>
      <c r="AG9" s="85">
        <v>0.116451000156</v>
      </c>
      <c r="AH9" s="86">
        <v>2.0313999999999999E-2</v>
      </c>
      <c r="AI9" s="88">
        <v>0</v>
      </c>
      <c r="AJ9" s="150">
        <v>1.1100000000000001</v>
      </c>
      <c r="AK9" s="151">
        <v>1</v>
      </c>
    </row>
    <row r="10" spans="1:37" x14ac:dyDescent="0.2">
      <c r="A10" s="149" t="s">
        <v>347</v>
      </c>
      <c r="B10" s="66" t="s">
        <v>348</v>
      </c>
      <c r="C10" s="67">
        <v>46</v>
      </c>
      <c r="D10" s="84" t="s">
        <v>335</v>
      </c>
      <c r="E10" s="85">
        <v>9.8588204248581608</v>
      </c>
      <c r="F10" s="91">
        <v>9.8544223072525003</v>
      </c>
      <c r="G10" s="86">
        <v>8.8358182697805301</v>
      </c>
      <c r="H10" s="86">
        <v>8.8314201521748696</v>
      </c>
      <c r="I10" s="86">
        <v>0.21</v>
      </c>
      <c r="J10" s="86">
        <v>0.19</v>
      </c>
      <c r="K10" s="87">
        <v>0</v>
      </c>
      <c r="L10" s="85">
        <v>6.1000000102099996</v>
      </c>
      <c r="M10" s="86">
        <v>0</v>
      </c>
      <c r="N10" s="86"/>
      <c r="O10" s="86">
        <v>26.924091828656898</v>
      </c>
      <c r="P10" s="86">
        <v>0.435</v>
      </c>
      <c r="Q10" s="88">
        <v>0.34210000000000002</v>
      </c>
      <c r="R10" s="85">
        <v>0</v>
      </c>
      <c r="S10" s="86">
        <v>0</v>
      </c>
      <c r="T10" s="86">
        <v>1.7</v>
      </c>
      <c r="U10" s="88">
        <v>17.345296213220699</v>
      </c>
      <c r="V10" s="89">
        <v>3.16</v>
      </c>
      <c r="W10" s="85"/>
      <c r="X10" s="88"/>
      <c r="Y10" s="85"/>
      <c r="Z10" s="88"/>
      <c r="AA10" s="85">
        <v>0.08</v>
      </c>
      <c r="AB10" s="91">
        <v>0.08</v>
      </c>
      <c r="AC10" s="86">
        <v>0.01</v>
      </c>
      <c r="AD10" s="86">
        <v>0.01</v>
      </c>
      <c r="AE10" s="86">
        <v>0</v>
      </c>
      <c r="AF10" s="88">
        <v>0.84939998530500005</v>
      </c>
      <c r="AG10" s="85">
        <v>8.4531000144699997E-2</v>
      </c>
      <c r="AH10" s="86">
        <v>1.493E-3</v>
      </c>
      <c r="AI10" s="88">
        <v>0</v>
      </c>
      <c r="AJ10" s="150">
        <v>1.08</v>
      </c>
      <c r="AK10" s="151">
        <v>0</v>
      </c>
    </row>
    <row r="11" spans="1:37" x14ac:dyDescent="0.2">
      <c r="A11" s="149" t="s">
        <v>349</v>
      </c>
      <c r="B11" s="66" t="s">
        <v>350</v>
      </c>
      <c r="C11" s="67">
        <v>46</v>
      </c>
      <c r="D11" s="84" t="s">
        <v>335</v>
      </c>
      <c r="E11" s="85">
        <v>9.0330708661417294</v>
      </c>
      <c r="F11" s="91">
        <v>9.0330708661417294</v>
      </c>
      <c r="G11" s="86">
        <v>8.4472440944881892</v>
      </c>
      <c r="H11" s="86">
        <v>8.4472440944881892</v>
      </c>
      <c r="I11" s="86">
        <v>0.17</v>
      </c>
      <c r="J11" s="86">
        <v>0.12</v>
      </c>
      <c r="K11" s="87">
        <v>0</v>
      </c>
      <c r="L11" s="85">
        <v>9.9399999883499994</v>
      </c>
      <c r="M11" s="86">
        <v>0</v>
      </c>
      <c r="N11" s="86"/>
      <c r="O11" s="86">
        <v>18.711915252648399</v>
      </c>
      <c r="P11" s="86">
        <v>0.44900000000000001</v>
      </c>
      <c r="Q11" s="88">
        <v>0.62990000000000002</v>
      </c>
      <c r="R11" s="85">
        <v>0</v>
      </c>
      <c r="S11" s="86">
        <v>0</v>
      </c>
      <c r="T11" s="86">
        <v>1.38</v>
      </c>
      <c r="U11" s="88">
        <v>15.4985826771654</v>
      </c>
      <c r="V11" s="89">
        <v>2.4300000000000002</v>
      </c>
      <c r="W11" s="85"/>
      <c r="X11" s="88"/>
      <c r="Y11" s="85">
        <v>100</v>
      </c>
      <c r="Z11" s="88"/>
      <c r="AA11" s="85">
        <v>0</v>
      </c>
      <c r="AB11" s="91">
        <v>0</v>
      </c>
      <c r="AC11" s="86">
        <v>0</v>
      </c>
      <c r="AD11" s="86">
        <v>0</v>
      </c>
      <c r="AE11" s="86">
        <v>0</v>
      </c>
      <c r="AF11" s="88">
        <v>0.107100002342</v>
      </c>
      <c r="AG11" s="85">
        <v>2.8727999924600001E-2</v>
      </c>
      <c r="AH11" s="86">
        <v>6.1700000000000004E-4</v>
      </c>
      <c r="AI11" s="88">
        <v>0</v>
      </c>
      <c r="AJ11" s="150">
        <v>1.08</v>
      </c>
      <c r="AK11" s="151">
        <v>0</v>
      </c>
    </row>
    <row r="12" spans="1:37" x14ac:dyDescent="0.2">
      <c r="A12" s="149" t="s">
        <v>351</v>
      </c>
      <c r="B12" s="66" t="s">
        <v>352</v>
      </c>
      <c r="C12" s="67">
        <v>46</v>
      </c>
      <c r="D12" s="84" t="s">
        <v>335</v>
      </c>
      <c r="E12" s="85">
        <v>24.134440358111402</v>
      </c>
      <c r="F12" s="91">
        <v>24.1297967978008</v>
      </c>
      <c r="G12" s="86">
        <v>20.436308926780299</v>
      </c>
      <c r="H12" s="86">
        <v>20.431665366469801</v>
      </c>
      <c r="I12" s="86">
        <v>0.36</v>
      </c>
      <c r="J12" s="86">
        <v>0.23</v>
      </c>
      <c r="K12" s="87">
        <v>0</v>
      </c>
      <c r="L12" s="85">
        <v>3.8599999935899998</v>
      </c>
      <c r="M12" s="86">
        <v>0</v>
      </c>
      <c r="N12" s="86"/>
      <c r="O12" s="86">
        <v>29.985671486257701</v>
      </c>
      <c r="P12" s="86">
        <v>0.27</v>
      </c>
      <c r="Q12" s="88">
        <v>0.1032</v>
      </c>
      <c r="R12" s="85">
        <v>0</v>
      </c>
      <c r="S12" s="86">
        <v>0</v>
      </c>
      <c r="T12" s="86">
        <v>1.43</v>
      </c>
      <c r="U12" s="88">
        <v>7.8745495746498797</v>
      </c>
      <c r="V12" s="89">
        <v>3.08</v>
      </c>
      <c r="W12" s="85"/>
      <c r="X12" s="88"/>
      <c r="Y12" s="85">
        <v>100</v>
      </c>
      <c r="Z12" s="88"/>
      <c r="AA12" s="85">
        <v>0.06</v>
      </c>
      <c r="AB12" s="91">
        <v>0.06</v>
      </c>
      <c r="AC12" s="86">
        <v>0</v>
      </c>
      <c r="AD12" s="86">
        <v>0</v>
      </c>
      <c r="AE12" s="86">
        <v>0</v>
      </c>
      <c r="AF12" s="88">
        <v>16.8561992365</v>
      </c>
      <c r="AG12" s="85">
        <v>4.2977999975599999E-2</v>
      </c>
      <c r="AH12" s="86">
        <v>1.6410000000000001E-3</v>
      </c>
      <c r="AI12" s="88">
        <v>0</v>
      </c>
      <c r="AJ12" s="150">
        <v>1.07</v>
      </c>
      <c r="AK12" s="151">
        <v>0</v>
      </c>
    </row>
    <row r="13" spans="1:37" x14ac:dyDescent="0.2">
      <c r="A13" s="149" t="s">
        <v>353</v>
      </c>
      <c r="B13" s="66" t="s">
        <v>354</v>
      </c>
      <c r="C13" s="67">
        <v>46</v>
      </c>
      <c r="D13" s="84" t="s">
        <v>335</v>
      </c>
      <c r="E13" s="85">
        <v>16.257630149041098</v>
      </c>
      <c r="F13" s="91">
        <v>16.257630149041098</v>
      </c>
      <c r="G13" s="86">
        <v>13.862077635457</v>
      </c>
      <c r="H13" s="86">
        <v>13.862077635457</v>
      </c>
      <c r="I13" s="86">
        <v>0.31</v>
      </c>
      <c r="J13" s="86">
        <v>2.65</v>
      </c>
      <c r="K13" s="87">
        <v>0</v>
      </c>
      <c r="L13" s="85">
        <v>5.84000000226</v>
      </c>
      <c r="M13" s="86">
        <v>0</v>
      </c>
      <c r="N13" s="86"/>
      <c r="O13" s="86">
        <v>27.338610770431501</v>
      </c>
      <c r="P13" s="86">
        <v>0.51300000000000001</v>
      </c>
      <c r="Q13" s="88">
        <v>0.4501</v>
      </c>
      <c r="R13" s="85">
        <v>0</v>
      </c>
      <c r="S13" s="86">
        <v>0</v>
      </c>
      <c r="T13" s="86">
        <v>1.31</v>
      </c>
      <c r="U13" s="88">
        <v>13.532427260409801</v>
      </c>
      <c r="V13" s="89">
        <v>3.05</v>
      </c>
      <c r="W13" s="85"/>
      <c r="X13" s="88"/>
      <c r="Y13" s="85">
        <v>100</v>
      </c>
      <c r="Z13" s="88"/>
      <c r="AA13" s="85">
        <v>0.09</v>
      </c>
      <c r="AB13" s="91">
        <v>0.09</v>
      </c>
      <c r="AC13" s="86">
        <v>0.09</v>
      </c>
      <c r="AD13" s="86">
        <v>0.09</v>
      </c>
      <c r="AE13" s="86">
        <v>0</v>
      </c>
      <c r="AF13" s="88">
        <v>1.50750005304</v>
      </c>
      <c r="AG13" s="85">
        <v>2.0862000027700001E-2</v>
      </c>
      <c r="AH13" s="86">
        <v>1.3313999999999999E-2</v>
      </c>
      <c r="AI13" s="88">
        <v>0</v>
      </c>
      <c r="AJ13" s="150">
        <v>1.1100000000000001</v>
      </c>
      <c r="AK13" s="151">
        <v>0</v>
      </c>
    </row>
    <row r="14" spans="1:37" x14ac:dyDescent="0.2">
      <c r="A14" s="149" t="s">
        <v>355</v>
      </c>
      <c r="B14" s="66" t="s">
        <v>356</v>
      </c>
      <c r="C14" s="67">
        <v>46</v>
      </c>
      <c r="D14" s="84" t="s">
        <v>335</v>
      </c>
      <c r="E14" s="85">
        <v>31.830335885132399</v>
      </c>
      <c r="F14" s="91">
        <v>31.830335885132399</v>
      </c>
      <c r="G14" s="86">
        <v>21.393599746041001</v>
      </c>
      <c r="H14" s="86">
        <v>21.393599746041001</v>
      </c>
      <c r="I14" s="86">
        <v>0.16</v>
      </c>
      <c r="J14" s="86">
        <v>0.23</v>
      </c>
      <c r="K14" s="87">
        <v>0</v>
      </c>
      <c r="L14" s="85">
        <v>1.1300000005699999</v>
      </c>
      <c r="M14" s="86">
        <v>0</v>
      </c>
      <c r="N14" s="86"/>
      <c r="O14" s="86">
        <v>61.927330173775701</v>
      </c>
      <c r="P14" s="86">
        <v>0.28000000000000003</v>
      </c>
      <c r="Q14" s="88">
        <v>0.3256</v>
      </c>
      <c r="R14" s="85">
        <v>0</v>
      </c>
      <c r="S14" s="86">
        <v>0</v>
      </c>
      <c r="T14" s="86">
        <v>1.25</v>
      </c>
      <c r="U14" s="88">
        <v>6.7995067335750798</v>
      </c>
      <c r="V14" s="89">
        <v>2.99</v>
      </c>
      <c r="W14" s="85"/>
      <c r="X14" s="88"/>
      <c r="Y14" s="85">
        <v>100</v>
      </c>
      <c r="Z14" s="88"/>
      <c r="AA14" s="85">
        <v>0</v>
      </c>
      <c r="AB14" s="91">
        <v>0</v>
      </c>
      <c r="AC14" s="86">
        <v>0</v>
      </c>
      <c r="AD14" s="86">
        <v>0</v>
      </c>
      <c r="AE14" s="86">
        <v>0</v>
      </c>
      <c r="AF14" s="88">
        <v>33.476299302900003</v>
      </c>
      <c r="AG14" s="85">
        <v>2.7188999996299999E-2</v>
      </c>
      <c r="AH14" s="86">
        <v>1.1559999999999999E-3</v>
      </c>
      <c r="AI14" s="88">
        <v>0</v>
      </c>
      <c r="AJ14" s="150">
        <v>1.04</v>
      </c>
      <c r="AK14" s="151">
        <v>0</v>
      </c>
    </row>
    <row r="15" spans="1:37" x14ac:dyDescent="0.2">
      <c r="A15" s="149" t="s">
        <v>357</v>
      </c>
      <c r="B15" s="66" t="s">
        <v>358</v>
      </c>
      <c r="C15" s="67">
        <v>46</v>
      </c>
      <c r="D15" s="84" t="s">
        <v>335</v>
      </c>
      <c r="E15" s="85">
        <v>5.7103401944501497</v>
      </c>
      <c r="F15" s="91">
        <v>5.7103401944501497</v>
      </c>
      <c r="G15" s="86">
        <v>4.9483394604412796</v>
      </c>
      <c r="H15" s="86">
        <v>4.9483394604412796</v>
      </c>
      <c r="I15" s="86">
        <v>0.43</v>
      </c>
      <c r="J15" s="86">
        <v>0.61</v>
      </c>
      <c r="K15" s="87">
        <v>0</v>
      </c>
      <c r="L15" s="85">
        <v>6.4799999996600004</v>
      </c>
      <c r="M15" s="86">
        <v>0</v>
      </c>
      <c r="N15" s="86"/>
      <c r="O15" s="86">
        <v>20.827436943311401</v>
      </c>
      <c r="P15" s="86">
        <v>0.38200000000000001</v>
      </c>
      <c r="Q15" s="88">
        <v>0</v>
      </c>
      <c r="R15" s="85">
        <v>0</v>
      </c>
      <c r="S15" s="86">
        <v>0</v>
      </c>
      <c r="T15" s="86">
        <v>1.86</v>
      </c>
      <c r="U15" s="88">
        <v>11.360342371595101</v>
      </c>
      <c r="V15" s="89">
        <v>2.54</v>
      </c>
      <c r="W15" s="85"/>
      <c r="X15" s="88"/>
      <c r="Y15" s="85"/>
      <c r="Z15" s="88"/>
      <c r="AA15" s="85">
        <v>0</v>
      </c>
      <c r="AB15" s="91">
        <v>0</v>
      </c>
      <c r="AC15" s="86">
        <v>0</v>
      </c>
      <c r="AD15" s="86">
        <v>0</v>
      </c>
      <c r="AE15" s="86">
        <v>0</v>
      </c>
      <c r="AF15" s="88">
        <v>5.40000013978E-2</v>
      </c>
      <c r="AG15" s="85">
        <v>1.94445499972</v>
      </c>
      <c r="AH15" s="86">
        <v>6.9340000000000001E-3</v>
      </c>
      <c r="AI15" s="88">
        <v>0</v>
      </c>
      <c r="AJ15" s="150">
        <v>1.07</v>
      </c>
      <c r="AK15" s="151">
        <v>0</v>
      </c>
    </row>
    <row r="16" spans="1:37" x14ac:dyDescent="0.2">
      <c r="A16" s="149" t="s">
        <v>359</v>
      </c>
      <c r="B16" s="66" t="s">
        <v>360</v>
      </c>
      <c r="C16" s="67">
        <v>46</v>
      </c>
      <c r="D16" s="84" t="s">
        <v>335</v>
      </c>
      <c r="E16" s="85">
        <v>19.025107308755199</v>
      </c>
      <c r="F16" s="91">
        <v>19.025107308755199</v>
      </c>
      <c r="G16" s="86">
        <v>10.649732463103399</v>
      </c>
      <c r="H16" s="86">
        <v>10.649732463103399</v>
      </c>
      <c r="I16" s="86">
        <v>1.8</v>
      </c>
      <c r="J16" s="86">
        <v>0.99</v>
      </c>
      <c r="K16" s="87">
        <v>0</v>
      </c>
      <c r="L16" s="85">
        <v>1.9700000018399999</v>
      </c>
      <c r="M16" s="86">
        <v>3.3672988729893101</v>
      </c>
      <c r="N16" s="86"/>
      <c r="O16" s="86">
        <v>71.671322160149003</v>
      </c>
      <c r="P16" s="86">
        <v>0.48499999999999999</v>
      </c>
      <c r="Q16" s="88">
        <v>0.1699</v>
      </c>
      <c r="R16" s="85">
        <v>0.117233294255569</v>
      </c>
      <c r="S16" s="86">
        <v>0</v>
      </c>
      <c r="T16" s="86">
        <v>2.31</v>
      </c>
      <c r="U16" s="88">
        <v>4.0677368142529504</v>
      </c>
      <c r="V16" s="89">
        <v>3.05</v>
      </c>
      <c r="W16" s="85"/>
      <c r="X16" s="88"/>
      <c r="Y16" s="85">
        <v>100</v>
      </c>
      <c r="Z16" s="88"/>
      <c r="AA16" s="85">
        <v>0</v>
      </c>
      <c r="AB16" s="91">
        <v>0</v>
      </c>
      <c r="AC16" s="86">
        <v>0</v>
      </c>
      <c r="AD16" s="86">
        <v>0</v>
      </c>
      <c r="AE16" s="86">
        <v>0</v>
      </c>
      <c r="AF16" s="88">
        <v>17.834899919000001</v>
      </c>
      <c r="AG16" s="85">
        <v>0.69268000159599996</v>
      </c>
      <c r="AH16" s="86">
        <v>5.5149999999999999E-3</v>
      </c>
      <c r="AI16" s="88">
        <v>0</v>
      </c>
      <c r="AJ16" s="150">
        <v>1.05</v>
      </c>
      <c r="AK16" s="151">
        <v>0</v>
      </c>
    </row>
    <row r="17" spans="1:37" x14ac:dyDescent="0.2">
      <c r="A17" s="149" t="s">
        <v>361</v>
      </c>
      <c r="B17" s="66" t="s">
        <v>362</v>
      </c>
      <c r="C17" s="67">
        <v>46</v>
      </c>
      <c r="D17" s="84" t="s">
        <v>335</v>
      </c>
      <c r="E17" s="85">
        <v>14.4089917129042</v>
      </c>
      <c r="F17" s="91">
        <v>14.3690539017815</v>
      </c>
      <c r="G17" s="86">
        <v>11.968506183229</v>
      </c>
      <c r="H17" s="86">
        <v>11.9314210729008</v>
      </c>
      <c r="I17" s="86">
        <v>0.26</v>
      </c>
      <c r="J17" s="86">
        <v>0.3</v>
      </c>
      <c r="K17" s="87">
        <v>0</v>
      </c>
      <c r="L17" s="85">
        <v>4.6299999989299998</v>
      </c>
      <c r="M17" s="86">
        <v>0</v>
      </c>
      <c r="N17" s="86"/>
      <c r="O17" s="86">
        <v>47.135582431572203</v>
      </c>
      <c r="P17" s="86">
        <v>0.38800000000000001</v>
      </c>
      <c r="Q17" s="88">
        <v>0.95089999999999997</v>
      </c>
      <c r="R17" s="85">
        <v>0</v>
      </c>
      <c r="S17" s="86">
        <v>0</v>
      </c>
      <c r="T17" s="86">
        <v>1.69</v>
      </c>
      <c r="U17" s="88">
        <v>9.8432440913434807</v>
      </c>
      <c r="V17" s="89">
        <v>2.97</v>
      </c>
      <c r="W17" s="85"/>
      <c r="X17" s="88"/>
      <c r="Y17" s="85">
        <v>100</v>
      </c>
      <c r="Z17" s="88">
        <v>100</v>
      </c>
      <c r="AA17" s="85">
        <v>0.22</v>
      </c>
      <c r="AB17" s="91">
        <v>0.22</v>
      </c>
      <c r="AC17" s="86">
        <v>0.21</v>
      </c>
      <c r="AD17" s="86">
        <v>0.21</v>
      </c>
      <c r="AE17" s="86">
        <v>0</v>
      </c>
      <c r="AF17" s="88">
        <v>0.912800013809</v>
      </c>
      <c r="AG17" s="85">
        <v>0.34477300033500002</v>
      </c>
      <c r="AH17" s="86">
        <v>1.5139999999999999E-3</v>
      </c>
      <c r="AI17" s="88">
        <v>0</v>
      </c>
      <c r="AJ17" s="150">
        <v>1.1299999999999999</v>
      </c>
      <c r="AK17" s="151">
        <v>0</v>
      </c>
    </row>
    <row r="18" spans="1:37" x14ac:dyDescent="0.2">
      <c r="A18" s="149" t="s">
        <v>363</v>
      </c>
      <c r="B18" s="66" t="s">
        <v>364</v>
      </c>
      <c r="C18" s="67">
        <v>46</v>
      </c>
      <c r="D18" s="84" t="s">
        <v>335</v>
      </c>
      <c r="E18" s="85">
        <v>18.519866814650399</v>
      </c>
      <c r="F18" s="91">
        <v>18.5136514983352</v>
      </c>
      <c r="G18" s="86">
        <v>11.111209766925599</v>
      </c>
      <c r="H18" s="86">
        <v>11.105882352941199</v>
      </c>
      <c r="I18" s="86">
        <v>0.61</v>
      </c>
      <c r="J18" s="86">
        <v>0.53</v>
      </c>
      <c r="K18" s="87">
        <v>0</v>
      </c>
      <c r="L18" s="85">
        <v>2.0000000010900001</v>
      </c>
      <c r="M18" s="86">
        <v>0</v>
      </c>
      <c r="N18" s="86"/>
      <c r="O18" s="86">
        <v>40.184453227931499</v>
      </c>
      <c r="P18" s="86">
        <v>0.46400000000000002</v>
      </c>
      <c r="Q18" s="88">
        <v>0.68069999999999997</v>
      </c>
      <c r="R18" s="85">
        <v>0</v>
      </c>
      <c r="S18" s="86">
        <v>0</v>
      </c>
      <c r="T18" s="86">
        <v>1.45</v>
      </c>
      <c r="U18" s="88">
        <v>8.0168701442841304</v>
      </c>
      <c r="V18" s="89">
        <v>3.27</v>
      </c>
      <c r="W18" s="85"/>
      <c r="X18" s="88"/>
      <c r="Y18" s="85">
        <v>100</v>
      </c>
      <c r="Z18" s="88">
        <v>100</v>
      </c>
      <c r="AA18" s="85">
        <v>0.21</v>
      </c>
      <c r="AB18" s="91">
        <v>0.21</v>
      </c>
      <c r="AC18" s="86">
        <v>0.15</v>
      </c>
      <c r="AD18" s="86">
        <v>0.15</v>
      </c>
      <c r="AE18" s="86">
        <v>0</v>
      </c>
      <c r="AF18" s="88">
        <v>0.697000027084</v>
      </c>
      <c r="AG18" s="85">
        <v>2.5760719976900002</v>
      </c>
      <c r="AH18" s="86">
        <v>4.1380000000000002E-3</v>
      </c>
      <c r="AI18" s="88">
        <v>0</v>
      </c>
      <c r="AJ18" s="150">
        <v>1.05</v>
      </c>
      <c r="AK18" s="151">
        <v>1</v>
      </c>
    </row>
    <row r="19" spans="1:37" x14ac:dyDescent="0.2">
      <c r="A19" s="149" t="s">
        <v>365</v>
      </c>
      <c r="B19" s="66" t="s">
        <v>366</v>
      </c>
      <c r="C19" s="67">
        <v>46</v>
      </c>
      <c r="D19" s="84" t="s">
        <v>335</v>
      </c>
      <c r="E19" s="85">
        <v>11.7974215064259</v>
      </c>
      <c r="F19" s="91">
        <v>11.7974215064259</v>
      </c>
      <c r="G19" s="86">
        <v>8.8701805758906804</v>
      </c>
      <c r="H19" s="86">
        <v>8.8701805758906804</v>
      </c>
      <c r="I19" s="86">
        <v>0.95</v>
      </c>
      <c r="J19" s="86">
        <v>0.63</v>
      </c>
      <c r="K19" s="87">
        <v>0</v>
      </c>
      <c r="L19" s="85">
        <v>1.4600000018599999</v>
      </c>
      <c r="M19" s="86">
        <v>4.04500278884556E-2</v>
      </c>
      <c r="N19" s="86"/>
      <c r="O19" s="86">
        <v>58.709677419354797</v>
      </c>
      <c r="P19" s="86">
        <v>0.38900000000000001</v>
      </c>
      <c r="Q19" s="88">
        <v>1.1975</v>
      </c>
      <c r="R19" s="85">
        <v>1.59083678014636E-2</v>
      </c>
      <c r="S19" s="86">
        <v>0</v>
      </c>
      <c r="T19" s="86">
        <v>1.66</v>
      </c>
      <c r="U19" s="88">
        <v>14.4877582560599</v>
      </c>
      <c r="V19" s="89">
        <v>2.96</v>
      </c>
      <c r="W19" s="85"/>
      <c r="X19" s="88"/>
      <c r="Y19" s="85">
        <v>100</v>
      </c>
      <c r="Z19" s="88">
        <v>100</v>
      </c>
      <c r="AA19" s="85">
        <v>0.02</v>
      </c>
      <c r="AB19" s="91">
        <v>0.02</v>
      </c>
      <c r="AC19" s="86">
        <v>0.02</v>
      </c>
      <c r="AD19" s="86">
        <v>0.02</v>
      </c>
      <c r="AE19" s="86">
        <v>0</v>
      </c>
      <c r="AF19" s="88">
        <v>1.9131000066299999</v>
      </c>
      <c r="AG19" s="85">
        <v>2.6602290017299999</v>
      </c>
      <c r="AH19" s="86">
        <v>4.2719999999999998E-3</v>
      </c>
      <c r="AI19" s="88">
        <v>0</v>
      </c>
      <c r="AJ19" s="150">
        <v>1.04</v>
      </c>
      <c r="AK19" s="151">
        <v>0</v>
      </c>
    </row>
    <row r="20" spans="1:37" x14ac:dyDescent="0.2">
      <c r="A20" s="149" t="s">
        <v>367</v>
      </c>
      <c r="B20" s="66" t="s">
        <v>368</v>
      </c>
      <c r="C20" s="67">
        <v>46</v>
      </c>
      <c r="D20" s="84" t="s">
        <v>335</v>
      </c>
      <c r="E20" s="85">
        <v>16.095955331138999</v>
      </c>
      <c r="F20" s="91">
        <v>16.095955331138999</v>
      </c>
      <c r="G20" s="86">
        <v>10.2193806331535</v>
      </c>
      <c r="H20" s="86">
        <v>10.2193806331535</v>
      </c>
      <c r="I20" s="86">
        <v>0.81</v>
      </c>
      <c r="J20" s="86">
        <v>0.41</v>
      </c>
      <c r="K20" s="87">
        <v>0</v>
      </c>
      <c r="L20" s="85">
        <v>1.7399999993799999</v>
      </c>
      <c r="M20" s="86">
        <v>0</v>
      </c>
      <c r="N20" s="86"/>
      <c r="O20" s="86">
        <v>52.283601565898202</v>
      </c>
      <c r="P20" s="86">
        <v>0.41199999999999998</v>
      </c>
      <c r="Q20" s="88">
        <v>1.034</v>
      </c>
      <c r="R20" s="85">
        <v>0</v>
      </c>
      <c r="S20" s="86">
        <v>0</v>
      </c>
      <c r="T20" s="86">
        <v>1.51</v>
      </c>
      <c r="U20" s="88">
        <v>15.5703379461285</v>
      </c>
      <c r="V20" s="89">
        <v>3.05</v>
      </c>
      <c r="W20" s="85"/>
      <c r="X20" s="88"/>
      <c r="Y20" s="85">
        <v>100</v>
      </c>
      <c r="Z20" s="88"/>
      <c r="AA20" s="85">
        <v>1.1000000000000001</v>
      </c>
      <c r="AB20" s="91">
        <v>1.1000000000000001</v>
      </c>
      <c r="AC20" s="86">
        <v>0.36</v>
      </c>
      <c r="AD20" s="86">
        <v>0.36</v>
      </c>
      <c r="AE20" s="86">
        <v>0</v>
      </c>
      <c r="AF20" s="88">
        <v>0.410499989841</v>
      </c>
      <c r="AG20" s="85">
        <v>1.45624300113</v>
      </c>
      <c r="AH20" s="86">
        <v>1.761E-3</v>
      </c>
      <c r="AI20" s="88">
        <v>0</v>
      </c>
      <c r="AJ20" s="150">
        <v>1.04</v>
      </c>
      <c r="AK20" s="151">
        <v>0</v>
      </c>
    </row>
    <row r="21" spans="1:37" x14ac:dyDescent="0.2">
      <c r="A21" s="149" t="s">
        <v>369</v>
      </c>
      <c r="B21" s="66" t="s">
        <v>370</v>
      </c>
      <c r="C21" s="67">
        <v>46</v>
      </c>
      <c r="D21" s="84" t="s">
        <v>335</v>
      </c>
      <c r="E21" s="85">
        <v>27.522429624180599</v>
      </c>
      <c r="F21" s="91">
        <v>27.506666491520701</v>
      </c>
      <c r="G21" s="86">
        <v>13.3487461741563</v>
      </c>
      <c r="H21" s="86">
        <v>13.3329830414964</v>
      </c>
      <c r="I21" s="86">
        <v>2.19</v>
      </c>
      <c r="J21" s="86">
        <v>18.899999999999999</v>
      </c>
      <c r="K21" s="87">
        <v>0</v>
      </c>
      <c r="L21" s="85">
        <v>2.19000000077</v>
      </c>
      <c r="M21" s="86">
        <v>0.58918076536444997</v>
      </c>
      <c r="N21" s="86"/>
      <c r="O21" s="86">
        <v>73.3206470028544</v>
      </c>
      <c r="P21" s="86">
        <v>1.8460000000000001</v>
      </c>
      <c r="Q21" s="88">
        <v>0.58379999999999999</v>
      </c>
      <c r="R21" s="85">
        <v>0.43549265106151303</v>
      </c>
      <c r="S21" s="86">
        <v>0</v>
      </c>
      <c r="T21" s="86">
        <v>3.1</v>
      </c>
      <c r="U21" s="88">
        <v>3.4087774377027902</v>
      </c>
      <c r="V21" s="89">
        <v>3.23</v>
      </c>
      <c r="W21" s="85">
        <v>50.817610966271801</v>
      </c>
      <c r="X21" s="88"/>
      <c r="Y21" s="85">
        <v>99.800000000000011</v>
      </c>
      <c r="Z21" s="88">
        <v>100</v>
      </c>
      <c r="AA21" s="85">
        <v>0.03</v>
      </c>
      <c r="AB21" s="91">
        <v>0.03</v>
      </c>
      <c r="AC21" s="86">
        <v>0</v>
      </c>
      <c r="AD21" s="86">
        <v>0</v>
      </c>
      <c r="AE21" s="86">
        <v>0.04</v>
      </c>
      <c r="AF21" s="88">
        <v>25.486099252100001</v>
      </c>
      <c r="AG21" s="85">
        <v>0.77554099970400003</v>
      </c>
      <c r="AH21" s="86">
        <v>9.2276999999999998E-2</v>
      </c>
      <c r="AI21" s="88">
        <v>5.0252999980800003E-2</v>
      </c>
      <c r="AJ21" s="150">
        <v>1.08</v>
      </c>
      <c r="AK21" s="151">
        <v>0</v>
      </c>
    </row>
    <row r="22" spans="1:37" x14ac:dyDescent="0.2">
      <c r="A22" s="149" t="s">
        <v>371</v>
      </c>
      <c r="B22" s="66" t="s">
        <v>372</v>
      </c>
      <c r="C22" s="67">
        <v>46</v>
      </c>
      <c r="D22" s="84" t="s">
        <v>335</v>
      </c>
      <c r="E22" s="85">
        <v>23.2225645611204</v>
      </c>
      <c r="F22" s="91">
        <v>23.217704860672399</v>
      </c>
      <c r="G22" s="86">
        <v>12.1511950003402</v>
      </c>
      <c r="H22" s="86">
        <v>12.1511950003402</v>
      </c>
      <c r="I22" s="86">
        <v>0.69</v>
      </c>
      <c r="J22" s="86">
        <v>0.63</v>
      </c>
      <c r="K22" s="87">
        <v>0</v>
      </c>
      <c r="L22" s="85">
        <v>2.40000000113</v>
      </c>
      <c r="M22" s="86">
        <v>0</v>
      </c>
      <c r="N22" s="86"/>
      <c r="O22" s="86">
        <v>57.221727515583297</v>
      </c>
      <c r="P22" s="86">
        <v>0.56200000000000006</v>
      </c>
      <c r="Q22" s="88">
        <v>1.6198999999999999</v>
      </c>
      <c r="R22" s="85">
        <v>0</v>
      </c>
      <c r="S22" s="86">
        <v>0</v>
      </c>
      <c r="T22" s="86">
        <v>1.77</v>
      </c>
      <c r="U22" s="88">
        <v>17.1401634803231</v>
      </c>
      <c r="V22" s="89">
        <v>3.34</v>
      </c>
      <c r="W22" s="85"/>
      <c r="X22" s="88">
        <v>48.4666666667</v>
      </c>
      <c r="Y22" s="85">
        <v>73.759999999999991</v>
      </c>
      <c r="Z22" s="88"/>
      <c r="AA22" s="85">
        <v>0.04</v>
      </c>
      <c r="AB22" s="91">
        <v>0.04</v>
      </c>
      <c r="AC22" s="86">
        <v>0</v>
      </c>
      <c r="AD22" s="86">
        <v>0</v>
      </c>
      <c r="AE22" s="86">
        <v>0</v>
      </c>
      <c r="AF22" s="88">
        <v>7.7999997920799998E-3</v>
      </c>
      <c r="AG22" s="85">
        <v>0.73994799964500002</v>
      </c>
      <c r="AH22" s="86">
        <v>4.4320000000000002E-3</v>
      </c>
      <c r="AI22" s="88">
        <v>1.47419999929E-2</v>
      </c>
      <c r="AJ22" s="150">
        <v>1.0900000000000001</v>
      </c>
      <c r="AK22" s="151">
        <v>0</v>
      </c>
    </row>
    <row r="23" spans="1:37" x14ac:dyDescent="0.2">
      <c r="A23" s="149" t="s">
        <v>373</v>
      </c>
      <c r="B23" s="66" t="s">
        <v>374</v>
      </c>
      <c r="C23" s="67">
        <v>46</v>
      </c>
      <c r="D23" s="84" t="s">
        <v>335</v>
      </c>
      <c r="E23" s="85">
        <v>35.734966307104997</v>
      </c>
      <c r="F23" s="91">
        <v>35.7281337808638</v>
      </c>
      <c r="G23" s="86">
        <v>17.7867739373287</v>
      </c>
      <c r="H23" s="86">
        <v>17.779941411087499</v>
      </c>
      <c r="I23" s="86">
        <v>0.8</v>
      </c>
      <c r="J23" s="86">
        <v>1.04</v>
      </c>
      <c r="K23" s="87">
        <v>0</v>
      </c>
      <c r="L23" s="85">
        <v>1.65000000127</v>
      </c>
      <c r="M23" s="86">
        <v>0</v>
      </c>
      <c r="N23" s="86"/>
      <c r="O23" s="86">
        <v>69.235056430263299</v>
      </c>
      <c r="P23" s="86">
        <v>0.52700000000000002</v>
      </c>
      <c r="Q23" s="88">
        <v>0.67379999999999995</v>
      </c>
      <c r="R23" s="85">
        <v>0</v>
      </c>
      <c r="S23" s="86">
        <v>0</v>
      </c>
      <c r="T23" s="86">
        <v>1.52</v>
      </c>
      <c r="U23" s="88">
        <v>9.7448905514702702</v>
      </c>
      <c r="V23" s="89">
        <v>3.84</v>
      </c>
      <c r="W23" s="85"/>
      <c r="X23" s="88">
        <v>41.866666666699999</v>
      </c>
      <c r="Y23" s="85">
        <v>55.319999999999993</v>
      </c>
      <c r="Z23" s="88"/>
      <c r="AA23" s="85">
        <v>0.6</v>
      </c>
      <c r="AB23" s="91">
        <v>0.6</v>
      </c>
      <c r="AC23" s="86">
        <v>0.16</v>
      </c>
      <c r="AD23" s="86">
        <v>0.16</v>
      </c>
      <c r="AE23" s="86">
        <v>0</v>
      </c>
      <c r="AF23" s="88">
        <v>0.93419998955899997</v>
      </c>
      <c r="AG23" s="85">
        <v>1.3077310010600001</v>
      </c>
      <c r="AH23" s="86">
        <v>8.1659999999999996E-3</v>
      </c>
      <c r="AI23" s="88">
        <v>0</v>
      </c>
      <c r="AJ23" s="150">
        <v>1.29</v>
      </c>
      <c r="AK23" s="151">
        <v>2</v>
      </c>
    </row>
    <row r="24" spans="1:37" x14ac:dyDescent="0.2">
      <c r="A24" s="149" t="s">
        <v>375</v>
      </c>
      <c r="B24" s="66" t="s">
        <v>376</v>
      </c>
      <c r="C24" s="67">
        <v>46</v>
      </c>
      <c r="D24" s="84" t="s">
        <v>335</v>
      </c>
      <c r="E24" s="85">
        <v>34.845250414281701</v>
      </c>
      <c r="F24" s="91">
        <v>34.845250414281701</v>
      </c>
      <c r="G24" s="86">
        <v>17.1067580377883</v>
      </c>
      <c r="H24" s="86">
        <v>17.1067580377883</v>
      </c>
      <c r="I24" s="86">
        <v>0.44</v>
      </c>
      <c r="J24" s="86">
        <v>0.28000000000000003</v>
      </c>
      <c r="K24" s="87">
        <v>0</v>
      </c>
      <c r="L24" s="85">
        <v>1.4699999982</v>
      </c>
      <c r="M24" s="86">
        <v>0</v>
      </c>
      <c r="N24" s="86"/>
      <c r="O24" s="86">
        <v>58.925658354695898</v>
      </c>
      <c r="P24" s="86">
        <v>0.36199999999999999</v>
      </c>
      <c r="Q24" s="88">
        <v>0.6915</v>
      </c>
      <c r="R24" s="85">
        <v>0</v>
      </c>
      <c r="S24" s="86">
        <v>0</v>
      </c>
      <c r="T24" s="86">
        <v>1.41</v>
      </c>
      <c r="U24" s="88">
        <v>7.7740229103197702</v>
      </c>
      <c r="V24" s="89">
        <v>3.58</v>
      </c>
      <c r="W24" s="85"/>
      <c r="X24" s="88">
        <v>43.833333333299997</v>
      </c>
      <c r="Y24" s="85">
        <v>61.199999999999989</v>
      </c>
      <c r="Z24" s="88"/>
      <c r="AA24" s="85">
        <v>0.1</v>
      </c>
      <c r="AB24" s="91">
        <v>0.1</v>
      </c>
      <c r="AC24" s="86">
        <v>0</v>
      </c>
      <c r="AD24" s="86">
        <v>0</v>
      </c>
      <c r="AE24" s="86">
        <v>0</v>
      </c>
      <c r="AF24" s="88">
        <v>0.27729999985199999</v>
      </c>
      <c r="AG24" s="85">
        <v>1.6421489979899999</v>
      </c>
      <c r="AH24" s="86">
        <v>2.4429999999999999E-3</v>
      </c>
      <c r="AI24" s="88">
        <v>0</v>
      </c>
      <c r="AJ24" s="150">
        <v>1.23</v>
      </c>
      <c r="AK24" s="151">
        <v>1</v>
      </c>
    </row>
    <row r="25" spans="1:37" x14ac:dyDescent="0.2">
      <c r="A25" s="149" t="s">
        <v>377</v>
      </c>
      <c r="B25" s="66" t="s">
        <v>378</v>
      </c>
      <c r="C25" s="67">
        <v>46</v>
      </c>
      <c r="D25" s="84" t="s">
        <v>335</v>
      </c>
      <c r="E25" s="85">
        <v>21.143737235075498</v>
      </c>
      <c r="F25" s="91">
        <v>21.143737235075498</v>
      </c>
      <c r="G25" s="86">
        <v>8.2465597482170896</v>
      </c>
      <c r="H25" s="86">
        <v>8.2465597482170896</v>
      </c>
      <c r="I25" s="86">
        <v>3.32</v>
      </c>
      <c r="J25" s="86">
        <v>1.26</v>
      </c>
      <c r="K25" s="87">
        <v>0</v>
      </c>
      <c r="L25" s="85">
        <v>2.1900000036799998</v>
      </c>
      <c r="M25" s="86">
        <v>0</v>
      </c>
      <c r="N25" s="86"/>
      <c r="O25" s="86">
        <v>68.251391465677202</v>
      </c>
      <c r="P25" s="86">
        <v>0.48899999999999999</v>
      </c>
      <c r="Q25" s="88">
        <v>0.81840000000000002</v>
      </c>
      <c r="R25" s="85">
        <v>0</v>
      </c>
      <c r="S25" s="86">
        <v>0</v>
      </c>
      <c r="T25" s="86">
        <v>1.54</v>
      </c>
      <c r="U25" s="88">
        <v>12.1349092086026</v>
      </c>
      <c r="V25" s="89">
        <v>3.25</v>
      </c>
      <c r="W25" s="85"/>
      <c r="X25" s="88">
        <v>39.4666666667</v>
      </c>
      <c r="Y25" s="85">
        <v>52.539999999999992</v>
      </c>
      <c r="Z25" s="88"/>
      <c r="AA25" s="85">
        <v>0.04</v>
      </c>
      <c r="AB25" s="91">
        <v>0.04</v>
      </c>
      <c r="AC25" s="86">
        <v>0.01</v>
      </c>
      <c r="AD25" s="86">
        <v>0.01</v>
      </c>
      <c r="AE25" s="86">
        <v>0</v>
      </c>
      <c r="AF25" s="88">
        <v>3.0000001475300001E-4</v>
      </c>
      <c r="AG25" s="85">
        <v>1.1143270005299999</v>
      </c>
      <c r="AH25" s="86">
        <v>7.6080000000000002E-3</v>
      </c>
      <c r="AI25" s="88">
        <v>0</v>
      </c>
      <c r="AJ25" s="150">
        <v>1.1000000000000001</v>
      </c>
      <c r="AK25" s="151">
        <v>0</v>
      </c>
    </row>
    <row r="26" spans="1:37" x14ac:dyDescent="0.2">
      <c r="A26" s="149" t="s">
        <v>379</v>
      </c>
      <c r="B26" s="66" t="s">
        <v>380</v>
      </c>
      <c r="C26" s="67">
        <v>46</v>
      </c>
      <c r="D26" s="84" t="s">
        <v>335</v>
      </c>
      <c r="E26" s="85">
        <v>15.56380544554</v>
      </c>
      <c r="F26" s="91">
        <v>15.56380544554</v>
      </c>
      <c r="G26" s="86">
        <v>7.9937145640168001</v>
      </c>
      <c r="H26" s="86">
        <v>7.9937145640168001</v>
      </c>
      <c r="I26" s="86">
        <v>3.2</v>
      </c>
      <c r="J26" s="86">
        <v>1.83</v>
      </c>
      <c r="K26" s="87">
        <v>0</v>
      </c>
      <c r="L26" s="85">
        <v>2.3599999997199999</v>
      </c>
      <c r="M26" s="86">
        <v>1.3499687349538801E-3</v>
      </c>
      <c r="N26" s="86"/>
      <c r="O26" s="86">
        <v>63.324764353041999</v>
      </c>
      <c r="P26" s="86">
        <v>0.54600000000000004</v>
      </c>
      <c r="Q26" s="88">
        <v>0.59219999999999995</v>
      </c>
      <c r="R26" s="85">
        <v>2.2021581149526501E-2</v>
      </c>
      <c r="S26" s="86">
        <v>0</v>
      </c>
      <c r="T26" s="86">
        <v>2.0099999999999998</v>
      </c>
      <c r="U26" s="88">
        <v>10.550159433208099</v>
      </c>
      <c r="V26" s="89">
        <v>3.05</v>
      </c>
      <c r="W26" s="85"/>
      <c r="X26" s="88">
        <v>44.066666666700002</v>
      </c>
      <c r="Y26" s="85">
        <v>63.539999999999992</v>
      </c>
      <c r="Z26" s="88">
        <v>100</v>
      </c>
      <c r="AA26" s="85">
        <v>0</v>
      </c>
      <c r="AB26" s="91">
        <v>0</v>
      </c>
      <c r="AC26" s="86">
        <v>0</v>
      </c>
      <c r="AD26" s="86">
        <v>0</v>
      </c>
      <c r="AE26" s="86">
        <v>0</v>
      </c>
      <c r="AF26" s="88">
        <v>0</v>
      </c>
      <c r="AG26" s="85">
        <v>1.62496699942</v>
      </c>
      <c r="AH26" s="86">
        <v>1.4193000000000001E-2</v>
      </c>
      <c r="AI26" s="88">
        <v>8.7769999968500007E-3</v>
      </c>
      <c r="AJ26" s="150">
        <v>1.24</v>
      </c>
      <c r="AK26" s="151">
        <v>0</v>
      </c>
    </row>
    <row r="27" spans="1:37" x14ac:dyDescent="0.2">
      <c r="A27" s="149" t="s">
        <v>381</v>
      </c>
      <c r="B27" s="66" t="s">
        <v>382</v>
      </c>
      <c r="C27" s="67">
        <v>46</v>
      </c>
      <c r="D27" s="84" t="s">
        <v>335</v>
      </c>
      <c r="E27" s="85">
        <v>16.913230848395202</v>
      </c>
      <c r="F27" s="91">
        <v>16.8178212302481</v>
      </c>
      <c r="G27" s="86">
        <v>9.3683668875024093</v>
      </c>
      <c r="H27" s="86">
        <v>9.3329902875152797</v>
      </c>
      <c r="I27" s="86">
        <v>0.76</v>
      </c>
      <c r="J27" s="86">
        <v>3.74</v>
      </c>
      <c r="K27" s="87">
        <v>0</v>
      </c>
      <c r="L27" s="85">
        <v>2.6299999968300001</v>
      </c>
      <c r="M27" s="86">
        <v>0</v>
      </c>
      <c r="N27" s="86"/>
      <c r="O27" s="86">
        <v>62.5084061869536</v>
      </c>
      <c r="P27" s="86">
        <v>0.65500000000000003</v>
      </c>
      <c r="Q27" s="88">
        <v>1.2864</v>
      </c>
      <c r="R27" s="85">
        <v>0</v>
      </c>
      <c r="S27" s="86">
        <v>0</v>
      </c>
      <c r="T27" s="86">
        <v>1.75</v>
      </c>
      <c r="U27" s="88">
        <v>12.907098904397399</v>
      </c>
      <c r="V27" s="89">
        <v>3.22</v>
      </c>
      <c r="W27" s="85">
        <v>40.601103321586102</v>
      </c>
      <c r="X27" s="88">
        <v>44.2</v>
      </c>
      <c r="Y27" s="85">
        <v>76.680000000000007</v>
      </c>
      <c r="Z27" s="88">
        <v>100</v>
      </c>
      <c r="AA27" s="85">
        <v>0</v>
      </c>
      <c r="AB27" s="91">
        <v>0.03</v>
      </c>
      <c r="AC27" s="86">
        <v>0</v>
      </c>
      <c r="AD27" s="86">
        <v>0</v>
      </c>
      <c r="AE27" s="86">
        <v>0</v>
      </c>
      <c r="AF27" s="88">
        <v>0</v>
      </c>
      <c r="AG27" s="85">
        <v>2.4180519949899999</v>
      </c>
      <c r="AH27" s="86">
        <v>2.3866999999999999E-2</v>
      </c>
      <c r="AI27" s="88">
        <v>0</v>
      </c>
      <c r="AJ27" s="150">
        <v>1.05</v>
      </c>
      <c r="AK27" s="151">
        <v>0</v>
      </c>
    </row>
    <row r="28" spans="1:37" x14ac:dyDescent="0.2">
      <c r="A28" s="149" t="s">
        <v>383</v>
      </c>
      <c r="B28" s="66" t="s">
        <v>384</v>
      </c>
      <c r="C28" s="67">
        <v>46</v>
      </c>
      <c r="D28" s="84" t="s">
        <v>335</v>
      </c>
      <c r="E28" s="85">
        <v>17.563356688701202</v>
      </c>
      <c r="F28" s="91">
        <v>17.539040688773198</v>
      </c>
      <c r="G28" s="86">
        <v>8.1197427907563196</v>
      </c>
      <c r="H28" s="86">
        <v>8.1197427907563196</v>
      </c>
      <c r="I28" s="86">
        <v>3.42</v>
      </c>
      <c r="J28" s="86">
        <v>3.77</v>
      </c>
      <c r="K28" s="87">
        <v>0</v>
      </c>
      <c r="L28" s="85">
        <v>2.2199999456100001</v>
      </c>
      <c r="M28" s="86">
        <v>0</v>
      </c>
      <c r="N28" s="86"/>
      <c r="O28" s="86">
        <v>58.3612040133779</v>
      </c>
      <c r="P28" s="86">
        <v>0.85499999999999998</v>
      </c>
      <c r="Q28" s="88">
        <v>1.2208000000000001</v>
      </c>
      <c r="R28" s="85">
        <v>0</v>
      </c>
      <c r="S28" s="86">
        <v>0</v>
      </c>
      <c r="T28" s="86">
        <v>2.0299999999999998</v>
      </c>
      <c r="U28" s="88">
        <v>14.1384030692195</v>
      </c>
      <c r="V28" s="89">
        <v>3.21</v>
      </c>
      <c r="W28" s="85">
        <v>36.052262962504898</v>
      </c>
      <c r="X28" s="88">
        <v>44.233333333300003</v>
      </c>
      <c r="Y28" s="85">
        <v>51.84</v>
      </c>
      <c r="Z28" s="88">
        <v>100</v>
      </c>
      <c r="AA28" s="85">
        <v>0.01</v>
      </c>
      <c r="AB28" s="91">
        <v>0.01</v>
      </c>
      <c r="AC28" s="86">
        <v>0.01</v>
      </c>
      <c r="AD28" s="86">
        <v>0.01</v>
      </c>
      <c r="AE28" s="86">
        <v>0</v>
      </c>
      <c r="AF28" s="88">
        <v>0.161404582395</v>
      </c>
      <c r="AG28" s="85">
        <v>3.9111665893900001</v>
      </c>
      <c r="AH28" s="86">
        <v>2.9003999999999999E-2</v>
      </c>
      <c r="AI28" s="88">
        <v>0</v>
      </c>
      <c r="AJ28" s="150">
        <v>1.1000000000000001</v>
      </c>
      <c r="AK28" s="151">
        <v>0</v>
      </c>
    </row>
    <row r="29" spans="1:37" x14ac:dyDescent="0.2">
      <c r="A29" s="149" t="s">
        <v>385</v>
      </c>
      <c r="B29" s="66" t="s">
        <v>386</v>
      </c>
      <c r="C29" s="67">
        <v>46</v>
      </c>
      <c r="D29" s="84" t="s">
        <v>335</v>
      </c>
      <c r="E29" s="85">
        <v>20.3159896283492</v>
      </c>
      <c r="F29" s="91">
        <v>20.289714779602399</v>
      </c>
      <c r="G29" s="86">
        <v>9.5778738115816804</v>
      </c>
      <c r="H29" s="86">
        <v>9.5737251512532406</v>
      </c>
      <c r="I29" s="86">
        <v>1.05</v>
      </c>
      <c r="J29" s="86">
        <v>0.74</v>
      </c>
      <c r="K29" s="87">
        <v>0</v>
      </c>
      <c r="L29" s="85">
        <v>3.57999999937</v>
      </c>
      <c r="M29" s="86">
        <v>1.23033858313072E-3</v>
      </c>
      <c r="N29" s="86"/>
      <c r="O29" s="86">
        <v>57.579356510472898</v>
      </c>
      <c r="P29" s="86">
        <v>0.52400000000000002</v>
      </c>
      <c r="Q29" s="88">
        <v>0.82969999999999999</v>
      </c>
      <c r="R29" s="85">
        <v>1.2038040207054301E-2</v>
      </c>
      <c r="S29" s="86">
        <v>0</v>
      </c>
      <c r="T29" s="86">
        <v>1.67</v>
      </c>
      <c r="U29" s="88">
        <v>14.6634399308557</v>
      </c>
      <c r="V29" s="89">
        <v>3.05</v>
      </c>
      <c r="W29" s="85"/>
      <c r="X29" s="88">
        <v>43</v>
      </c>
      <c r="Y29" s="85">
        <v>56.72</v>
      </c>
      <c r="Z29" s="88"/>
      <c r="AA29" s="85">
        <v>0.83</v>
      </c>
      <c r="AB29" s="91">
        <v>0.83</v>
      </c>
      <c r="AC29" s="86">
        <v>0.01</v>
      </c>
      <c r="AD29" s="86">
        <v>0.01</v>
      </c>
      <c r="AE29" s="86">
        <v>0</v>
      </c>
      <c r="AF29" s="88">
        <v>8.14554335375E-9</v>
      </c>
      <c r="AG29" s="85">
        <v>2.38611099902</v>
      </c>
      <c r="AH29" s="86">
        <v>7.1659999999999996E-3</v>
      </c>
      <c r="AI29" s="88">
        <v>7.1120000240199998E-3</v>
      </c>
      <c r="AJ29" s="150">
        <v>1.02</v>
      </c>
      <c r="AK29" s="151">
        <v>0</v>
      </c>
    </row>
    <row r="30" spans="1:37" x14ac:dyDescent="0.2">
      <c r="A30" s="149" t="s">
        <v>387</v>
      </c>
      <c r="B30" s="66" t="s">
        <v>388</v>
      </c>
      <c r="C30" s="67">
        <v>46</v>
      </c>
      <c r="D30" s="84" t="s">
        <v>335</v>
      </c>
      <c r="E30" s="85">
        <v>24.1361927366674</v>
      </c>
      <c r="F30" s="91">
        <v>23.999663929088999</v>
      </c>
      <c r="G30" s="86">
        <v>12.1251584084242</v>
      </c>
      <c r="H30" s="86">
        <v>12.055843783038201</v>
      </c>
      <c r="I30" s="86">
        <v>8.5500000000000007</v>
      </c>
      <c r="J30" s="86">
        <v>6.5</v>
      </c>
      <c r="K30" s="87">
        <v>0</v>
      </c>
      <c r="L30" s="85">
        <v>2.4600001331399999</v>
      </c>
      <c r="M30" s="86">
        <v>1.18466189181554E-2</v>
      </c>
      <c r="N30" s="86"/>
      <c r="O30" s="86">
        <v>70.241389180421706</v>
      </c>
      <c r="P30" s="86">
        <v>0.621</v>
      </c>
      <c r="Q30" s="88">
        <v>1.1357999999999999</v>
      </c>
      <c r="R30" s="85">
        <v>3.39097999321804E-2</v>
      </c>
      <c r="S30" s="86">
        <v>0</v>
      </c>
      <c r="T30" s="86">
        <v>1.83</v>
      </c>
      <c r="U30" s="88">
        <v>14.180792147143</v>
      </c>
      <c r="V30" s="89">
        <v>3.23</v>
      </c>
      <c r="W30" s="85"/>
      <c r="X30" s="88">
        <v>40.9666666667</v>
      </c>
      <c r="Y30" s="85">
        <v>71.080000000000013</v>
      </c>
      <c r="Z30" s="88">
        <v>0</v>
      </c>
      <c r="AA30" s="85">
        <v>7.0000000000000007E-2</v>
      </c>
      <c r="AB30" s="91">
        <v>7.0000000000000007E-2</v>
      </c>
      <c r="AC30" s="86">
        <v>0</v>
      </c>
      <c r="AD30" s="86">
        <v>0</v>
      </c>
      <c r="AE30" s="86">
        <v>0</v>
      </c>
      <c r="AF30" s="88">
        <v>4.2917983984799997E-7</v>
      </c>
      <c r="AG30" s="85">
        <v>1.15866412426</v>
      </c>
      <c r="AH30" s="86">
        <v>6.2338999999999999E-2</v>
      </c>
      <c r="AI30" s="88">
        <v>3.5749095334799999E-9</v>
      </c>
      <c r="AJ30" s="150">
        <v>1.05</v>
      </c>
      <c r="AK30" s="151">
        <v>0</v>
      </c>
    </row>
    <row r="31" spans="1:37" x14ac:dyDescent="0.2">
      <c r="A31" s="149" t="s">
        <v>389</v>
      </c>
      <c r="B31" s="66" t="s">
        <v>390</v>
      </c>
      <c r="C31" s="67">
        <v>46</v>
      </c>
      <c r="D31" s="84" t="s">
        <v>335</v>
      </c>
      <c r="E31" s="85">
        <v>19.550235220088101</v>
      </c>
      <c r="F31" s="91">
        <v>19.550235220088101</v>
      </c>
      <c r="G31" s="86">
        <v>15.8781050549846</v>
      </c>
      <c r="H31" s="86">
        <v>15.8781050549846</v>
      </c>
      <c r="I31" s="86">
        <v>0.69</v>
      </c>
      <c r="J31" s="86">
        <v>0.6</v>
      </c>
      <c r="K31" s="87">
        <v>0</v>
      </c>
      <c r="L31" s="85">
        <v>3.2699999989499999</v>
      </c>
      <c r="M31" s="86">
        <v>0</v>
      </c>
      <c r="N31" s="86"/>
      <c r="O31" s="86">
        <v>53.476196274199403</v>
      </c>
      <c r="P31" s="86">
        <v>0.23300000000000001</v>
      </c>
      <c r="Q31" s="88">
        <v>0.91559999999999997</v>
      </c>
      <c r="R31" s="85">
        <v>0</v>
      </c>
      <c r="S31" s="86">
        <v>0</v>
      </c>
      <c r="T31" s="86">
        <v>1.5</v>
      </c>
      <c r="U31" s="88">
        <v>26.172354897671799</v>
      </c>
      <c r="V31" s="89">
        <v>3.63</v>
      </c>
      <c r="W31" s="85"/>
      <c r="X31" s="88"/>
      <c r="Y31" s="85">
        <v>-100</v>
      </c>
      <c r="Z31" s="88"/>
      <c r="AA31" s="85">
        <v>0</v>
      </c>
      <c r="AB31" s="91">
        <v>0</v>
      </c>
      <c r="AC31" s="86">
        <v>0.19</v>
      </c>
      <c r="AD31" s="86">
        <v>0.19</v>
      </c>
      <c r="AE31" s="86">
        <v>0</v>
      </c>
      <c r="AF31" s="88">
        <v>0</v>
      </c>
      <c r="AG31" s="85">
        <v>0.38866200012899998</v>
      </c>
      <c r="AH31" s="86">
        <v>2.4989999999999999E-3</v>
      </c>
      <c r="AI31" s="88">
        <v>0</v>
      </c>
      <c r="AJ31" s="150">
        <v>1.36</v>
      </c>
      <c r="AK31" s="151">
        <v>3</v>
      </c>
    </row>
    <row r="32" spans="1:37" x14ac:dyDescent="0.2">
      <c r="A32" s="149" t="s">
        <v>391</v>
      </c>
      <c r="B32" s="66" t="s">
        <v>392</v>
      </c>
      <c r="C32" s="67">
        <v>46</v>
      </c>
      <c r="D32" s="84" t="s">
        <v>335</v>
      </c>
      <c r="E32" s="85">
        <v>28.0759076197076</v>
      </c>
      <c r="F32" s="91">
        <v>28.070206215407801</v>
      </c>
      <c r="G32" s="86">
        <v>21.378073276202301</v>
      </c>
      <c r="H32" s="86">
        <v>21.374126150148701</v>
      </c>
      <c r="I32" s="86">
        <v>0.61</v>
      </c>
      <c r="J32" s="86">
        <v>0.89</v>
      </c>
      <c r="K32" s="87">
        <v>0</v>
      </c>
      <c r="L32" s="85">
        <v>2.78000000208</v>
      </c>
      <c r="M32" s="86">
        <v>0</v>
      </c>
      <c r="N32" s="86"/>
      <c r="O32" s="86">
        <v>74.048532020832099</v>
      </c>
      <c r="P32" s="86">
        <v>0.27100000000000002</v>
      </c>
      <c r="Q32" s="88">
        <v>0.62370000000000003</v>
      </c>
      <c r="R32" s="85">
        <v>0</v>
      </c>
      <c r="S32" s="86">
        <v>0</v>
      </c>
      <c r="T32" s="86">
        <v>1.23</v>
      </c>
      <c r="U32" s="88">
        <v>19.140052803775198</v>
      </c>
      <c r="V32" s="89">
        <v>3.88</v>
      </c>
      <c r="W32" s="85"/>
      <c r="X32" s="88"/>
      <c r="Y32" s="85">
        <v>-100</v>
      </c>
      <c r="Z32" s="88"/>
      <c r="AA32" s="85">
        <v>7.0000000000000007E-2</v>
      </c>
      <c r="AB32" s="91">
        <v>7.0000000000000007E-2</v>
      </c>
      <c r="AC32" s="86">
        <v>0.06</v>
      </c>
      <c r="AD32" s="86">
        <v>0.06</v>
      </c>
      <c r="AE32" s="86">
        <v>0</v>
      </c>
      <c r="AF32" s="88">
        <v>2.1740999238100001</v>
      </c>
      <c r="AG32" s="85">
        <v>0.44475600036399998</v>
      </c>
      <c r="AH32" s="86">
        <v>1.1542E-2</v>
      </c>
      <c r="AI32" s="88">
        <v>1.33310000109E-2</v>
      </c>
      <c r="AJ32" s="150">
        <v>1.63</v>
      </c>
      <c r="AK32" s="151">
        <v>7</v>
      </c>
    </row>
    <row r="33" spans="1:37" x14ac:dyDescent="0.2">
      <c r="A33" s="149" t="s">
        <v>393</v>
      </c>
      <c r="B33" s="66" t="s">
        <v>394</v>
      </c>
      <c r="C33" s="67">
        <v>46</v>
      </c>
      <c r="D33" s="84" t="s">
        <v>335</v>
      </c>
      <c r="E33" s="85">
        <v>26.7476096524511</v>
      </c>
      <c r="F33" s="91">
        <v>26.7476096524511</v>
      </c>
      <c r="G33" s="86">
        <v>17.935953862498099</v>
      </c>
      <c r="H33" s="86">
        <v>17.935953862498099</v>
      </c>
      <c r="I33" s="86">
        <v>0.23</v>
      </c>
      <c r="J33" s="86">
        <v>0.2</v>
      </c>
      <c r="K33" s="87">
        <v>6.7400000000000002E-2</v>
      </c>
      <c r="L33" s="85">
        <v>2.2000000046600001</v>
      </c>
      <c r="M33" s="86">
        <v>0</v>
      </c>
      <c r="N33" s="86"/>
      <c r="O33" s="86">
        <v>76.299137104506201</v>
      </c>
      <c r="P33" s="86">
        <v>0.26500000000000001</v>
      </c>
      <c r="Q33" s="88">
        <v>0.67449999999999999</v>
      </c>
      <c r="R33" s="85">
        <v>0</v>
      </c>
      <c r="S33" s="86">
        <v>0</v>
      </c>
      <c r="T33" s="86">
        <v>1.57</v>
      </c>
      <c r="U33" s="88">
        <v>17.301563211413001</v>
      </c>
      <c r="V33" s="89">
        <v>3.99</v>
      </c>
      <c r="W33" s="85"/>
      <c r="X33" s="88"/>
      <c r="Y33" s="85"/>
      <c r="Z33" s="88">
        <v>100</v>
      </c>
      <c r="AA33" s="85">
        <v>0.3</v>
      </c>
      <c r="AB33" s="91">
        <v>0.3</v>
      </c>
      <c r="AC33" s="86">
        <v>0.13</v>
      </c>
      <c r="AD33" s="86">
        <v>0.13</v>
      </c>
      <c r="AE33" s="86">
        <v>0</v>
      </c>
      <c r="AF33" s="88">
        <v>0</v>
      </c>
      <c r="AG33" s="85">
        <v>0</v>
      </c>
      <c r="AH33" s="86">
        <v>3.2899999999999997E-4</v>
      </c>
      <c r="AI33" s="88">
        <v>0</v>
      </c>
      <c r="AJ33" s="150">
        <v>1.63</v>
      </c>
      <c r="AK33" s="151">
        <v>7</v>
      </c>
    </row>
    <row r="34" spans="1:37" x14ac:dyDescent="0.2">
      <c r="A34" s="149" t="s">
        <v>395</v>
      </c>
      <c r="B34" s="66" t="s">
        <v>396</v>
      </c>
      <c r="C34" s="67">
        <v>46</v>
      </c>
      <c r="D34" s="84" t="s">
        <v>335</v>
      </c>
      <c r="E34" s="85">
        <v>30.861597624622298</v>
      </c>
      <c r="F34" s="91">
        <v>30.861597624622298</v>
      </c>
      <c r="G34" s="86">
        <v>26.546415351009099</v>
      </c>
      <c r="H34" s="86">
        <v>26.546415351009099</v>
      </c>
      <c r="I34" s="86">
        <v>0.21</v>
      </c>
      <c r="J34" s="86">
        <v>0.22</v>
      </c>
      <c r="K34" s="87">
        <v>1.4500000000000001E-2</v>
      </c>
      <c r="L34" s="85">
        <v>9.8099999762400003</v>
      </c>
      <c r="M34" s="86">
        <v>0</v>
      </c>
      <c r="N34" s="86"/>
      <c r="O34" s="86">
        <v>72.344421926746094</v>
      </c>
      <c r="P34" s="86">
        <v>0.20300000000000001</v>
      </c>
      <c r="Q34" s="88">
        <v>0.71209999999999996</v>
      </c>
      <c r="R34" s="85">
        <v>0</v>
      </c>
      <c r="S34" s="86">
        <v>0</v>
      </c>
      <c r="T34" s="86">
        <v>1</v>
      </c>
      <c r="U34" s="88">
        <v>14.881427319459499</v>
      </c>
      <c r="V34" s="89">
        <v>3.91</v>
      </c>
      <c r="W34" s="85"/>
      <c r="X34" s="88"/>
      <c r="Y34" s="85">
        <v>-100</v>
      </c>
      <c r="Z34" s="88"/>
      <c r="AA34" s="85">
        <v>1.1399999999999999</v>
      </c>
      <c r="AB34" s="91">
        <v>1.1399999999999999</v>
      </c>
      <c r="AC34" s="86">
        <v>1.3</v>
      </c>
      <c r="AD34" s="86">
        <v>1.3</v>
      </c>
      <c r="AE34" s="86">
        <v>0</v>
      </c>
      <c r="AF34" s="88">
        <v>2.5934998926300001</v>
      </c>
      <c r="AG34" s="85">
        <v>0.31375400033299999</v>
      </c>
      <c r="AH34" s="86">
        <v>8.61E-4</v>
      </c>
      <c r="AI34" s="88">
        <v>0</v>
      </c>
      <c r="AJ34" s="150">
        <v>2</v>
      </c>
      <c r="AK34" s="151">
        <v>15</v>
      </c>
    </row>
    <row r="35" spans="1:37" x14ac:dyDescent="0.2">
      <c r="A35" s="149" t="s">
        <v>397</v>
      </c>
      <c r="B35" s="66" t="s">
        <v>398</v>
      </c>
      <c r="C35" s="67">
        <v>46</v>
      </c>
      <c r="D35" s="84" t="s">
        <v>335</v>
      </c>
      <c r="E35" s="85">
        <v>19.951011564097101</v>
      </c>
      <c r="F35" s="91">
        <v>19.951011564097101</v>
      </c>
      <c r="G35" s="86">
        <v>17.129466073152901</v>
      </c>
      <c r="H35" s="86">
        <v>17.129466073152901</v>
      </c>
      <c r="I35" s="86">
        <v>0.26</v>
      </c>
      <c r="J35" s="86">
        <v>0.32</v>
      </c>
      <c r="K35" s="87">
        <v>0</v>
      </c>
      <c r="L35" s="85">
        <v>4.9299999992799997</v>
      </c>
      <c r="M35" s="86">
        <v>0</v>
      </c>
      <c r="N35" s="86"/>
      <c r="O35" s="86">
        <v>68.651430098904001</v>
      </c>
      <c r="P35" s="86">
        <v>0.215</v>
      </c>
      <c r="Q35" s="88">
        <v>0.69350000000000001</v>
      </c>
      <c r="R35" s="85">
        <v>0</v>
      </c>
      <c r="S35" s="86">
        <v>0</v>
      </c>
      <c r="T35" s="86">
        <v>1.25</v>
      </c>
      <c r="U35" s="88">
        <v>20.366706705292199</v>
      </c>
      <c r="V35" s="89">
        <v>3.69</v>
      </c>
      <c r="W35" s="85"/>
      <c r="X35" s="88"/>
      <c r="Y35" s="85">
        <v>-100</v>
      </c>
      <c r="Z35" s="88"/>
      <c r="AA35" s="85">
        <v>0.66</v>
      </c>
      <c r="AB35" s="91">
        <v>0.66</v>
      </c>
      <c r="AC35" s="86">
        <v>0.55000000000000004</v>
      </c>
      <c r="AD35" s="86">
        <v>0.55000000000000004</v>
      </c>
      <c r="AE35" s="86">
        <v>0</v>
      </c>
      <c r="AF35" s="88">
        <v>1.3440999982799999</v>
      </c>
      <c r="AG35" s="85">
        <v>0.505935999952</v>
      </c>
      <c r="AH35" s="86">
        <v>1.482E-3</v>
      </c>
      <c r="AI35" s="88">
        <v>1.5713999998500001E-2</v>
      </c>
      <c r="AJ35" s="150">
        <v>1.66</v>
      </c>
      <c r="AK35" s="151">
        <v>8</v>
      </c>
    </row>
    <row r="36" spans="1:37" x14ac:dyDescent="0.2">
      <c r="A36" s="149" t="s">
        <v>399</v>
      </c>
      <c r="B36" s="66" t="s">
        <v>399</v>
      </c>
      <c r="C36" s="67">
        <v>46</v>
      </c>
      <c r="D36" s="84" t="s">
        <v>335</v>
      </c>
      <c r="E36" s="85">
        <v>14.793458269125599</v>
      </c>
      <c r="F36" s="91">
        <v>14.746234528011099</v>
      </c>
      <c r="G36" s="86">
        <v>12.0445394442511</v>
      </c>
      <c r="H36" s="86">
        <v>11.9973157031366</v>
      </c>
      <c r="I36" s="86">
        <v>0.35</v>
      </c>
      <c r="J36" s="86">
        <v>0.25</v>
      </c>
      <c r="K36" s="87">
        <v>0</v>
      </c>
      <c r="L36" s="85">
        <v>2.9700000118999998</v>
      </c>
      <c r="M36" s="86">
        <v>0</v>
      </c>
      <c r="N36" s="86"/>
      <c r="O36" s="86">
        <v>54.4306553450904</v>
      </c>
      <c r="P36" s="86">
        <v>0.27300000000000002</v>
      </c>
      <c r="Q36" s="88">
        <v>0.16569999999999999</v>
      </c>
      <c r="R36" s="85">
        <v>0</v>
      </c>
      <c r="S36" s="86">
        <v>0.1</v>
      </c>
      <c r="T36" s="86">
        <v>1.18</v>
      </c>
      <c r="U36" s="88">
        <v>20.164537455883099</v>
      </c>
      <c r="V36" s="89">
        <v>3.74</v>
      </c>
      <c r="W36" s="85">
        <v>33.433333333299998</v>
      </c>
      <c r="X36" s="88">
        <v>33.433333333299998</v>
      </c>
      <c r="Y36" s="85">
        <v>-100</v>
      </c>
      <c r="Z36" s="88">
        <v>-100</v>
      </c>
      <c r="AA36" s="85">
        <v>0.19</v>
      </c>
      <c r="AB36" s="91">
        <v>0.19</v>
      </c>
      <c r="AC36" s="86">
        <v>0.35</v>
      </c>
      <c r="AD36" s="86">
        <v>0.35</v>
      </c>
      <c r="AE36" s="86">
        <v>0</v>
      </c>
      <c r="AF36" s="88">
        <v>0</v>
      </c>
      <c r="AG36" s="85">
        <v>4.6050000166500002E-2</v>
      </c>
      <c r="AH36" s="86">
        <v>6.4099999999999997E-4</v>
      </c>
      <c r="AI36" s="88">
        <v>0</v>
      </c>
      <c r="AJ36" s="150">
        <v>1.0900000000000001</v>
      </c>
      <c r="AK36" s="151">
        <v>0</v>
      </c>
    </row>
    <row r="37" spans="1:37" x14ac:dyDescent="0.2">
      <c r="A37" s="149" t="s">
        <v>400</v>
      </c>
      <c r="B37" s="66" t="s">
        <v>401</v>
      </c>
      <c r="C37" s="67">
        <v>46</v>
      </c>
      <c r="D37" s="84" t="s">
        <v>335</v>
      </c>
      <c r="E37" s="85">
        <v>16.525187923086499</v>
      </c>
      <c r="F37" s="91">
        <v>16.500685244403801</v>
      </c>
      <c r="G37" s="86">
        <v>15.1899995847004</v>
      </c>
      <c r="H37" s="86">
        <v>15.165496906017699</v>
      </c>
      <c r="I37" s="86">
        <v>0.84</v>
      </c>
      <c r="J37" s="86">
        <v>0.79</v>
      </c>
      <c r="K37" s="87">
        <v>0</v>
      </c>
      <c r="L37" s="85">
        <v>4.15999999798</v>
      </c>
      <c r="M37" s="86">
        <v>0</v>
      </c>
      <c r="N37" s="86"/>
      <c r="O37" s="86">
        <v>68.100988484663205</v>
      </c>
      <c r="P37" s="86">
        <v>0.38500000000000001</v>
      </c>
      <c r="Q37" s="88">
        <v>0.1154</v>
      </c>
      <c r="R37" s="85">
        <v>0</v>
      </c>
      <c r="S37" s="86">
        <v>0</v>
      </c>
      <c r="T37" s="86">
        <v>1.58</v>
      </c>
      <c r="U37" s="88">
        <v>19.818929357531498</v>
      </c>
      <c r="V37" s="89">
        <v>3.63</v>
      </c>
      <c r="W37" s="85">
        <v>44.1833980438089</v>
      </c>
      <c r="X37" s="88">
        <v>40.6</v>
      </c>
      <c r="Y37" s="85">
        <v>-100</v>
      </c>
      <c r="Z37" s="88"/>
      <c r="AA37" s="85">
        <v>0.59</v>
      </c>
      <c r="AB37" s="91">
        <v>0.6</v>
      </c>
      <c r="AC37" s="86">
        <v>0.49</v>
      </c>
      <c r="AD37" s="86">
        <v>0.5</v>
      </c>
      <c r="AE37" s="86">
        <v>0</v>
      </c>
      <c r="AF37" s="88">
        <v>1.95519995594</v>
      </c>
      <c r="AG37" s="85">
        <v>0.41690599958500002</v>
      </c>
      <c r="AH37" s="86">
        <v>1.0654E-2</v>
      </c>
      <c r="AI37" s="88">
        <v>0</v>
      </c>
      <c r="AJ37" s="150">
        <v>1.8</v>
      </c>
      <c r="AK37" s="151">
        <v>7</v>
      </c>
    </row>
    <row r="38" spans="1:37" x14ac:dyDescent="0.2">
      <c r="A38" s="149" t="s">
        <v>402</v>
      </c>
      <c r="B38" s="66" t="s">
        <v>403</v>
      </c>
      <c r="C38" s="67">
        <v>46</v>
      </c>
      <c r="D38" s="84" t="s">
        <v>335</v>
      </c>
      <c r="E38" s="85">
        <v>33.455465307009703</v>
      </c>
      <c r="F38" s="91">
        <v>33.238473547953603</v>
      </c>
      <c r="G38" s="86">
        <v>18.239560482994399</v>
      </c>
      <c r="H38" s="86">
        <v>18.024544969467001</v>
      </c>
      <c r="I38" s="86">
        <v>0.66</v>
      </c>
      <c r="J38" s="86">
        <v>0.42</v>
      </c>
      <c r="K38" s="87">
        <v>0</v>
      </c>
      <c r="L38" s="85">
        <v>1.8700000001899999</v>
      </c>
      <c r="M38" s="86">
        <v>0</v>
      </c>
      <c r="N38" s="86"/>
      <c r="O38" s="86">
        <v>62.810939357907301</v>
      </c>
      <c r="P38" s="86">
        <v>0.29099999999999998</v>
      </c>
      <c r="Q38" s="88">
        <v>0</v>
      </c>
      <c r="R38" s="85">
        <v>0</v>
      </c>
      <c r="S38" s="86">
        <v>0.2</v>
      </c>
      <c r="T38" s="86">
        <v>1.2</v>
      </c>
      <c r="U38" s="88">
        <v>12.105689610877301</v>
      </c>
      <c r="V38" s="89">
        <v>2.5099999999999998</v>
      </c>
      <c r="W38" s="85"/>
      <c r="X38" s="88"/>
      <c r="Y38" s="85"/>
      <c r="Z38" s="88"/>
      <c r="AA38" s="85">
        <v>0</v>
      </c>
      <c r="AB38" s="91">
        <v>0</v>
      </c>
      <c r="AC38" s="86">
        <v>0</v>
      </c>
      <c r="AD38" s="86">
        <v>0</v>
      </c>
      <c r="AE38" s="86">
        <v>0</v>
      </c>
      <c r="AF38" s="88">
        <v>2.15770006202</v>
      </c>
      <c r="AG38" s="85">
        <v>0.28407200002400002</v>
      </c>
      <c r="AH38" s="86">
        <v>6.8329999999999997E-3</v>
      </c>
      <c r="AI38" s="88">
        <v>0</v>
      </c>
      <c r="AJ38" s="150">
        <v>1.1599999999999999</v>
      </c>
      <c r="AK38" s="151">
        <v>0</v>
      </c>
    </row>
    <row r="39" spans="1:37" x14ac:dyDescent="0.2">
      <c r="A39" s="149" t="s">
        <v>404</v>
      </c>
      <c r="B39" s="66" t="s">
        <v>405</v>
      </c>
      <c r="C39" s="67">
        <v>46</v>
      </c>
      <c r="D39" s="84" t="s">
        <v>335</v>
      </c>
      <c r="E39" s="85">
        <v>16.6044956415857</v>
      </c>
      <c r="F39" s="91">
        <v>16.6044956415857</v>
      </c>
      <c r="G39" s="86">
        <v>11.835043841847201</v>
      </c>
      <c r="H39" s="86">
        <v>11.835043841847201</v>
      </c>
      <c r="I39" s="86">
        <v>1.29</v>
      </c>
      <c r="J39" s="86">
        <v>2.5499999999999998</v>
      </c>
      <c r="K39" s="87">
        <v>0</v>
      </c>
      <c r="L39" s="85">
        <v>4.1800000020299999</v>
      </c>
      <c r="M39" s="86">
        <v>0</v>
      </c>
      <c r="N39" s="86"/>
      <c r="O39" s="86">
        <v>69.363380281690098</v>
      </c>
      <c r="P39" s="86">
        <v>0.5</v>
      </c>
      <c r="Q39" s="88">
        <v>9.3100000000000002E-2</v>
      </c>
      <c r="R39" s="85">
        <v>0</v>
      </c>
      <c r="S39" s="86">
        <v>0.1</v>
      </c>
      <c r="T39" s="86">
        <v>1.32</v>
      </c>
      <c r="U39" s="88">
        <v>14.379223925214401</v>
      </c>
      <c r="V39" s="89">
        <v>2.71</v>
      </c>
      <c r="W39" s="85">
        <v>41.809442099823599</v>
      </c>
      <c r="X39" s="88">
        <v>47.1</v>
      </c>
      <c r="Y39" s="85">
        <v>-100</v>
      </c>
      <c r="Z39" s="88">
        <v>-100</v>
      </c>
      <c r="AA39" s="85">
        <v>1.43</v>
      </c>
      <c r="AB39" s="91">
        <v>1.43</v>
      </c>
      <c r="AC39" s="86">
        <v>0.91</v>
      </c>
      <c r="AD39" s="86">
        <v>0.91</v>
      </c>
      <c r="AE39" s="86">
        <v>0</v>
      </c>
      <c r="AF39" s="88">
        <v>1.2971999651499999</v>
      </c>
      <c r="AG39" s="85">
        <v>0.26279200011800002</v>
      </c>
      <c r="AH39" s="86">
        <v>2.2748000000000001E-2</v>
      </c>
      <c r="AI39" s="88">
        <v>0</v>
      </c>
      <c r="AJ39" s="150">
        <v>1.34</v>
      </c>
      <c r="AK39" s="151">
        <v>2</v>
      </c>
    </row>
    <row r="40" spans="1:37" x14ac:dyDescent="0.2">
      <c r="A40" s="149" t="s">
        <v>406</v>
      </c>
      <c r="B40" s="66" t="s">
        <v>407</v>
      </c>
      <c r="C40" s="67">
        <v>46</v>
      </c>
      <c r="D40" s="84" t="s">
        <v>335</v>
      </c>
      <c r="E40" s="85">
        <v>14.103121615975599</v>
      </c>
      <c r="F40" s="91">
        <v>13.962431466844</v>
      </c>
      <c r="G40" s="86">
        <v>13.4192822244392</v>
      </c>
      <c r="H40" s="86">
        <v>13.2785920753076</v>
      </c>
      <c r="I40" s="86">
        <v>0.54</v>
      </c>
      <c r="J40" s="86">
        <v>0.53</v>
      </c>
      <c r="K40" s="87">
        <v>0</v>
      </c>
      <c r="L40" s="85">
        <v>5.8799999975999997</v>
      </c>
      <c r="M40" s="86">
        <v>0</v>
      </c>
      <c r="N40" s="86"/>
      <c r="O40" s="86">
        <v>69.797225186766298</v>
      </c>
      <c r="P40" s="86">
        <v>0.251</v>
      </c>
      <c r="Q40" s="88">
        <v>0.24629999999999999</v>
      </c>
      <c r="R40" s="85">
        <v>0</v>
      </c>
      <c r="S40" s="86">
        <v>0</v>
      </c>
      <c r="T40" s="86">
        <v>1.34</v>
      </c>
      <c r="U40" s="88">
        <v>17.923924999360501</v>
      </c>
      <c r="V40" s="89">
        <v>3.16</v>
      </c>
      <c r="W40" s="85">
        <v>46.407452126488899</v>
      </c>
      <c r="X40" s="88">
        <v>46.566666666700002</v>
      </c>
      <c r="Y40" s="85">
        <v>-100</v>
      </c>
      <c r="Z40" s="88"/>
      <c r="AA40" s="85">
        <v>1.49</v>
      </c>
      <c r="AB40" s="91">
        <v>1.48</v>
      </c>
      <c r="AC40" s="86">
        <v>1.07</v>
      </c>
      <c r="AD40" s="86">
        <v>1.07</v>
      </c>
      <c r="AE40" s="86">
        <v>0</v>
      </c>
      <c r="AF40" s="88">
        <v>0.30309998976800001</v>
      </c>
      <c r="AG40" s="85">
        <v>0.61645599963999997</v>
      </c>
      <c r="AH40" s="86">
        <v>3.6489999999999999E-3</v>
      </c>
      <c r="AI40" s="88">
        <v>0</v>
      </c>
      <c r="AJ40" s="150">
        <v>1.65</v>
      </c>
      <c r="AK40" s="151">
        <v>4</v>
      </c>
    </row>
    <row r="41" spans="1:37" x14ac:dyDescent="0.2">
      <c r="A41" s="149" t="s">
        <v>408</v>
      </c>
      <c r="B41" s="66" t="s">
        <v>409</v>
      </c>
      <c r="C41" s="67">
        <v>46</v>
      </c>
      <c r="D41" s="84" t="s">
        <v>335</v>
      </c>
      <c r="E41" s="85">
        <v>10.3116192715081</v>
      </c>
      <c r="F41" s="91">
        <v>10.3116192715081</v>
      </c>
      <c r="G41" s="86">
        <v>9.9140253160048299</v>
      </c>
      <c r="H41" s="86">
        <v>9.9140253160048299</v>
      </c>
      <c r="I41" s="86">
        <v>0.82</v>
      </c>
      <c r="J41" s="86">
        <v>0.96</v>
      </c>
      <c r="K41" s="87">
        <v>0</v>
      </c>
      <c r="L41" s="85">
        <v>4.1200000018500003</v>
      </c>
      <c r="M41" s="86">
        <v>0</v>
      </c>
      <c r="N41" s="86"/>
      <c r="O41" s="86">
        <v>57.375396139441101</v>
      </c>
      <c r="P41" s="86">
        <v>0.26800000000000002</v>
      </c>
      <c r="Q41" s="88">
        <v>0.1187</v>
      </c>
      <c r="R41" s="85">
        <v>0</v>
      </c>
      <c r="S41" s="86">
        <v>0</v>
      </c>
      <c r="T41" s="86">
        <v>1.71</v>
      </c>
      <c r="U41" s="88">
        <v>16.484343346645801</v>
      </c>
      <c r="V41" s="89">
        <v>3.34</v>
      </c>
      <c r="W41" s="85">
        <v>41.497518546355003</v>
      </c>
      <c r="X41" s="88">
        <v>41.733333333300003</v>
      </c>
      <c r="Y41" s="85">
        <v>-100</v>
      </c>
      <c r="Z41" s="88">
        <v>-100</v>
      </c>
      <c r="AA41" s="85">
        <v>0.53</v>
      </c>
      <c r="AB41" s="91">
        <v>0.53</v>
      </c>
      <c r="AC41" s="86">
        <v>0.36</v>
      </c>
      <c r="AD41" s="86">
        <v>0.36</v>
      </c>
      <c r="AE41" s="86">
        <v>0</v>
      </c>
      <c r="AF41" s="88">
        <v>0.224800005656</v>
      </c>
      <c r="AG41" s="85">
        <v>1.9383980006899999</v>
      </c>
      <c r="AH41" s="86">
        <v>1.2704E-2</v>
      </c>
      <c r="AI41" s="88">
        <v>0</v>
      </c>
      <c r="AJ41" s="150">
        <v>1.85</v>
      </c>
      <c r="AK41" s="151">
        <v>6</v>
      </c>
    </row>
    <row r="42" spans="1:37" x14ac:dyDescent="0.2">
      <c r="A42" s="149" t="s">
        <v>410</v>
      </c>
      <c r="B42" s="66" t="s">
        <v>411</v>
      </c>
      <c r="C42" s="67">
        <v>46</v>
      </c>
      <c r="D42" s="84" t="s">
        <v>335</v>
      </c>
      <c r="E42" s="85">
        <v>8.7603530882844503</v>
      </c>
      <c r="F42" s="91">
        <v>8.7603530882844503</v>
      </c>
      <c r="G42" s="86">
        <v>7.2189964468324801</v>
      </c>
      <c r="H42" s="86">
        <v>7.2189964468324801</v>
      </c>
      <c r="I42" s="86">
        <v>0.6</v>
      </c>
      <c r="J42" s="86">
        <v>0.25</v>
      </c>
      <c r="K42" s="87">
        <v>0</v>
      </c>
      <c r="L42" s="85">
        <v>6.2399999910100004</v>
      </c>
      <c r="M42" s="86">
        <v>0</v>
      </c>
      <c r="N42" s="86"/>
      <c r="O42" s="86">
        <v>42.791352181143701</v>
      </c>
      <c r="P42" s="86">
        <v>0.18</v>
      </c>
      <c r="Q42" s="88">
        <v>0.22009999999999999</v>
      </c>
      <c r="R42" s="85">
        <v>0</v>
      </c>
      <c r="S42" s="86">
        <v>0</v>
      </c>
      <c r="T42" s="86">
        <v>1.44</v>
      </c>
      <c r="U42" s="88">
        <v>1.37793569633417</v>
      </c>
      <c r="V42" s="89">
        <v>2.5</v>
      </c>
      <c r="W42" s="85">
        <v>39.994612521521603</v>
      </c>
      <c r="X42" s="88">
        <v>50.133333333300001</v>
      </c>
      <c r="Y42" s="85">
        <v>-100</v>
      </c>
      <c r="Z42" s="88"/>
      <c r="AA42" s="85">
        <v>0.16</v>
      </c>
      <c r="AB42" s="91">
        <v>0.16</v>
      </c>
      <c r="AC42" s="86">
        <v>0</v>
      </c>
      <c r="AD42" s="86">
        <v>0</v>
      </c>
      <c r="AE42" s="86">
        <v>0</v>
      </c>
      <c r="AF42" s="88">
        <v>0.44409999187400001</v>
      </c>
      <c r="AG42" s="85">
        <v>0.58452799809599998</v>
      </c>
      <c r="AH42" s="86">
        <v>1.2869999999999999E-3</v>
      </c>
      <c r="AI42" s="88">
        <v>0</v>
      </c>
      <c r="AJ42" s="150">
        <v>2.2400000000000002</v>
      </c>
      <c r="AK42" s="151">
        <v>3</v>
      </c>
    </row>
    <row r="43" spans="1:37" x14ac:dyDescent="0.2">
      <c r="A43" s="149" t="s">
        <v>412</v>
      </c>
      <c r="B43" s="66" t="s">
        <v>413</v>
      </c>
      <c r="C43" s="67">
        <v>46</v>
      </c>
      <c r="D43" s="84" t="s">
        <v>335</v>
      </c>
      <c r="E43" s="85">
        <v>16.6726977969487</v>
      </c>
      <c r="F43" s="91">
        <v>16.6726977969487</v>
      </c>
      <c r="G43" s="86">
        <v>13.973887618330799</v>
      </c>
      <c r="H43" s="86">
        <v>13.973887618330799</v>
      </c>
      <c r="I43" s="86">
        <v>0.87</v>
      </c>
      <c r="J43" s="86">
        <v>0.92</v>
      </c>
      <c r="K43" s="87">
        <v>0</v>
      </c>
      <c r="L43" s="85">
        <v>5.2300000021799997</v>
      </c>
      <c r="M43" s="86">
        <v>0</v>
      </c>
      <c r="N43" s="86"/>
      <c r="O43" s="86">
        <v>63.864846870838903</v>
      </c>
      <c r="P43" s="86">
        <v>0.28999999999999998</v>
      </c>
      <c r="Q43" s="88">
        <v>0.52270000000000005</v>
      </c>
      <c r="R43" s="85">
        <v>0</v>
      </c>
      <c r="S43" s="86">
        <v>0</v>
      </c>
      <c r="T43" s="86">
        <v>1.23</v>
      </c>
      <c r="U43" s="88">
        <v>16.209506991286201</v>
      </c>
      <c r="V43" s="89">
        <v>3.49</v>
      </c>
      <c r="W43" s="85"/>
      <c r="X43" s="88"/>
      <c r="Y43" s="85">
        <v>100</v>
      </c>
      <c r="Z43" s="88"/>
      <c r="AA43" s="85">
        <v>0.37</v>
      </c>
      <c r="AB43" s="91">
        <v>0.37</v>
      </c>
      <c r="AC43" s="86">
        <v>0.28000000000000003</v>
      </c>
      <c r="AD43" s="86">
        <v>0.28000000000000003</v>
      </c>
      <c r="AE43" s="86">
        <v>0</v>
      </c>
      <c r="AF43" s="88">
        <v>0.26890000712200002</v>
      </c>
      <c r="AG43" s="85">
        <v>1.1070420009299999</v>
      </c>
      <c r="AH43" s="86">
        <v>7.5750000000000001E-3</v>
      </c>
      <c r="AI43" s="88">
        <v>0</v>
      </c>
      <c r="AJ43" s="150">
        <v>1.44</v>
      </c>
      <c r="AK43" s="151">
        <v>4</v>
      </c>
    </row>
    <row r="44" spans="1:37" x14ac:dyDescent="0.2">
      <c r="A44" s="149" t="s">
        <v>414</v>
      </c>
      <c r="B44" s="66" t="s">
        <v>415</v>
      </c>
      <c r="C44" s="67">
        <v>46</v>
      </c>
      <c r="D44" s="84" t="s">
        <v>335</v>
      </c>
      <c r="E44" s="85">
        <v>16.2619282658769</v>
      </c>
      <c r="F44" s="91">
        <v>16.2619282658769</v>
      </c>
      <c r="G44" s="86">
        <v>12.1402717059183</v>
      </c>
      <c r="H44" s="86">
        <v>12.1402717059183</v>
      </c>
      <c r="I44" s="86">
        <v>1.08</v>
      </c>
      <c r="J44" s="86">
        <v>0.85</v>
      </c>
      <c r="K44" s="87">
        <v>0</v>
      </c>
      <c r="L44" s="85">
        <v>4.8199999940399998</v>
      </c>
      <c r="M44" s="86">
        <v>1.3013469908484499E-2</v>
      </c>
      <c r="N44" s="86"/>
      <c r="O44" s="86">
        <v>50.141307320630901</v>
      </c>
      <c r="P44" s="86">
        <v>0.437</v>
      </c>
      <c r="Q44" s="88">
        <v>1.0864</v>
      </c>
      <c r="R44" s="85">
        <v>3.0362835888872002E-2</v>
      </c>
      <c r="S44" s="86">
        <v>0</v>
      </c>
      <c r="T44" s="86">
        <v>2.14</v>
      </c>
      <c r="U44" s="88">
        <v>16.8335448690829</v>
      </c>
      <c r="V44" s="89">
        <v>3.47</v>
      </c>
      <c r="W44" s="85"/>
      <c r="X44" s="88"/>
      <c r="Y44" s="85">
        <v>100</v>
      </c>
      <c r="Z44" s="88">
        <v>100</v>
      </c>
      <c r="AA44" s="85">
        <v>0</v>
      </c>
      <c r="AB44" s="91">
        <v>0</v>
      </c>
      <c r="AC44" s="86">
        <v>0</v>
      </c>
      <c r="AD44" s="86">
        <v>0</v>
      </c>
      <c r="AE44" s="86">
        <v>0</v>
      </c>
      <c r="AF44" s="88">
        <v>0.55000001124099995</v>
      </c>
      <c r="AG44" s="85">
        <v>1.2739729988299999</v>
      </c>
      <c r="AH44" s="86">
        <v>5.7860000000000003E-3</v>
      </c>
      <c r="AI44" s="88">
        <v>1.57139999856E-2</v>
      </c>
      <c r="AJ44" s="150">
        <v>1.22</v>
      </c>
      <c r="AK44" s="151">
        <v>1</v>
      </c>
    </row>
    <row r="45" spans="1:37" x14ac:dyDescent="0.2">
      <c r="A45" s="149" t="s">
        <v>416</v>
      </c>
      <c r="B45" s="66" t="s">
        <v>417</v>
      </c>
      <c r="C45" s="67">
        <v>46</v>
      </c>
      <c r="D45" s="84" t="s">
        <v>335</v>
      </c>
      <c r="E45" s="85">
        <v>17.118491169659698</v>
      </c>
      <c r="F45" s="91">
        <v>17.110121178866699</v>
      </c>
      <c r="G45" s="86">
        <v>15.682572749169999</v>
      </c>
      <c r="H45" s="86">
        <v>15.674202758377</v>
      </c>
      <c r="I45" s="86">
        <v>0.75</v>
      </c>
      <c r="J45" s="86">
        <v>0.88</v>
      </c>
      <c r="K45" s="87">
        <v>0</v>
      </c>
      <c r="L45" s="85">
        <v>7.0699999994400002</v>
      </c>
      <c r="M45" s="86">
        <v>0</v>
      </c>
      <c r="N45" s="86"/>
      <c r="O45" s="86">
        <v>66.990846681922207</v>
      </c>
      <c r="P45" s="86">
        <v>0.314</v>
      </c>
      <c r="Q45" s="88">
        <v>0.124</v>
      </c>
      <c r="R45" s="85">
        <v>0</v>
      </c>
      <c r="S45" s="86">
        <v>0</v>
      </c>
      <c r="T45" s="86">
        <v>1.56</v>
      </c>
      <c r="U45" s="88">
        <v>21.441126414760902</v>
      </c>
      <c r="V45" s="89">
        <v>3.65</v>
      </c>
      <c r="W45" s="85"/>
      <c r="X45" s="88"/>
      <c r="Y45" s="85">
        <v>100</v>
      </c>
      <c r="Z45" s="88"/>
      <c r="AA45" s="85">
        <v>1.23</v>
      </c>
      <c r="AB45" s="91">
        <v>1.24</v>
      </c>
      <c r="AC45" s="86">
        <v>0.94</v>
      </c>
      <c r="AD45" s="86">
        <v>0.95</v>
      </c>
      <c r="AE45" s="86">
        <v>0</v>
      </c>
      <c r="AF45" s="88">
        <v>0</v>
      </c>
      <c r="AG45" s="85">
        <v>0.309455999905</v>
      </c>
      <c r="AH45" s="86">
        <v>5.2639999999999996E-3</v>
      </c>
      <c r="AI45" s="88">
        <v>0</v>
      </c>
      <c r="AJ45" s="150">
        <v>1.82</v>
      </c>
      <c r="AK45" s="151">
        <v>9</v>
      </c>
    </row>
    <row r="46" spans="1:37" x14ac:dyDescent="0.2">
      <c r="A46" s="149" t="s">
        <v>418</v>
      </c>
      <c r="B46" s="66" t="s">
        <v>419</v>
      </c>
      <c r="C46" s="67">
        <v>46</v>
      </c>
      <c r="D46" s="84" t="s">
        <v>335</v>
      </c>
      <c r="E46" s="85">
        <v>17.7878968576643</v>
      </c>
      <c r="F46" s="91">
        <v>17.7878968576643</v>
      </c>
      <c r="G46" s="86">
        <v>12.394065882437999</v>
      </c>
      <c r="H46" s="86">
        <v>12.394065882437999</v>
      </c>
      <c r="I46" s="86">
        <v>10.130000000000001</v>
      </c>
      <c r="J46" s="86">
        <v>14.31</v>
      </c>
      <c r="K46" s="87">
        <v>0</v>
      </c>
      <c r="L46" s="85">
        <v>4.8200000056199999</v>
      </c>
      <c r="M46" s="86">
        <v>0</v>
      </c>
      <c r="N46" s="86">
        <v>25.181216514339699</v>
      </c>
      <c r="O46" s="86">
        <v>64.465918296493498</v>
      </c>
      <c r="P46" s="86">
        <v>0.71</v>
      </c>
      <c r="Q46" s="88">
        <v>0.55210000000000004</v>
      </c>
      <c r="R46" s="85">
        <v>0</v>
      </c>
      <c r="S46" s="86">
        <v>0</v>
      </c>
      <c r="T46" s="86">
        <v>1.59</v>
      </c>
      <c r="U46" s="88">
        <v>17.412045319022099</v>
      </c>
      <c r="V46" s="89">
        <v>3.63</v>
      </c>
      <c r="W46" s="85">
        <v>33.457432664857102</v>
      </c>
      <c r="X46" s="88">
        <v>38.166666666700003</v>
      </c>
      <c r="Y46" s="85">
        <v>-49.14</v>
      </c>
      <c r="Z46" s="88"/>
      <c r="AA46" s="85">
        <v>0.55000000000000004</v>
      </c>
      <c r="AB46" s="91">
        <v>0.55000000000000004</v>
      </c>
      <c r="AC46" s="86">
        <v>0.45</v>
      </c>
      <c r="AD46" s="86">
        <v>0.45</v>
      </c>
      <c r="AE46" s="86">
        <v>0</v>
      </c>
      <c r="AF46" s="88">
        <v>0</v>
      </c>
      <c r="AG46" s="85">
        <v>1.21694800043</v>
      </c>
      <c r="AH46" s="86">
        <v>9.5300999999999997E-2</v>
      </c>
      <c r="AI46" s="88">
        <v>0</v>
      </c>
      <c r="AJ46" s="150">
        <v>1.29</v>
      </c>
      <c r="AK46" s="151">
        <v>1</v>
      </c>
    </row>
    <row r="47" spans="1:37" x14ac:dyDescent="0.2">
      <c r="A47" s="149" t="s">
        <v>420</v>
      </c>
      <c r="B47" s="66" t="s">
        <v>421</v>
      </c>
      <c r="C47" s="67">
        <v>46</v>
      </c>
      <c r="D47" s="84" t="s">
        <v>335</v>
      </c>
      <c r="E47" s="85">
        <v>18.890833383621999</v>
      </c>
      <c r="F47" s="91">
        <v>18.890833383621999</v>
      </c>
      <c r="G47" s="86">
        <v>15.1173737251825</v>
      </c>
      <c r="H47" s="86">
        <v>15.1173737251825</v>
      </c>
      <c r="I47" s="86">
        <v>0.24</v>
      </c>
      <c r="J47" s="86">
        <v>0.21</v>
      </c>
      <c r="K47" s="87">
        <v>0</v>
      </c>
      <c r="L47" s="85">
        <v>13.0599999885</v>
      </c>
      <c r="M47" s="86">
        <v>0</v>
      </c>
      <c r="N47" s="86"/>
      <c r="O47" s="86">
        <v>61.887011832295997</v>
      </c>
      <c r="P47" s="86">
        <v>0.20300000000000001</v>
      </c>
      <c r="Q47" s="88">
        <v>0.98570000000000002</v>
      </c>
      <c r="R47" s="85">
        <v>0</v>
      </c>
      <c r="S47" s="86">
        <v>0</v>
      </c>
      <c r="T47" s="86">
        <v>1.45</v>
      </c>
      <c r="U47" s="88">
        <v>7.2337215617645301</v>
      </c>
      <c r="V47" s="89">
        <v>3.34</v>
      </c>
      <c r="W47" s="85">
        <v>38.150134348742597</v>
      </c>
      <c r="X47" s="88">
        <v>38.799999999999997</v>
      </c>
      <c r="Y47" s="85">
        <v>-21.92</v>
      </c>
      <c r="Z47" s="88"/>
      <c r="AA47" s="85">
        <v>0</v>
      </c>
      <c r="AB47" s="91">
        <v>0</v>
      </c>
      <c r="AC47" s="86">
        <v>0</v>
      </c>
      <c r="AD47" s="86">
        <v>0</v>
      </c>
      <c r="AE47" s="86">
        <v>0</v>
      </c>
      <c r="AF47" s="88">
        <v>0.32300001354399999</v>
      </c>
      <c r="AG47" s="85">
        <v>0.61400000008099997</v>
      </c>
      <c r="AH47" s="86">
        <v>2.065E-3</v>
      </c>
      <c r="AI47" s="88">
        <v>0</v>
      </c>
      <c r="AJ47" s="150">
        <v>2.1</v>
      </c>
      <c r="AK47" s="151">
        <v>6</v>
      </c>
    </row>
    <row r="48" spans="1:37" x14ac:dyDescent="0.2">
      <c r="A48" s="149" t="s">
        <v>422</v>
      </c>
      <c r="B48" s="66" t="s">
        <v>423</v>
      </c>
      <c r="C48" s="67">
        <v>46</v>
      </c>
      <c r="D48" s="84" t="s">
        <v>335</v>
      </c>
      <c r="E48" s="85">
        <v>15.5152414380147</v>
      </c>
      <c r="F48" s="91">
        <v>15.5141693807583</v>
      </c>
      <c r="G48" s="86">
        <v>12.818803026632001</v>
      </c>
      <c r="H48" s="86">
        <v>12.817730969375599</v>
      </c>
      <c r="I48" s="86">
        <v>0.62</v>
      </c>
      <c r="J48" s="86">
        <v>0.6</v>
      </c>
      <c r="K48" s="87">
        <v>0</v>
      </c>
      <c r="L48" s="85">
        <v>6.4400000023999997</v>
      </c>
      <c r="M48" s="86">
        <v>0</v>
      </c>
      <c r="N48" s="86"/>
      <c r="O48" s="86">
        <v>71.231265108783205</v>
      </c>
      <c r="P48" s="86">
        <v>0.254</v>
      </c>
      <c r="Q48" s="88">
        <v>0</v>
      </c>
      <c r="R48" s="85">
        <v>0</v>
      </c>
      <c r="S48" s="86">
        <v>0</v>
      </c>
      <c r="T48" s="86">
        <v>1.24</v>
      </c>
      <c r="U48" s="88">
        <v>5.6583181994584004</v>
      </c>
      <c r="V48" s="89">
        <v>2.34</v>
      </c>
      <c r="W48" s="85"/>
      <c r="X48" s="88"/>
      <c r="Y48" s="85"/>
      <c r="Z48" s="88">
        <v>100</v>
      </c>
      <c r="AA48" s="85">
        <v>0.66</v>
      </c>
      <c r="AB48" s="91">
        <v>0.66</v>
      </c>
      <c r="AC48" s="86">
        <v>0.48</v>
      </c>
      <c r="AD48" s="86">
        <v>0.48</v>
      </c>
      <c r="AE48" s="86">
        <v>0</v>
      </c>
      <c r="AF48" s="88">
        <v>1.07780003588</v>
      </c>
      <c r="AG48" s="85">
        <v>0.55572200015200002</v>
      </c>
      <c r="AH48" s="86">
        <v>1.5817000000000001E-2</v>
      </c>
      <c r="AI48" s="88">
        <v>1.57140000043E-2</v>
      </c>
      <c r="AJ48" s="150">
        <v>2.4</v>
      </c>
      <c r="AK48" s="151">
        <v>8</v>
      </c>
    </row>
    <row r="49" spans="1:37" x14ac:dyDescent="0.2">
      <c r="A49" s="149" t="s">
        <v>424</v>
      </c>
      <c r="B49" s="66" t="s">
        <v>425</v>
      </c>
      <c r="C49" s="67">
        <v>46</v>
      </c>
      <c r="D49" s="84" t="s">
        <v>335</v>
      </c>
      <c r="E49" s="85">
        <v>67.376151248687094</v>
      </c>
      <c r="F49" s="91">
        <v>67.376151248687094</v>
      </c>
      <c r="G49" s="86">
        <v>51.873681652069003</v>
      </c>
      <c r="H49" s="86">
        <v>51.873681652069003</v>
      </c>
      <c r="I49" s="86">
        <v>0.37</v>
      </c>
      <c r="J49" s="86">
        <v>0.34</v>
      </c>
      <c r="K49" s="87">
        <v>0</v>
      </c>
      <c r="L49" s="85">
        <v>10.0100000071</v>
      </c>
      <c r="M49" s="86">
        <v>2.08779279162556E-4</v>
      </c>
      <c r="N49" s="86">
        <v>6.5980101239308802</v>
      </c>
      <c r="O49" s="86">
        <v>73.038849458348906</v>
      </c>
      <c r="P49" s="86">
        <v>0.12</v>
      </c>
      <c r="Q49" s="88">
        <v>0.18329999999999999</v>
      </c>
      <c r="R49" s="85">
        <v>2.6329647182727799E-2</v>
      </c>
      <c r="S49" s="86">
        <v>0</v>
      </c>
      <c r="T49" s="86">
        <v>0.93</v>
      </c>
      <c r="U49" s="88">
        <v>0.13628353920538899</v>
      </c>
      <c r="V49" s="89">
        <v>4.28</v>
      </c>
      <c r="W49" s="85">
        <v>43.123968013818804</v>
      </c>
      <c r="X49" s="88">
        <v>43</v>
      </c>
      <c r="Y49" s="85">
        <v>-31.959999999999994</v>
      </c>
      <c r="Z49" s="88">
        <v>100</v>
      </c>
      <c r="AA49" s="85">
        <v>0.39</v>
      </c>
      <c r="AB49" s="91">
        <v>0.39</v>
      </c>
      <c r="AC49" s="86">
        <v>0</v>
      </c>
      <c r="AD49" s="86">
        <v>0</v>
      </c>
      <c r="AE49" s="86">
        <v>0</v>
      </c>
      <c r="AF49" s="88">
        <v>0</v>
      </c>
      <c r="AG49" s="85">
        <v>0.25849400016599999</v>
      </c>
      <c r="AH49" s="86">
        <v>2.366E-3</v>
      </c>
      <c r="AI49" s="88">
        <v>1.5714000010099999E-2</v>
      </c>
      <c r="AJ49" s="150">
        <v>2.23</v>
      </c>
      <c r="AK49" s="151">
        <v>5</v>
      </c>
    </row>
    <row r="50" spans="1:37" x14ac:dyDescent="0.2">
      <c r="A50" s="149" t="s">
        <v>426</v>
      </c>
      <c r="B50" s="66" t="s">
        <v>426</v>
      </c>
      <c r="C50" s="67">
        <v>46</v>
      </c>
      <c r="D50" s="84" t="s">
        <v>335</v>
      </c>
      <c r="E50" s="85">
        <v>63.041226093963303</v>
      </c>
      <c r="F50" s="91">
        <v>63.041226093963303</v>
      </c>
      <c r="G50" s="86">
        <v>52.881879923040202</v>
      </c>
      <c r="H50" s="86">
        <v>52.881879923040202</v>
      </c>
      <c r="I50" s="86">
        <v>0.33</v>
      </c>
      <c r="J50" s="86">
        <v>0.3</v>
      </c>
      <c r="K50" s="87">
        <v>0</v>
      </c>
      <c r="L50" s="85">
        <v>10.410000008700001</v>
      </c>
      <c r="M50" s="86">
        <v>0</v>
      </c>
      <c r="N50" s="86">
        <v>0.93642188270083804</v>
      </c>
      <c r="O50" s="86">
        <v>67.634336249158906</v>
      </c>
      <c r="P50" s="86">
        <v>0.25600000000000001</v>
      </c>
      <c r="Q50" s="88">
        <v>0.1096</v>
      </c>
      <c r="R50" s="85">
        <v>0</v>
      </c>
      <c r="S50" s="86">
        <v>0</v>
      </c>
      <c r="T50" s="86">
        <v>1.28</v>
      </c>
      <c r="U50" s="88">
        <v>1.4783509562414701</v>
      </c>
      <c r="V50" s="89">
        <v>4.5999999999999996</v>
      </c>
      <c r="W50" s="85">
        <v>41.733333333300003</v>
      </c>
      <c r="X50" s="88"/>
      <c r="Y50" s="85">
        <v>100</v>
      </c>
      <c r="Z50" s="88"/>
      <c r="AA50" s="85">
        <v>0.25</v>
      </c>
      <c r="AB50" s="91">
        <v>0.25</v>
      </c>
      <c r="AC50" s="86">
        <v>0</v>
      </c>
      <c r="AD50" s="86">
        <v>0</v>
      </c>
      <c r="AE50" s="86">
        <v>0</v>
      </c>
      <c r="AF50" s="88">
        <v>0</v>
      </c>
      <c r="AG50" s="85">
        <v>0</v>
      </c>
      <c r="AH50" s="86">
        <v>1.0089999999999999E-3</v>
      </c>
      <c r="AI50" s="88">
        <v>0</v>
      </c>
      <c r="AJ50" s="150">
        <v>2.39</v>
      </c>
      <c r="AK50" s="151">
        <v>8</v>
      </c>
    </row>
    <row r="51" spans="1:37" x14ac:dyDescent="0.2">
      <c r="A51" s="149" t="s">
        <v>427</v>
      </c>
      <c r="B51" s="66" t="s">
        <v>428</v>
      </c>
      <c r="C51" s="67">
        <v>46</v>
      </c>
      <c r="D51" s="84" t="s">
        <v>335</v>
      </c>
      <c r="E51" s="85">
        <v>53.381806735914402</v>
      </c>
      <c r="F51" s="91">
        <v>53.381806735914402</v>
      </c>
      <c r="G51" s="86">
        <v>42.361347182876898</v>
      </c>
      <c r="H51" s="86">
        <v>42.361347182876898</v>
      </c>
      <c r="I51" s="86">
        <v>0.27</v>
      </c>
      <c r="J51" s="86">
        <v>0.87</v>
      </c>
      <c r="K51" s="87">
        <v>0</v>
      </c>
      <c r="L51" s="85">
        <v>7.0799999975699999</v>
      </c>
      <c r="M51" s="86">
        <v>0</v>
      </c>
      <c r="N51" s="86">
        <v>1.6099405726634299</v>
      </c>
      <c r="O51" s="86">
        <v>62.196230531482897</v>
      </c>
      <c r="P51" s="86">
        <v>0.312</v>
      </c>
      <c r="Q51" s="88">
        <v>9.0899999999999995E-2</v>
      </c>
      <c r="R51" s="85">
        <v>0</v>
      </c>
      <c r="S51" s="86">
        <v>0</v>
      </c>
      <c r="T51" s="86">
        <v>1.55</v>
      </c>
      <c r="U51" s="88">
        <v>1.7519672647151401</v>
      </c>
      <c r="V51" s="89">
        <v>1.78</v>
      </c>
      <c r="W51" s="85">
        <v>41.866666666699999</v>
      </c>
      <c r="X51" s="88">
        <v>41.866666666699999</v>
      </c>
      <c r="Y51" s="85">
        <v>-99.82</v>
      </c>
      <c r="Z51" s="88"/>
      <c r="AA51" s="85">
        <v>2.81</v>
      </c>
      <c r="AB51" s="91">
        <v>2.81</v>
      </c>
      <c r="AC51" s="86">
        <v>0.21</v>
      </c>
      <c r="AD51" s="86">
        <v>0.21</v>
      </c>
      <c r="AE51" s="86">
        <v>0</v>
      </c>
      <c r="AF51" s="88">
        <v>0.27120000114699999</v>
      </c>
      <c r="AG51" s="85">
        <v>0.57777400044600002</v>
      </c>
      <c r="AH51" s="86">
        <v>8.4720000000000004E-3</v>
      </c>
      <c r="AI51" s="88">
        <v>0</v>
      </c>
      <c r="AJ51" s="150">
        <v>2.29</v>
      </c>
      <c r="AK51" s="151">
        <v>10</v>
      </c>
    </row>
    <row r="52" spans="1:37" x14ac:dyDescent="0.2">
      <c r="A52" s="149" t="s">
        <v>429</v>
      </c>
      <c r="B52" s="66" t="s">
        <v>430</v>
      </c>
      <c r="C52" s="67">
        <v>46</v>
      </c>
      <c r="D52" s="84" t="s">
        <v>335</v>
      </c>
      <c r="E52" s="85">
        <v>52.404343528005299</v>
      </c>
      <c r="F52" s="91">
        <v>52.404343528005299</v>
      </c>
      <c r="G52" s="86">
        <v>44.7602553393669</v>
      </c>
      <c r="H52" s="86">
        <v>44.7602553393669</v>
      </c>
      <c r="I52" s="86">
        <v>1.78</v>
      </c>
      <c r="J52" s="86">
        <v>6.76</v>
      </c>
      <c r="K52" s="87">
        <v>0</v>
      </c>
      <c r="L52" s="85">
        <v>8.5100000015399999</v>
      </c>
      <c r="M52" s="86">
        <v>0</v>
      </c>
      <c r="N52" s="86">
        <v>0.50169930409451402</v>
      </c>
      <c r="O52" s="86">
        <v>69.722967610264902</v>
      </c>
      <c r="P52" s="86">
        <v>0.66200000000000003</v>
      </c>
      <c r="Q52" s="88">
        <v>0.26400000000000001</v>
      </c>
      <c r="R52" s="85">
        <v>0</v>
      </c>
      <c r="S52" s="86">
        <v>0</v>
      </c>
      <c r="T52" s="86">
        <v>1.56</v>
      </c>
      <c r="U52" s="88">
        <v>1.8537392810342299</v>
      </c>
      <c r="V52" s="89">
        <v>1.85</v>
      </c>
      <c r="W52" s="85">
        <v>41.866666666699999</v>
      </c>
      <c r="X52" s="88">
        <v>41.866666666699999</v>
      </c>
      <c r="Y52" s="85">
        <v>-100</v>
      </c>
      <c r="Z52" s="88"/>
      <c r="AA52" s="85">
        <v>3.07</v>
      </c>
      <c r="AB52" s="91">
        <v>3.07</v>
      </c>
      <c r="AC52" s="86">
        <v>0.21</v>
      </c>
      <c r="AD52" s="86">
        <v>0.21</v>
      </c>
      <c r="AE52" s="86">
        <v>0</v>
      </c>
      <c r="AF52" s="88">
        <v>1.6391999724499999</v>
      </c>
      <c r="AG52" s="85">
        <v>0</v>
      </c>
      <c r="AH52" s="86">
        <v>5.0588000000000001E-2</v>
      </c>
      <c r="AI52" s="88">
        <v>4.7141999986900003E-2</v>
      </c>
      <c r="AJ52" s="150">
        <v>2.61</v>
      </c>
      <c r="AK52" s="151">
        <v>14</v>
      </c>
    </row>
    <row r="53" spans="1:37" x14ac:dyDescent="0.2">
      <c r="A53" s="149" t="s">
        <v>431</v>
      </c>
      <c r="B53" s="66" t="s">
        <v>432</v>
      </c>
      <c r="C53" s="67">
        <v>46</v>
      </c>
      <c r="D53" s="84" t="s">
        <v>335</v>
      </c>
      <c r="E53" s="85">
        <v>60.340970824145998</v>
      </c>
      <c r="F53" s="91">
        <v>60.340970824145998</v>
      </c>
      <c r="G53" s="86">
        <v>51.856645256127599</v>
      </c>
      <c r="H53" s="86">
        <v>51.856645256127599</v>
      </c>
      <c r="I53" s="86">
        <v>0.77</v>
      </c>
      <c r="J53" s="86">
        <v>0.84</v>
      </c>
      <c r="K53" s="87">
        <v>0</v>
      </c>
      <c r="L53" s="85">
        <v>7.1599999973099999</v>
      </c>
      <c r="M53" s="86">
        <v>0</v>
      </c>
      <c r="N53" s="86"/>
      <c r="O53" s="86">
        <v>75.359488727143599</v>
      </c>
      <c r="P53" s="86">
        <v>9.1999999999999998E-2</v>
      </c>
      <c r="Q53" s="88">
        <v>1.78E-2</v>
      </c>
      <c r="R53" s="85">
        <v>0</v>
      </c>
      <c r="S53" s="86">
        <v>0</v>
      </c>
      <c r="T53" s="86">
        <v>0.75</v>
      </c>
      <c r="U53" s="88">
        <v>0.36909212923017898</v>
      </c>
      <c r="V53" s="89">
        <v>1.75</v>
      </c>
      <c r="W53" s="85">
        <v>41.866666666699999</v>
      </c>
      <c r="X53" s="88">
        <v>42.633333333300001</v>
      </c>
      <c r="Y53" s="85">
        <v>-100</v>
      </c>
      <c r="Z53" s="88"/>
      <c r="AA53" s="85">
        <v>2.8</v>
      </c>
      <c r="AB53" s="91">
        <v>2.8</v>
      </c>
      <c r="AC53" s="86">
        <v>0</v>
      </c>
      <c r="AD53" s="86">
        <v>0</v>
      </c>
      <c r="AE53" s="86">
        <v>0</v>
      </c>
      <c r="AF53" s="88">
        <v>4.50939988921</v>
      </c>
      <c r="AG53" s="85">
        <v>0</v>
      </c>
      <c r="AH53" s="86">
        <v>3.0599999999999998E-3</v>
      </c>
      <c r="AI53" s="88">
        <v>1.5714000005299999E-2</v>
      </c>
      <c r="AJ53" s="150">
        <v>2.3199999999999998</v>
      </c>
      <c r="AK53" s="151">
        <v>9</v>
      </c>
    </row>
    <row r="54" spans="1:37" x14ac:dyDescent="0.2">
      <c r="A54" s="149" t="s">
        <v>433</v>
      </c>
      <c r="B54" s="66" t="s">
        <v>434</v>
      </c>
      <c r="C54" s="67">
        <v>46</v>
      </c>
      <c r="D54" s="84" t="s">
        <v>335</v>
      </c>
      <c r="E54" s="85">
        <v>39.735878013763099</v>
      </c>
      <c r="F54" s="91">
        <v>39.721025793356098</v>
      </c>
      <c r="G54" s="86">
        <v>19.404425961681302</v>
      </c>
      <c r="H54" s="86">
        <v>19.389573741274301</v>
      </c>
      <c r="I54" s="86">
        <v>7.02</v>
      </c>
      <c r="J54" s="86">
        <v>13.57</v>
      </c>
      <c r="K54" s="87">
        <v>0</v>
      </c>
      <c r="L54" s="85">
        <v>3.8799999991299998</v>
      </c>
      <c r="M54" s="86">
        <v>0</v>
      </c>
      <c r="N54" s="86">
        <v>92.815752763172</v>
      </c>
      <c r="O54" s="86">
        <v>40.887414472320103</v>
      </c>
      <c r="P54" s="86">
        <v>1.0249999999999999</v>
      </c>
      <c r="Q54" s="88">
        <v>1.3064</v>
      </c>
      <c r="R54" s="85">
        <v>0</v>
      </c>
      <c r="S54" s="86">
        <v>0.1</v>
      </c>
      <c r="T54" s="86">
        <v>2.2000000000000002</v>
      </c>
      <c r="U54" s="88">
        <v>10.568592504579399</v>
      </c>
      <c r="V54" s="89">
        <v>3.95</v>
      </c>
      <c r="W54" s="85"/>
      <c r="X54" s="88"/>
      <c r="Y54" s="85">
        <v>100</v>
      </c>
      <c r="Z54" s="88"/>
      <c r="AA54" s="85">
        <v>0</v>
      </c>
      <c r="AB54" s="91">
        <v>0</v>
      </c>
      <c r="AC54" s="86">
        <v>0</v>
      </c>
      <c r="AD54" s="86">
        <v>0</v>
      </c>
      <c r="AE54" s="86">
        <v>0</v>
      </c>
      <c r="AF54" s="88">
        <v>6.72170018998</v>
      </c>
      <c r="AG54" s="85">
        <v>0</v>
      </c>
      <c r="AH54" s="86">
        <v>7.3196999999999998E-2</v>
      </c>
      <c r="AI54" s="88">
        <v>1.04440000011E-2</v>
      </c>
      <c r="AJ54" s="150">
        <v>1.69</v>
      </c>
      <c r="AK54" s="151">
        <v>1</v>
      </c>
    </row>
    <row r="55" spans="1:37" x14ac:dyDescent="0.2">
      <c r="A55" s="149" t="s">
        <v>435</v>
      </c>
      <c r="B55" s="66" t="s">
        <v>436</v>
      </c>
      <c r="C55" s="67">
        <v>46</v>
      </c>
      <c r="D55" s="84" t="s">
        <v>335</v>
      </c>
      <c r="E55" s="85">
        <v>12.1224179720001</v>
      </c>
      <c r="F55" s="91">
        <v>12.1224179720001</v>
      </c>
      <c r="G55" s="86">
        <v>10.326303223239201</v>
      </c>
      <c r="H55" s="86">
        <v>10.326303223239201</v>
      </c>
      <c r="I55" s="86">
        <v>0.95</v>
      </c>
      <c r="J55" s="86">
        <v>0.38</v>
      </c>
      <c r="K55" s="87">
        <v>0</v>
      </c>
      <c r="L55" s="85">
        <v>21.389999991300002</v>
      </c>
      <c r="M55" s="86">
        <v>0</v>
      </c>
      <c r="N55" s="86"/>
      <c r="O55" s="86">
        <v>23.4097981040596</v>
      </c>
      <c r="P55" s="86">
        <v>0.223</v>
      </c>
      <c r="Q55" s="88">
        <v>0.1507</v>
      </c>
      <c r="R55" s="85">
        <v>0</v>
      </c>
      <c r="S55" s="86">
        <v>0</v>
      </c>
      <c r="T55" s="86">
        <v>1.55</v>
      </c>
      <c r="U55" s="88">
        <v>12.466085446586799</v>
      </c>
      <c r="V55" s="89">
        <v>2.25</v>
      </c>
      <c r="W55" s="85"/>
      <c r="X55" s="88"/>
      <c r="Y55" s="85">
        <v>100</v>
      </c>
      <c r="Z55" s="88"/>
      <c r="AA55" s="85">
        <v>0</v>
      </c>
      <c r="AB55" s="91">
        <v>0</v>
      </c>
      <c r="AC55" s="86">
        <v>0</v>
      </c>
      <c r="AD55" s="86">
        <v>0</v>
      </c>
      <c r="AE55" s="86">
        <v>0</v>
      </c>
      <c r="AF55" s="88">
        <v>0</v>
      </c>
      <c r="AG55" s="85">
        <v>2.80000000247E-2</v>
      </c>
      <c r="AH55" s="86">
        <v>2.7759999999999998E-3</v>
      </c>
      <c r="AI55" s="88">
        <v>0</v>
      </c>
      <c r="AJ55" s="150">
        <v>1.21</v>
      </c>
      <c r="AK55" s="151">
        <v>0</v>
      </c>
    </row>
    <row r="56" spans="1:37" x14ac:dyDescent="0.2">
      <c r="A56" s="149" t="s">
        <v>437</v>
      </c>
      <c r="B56" s="66" t="s">
        <v>438</v>
      </c>
      <c r="C56" s="67">
        <v>46</v>
      </c>
      <c r="D56" s="84" t="s">
        <v>335</v>
      </c>
      <c r="E56" s="85">
        <v>9.1029325736958597</v>
      </c>
      <c r="F56" s="91">
        <v>9.1029325736958597</v>
      </c>
      <c r="G56" s="86">
        <v>6.9976091766920199</v>
      </c>
      <c r="H56" s="86">
        <v>6.9976091766920199</v>
      </c>
      <c r="I56" s="86">
        <v>1.32</v>
      </c>
      <c r="J56" s="86">
        <v>0.53</v>
      </c>
      <c r="K56" s="87">
        <v>0</v>
      </c>
      <c r="L56" s="85">
        <v>10.3800000145</v>
      </c>
      <c r="M56" s="86">
        <v>0</v>
      </c>
      <c r="N56" s="86"/>
      <c r="O56" s="86">
        <v>22.882726029100901</v>
      </c>
      <c r="P56" s="86">
        <v>0.23899999999999999</v>
      </c>
      <c r="Q56" s="88">
        <v>0.17660000000000001</v>
      </c>
      <c r="R56" s="85">
        <v>0</v>
      </c>
      <c r="S56" s="86">
        <v>0</v>
      </c>
      <c r="T56" s="86">
        <v>1.43</v>
      </c>
      <c r="U56" s="88">
        <v>8.1071801002110995</v>
      </c>
      <c r="V56" s="89">
        <v>3.17</v>
      </c>
      <c r="W56" s="85"/>
      <c r="X56" s="88"/>
      <c r="Y56" s="85">
        <v>100</v>
      </c>
      <c r="Z56" s="88"/>
      <c r="AA56" s="85">
        <v>0.11</v>
      </c>
      <c r="AB56" s="91">
        <v>0.11</v>
      </c>
      <c r="AC56" s="86">
        <v>0.03</v>
      </c>
      <c r="AD56" s="86">
        <v>0.03</v>
      </c>
      <c r="AE56" s="86">
        <v>0</v>
      </c>
      <c r="AF56" s="88">
        <v>0.11479999886099999</v>
      </c>
      <c r="AG56" s="85">
        <v>1.4909999989699999E-2</v>
      </c>
      <c r="AH56" s="86">
        <v>6.0549999999999996E-3</v>
      </c>
      <c r="AI56" s="88">
        <v>0</v>
      </c>
      <c r="AJ56" s="150">
        <v>1.32</v>
      </c>
      <c r="AK56" s="151">
        <v>0</v>
      </c>
    </row>
    <row r="57" spans="1:37" x14ac:dyDescent="0.2">
      <c r="A57" s="149" t="s">
        <v>439</v>
      </c>
      <c r="B57" s="66" t="s">
        <v>440</v>
      </c>
      <c r="C57" s="67">
        <v>46</v>
      </c>
      <c r="D57" s="84" t="s">
        <v>335</v>
      </c>
      <c r="E57" s="85">
        <v>14.587655354865699</v>
      </c>
      <c r="F57" s="91">
        <v>14.587655354865699</v>
      </c>
      <c r="G57" s="86">
        <v>13.971945718581701</v>
      </c>
      <c r="H57" s="86">
        <v>13.971945718581701</v>
      </c>
      <c r="I57" s="86">
        <v>0.57999999999999996</v>
      </c>
      <c r="J57" s="86">
        <v>0.68</v>
      </c>
      <c r="K57" s="87">
        <v>0</v>
      </c>
      <c r="L57" s="85">
        <v>10.2099999907</v>
      </c>
      <c r="M57" s="86">
        <v>0</v>
      </c>
      <c r="N57" s="86"/>
      <c r="O57" s="86">
        <v>51.672597864768697</v>
      </c>
      <c r="P57" s="86">
        <v>0.34</v>
      </c>
      <c r="Q57" s="88">
        <v>0.14799999999999999</v>
      </c>
      <c r="R57" s="85">
        <v>0</v>
      </c>
      <c r="S57" s="86">
        <v>0</v>
      </c>
      <c r="T57" s="86">
        <v>1.44</v>
      </c>
      <c r="U57" s="88">
        <v>15.811461525285001</v>
      </c>
      <c r="V57" s="89">
        <v>3.66</v>
      </c>
      <c r="W57" s="85">
        <v>37.5998224451697</v>
      </c>
      <c r="X57" s="88">
        <v>36.433333333299998</v>
      </c>
      <c r="Y57" s="85">
        <v>100</v>
      </c>
      <c r="Z57" s="88"/>
      <c r="AA57" s="85">
        <v>0.02</v>
      </c>
      <c r="AB57" s="91">
        <v>0.02</v>
      </c>
      <c r="AC57" s="86">
        <v>0</v>
      </c>
      <c r="AD57" s="86">
        <v>0</v>
      </c>
      <c r="AE57" s="86">
        <v>0</v>
      </c>
      <c r="AF57" s="88">
        <v>0.99699997810600005</v>
      </c>
      <c r="AG57" s="85">
        <v>8.8199999907999996E-3</v>
      </c>
      <c r="AH57" s="86">
        <v>4.5180000000000003E-3</v>
      </c>
      <c r="AI57" s="88">
        <v>0</v>
      </c>
      <c r="AJ57" s="150">
        <v>1.91</v>
      </c>
      <c r="AK57" s="151">
        <v>4</v>
      </c>
    </row>
    <row r="58" spans="1:37" x14ac:dyDescent="0.2">
      <c r="A58" s="149" t="s">
        <v>441</v>
      </c>
      <c r="B58" s="66" t="s">
        <v>442</v>
      </c>
      <c r="C58" s="67">
        <v>46</v>
      </c>
      <c r="D58" s="84" t="s">
        <v>335</v>
      </c>
      <c r="E58" s="85">
        <v>41.761369604033199</v>
      </c>
      <c r="F58" s="91">
        <v>41.748240731015599</v>
      </c>
      <c r="G58" s="86">
        <v>36.041907362671999</v>
      </c>
      <c r="H58" s="86">
        <v>36.029303644575201</v>
      </c>
      <c r="I58" s="86">
        <v>0.78</v>
      </c>
      <c r="J58" s="86">
        <v>0.56000000000000005</v>
      </c>
      <c r="K58" s="87">
        <v>0</v>
      </c>
      <c r="L58" s="85">
        <v>5.3700000001300001</v>
      </c>
      <c r="M58" s="86">
        <v>0</v>
      </c>
      <c r="N58" s="86"/>
      <c r="O58" s="86">
        <v>54.866089098025398</v>
      </c>
      <c r="P58" s="86">
        <v>0.19900000000000001</v>
      </c>
      <c r="Q58" s="88">
        <v>0</v>
      </c>
      <c r="R58" s="85">
        <v>0</v>
      </c>
      <c r="S58" s="86">
        <v>0</v>
      </c>
      <c r="T58" s="86">
        <v>1.52</v>
      </c>
      <c r="U58" s="88">
        <v>6.5796660014704296</v>
      </c>
      <c r="V58" s="89">
        <v>2.1</v>
      </c>
      <c r="W58" s="85"/>
      <c r="X58" s="88"/>
      <c r="Y58" s="85"/>
      <c r="Z58" s="88"/>
      <c r="AA58" s="85">
        <v>1.69</v>
      </c>
      <c r="AB58" s="91">
        <v>1.7</v>
      </c>
      <c r="AC58" s="86">
        <v>0.26</v>
      </c>
      <c r="AD58" s="86">
        <v>0.26</v>
      </c>
      <c r="AE58" s="86">
        <v>0</v>
      </c>
      <c r="AF58" s="88">
        <v>0</v>
      </c>
      <c r="AG58" s="85">
        <v>1.1316019986800001</v>
      </c>
      <c r="AH58" s="86">
        <v>6.6100000000000004E-3</v>
      </c>
      <c r="AI58" s="88">
        <v>0</v>
      </c>
      <c r="AJ58" s="150">
        <v>2.13</v>
      </c>
      <c r="AK58" s="151">
        <v>4</v>
      </c>
    </row>
    <row r="59" spans="1:37" x14ac:dyDescent="0.2">
      <c r="A59" s="149" t="s">
        <v>443</v>
      </c>
      <c r="B59" s="66" t="s">
        <v>444</v>
      </c>
      <c r="C59" s="67">
        <v>46</v>
      </c>
      <c r="D59" s="84" t="s">
        <v>335</v>
      </c>
      <c r="E59" s="85">
        <v>72.102000012614397</v>
      </c>
      <c r="F59" s="91">
        <v>72.102000012614397</v>
      </c>
      <c r="G59" s="86">
        <v>64.027524613841805</v>
      </c>
      <c r="H59" s="86">
        <v>64.027524613841805</v>
      </c>
      <c r="I59" s="86">
        <v>0.12</v>
      </c>
      <c r="J59" s="86">
        <v>0.24</v>
      </c>
      <c r="K59" s="87">
        <v>0</v>
      </c>
      <c r="L59" s="85">
        <v>6.0700000020899996</v>
      </c>
      <c r="M59" s="86">
        <v>0</v>
      </c>
      <c r="N59" s="86"/>
      <c r="O59" s="86">
        <v>94.615524367534206</v>
      </c>
      <c r="P59" s="86">
        <v>8.6999999999999994E-2</v>
      </c>
      <c r="Q59" s="88">
        <v>5.6099999999999997E-2</v>
      </c>
      <c r="R59" s="85">
        <v>0</v>
      </c>
      <c r="S59" s="86">
        <v>0</v>
      </c>
      <c r="T59" s="86">
        <v>1.39</v>
      </c>
      <c r="U59" s="88">
        <v>0.45727188440166799</v>
      </c>
      <c r="V59" s="89">
        <v>4.33</v>
      </c>
      <c r="W59" s="85">
        <v>43.700519439300599</v>
      </c>
      <c r="X59" s="88">
        <v>42.133333333300001</v>
      </c>
      <c r="Y59" s="85">
        <v>-90.64</v>
      </c>
      <c r="Z59" s="88">
        <v>100</v>
      </c>
      <c r="AA59" s="85">
        <v>0.16</v>
      </c>
      <c r="AB59" s="91">
        <v>0.16</v>
      </c>
      <c r="AC59" s="86">
        <v>0.04</v>
      </c>
      <c r="AD59" s="86">
        <v>0.04</v>
      </c>
      <c r="AE59" s="86">
        <v>0</v>
      </c>
      <c r="AF59" s="88">
        <v>42.191101088800004</v>
      </c>
      <c r="AG59" s="85">
        <v>0</v>
      </c>
      <c r="AH59" s="86">
        <v>2.1320000000000002E-3</v>
      </c>
      <c r="AI59" s="88">
        <v>0</v>
      </c>
      <c r="AJ59" s="150">
        <v>2.37</v>
      </c>
      <c r="AK59" s="151">
        <v>9</v>
      </c>
    </row>
    <row r="60" spans="1:37" x14ac:dyDescent="0.2">
      <c r="A60" s="149" t="s">
        <v>445</v>
      </c>
      <c r="B60" s="66" t="s">
        <v>446</v>
      </c>
      <c r="C60" s="67">
        <v>46</v>
      </c>
      <c r="D60" s="84" t="s">
        <v>335</v>
      </c>
      <c r="E60" s="85">
        <v>66.362524034259707</v>
      </c>
      <c r="F60" s="91">
        <v>66.362524034259707</v>
      </c>
      <c r="G60" s="86">
        <v>60.564586610732398</v>
      </c>
      <c r="H60" s="86">
        <v>60.564586610732398</v>
      </c>
      <c r="I60" s="86">
        <v>0.36</v>
      </c>
      <c r="J60" s="86">
        <v>0.28999999999999998</v>
      </c>
      <c r="K60" s="87">
        <v>0</v>
      </c>
      <c r="L60" s="85">
        <v>2.2400000015099999</v>
      </c>
      <c r="M60" s="86">
        <v>2.11987819219603E-2</v>
      </c>
      <c r="N60" s="86">
        <v>14.6560959931433</v>
      </c>
      <c r="O60" s="86">
        <v>81.843976858164098</v>
      </c>
      <c r="P60" s="86">
        <v>0.14699999999999999</v>
      </c>
      <c r="Q60" s="88">
        <v>0.45639999999999997</v>
      </c>
      <c r="R60" s="85">
        <v>2.6518164942985901E-2</v>
      </c>
      <c r="S60" s="86">
        <v>0</v>
      </c>
      <c r="T60" s="86">
        <v>1.23</v>
      </c>
      <c r="U60" s="88">
        <v>4.5455339975528704</v>
      </c>
      <c r="V60" s="89">
        <v>4.3600000000000003</v>
      </c>
      <c r="W60" s="85">
        <v>41.875985013986003</v>
      </c>
      <c r="X60" s="88"/>
      <c r="Y60" s="85">
        <v>99.539999999999992</v>
      </c>
      <c r="Z60" s="88">
        <v>100</v>
      </c>
      <c r="AA60" s="85">
        <v>0.56000000000000005</v>
      </c>
      <c r="AB60" s="91">
        <v>0.56000000000000005</v>
      </c>
      <c r="AC60" s="86">
        <v>0.2</v>
      </c>
      <c r="AD60" s="86">
        <v>0.2</v>
      </c>
      <c r="AE60" s="86">
        <v>0</v>
      </c>
      <c r="AF60" s="88">
        <v>51.589099918899997</v>
      </c>
      <c r="AG60" s="85">
        <v>1.0500000009199999E-4</v>
      </c>
      <c r="AH60" s="86">
        <v>1.614E-3</v>
      </c>
      <c r="AI60" s="88">
        <v>0</v>
      </c>
      <c r="AJ60" s="150">
        <v>2.57</v>
      </c>
      <c r="AK60" s="151">
        <v>12</v>
      </c>
    </row>
    <row r="61" spans="1:37" x14ac:dyDescent="0.2">
      <c r="A61" s="149" t="s">
        <v>447</v>
      </c>
      <c r="B61" s="66" t="s">
        <v>448</v>
      </c>
      <c r="C61" s="67">
        <v>46</v>
      </c>
      <c r="D61" s="84" t="s">
        <v>335</v>
      </c>
      <c r="E61" s="85">
        <v>36.944985506357298</v>
      </c>
      <c r="F61" s="91">
        <v>36.944985506357298</v>
      </c>
      <c r="G61" s="86">
        <v>34.4595941780034</v>
      </c>
      <c r="H61" s="86">
        <v>34.4595941780034</v>
      </c>
      <c r="I61" s="86">
        <v>0.38</v>
      </c>
      <c r="J61" s="86">
        <v>0.56999999999999995</v>
      </c>
      <c r="K61" s="87">
        <v>0</v>
      </c>
      <c r="L61" s="85">
        <v>4.6899999995400004</v>
      </c>
      <c r="M61" s="86">
        <v>9.2249598399344705E-3</v>
      </c>
      <c r="N61" s="86">
        <v>0.17566638661880399</v>
      </c>
      <c r="O61" s="86">
        <v>73.785190898573106</v>
      </c>
      <c r="P61" s="86">
        <v>0.25</v>
      </c>
      <c r="Q61" s="88">
        <v>0.96279999999999999</v>
      </c>
      <c r="R61" s="85">
        <v>2.4943876278373699E-2</v>
      </c>
      <c r="S61" s="86">
        <v>0</v>
      </c>
      <c r="T61" s="86">
        <v>1.04</v>
      </c>
      <c r="U61" s="88">
        <v>4.2744743178785596</v>
      </c>
      <c r="V61" s="89">
        <v>3.99</v>
      </c>
      <c r="W61" s="85">
        <v>42.981821066903201</v>
      </c>
      <c r="X61" s="88">
        <v>37.5</v>
      </c>
      <c r="Y61" s="85">
        <v>100</v>
      </c>
      <c r="Z61" s="88">
        <v>100</v>
      </c>
      <c r="AA61" s="85">
        <v>1.28</v>
      </c>
      <c r="AB61" s="91">
        <v>1.28</v>
      </c>
      <c r="AC61" s="86">
        <v>0.3</v>
      </c>
      <c r="AD61" s="86">
        <v>0.3</v>
      </c>
      <c r="AE61" s="86">
        <v>0</v>
      </c>
      <c r="AF61" s="88">
        <v>45.648899073800003</v>
      </c>
      <c r="AG61" s="85">
        <v>0.10354899993699999</v>
      </c>
      <c r="AH61" s="86">
        <v>3.5599999999999998E-3</v>
      </c>
      <c r="AI61" s="88">
        <v>3.3609999979499999E-3</v>
      </c>
      <c r="AJ61" s="150">
        <v>1.94</v>
      </c>
      <c r="AK61" s="151">
        <v>8</v>
      </c>
    </row>
    <row r="62" spans="1:37" x14ac:dyDescent="0.2">
      <c r="A62" s="149" t="s">
        <v>449</v>
      </c>
      <c r="B62" s="66" t="s">
        <v>449</v>
      </c>
      <c r="C62" s="67">
        <v>46</v>
      </c>
      <c r="D62" s="84" t="s">
        <v>335</v>
      </c>
      <c r="E62" s="85">
        <v>7.3589533932951801</v>
      </c>
      <c r="F62" s="91">
        <v>7.3589533932951801</v>
      </c>
      <c r="G62" s="86">
        <v>7.3589533932951801</v>
      </c>
      <c r="H62" s="86">
        <v>7.3589533932951801</v>
      </c>
      <c r="I62" s="86">
        <v>0</v>
      </c>
      <c r="J62" s="86">
        <v>0</v>
      </c>
      <c r="K62" s="87">
        <v>0</v>
      </c>
      <c r="L62" s="85">
        <v>25.440000871599999</v>
      </c>
      <c r="M62" s="86">
        <v>0</v>
      </c>
      <c r="N62" s="86"/>
      <c r="O62" s="86">
        <v>1.47058823529412</v>
      </c>
      <c r="P62" s="86">
        <v>0.20200000000000001</v>
      </c>
      <c r="Q62" s="88">
        <v>0</v>
      </c>
      <c r="R62" s="85">
        <v>0</v>
      </c>
      <c r="S62" s="86">
        <v>0</v>
      </c>
      <c r="T62" s="86">
        <v>0</v>
      </c>
      <c r="U62" s="88">
        <v>7.0318887980376097</v>
      </c>
      <c r="V62" s="89"/>
      <c r="W62" s="85"/>
      <c r="X62" s="88"/>
      <c r="Y62" s="85"/>
      <c r="Z62" s="88"/>
      <c r="AA62" s="85">
        <v>0</v>
      </c>
      <c r="AB62" s="91">
        <v>0</v>
      </c>
      <c r="AC62" s="86">
        <v>0</v>
      </c>
      <c r="AD62" s="86">
        <v>0</v>
      </c>
      <c r="AE62" s="86">
        <v>0</v>
      </c>
      <c r="AF62" s="88">
        <v>0</v>
      </c>
      <c r="AG62" s="85">
        <v>0</v>
      </c>
      <c r="AH62" s="86">
        <v>3.0000000000000001E-6</v>
      </c>
      <c r="AI62" s="88">
        <v>0</v>
      </c>
      <c r="AJ62" s="150">
        <v>1</v>
      </c>
      <c r="AK62" s="151">
        <v>0</v>
      </c>
    </row>
    <row r="63" spans="1:37" x14ac:dyDescent="0.2">
      <c r="A63" s="149" t="s">
        <v>450</v>
      </c>
      <c r="B63" s="66" t="s">
        <v>451</v>
      </c>
      <c r="C63" s="67">
        <v>46</v>
      </c>
      <c r="D63" s="84" t="s">
        <v>335</v>
      </c>
      <c r="E63" s="85">
        <v>36.268442459526298</v>
      </c>
      <c r="F63" s="91">
        <v>36.263657388946498</v>
      </c>
      <c r="G63" s="86">
        <v>20.123614323311301</v>
      </c>
      <c r="H63" s="86">
        <v>20.120424276258099</v>
      </c>
      <c r="I63" s="86">
        <v>0.85</v>
      </c>
      <c r="J63" s="86">
        <v>0.7</v>
      </c>
      <c r="K63" s="87">
        <v>0</v>
      </c>
      <c r="L63" s="85">
        <v>4.7199999757400004</v>
      </c>
      <c r="M63" s="86">
        <v>6.0239297374922798E-2</v>
      </c>
      <c r="N63" s="86">
        <v>91.307321287164399</v>
      </c>
      <c r="O63" s="86">
        <v>59.124232217158699</v>
      </c>
      <c r="P63" s="86">
        <v>0.23799999999999999</v>
      </c>
      <c r="Q63" s="88">
        <v>0.63800000000000001</v>
      </c>
      <c r="R63" s="85">
        <v>1.26087504728281E-2</v>
      </c>
      <c r="S63" s="86">
        <v>0.1</v>
      </c>
      <c r="T63" s="86">
        <v>1.1299999999999999</v>
      </c>
      <c r="U63" s="88">
        <v>9.3747507775739702</v>
      </c>
      <c r="V63" s="89">
        <v>3.55</v>
      </c>
      <c r="W63" s="85">
        <v>33.173155233228499</v>
      </c>
      <c r="X63" s="88">
        <v>30.0333333333</v>
      </c>
      <c r="Y63" s="85">
        <v>100</v>
      </c>
      <c r="Z63" s="88">
        <v>100</v>
      </c>
      <c r="AA63" s="85">
        <v>0.03</v>
      </c>
      <c r="AB63" s="91">
        <v>0.03</v>
      </c>
      <c r="AC63" s="86">
        <v>0</v>
      </c>
      <c r="AD63" s="86">
        <v>0</v>
      </c>
      <c r="AE63" s="86">
        <v>0</v>
      </c>
      <c r="AF63" s="88">
        <v>12.7417001069</v>
      </c>
      <c r="AG63" s="85">
        <v>2.1699999954299999E-3</v>
      </c>
      <c r="AH63" s="86">
        <v>6.1879999999999999E-3</v>
      </c>
      <c r="AI63" s="88">
        <v>0</v>
      </c>
      <c r="AJ63" s="150">
        <v>1.1499999999999999</v>
      </c>
      <c r="AK63" s="151">
        <v>0</v>
      </c>
    </row>
    <row r="64" spans="1:37" x14ac:dyDescent="0.2">
      <c r="A64" s="149" t="s">
        <v>452</v>
      </c>
      <c r="B64" s="66" t="s">
        <v>453</v>
      </c>
      <c r="C64" s="67">
        <v>46</v>
      </c>
      <c r="D64" s="84" t="s">
        <v>335</v>
      </c>
      <c r="E64" s="85">
        <v>27.9779776309312</v>
      </c>
      <c r="F64" s="91">
        <v>27.9779776309312</v>
      </c>
      <c r="G64" s="86">
        <v>15.4406207312591</v>
      </c>
      <c r="H64" s="86">
        <v>15.4406207312591</v>
      </c>
      <c r="I64" s="86">
        <v>0.76</v>
      </c>
      <c r="J64" s="86">
        <v>1.03</v>
      </c>
      <c r="K64" s="87">
        <v>0</v>
      </c>
      <c r="L64" s="85">
        <v>4.2400000041299997</v>
      </c>
      <c r="M64" s="86">
        <v>0.36473666308811298</v>
      </c>
      <c r="N64" s="86">
        <v>94.365644813386496</v>
      </c>
      <c r="O64" s="86">
        <v>31.534900284900299</v>
      </c>
      <c r="P64" s="86">
        <v>0.373</v>
      </c>
      <c r="Q64" s="88">
        <v>0.61639999999999995</v>
      </c>
      <c r="R64" s="85">
        <v>1.2500000000000001E-2</v>
      </c>
      <c r="S64" s="86">
        <v>0.1</v>
      </c>
      <c r="T64" s="86">
        <v>1.51</v>
      </c>
      <c r="U64" s="88">
        <v>8.4060825006760602</v>
      </c>
      <c r="V64" s="89">
        <v>3.46</v>
      </c>
      <c r="W64" s="85">
        <v>27.480305032120299</v>
      </c>
      <c r="X64" s="88"/>
      <c r="Y64" s="85">
        <v>100</v>
      </c>
      <c r="Z64" s="88">
        <v>100</v>
      </c>
      <c r="AA64" s="85">
        <v>0.73</v>
      </c>
      <c r="AB64" s="91">
        <v>0.73</v>
      </c>
      <c r="AC64" s="86">
        <v>0.17</v>
      </c>
      <c r="AD64" s="86">
        <v>0.17</v>
      </c>
      <c r="AE64" s="86">
        <v>0</v>
      </c>
      <c r="AF64" s="88">
        <v>7.2121000360099998</v>
      </c>
      <c r="AG64" s="85">
        <v>2.5655000019999999E-2</v>
      </c>
      <c r="AH64" s="86">
        <v>1.0064E-2</v>
      </c>
      <c r="AI64" s="88">
        <v>0</v>
      </c>
      <c r="AJ64" s="150">
        <v>1.21</v>
      </c>
      <c r="AK64" s="151">
        <v>1</v>
      </c>
    </row>
    <row r="65" spans="1:37" x14ac:dyDescent="0.2">
      <c r="A65" s="149" t="s">
        <v>454</v>
      </c>
      <c r="B65" s="66" t="s">
        <v>455</v>
      </c>
      <c r="C65" s="67">
        <v>46</v>
      </c>
      <c r="D65" s="84" t="s">
        <v>335</v>
      </c>
      <c r="E65" s="85">
        <v>5.3839611320183201</v>
      </c>
      <c r="F65" s="91">
        <v>5.3793007025597399</v>
      </c>
      <c r="G65" s="86">
        <v>5.1765720211117499</v>
      </c>
      <c r="H65" s="86">
        <v>5.1719115916531697</v>
      </c>
      <c r="I65" s="86">
        <v>0.38</v>
      </c>
      <c r="J65" s="86">
        <v>0.33</v>
      </c>
      <c r="K65" s="87">
        <v>0</v>
      </c>
      <c r="L65" s="85">
        <v>26.239999994600002</v>
      </c>
      <c r="M65" s="86">
        <v>0</v>
      </c>
      <c r="N65" s="86"/>
      <c r="O65" s="86">
        <v>13.0434782608696</v>
      </c>
      <c r="P65" s="86">
        <v>0.26600000000000001</v>
      </c>
      <c r="Q65" s="88">
        <v>1.8383</v>
      </c>
      <c r="R65" s="85">
        <v>0</v>
      </c>
      <c r="S65" s="86">
        <v>0</v>
      </c>
      <c r="T65" s="86">
        <v>1.6</v>
      </c>
      <c r="U65" s="88">
        <v>10.9077351477939</v>
      </c>
      <c r="V65" s="89">
        <v>3.11</v>
      </c>
      <c r="W65" s="85">
        <v>30.0333333333</v>
      </c>
      <c r="X65" s="88"/>
      <c r="Y65" s="85">
        <v>100</v>
      </c>
      <c r="Z65" s="88"/>
      <c r="AA65" s="85">
        <v>0</v>
      </c>
      <c r="AB65" s="91">
        <v>0</v>
      </c>
      <c r="AC65" s="86">
        <v>0</v>
      </c>
      <c r="AD65" s="86">
        <v>0</v>
      </c>
      <c r="AE65" s="86">
        <v>0</v>
      </c>
      <c r="AF65" s="88">
        <v>2.5406999582799998</v>
      </c>
      <c r="AG65" s="85">
        <v>0</v>
      </c>
      <c r="AH65" s="86">
        <v>1.9599999999999999E-3</v>
      </c>
      <c r="AI65" s="88">
        <v>0</v>
      </c>
      <c r="AJ65" s="150">
        <v>1.01</v>
      </c>
      <c r="AK65" s="151">
        <v>0</v>
      </c>
    </row>
    <row r="66" spans="1:37" x14ac:dyDescent="0.2">
      <c r="A66" s="149" t="s">
        <v>456</v>
      </c>
      <c r="B66" s="66" t="s">
        <v>457</v>
      </c>
      <c r="C66" s="67">
        <v>46</v>
      </c>
      <c r="D66" s="84" t="s">
        <v>335</v>
      </c>
      <c r="E66" s="85">
        <v>7.6025428894888103</v>
      </c>
      <c r="F66" s="91">
        <v>7.6025428894888103</v>
      </c>
      <c r="G66" s="86">
        <v>5.5584144149850001</v>
      </c>
      <c r="H66" s="86">
        <v>5.5584144149850001</v>
      </c>
      <c r="I66" s="86">
        <v>0.31</v>
      </c>
      <c r="J66" s="86">
        <v>0.21</v>
      </c>
      <c r="K66" s="87">
        <v>0</v>
      </c>
      <c r="L66" s="85">
        <v>22.320000008699999</v>
      </c>
      <c r="M66" s="86">
        <v>0</v>
      </c>
      <c r="N66" s="86"/>
      <c r="O66" s="86">
        <v>16.111761753387999</v>
      </c>
      <c r="P66" s="86">
        <v>0.32</v>
      </c>
      <c r="Q66" s="88">
        <v>0.43980000000000002</v>
      </c>
      <c r="R66" s="85">
        <v>0</v>
      </c>
      <c r="S66" s="86">
        <v>0.1</v>
      </c>
      <c r="T66" s="86">
        <v>1.26</v>
      </c>
      <c r="U66" s="88">
        <v>8.8660707923966697</v>
      </c>
      <c r="V66" s="89">
        <v>3.21</v>
      </c>
      <c r="W66" s="85"/>
      <c r="X66" s="88"/>
      <c r="Y66" s="85">
        <v>100</v>
      </c>
      <c r="Z66" s="88"/>
      <c r="AA66" s="85">
        <v>0.41</v>
      </c>
      <c r="AB66" s="91">
        <v>0.41</v>
      </c>
      <c r="AC66" s="86">
        <v>0</v>
      </c>
      <c r="AD66" s="86">
        <v>0</v>
      </c>
      <c r="AE66" s="86">
        <v>0</v>
      </c>
      <c r="AF66" s="88">
        <v>0.57499998830400001</v>
      </c>
      <c r="AG66" s="85">
        <v>1.4455000006599999E-2</v>
      </c>
      <c r="AH66" s="86">
        <v>1.9919999999999998E-3</v>
      </c>
      <c r="AI66" s="88">
        <v>0</v>
      </c>
      <c r="AJ66" s="150">
        <v>1.1499999999999999</v>
      </c>
      <c r="AK66" s="151">
        <v>0</v>
      </c>
    </row>
    <row r="67" spans="1:37" x14ac:dyDescent="0.2">
      <c r="A67" s="149" t="s">
        <v>458</v>
      </c>
      <c r="B67" s="66" t="s">
        <v>459</v>
      </c>
      <c r="C67" s="67">
        <v>46</v>
      </c>
      <c r="D67" s="84" t="s">
        <v>335</v>
      </c>
      <c r="E67" s="85">
        <v>4.3177892918825602</v>
      </c>
      <c r="F67" s="91">
        <v>4.3177892918825602</v>
      </c>
      <c r="G67" s="86">
        <v>4.1640050157333102</v>
      </c>
      <c r="H67" s="86">
        <v>4.1640050157333102</v>
      </c>
      <c r="I67" s="86">
        <v>0.32</v>
      </c>
      <c r="J67" s="86">
        <v>0.05</v>
      </c>
      <c r="K67" s="87">
        <v>0</v>
      </c>
      <c r="L67" s="85">
        <v>14.0299999812</v>
      </c>
      <c r="M67" s="86">
        <v>0</v>
      </c>
      <c r="N67" s="86"/>
      <c r="O67" s="86">
        <v>3.8795986622073602</v>
      </c>
      <c r="P67" s="86">
        <v>0.26800000000000002</v>
      </c>
      <c r="Q67" s="88">
        <v>0.60460000000000003</v>
      </c>
      <c r="R67" s="85">
        <v>0</v>
      </c>
      <c r="S67" s="86">
        <v>0</v>
      </c>
      <c r="T67" s="86">
        <v>1.27</v>
      </c>
      <c r="U67" s="88">
        <v>6.4802328057349703</v>
      </c>
      <c r="V67" s="89">
        <v>3</v>
      </c>
      <c r="W67" s="85"/>
      <c r="X67" s="88"/>
      <c r="Y67" s="85">
        <v>100</v>
      </c>
      <c r="Z67" s="88"/>
      <c r="AA67" s="85">
        <v>0</v>
      </c>
      <c r="AB67" s="91">
        <v>0</v>
      </c>
      <c r="AC67" s="86">
        <v>0</v>
      </c>
      <c r="AD67" s="86">
        <v>0</v>
      </c>
      <c r="AE67" s="86">
        <v>0</v>
      </c>
      <c r="AF67" s="88">
        <v>0</v>
      </c>
      <c r="AG67" s="85">
        <v>0</v>
      </c>
      <c r="AH67" s="86">
        <v>1.16E-4</v>
      </c>
      <c r="AI67" s="88">
        <v>0</v>
      </c>
      <c r="AJ67" s="150">
        <v>1</v>
      </c>
      <c r="AK67" s="151">
        <v>0</v>
      </c>
    </row>
    <row r="68" spans="1:37" x14ac:dyDescent="0.2">
      <c r="A68" s="149" t="s">
        <v>460</v>
      </c>
      <c r="B68" s="66" t="s">
        <v>461</v>
      </c>
      <c r="C68" s="67">
        <v>46</v>
      </c>
      <c r="D68" s="84" t="s">
        <v>335</v>
      </c>
      <c r="E68" s="85">
        <v>9.9756431724767793</v>
      </c>
      <c r="F68" s="91">
        <v>9.9756431724767793</v>
      </c>
      <c r="G68" s="86">
        <v>8.3209012026183604</v>
      </c>
      <c r="H68" s="86">
        <v>8.3209012026183604</v>
      </c>
      <c r="I68" s="86">
        <v>0.44</v>
      </c>
      <c r="J68" s="86">
        <v>0.24</v>
      </c>
      <c r="K68" s="87">
        <v>0</v>
      </c>
      <c r="L68" s="85">
        <v>9.2700000056099991</v>
      </c>
      <c r="M68" s="86">
        <v>0</v>
      </c>
      <c r="N68" s="86"/>
      <c r="O68" s="86">
        <v>18.427121771217699</v>
      </c>
      <c r="P68" s="86">
        <v>0.30499999999999999</v>
      </c>
      <c r="Q68" s="88">
        <v>0.25369999999999998</v>
      </c>
      <c r="R68" s="85">
        <v>0</v>
      </c>
      <c r="S68" s="86">
        <v>0</v>
      </c>
      <c r="T68" s="86">
        <v>1.1599999999999999</v>
      </c>
      <c r="U68" s="88">
        <v>2.77820063936672</v>
      </c>
      <c r="V68" s="89">
        <v>3.43</v>
      </c>
      <c r="W68" s="85">
        <v>33.566666666700002</v>
      </c>
      <c r="X68" s="88">
        <v>33.566666666700002</v>
      </c>
      <c r="Y68" s="85">
        <v>100</v>
      </c>
      <c r="Z68" s="88">
        <v>100</v>
      </c>
      <c r="AA68" s="85">
        <v>0.6</v>
      </c>
      <c r="AB68" s="91">
        <v>0.6</v>
      </c>
      <c r="AC68" s="86">
        <v>0</v>
      </c>
      <c r="AD68" s="86">
        <v>0</v>
      </c>
      <c r="AE68" s="86">
        <v>0</v>
      </c>
      <c r="AF68" s="88">
        <v>1.8414000283900001</v>
      </c>
      <c r="AG68" s="85">
        <v>8.0150000039900006E-3</v>
      </c>
      <c r="AH68" s="86">
        <v>1.0809999999999999E-3</v>
      </c>
      <c r="AI68" s="88">
        <v>0</v>
      </c>
      <c r="AJ68" s="150">
        <v>1.01</v>
      </c>
      <c r="AK68" s="151">
        <v>0</v>
      </c>
    </row>
    <row r="69" spans="1:37" x14ac:dyDescent="0.2">
      <c r="A69" s="149" t="s">
        <v>462</v>
      </c>
      <c r="B69" s="66" t="s">
        <v>463</v>
      </c>
      <c r="C69" s="67">
        <v>46</v>
      </c>
      <c r="D69" s="84" t="s">
        <v>335</v>
      </c>
      <c r="E69" s="85">
        <v>22.822280233478999</v>
      </c>
      <c r="F69" s="91">
        <v>22.822280233478999</v>
      </c>
      <c r="G69" s="86">
        <v>21.221365089607801</v>
      </c>
      <c r="H69" s="86">
        <v>21.221365089607801</v>
      </c>
      <c r="I69" s="86">
        <v>1.0900000000000001</v>
      </c>
      <c r="J69" s="86">
        <v>2.02</v>
      </c>
      <c r="K69" s="87">
        <v>0</v>
      </c>
      <c r="L69" s="85">
        <v>9.2199999959899994</v>
      </c>
      <c r="M69" s="86">
        <v>0.14663687199516401</v>
      </c>
      <c r="N69" s="86"/>
      <c r="O69" s="86">
        <v>37.7859936773295</v>
      </c>
      <c r="P69" s="86">
        <v>0.48799999999999999</v>
      </c>
      <c r="Q69" s="88">
        <v>7.17E-2</v>
      </c>
      <c r="R69" s="85">
        <v>0.10443864229765</v>
      </c>
      <c r="S69" s="86">
        <v>0.1</v>
      </c>
      <c r="T69" s="86">
        <v>1.55</v>
      </c>
      <c r="U69" s="88">
        <v>11.4498577420585</v>
      </c>
      <c r="V69" s="89">
        <v>2.25</v>
      </c>
      <c r="W69" s="85"/>
      <c r="X69" s="88"/>
      <c r="Y69" s="85">
        <v>100</v>
      </c>
      <c r="Z69" s="88"/>
      <c r="AA69" s="85">
        <v>0.73</v>
      </c>
      <c r="AB69" s="91">
        <v>0.73</v>
      </c>
      <c r="AC69" s="86">
        <v>0.14000000000000001</v>
      </c>
      <c r="AD69" s="86">
        <v>0.14000000000000001</v>
      </c>
      <c r="AE69" s="86">
        <v>0</v>
      </c>
      <c r="AF69" s="88">
        <v>1.2173000568800001</v>
      </c>
      <c r="AG69" s="85">
        <v>2.83849999788E-2</v>
      </c>
      <c r="AH69" s="86">
        <v>2.2623999999999998E-2</v>
      </c>
      <c r="AI69" s="88">
        <v>0</v>
      </c>
      <c r="AJ69" s="150">
        <v>1.76</v>
      </c>
      <c r="AK69" s="151">
        <v>4</v>
      </c>
    </row>
    <row r="70" spans="1:37" x14ac:dyDescent="0.2">
      <c r="A70" s="149" t="s">
        <v>464</v>
      </c>
      <c r="B70" s="66" t="s">
        <v>465</v>
      </c>
      <c r="C70" s="67">
        <v>46</v>
      </c>
      <c r="D70" s="84" t="s">
        <v>335</v>
      </c>
      <c r="E70" s="85">
        <v>18.087061971261701</v>
      </c>
      <c r="F70" s="91">
        <v>18.087061971261701</v>
      </c>
      <c r="G70" s="86">
        <v>16.4220474865981</v>
      </c>
      <c r="H70" s="86">
        <v>16.4220474865981</v>
      </c>
      <c r="I70" s="86">
        <v>0.74</v>
      </c>
      <c r="J70" s="86">
        <v>0.28999999999999998</v>
      </c>
      <c r="K70" s="87">
        <v>0</v>
      </c>
      <c r="L70" s="85">
        <v>4.4599999945500004</v>
      </c>
      <c r="M70" s="86">
        <v>1.8277811395430801E-2</v>
      </c>
      <c r="N70" s="86"/>
      <c r="O70" s="86">
        <v>50.495500626495101</v>
      </c>
      <c r="P70" s="86">
        <v>0.21</v>
      </c>
      <c r="Q70" s="88">
        <v>0.43840000000000001</v>
      </c>
      <c r="R70" s="85">
        <v>3.4965034965035002E-2</v>
      </c>
      <c r="S70" s="86">
        <v>0</v>
      </c>
      <c r="T70" s="86">
        <v>1.19</v>
      </c>
      <c r="U70" s="88">
        <v>4.7505846799418698</v>
      </c>
      <c r="V70" s="89">
        <v>3.48</v>
      </c>
      <c r="W70" s="85">
        <v>35.360174470087102</v>
      </c>
      <c r="X70" s="88">
        <v>35.233333333300003</v>
      </c>
      <c r="Y70" s="85">
        <v>100</v>
      </c>
      <c r="Z70" s="88"/>
      <c r="AA70" s="85">
        <v>0.24</v>
      </c>
      <c r="AB70" s="91">
        <v>0.24</v>
      </c>
      <c r="AC70" s="86">
        <v>0.1</v>
      </c>
      <c r="AD70" s="86">
        <v>0.1</v>
      </c>
      <c r="AE70" s="86">
        <v>0</v>
      </c>
      <c r="AF70" s="88">
        <v>23.464000673299999</v>
      </c>
      <c r="AG70" s="85">
        <v>5.5194999980700002E-2</v>
      </c>
      <c r="AH70" s="86">
        <v>1.91E-3</v>
      </c>
      <c r="AI70" s="88">
        <v>0</v>
      </c>
      <c r="AJ70" s="150">
        <v>1.0900000000000001</v>
      </c>
      <c r="AK70" s="151">
        <v>0</v>
      </c>
    </row>
    <row r="71" spans="1:37" x14ac:dyDescent="0.2">
      <c r="A71" s="149" t="s">
        <v>466</v>
      </c>
      <c r="B71" s="66" t="s">
        <v>467</v>
      </c>
      <c r="C71" s="67">
        <v>46</v>
      </c>
      <c r="D71" s="84" t="s">
        <v>335</v>
      </c>
      <c r="E71" s="85">
        <v>20.8683320606523</v>
      </c>
      <c r="F71" s="91">
        <v>20.865604887094999</v>
      </c>
      <c r="G71" s="86">
        <v>20.124592871947499</v>
      </c>
      <c r="H71" s="86">
        <v>20.121865698390199</v>
      </c>
      <c r="I71" s="86">
        <v>0.56000000000000005</v>
      </c>
      <c r="J71" s="86">
        <v>0.49</v>
      </c>
      <c r="K71" s="87">
        <v>0</v>
      </c>
      <c r="L71" s="85">
        <v>7.2999999972799996</v>
      </c>
      <c r="M71" s="86">
        <v>0</v>
      </c>
      <c r="N71" s="86"/>
      <c r="O71" s="86">
        <v>40.9307123617399</v>
      </c>
      <c r="P71" s="86">
        <v>0.48099999999999998</v>
      </c>
      <c r="Q71" s="88">
        <v>0</v>
      </c>
      <c r="R71" s="85">
        <v>0</v>
      </c>
      <c r="S71" s="86">
        <v>0.1</v>
      </c>
      <c r="T71" s="86">
        <v>1.43</v>
      </c>
      <c r="U71" s="88">
        <v>23.535118203493901</v>
      </c>
      <c r="V71" s="89">
        <v>2.25</v>
      </c>
      <c r="W71" s="85"/>
      <c r="X71" s="88"/>
      <c r="Y71" s="85"/>
      <c r="Z71" s="88"/>
      <c r="AA71" s="85">
        <v>0.04</v>
      </c>
      <c r="AB71" s="91">
        <v>0.04</v>
      </c>
      <c r="AC71" s="86">
        <v>0.02</v>
      </c>
      <c r="AD71" s="86">
        <v>0.02</v>
      </c>
      <c r="AE71" s="86">
        <v>0</v>
      </c>
      <c r="AF71" s="88">
        <v>0</v>
      </c>
      <c r="AG71" s="85">
        <v>9.4255000024199995E-2</v>
      </c>
      <c r="AH71" s="86">
        <v>7.7499999999999999E-3</v>
      </c>
      <c r="AI71" s="88">
        <v>0</v>
      </c>
      <c r="AJ71" s="150">
        <v>2.0699999999999998</v>
      </c>
      <c r="AK71" s="151">
        <v>10</v>
      </c>
    </row>
    <row r="72" spans="1:37" x14ac:dyDescent="0.2">
      <c r="A72" s="149" t="s">
        <v>468</v>
      </c>
      <c r="B72" s="66" t="s">
        <v>469</v>
      </c>
      <c r="C72" s="67">
        <v>46</v>
      </c>
      <c r="D72" s="84" t="s">
        <v>335</v>
      </c>
      <c r="E72" s="85">
        <v>11.0723915725972</v>
      </c>
      <c r="F72" s="91">
        <v>11.0723915725972</v>
      </c>
      <c r="G72" s="86">
        <v>8.9038435172067096</v>
      </c>
      <c r="H72" s="86">
        <v>8.9038435172067096</v>
      </c>
      <c r="I72" s="86">
        <v>0.54</v>
      </c>
      <c r="J72" s="86">
        <v>0.82</v>
      </c>
      <c r="K72" s="87">
        <v>0</v>
      </c>
      <c r="L72" s="85">
        <v>6.0099999976499996</v>
      </c>
      <c r="M72" s="86">
        <v>2.1630317184448598E-2</v>
      </c>
      <c r="N72" s="86"/>
      <c r="O72" s="86">
        <v>31.061394380853301</v>
      </c>
      <c r="P72" s="86">
        <v>0.44</v>
      </c>
      <c r="Q72" s="88">
        <v>0.1143</v>
      </c>
      <c r="R72" s="85">
        <v>8.2644628099173598E-2</v>
      </c>
      <c r="S72" s="86">
        <v>0</v>
      </c>
      <c r="T72" s="86">
        <v>1.18</v>
      </c>
      <c r="U72" s="88">
        <v>3.24596682052923</v>
      </c>
      <c r="V72" s="89">
        <v>3.21</v>
      </c>
      <c r="W72" s="85">
        <v>33.9666666667</v>
      </c>
      <c r="X72" s="88">
        <v>33.9666666667</v>
      </c>
      <c r="Y72" s="85">
        <v>100</v>
      </c>
      <c r="Z72" s="88"/>
      <c r="AA72" s="85">
        <v>0.7</v>
      </c>
      <c r="AB72" s="91">
        <v>0.7</v>
      </c>
      <c r="AC72" s="86">
        <v>0.05</v>
      </c>
      <c r="AD72" s="86">
        <v>0.05</v>
      </c>
      <c r="AE72" s="86">
        <v>0</v>
      </c>
      <c r="AF72" s="88">
        <v>12.9027996013</v>
      </c>
      <c r="AG72" s="85">
        <v>1.26000000077E-3</v>
      </c>
      <c r="AH72" s="86">
        <v>4.3359999999999996E-3</v>
      </c>
      <c r="AI72" s="88">
        <v>0</v>
      </c>
      <c r="AJ72" s="150">
        <v>1.07</v>
      </c>
      <c r="AK72" s="151">
        <v>0</v>
      </c>
    </row>
    <row r="73" spans="1:37" x14ac:dyDescent="0.2">
      <c r="A73" s="149" t="s">
        <v>470</v>
      </c>
      <c r="B73" s="66" t="s">
        <v>471</v>
      </c>
      <c r="C73" s="67">
        <v>46</v>
      </c>
      <c r="D73" s="84" t="s">
        <v>335</v>
      </c>
      <c r="E73" s="85">
        <v>6.1763989897453104</v>
      </c>
      <c r="F73" s="91">
        <v>6.1604235766667701</v>
      </c>
      <c r="G73" s="86">
        <v>5.6651857712320801</v>
      </c>
      <c r="H73" s="86">
        <v>5.64997109210967</v>
      </c>
      <c r="I73" s="86">
        <v>1.05</v>
      </c>
      <c r="J73" s="86">
        <v>0.88</v>
      </c>
      <c r="K73" s="87">
        <v>0</v>
      </c>
      <c r="L73" s="85">
        <v>7.1900000011999996</v>
      </c>
      <c r="M73" s="86">
        <v>0</v>
      </c>
      <c r="N73" s="86"/>
      <c r="O73" s="86">
        <v>19.296885097583001</v>
      </c>
      <c r="P73" s="86">
        <v>0.30499999999999999</v>
      </c>
      <c r="Q73" s="88">
        <v>0.2198</v>
      </c>
      <c r="R73" s="85">
        <v>0</v>
      </c>
      <c r="S73" s="86">
        <v>0</v>
      </c>
      <c r="T73" s="86">
        <v>1.87</v>
      </c>
      <c r="U73" s="88">
        <v>8.6168335209810394</v>
      </c>
      <c r="V73" s="89">
        <v>3.12</v>
      </c>
      <c r="W73" s="85"/>
      <c r="X73" s="88"/>
      <c r="Y73" s="85">
        <v>100</v>
      </c>
      <c r="Z73" s="88"/>
      <c r="AA73" s="85">
        <v>0</v>
      </c>
      <c r="AB73" s="91">
        <v>0</v>
      </c>
      <c r="AC73" s="86">
        <v>0</v>
      </c>
      <c r="AD73" s="86">
        <v>0</v>
      </c>
      <c r="AE73" s="86">
        <v>0</v>
      </c>
      <c r="AF73" s="88">
        <v>0.200299993191</v>
      </c>
      <c r="AG73" s="85">
        <v>6.8879999919200005E-2</v>
      </c>
      <c r="AH73" s="86">
        <v>8.1539999999999998E-3</v>
      </c>
      <c r="AI73" s="88">
        <v>2.2739999973299999E-3</v>
      </c>
      <c r="AJ73" s="150">
        <v>1.02</v>
      </c>
      <c r="AK73" s="151">
        <v>0</v>
      </c>
    </row>
    <row r="74" spans="1:37" x14ac:dyDescent="0.2">
      <c r="A74" s="149" t="s">
        <v>472</v>
      </c>
      <c r="B74" s="66" t="s">
        <v>473</v>
      </c>
      <c r="C74" s="67">
        <v>46</v>
      </c>
      <c r="D74" s="84" t="s">
        <v>335</v>
      </c>
      <c r="E74" s="85">
        <v>15.037400383659699</v>
      </c>
      <c r="F74" s="91">
        <v>15.001351821096099</v>
      </c>
      <c r="G74" s="86">
        <v>12.761191147503</v>
      </c>
      <c r="H74" s="86">
        <v>12.7251425849394</v>
      </c>
      <c r="I74" s="86">
        <v>1.08</v>
      </c>
      <c r="J74" s="86">
        <v>0.56000000000000005</v>
      </c>
      <c r="K74" s="87">
        <v>0</v>
      </c>
      <c r="L74" s="85">
        <v>5.4500000040099996</v>
      </c>
      <c r="M74" s="86">
        <v>0</v>
      </c>
      <c r="N74" s="86"/>
      <c r="O74" s="86">
        <v>29.167350960748902</v>
      </c>
      <c r="P74" s="86">
        <v>0.45300000000000001</v>
      </c>
      <c r="Q74" s="88">
        <v>0.25750000000000001</v>
      </c>
      <c r="R74" s="85">
        <v>0</v>
      </c>
      <c r="S74" s="86">
        <v>0</v>
      </c>
      <c r="T74" s="86">
        <v>1.53</v>
      </c>
      <c r="U74" s="88">
        <v>9.7974843253125297</v>
      </c>
      <c r="V74" s="89">
        <v>3.31</v>
      </c>
      <c r="W74" s="85">
        <v>32.047170867272698</v>
      </c>
      <c r="X74" s="88">
        <v>30.5</v>
      </c>
      <c r="Y74" s="85">
        <v>100</v>
      </c>
      <c r="Z74" s="88">
        <v>100</v>
      </c>
      <c r="AA74" s="85">
        <v>0.01</v>
      </c>
      <c r="AB74" s="91">
        <v>0.01</v>
      </c>
      <c r="AC74" s="86">
        <v>0</v>
      </c>
      <c r="AD74" s="86">
        <v>0</v>
      </c>
      <c r="AE74" s="86">
        <v>0</v>
      </c>
      <c r="AF74" s="88">
        <v>13.4393997291</v>
      </c>
      <c r="AG74" s="85">
        <v>8.9949999992599994E-3</v>
      </c>
      <c r="AH74" s="86">
        <v>2.823E-3</v>
      </c>
      <c r="AI74" s="88">
        <v>0</v>
      </c>
      <c r="AJ74" s="150">
        <v>1.1200000000000001</v>
      </c>
      <c r="AK74" s="151">
        <v>1</v>
      </c>
    </row>
    <row r="75" spans="1:37" x14ac:dyDescent="0.2">
      <c r="A75" s="149" t="s">
        <v>474</v>
      </c>
      <c r="B75" s="66" t="s">
        <v>475</v>
      </c>
      <c r="C75" s="67">
        <v>46</v>
      </c>
      <c r="D75" s="84" t="s">
        <v>335</v>
      </c>
      <c r="E75" s="85">
        <v>14.038883261709699</v>
      </c>
      <c r="F75" s="91">
        <v>14.0290493563709</v>
      </c>
      <c r="G75" s="86">
        <v>12.3907207269223</v>
      </c>
      <c r="H75" s="86">
        <v>12.385803774252899</v>
      </c>
      <c r="I75" s="86">
        <v>0.75</v>
      </c>
      <c r="J75" s="86">
        <v>0.56999999999999995</v>
      </c>
      <c r="K75" s="87">
        <v>0</v>
      </c>
      <c r="L75" s="85">
        <v>3.1400000019299998</v>
      </c>
      <c r="M75" s="86">
        <v>0</v>
      </c>
      <c r="N75" s="86"/>
      <c r="O75" s="86">
        <v>35.9449911683068</v>
      </c>
      <c r="P75" s="86">
        <v>0.34899999999999998</v>
      </c>
      <c r="Q75" s="88">
        <v>0.44800000000000001</v>
      </c>
      <c r="R75" s="85">
        <v>0</v>
      </c>
      <c r="S75" s="86">
        <v>0.1</v>
      </c>
      <c r="T75" s="86">
        <v>1.66</v>
      </c>
      <c r="U75" s="88">
        <v>22.1076025922175</v>
      </c>
      <c r="V75" s="89">
        <v>2.16</v>
      </c>
      <c r="W75" s="85"/>
      <c r="X75" s="88"/>
      <c r="Y75" s="85">
        <v>100</v>
      </c>
      <c r="Z75" s="88">
        <v>100</v>
      </c>
      <c r="AA75" s="85">
        <v>0.34</v>
      </c>
      <c r="AB75" s="91">
        <v>0.34</v>
      </c>
      <c r="AC75" s="86">
        <v>0.1</v>
      </c>
      <c r="AD75" s="86">
        <v>0.1</v>
      </c>
      <c r="AE75" s="86">
        <v>0</v>
      </c>
      <c r="AF75" s="88">
        <v>0</v>
      </c>
      <c r="AG75" s="85">
        <v>2.7580000020700001E-2</v>
      </c>
      <c r="AH75" s="86">
        <v>3.7850000000000002E-3</v>
      </c>
      <c r="AI75" s="88">
        <v>0</v>
      </c>
      <c r="AJ75" s="150">
        <v>1.18</v>
      </c>
      <c r="AK75" s="151">
        <v>1</v>
      </c>
    </row>
    <row r="76" spans="1:37" x14ac:dyDescent="0.2">
      <c r="A76" s="149" t="s">
        <v>476</v>
      </c>
      <c r="B76" s="66" t="s">
        <v>477</v>
      </c>
      <c r="C76" s="67">
        <v>46</v>
      </c>
      <c r="D76" s="84" t="s">
        <v>335</v>
      </c>
      <c r="E76" s="85">
        <v>17.4826961490222</v>
      </c>
      <c r="F76" s="91">
        <v>17.472631269258802</v>
      </c>
      <c r="G76" s="86">
        <v>17.056874312878399</v>
      </c>
      <c r="H76" s="86">
        <v>17.048357876155499</v>
      </c>
      <c r="I76" s="86">
        <v>0.73</v>
      </c>
      <c r="J76" s="86">
        <v>0.68</v>
      </c>
      <c r="K76" s="87">
        <v>0</v>
      </c>
      <c r="L76" s="85">
        <v>3.41000000364</v>
      </c>
      <c r="M76" s="86">
        <v>0</v>
      </c>
      <c r="N76" s="86"/>
      <c r="O76" s="86">
        <v>36.9405554280468</v>
      </c>
      <c r="P76" s="86">
        <v>0.42299999999999999</v>
      </c>
      <c r="Q76" s="88">
        <v>0.34410000000000002</v>
      </c>
      <c r="R76" s="85">
        <v>0</v>
      </c>
      <c r="S76" s="86">
        <v>0.1</v>
      </c>
      <c r="T76" s="86">
        <v>1.37</v>
      </c>
      <c r="U76" s="88">
        <v>35.626577476347499</v>
      </c>
      <c r="V76" s="89">
        <v>3.19</v>
      </c>
      <c r="W76" s="85">
        <v>29.833333333300001</v>
      </c>
      <c r="X76" s="88">
        <v>29.833333333300001</v>
      </c>
      <c r="Y76" s="85"/>
      <c r="Z76" s="88"/>
      <c r="AA76" s="85">
        <v>0.24</v>
      </c>
      <c r="AB76" s="91">
        <v>0.23</v>
      </c>
      <c r="AC76" s="86">
        <v>0.06</v>
      </c>
      <c r="AD76" s="86">
        <v>0.06</v>
      </c>
      <c r="AE76" s="86">
        <v>0</v>
      </c>
      <c r="AF76" s="88">
        <v>0</v>
      </c>
      <c r="AG76" s="85">
        <v>5.24650000331E-2</v>
      </c>
      <c r="AH76" s="86">
        <v>5.4609999999999997E-3</v>
      </c>
      <c r="AI76" s="88">
        <v>0</v>
      </c>
      <c r="AJ76" s="150">
        <v>1.92</v>
      </c>
      <c r="AK76" s="151">
        <v>9</v>
      </c>
    </row>
    <row r="77" spans="1:37" x14ac:dyDescent="0.2">
      <c r="A77" s="149" t="s">
        <v>478</v>
      </c>
      <c r="B77" s="66" t="s">
        <v>478</v>
      </c>
      <c r="C77" s="67">
        <v>46</v>
      </c>
      <c r="D77" s="84" t="s">
        <v>335</v>
      </c>
      <c r="E77" s="85">
        <v>22.0339148898696</v>
      </c>
      <c r="F77" s="91">
        <v>22.0339148898696</v>
      </c>
      <c r="G77" s="86">
        <v>20.724678806618599</v>
      </c>
      <c r="H77" s="86">
        <v>20.724678806618599</v>
      </c>
      <c r="I77" s="86">
        <v>0.27</v>
      </c>
      <c r="J77" s="86">
        <v>0.37</v>
      </c>
      <c r="K77" s="87">
        <v>0</v>
      </c>
      <c r="L77" s="85">
        <v>4.5300000024399996</v>
      </c>
      <c r="M77" s="86">
        <v>0</v>
      </c>
      <c r="N77" s="86"/>
      <c r="O77" s="86">
        <v>38.112420816293799</v>
      </c>
      <c r="P77" s="86">
        <v>0.501</v>
      </c>
      <c r="Q77" s="88">
        <v>0.33700000000000002</v>
      </c>
      <c r="R77" s="85">
        <v>0</v>
      </c>
      <c r="S77" s="86">
        <v>0.1</v>
      </c>
      <c r="T77" s="86">
        <v>1.53</v>
      </c>
      <c r="U77" s="88">
        <v>27.383386987876399</v>
      </c>
      <c r="V77" s="89">
        <v>2.2400000000000002</v>
      </c>
      <c r="W77" s="85"/>
      <c r="X77" s="88"/>
      <c r="Y77" s="85">
        <v>100</v>
      </c>
      <c r="Z77" s="88">
        <v>100</v>
      </c>
      <c r="AA77" s="85">
        <v>0.13</v>
      </c>
      <c r="AB77" s="91">
        <v>0.13</v>
      </c>
      <c r="AC77" s="86">
        <v>0.03</v>
      </c>
      <c r="AD77" s="86">
        <v>0.03</v>
      </c>
      <c r="AE77" s="86">
        <v>0</v>
      </c>
      <c r="AF77" s="88">
        <v>0</v>
      </c>
      <c r="AG77" s="85">
        <v>1.8830000006099998E-2</v>
      </c>
      <c r="AH77" s="86">
        <v>2.4989999999999999E-3</v>
      </c>
      <c r="AI77" s="88">
        <v>0</v>
      </c>
      <c r="AJ77" s="150">
        <v>1.99</v>
      </c>
      <c r="AK77" s="151">
        <v>9</v>
      </c>
    </row>
    <row r="78" spans="1:37" x14ac:dyDescent="0.2">
      <c r="A78" s="149" t="s">
        <v>479</v>
      </c>
      <c r="B78" s="66" t="s">
        <v>479</v>
      </c>
      <c r="C78" s="67">
        <v>46</v>
      </c>
      <c r="D78" s="84" t="s">
        <v>335</v>
      </c>
      <c r="E78" s="85">
        <v>20.419280290524899</v>
      </c>
      <c r="F78" s="91">
        <v>20.419280290524899</v>
      </c>
      <c r="G78" s="86">
        <v>18.785077583360799</v>
      </c>
      <c r="H78" s="86">
        <v>18.785077583360799</v>
      </c>
      <c r="I78" s="86">
        <v>0.36</v>
      </c>
      <c r="J78" s="86">
        <v>0.42</v>
      </c>
      <c r="K78" s="87">
        <v>0</v>
      </c>
      <c r="L78" s="85">
        <v>5.0399999924700003</v>
      </c>
      <c r="M78" s="86">
        <v>0</v>
      </c>
      <c r="N78" s="86"/>
      <c r="O78" s="86">
        <v>32.979685829426799</v>
      </c>
      <c r="P78" s="86">
        <v>0.41</v>
      </c>
      <c r="Q78" s="88">
        <v>0.29349999999999998</v>
      </c>
      <c r="R78" s="85">
        <v>0</v>
      </c>
      <c r="S78" s="86">
        <v>0.1</v>
      </c>
      <c r="T78" s="86">
        <v>1.37</v>
      </c>
      <c r="U78" s="88">
        <v>23.141850995928198</v>
      </c>
      <c r="V78" s="89">
        <v>2.75</v>
      </c>
      <c r="W78" s="85"/>
      <c r="X78" s="88"/>
      <c r="Y78" s="85">
        <v>100</v>
      </c>
      <c r="Z78" s="88">
        <v>100</v>
      </c>
      <c r="AA78" s="85">
        <v>1.85</v>
      </c>
      <c r="AB78" s="91">
        <v>1.85</v>
      </c>
      <c r="AC78" s="86">
        <v>0.77</v>
      </c>
      <c r="AD78" s="86">
        <v>0.77</v>
      </c>
      <c r="AE78" s="86">
        <v>0</v>
      </c>
      <c r="AF78" s="88">
        <v>0.43059998686399997</v>
      </c>
      <c r="AG78" s="85">
        <v>1.3754999972599999E-2</v>
      </c>
      <c r="AH78" s="86">
        <v>2.3400000000000001E-3</v>
      </c>
      <c r="AI78" s="88">
        <v>9.1779999817199996E-3</v>
      </c>
      <c r="AJ78" s="150">
        <v>1.7</v>
      </c>
      <c r="AK78" s="151">
        <v>6</v>
      </c>
    </row>
    <row r="79" spans="1:37" x14ac:dyDescent="0.2">
      <c r="A79" s="149" t="s">
        <v>480</v>
      </c>
      <c r="B79" s="66" t="s">
        <v>481</v>
      </c>
      <c r="C79" s="67">
        <v>46</v>
      </c>
      <c r="D79" s="84" t="s">
        <v>335</v>
      </c>
      <c r="E79" s="85">
        <v>27.6734018669503</v>
      </c>
      <c r="F79" s="91">
        <v>27.6734018669503</v>
      </c>
      <c r="G79" s="86">
        <v>23.395958879829799</v>
      </c>
      <c r="H79" s="86">
        <v>23.395958879829799</v>
      </c>
      <c r="I79" s="86">
        <v>0.14000000000000001</v>
      </c>
      <c r="J79" s="86">
        <v>0.12</v>
      </c>
      <c r="K79" s="87">
        <v>0</v>
      </c>
      <c r="L79" s="85">
        <v>11.6599999746</v>
      </c>
      <c r="M79" s="86">
        <v>0</v>
      </c>
      <c r="N79" s="86"/>
      <c r="O79" s="86">
        <v>36.2277483353717</v>
      </c>
      <c r="P79" s="86">
        <v>0.20300000000000001</v>
      </c>
      <c r="Q79" s="88">
        <v>0</v>
      </c>
      <c r="R79" s="85">
        <v>0</v>
      </c>
      <c r="S79" s="86"/>
      <c r="T79" s="86">
        <v>0.87</v>
      </c>
      <c r="U79" s="88">
        <v>25.451967387451301</v>
      </c>
      <c r="V79" s="89"/>
      <c r="W79" s="85"/>
      <c r="X79" s="88"/>
      <c r="Y79" s="85"/>
      <c r="Z79" s="88"/>
      <c r="AA79" s="85">
        <v>0</v>
      </c>
      <c r="AB79" s="91">
        <v>0</v>
      </c>
      <c r="AC79" s="86">
        <v>0</v>
      </c>
      <c r="AD79" s="86">
        <v>0</v>
      </c>
      <c r="AE79" s="86">
        <v>0</v>
      </c>
      <c r="AF79" s="88">
        <v>0</v>
      </c>
      <c r="AG79" s="85">
        <v>1.42449999766E-2</v>
      </c>
      <c r="AH79" s="86">
        <v>2.5399999999999999E-4</v>
      </c>
      <c r="AI79" s="88">
        <v>0</v>
      </c>
      <c r="AJ79" s="150">
        <v>1.53</v>
      </c>
      <c r="AK79" s="151">
        <v>4</v>
      </c>
    </row>
    <row r="80" spans="1:37" x14ac:dyDescent="0.2">
      <c r="A80" s="149" t="s">
        <v>482</v>
      </c>
      <c r="B80" s="66" t="s">
        <v>483</v>
      </c>
      <c r="C80" s="67">
        <v>46</v>
      </c>
      <c r="D80" s="84" t="s">
        <v>335</v>
      </c>
      <c r="E80" s="85">
        <v>20.6082675837885</v>
      </c>
      <c r="F80" s="91">
        <v>20.6082675837885</v>
      </c>
      <c r="G80" s="86">
        <v>14.1749275069121</v>
      </c>
      <c r="H80" s="86">
        <v>14.1749275069121</v>
      </c>
      <c r="I80" s="86">
        <v>1.25</v>
      </c>
      <c r="J80" s="86">
        <v>0.6</v>
      </c>
      <c r="K80" s="87">
        <v>0</v>
      </c>
      <c r="L80" s="85">
        <v>3.3299998021800001</v>
      </c>
      <c r="M80" s="86"/>
      <c r="N80" s="86"/>
      <c r="O80" s="86">
        <v>93.284193284193293</v>
      </c>
      <c r="P80" s="86">
        <v>0.3</v>
      </c>
      <c r="Q80" s="88">
        <v>0</v>
      </c>
      <c r="R80" s="85">
        <v>0.115340253748558</v>
      </c>
      <c r="S80" s="86"/>
      <c r="T80" s="86">
        <v>1.93</v>
      </c>
      <c r="U80" s="88">
        <v>13.095960617708499</v>
      </c>
      <c r="V80" s="89"/>
      <c r="W80" s="85"/>
      <c r="X80" s="88"/>
      <c r="Y80" s="85"/>
      <c r="Z80" s="88"/>
      <c r="AA80" s="85">
        <v>0</v>
      </c>
      <c r="AB80" s="91">
        <v>0</v>
      </c>
      <c r="AC80" s="86">
        <v>0</v>
      </c>
      <c r="AD80" s="86">
        <v>0</v>
      </c>
      <c r="AE80" s="86">
        <v>0</v>
      </c>
      <c r="AF80" s="88">
        <v>0</v>
      </c>
      <c r="AG80" s="85">
        <v>2.79999983497E-4</v>
      </c>
      <c r="AH80" s="86">
        <v>5.0100000000000003E-4</v>
      </c>
      <c r="AI80" s="88">
        <v>0</v>
      </c>
      <c r="AJ80" s="150">
        <v>1.1200000000000001</v>
      </c>
      <c r="AK80" s="151">
        <v>0</v>
      </c>
    </row>
    <row r="81" spans="1:37" x14ac:dyDescent="0.2">
      <c r="A81" s="149" t="s">
        <v>484</v>
      </c>
      <c r="B81" s="66" t="s">
        <v>485</v>
      </c>
      <c r="C81" s="67">
        <v>46</v>
      </c>
      <c r="D81" s="84" t="s">
        <v>335</v>
      </c>
      <c r="E81" s="85">
        <v>25.213273066658399</v>
      </c>
      <c r="F81" s="91">
        <v>25.208645079678501</v>
      </c>
      <c r="G81" s="86">
        <v>23.3769906771773</v>
      </c>
      <c r="H81" s="86">
        <v>23.374933794075101</v>
      </c>
      <c r="I81" s="86">
        <v>0.69</v>
      </c>
      <c r="J81" s="86">
        <v>3.37</v>
      </c>
      <c r="K81" s="87">
        <v>0</v>
      </c>
      <c r="L81" s="85">
        <v>7.8800000020500001</v>
      </c>
      <c r="M81" s="86">
        <v>2.7125118736933602E-3</v>
      </c>
      <c r="N81" s="86"/>
      <c r="O81" s="86">
        <v>42.813996316758697</v>
      </c>
      <c r="P81" s="86">
        <v>0.57899999999999996</v>
      </c>
      <c r="Q81" s="88">
        <v>0.1086</v>
      </c>
      <c r="R81" s="85">
        <v>3.5893754486719297E-2</v>
      </c>
      <c r="S81" s="86">
        <v>0.1</v>
      </c>
      <c r="T81" s="86">
        <v>1.53</v>
      </c>
      <c r="U81" s="88">
        <v>17.077786176717101</v>
      </c>
      <c r="V81" s="89">
        <v>3.03</v>
      </c>
      <c r="W81" s="85"/>
      <c r="X81" s="88"/>
      <c r="Y81" s="85">
        <v>100</v>
      </c>
      <c r="Z81" s="88"/>
      <c r="AA81" s="85">
        <v>0.75</v>
      </c>
      <c r="AB81" s="91">
        <v>0.75</v>
      </c>
      <c r="AC81" s="86">
        <v>0.2</v>
      </c>
      <c r="AD81" s="86">
        <v>0.2</v>
      </c>
      <c r="AE81" s="86">
        <v>0</v>
      </c>
      <c r="AF81" s="88">
        <v>1.0706000330800001</v>
      </c>
      <c r="AG81" s="85">
        <v>4.0320000040100001E-2</v>
      </c>
      <c r="AH81" s="86">
        <v>4.1461999999999999E-2</v>
      </c>
      <c r="AI81" s="88">
        <v>8.0440000080099997E-3</v>
      </c>
      <c r="AJ81" s="150">
        <v>1.48</v>
      </c>
      <c r="AK81" s="151">
        <v>5</v>
      </c>
    </row>
    <row r="82" spans="1:37" x14ac:dyDescent="0.2">
      <c r="A82" s="149" t="s">
        <v>486</v>
      </c>
      <c r="B82" s="66" t="s">
        <v>487</v>
      </c>
      <c r="C82" s="67">
        <v>46</v>
      </c>
      <c r="D82" s="84" t="s">
        <v>335</v>
      </c>
      <c r="E82" s="85">
        <v>30.446800372393799</v>
      </c>
      <c r="F82" s="91">
        <v>30.446800372393799</v>
      </c>
      <c r="G82" s="86">
        <v>27.718077697509401</v>
      </c>
      <c r="H82" s="86">
        <v>27.718077697509401</v>
      </c>
      <c r="I82" s="86">
        <v>0.61</v>
      </c>
      <c r="J82" s="86">
        <v>0.68</v>
      </c>
      <c r="K82" s="87">
        <v>0</v>
      </c>
      <c r="L82" s="85">
        <v>9.2499999506500004</v>
      </c>
      <c r="M82" s="86">
        <v>0</v>
      </c>
      <c r="N82" s="86"/>
      <c r="O82" s="86">
        <v>37.795533702110198</v>
      </c>
      <c r="P82" s="86">
        <v>0.41699999999999998</v>
      </c>
      <c r="Q82" s="88">
        <v>1.6E-2</v>
      </c>
      <c r="R82" s="85">
        <v>0</v>
      </c>
      <c r="S82" s="86">
        <v>0</v>
      </c>
      <c r="T82" s="86">
        <v>1.4</v>
      </c>
      <c r="U82" s="88">
        <v>17.835930226683899</v>
      </c>
      <c r="V82" s="89">
        <v>4</v>
      </c>
      <c r="W82" s="85"/>
      <c r="X82" s="88"/>
      <c r="Y82" s="85">
        <v>100</v>
      </c>
      <c r="Z82" s="88"/>
      <c r="AA82" s="85">
        <v>0.51</v>
      </c>
      <c r="AB82" s="91">
        <v>0.51</v>
      </c>
      <c r="AC82" s="86">
        <v>0.1</v>
      </c>
      <c r="AD82" s="86">
        <v>0.1</v>
      </c>
      <c r="AE82" s="86">
        <v>0</v>
      </c>
      <c r="AF82" s="88">
        <v>7.7999997401600003E-3</v>
      </c>
      <c r="AG82" s="85">
        <v>1.36849999499E-2</v>
      </c>
      <c r="AH82" s="86">
        <v>5.7780000000000001E-3</v>
      </c>
      <c r="AI82" s="88">
        <v>0</v>
      </c>
      <c r="AJ82" s="150">
        <v>1.53</v>
      </c>
      <c r="AK82" s="151">
        <v>5</v>
      </c>
    </row>
    <row r="83" spans="1:37" x14ac:dyDescent="0.2">
      <c r="A83" s="149" t="s">
        <v>488</v>
      </c>
      <c r="B83" s="66" t="s">
        <v>489</v>
      </c>
      <c r="C83" s="67">
        <v>46</v>
      </c>
      <c r="D83" s="84" t="s">
        <v>335</v>
      </c>
      <c r="E83" s="85">
        <v>35.037949483638201</v>
      </c>
      <c r="F83" s="91">
        <v>35.037949483638201</v>
      </c>
      <c r="G83" s="86">
        <v>25.040437974368501</v>
      </c>
      <c r="H83" s="86">
        <v>25.040437974368501</v>
      </c>
      <c r="I83" s="86">
        <v>0</v>
      </c>
      <c r="J83" s="86">
        <v>0.15</v>
      </c>
      <c r="K83" s="87">
        <v>0</v>
      </c>
      <c r="L83" s="85">
        <v>2.29999999674</v>
      </c>
      <c r="M83" s="86">
        <v>7.75533875362498E-4</v>
      </c>
      <c r="N83" s="86"/>
      <c r="O83" s="86">
        <v>48.134715025906701</v>
      </c>
      <c r="P83" s="86">
        <v>0.188</v>
      </c>
      <c r="Q83" s="88">
        <v>3.4599999999999999E-2</v>
      </c>
      <c r="R83" s="85">
        <v>8.1900081900081897E-2</v>
      </c>
      <c r="S83" s="86">
        <v>0</v>
      </c>
      <c r="T83" s="86">
        <v>0.91</v>
      </c>
      <c r="U83" s="88">
        <v>1.0607191738210799</v>
      </c>
      <c r="V83" s="89">
        <v>4.18</v>
      </c>
      <c r="W83" s="85">
        <v>38.2947899023725</v>
      </c>
      <c r="X83" s="88">
        <v>36.9</v>
      </c>
      <c r="Y83" s="85">
        <v>100</v>
      </c>
      <c r="Z83" s="88"/>
      <c r="AA83" s="85">
        <v>3.03</v>
      </c>
      <c r="AB83" s="91">
        <v>3.03</v>
      </c>
      <c r="AC83" s="86">
        <v>7.0000000000000007E-2</v>
      </c>
      <c r="AD83" s="86">
        <v>7.0000000000000007E-2</v>
      </c>
      <c r="AE83" s="86">
        <v>0</v>
      </c>
      <c r="AF83" s="88">
        <v>61.884399326299999</v>
      </c>
      <c r="AG83" s="85">
        <v>2.2399999931899998E-2</v>
      </c>
      <c r="AH83" s="86">
        <v>2.1900000000000001E-4</v>
      </c>
      <c r="AI83" s="88">
        <v>0</v>
      </c>
      <c r="AJ83" s="150">
        <v>1.1399999999999999</v>
      </c>
      <c r="AK83" s="151">
        <v>0</v>
      </c>
    </row>
    <row r="84" spans="1:37" x14ac:dyDescent="0.2">
      <c r="A84" s="149" t="s">
        <v>490</v>
      </c>
      <c r="B84" s="66" t="s">
        <v>490</v>
      </c>
      <c r="C84" s="67">
        <v>46</v>
      </c>
      <c r="D84" s="84" t="s">
        <v>335</v>
      </c>
      <c r="E84" s="85">
        <v>11.2567800313617</v>
      </c>
      <c r="F84" s="91">
        <v>11.2490681473484</v>
      </c>
      <c r="G84" s="86">
        <v>9.6886969486645604</v>
      </c>
      <c r="H84" s="86">
        <v>9.6809850646512903</v>
      </c>
      <c r="I84" s="86">
        <v>1.1299999999999999</v>
      </c>
      <c r="J84" s="86">
        <v>0.43</v>
      </c>
      <c r="K84" s="87">
        <v>0</v>
      </c>
      <c r="L84" s="85">
        <v>7.3999999997600003</v>
      </c>
      <c r="M84" s="86">
        <v>0</v>
      </c>
      <c r="N84" s="86"/>
      <c r="O84" s="86">
        <v>22.997292562510001</v>
      </c>
      <c r="P84" s="86">
        <v>0.24099999999999999</v>
      </c>
      <c r="Q84" s="88">
        <v>5.7099999999999998E-2</v>
      </c>
      <c r="R84" s="85">
        <v>0</v>
      </c>
      <c r="S84" s="86">
        <v>0</v>
      </c>
      <c r="T84" s="86">
        <v>1.94</v>
      </c>
      <c r="U84" s="88">
        <v>6.0306932983727899</v>
      </c>
      <c r="V84" s="89">
        <v>4.25</v>
      </c>
      <c r="W84" s="85">
        <v>23.566666666700002</v>
      </c>
      <c r="X84" s="88"/>
      <c r="Y84" s="85"/>
      <c r="Z84" s="88"/>
      <c r="AA84" s="85">
        <v>0.28000000000000003</v>
      </c>
      <c r="AB84" s="91">
        <v>0.28000000000000003</v>
      </c>
      <c r="AC84" s="86">
        <v>0</v>
      </c>
      <c r="AD84" s="86">
        <v>0</v>
      </c>
      <c r="AE84" s="86">
        <v>0</v>
      </c>
      <c r="AF84" s="88">
        <v>2.84910011282</v>
      </c>
      <c r="AG84" s="85">
        <v>1.37200000837E-2</v>
      </c>
      <c r="AH84" s="86">
        <v>2.2729999999999998E-3</v>
      </c>
      <c r="AI84" s="88">
        <v>0</v>
      </c>
      <c r="AJ84" s="150">
        <v>1.05</v>
      </c>
      <c r="AK84" s="151">
        <v>0</v>
      </c>
    </row>
    <row r="85" spans="1:37" x14ac:dyDescent="0.2">
      <c r="A85" s="149" t="s">
        <v>491</v>
      </c>
      <c r="B85" s="66" t="s">
        <v>491</v>
      </c>
      <c r="C85" s="67">
        <v>46</v>
      </c>
      <c r="D85" s="84" t="s">
        <v>335</v>
      </c>
      <c r="E85" s="85">
        <v>4.8235735735735696</v>
      </c>
      <c r="F85" s="91">
        <v>4.8235735735735696</v>
      </c>
      <c r="G85" s="86">
        <v>2.2522522522522501</v>
      </c>
      <c r="H85" s="86">
        <v>2.2522522522522501</v>
      </c>
      <c r="I85" s="86">
        <v>0</v>
      </c>
      <c r="J85" s="86">
        <v>0</v>
      </c>
      <c r="K85" s="87">
        <v>0</v>
      </c>
      <c r="L85" s="85">
        <v>7.6199999671400001</v>
      </c>
      <c r="M85" s="86">
        <v>0</v>
      </c>
      <c r="N85" s="86"/>
      <c r="O85" s="86">
        <v>20</v>
      </c>
      <c r="P85" s="86">
        <v>0.17399999999999999</v>
      </c>
      <c r="Q85" s="88">
        <v>0</v>
      </c>
      <c r="R85" s="85">
        <v>0</v>
      </c>
      <c r="S85" s="86"/>
      <c r="T85" s="86">
        <v>1.69</v>
      </c>
      <c r="U85" s="88">
        <v>10.3978978978979</v>
      </c>
      <c r="V85" s="89"/>
      <c r="W85" s="85"/>
      <c r="X85" s="88"/>
      <c r="Y85" s="85"/>
      <c r="Z85" s="88"/>
      <c r="AA85" s="85">
        <v>0.28000000000000003</v>
      </c>
      <c r="AB85" s="91">
        <v>0.28000000000000003</v>
      </c>
      <c r="AC85" s="86">
        <v>0</v>
      </c>
      <c r="AD85" s="86">
        <v>0</v>
      </c>
      <c r="AE85" s="86">
        <v>0</v>
      </c>
      <c r="AF85" s="88">
        <v>0</v>
      </c>
      <c r="AG85" s="85">
        <v>0</v>
      </c>
      <c r="AH85" s="86">
        <v>3.4999999999999997E-5</v>
      </c>
      <c r="AI85" s="88">
        <v>0</v>
      </c>
      <c r="AJ85" s="150">
        <v>1</v>
      </c>
      <c r="AK85" s="151">
        <v>0</v>
      </c>
    </row>
    <row r="86" spans="1:37" x14ac:dyDescent="0.2">
      <c r="A86" s="149" t="s">
        <v>492</v>
      </c>
      <c r="B86" s="66" t="s">
        <v>493</v>
      </c>
      <c r="C86" s="67">
        <v>46</v>
      </c>
      <c r="D86" s="84" t="s">
        <v>335</v>
      </c>
      <c r="E86" s="85">
        <v>52.438645542093802</v>
      </c>
      <c r="F86" s="91">
        <v>51.972662317489899</v>
      </c>
      <c r="G86" s="86">
        <v>49.425287356321803</v>
      </c>
      <c r="H86" s="86">
        <v>48.9593041317179</v>
      </c>
      <c r="I86" s="86">
        <v>0</v>
      </c>
      <c r="J86" s="86">
        <v>0</v>
      </c>
      <c r="K86" s="87">
        <v>0</v>
      </c>
      <c r="L86" s="85">
        <v>7.0599998189299997</v>
      </c>
      <c r="M86" s="86">
        <v>0</v>
      </c>
      <c r="N86" s="86">
        <v>0.50933786078098497</v>
      </c>
      <c r="O86" s="86">
        <v>70.532544378698205</v>
      </c>
      <c r="P86" s="86">
        <v>0.20399999999999999</v>
      </c>
      <c r="Q86" s="88">
        <v>0</v>
      </c>
      <c r="R86" s="85">
        <v>0</v>
      </c>
      <c r="S86" s="86">
        <v>0</v>
      </c>
      <c r="T86" s="86">
        <v>1.76</v>
      </c>
      <c r="U86" s="88">
        <v>2.2367194780987898</v>
      </c>
      <c r="V86" s="89">
        <v>4.25</v>
      </c>
      <c r="W86" s="85">
        <v>39.0333333333</v>
      </c>
      <c r="X86" s="88">
        <v>39.0333333333</v>
      </c>
      <c r="Y86" s="85">
        <v>100</v>
      </c>
      <c r="Z86" s="88"/>
      <c r="AA86" s="85">
        <v>0</v>
      </c>
      <c r="AB86" s="91">
        <v>0</v>
      </c>
      <c r="AC86" s="86">
        <v>0</v>
      </c>
      <c r="AD86" s="86">
        <v>0</v>
      </c>
      <c r="AE86" s="86">
        <v>0</v>
      </c>
      <c r="AF86" s="88">
        <v>72.570898102100003</v>
      </c>
      <c r="AG86" s="85">
        <v>0</v>
      </c>
      <c r="AH86" s="86">
        <v>0</v>
      </c>
      <c r="AI86" s="88">
        <v>0</v>
      </c>
      <c r="AJ86" s="150">
        <v>2.06</v>
      </c>
      <c r="AK86" s="151">
        <v>15</v>
      </c>
    </row>
    <row r="87" spans="1:37" x14ac:dyDescent="0.2">
      <c r="A87" s="149" t="s">
        <v>494</v>
      </c>
      <c r="B87" s="66" t="s">
        <v>495</v>
      </c>
      <c r="C87" s="67">
        <v>46</v>
      </c>
      <c r="D87" s="84" t="s">
        <v>335</v>
      </c>
      <c r="E87" s="85">
        <v>62.287883686730098</v>
      </c>
      <c r="F87" s="91">
        <v>62.2065311486353</v>
      </c>
      <c r="G87" s="86">
        <v>36.739014799903998</v>
      </c>
      <c r="H87" s="86">
        <v>36.703553437144699</v>
      </c>
      <c r="I87" s="86">
        <v>11.88</v>
      </c>
      <c r="J87" s="86">
        <v>9.1</v>
      </c>
      <c r="K87" s="87">
        <v>0</v>
      </c>
      <c r="L87" s="85">
        <v>2.5199999973899998</v>
      </c>
      <c r="M87" s="86">
        <v>0</v>
      </c>
      <c r="N87" s="86">
        <v>94.300254452926197</v>
      </c>
      <c r="O87" s="86">
        <v>82.314364290247497</v>
      </c>
      <c r="P87" s="86">
        <v>0.53200000000000003</v>
      </c>
      <c r="Q87" s="88">
        <v>0.57940000000000003</v>
      </c>
      <c r="R87" s="85">
        <v>0</v>
      </c>
      <c r="S87" s="86">
        <v>0</v>
      </c>
      <c r="T87" s="86">
        <v>1.84</v>
      </c>
      <c r="U87" s="88">
        <v>5.1325107687814802</v>
      </c>
      <c r="V87" s="89">
        <v>3.23</v>
      </c>
      <c r="W87" s="85"/>
      <c r="X87" s="88"/>
      <c r="Y87" s="85">
        <v>100</v>
      </c>
      <c r="Z87" s="88"/>
      <c r="AA87" s="85">
        <v>0.5</v>
      </c>
      <c r="AB87" s="91">
        <v>0.5</v>
      </c>
      <c r="AC87" s="86">
        <v>0.13</v>
      </c>
      <c r="AD87" s="86">
        <v>0.13</v>
      </c>
      <c r="AE87" s="86">
        <v>0.03</v>
      </c>
      <c r="AF87" s="88">
        <v>29.0321006474</v>
      </c>
      <c r="AG87" s="85">
        <v>0</v>
      </c>
      <c r="AH87" s="86">
        <v>5.1638000000000003E-2</v>
      </c>
      <c r="AI87" s="88">
        <v>1.1069999982099999E-3</v>
      </c>
      <c r="AJ87" s="150">
        <v>3.35</v>
      </c>
      <c r="AK87" s="151">
        <v>33</v>
      </c>
    </row>
    <row r="88" spans="1:37" x14ac:dyDescent="0.2">
      <c r="A88" s="149" t="s">
        <v>496</v>
      </c>
      <c r="B88" s="66" t="s">
        <v>497</v>
      </c>
      <c r="C88" s="67">
        <v>46</v>
      </c>
      <c r="D88" s="84" t="s">
        <v>335</v>
      </c>
      <c r="E88" s="85">
        <v>53.278184179941199</v>
      </c>
      <c r="F88" s="91">
        <v>53.258917195472897</v>
      </c>
      <c r="G88" s="86">
        <v>36.914920725681597</v>
      </c>
      <c r="H88" s="86">
        <v>36.908705569401498</v>
      </c>
      <c r="I88" s="86">
        <v>11.31</v>
      </c>
      <c r="J88" s="86">
        <v>9.7899999999999991</v>
      </c>
      <c r="K88" s="87">
        <v>0</v>
      </c>
      <c r="L88" s="85">
        <v>3.6000000322200001</v>
      </c>
      <c r="M88" s="86">
        <v>0</v>
      </c>
      <c r="N88" s="86">
        <v>92.801857585139302</v>
      </c>
      <c r="O88" s="86">
        <v>71.255774884502301</v>
      </c>
      <c r="P88" s="86">
        <v>0.46899999999999997</v>
      </c>
      <c r="Q88" s="88">
        <v>0.54559999999999997</v>
      </c>
      <c r="R88" s="85">
        <v>0</v>
      </c>
      <c r="S88" s="86">
        <v>0</v>
      </c>
      <c r="T88" s="86">
        <v>1.83</v>
      </c>
      <c r="U88" s="88">
        <v>7.4849127081300502</v>
      </c>
      <c r="V88" s="89">
        <v>4.07</v>
      </c>
      <c r="W88" s="85">
        <v>42.527620501458301</v>
      </c>
      <c r="X88" s="88">
        <v>40.6</v>
      </c>
      <c r="Y88" s="85">
        <v>100</v>
      </c>
      <c r="Z88" s="88"/>
      <c r="AA88" s="85">
        <v>0.92</v>
      </c>
      <c r="AB88" s="91">
        <v>0.92</v>
      </c>
      <c r="AC88" s="86">
        <v>0.19</v>
      </c>
      <c r="AD88" s="86">
        <v>0.19</v>
      </c>
      <c r="AE88" s="86">
        <v>0.01</v>
      </c>
      <c r="AF88" s="88">
        <v>1.5581998857399999</v>
      </c>
      <c r="AG88" s="85">
        <v>0</v>
      </c>
      <c r="AH88" s="86">
        <v>9.5291000000000001E-2</v>
      </c>
      <c r="AI88" s="88">
        <v>0</v>
      </c>
      <c r="AJ88" s="150">
        <v>3.44</v>
      </c>
      <c r="AK88" s="151">
        <v>30</v>
      </c>
    </row>
    <row r="89" spans="1:37" x14ac:dyDescent="0.2">
      <c r="A89" s="149" t="s">
        <v>498</v>
      </c>
      <c r="B89" s="66" t="s">
        <v>499</v>
      </c>
      <c r="C89" s="67">
        <v>46</v>
      </c>
      <c r="D89" s="84" t="s">
        <v>335</v>
      </c>
      <c r="E89" s="85">
        <v>40.403109796505497</v>
      </c>
      <c r="F89" s="91">
        <v>40.403109796505497</v>
      </c>
      <c r="G89" s="86">
        <v>22.3391359162101</v>
      </c>
      <c r="H89" s="86">
        <v>22.3391359162101</v>
      </c>
      <c r="I89" s="86">
        <v>1.38</v>
      </c>
      <c r="J89" s="86">
        <v>1.0900000000000001</v>
      </c>
      <c r="K89" s="87">
        <v>0</v>
      </c>
      <c r="L89" s="85">
        <v>2.4399999975400002</v>
      </c>
      <c r="M89" s="86">
        <v>0</v>
      </c>
      <c r="N89" s="86">
        <v>88.285472972972997</v>
      </c>
      <c r="O89" s="86">
        <v>58.202118522759797</v>
      </c>
      <c r="P89" s="86">
        <v>0.23300000000000001</v>
      </c>
      <c r="Q89" s="88">
        <v>0.35920000000000002</v>
      </c>
      <c r="R89" s="85">
        <v>0</v>
      </c>
      <c r="S89" s="86">
        <v>0.1</v>
      </c>
      <c r="T89" s="86">
        <v>1.26</v>
      </c>
      <c r="U89" s="88">
        <v>7.1489760623252296</v>
      </c>
      <c r="V89" s="89">
        <v>4.0999999999999996</v>
      </c>
      <c r="W89" s="85"/>
      <c r="X89" s="88"/>
      <c r="Y89" s="85">
        <v>100</v>
      </c>
      <c r="Z89" s="88">
        <v>100</v>
      </c>
      <c r="AA89" s="85">
        <v>7.0000000000000007E-2</v>
      </c>
      <c r="AB89" s="91">
        <v>7.0000000000000007E-2</v>
      </c>
      <c r="AC89" s="86">
        <v>0</v>
      </c>
      <c r="AD89" s="86">
        <v>0</v>
      </c>
      <c r="AE89" s="86">
        <v>0</v>
      </c>
      <c r="AF89" s="88">
        <v>2.0171000937099999</v>
      </c>
      <c r="AG89" s="85">
        <v>0</v>
      </c>
      <c r="AH89" s="86">
        <v>4.2810000000000001E-3</v>
      </c>
      <c r="AI89" s="88">
        <v>0</v>
      </c>
      <c r="AJ89" s="150">
        <v>2.77</v>
      </c>
      <c r="AK89" s="151">
        <v>5</v>
      </c>
    </row>
    <row r="90" spans="1:37" x14ac:dyDescent="0.2">
      <c r="A90" s="149" t="s">
        <v>500</v>
      </c>
      <c r="B90" s="66" t="s">
        <v>501</v>
      </c>
      <c r="C90" s="67">
        <v>46</v>
      </c>
      <c r="D90" s="84" t="s">
        <v>335</v>
      </c>
      <c r="E90" s="85">
        <v>31.374552887071999</v>
      </c>
      <c r="F90" s="91">
        <v>31.307317860312502</v>
      </c>
      <c r="G90" s="86">
        <v>21.076836188580799</v>
      </c>
      <c r="H90" s="86">
        <v>21.047925127074201</v>
      </c>
      <c r="I90" s="86">
        <v>0.69</v>
      </c>
      <c r="J90" s="86">
        <v>0.68</v>
      </c>
      <c r="K90" s="87">
        <v>0</v>
      </c>
      <c r="L90" s="85">
        <v>3.0500003054799998</v>
      </c>
      <c r="M90" s="86">
        <v>0</v>
      </c>
      <c r="N90" s="86"/>
      <c r="O90" s="86">
        <v>36.6450015475085</v>
      </c>
      <c r="P90" s="86">
        <v>0.20699999999999999</v>
      </c>
      <c r="Q90" s="88">
        <v>0.66490000000000005</v>
      </c>
      <c r="R90" s="85">
        <v>0</v>
      </c>
      <c r="S90" s="86">
        <v>0</v>
      </c>
      <c r="T90" s="86">
        <v>1.49</v>
      </c>
      <c r="U90" s="88">
        <v>11.0171314848183</v>
      </c>
      <c r="V90" s="89">
        <v>3.92</v>
      </c>
      <c r="W90" s="85">
        <v>51.633333333300001</v>
      </c>
      <c r="X90" s="88"/>
      <c r="Y90" s="85">
        <v>100</v>
      </c>
      <c r="Z90" s="88">
        <v>100</v>
      </c>
      <c r="AA90" s="85">
        <v>0.66</v>
      </c>
      <c r="AB90" s="91">
        <v>0.66</v>
      </c>
      <c r="AC90" s="86">
        <v>0</v>
      </c>
      <c r="AD90" s="86">
        <v>0</v>
      </c>
      <c r="AE90" s="86">
        <v>0</v>
      </c>
      <c r="AF90" s="88">
        <v>1.9799996812099999E-2</v>
      </c>
      <c r="AG90" s="85">
        <v>9.42106616677E-10</v>
      </c>
      <c r="AH90" s="86">
        <v>6.8649999999999996E-3</v>
      </c>
      <c r="AI90" s="88">
        <v>0</v>
      </c>
      <c r="AJ90" s="150">
        <v>2.92</v>
      </c>
      <c r="AK90" s="151">
        <v>7</v>
      </c>
    </row>
    <row r="91" spans="1:37" x14ac:dyDescent="0.2">
      <c r="A91" s="149" t="s">
        <v>502</v>
      </c>
      <c r="B91" s="66" t="s">
        <v>503</v>
      </c>
      <c r="C91" s="67">
        <v>46</v>
      </c>
      <c r="D91" s="84" t="s">
        <v>335</v>
      </c>
      <c r="E91" s="85">
        <v>16.381844368267199</v>
      </c>
      <c r="F91" s="91">
        <v>16.370895063548101</v>
      </c>
      <c r="G91" s="86">
        <v>12.5740130886304</v>
      </c>
      <c r="H91" s="86">
        <v>12.5630637839113</v>
      </c>
      <c r="I91" s="86">
        <v>2.25</v>
      </c>
      <c r="J91" s="86">
        <v>1.22</v>
      </c>
      <c r="K91" s="87">
        <v>0</v>
      </c>
      <c r="L91" s="85">
        <v>1.7800000005300001</v>
      </c>
      <c r="M91" s="86">
        <v>0</v>
      </c>
      <c r="N91" s="86"/>
      <c r="O91" s="86">
        <v>42.924277354140798</v>
      </c>
      <c r="P91" s="86">
        <v>0.29599999999999999</v>
      </c>
      <c r="Q91" s="88">
        <v>0.75800000000000001</v>
      </c>
      <c r="R91" s="85">
        <v>0</v>
      </c>
      <c r="S91" s="86">
        <v>0</v>
      </c>
      <c r="T91" s="86">
        <v>1.39</v>
      </c>
      <c r="U91" s="88">
        <v>23.972239301265901</v>
      </c>
      <c r="V91" s="89">
        <v>3.22</v>
      </c>
      <c r="W91" s="85"/>
      <c r="X91" s="88"/>
      <c r="Y91" s="85">
        <v>100</v>
      </c>
      <c r="Z91" s="88"/>
      <c r="AA91" s="85">
        <v>0.37</v>
      </c>
      <c r="AB91" s="91">
        <v>0.37</v>
      </c>
      <c r="AC91" s="86">
        <v>0.09</v>
      </c>
      <c r="AD91" s="86">
        <v>0.09</v>
      </c>
      <c r="AE91" s="86">
        <v>0</v>
      </c>
      <c r="AF91" s="88">
        <v>6.5633997936900004</v>
      </c>
      <c r="AG91" s="85">
        <v>0</v>
      </c>
      <c r="AH91" s="86">
        <v>9.9419999999999994E-3</v>
      </c>
      <c r="AI91" s="88">
        <v>0</v>
      </c>
      <c r="AJ91" s="150">
        <v>3.05</v>
      </c>
      <c r="AK91" s="151">
        <v>2</v>
      </c>
    </row>
    <row r="92" spans="1:37" x14ac:dyDescent="0.2">
      <c r="A92" s="149" t="s">
        <v>504</v>
      </c>
      <c r="B92" s="66" t="s">
        <v>505</v>
      </c>
      <c r="C92" s="67">
        <v>46</v>
      </c>
      <c r="D92" s="84" t="s">
        <v>335</v>
      </c>
      <c r="E92" s="85">
        <v>53.697828836425003</v>
      </c>
      <c r="F92" s="91">
        <v>53.642495784148402</v>
      </c>
      <c r="G92" s="86">
        <v>34.794477234401299</v>
      </c>
      <c r="H92" s="86">
        <v>34.759169477234401</v>
      </c>
      <c r="I92" s="86">
        <v>30.52</v>
      </c>
      <c r="J92" s="86">
        <v>30.09</v>
      </c>
      <c r="K92" s="87">
        <v>0</v>
      </c>
      <c r="L92" s="85">
        <v>0.74000000035299995</v>
      </c>
      <c r="M92" s="86">
        <v>2.4753636708484699</v>
      </c>
      <c r="N92" s="86">
        <v>92.429754624970997</v>
      </c>
      <c r="O92" s="86">
        <v>77.134613119773903</v>
      </c>
      <c r="P92" s="86">
        <v>0.89100000000000001</v>
      </c>
      <c r="Q92" s="88">
        <v>0.32200000000000001</v>
      </c>
      <c r="R92" s="85">
        <v>4.6992481203007502E-2</v>
      </c>
      <c r="S92" s="86">
        <v>0</v>
      </c>
      <c r="T92" s="86">
        <v>1.8</v>
      </c>
      <c r="U92" s="88">
        <v>11.6852866779089</v>
      </c>
      <c r="V92" s="89">
        <v>1.52</v>
      </c>
      <c r="W92" s="85">
        <v>39.660705781889497</v>
      </c>
      <c r="X92" s="88">
        <v>36.866666666699999</v>
      </c>
      <c r="Y92" s="85">
        <v>100</v>
      </c>
      <c r="Z92" s="88">
        <v>100</v>
      </c>
      <c r="AA92" s="85">
        <v>0.26</v>
      </c>
      <c r="AB92" s="91">
        <v>0.26</v>
      </c>
      <c r="AC92" s="86">
        <v>0.05</v>
      </c>
      <c r="AD92" s="86">
        <v>0.05</v>
      </c>
      <c r="AE92" s="86">
        <v>7.0000000000000007E-2</v>
      </c>
      <c r="AF92" s="88">
        <v>49.014999412999998</v>
      </c>
      <c r="AG92" s="85">
        <v>0</v>
      </c>
      <c r="AH92" s="86">
        <v>0.32366</v>
      </c>
      <c r="AI92" s="88">
        <v>3.9840000027499996E-3</v>
      </c>
      <c r="AJ92" s="150">
        <v>3.1</v>
      </c>
      <c r="AK92" s="151">
        <v>20</v>
      </c>
    </row>
    <row r="93" spans="1:37" x14ac:dyDescent="0.2">
      <c r="A93" s="149" t="s">
        <v>506</v>
      </c>
      <c r="B93" s="66" t="s">
        <v>507</v>
      </c>
      <c r="C93" s="67">
        <v>46</v>
      </c>
      <c r="D93" s="84" t="s">
        <v>335</v>
      </c>
      <c r="E93" s="85">
        <v>43.425721213850203</v>
      </c>
      <c r="F93" s="91">
        <v>43.425721213850203</v>
      </c>
      <c r="G93" s="86">
        <v>37.821381449916203</v>
      </c>
      <c r="H93" s="86">
        <v>37.821381449916203</v>
      </c>
      <c r="I93" s="86">
        <v>3.82</v>
      </c>
      <c r="J93" s="86">
        <v>5.43</v>
      </c>
      <c r="K93" s="87">
        <v>0</v>
      </c>
      <c r="L93" s="85">
        <v>4.8400000002599999</v>
      </c>
      <c r="M93" s="86">
        <v>0</v>
      </c>
      <c r="N93" s="86"/>
      <c r="O93" s="86">
        <v>79.852510991609606</v>
      </c>
      <c r="P93" s="86">
        <v>0.379</v>
      </c>
      <c r="Q93" s="88">
        <v>0.18820000000000001</v>
      </c>
      <c r="R93" s="85">
        <v>0</v>
      </c>
      <c r="S93" s="86">
        <v>0</v>
      </c>
      <c r="T93" s="86">
        <v>1.43</v>
      </c>
      <c r="U93" s="88">
        <v>12.3422066112755</v>
      </c>
      <c r="V93" s="89">
        <v>3.7</v>
      </c>
      <c r="W93" s="85">
        <v>46.826513936574301</v>
      </c>
      <c r="X93" s="88">
        <v>43.866666666699999</v>
      </c>
      <c r="Y93" s="85">
        <v>100</v>
      </c>
      <c r="Z93" s="88"/>
      <c r="AA93" s="85">
        <v>2.2000000000000002</v>
      </c>
      <c r="AB93" s="91">
        <v>2.2000000000000002</v>
      </c>
      <c r="AC93" s="86">
        <v>0.88</v>
      </c>
      <c r="AD93" s="86">
        <v>0.88</v>
      </c>
      <c r="AE93" s="86">
        <v>0</v>
      </c>
      <c r="AF93" s="88">
        <v>2.2825000287299999</v>
      </c>
      <c r="AG93" s="85">
        <v>0</v>
      </c>
      <c r="AH93" s="86">
        <v>5.8318000000000002E-2</v>
      </c>
      <c r="AI93" s="88">
        <v>0</v>
      </c>
      <c r="AJ93" s="150">
        <v>3.54</v>
      </c>
      <c r="AK93" s="151">
        <v>27</v>
      </c>
    </row>
    <row r="94" spans="1:37" x14ac:dyDescent="0.2">
      <c r="A94" s="149" t="s">
        <v>508</v>
      </c>
      <c r="B94" s="66" t="s">
        <v>509</v>
      </c>
      <c r="C94" s="67">
        <v>46</v>
      </c>
      <c r="D94" s="84" t="s">
        <v>335</v>
      </c>
      <c r="E94" s="85">
        <v>45.374438819371498</v>
      </c>
      <c r="F94" s="91">
        <v>45.374438819371498</v>
      </c>
      <c r="G94" s="86">
        <v>23.1707899512847</v>
      </c>
      <c r="H94" s="86">
        <v>23.1707899512847</v>
      </c>
      <c r="I94" s="86">
        <v>2.0499999999999998</v>
      </c>
      <c r="J94" s="86">
        <v>17.63</v>
      </c>
      <c r="K94" s="87">
        <v>0</v>
      </c>
      <c r="L94" s="85">
        <v>3.40000000086</v>
      </c>
      <c r="M94" s="86">
        <v>0</v>
      </c>
      <c r="N94" s="86">
        <v>91.186332428548596</v>
      </c>
      <c r="O94" s="86">
        <v>94.347522679693</v>
      </c>
      <c r="P94" s="86">
        <v>0.70799999999999996</v>
      </c>
      <c r="Q94" s="88">
        <v>1.1144000000000001</v>
      </c>
      <c r="R94" s="85">
        <v>0</v>
      </c>
      <c r="S94" s="86">
        <v>0</v>
      </c>
      <c r="T94" s="86">
        <v>2.29</v>
      </c>
      <c r="U94" s="88">
        <v>6.0798548094373901</v>
      </c>
      <c r="V94" s="89">
        <v>3.4</v>
      </c>
      <c r="W94" s="85"/>
      <c r="X94" s="88"/>
      <c r="Y94" s="85">
        <v>100</v>
      </c>
      <c r="Z94" s="88"/>
      <c r="AA94" s="85">
        <v>4.66</v>
      </c>
      <c r="AB94" s="91">
        <v>4.66</v>
      </c>
      <c r="AC94" s="86">
        <v>0.51</v>
      </c>
      <c r="AD94" s="86">
        <v>0.51</v>
      </c>
      <c r="AE94" s="86">
        <v>0</v>
      </c>
      <c r="AF94" s="88">
        <v>41.580200205799997</v>
      </c>
      <c r="AG94" s="85">
        <v>0</v>
      </c>
      <c r="AH94" s="86">
        <v>4.8913999999999999E-2</v>
      </c>
      <c r="AI94" s="88">
        <v>0</v>
      </c>
      <c r="AJ94" s="150">
        <v>3.26</v>
      </c>
      <c r="AK94" s="151">
        <v>22</v>
      </c>
    </row>
    <row r="95" spans="1:37" x14ac:dyDescent="0.2">
      <c r="A95" s="149" t="s">
        <v>510</v>
      </c>
      <c r="B95" s="66" t="s">
        <v>511</v>
      </c>
      <c r="C95" s="67">
        <v>46</v>
      </c>
      <c r="D95" s="84" t="s">
        <v>335</v>
      </c>
      <c r="E95" s="85">
        <v>56.796739089027398</v>
      </c>
      <c r="F95" s="91">
        <v>56.745946083224297</v>
      </c>
      <c r="G95" s="86">
        <v>31.2262701426014</v>
      </c>
      <c r="H95" s="86">
        <v>31.218651191730899</v>
      </c>
      <c r="I95" s="86">
        <v>23.26</v>
      </c>
      <c r="J95" s="86">
        <v>17.600000000000001</v>
      </c>
      <c r="K95" s="87">
        <v>0</v>
      </c>
      <c r="L95" s="85">
        <v>2.1199999973699999</v>
      </c>
      <c r="M95" s="86">
        <v>0</v>
      </c>
      <c r="N95" s="86">
        <v>92.295255898549996</v>
      </c>
      <c r="O95" s="86">
        <v>89.254013220018905</v>
      </c>
      <c r="P95" s="86">
        <v>0.83799999999999997</v>
      </c>
      <c r="Q95" s="88">
        <v>0.36680000000000001</v>
      </c>
      <c r="R95" s="85">
        <v>0</v>
      </c>
      <c r="S95" s="86">
        <v>0</v>
      </c>
      <c r="T95" s="86">
        <v>1.91</v>
      </c>
      <c r="U95" s="88">
        <v>6.2792853424083503</v>
      </c>
      <c r="V95" s="89">
        <v>4.0199999999999996</v>
      </c>
      <c r="W95" s="85"/>
      <c r="X95" s="88"/>
      <c r="Y95" s="85">
        <v>100</v>
      </c>
      <c r="Z95" s="88"/>
      <c r="AA95" s="85">
        <v>5.94</v>
      </c>
      <c r="AB95" s="91">
        <v>5.97</v>
      </c>
      <c r="AC95" s="86">
        <v>0.6</v>
      </c>
      <c r="AD95" s="86">
        <v>0.6</v>
      </c>
      <c r="AE95" s="86">
        <v>0</v>
      </c>
      <c r="AF95" s="88">
        <v>54.343299798300002</v>
      </c>
      <c r="AG95" s="85">
        <v>0</v>
      </c>
      <c r="AH95" s="86">
        <v>8.8154999999999997E-2</v>
      </c>
      <c r="AI95" s="88">
        <v>1.9659999968399998E-3</v>
      </c>
      <c r="AJ95" s="150">
        <v>3.26</v>
      </c>
      <c r="AK95" s="151">
        <v>26</v>
      </c>
    </row>
    <row r="96" spans="1:37" x14ac:dyDescent="0.2">
      <c r="A96" s="149" t="s">
        <v>512</v>
      </c>
      <c r="B96" s="66" t="s">
        <v>513</v>
      </c>
      <c r="C96" s="67">
        <v>46</v>
      </c>
      <c r="D96" s="84" t="s">
        <v>335</v>
      </c>
      <c r="E96" s="85">
        <v>29.453930123164199</v>
      </c>
      <c r="F96" s="91">
        <v>29.451685877410299</v>
      </c>
      <c r="G96" s="86">
        <v>24.418740349743299</v>
      </c>
      <c r="H96" s="86">
        <v>24.416944953140099</v>
      </c>
      <c r="I96" s="86">
        <v>1.74</v>
      </c>
      <c r="J96" s="86">
        <v>0.94</v>
      </c>
      <c r="K96" s="87">
        <v>0</v>
      </c>
      <c r="L96" s="85">
        <v>4.0700000034299997</v>
      </c>
      <c r="M96" s="86">
        <v>0</v>
      </c>
      <c r="N96" s="86"/>
      <c r="O96" s="86">
        <v>63.702607309575299</v>
      </c>
      <c r="P96" s="86">
        <v>0.377</v>
      </c>
      <c r="Q96" s="88">
        <v>0.38400000000000001</v>
      </c>
      <c r="R96" s="85">
        <v>0</v>
      </c>
      <c r="S96" s="86">
        <v>0</v>
      </c>
      <c r="T96" s="86">
        <v>1.64</v>
      </c>
      <c r="U96" s="88">
        <v>14.0884771446012</v>
      </c>
      <c r="V96" s="89">
        <v>3.92</v>
      </c>
      <c r="W96" s="85">
        <v>42.473241340324002</v>
      </c>
      <c r="X96" s="88">
        <v>30.5</v>
      </c>
      <c r="Y96" s="85">
        <v>100</v>
      </c>
      <c r="Z96" s="88"/>
      <c r="AA96" s="85">
        <v>1.71</v>
      </c>
      <c r="AB96" s="91">
        <v>1.71</v>
      </c>
      <c r="AC96" s="86">
        <v>0.43</v>
      </c>
      <c r="AD96" s="86">
        <v>0.43</v>
      </c>
      <c r="AE96" s="86">
        <v>0</v>
      </c>
      <c r="AF96" s="88">
        <v>2.23390007207</v>
      </c>
      <c r="AG96" s="85">
        <v>0</v>
      </c>
      <c r="AH96" s="86">
        <v>1.2368000000000001E-2</v>
      </c>
      <c r="AI96" s="88">
        <v>0</v>
      </c>
      <c r="AJ96" s="150">
        <v>3.39</v>
      </c>
      <c r="AK96" s="151">
        <v>18</v>
      </c>
    </row>
    <row r="97" spans="1:37" x14ac:dyDescent="0.2">
      <c r="A97" s="149" t="s">
        <v>514</v>
      </c>
      <c r="B97" s="66" t="s">
        <v>515</v>
      </c>
      <c r="C97" s="67">
        <v>46</v>
      </c>
      <c r="D97" s="84" t="s">
        <v>335</v>
      </c>
      <c r="E97" s="85">
        <v>37.833174540468903</v>
      </c>
      <c r="F97" s="91">
        <v>37.832012641461198</v>
      </c>
      <c r="G97" s="86">
        <v>26.914809564752598</v>
      </c>
      <c r="H97" s="86">
        <v>26.9136476657449</v>
      </c>
      <c r="I97" s="86">
        <v>0.76</v>
      </c>
      <c r="J97" s="86">
        <v>0.54</v>
      </c>
      <c r="K97" s="87">
        <v>0</v>
      </c>
      <c r="L97" s="85">
        <v>3.1899999982499998</v>
      </c>
      <c r="M97" s="86">
        <v>0</v>
      </c>
      <c r="N97" s="86"/>
      <c r="O97" s="86">
        <v>59.6420022895202</v>
      </c>
      <c r="P97" s="86">
        <v>0.29299999999999998</v>
      </c>
      <c r="Q97" s="88">
        <v>0.26469999999999999</v>
      </c>
      <c r="R97" s="85">
        <v>0</v>
      </c>
      <c r="S97" s="86">
        <v>0</v>
      </c>
      <c r="T97" s="86">
        <v>1.24</v>
      </c>
      <c r="U97" s="88">
        <v>9.8773034647828393</v>
      </c>
      <c r="V97" s="89">
        <v>3.89</v>
      </c>
      <c r="W97" s="85">
        <v>43.2999149995821</v>
      </c>
      <c r="X97" s="88">
        <v>40.700000000000003</v>
      </c>
      <c r="Y97" s="85">
        <v>100</v>
      </c>
      <c r="Z97" s="88"/>
      <c r="AA97" s="85">
        <v>1.96</v>
      </c>
      <c r="AB97" s="91">
        <v>1.96</v>
      </c>
      <c r="AC97" s="86">
        <v>0.32</v>
      </c>
      <c r="AD97" s="86">
        <v>0.32</v>
      </c>
      <c r="AE97" s="86">
        <v>0</v>
      </c>
      <c r="AF97" s="88">
        <v>0.96549999660999997</v>
      </c>
      <c r="AG97" s="85">
        <v>0</v>
      </c>
      <c r="AH97" s="86">
        <v>5.6800000000000002E-3</v>
      </c>
      <c r="AI97" s="88">
        <v>0</v>
      </c>
      <c r="AJ97" s="150">
        <v>2.74</v>
      </c>
      <c r="AK97" s="151">
        <v>7</v>
      </c>
    </row>
    <row r="98" spans="1:37" x14ac:dyDescent="0.2">
      <c r="A98" s="149" t="s">
        <v>516</v>
      </c>
      <c r="B98" s="66" t="s">
        <v>517</v>
      </c>
      <c r="C98" s="67">
        <v>46</v>
      </c>
      <c r="D98" s="84" t="s">
        <v>335</v>
      </c>
      <c r="E98" s="85">
        <v>35.5234998952727</v>
      </c>
      <c r="F98" s="91">
        <v>35.5034651075959</v>
      </c>
      <c r="G98" s="86">
        <v>32.0911764973727</v>
      </c>
      <c r="H98" s="86">
        <v>32.071141709695901</v>
      </c>
      <c r="I98" s="86">
        <v>0.54</v>
      </c>
      <c r="J98" s="86">
        <v>1.01</v>
      </c>
      <c r="K98" s="87">
        <v>0</v>
      </c>
      <c r="L98" s="85">
        <v>5.1100000021099996</v>
      </c>
      <c r="M98" s="86">
        <v>0</v>
      </c>
      <c r="N98" s="86"/>
      <c r="O98" s="86">
        <v>56.113669940036502</v>
      </c>
      <c r="P98" s="86">
        <v>0.311</v>
      </c>
      <c r="Q98" s="88">
        <v>1.4571000000000001</v>
      </c>
      <c r="R98" s="85">
        <v>0</v>
      </c>
      <c r="S98" s="86">
        <v>0</v>
      </c>
      <c r="T98" s="86">
        <v>1.46</v>
      </c>
      <c r="U98" s="88">
        <v>7.1924887759655398</v>
      </c>
      <c r="V98" s="89">
        <v>3.29</v>
      </c>
      <c r="W98" s="85">
        <v>40.366330365310802</v>
      </c>
      <c r="X98" s="88">
        <v>45.4</v>
      </c>
      <c r="Y98" s="85">
        <v>100</v>
      </c>
      <c r="Z98" s="88">
        <v>100</v>
      </c>
      <c r="AA98" s="85">
        <v>0.97</v>
      </c>
      <c r="AB98" s="91">
        <v>0.97</v>
      </c>
      <c r="AC98" s="86">
        <v>0.15</v>
      </c>
      <c r="AD98" s="86">
        <v>0.15</v>
      </c>
      <c r="AE98" s="86">
        <v>0</v>
      </c>
      <c r="AF98" s="88">
        <v>0</v>
      </c>
      <c r="AG98" s="85">
        <v>0</v>
      </c>
      <c r="AH98" s="86">
        <v>7.1529999999999996E-3</v>
      </c>
      <c r="AI98" s="88">
        <v>5.5070000074600002E-3</v>
      </c>
      <c r="AJ98" s="150">
        <v>2.56</v>
      </c>
      <c r="AK98" s="151">
        <v>6</v>
      </c>
    </row>
    <row r="99" spans="1:37" x14ac:dyDescent="0.2">
      <c r="A99" s="149" t="s">
        <v>518</v>
      </c>
      <c r="B99" s="66" t="s">
        <v>519</v>
      </c>
      <c r="C99" s="67">
        <v>46</v>
      </c>
      <c r="D99" s="84" t="s">
        <v>335</v>
      </c>
      <c r="E99" s="85">
        <v>20.102462711988899</v>
      </c>
      <c r="F99" s="91">
        <v>20.095783265314299</v>
      </c>
      <c r="G99" s="86">
        <v>15.218451303494</v>
      </c>
      <c r="H99" s="86">
        <v>15.2164474694916</v>
      </c>
      <c r="I99" s="86">
        <v>0.24</v>
      </c>
      <c r="J99" s="86">
        <v>0.44</v>
      </c>
      <c r="K99" s="87">
        <v>0</v>
      </c>
      <c r="L99" s="85">
        <v>4.0200000033399999</v>
      </c>
      <c r="M99" s="86">
        <v>0</v>
      </c>
      <c r="N99" s="86">
        <v>91.3566370686748</v>
      </c>
      <c r="O99" s="86">
        <v>48.357136598615597</v>
      </c>
      <c r="P99" s="86">
        <v>0.23</v>
      </c>
      <c r="Q99" s="88">
        <v>0.46010000000000001</v>
      </c>
      <c r="R99" s="85">
        <v>0</v>
      </c>
      <c r="S99" s="86">
        <v>0.1</v>
      </c>
      <c r="T99" s="86">
        <v>1.37</v>
      </c>
      <c r="U99" s="88">
        <v>10.921563257699701</v>
      </c>
      <c r="V99" s="89">
        <v>2.29</v>
      </c>
      <c r="W99" s="85">
        <v>42.6817800557561</v>
      </c>
      <c r="X99" s="88"/>
      <c r="Y99" s="85"/>
      <c r="Z99" s="88"/>
      <c r="AA99" s="85">
        <v>0.27</v>
      </c>
      <c r="AB99" s="91">
        <v>0.28000000000000003</v>
      </c>
      <c r="AC99" s="86">
        <v>0</v>
      </c>
      <c r="AD99" s="86">
        <v>0</v>
      </c>
      <c r="AE99" s="86">
        <v>0</v>
      </c>
      <c r="AF99" s="88">
        <v>3.3824000386700002</v>
      </c>
      <c r="AG99" s="85">
        <v>0</v>
      </c>
      <c r="AH99" s="86">
        <v>4.2929999999999999E-3</v>
      </c>
      <c r="AI99" s="88">
        <v>0</v>
      </c>
      <c r="AJ99" s="150">
        <v>2.2000000000000002</v>
      </c>
      <c r="AK99" s="151">
        <v>3</v>
      </c>
    </row>
    <row r="100" spans="1:37" x14ac:dyDescent="0.2">
      <c r="A100" s="149" t="s">
        <v>520</v>
      </c>
      <c r="B100" s="66" t="s">
        <v>521</v>
      </c>
      <c r="C100" s="67">
        <v>46</v>
      </c>
      <c r="D100" s="84" t="s">
        <v>335</v>
      </c>
      <c r="E100" s="85">
        <v>28.461419650934399</v>
      </c>
      <c r="F100" s="91">
        <v>28.453329214565699</v>
      </c>
      <c r="G100" s="86">
        <v>18.195391393246702</v>
      </c>
      <c r="H100" s="86">
        <v>18.187300956878001</v>
      </c>
      <c r="I100" s="86">
        <v>0.71</v>
      </c>
      <c r="J100" s="86">
        <v>0.49</v>
      </c>
      <c r="K100" s="87">
        <v>0</v>
      </c>
      <c r="L100" s="85">
        <v>2.86999999902</v>
      </c>
      <c r="M100" s="86">
        <v>0</v>
      </c>
      <c r="N100" s="86">
        <v>91.277581794286505</v>
      </c>
      <c r="O100" s="86">
        <v>39.286156896765398</v>
      </c>
      <c r="P100" s="86">
        <v>0.16800000000000001</v>
      </c>
      <c r="Q100" s="88">
        <v>0.34320000000000001</v>
      </c>
      <c r="R100" s="85">
        <v>0</v>
      </c>
      <c r="S100" s="86">
        <v>0.1</v>
      </c>
      <c r="T100" s="86">
        <v>1.02</v>
      </c>
      <c r="U100" s="88">
        <v>8.8259305840559605</v>
      </c>
      <c r="V100" s="89">
        <v>1.99</v>
      </c>
      <c r="W100" s="85"/>
      <c r="X100" s="88"/>
      <c r="Y100" s="85">
        <v>100</v>
      </c>
      <c r="Z100" s="88"/>
      <c r="AA100" s="85">
        <v>0</v>
      </c>
      <c r="AB100" s="91">
        <v>0</v>
      </c>
      <c r="AC100" s="86">
        <v>0</v>
      </c>
      <c r="AD100" s="86">
        <v>0</v>
      </c>
      <c r="AE100" s="86">
        <v>0</v>
      </c>
      <c r="AF100" s="88">
        <v>1.8637000316000001</v>
      </c>
      <c r="AG100" s="85">
        <v>0</v>
      </c>
      <c r="AH100" s="86">
        <v>4.5250000000000004E-3</v>
      </c>
      <c r="AI100" s="88">
        <v>0</v>
      </c>
      <c r="AJ100" s="150">
        <v>2.4</v>
      </c>
      <c r="AK100" s="151">
        <v>2</v>
      </c>
    </row>
    <row r="101" spans="1:37" x14ac:dyDescent="0.2">
      <c r="A101" s="149" t="s">
        <v>522</v>
      </c>
      <c r="B101" s="66" t="s">
        <v>523</v>
      </c>
      <c r="C101" s="67">
        <v>46</v>
      </c>
      <c r="D101" s="84" t="s">
        <v>335</v>
      </c>
      <c r="E101" s="85">
        <v>49.182336585135999</v>
      </c>
      <c r="F101" s="91">
        <v>49.182336585135999</v>
      </c>
      <c r="G101" s="86">
        <v>30.945536233250099</v>
      </c>
      <c r="H101" s="86">
        <v>30.945536233250099</v>
      </c>
      <c r="I101" s="86">
        <v>17.45</v>
      </c>
      <c r="J101" s="86">
        <v>9.44</v>
      </c>
      <c r="K101" s="87">
        <v>0</v>
      </c>
      <c r="L101" s="85">
        <v>2.8699701658899999</v>
      </c>
      <c r="M101" s="86">
        <v>2.7043296554195302</v>
      </c>
      <c r="N101" s="86">
        <v>90.041725653826106</v>
      </c>
      <c r="O101" s="86">
        <v>58.927897319743302</v>
      </c>
      <c r="P101" s="86">
        <v>0.36399999999999999</v>
      </c>
      <c r="Q101" s="88">
        <v>8.7300000000000003E-2</v>
      </c>
      <c r="R101" s="85">
        <v>0.21551724137931</v>
      </c>
      <c r="S101" s="86">
        <v>0.2</v>
      </c>
      <c r="T101" s="86">
        <v>2.11</v>
      </c>
      <c r="U101" s="88">
        <v>2.16158474323327</v>
      </c>
      <c r="V101" s="89">
        <v>4.79</v>
      </c>
      <c r="W101" s="85">
        <v>42.409848484876399</v>
      </c>
      <c r="X101" s="88"/>
      <c r="Y101" s="85">
        <v>-92.68</v>
      </c>
      <c r="Z101" s="88">
        <v>100</v>
      </c>
      <c r="AA101" s="85">
        <v>0</v>
      </c>
      <c r="AB101" s="91">
        <v>0</v>
      </c>
      <c r="AC101" s="86">
        <v>0</v>
      </c>
      <c r="AD101" s="86">
        <v>0</v>
      </c>
      <c r="AE101" s="86">
        <v>0</v>
      </c>
      <c r="AF101" s="88">
        <v>18.595105466</v>
      </c>
      <c r="AG101" s="85">
        <v>0</v>
      </c>
      <c r="AH101" s="86">
        <v>3.2228E-2</v>
      </c>
      <c r="AI101" s="88">
        <v>0</v>
      </c>
      <c r="AJ101" s="150">
        <v>1.8</v>
      </c>
      <c r="AK101" s="151">
        <v>1</v>
      </c>
    </row>
    <row r="102" spans="1:37" x14ac:dyDescent="0.2">
      <c r="A102" s="149" t="s">
        <v>524</v>
      </c>
      <c r="B102" s="66" t="s">
        <v>525</v>
      </c>
      <c r="C102" s="67">
        <v>46</v>
      </c>
      <c r="D102" s="84" t="s">
        <v>335</v>
      </c>
      <c r="E102" s="85">
        <v>39.461473160198103</v>
      </c>
      <c r="F102" s="91">
        <v>39.422736151519402</v>
      </c>
      <c r="G102" s="86">
        <v>22.349605624283999</v>
      </c>
      <c r="H102" s="86">
        <v>22.330649215781602</v>
      </c>
      <c r="I102" s="86">
        <v>16.77</v>
      </c>
      <c r="J102" s="86">
        <v>20.21</v>
      </c>
      <c r="K102" s="87">
        <v>9.1999999999999998E-3</v>
      </c>
      <c r="L102" s="85">
        <v>3.00999999752</v>
      </c>
      <c r="M102" s="86">
        <v>0</v>
      </c>
      <c r="N102" s="86">
        <v>88.792377189669693</v>
      </c>
      <c r="O102" s="86">
        <v>45.373787071203999</v>
      </c>
      <c r="P102" s="86">
        <v>1.0009999999999999</v>
      </c>
      <c r="Q102" s="88">
        <v>0.60440000000000005</v>
      </c>
      <c r="R102" s="85">
        <v>0</v>
      </c>
      <c r="S102" s="86">
        <v>0.3</v>
      </c>
      <c r="T102" s="86">
        <v>1.94</v>
      </c>
      <c r="U102" s="88">
        <v>6.5539721917729201</v>
      </c>
      <c r="V102" s="89">
        <v>3.17</v>
      </c>
      <c r="W102" s="85">
        <v>41.730543875420501</v>
      </c>
      <c r="X102" s="88">
        <v>35.566666666700002</v>
      </c>
      <c r="Y102" s="85">
        <v>-100</v>
      </c>
      <c r="Z102" s="88">
        <v>-100</v>
      </c>
      <c r="AA102" s="85">
        <v>0</v>
      </c>
      <c r="AB102" s="91">
        <v>0</v>
      </c>
      <c r="AC102" s="86">
        <v>0</v>
      </c>
      <c r="AD102" s="86">
        <v>0</v>
      </c>
      <c r="AE102" s="86">
        <v>0</v>
      </c>
      <c r="AF102" s="88">
        <v>3.4103000135900001</v>
      </c>
      <c r="AG102" s="85">
        <v>0</v>
      </c>
      <c r="AH102" s="86">
        <v>0.157634</v>
      </c>
      <c r="AI102" s="88">
        <v>3.2233000003200001E-2</v>
      </c>
      <c r="AJ102" s="150">
        <v>1.92</v>
      </c>
      <c r="AK102" s="151">
        <v>2</v>
      </c>
    </row>
    <row r="103" spans="1:37" x14ac:dyDescent="0.2">
      <c r="A103" s="149" t="s">
        <v>526</v>
      </c>
      <c r="B103" s="66" t="s">
        <v>527</v>
      </c>
      <c r="C103" s="67">
        <v>46</v>
      </c>
      <c r="D103" s="84" t="s">
        <v>335</v>
      </c>
      <c r="E103" s="85">
        <v>21.201621753997699</v>
      </c>
      <c r="F103" s="91">
        <v>21.190737498979601</v>
      </c>
      <c r="G103" s="86">
        <v>14.325493646316099</v>
      </c>
      <c r="H103" s="86">
        <v>14.325493646316099</v>
      </c>
      <c r="I103" s="86">
        <v>0.72</v>
      </c>
      <c r="J103" s="86">
        <v>0.66</v>
      </c>
      <c r="K103" s="87">
        <v>0</v>
      </c>
      <c r="L103" s="85">
        <v>5.1199999957299998</v>
      </c>
      <c r="M103" s="86">
        <v>0</v>
      </c>
      <c r="N103" s="86">
        <v>92.057335581787498</v>
      </c>
      <c r="O103" s="86">
        <v>35.616613418530299</v>
      </c>
      <c r="P103" s="86">
        <v>0.26600000000000001</v>
      </c>
      <c r="Q103" s="88">
        <v>0.48370000000000002</v>
      </c>
      <c r="R103" s="85">
        <v>0</v>
      </c>
      <c r="S103" s="86">
        <v>0.1</v>
      </c>
      <c r="T103" s="86">
        <v>1.34</v>
      </c>
      <c r="U103" s="88">
        <v>10.984027355760899</v>
      </c>
      <c r="V103" s="89">
        <v>3.04</v>
      </c>
      <c r="W103" s="85"/>
      <c r="X103" s="88"/>
      <c r="Y103" s="85">
        <v>-100</v>
      </c>
      <c r="Z103" s="88"/>
      <c r="AA103" s="85">
        <v>0</v>
      </c>
      <c r="AB103" s="91">
        <v>0</v>
      </c>
      <c r="AC103" s="86">
        <v>0</v>
      </c>
      <c r="AD103" s="86">
        <v>0</v>
      </c>
      <c r="AE103" s="86">
        <v>0</v>
      </c>
      <c r="AF103" s="88">
        <v>1.03090000067</v>
      </c>
      <c r="AG103" s="85">
        <v>0</v>
      </c>
      <c r="AH103" s="86">
        <v>4.7699999999999999E-3</v>
      </c>
      <c r="AI103" s="88">
        <v>0</v>
      </c>
      <c r="AJ103" s="150">
        <v>2.02</v>
      </c>
      <c r="AK103" s="151">
        <v>2</v>
      </c>
    </row>
    <row r="104" spans="1:37" x14ac:dyDescent="0.2">
      <c r="A104" s="149" t="s">
        <v>528</v>
      </c>
      <c r="B104" s="66" t="s">
        <v>529</v>
      </c>
      <c r="C104" s="67">
        <v>46</v>
      </c>
      <c r="D104" s="84" t="s">
        <v>335</v>
      </c>
      <c r="E104" s="85">
        <v>18.212755351476702</v>
      </c>
      <c r="F104" s="91">
        <v>18.158114209572702</v>
      </c>
      <c r="G104" s="86">
        <v>13.9977184926714</v>
      </c>
      <c r="H104" s="86">
        <v>13.974711696080201</v>
      </c>
      <c r="I104" s="86">
        <v>0.79</v>
      </c>
      <c r="J104" s="86">
        <v>0.53</v>
      </c>
      <c r="K104" s="87">
        <v>0</v>
      </c>
      <c r="L104" s="85">
        <v>9.5500000025999991</v>
      </c>
      <c r="M104" s="86">
        <v>0</v>
      </c>
      <c r="N104" s="86"/>
      <c r="O104" s="86">
        <v>30.6377858002407</v>
      </c>
      <c r="P104" s="86">
        <v>0.245</v>
      </c>
      <c r="Q104" s="88">
        <v>1.0864</v>
      </c>
      <c r="R104" s="85">
        <v>0</v>
      </c>
      <c r="S104" s="86">
        <v>0.1</v>
      </c>
      <c r="T104" s="86">
        <v>1.6</v>
      </c>
      <c r="U104" s="88">
        <v>9.4337452189000803</v>
      </c>
      <c r="V104" s="89">
        <v>3.3</v>
      </c>
      <c r="W104" s="85">
        <v>39.871334026363598</v>
      </c>
      <c r="X104" s="88">
        <v>45.1</v>
      </c>
      <c r="Y104" s="85">
        <v>-100</v>
      </c>
      <c r="Z104" s="88"/>
      <c r="AA104" s="85">
        <v>0.13</v>
      </c>
      <c r="AB104" s="91">
        <v>0.13</v>
      </c>
      <c r="AC104" s="86">
        <v>0.01</v>
      </c>
      <c r="AD104" s="86">
        <v>0.01</v>
      </c>
      <c r="AE104" s="86">
        <v>0</v>
      </c>
      <c r="AF104" s="88">
        <v>0</v>
      </c>
      <c r="AG104" s="85">
        <v>2.7299999969800002E-3</v>
      </c>
      <c r="AH104" s="86">
        <v>3.669E-3</v>
      </c>
      <c r="AI104" s="88">
        <v>0</v>
      </c>
      <c r="AJ104" s="150">
        <v>1.72</v>
      </c>
      <c r="AK104" s="151">
        <v>2</v>
      </c>
    </row>
    <row r="105" spans="1:37" x14ac:dyDescent="0.2">
      <c r="A105" s="149" t="s">
        <v>530</v>
      </c>
      <c r="B105" s="66" t="s">
        <v>531</v>
      </c>
      <c r="C105" s="67">
        <v>46</v>
      </c>
      <c r="D105" s="84" t="s">
        <v>335</v>
      </c>
      <c r="E105" s="85">
        <v>30.817502535388599</v>
      </c>
      <c r="F105" s="91">
        <v>30.752612130231501</v>
      </c>
      <c r="G105" s="86">
        <v>24.2247150844935</v>
      </c>
      <c r="H105" s="86">
        <v>24.159824679336499</v>
      </c>
      <c r="I105" s="86">
        <v>0.83</v>
      </c>
      <c r="J105" s="86">
        <v>0.52</v>
      </c>
      <c r="K105" s="87">
        <v>0</v>
      </c>
      <c r="L105" s="85">
        <v>7.9799999996800004</v>
      </c>
      <c r="M105" s="86">
        <v>0</v>
      </c>
      <c r="N105" s="86"/>
      <c r="O105" s="86">
        <v>39.358500031353898</v>
      </c>
      <c r="P105" s="86">
        <v>0.315</v>
      </c>
      <c r="Q105" s="88">
        <v>4.7500000000000001E-2</v>
      </c>
      <c r="R105" s="85">
        <v>0</v>
      </c>
      <c r="S105" s="86">
        <v>0.1</v>
      </c>
      <c r="T105" s="86">
        <v>1.21</v>
      </c>
      <c r="U105" s="88">
        <v>4.7280625745559703</v>
      </c>
      <c r="V105" s="89">
        <v>3.81</v>
      </c>
      <c r="W105" s="85"/>
      <c r="X105" s="88"/>
      <c r="Y105" s="85"/>
      <c r="Z105" s="88"/>
      <c r="AA105" s="85">
        <v>1.1299999999999999</v>
      </c>
      <c r="AB105" s="91">
        <v>1.1100000000000001</v>
      </c>
      <c r="AC105" s="86">
        <v>0.27</v>
      </c>
      <c r="AD105" s="86">
        <v>0.25</v>
      </c>
      <c r="AE105" s="86">
        <v>0</v>
      </c>
      <c r="AF105" s="88">
        <v>1.00979995723</v>
      </c>
      <c r="AG105" s="85">
        <v>0.34616000005600001</v>
      </c>
      <c r="AH105" s="86">
        <v>8.4130000000000003E-3</v>
      </c>
      <c r="AI105" s="88">
        <v>0</v>
      </c>
      <c r="AJ105" s="150">
        <v>1.95</v>
      </c>
      <c r="AK105" s="151">
        <v>3</v>
      </c>
    </row>
    <row r="106" spans="1:37" x14ac:dyDescent="0.2">
      <c r="A106" s="149" t="s">
        <v>532</v>
      </c>
      <c r="B106" s="66" t="s">
        <v>533</v>
      </c>
      <c r="C106" s="67">
        <v>46</v>
      </c>
      <c r="D106" s="84" t="s">
        <v>335</v>
      </c>
      <c r="E106" s="85">
        <v>16.668046411718802</v>
      </c>
      <c r="F106" s="91">
        <v>16.639289620105401</v>
      </c>
      <c r="G106" s="86">
        <v>13.4952137370322</v>
      </c>
      <c r="H106" s="86">
        <v>13.466892654382599</v>
      </c>
      <c r="I106" s="86">
        <v>0.78</v>
      </c>
      <c r="J106" s="86">
        <v>0.6</v>
      </c>
      <c r="K106" s="87">
        <v>0</v>
      </c>
      <c r="L106" s="85">
        <v>4.1300000019700001</v>
      </c>
      <c r="M106" s="86">
        <v>0</v>
      </c>
      <c r="N106" s="86"/>
      <c r="O106" s="86">
        <v>63.5384256378345</v>
      </c>
      <c r="P106" s="86">
        <v>0.41499999999999998</v>
      </c>
      <c r="Q106" s="88">
        <v>0</v>
      </c>
      <c r="R106" s="85">
        <v>0</v>
      </c>
      <c r="S106" s="86">
        <v>0.3</v>
      </c>
      <c r="T106" s="86">
        <v>1.3</v>
      </c>
      <c r="U106" s="88">
        <v>22.1266083107128</v>
      </c>
      <c r="V106" s="89"/>
      <c r="W106" s="85"/>
      <c r="X106" s="88"/>
      <c r="Y106" s="85"/>
      <c r="Z106" s="88"/>
      <c r="AA106" s="85">
        <v>0</v>
      </c>
      <c r="AB106" s="91">
        <v>0</v>
      </c>
      <c r="AC106" s="86">
        <v>0</v>
      </c>
      <c r="AD106" s="86">
        <v>0.02</v>
      </c>
      <c r="AE106" s="86">
        <v>0</v>
      </c>
      <c r="AF106" s="88">
        <v>4.8772001289700002</v>
      </c>
      <c r="AG106" s="85">
        <v>0</v>
      </c>
      <c r="AH106" s="86">
        <v>8.2789999999999999E-3</v>
      </c>
      <c r="AI106" s="88">
        <v>0</v>
      </c>
      <c r="AJ106" s="150">
        <v>1.21</v>
      </c>
      <c r="AK106" s="151">
        <v>0</v>
      </c>
    </row>
    <row r="107" spans="1:37" x14ac:dyDescent="0.2">
      <c r="A107" s="149" t="s">
        <v>534</v>
      </c>
      <c r="B107" s="66" t="s">
        <v>535</v>
      </c>
      <c r="C107" s="67">
        <v>46</v>
      </c>
      <c r="D107" s="84" t="s">
        <v>335</v>
      </c>
      <c r="E107" s="85">
        <v>29.577250406999099</v>
      </c>
      <c r="F107" s="91">
        <v>29.562029303932299</v>
      </c>
      <c r="G107" s="86">
        <v>18.1594377456885</v>
      </c>
      <c r="H107" s="86">
        <v>18.1442166426217</v>
      </c>
      <c r="I107" s="86">
        <v>1.07</v>
      </c>
      <c r="J107" s="86">
        <v>0.82</v>
      </c>
      <c r="K107" s="87">
        <v>0</v>
      </c>
      <c r="L107" s="85">
        <v>3.9599999912400001</v>
      </c>
      <c r="M107" s="86">
        <v>0</v>
      </c>
      <c r="N107" s="86"/>
      <c r="O107" s="86">
        <v>50.9553121752338</v>
      </c>
      <c r="P107" s="86">
        <v>0.36799999999999999</v>
      </c>
      <c r="Q107" s="88">
        <v>0</v>
      </c>
      <c r="R107" s="85">
        <v>0</v>
      </c>
      <c r="S107" s="86">
        <v>0.3</v>
      </c>
      <c r="T107" s="86">
        <v>1.1200000000000001</v>
      </c>
      <c r="U107" s="88">
        <v>10.553518721956801</v>
      </c>
      <c r="V107" s="89"/>
      <c r="W107" s="85"/>
      <c r="X107" s="88"/>
      <c r="Y107" s="85"/>
      <c r="Z107" s="88"/>
      <c r="AA107" s="85">
        <v>1.72</v>
      </c>
      <c r="AB107" s="91">
        <v>1.72</v>
      </c>
      <c r="AC107" s="86">
        <v>0.41</v>
      </c>
      <c r="AD107" s="86">
        <v>0.41</v>
      </c>
      <c r="AE107" s="86">
        <v>0</v>
      </c>
      <c r="AF107" s="88">
        <v>2.2774000117500002</v>
      </c>
      <c r="AG107" s="85">
        <v>2.2543999982999999E-2</v>
      </c>
      <c r="AH107" s="86">
        <v>6.8760000000000002E-3</v>
      </c>
      <c r="AI107" s="88">
        <v>0</v>
      </c>
      <c r="AJ107" s="150">
        <v>1.21</v>
      </c>
      <c r="AK107" s="151">
        <v>1</v>
      </c>
    </row>
    <row r="108" spans="1:37" x14ac:dyDescent="0.2">
      <c r="A108" s="149" t="s">
        <v>536</v>
      </c>
      <c r="B108" s="66" t="s">
        <v>537</v>
      </c>
      <c r="C108" s="67">
        <v>46</v>
      </c>
      <c r="D108" s="84" t="s">
        <v>335</v>
      </c>
      <c r="E108" s="85">
        <v>32.7255514635468</v>
      </c>
      <c r="F108" s="91">
        <v>32.714607012110001</v>
      </c>
      <c r="G108" s="86">
        <v>22.810425684438599</v>
      </c>
      <c r="H108" s="86">
        <v>22.802764568432899</v>
      </c>
      <c r="I108" s="86">
        <v>0.6</v>
      </c>
      <c r="J108" s="86">
        <v>0.42</v>
      </c>
      <c r="K108" s="87">
        <v>0</v>
      </c>
      <c r="L108" s="85">
        <v>3.48000000026</v>
      </c>
      <c r="M108" s="86">
        <v>0</v>
      </c>
      <c r="N108" s="86"/>
      <c r="O108" s="86">
        <v>63.430550675166899</v>
      </c>
      <c r="P108" s="86">
        <v>0.20100000000000001</v>
      </c>
      <c r="Q108" s="88">
        <v>0</v>
      </c>
      <c r="R108" s="85">
        <v>0</v>
      </c>
      <c r="S108" s="86">
        <v>0.1</v>
      </c>
      <c r="T108" s="86">
        <v>0.86</v>
      </c>
      <c r="U108" s="88">
        <v>11.3116377824353</v>
      </c>
      <c r="V108" s="89">
        <v>3.7</v>
      </c>
      <c r="W108" s="85"/>
      <c r="X108" s="88"/>
      <c r="Y108" s="85"/>
      <c r="Z108" s="88"/>
      <c r="AA108" s="85">
        <v>0.44</v>
      </c>
      <c r="AB108" s="91">
        <v>0.44</v>
      </c>
      <c r="AC108" s="86">
        <v>0.13</v>
      </c>
      <c r="AD108" s="86">
        <v>0.13</v>
      </c>
      <c r="AE108" s="86">
        <v>0</v>
      </c>
      <c r="AF108" s="88">
        <v>0.23970000447600001</v>
      </c>
      <c r="AG108" s="85">
        <v>0</v>
      </c>
      <c r="AH108" s="86">
        <v>4.522E-3</v>
      </c>
      <c r="AI108" s="88">
        <v>0</v>
      </c>
      <c r="AJ108" s="150">
        <v>1.86</v>
      </c>
      <c r="AK108" s="151">
        <v>4</v>
      </c>
    </row>
    <row r="109" spans="1:37" x14ac:dyDescent="0.2">
      <c r="A109" s="149" t="s">
        <v>538</v>
      </c>
      <c r="B109" s="66" t="s">
        <v>539</v>
      </c>
      <c r="C109" s="67">
        <v>46</v>
      </c>
      <c r="D109" s="84" t="s">
        <v>335</v>
      </c>
      <c r="E109" s="85">
        <v>16.033587805195701</v>
      </c>
      <c r="F109" s="91">
        <v>16.031107169656899</v>
      </c>
      <c r="G109" s="86">
        <v>13.1696940756222</v>
      </c>
      <c r="H109" s="86">
        <v>13.1672134400833</v>
      </c>
      <c r="I109" s="86">
        <v>12.92</v>
      </c>
      <c r="J109" s="86">
        <v>24.23</v>
      </c>
      <c r="K109" s="87">
        <v>0</v>
      </c>
      <c r="L109" s="85">
        <v>4.2599999980799996</v>
      </c>
      <c r="M109" s="86">
        <v>0</v>
      </c>
      <c r="N109" s="86"/>
      <c r="O109" s="86">
        <v>51.738437001594903</v>
      </c>
      <c r="P109" s="86">
        <v>1.5920000000000001</v>
      </c>
      <c r="Q109" s="88">
        <v>0.317</v>
      </c>
      <c r="R109" s="85">
        <v>0</v>
      </c>
      <c r="S109" s="86">
        <v>0.2</v>
      </c>
      <c r="T109" s="86">
        <v>1.37</v>
      </c>
      <c r="U109" s="88">
        <v>11.2335580375692</v>
      </c>
      <c r="V109" s="89">
        <v>3.32</v>
      </c>
      <c r="W109" s="85">
        <v>48.512496850351603</v>
      </c>
      <c r="X109" s="88"/>
      <c r="Y109" s="85">
        <v>100</v>
      </c>
      <c r="Z109" s="88">
        <v>100</v>
      </c>
      <c r="AA109" s="85">
        <v>2.83</v>
      </c>
      <c r="AB109" s="91">
        <v>2.83</v>
      </c>
      <c r="AC109" s="86">
        <v>0.3</v>
      </c>
      <c r="AD109" s="86">
        <v>0.3</v>
      </c>
      <c r="AE109" s="86">
        <v>0</v>
      </c>
      <c r="AF109" s="88">
        <v>3.3403000816600001</v>
      </c>
      <c r="AG109" s="85">
        <v>0.160249999931</v>
      </c>
      <c r="AH109" s="86">
        <v>0.24059800000000001</v>
      </c>
      <c r="AI109" s="88">
        <v>2.9613999987300001E-2</v>
      </c>
      <c r="AJ109" s="150">
        <v>1.07</v>
      </c>
      <c r="AK109" s="151">
        <v>0</v>
      </c>
    </row>
    <row r="110" spans="1:37" x14ac:dyDescent="0.2">
      <c r="A110" s="149" t="s">
        <v>540</v>
      </c>
      <c r="B110" s="66" t="s">
        <v>541</v>
      </c>
      <c r="C110" s="67">
        <v>46</v>
      </c>
      <c r="D110" s="84" t="s">
        <v>335</v>
      </c>
      <c r="E110" s="85">
        <v>12.9632678358722</v>
      </c>
      <c r="F110" s="91">
        <v>12.944383649199599</v>
      </c>
      <c r="G110" s="86">
        <v>10.518976186556401</v>
      </c>
      <c r="H110" s="86">
        <v>10.5000919998838</v>
      </c>
      <c r="I110" s="86">
        <v>1.41</v>
      </c>
      <c r="J110" s="86">
        <v>0.63</v>
      </c>
      <c r="K110" s="87">
        <v>0</v>
      </c>
      <c r="L110" s="85">
        <v>7.7100000071799997</v>
      </c>
      <c r="M110" s="86">
        <v>0</v>
      </c>
      <c r="N110" s="86"/>
      <c r="O110" s="86">
        <v>44.0326310380267</v>
      </c>
      <c r="P110" s="86">
        <v>0.27100000000000002</v>
      </c>
      <c r="Q110" s="88">
        <v>0.2636</v>
      </c>
      <c r="R110" s="85">
        <v>0</v>
      </c>
      <c r="S110" s="86">
        <v>0.2</v>
      </c>
      <c r="T110" s="86">
        <v>1.17</v>
      </c>
      <c r="U110" s="88">
        <v>10.7407443274809</v>
      </c>
      <c r="V110" s="89">
        <v>2.61</v>
      </c>
      <c r="W110" s="85">
        <v>37.121547297515797</v>
      </c>
      <c r="X110" s="88">
        <v>37.066666666700002</v>
      </c>
      <c r="Y110" s="85">
        <v>100</v>
      </c>
      <c r="Z110" s="88">
        <v>100</v>
      </c>
      <c r="AA110" s="85">
        <v>0.59</v>
      </c>
      <c r="AB110" s="91">
        <v>0.57999999999999996</v>
      </c>
      <c r="AC110" s="86">
        <v>0.18</v>
      </c>
      <c r="AD110" s="86">
        <v>0.17</v>
      </c>
      <c r="AE110" s="86">
        <v>0</v>
      </c>
      <c r="AF110" s="88">
        <v>0.88099998317799999</v>
      </c>
      <c r="AG110" s="85">
        <v>8.5299999991599998E-2</v>
      </c>
      <c r="AH110" s="86">
        <v>8.1480000000000007E-3</v>
      </c>
      <c r="AI110" s="88">
        <v>0</v>
      </c>
      <c r="AJ110" s="150">
        <v>1.04</v>
      </c>
      <c r="AK110" s="151">
        <v>0</v>
      </c>
    </row>
    <row r="111" spans="1:37" x14ac:dyDescent="0.2">
      <c r="A111" s="149" t="s">
        <v>542</v>
      </c>
      <c r="B111" s="66" t="s">
        <v>543</v>
      </c>
      <c r="C111" s="67">
        <v>46</v>
      </c>
      <c r="D111" s="84" t="s">
        <v>335</v>
      </c>
      <c r="E111" s="85">
        <v>33.1045158157252</v>
      </c>
      <c r="F111" s="91">
        <v>33.097433770228101</v>
      </c>
      <c r="G111" s="86">
        <v>28.9180152061634</v>
      </c>
      <c r="H111" s="86">
        <v>28.9109331606663</v>
      </c>
      <c r="I111" s="86">
        <v>0.65</v>
      </c>
      <c r="J111" s="86">
        <v>0.56999999999999995</v>
      </c>
      <c r="K111" s="87">
        <v>0</v>
      </c>
      <c r="L111" s="85">
        <v>7.3399999986999998</v>
      </c>
      <c r="M111" s="86">
        <v>0</v>
      </c>
      <c r="N111" s="86"/>
      <c r="O111" s="86">
        <v>54.829496278345196</v>
      </c>
      <c r="P111" s="86">
        <v>0.38300000000000001</v>
      </c>
      <c r="Q111" s="88">
        <v>6.7400000000000002E-2</v>
      </c>
      <c r="R111" s="85">
        <v>0</v>
      </c>
      <c r="S111" s="86">
        <v>0.1</v>
      </c>
      <c r="T111" s="86">
        <v>0.99</v>
      </c>
      <c r="U111" s="88">
        <v>4.7576169928623102</v>
      </c>
      <c r="V111" s="89">
        <v>4.08</v>
      </c>
      <c r="W111" s="85">
        <v>40.077045690326202</v>
      </c>
      <c r="X111" s="88"/>
      <c r="Y111" s="85">
        <v>100</v>
      </c>
      <c r="Z111" s="88">
        <v>100</v>
      </c>
      <c r="AA111" s="85">
        <v>1.02</v>
      </c>
      <c r="AB111" s="91">
        <v>1.02</v>
      </c>
      <c r="AC111" s="86">
        <v>0.23</v>
      </c>
      <c r="AD111" s="86">
        <v>0.23</v>
      </c>
      <c r="AE111" s="86">
        <v>0</v>
      </c>
      <c r="AF111" s="88">
        <v>6.2003998745400004</v>
      </c>
      <c r="AG111" s="85">
        <v>8.0200000043100003E-2</v>
      </c>
      <c r="AH111" s="86">
        <v>6.5880000000000001E-3</v>
      </c>
      <c r="AI111" s="88">
        <v>4.1000000022099999E-3</v>
      </c>
      <c r="AJ111" s="150">
        <v>2.21</v>
      </c>
      <c r="AK111" s="151">
        <v>6</v>
      </c>
    </row>
    <row r="112" spans="1:37" x14ac:dyDescent="0.2">
      <c r="A112" s="149" t="s">
        <v>544</v>
      </c>
      <c r="B112" s="66" t="s">
        <v>545</v>
      </c>
      <c r="C112" s="67">
        <v>46</v>
      </c>
      <c r="D112" s="84" t="s">
        <v>335</v>
      </c>
      <c r="E112" s="85">
        <v>32.699680511182102</v>
      </c>
      <c r="F112" s="91">
        <v>32.672204472843497</v>
      </c>
      <c r="G112" s="86">
        <v>16.8549520766773</v>
      </c>
      <c r="H112" s="86">
        <v>16.844728434504798</v>
      </c>
      <c r="I112" s="86">
        <v>0.38</v>
      </c>
      <c r="J112" s="86">
        <v>0.46</v>
      </c>
      <c r="K112" s="87">
        <v>0</v>
      </c>
      <c r="L112" s="85">
        <v>3.6600000022099999</v>
      </c>
      <c r="M112" s="86">
        <v>0</v>
      </c>
      <c r="N112" s="86"/>
      <c r="O112" s="86">
        <v>57.417245606865499</v>
      </c>
      <c r="P112" s="86">
        <v>0.42899999999999999</v>
      </c>
      <c r="Q112" s="88">
        <v>0.2414</v>
      </c>
      <c r="R112" s="85">
        <v>0</v>
      </c>
      <c r="S112" s="86">
        <v>0</v>
      </c>
      <c r="T112" s="86">
        <v>0.92</v>
      </c>
      <c r="U112" s="88">
        <v>9.4121405750798708</v>
      </c>
      <c r="V112" s="89">
        <v>3.74</v>
      </c>
      <c r="W112" s="85">
        <v>36</v>
      </c>
      <c r="X112" s="88"/>
      <c r="Y112" s="85">
        <v>100</v>
      </c>
      <c r="Z112" s="88">
        <v>100</v>
      </c>
      <c r="AA112" s="85">
        <v>1.5</v>
      </c>
      <c r="AB112" s="91">
        <v>1.5</v>
      </c>
      <c r="AC112" s="86">
        <v>0.28000000000000003</v>
      </c>
      <c r="AD112" s="86">
        <v>0.28000000000000003</v>
      </c>
      <c r="AE112" s="86">
        <v>0</v>
      </c>
      <c r="AF112" s="88">
        <v>3.2723000069400001</v>
      </c>
      <c r="AG112" s="85">
        <v>0</v>
      </c>
      <c r="AH112" s="86">
        <v>4.3290000000000004E-3</v>
      </c>
      <c r="AI112" s="88">
        <v>0</v>
      </c>
      <c r="AJ112" s="150">
        <v>1.93</v>
      </c>
      <c r="AK112" s="151">
        <v>1</v>
      </c>
    </row>
    <row r="113" spans="1:37" x14ac:dyDescent="0.2">
      <c r="A113" s="149" t="s">
        <v>546</v>
      </c>
      <c r="B113" s="66" t="s">
        <v>547</v>
      </c>
      <c r="C113" s="67">
        <v>46</v>
      </c>
      <c r="D113" s="84" t="s">
        <v>335</v>
      </c>
      <c r="E113" s="85">
        <v>19.272819437564099</v>
      </c>
      <c r="F113" s="91">
        <v>19.267059135263398</v>
      </c>
      <c r="G113" s="86">
        <v>13.5182774392</v>
      </c>
      <c r="H113" s="86">
        <v>13.5142452275895</v>
      </c>
      <c r="I113" s="86">
        <v>0.75</v>
      </c>
      <c r="J113" s="86">
        <v>0.5</v>
      </c>
      <c r="K113" s="87">
        <v>0</v>
      </c>
      <c r="L113" s="85">
        <v>4.8000000011399999</v>
      </c>
      <c r="M113" s="86">
        <v>0</v>
      </c>
      <c r="N113" s="86"/>
      <c r="O113" s="86">
        <v>44.670050761421301</v>
      </c>
      <c r="P113" s="86">
        <v>0.377</v>
      </c>
      <c r="Q113" s="88">
        <v>0.10879999999999999</v>
      </c>
      <c r="R113" s="85">
        <v>0</v>
      </c>
      <c r="S113" s="86">
        <v>0.1</v>
      </c>
      <c r="T113" s="86">
        <v>1.08</v>
      </c>
      <c r="U113" s="88">
        <v>5.0840428105667002</v>
      </c>
      <c r="V113" s="89">
        <v>3.59</v>
      </c>
      <c r="W113" s="85">
        <v>49.8792122295458</v>
      </c>
      <c r="X113" s="88"/>
      <c r="Y113" s="85">
        <v>100</v>
      </c>
      <c r="Z113" s="88">
        <v>100</v>
      </c>
      <c r="AA113" s="85">
        <v>1.73</v>
      </c>
      <c r="AB113" s="91">
        <v>1.73</v>
      </c>
      <c r="AC113" s="86">
        <v>0.32</v>
      </c>
      <c r="AD113" s="86">
        <v>0.32</v>
      </c>
      <c r="AE113" s="86">
        <v>0</v>
      </c>
      <c r="AF113" s="88">
        <v>4.1013998995099996</v>
      </c>
      <c r="AG113" s="85">
        <v>0</v>
      </c>
      <c r="AH113" s="86">
        <v>5.3749999999999996E-3</v>
      </c>
      <c r="AI113" s="88">
        <v>0</v>
      </c>
      <c r="AJ113" s="150">
        <v>2.1800000000000002</v>
      </c>
      <c r="AK113" s="151">
        <v>3</v>
      </c>
    </row>
    <row r="114" spans="1:37" x14ac:dyDescent="0.2">
      <c r="A114" s="149" t="s">
        <v>494</v>
      </c>
      <c r="B114" s="66" t="s">
        <v>548</v>
      </c>
      <c r="C114" s="67">
        <v>46</v>
      </c>
      <c r="D114" s="84" t="s">
        <v>335</v>
      </c>
      <c r="E114" s="85">
        <v>49.187083480892397</v>
      </c>
      <c r="F114" s="91">
        <v>49.1748494897138</v>
      </c>
      <c r="G114" s="86">
        <v>43.7493963491195</v>
      </c>
      <c r="H114" s="86">
        <v>43.737162357940797</v>
      </c>
      <c r="I114" s="86">
        <v>0.66</v>
      </c>
      <c r="J114" s="86">
        <v>0.53</v>
      </c>
      <c r="K114" s="87">
        <v>0</v>
      </c>
      <c r="L114" s="85">
        <v>6.5299999946699998</v>
      </c>
      <c r="M114" s="86">
        <v>0</v>
      </c>
      <c r="N114" s="86"/>
      <c r="O114" s="86">
        <v>76.634576815082198</v>
      </c>
      <c r="P114" s="86">
        <v>0.17499999999999999</v>
      </c>
      <c r="Q114" s="88">
        <v>0.40060000000000001</v>
      </c>
      <c r="R114" s="85">
        <v>0</v>
      </c>
      <c r="S114" s="86">
        <v>0</v>
      </c>
      <c r="T114" s="86">
        <v>1.49</v>
      </c>
      <c r="U114" s="88">
        <v>5.5626026206496899</v>
      </c>
      <c r="V114" s="89">
        <v>3.18</v>
      </c>
      <c r="W114" s="85">
        <v>43.436352574066298</v>
      </c>
      <c r="X114" s="88"/>
      <c r="Y114" s="85">
        <v>100</v>
      </c>
      <c r="Z114" s="88"/>
      <c r="AA114" s="85">
        <v>0.95</v>
      </c>
      <c r="AB114" s="91">
        <v>0.95</v>
      </c>
      <c r="AC114" s="86">
        <v>0.14000000000000001</v>
      </c>
      <c r="AD114" s="86">
        <v>0.14000000000000001</v>
      </c>
      <c r="AE114" s="86">
        <v>0</v>
      </c>
      <c r="AF114" s="88">
        <v>3.48200010969</v>
      </c>
      <c r="AG114" s="85">
        <v>2.9999999991700001E-4</v>
      </c>
      <c r="AH114" s="86">
        <v>4.7809999999999997E-3</v>
      </c>
      <c r="AI114" s="88">
        <v>0</v>
      </c>
      <c r="AJ114" s="150">
        <v>2.5</v>
      </c>
      <c r="AK114" s="151">
        <v>8</v>
      </c>
    </row>
    <row r="115" spans="1:37" x14ac:dyDescent="0.2">
      <c r="A115" s="149" t="s">
        <v>549</v>
      </c>
      <c r="B115" s="66" t="s">
        <v>550</v>
      </c>
      <c r="C115" s="67">
        <v>46</v>
      </c>
      <c r="D115" s="84" t="s">
        <v>335</v>
      </c>
      <c r="E115" s="85">
        <v>52.481518236455102</v>
      </c>
      <c r="F115" s="91">
        <v>52.481518236455102</v>
      </c>
      <c r="G115" s="86">
        <v>31.8599957628536</v>
      </c>
      <c r="H115" s="86">
        <v>31.8599957628536</v>
      </c>
      <c r="I115" s="86">
        <v>2.41</v>
      </c>
      <c r="J115" s="86">
        <v>1.57</v>
      </c>
      <c r="K115" s="87">
        <v>0</v>
      </c>
      <c r="L115" s="85">
        <v>2.31999999632</v>
      </c>
      <c r="M115" s="86">
        <v>0</v>
      </c>
      <c r="N115" s="86">
        <v>90.545245012124596</v>
      </c>
      <c r="O115" s="86">
        <v>62.106598984771601</v>
      </c>
      <c r="P115" s="86">
        <v>0.124</v>
      </c>
      <c r="Q115" s="88">
        <v>0</v>
      </c>
      <c r="R115" s="85">
        <v>0</v>
      </c>
      <c r="S115" s="86">
        <v>0.2</v>
      </c>
      <c r="T115" s="86">
        <v>1.45</v>
      </c>
      <c r="U115" s="88">
        <v>1.3291259213005799</v>
      </c>
      <c r="V115" s="89">
        <v>4</v>
      </c>
      <c r="W115" s="85"/>
      <c r="X115" s="88"/>
      <c r="Y115" s="85"/>
      <c r="Z115" s="88">
        <v>100</v>
      </c>
      <c r="AA115" s="85">
        <v>0.1</v>
      </c>
      <c r="AB115" s="91">
        <v>0.1</v>
      </c>
      <c r="AC115" s="86">
        <v>0</v>
      </c>
      <c r="AD115" s="86">
        <v>0</v>
      </c>
      <c r="AE115" s="86">
        <v>0</v>
      </c>
      <c r="AF115" s="88">
        <v>15.8796996818</v>
      </c>
      <c r="AG115" s="85">
        <v>0</v>
      </c>
      <c r="AH115" s="86">
        <v>7.6860000000000001E-3</v>
      </c>
      <c r="AI115" s="88">
        <v>5.3619999963599998E-3</v>
      </c>
      <c r="AJ115" s="150">
        <v>2.13</v>
      </c>
      <c r="AK115" s="151">
        <v>2</v>
      </c>
    </row>
    <row r="116" spans="1:37" x14ac:dyDescent="0.2">
      <c r="A116" s="149" t="s">
        <v>551</v>
      </c>
      <c r="B116" s="66" t="s">
        <v>552</v>
      </c>
      <c r="C116" s="67">
        <v>46</v>
      </c>
      <c r="D116" s="84" t="s">
        <v>335</v>
      </c>
      <c r="E116" s="85">
        <v>41.462279467474801</v>
      </c>
      <c r="F116" s="91">
        <v>41.462279467474801</v>
      </c>
      <c r="G116" s="86">
        <v>24.421474185517901</v>
      </c>
      <c r="H116" s="86">
        <v>24.421474185517901</v>
      </c>
      <c r="I116" s="86">
        <v>1.21</v>
      </c>
      <c r="J116" s="86">
        <v>1.1100000000000001</v>
      </c>
      <c r="K116" s="87">
        <v>0</v>
      </c>
      <c r="L116" s="85">
        <v>2.8399999937299998</v>
      </c>
      <c r="M116" s="86">
        <v>0</v>
      </c>
      <c r="N116" s="86">
        <v>89.411588561161807</v>
      </c>
      <c r="O116" s="86">
        <v>54.283801874163302</v>
      </c>
      <c r="P116" s="86">
        <v>0.189</v>
      </c>
      <c r="Q116" s="88">
        <v>0.2044</v>
      </c>
      <c r="R116" s="85">
        <v>0</v>
      </c>
      <c r="S116" s="86">
        <v>0</v>
      </c>
      <c r="T116" s="86">
        <v>0.92</v>
      </c>
      <c r="U116" s="88">
        <v>2.3714687736768001</v>
      </c>
      <c r="V116" s="89">
        <v>4.29</v>
      </c>
      <c r="W116" s="85"/>
      <c r="X116" s="88"/>
      <c r="Y116" s="85">
        <v>100</v>
      </c>
      <c r="Z116" s="88">
        <v>100</v>
      </c>
      <c r="AA116" s="85">
        <v>0.33</v>
      </c>
      <c r="AB116" s="91">
        <v>0.33</v>
      </c>
      <c r="AC116" s="86">
        <v>0.01</v>
      </c>
      <c r="AD116" s="86">
        <v>0.01</v>
      </c>
      <c r="AE116" s="86">
        <v>0.01</v>
      </c>
      <c r="AF116" s="88">
        <v>11.0832004303</v>
      </c>
      <c r="AG116" s="85">
        <v>0</v>
      </c>
      <c r="AH116" s="86">
        <v>5.8370000000000002E-3</v>
      </c>
      <c r="AI116" s="88">
        <v>0</v>
      </c>
      <c r="AJ116" s="150">
        <v>2.6</v>
      </c>
      <c r="AK116" s="151">
        <v>3</v>
      </c>
    </row>
    <row r="117" spans="1:37" x14ac:dyDescent="0.2">
      <c r="A117" s="149" t="s">
        <v>553</v>
      </c>
      <c r="B117" s="66" t="s">
        <v>554</v>
      </c>
      <c r="C117" s="67">
        <v>46</v>
      </c>
      <c r="D117" s="84" t="s">
        <v>335</v>
      </c>
      <c r="E117" s="85">
        <v>50.549445156097399</v>
      </c>
      <c r="F117" s="91">
        <v>50.538156867941801</v>
      </c>
      <c r="G117" s="86">
        <v>30.747333755417099</v>
      </c>
      <c r="H117" s="86">
        <v>30.742425804045102</v>
      </c>
      <c r="I117" s="86">
        <v>5.98</v>
      </c>
      <c r="J117" s="86">
        <v>4.29</v>
      </c>
      <c r="K117" s="87">
        <v>0</v>
      </c>
      <c r="L117" s="85">
        <v>2.2799999988000001</v>
      </c>
      <c r="M117" s="86">
        <v>7.3935343669458503E-2</v>
      </c>
      <c r="N117" s="86">
        <v>90.340418178676302</v>
      </c>
      <c r="O117" s="86">
        <v>76.824437030859002</v>
      </c>
      <c r="P117" s="86">
        <v>0.309</v>
      </c>
      <c r="Q117" s="88">
        <v>0.37630000000000002</v>
      </c>
      <c r="R117" s="85">
        <v>3.6879955744053103E-2</v>
      </c>
      <c r="S117" s="86">
        <v>0</v>
      </c>
      <c r="T117" s="86">
        <v>1.38</v>
      </c>
      <c r="U117" s="88">
        <v>1.71042105314821</v>
      </c>
      <c r="V117" s="89">
        <v>4.26</v>
      </c>
      <c r="W117" s="85">
        <v>44.628971271269201</v>
      </c>
      <c r="X117" s="88">
        <v>43.766666666699997</v>
      </c>
      <c r="Y117" s="85">
        <v>100</v>
      </c>
      <c r="Z117" s="88">
        <v>100</v>
      </c>
      <c r="AA117" s="85">
        <v>0.28000000000000003</v>
      </c>
      <c r="AB117" s="91">
        <v>0.28000000000000003</v>
      </c>
      <c r="AC117" s="86">
        <v>0</v>
      </c>
      <c r="AD117" s="86">
        <v>0</v>
      </c>
      <c r="AE117" s="86">
        <v>0</v>
      </c>
      <c r="AF117" s="88">
        <v>3.61890005875</v>
      </c>
      <c r="AG117" s="85">
        <v>0</v>
      </c>
      <c r="AH117" s="86">
        <v>4.9931000000000003E-2</v>
      </c>
      <c r="AI117" s="88">
        <v>0</v>
      </c>
      <c r="AJ117" s="150">
        <v>2.88</v>
      </c>
      <c r="AK117" s="151">
        <v>11</v>
      </c>
    </row>
    <row r="118" spans="1:37" x14ac:dyDescent="0.2">
      <c r="A118" s="149" t="s">
        <v>555</v>
      </c>
      <c r="B118" s="66" t="s">
        <v>556</v>
      </c>
      <c r="C118" s="67">
        <v>46</v>
      </c>
      <c r="D118" s="84" t="s">
        <v>335</v>
      </c>
      <c r="E118" s="85">
        <v>42.835393518985299</v>
      </c>
      <c r="F118" s="91">
        <v>42.761791454094499</v>
      </c>
      <c r="G118" s="86">
        <v>36.545945836946203</v>
      </c>
      <c r="H118" s="86">
        <v>36.526789135125298</v>
      </c>
      <c r="I118" s="86">
        <v>11.07</v>
      </c>
      <c r="J118" s="86">
        <v>14.62</v>
      </c>
      <c r="K118" s="87">
        <v>0</v>
      </c>
      <c r="L118" s="85">
        <v>4.0999998257600003</v>
      </c>
      <c r="M118" s="86">
        <v>0</v>
      </c>
      <c r="N118" s="86"/>
      <c r="O118" s="86">
        <v>54.763105994587903</v>
      </c>
      <c r="P118" s="86">
        <v>0.92400000000000004</v>
      </c>
      <c r="Q118" s="88">
        <v>1.0419</v>
      </c>
      <c r="R118" s="85">
        <v>0</v>
      </c>
      <c r="S118" s="86">
        <v>0</v>
      </c>
      <c r="T118" s="86">
        <v>2.25</v>
      </c>
      <c r="U118" s="88">
        <v>9.0873343953540004</v>
      </c>
      <c r="V118" s="89">
        <v>4.0199999999999996</v>
      </c>
      <c r="W118" s="85">
        <v>42.179143006557901</v>
      </c>
      <c r="X118" s="88">
        <v>32.733333333300003</v>
      </c>
      <c r="Y118" s="85">
        <v>100</v>
      </c>
      <c r="Z118" s="88">
        <v>100</v>
      </c>
      <c r="AA118" s="85">
        <v>1.06</v>
      </c>
      <c r="AB118" s="91">
        <v>1.06</v>
      </c>
      <c r="AC118" s="86">
        <v>0.26</v>
      </c>
      <c r="AD118" s="86">
        <v>0.26</v>
      </c>
      <c r="AE118" s="86">
        <v>0.01</v>
      </c>
      <c r="AF118" s="88">
        <v>3.8823389929399999E-7</v>
      </c>
      <c r="AG118" s="85">
        <v>0</v>
      </c>
      <c r="AH118" s="86">
        <v>8.3165000000000003E-2</v>
      </c>
      <c r="AI118" s="88">
        <v>0</v>
      </c>
      <c r="AJ118" s="150">
        <v>3.44</v>
      </c>
      <c r="AK118" s="151">
        <v>22</v>
      </c>
    </row>
    <row r="119" spans="1:37" x14ac:dyDescent="0.2">
      <c r="A119" s="149" t="s">
        <v>557</v>
      </c>
      <c r="B119" s="66" t="s">
        <v>558</v>
      </c>
      <c r="C119" s="67">
        <v>46</v>
      </c>
      <c r="D119" s="84" t="s">
        <v>335</v>
      </c>
      <c r="E119" s="85">
        <v>33.148009015777603</v>
      </c>
      <c r="F119" s="91">
        <v>33.148009015777603</v>
      </c>
      <c r="G119" s="86">
        <v>31.3179313799148</v>
      </c>
      <c r="H119" s="86">
        <v>31.3179313799148</v>
      </c>
      <c r="I119" s="86">
        <v>0.87</v>
      </c>
      <c r="J119" s="86">
        <v>1.37</v>
      </c>
      <c r="K119" s="87">
        <v>0</v>
      </c>
      <c r="L119" s="85">
        <v>5.8899999944100001</v>
      </c>
      <c r="M119" s="86">
        <v>0</v>
      </c>
      <c r="N119" s="86"/>
      <c r="O119" s="86">
        <v>56.870365941162397</v>
      </c>
      <c r="P119" s="86">
        <v>0.25800000000000001</v>
      </c>
      <c r="Q119" s="88">
        <v>0.313</v>
      </c>
      <c r="R119" s="85">
        <v>0</v>
      </c>
      <c r="S119" s="86">
        <v>0</v>
      </c>
      <c r="T119" s="86">
        <v>1.39</v>
      </c>
      <c r="U119" s="88">
        <v>9.8441021788129195</v>
      </c>
      <c r="V119" s="89">
        <v>3.91</v>
      </c>
      <c r="W119" s="85">
        <v>38.807035388005502</v>
      </c>
      <c r="X119" s="88">
        <v>37.366666666699999</v>
      </c>
      <c r="Y119" s="85">
        <v>5.5999999999999943</v>
      </c>
      <c r="Z119" s="88"/>
      <c r="AA119" s="85">
        <v>0.7</v>
      </c>
      <c r="AB119" s="91">
        <v>0.7</v>
      </c>
      <c r="AC119" s="86">
        <v>0</v>
      </c>
      <c r="AD119" s="86">
        <v>0</v>
      </c>
      <c r="AE119" s="86">
        <v>0</v>
      </c>
      <c r="AF119" s="88">
        <v>0</v>
      </c>
      <c r="AG119" s="85">
        <v>1.2389999043E-2</v>
      </c>
      <c r="AH119" s="86">
        <v>1.3606E-2</v>
      </c>
      <c r="AI119" s="88">
        <v>0</v>
      </c>
      <c r="AJ119" s="150">
        <v>2.64</v>
      </c>
      <c r="AK119" s="151">
        <v>6</v>
      </c>
    </row>
    <row r="120" spans="1:37" x14ac:dyDescent="0.2">
      <c r="A120" s="149" t="s">
        <v>559</v>
      </c>
      <c r="B120" s="66" t="s">
        <v>560</v>
      </c>
      <c r="C120" s="67">
        <v>46</v>
      </c>
      <c r="D120" s="84" t="s">
        <v>335</v>
      </c>
      <c r="E120" s="85">
        <v>29.102052634965599</v>
      </c>
      <c r="F120" s="91">
        <v>29.102052634965599</v>
      </c>
      <c r="G120" s="86">
        <v>27.368734315681099</v>
      </c>
      <c r="H120" s="86">
        <v>27.368734315681099</v>
      </c>
      <c r="I120" s="86">
        <v>0.92</v>
      </c>
      <c r="J120" s="86">
        <v>0.82</v>
      </c>
      <c r="K120" s="87">
        <v>0</v>
      </c>
      <c r="L120" s="85">
        <v>5.6899999979200002</v>
      </c>
      <c r="M120" s="86">
        <v>0</v>
      </c>
      <c r="N120" s="86"/>
      <c r="O120" s="86">
        <v>65.907093109743698</v>
      </c>
      <c r="P120" s="86">
        <v>0.218</v>
      </c>
      <c r="Q120" s="88">
        <v>0.22339999999999999</v>
      </c>
      <c r="R120" s="85">
        <v>0</v>
      </c>
      <c r="S120" s="86">
        <v>0</v>
      </c>
      <c r="T120" s="86">
        <v>1.61</v>
      </c>
      <c r="U120" s="88">
        <v>12.4903481114471</v>
      </c>
      <c r="V120" s="89">
        <v>3.28</v>
      </c>
      <c r="W120" s="85">
        <v>38.134072503698697</v>
      </c>
      <c r="X120" s="88">
        <v>43.5333333333</v>
      </c>
      <c r="Y120" s="85">
        <v>-99.9</v>
      </c>
      <c r="Z120" s="88"/>
      <c r="AA120" s="85">
        <v>0.28000000000000003</v>
      </c>
      <c r="AB120" s="91">
        <v>0.28000000000000003</v>
      </c>
      <c r="AC120" s="86">
        <v>0</v>
      </c>
      <c r="AD120" s="86">
        <v>0</v>
      </c>
      <c r="AE120" s="86">
        <v>0</v>
      </c>
      <c r="AF120" s="88">
        <v>2.1737000934299999</v>
      </c>
      <c r="AG120" s="85">
        <v>0.79008799936899998</v>
      </c>
      <c r="AH120" s="86">
        <v>6.6100000000000004E-3</v>
      </c>
      <c r="AI120" s="88">
        <v>0</v>
      </c>
      <c r="AJ120" s="150">
        <v>2.2599999999999998</v>
      </c>
      <c r="AK120" s="151">
        <v>4</v>
      </c>
    </row>
    <row r="121" spans="1:37" x14ac:dyDescent="0.2">
      <c r="A121" s="149" t="s">
        <v>561</v>
      </c>
      <c r="B121" s="66" t="s">
        <v>562</v>
      </c>
      <c r="C121" s="67">
        <v>46</v>
      </c>
      <c r="D121" s="84" t="s">
        <v>335</v>
      </c>
      <c r="E121" s="85">
        <v>6.2009496949983296</v>
      </c>
      <c r="F121" s="91">
        <v>6.1946424227133896</v>
      </c>
      <c r="G121" s="86">
        <v>5.7594406350522096</v>
      </c>
      <c r="H121" s="86">
        <v>5.7540344016651197</v>
      </c>
      <c r="I121" s="86">
        <v>1.39</v>
      </c>
      <c r="J121" s="86">
        <v>9.9700000000000006</v>
      </c>
      <c r="K121" s="87">
        <v>0</v>
      </c>
      <c r="L121" s="85">
        <v>1.2599999975</v>
      </c>
      <c r="M121" s="86">
        <v>0</v>
      </c>
      <c r="N121" s="86"/>
      <c r="O121" s="86">
        <v>29.916234543278801</v>
      </c>
      <c r="P121" s="86">
        <v>1.2110000000000001</v>
      </c>
      <c r="Q121" s="88">
        <v>0.64070000000000005</v>
      </c>
      <c r="R121" s="85">
        <v>0</v>
      </c>
      <c r="S121" s="86">
        <v>0</v>
      </c>
      <c r="T121" s="86">
        <v>2</v>
      </c>
      <c r="U121" s="88">
        <v>17.815341088274799</v>
      </c>
      <c r="V121" s="89">
        <v>1.06</v>
      </c>
      <c r="W121" s="85"/>
      <c r="X121" s="88"/>
      <c r="Y121" s="85">
        <v>100</v>
      </c>
      <c r="Z121" s="88">
        <v>100</v>
      </c>
      <c r="AA121" s="85">
        <v>0</v>
      </c>
      <c r="AB121" s="91">
        <v>0</v>
      </c>
      <c r="AC121" s="86">
        <v>0</v>
      </c>
      <c r="AD121" s="86">
        <v>0</v>
      </c>
      <c r="AE121" s="86">
        <v>0</v>
      </c>
      <c r="AF121" s="88">
        <v>0.130700006822</v>
      </c>
      <c r="AG121" s="85">
        <v>8.1528999908299996E-2</v>
      </c>
      <c r="AH121" s="86">
        <v>7.7039999999999997E-2</v>
      </c>
      <c r="AI121" s="88">
        <v>9.6489999891499999E-3</v>
      </c>
      <c r="AJ121" s="150">
        <v>1.73</v>
      </c>
      <c r="AK121" s="151">
        <v>3</v>
      </c>
    </row>
    <row r="122" spans="1:37" x14ac:dyDescent="0.2">
      <c r="A122" s="149" t="s">
        <v>563</v>
      </c>
      <c r="B122" s="66" t="s">
        <v>564</v>
      </c>
      <c r="C122" s="67">
        <v>46</v>
      </c>
      <c r="D122" s="84" t="s">
        <v>335</v>
      </c>
      <c r="E122" s="85">
        <v>7.53027181831885</v>
      </c>
      <c r="F122" s="91">
        <v>7.53027181831885</v>
      </c>
      <c r="G122" s="86">
        <v>7.0039692508667004</v>
      </c>
      <c r="H122" s="86">
        <v>7.0039692508667004</v>
      </c>
      <c r="I122" s="86">
        <v>1.64</v>
      </c>
      <c r="J122" s="86">
        <v>4.83</v>
      </c>
      <c r="K122" s="87">
        <v>0</v>
      </c>
      <c r="L122" s="85">
        <v>2.30999999909</v>
      </c>
      <c r="M122" s="86">
        <v>1.1072624222741301E-2</v>
      </c>
      <c r="N122" s="86"/>
      <c r="O122" s="86">
        <v>34.7425127830533</v>
      </c>
      <c r="P122" s="86">
        <v>0.59399999999999997</v>
      </c>
      <c r="Q122" s="88">
        <v>0.38379999999999997</v>
      </c>
      <c r="R122" s="85">
        <v>5.3433075073470497E-2</v>
      </c>
      <c r="S122" s="86">
        <v>0</v>
      </c>
      <c r="T122" s="86">
        <v>1.66</v>
      </c>
      <c r="U122" s="88">
        <v>24.022760387881199</v>
      </c>
      <c r="V122" s="89">
        <v>1.0900000000000001</v>
      </c>
      <c r="W122" s="85"/>
      <c r="X122" s="88"/>
      <c r="Y122" s="85">
        <v>100</v>
      </c>
      <c r="Z122" s="88">
        <v>100</v>
      </c>
      <c r="AA122" s="85">
        <v>0.26</v>
      </c>
      <c r="AB122" s="91">
        <v>0.26</v>
      </c>
      <c r="AC122" s="86">
        <v>0.08</v>
      </c>
      <c r="AD122" s="86">
        <v>0.08</v>
      </c>
      <c r="AE122" s="86">
        <v>0</v>
      </c>
      <c r="AF122" s="88">
        <v>0.27779999364500002</v>
      </c>
      <c r="AG122" s="85">
        <v>0.30619899970999997</v>
      </c>
      <c r="AH122" s="86">
        <v>5.2555999999999999E-2</v>
      </c>
      <c r="AI122" s="88">
        <v>0</v>
      </c>
      <c r="AJ122" s="150">
        <v>1.79</v>
      </c>
      <c r="AK122" s="151">
        <v>4</v>
      </c>
    </row>
    <row r="123" spans="1:37" x14ac:dyDescent="0.2">
      <c r="A123" s="149" t="s">
        <v>565</v>
      </c>
      <c r="B123" s="66" t="s">
        <v>566</v>
      </c>
      <c r="C123" s="67">
        <v>46</v>
      </c>
      <c r="D123" s="84" t="s">
        <v>335</v>
      </c>
      <c r="E123" s="85">
        <v>9.7033083033247696</v>
      </c>
      <c r="F123" s="91">
        <v>9.6883352174466406</v>
      </c>
      <c r="G123" s="86">
        <v>9.22042628375495</v>
      </c>
      <c r="H123" s="86">
        <v>9.2054531978768193</v>
      </c>
      <c r="I123" s="86">
        <v>0.91</v>
      </c>
      <c r="J123" s="86">
        <v>0.83</v>
      </c>
      <c r="K123" s="87">
        <v>0</v>
      </c>
      <c r="L123" s="85">
        <v>2.4800000017800001</v>
      </c>
      <c r="M123" s="86">
        <v>0</v>
      </c>
      <c r="N123" s="86"/>
      <c r="O123" s="86">
        <v>36.607463222102602</v>
      </c>
      <c r="P123" s="86">
        <v>0.435</v>
      </c>
      <c r="Q123" s="88">
        <v>0.69040000000000001</v>
      </c>
      <c r="R123" s="85">
        <v>0</v>
      </c>
      <c r="S123" s="86">
        <v>0</v>
      </c>
      <c r="T123" s="86">
        <v>1.54</v>
      </c>
      <c r="U123" s="88">
        <v>30.0622131718237</v>
      </c>
      <c r="V123" s="89">
        <v>2.86</v>
      </c>
      <c r="W123" s="85"/>
      <c r="X123" s="88"/>
      <c r="Y123" s="85">
        <v>100</v>
      </c>
      <c r="Z123" s="88">
        <v>100</v>
      </c>
      <c r="AA123" s="85">
        <v>0</v>
      </c>
      <c r="AB123" s="91">
        <v>0</v>
      </c>
      <c r="AC123" s="86">
        <v>0</v>
      </c>
      <c r="AD123" s="86">
        <v>0</v>
      </c>
      <c r="AE123" s="86">
        <v>0</v>
      </c>
      <c r="AF123" s="88">
        <v>0</v>
      </c>
      <c r="AG123" s="85">
        <v>5.9570000101100001E-2</v>
      </c>
      <c r="AH123" s="86">
        <v>7.1469999999999997E-3</v>
      </c>
      <c r="AI123" s="88">
        <v>1.67690000285E-2</v>
      </c>
      <c r="AJ123" s="150">
        <v>2.02</v>
      </c>
      <c r="AK123" s="151">
        <v>5</v>
      </c>
    </row>
    <row r="124" spans="1:37" x14ac:dyDescent="0.2">
      <c r="A124" s="149" t="s">
        <v>567</v>
      </c>
      <c r="B124" s="66" t="s">
        <v>568</v>
      </c>
      <c r="C124" s="67">
        <v>46</v>
      </c>
      <c r="D124" s="84" t="s">
        <v>335</v>
      </c>
      <c r="E124" s="85">
        <v>40.698092839150803</v>
      </c>
      <c r="F124" s="91">
        <v>40.698092839150803</v>
      </c>
      <c r="G124" s="86">
        <v>37.0369940452008</v>
      </c>
      <c r="H124" s="86">
        <v>37.0369940452008</v>
      </c>
      <c r="I124" s="86">
        <v>0.81</v>
      </c>
      <c r="J124" s="86">
        <v>0.59</v>
      </c>
      <c r="K124" s="87">
        <v>0</v>
      </c>
      <c r="L124" s="85">
        <v>3.9599999975100002</v>
      </c>
      <c r="M124" s="86">
        <v>1.0747415416681801E-3</v>
      </c>
      <c r="N124" s="86"/>
      <c r="O124" s="86">
        <v>57.860082304526699</v>
      </c>
      <c r="P124" s="86">
        <v>0.19600000000000001</v>
      </c>
      <c r="Q124" s="88">
        <v>0.49009999999999998</v>
      </c>
      <c r="R124" s="85">
        <v>3.5984166966534697E-2</v>
      </c>
      <c r="S124" s="86">
        <v>0</v>
      </c>
      <c r="T124" s="86">
        <v>1.57</v>
      </c>
      <c r="U124" s="88">
        <v>7.9432146629676499</v>
      </c>
      <c r="V124" s="89">
        <v>3.6</v>
      </c>
      <c r="W124" s="85"/>
      <c r="X124" s="88"/>
      <c r="Y124" s="85">
        <v>100</v>
      </c>
      <c r="Z124" s="88">
        <v>100</v>
      </c>
      <c r="AA124" s="85">
        <v>1.66</v>
      </c>
      <c r="AB124" s="91">
        <v>1.66</v>
      </c>
      <c r="AC124" s="86">
        <v>0.09</v>
      </c>
      <c r="AD124" s="86">
        <v>0.09</v>
      </c>
      <c r="AE124" s="86">
        <v>0</v>
      </c>
      <c r="AF124" s="88">
        <v>0</v>
      </c>
      <c r="AG124" s="85">
        <v>0</v>
      </c>
      <c r="AH124" s="86">
        <v>3.3310000000000002E-3</v>
      </c>
      <c r="AI124" s="88">
        <v>0</v>
      </c>
      <c r="AJ124" s="150">
        <v>1.81</v>
      </c>
      <c r="AK124" s="151">
        <v>4</v>
      </c>
    </row>
    <row r="125" spans="1:37" x14ac:dyDescent="0.2">
      <c r="A125" s="149" t="s">
        <v>569</v>
      </c>
      <c r="B125" s="66" t="s">
        <v>570</v>
      </c>
      <c r="C125" s="67">
        <v>46</v>
      </c>
      <c r="D125" s="84" t="s">
        <v>335</v>
      </c>
      <c r="E125" s="85">
        <v>11.992738235024699</v>
      </c>
      <c r="F125" s="91">
        <v>11.992738235024699</v>
      </c>
      <c r="G125" s="86">
        <v>10.177296991197601</v>
      </c>
      <c r="H125" s="86">
        <v>10.177296991197601</v>
      </c>
      <c r="I125" s="86">
        <v>0.6</v>
      </c>
      <c r="J125" s="86">
        <v>0.43</v>
      </c>
      <c r="K125" s="87">
        <v>0</v>
      </c>
      <c r="L125" s="85">
        <v>1.98999999718</v>
      </c>
      <c r="M125" s="86">
        <v>1.74470808627794E-2</v>
      </c>
      <c r="N125" s="86"/>
      <c r="O125" s="86">
        <v>29.540383757251199</v>
      </c>
      <c r="P125" s="86">
        <v>0.40699999999999997</v>
      </c>
      <c r="Q125" s="88">
        <v>0.27760000000000001</v>
      </c>
      <c r="R125" s="85">
        <v>6.8728522336769807E-2</v>
      </c>
      <c r="S125" s="86">
        <v>0</v>
      </c>
      <c r="T125" s="86">
        <v>2.04</v>
      </c>
      <c r="U125" s="88">
        <v>13.982228662319599</v>
      </c>
      <c r="V125" s="89">
        <v>2.33</v>
      </c>
      <c r="W125" s="85"/>
      <c r="X125" s="88"/>
      <c r="Y125" s="85">
        <v>100</v>
      </c>
      <c r="Z125" s="88">
        <v>100</v>
      </c>
      <c r="AA125" s="85">
        <v>0</v>
      </c>
      <c r="AB125" s="91">
        <v>0</v>
      </c>
      <c r="AC125" s="86">
        <v>0</v>
      </c>
      <c r="AD125" s="86">
        <v>0</v>
      </c>
      <c r="AE125" s="86">
        <v>0</v>
      </c>
      <c r="AF125" s="88">
        <v>9.8700001696000003E-2</v>
      </c>
      <c r="AG125" s="85">
        <v>0.245097999618</v>
      </c>
      <c r="AH125" s="86">
        <v>3.8019999999999998E-3</v>
      </c>
      <c r="AI125" s="88">
        <v>0</v>
      </c>
      <c r="AJ125" s="150">
        <v>1.48</v>
      </c>
      <c r="AK125" s="151">
        <v>2</v>
      </c>
    </row>
    <row r="126" spans="1:37" x14ac:dyDescent="0.2">
      <c r="A126" s="149" t="s">
        <v>571</v>
      </c>
      <c r="B126" s="66" t="s">
        <v>572</v>
      </c>
      <c r="C126" s="67">
        <v>46</v>
      </c>
      <c r="D126" s="84" t="s">
        <v>335</v>
      </c>
      <c r="E126" s="85">
        <v>12.605880906795001</v>
      </c>
      <c r="F126" s="91">
        <v>12.605880906795001</v>
      </c>
      <c r="G126" s="86">
        <v>10.7590645975967</v>
      </c>
      <c r="H126" s="86">
        <v>10.7590645975967</v>
      </c>
      <c r="I126" s="86">
        <v>0.88</v>
      </c>
      <c r="J126" s="86">
        <v>0.57999999999999996</v>
      </c>
      <c r="K126" s="87">
        <v>0</v>
      </c>
      <c r="L126" s="85">
        <v>1.99000000019</v>
      </c>
      <c r="M126" s="86">
        <v>0</v>
      </c>
      <c r="N126" s="86"/>
      <c r="O126" s="86">
        <v>32.636186770427997</v>
      </c>
      <c r="P126" s="86">
        <v>0.504</v>
      </c>
      <c r="Q126" s="88">
        <v>0.2152</v>
      </c>
      <c r="R126" s="85">
        <v>0</v>
      </c>
      <c r="S126" s="86">
        <v>0</v>
      </c>
      <c r="T126" s="86">
        <v>1.48</v>
      </c>
      <c r="U126" s="88">
        <v>15.8964769688075</v>
      </c>
      <c r="V126" s="89">
        <v>2.06</v>
      </c>
      <c r="W126" s="85"/>
      <c r="X126" s="88"/>
      <c r="Y126" s="85">
        <v>100</v>
      </c>
      <c r="Z126" s="88">
        <v>100</v>
      </c>
      <c r="AA126" s="85">
        <v>0.46</v>
      </c>
      <c r="AB126" s="91">
        <v>0.46</v>
      </c>
      <c r="AC126" s="86">
        <v>0.02</v>
      </c>
      <c r="AD126" s="86">
        <v>0.02</v>
      </c>
      <c r="AE126" s="86">
        <v>0</v>
      </c>
      <c r="AF126" s="88">
        <v>0.69660001999700005</v>
      </c>
      <c r="AG126" s="85">
        <v>0.124476000091</v>
      </c>
      <c r="AH126" s="86">
        <v>5.5799999999999999E-3</v>
      </c>
      <c r="AI126" s="88">
        <v>0</v>
      </c>
      <c r="AJ126" s="150">
        <v>1.36</v>
      </c>
      <c r="AK126" s="151">
        <v>1</v>
      </c>
    </row>
    <row r="127" spans="1:37" x14ac:dyDescent="0.2">
      <c r="A127" s="149" t="s">
        <v>573</v>
      </c>
      <c r="B127" s="66" t="s">
        <v>574</v>
      </c>
      <c r="C127" s="67">
        <v>46</v>
      </c>
      <c r="D127" s="84" t="s">
        <v>335</v>
      </c>
      <c r="E127" s="85">
        <v>6.8084371220806998</v>
      </c>
      <c r="F127" s="91">
        <v>6.8045106877542398</v>
      </c>
      <c r="G127" s="86">
        <v>5.9925240690424202</v>
      </c>
      <c r="H127" s="86">
        <v>5.9925240690424202</v>
      </c>
      <c r="I127" s="86">
        <v>0.32</v>
      </c>
      <c r="J127" s="86">
        <v>0.18</v>
      </c>
      <c r="K127" s="87">
        <v>0</v>
      </c>
      <c r="L127" s="85">
        <v>2.50000000018</v>
      </c>
      <c r="M127" s="86">
        <v>0</v>
      </c>
      <c r="N127" s="86"/>
      <c r="O127" s="86">
        <v>27.330052291602598</v>
      </c>
      <c r="P127" s="86">
        <v>0.33100000000000002</v>
      </c>
      <c r="Q127" s="88">
        <v>0.1832</v>
      </c>
      <c r="R127" s="85">
        <v>0</v>
      </c>
      <c r="S127" s="86">
        <v>0</v>
      </c>
      <c r="T127" s="86">
        <v>1.67</v>
      </c>
      <c r="U127" s="88">
        <v>16.4454775329428</v>
      </c>
      <c r="V127" s="89">
        <v>2.57</v>
      </c>
      <c r="W127" s="85"/>
      <c r="X127" s="88"/>
      <c r="Y127" s="85">
        <v>100</v>
      </c>
      <c r="Z127" s="88"/>
      <c r="AA127" s="85">
        <v>0.93</v>
      </c>
      <c r="AB127" s="91">
        <v>0.93</v>
      </c>
      <c r="AC127" s="86">
        <v>7.0000000000000007E-2</v>
      </c>
      <c r="AD127" s="86">
        <v>7.0000000000000007E-2</v>
      </c>
      <c r="AE127" s="86">
        <v>0</v>
      </c>
      <c r="AF127" s="88">
        <v>0</v>
      </c>
      <c r="AG127" s="85">
        <v>0.46575999977799998</v>
      </c>
      <c r="AH127" s="86">
        <v>1.5709999999999999E-3</v>
      </c>
      <c r="AI127" s="88">
        <v>0</v>
      </c>
      <c r="AJ127" s="150">
        <v>1.32</v>
      </c>
      <c r="AK127" s="151">
        <v>1</v>
      </c>
    </row>
    <row r="128" spans="1:37" x14ac:dyDescent="0.2">
      <c r="A128" s="149" t="s">
        <v>575</v>
      </c>
      <c r="B128" s="66" t="s">
        <v>576</v>
      </c>
      <c r="C128" s="67">
        <v>46</v>
      </c>
      <c r="D128" s="84" t="s">
        <v>335</v>
      </c>
      <c r="E128" s="85">
        <v>11.6757589161383</v>
      </c>
      <c r="F128" s="91">
        <v>11.6757589161383</v>
      </c>
      <c r="G128" s="86">
        <v>10.1243426549368</v>
      </c>
      <c r="H128" s="86">
        <v>10.1243426549368</v>
      </c>
      <c r="I128" s="86">
        <v>1.0900000000000001</v>
      </c>
      <c r="J128" s="86">
        <v>0.6</v>
      </c>
      <c r="K128" s="87">
        <v>0</v>
      </c>
      <c r="L128" s="85">
        <v>2.72999999965</v>
      </c>
      <c r="M128" s="86">
        <v>0</v>
      </c>
      <c r="N128" s="86"/>
      <c r="O128" s="86">
        <v>46.972923638576198</v>
      </c>
      <c r="P128" s="86">
        <v>0.34899999999999998</v>
      </c>
      <c r="Q128" s="88">
        <v>0.56430000000000002</v>
      </c>
      <c r="R128" s="85">
        <v>0</v>
      </c>
      <c r="S128" s="86">
        <v>0</v>
      </c>
      <c r="T128" s="86">
        <v>1.99</v>
      </c>
      <c r="U128" s="88">
        <v>12.9126324929146</v>
      </c>
      <c r="V128" s="89">
        <v>2.38</v>
      </c>
      <c r="W128" s="85"/>
      <c r="X128" s="88"/>
      <c r="Y128" s="85">
        <v>100</v>
      </c>
      <c r="Z128" s="88">
        <v>100</v>
      </c>
      <c r="AA128" s="85">
        <v>0</v>
      </c>
      <c r="AB128" s="91">
        <v>0</v>
      </c>
      <c r="AC128" s="86">
        <v>0</v>
      </c>
      <c r="AD128" s="86">
        <v>0</v>
      </c>
      <c r="AE128" s="86">
        <v>0</v>
      </c>
      <c r="AF128" s="88">
        <v>0</v>
      </c>
      <c r="AG128" s="85">
        <v>4.3967999934299999E-2</v>
      </c>
      <c r="AH128" s="86">
        <v>2.673E-3</v>
      </c>
      <c r="AI128" s="88">
        <v>0</v>
      </c>
      <c r="AJ128" s="150">
        <v>1.45</v>
      </c>
      <c r="AK128" s="151">
        <v>2</v>
      </c>
    </row>
    <row r="129" spans="1:37" x14ac:dyDescent="0.2">
      <c r="A129" s="149" t="s">
        <v>577</v>
      </c>
      <c r="B129" s="66" t="s">
        <v>578</v>
      </c>
      <c r="C129" s="67">
        <v>46</v>
      </c>
      <c r="D129" s="84" t="s">
        <v>335</v>
      </c>
      <c r="E129" s="85">
        <v>9.8802414707050694</v>
      </c>
      <c r="F129" s="91">
        <v>9.8802414707050694</v>
      </c>
      <c r="G129" s="86">
        <v>8.7060999355296698</v>
      </c>
      <c r="H129" s="86">
        <v>8.7060999355296698</v>
      </c>
      <c r="I129" s="86">
        <v>0.81</v>
      </c>
      <c r="J129" s="86">
        <v>0.8</v>
      </c>
      <c r="K129" s="87">
        <v>0</v>
      </c>
      <c r="L129" s="85">
        <v>3.0600000017200002</v>
      </c>
      <c r="M129" s="86">
        <v>0</v>
      </c>
      <c r="N129" s="86"/>
      <c r="O129" s="86">
        <v>40.8422899758719</v>
      </c>
      <c r="P129" s="86">
        <v>0.377</v>
      </c>
      <c r="Q129" s="88">
        <v>0.4703</v>
      </c>
      <c r="R129" s="85">
        <v>0</v>
      </c>
      <c r="S129" s="86">
        <v>0</v>
      </c>
      <c r="T129" s="86">
        <v>1.61</v>
      </c>
      <c r="U129" s="88">
        <v>16.818291340787599</v>
      </c>
      <c r="V129" s="89">
        <v>2.9</v>
      </c>
      <c r="W129" s="85"/>
      <c r="X129" s="88"/>
      <c r="Y129" s="85">
        <v>100</v>
      </c>
      <c r="Z129" s="88">
        <v>100</v>
      </c>
      <c r="AA129" s="85">
        <v>0.21</v>
      </c>
      <c r="AB129" s="91">
        <v>0.21</v>
      </c>
      <c r="AC129" s="86">
        <v>0.06</v>
      </c>
      <c r="AD129" s="86">
        <v>0.06</v>
      </c>
      <c r="AE129" s="86">
        <v>0</v>
      </c>
      <c r="AF129" s="88">
        <v>0</v>
      </c>
      <c r="AG129" s="85">
        <v>9.74160000847E-2</v>
      </c>
      <c r="AH129" s="86">
        <v>8.5570000000000004E-3</v>
      </c>
      <c r="AI129" s="88">
        <v>0</v>
      </c>
      <c r="AJ129" s="150">
        <v>1.77</v>
      </c>
      <c r="AK129" s="151">
        <v>3</v>
      </c>
    </row>
    <row r="130" spans="1:37" x14ac:dyDescent="0.2">
      <c r="A130" s="149" t="s">
        <v>579</v>
      </c>
      <c r="B130" s="66" t="s">
        <v>580</v>
      </c>
      <c r="C130" s="67">
        <v>46</v>
      </c>
      <c r="D130" s="84" t="s">
        <v>335</v>
      </c>
      <c r="E130" s="85">
        <v>30.081261950286802</v>
      </c>
      <c r="F130" s="91">
        <v>30.081261950286802</v>
      </c>
      <c r="G130" s="86">
        <v>26.789356277884</v>
      </c>
      <c r="H130" s="86">
        <v>26.789356277884</v>
      </c>
      <c r="I130" s="86">
        <v>0.85</v>
      </c>
      <c r="J130" s="86">
        <v>0.56999999999999995</v>
      </c>
      <c r="K130" s="87">
        <v>0</v>
      </c>
      <c r="L130" s="85">
        <v>4.8999999972900001</v>
      </c>
      <c r="M130" s="86">
        <v>0</v>
      </c>
      <c r="N130" s="86"/>
      <c r="O130" s="86">
        <v>44.7916666666667</v>
      </c>
      <c r="P130" s="86">
        <v>0.17100000000000001</v>
      </c>
      <c r="Q130" s="88">
        <v>0.31869999999999998</v>
      </c>
      <c r="R130" s="85">
        <v>0</v>
      </c>
      <c r="S130" s="86">
        <v>0</v>
      </c>
      <c r="T130" s="86">
        <v>1.68</v>
      </c>
      <c r="U130" s="88">
        <v>6.6411727214786502</v>
      </c>
      <c r="V130" s="89">
        <v>3.2</v>
      </c>
      <c r="W130" s="85"/>
      <c r="X130" s="88"/>
      <c r="Y130" s="85">
        <v>100</v>
      </c>
      <c r="Z130" s="88"/>
      <c r="AA130" s="85">
        <v>1.5</v>
      </c>
      <c r="AB130" s="91">
        <v>1.5</v>
      </c>
      <c r="AC130" s="86">
        <v>0.06</v>
      </c>
      <c r="AD130" s="86">
        <v>0.06</v>
      </c>
      <c r="AE130" s="86">
        <v>0</v>
      </c>
      <c r="AF130" s="88">
        <v>0</v>
      </c>
      <c r="AG130" s="85">
        <v>0</v>
      </c>
      <c r="AH130" s="86">
        <v>2.3909999999999999E-3</v>
      </c>
      <c r="AI130" s="88">
        <v>0</v>
      </c>
      <c r="AJ130" s="150">
        <v>1.74</v>
      </c>
      <c r="AK130" s="151">
        <v>2</v>
      </c>
    </row>
    <row r="131" spans="1:37" x14ac:dyDescent="0.2">
      <c r="A131" s="149" t="s">
        <v>581</v>
      </c>
      <c r="B131" s="66" t="s">
        <v>582</v>
      </c>
      <c r="C131" s="67">
        <v>46</v>
      </c>
      <c r="D131" s="84" t="s">
        <v>335</v>
      </c>
      <c r="E131" s="85">
        <v>36.708276002523398</v>
      </c>
      <c r="F131" s="91">
        <v>36.708276002523398</v>
      </c>
      <c r="G131" s="86">
        <v>33.594778384339101</v>
      </c>
      <c r="H131" s="86">
        <v>33.594778384339101</v>
      </c>
      <c r="I131" s="86">
        <v>1.26</v>
      </c>
      <c r="J131" s="86">
        <v>1.42</v>
      </c>
      <c r="K131" s="87">
        <v>0</v>
      </c>
      <c r="L131" s="85">
        <v>3.6900000017800001</v>
      </c>
      <c r="M131" s="86">
        <v>0</v>
      </c>
      <c r="N131" s="86"/>
      <c r="O131" s="86">
        <v>44.566778362853</v>
      </c>
      <c r="P131" s="86">
        <v>0.19600000000000001</v>
      </c>
      <c r="Q131" s="88">
        <v>0.34770000000000001</v>
      </c>
      <c r="R131" s="85">
        <v>0</v>
      </c>
      <c r="S131" s="86">
        <v>0</v>
      </c>
      <c r="T131" s="86">
        <v>1.53</v>
      </c>
      <c r="U131" s="88">
        <v>7.4822295186198904</v>
      </c>
      <c r="V131" s="89">
        <v>3.82</v>
      </c>
      <c r="W131" s="85">
        <v>55.9666666667</v>
      </c>
      <c r="X131" s="88">
        <v>55.9666666667</v>
      </c>
      <c r="Y131" s="85">
        <v>100</v>
      </c>
      <c r="Z131" s="88">
        <v>100</v>
      </c>
      <c r="AA131" s="85">
        <v>0.97</v>
      </c>
      <c r="AB131" s="91">
        <v>0.97</v>
      </c>
      <c r="AC131" s="86">
        <v>0</v>
      </c>
      <c r="AD131" s="86">
        <v>0</v>
      </c>
      <c r="AE131" s="86">
        <v>0</v>
      </c>
      <c r="AF131" s="88">
        <v>0</v>
      </c>
      <c r="AG131" s="85">
        <v>0</v>
      </c>
      <c r="AH131" s="86">
        <v>1.8786000000000001E-2</v>
      </c>
      <c r="AI131" s="88">
        <v>0</v>
      </c>
      <c r="AJ131" s="150">
        <v>1.94</v>
      </c>
      <c r="AK131" s="151">
        <v>3</v>
      </c>
    </row>
    <row r="132" spans="1:37" x14ac:dyDescent="0.2">
      <c r="A132" s="149" t="s">
        <v>583</v>
      </c>
      <c r="B132" s="66" t="s">
        <v>584</v>
      </c>
      <c r="C132" s="67">
        <v>46</v>
      </c>
      <c r="D132" s="84" t="s">
        <v>335</v>
      </c>
      <c r="E132" s="85">
        <v>14.9906916002112</v>
      </c>
      <c r="F132" s="91">
        <v>14.949012198171699</v>
      </c>
      <c r="G132" s="86">
        <v>13.284614743393799</v>
      </c>
      <c r="H132" s="86">
        <v>13.242935341354301</v>
      </c>
      <c r="I132" s="86">
        <v>0.97</v>
      </c>
      <c r="J132" s="86">
        <v>0.81</v>
      </c>
      <c r="K132" s="87">
        <v>0</v>
      </c>
      <c r="L132" s="85">
        <v>2.2299999586500001</v>
      </c>
      <c r="M132" s="86">
        <v>0</v>
      </c>
      <c r="N132" s="86"/>
      <c r="O132" s="86">
        <v>44.819557625145499</v>
      </c>
      <c r="P132" s="86">
        <v>0.46800000000000003</v>
      </c>
      <c r="Q132" s="88">
        <v>1.1114999999999999</v>
      </c>
      <c r="R132" s="85">
        <v>0</v>
      </c>
      <c r="S132" s="86">
        <v>0</v>
      </c>
      <c r="T132" s="86">
        <v>1.92</v>
      </c>
      <c r="U132" s="88">
        <v>13.973714190447099</v>
      </c>
      <c r="V132" s="89">
        <v>2.85</v>
      </c>
      <c r="W132" s="85"/>
      <c r="X132" s="88"/>
      <c r="Y132" s="85">
        <v>100</v>
      </c>
      <c r="Z132" s="88"/>
      <c r="AA132" s="85">
        <v>0</v>
      </c>
      <c r="AB132" s="91">
        <v>0</v>
      </c>
      <c r="AC132" s="86">
        <v>0</v>
      </c>
      <c r="AD132" s="86">
        <v>0</v>
      </c>
      <c r="AE132" s="86">
        <v>0</v>
      </c>
      <c r="AF132" s="88">
        <v>0</v>
      </c>
      <c r="AG132" s="85">
        <v>5.7482001281100002E-2</v>
      </c>
      <c r="AH132" s="86">
        <v>2.196E-3</v>
      </c>
      <c r="AI132" s="88">
        <v>1.31418704426E-11</v>
      </c>
      <c r="AJ132" s="150">
        <v>1.07</v>
      </c>
      <c r="AK132" s="151">
        <v>0</v>
      </c>
    </row>
    <row r="133" spans="1:37" x14ac:dyDescent="0.2">
      <c r="A133" s="149" t="s">
        <v>585</v>
      </c>
      <c r="B133" s="66" t="s">
        <v>586</v>
      </c>
      <c r="C133" s="67">
        <v>46</v>
      </c>
      <c r="D133" s="84" t="s">
        <v>335</v>
      </c>
      <c r="E133" s="85">
        <v>16.143750705090401</v>
      </c>
      <c r="F133" s="91">
        <v>16.136229740401401</v>
      </c>
      <c r="G133" s="86">
        <v>14.9165799666571</v>
      </c>
      <c r="H133" s="86">
        <v>14.910312496082801</v>
      </c>
      <c r="I133" s="86">
        <v>0.73</v>
      </c>
      <c r="J133" s="86">
        <v>4.05</v>
      </c>
      <c r="K133" s="87">
        <v>0</v>
      </c>
      <c r="L133" s="85">
        <v>3.6800000016299999</v>
      </c>
      <c r="M133" s="86">
        <v>0</v>
      </c>
      <c r="N133" s="86"/>
      <c r="O133" s="86">
        <v>56.388088376561001</v>
      </c>
      <c r="P133" s="86">
        <v>0.80300000000000005</v>
      </c>
      <c r="Q133" s="88">
        <v>0.29249999999999998</v>
      </c>
      <c r="R133" s="85">
        <v>0</v>
      </c>
      <c r="S133" s="86">
        <v>0</v>
      </c>
      <c r="T133" s="86">
        <v>1.99</v>
      </c>
      <c r="U133" s="88">
        <v>14.0504155332991</v>
      </c>
      <c r="V133" s="89">
        <v>3.45</v>
      </c>
      <c r="W133" s="85"/>
      <c r="X133" s="88"/>
      <c r="Y133" s="85">
        <v>100</v>
      </c>
      <c r="Z133" s="88"/>
      <c r="AA133" s="85">
        <v>0.05</v>
      </c>
      <c r="AB133" s="91">
        <v>0.05</v>
      </c>
      <c r="AC133" s="86">
        <v>0</v>
      </c>
      <c r="AD133" s="86">
        <v>0</v>
      </c>
      <c r="AE133" s="86">
        <v>0</v>
      </c>
      <c r="AF133" s="88">
        <v>0</v>
      </c>
      <c r="AG133" s="85">
        <v>9.3234000102500006E-2</v>
      </c>
      <c r="AH133" s="86">
        <v>2.2301000000000001E-2</v>
      </c>
      <c r="AI133" s="88">
        <v>1.6880000018599999E-2</v>
      </c>
      <c r="AJ133" s="150">
        <v>1.18</v>
      </c>
      <c r="AK133" s="151">
        <v>0</v>
      </c>
    </row>
    <row r="134" spans="1:37" x14ac:dyDescent="0.2">
      <c r="A134" s="149" t="s">
        <v>587</v>
      </c>
      <c r="B134" s="66" t="s">
        <v>588</v>
      </c>
      <c r="C134" s="67">
        <v>46</v>
      </c>
      <c r="D134" s="84" t="s">
        <v>335</v>
      </c>
      <c r="E134" s="85">
        <v>10.929157020855699</v>
      </c>
      <c r="F134" s="91">
        <v>10.929157020855699</v>
      </c>
      <c r="G134" s="86">
        <v>9.7442112186608298</v>
      </c>
      <c r="H134" s="86">
        <v>9.7442112186608298</v>
      </c>
      <c r="I134" s="86">
        <v>0.83</v>
      </c>
      <c r="J134" s="86">
        <v>0.45</v>
      </c>
      <c r="K134" s="87">
        <v>0</v>
      </c>
      <c r="L134" s="85">
        <v>2.8099999977199999</v>
      </c>
      <c r="M134" s="86">
        <v>7.2901418291137499E-3</v>
      </c>
      <c r="N134" s="86"/>
      <c r="O134" s="86">
        <v>33.897719419488602</v>
      </c>
      <c r="P134" s="86">
        <v>0.42199999999999999</v>
      </c>
      <c r="Q134" s="88">
        <v>0.2014</v>
      </c>
      <c r="R134" s="85">
        <v>5.1466803911477101E-2</v>
      </c>
      <c r="S134" s="86">
        <v>0</v>
      </c>
      <c r="T134" s="86">
        <v>1.54</v>
      </c>
      <c r="U134" s="88">
        <v>14.6574895514504</v>
      </c>
      <c r="V134" s="89">
        <v>1.9</v>
      </c>
      <c r="W134" s="85"/>
      <c r="X134" s="88"/>
      <c r="Y134" s="85">
        <v>100</v>
      </c>
      <c r="Z134" s="88">
        <v>100</v>
      </c>
      <c r="AA134" s="85">
        <v>0.11</v>
      </c>
      <c r="AB134" s="91">
        <v>0.11</v>
      </c>
      <c r="AC134" s="86">
        <v>0.05</v>
      </c>
      <c r="AD134" s="86">
        <v>0.05</v>
      </c>
      <c r="AE134" s="86">
        <v>0</v>
      </c>
      <c r="AF134" s="88">
        <v>0.13549999881700001</v>
      </c>
      <c r="AG134" s="85">
        <v>0.31816000022899998</v>
      </c>
      <c r="AH134" s="86">
        <v>5.6649999999999999E-3</v>
      </c>
      <c r="AI134" s="88">
        <v>1.1119000008E-2</v>
      </c>
      <c r="AJ134" s="150">
        <v>1.21</v>
      </c>
      <c r="AK134" s="151">
        <v>1</v>
      </c>
    </row>
    <row r="135" spans="1:37" x14ac:dyDescent="0.2">
      <c r="A135" s="149" t="s">
        <v>589</v>
      </c>
      <c r="B135" s="66" t="s">
        <v>590</v>
      </c>
      <c r="C135" s="67">
        <v>46</v>
      </c>
      <c r="D135" s="84" t="s">
        <v>335</v>
      </c>
      <c r="E135" s="85">
        <v>11.0552281759627</v>
      </c>
      <c r="F135" s="91">
        <v>11.0552281759627</v>
      </c>
      <c r="G135" s="86">
        <v>10.095929834178399</v>
      </c>
      <c r="H135" s="86">
        <v>10.095929834178399</v>
      </c>
      <c r="I135" s="86">
        <v>0.72</v>
      </c>
      <c r="J135" s="86">
        <v>0.59</v>
      </c>
      <c r="K135" s="87">
        <v>0</v>
      </c>
      <c r="L135" s="85">
        <v>3.5599999983599999</v>
      </c>
      <c r="M135" s="86">
        <v>0</v>
      </c>
      <c r="N135" s="86"/>
      <c r="O135" s="86">
        <v>31.4808043875686</v>
      </c>
      <c r="P135" s="86">
        <v>0.53800000000000003</v>
      </c>
      <c r="Q135" s="88">
        <v>0.7157</v>
      </c>
      <c r="R135" s="85">
        <v>0</v>
      </c>
      <c r="S135" s="86">
        <v>0</v>
      </c>
      <c r="T135" s="86">
        <v>2.04</v>
      </c>
      <c r="U135" s="88">
        <v>19.443606961765099</v>
      </c>
      <c r="V135" s="89">
        <v>2.54</v>
      </c>
      <c r="W135" s="85"/>
      <c r="X135" s="88"/>
      <c r="Y135" s="85">
        <v>100</v>
      </c>
      <c r="Z135" s="88"/>
      <c r="AA135" s="85">
        <v>0.44</v>
      </c>
      <c r="AB135" s="91">
        <v>0.44</v>
      </c>
      <c r="AC135" s="86">
        <v>0.14000000000000001</v>
      </c>
      <c r="AD135" s="86">
        <v>0.14000000000000001</v>
      </c>
      <c r="AE135" s="86">
        <v>0</v>
      </c>
      <c r="AF135" s="88">
        <v>0</v>
      </c>
      <c r="AG135" s="85">
        <v>0.21772000002200001</v>
      </c>
      <c r="AH135" s="86">
        <v>2.8869999999999998E-3</v>
      </c>
      <c r="AI135" s="88">
        <v>0</v>
      </c>
      <c r="AJ135" s="150">
        <v>1.41</v>
      </c>
      <c r="AK135" s="151">
        <v>2</v>
      </c>
    </row>
    <row r="136" spans="1:37" x14ac:dyDescent="0.2">
      <c r="A136" s="149" t="s">
        <v>591</v>
      </c>
      <c r="B136" s="66" t="s">
        <v>592</v>
      </c>
      <c r="C136" s="67">
        <v>46</v>
      </c>
      <c r="D136" s="84" t="s">
        <v>335</v>
      </c>
      <c r="E136" s="85">
        <v>14.594879719469301</v>
      </c>
      <c r="F136" s="91">
        <v>14.594879719469301</v>
      </c>
      <c r="G136" s="86">
        <v>12.913626840611601</v>
      </c>
      <c r="H136" s="86">
        <v>12.913626840611601</v>
      </c>
      <c r="I136" s="86">
        <v>0.28999999999999998</v>
      </c>
      <c r="J136" s="86">
        <v>0.21</v>
      </c>
      <c r="K136" s="87">
        <v>0</v>
      </c>
      <c r="L136" s="85">
        <v>2.6499999989899998</v>
      </c>
      <c r="M136" s="86">
        <v>0</v>
      </c>
      <c r="N136" s="86"/>
      <c r="O136" s="86">
        <v>30.865786932732501</v>
      </c>
      <c r="P136" s="86">
        <v>0.28799999999999998</v>
      </c>
      <c r="Q136" s="88">
        <v>0.2394</v>
      </c>
      <c r="R136" s="85">
        <v>0</v>
      </c>
      <c r="S136" s="86">
        <v>0.1</v>
      </c>
      <c r="T136" s="86">
        <v>1.38</v>
      </c>
      <c r="U136" s="88">
        <v>16.626796035720101</v>
      </c>
      <c r="V136" s="89">
        <v>3.72</v>
      </c>
      <c r="W136" s="85"/>
      <c r="X136" s="88"/>
      <c r="Y136" s="85">
        <v>100</v>
      </c>
      <c r="Z136" s="88">
        <v>100</v>
      </c>
      <c r="AA136" s="85">
        <v>0.3</v>
      </c>
      <c r="AB136" s="91">
        <v>0.3</v>
      </c>
      <c r="AC136" s="86">
        <v>7.0000000000000007E-2</v>
      </c>
      <c r="AD136" s="86">
        <v>7.0000000000000007E-2</v>
      </c>
      <c r="AE136" s="86">
        <v>0</v>
      </c>
      <c r="AF136" s="88">
        <v>0</v>
      </c>
      <c r="AG136" s="85">
        <v>5.5146999974099997E-2</v>
      </c>
      <c r="AH136" s="86">
        <v>2.1280000000000001E-3</v>
      </c>
      <c r="AI136" s="88">
        <v>0</v>
      </c>
      <c r="AJ136" s="150">
        <v>1.28</v>
      </c>
      <c r="AK136" s="151">
        <v>1</v>
      </c>
    </row>
    <row r="137" spans="1:37" x14ac:dyDescent="0.2">
      <c r="A137" s="149" t="s">
        <v>593</v>
      </c>
      <c r="B137" s="66" t="s">
        <v>594</v>
      </c>
      <c r="C137" s="67">
        <v>46</v>
      </c>
      <c r="D137" s="84" t="s">
        <v>335</v>
      </c>
      <c r="E137" s="85">
        <v>9.5547005013726807</v>
      </c>
      <c r="F137" s="91">
        <v>9.5547005013726807</v>
      </c>
      <c r="G137" s="86">
        <v>8.9218897404097905</v>
      </c>
      <c r="H137" s="86">
        <v>8.9218897404097905</v>
      </c>
      <c r="I137" s="86">
        <v>0.47</v>
      </c>
      <c r="J137" s="86">
        <v>0.33</v>
      </c>
      <c r="K137" s="87">
        <v>0</v>
      </c>
      <c r="L137" s="85">
        <v>2.38000000096</v>
      </c>
      <c r="M137" s="86">
        <v>0</v>
      </c>
      <c r="N137" s="86"/>
      <c r="O137" s="86">
        <v>23.976274666362499</v>
      </c>
      <c r="P137" s="86">
        <v>0.53400000000000003</v>
      </c>
      <c r="Q137" s="88">
        <v>0.69489999999999996</v>
      </c>
      <c r="R137" s="85">
        <v>0</v>
      </c>
      <c r="S137" s="86">
        <v>0.1</v>
      </c>
      <c r="T137" s="86">
        <v>1.36</v>
      </c>
      <c r="U137" s="88">
        <v>23.008024082848401</v>
      </c>
      <c r="V137" s="89">
        <v>3.23</v>
      </c>
      <c r="W137" s="85">
        <v>37.433333333299998</v>
      </c>
      <c r="X137" s="88">
        <v>37.433333333299998</v>
      </c>
      <c r="Y137" s="85">
        <v>100</v>
      </c>
      <c r="Z137" s="88">
        <v>100</v>
      </c>
      <c r="AA137" s="85">
        <v>1.4</v>
      </c>
      <c r="AB137" s="91">
        <v>1.4</v>
      </c>
      <c r="AC137" s="86">
        <v>0.2</v>
      </c>
      <c r="AD137" s="86">
        <v>0.2</v>
      </c>
      <c r="AE137" s="86">
        <v>0</v>
      </c>
      <c r="AF137" s="88">
        <v>0</v>
      </c>
      <c r="AG137" s="85">
        <v>9.3834999942200001E-2</v>
      </c>
      <c r="AH137" s="86">
        <v>2.0969999999999999E-3</v>
      </c>
      <c r="AI137" s="88">
        <v>0</v>
      </c>
      <c r="AJ137" s="150">
        <v>1.7</v>
      </c>
      <c r="AK137" s="151">
        <v>3</v>
      </c>
    </row>
    <row r="138" spans="1:37" x14ac:dyDescent="0.2">
      <c r="A138" s="149" t="s">
        <v>595</v>
      </c>
      <c r="B138" s="66" t="s">
        <v>596</v>
      </c>
      <c r="C138" s="67">
        <v>46</v>
      </c>
      <c r="D138" s="84" t="s">
        <v>335</v>
      </c>
      <c r="E138" s="85">
        <v>23.431007068318198</v>
      </c>
      <c r="F138" s="91">
        <v>23.366871100065499</v>
      </c>
      <c r="G138" s="86">
        <v>21.522962012800502</v>
      </c>
      <c r="H138" s="86">
        <v>21.478868534626699</v>
      </c>
      <c r="I138" s="86">
        <v>0.54</v>
      </c>
      <c r="J138" s="86">
        <v>0.43</v>
      </c>
      <c r="K138" s="87">
        <v>0</v>
      </c>
      <c r="L138" s="85">
        <v>7.7499999976599998</v>
      </c>
      <c r="M138" s="86">
        <v>0</v>
      </c>
      <c r="N138" s="86"/>
      <c r="O138" s="86">
        <v>28.992932862190798</v>
      </c>
      <c r="P138" s="86">
        <v>0.35199999999999998</v>
      </c>
      <c r="Q138" s="88">
        <v>0.28210000000000002</v>
      </c>
      <c r="R138" s="85">
        <v>0</v>
      </c>
      <c r="S138" s="86">
        <v>0.1</v>
      </c>
      <c r="T138" s="86">
        <v>1.36</v>
      </c>
      <c r="U138" s="88">
        <v>17.8284630082441</v>
      </c>
      <c r="V138" s="89">
        <v>2.31</v>
      </c>
      <c r="W138" s="85">
        <v>50.327146270086601</v>
      </c>
      <c r="X138" s="88">
        <v>51.3</v>
      </c>
      <c r="Y138" s="85">
        <v>100</v>
      </c>
      <c r="Z138" s="88">
        <v>100</v>
      </c>
      <c r="AA138" s="85">
        <v>0.41</v>
      </c>
      <c r="AB138" s="91">
        <v>0.41</v>
      </c>
      <c r="AC138" s="86">
        <v>7.0000000000000007E-2</v>
      </c>
      <c r="AD138" s="86">
        <v>7.0000000000000007E-2</v>
      </c>
      <c r="AE138" s="86">
        <v>0</v>
      </c>
      <c r="AF138" s="88">
        <v>2.88170003804</v>
      </c>
      <c r="AG138" s="85">
        <v>2.4535000015800001E-2</v>
      </c>
      <c r="AH138" s="86">
        <v>2.189E-3</v>
      </c>
      <c r="AI138" s="88">
        <v>0</v>
      </c>
      <c r="AJ138" s="150">
        <v>1.84</v>
      </c>
      <c r="AK138" s="151">
        <v>6</v>
      </c>
    </row>
    <row r="139" spans="1:37" x14ac:dyDescent="0.2">
      <c r="A139" s="149" t="s">
        <v>597</v>
      </c>
      <c r="B139" s="66" t="s">
        <v>598</v>
      </c>
      <c r="C139" s="67">
        <v>46</v>
      </c>
      <c r="D139" s="84" t="s">
        <v>335</v>
      </c>
      <c r="E139" s="85">
        <v>49.422653203096502</v>
      </c>
      <c r="F139" s="91">
        <v>49.416761909250503</v>
      </c>
      <c r="G139" s="86">
        <v>45.031282770322001</v>
      </c>
      <c r="H139" s="86">
        <v>45.025391476476102</v>
      </c>
      <c r="I139" s="86">
        <v>0.37</v>
      </c>
      <c r="J139" s="86">
        <v>0.39</v>
      </c>
      <c r="K139" s="87">
        <v>0</v>
      </c>
      <c r="L139" s="85">
        <v>6.5600000003699996</v>
      </c>
      <c r="M139" s="86">
        <v>0</v>
      </c>
      <c r="N139" s="86"/>
      <c r="O139" s="86">
        <v>45.941223193010302</v>
      </c>
      <c r="P139" s="86">
        <v>0.20300000000000001</v>
      </c>
      <c r="Q139" s="88">
        <v>0.23569999999999999</v>
      </c>
      <c r="R139" s="85">
        <v>0</v>
      </c>
      <c r="S139" s="86">
        <v>0</v>
      </c>
      <c r="T139" s="86">
        <v>1.41</v>
      </c>
      <c r="U139" s="88">
        <v>6.3625973536308003</v>
      </c>
      <c r="V139" s="89">
        <v>3.07</v>
      </c>
      <c r="W139" s="85">
        <v>55.020968270010499</v>
      </c>
      <c r="X139" s="88">
        <v>55.333333333299997</v>
      </c>
      <c r="Y139" s="85">
        <v>100</v>
      </c>
      <c r="Z139" s="88"/>
      <c r="AA139" s="85">
        <v>1.87</v>
      </c>
      <c r="AB139" s="91">
        <v>1.87</v>
      </c>
      <c r="AC139" s="86">
        <v>0.34</v>
      </c>
      <c r="AD139" s="86">
        <v>0.34</v>
      </c>
      <c r="AE139" s="86">
        <v>0</v>
      </c>
      <c r="AF139" s="88">
        <v>0</v>
      </c>
      <c r="AG139" s="85">
        <v>4.1752000002800001E-2</v>
      </c>
      <c r="AH139" s="86">
        <v>4.248E-3</v>
      </c>
      <c r="AI139" s="88">
        <v>1.5714000001100001E-2</v>
      </c>
      <c r="AJ139" s="150">
        <v>1.6</v>
      </c>
      <c r="AK139" s="151">
        <v>5</v>
      </c>
    </row>
    <row r="140" spans="1:37" x14ac:dyDescent="0.2">
      <c r="A140" s="149" t="s">
        <v>599</v>
      </c>
      <c r="B140" s="66" t="s">
        <v>600</v>
      </c>
      <c r="C140" s="67">
        <v>46</v>
      </c>
      <c r="D140" s="84" t="s">
        <v>335</v>
      </c>
      <c r="E140" s="85">
        <v>8.1243199316832602</v>
      </c>
      <c r="F140" s="91">
        <v>8.1243199316832602</v>
      </c>
      <c r="G140" s="86">
        <v>7.4700769940636098</v>
      </c>
      <c r="H140" s="86">
        <v>7.4700769940636098</v>
      </c>
      <c r="I140" s="86">
        <v>0.31</v>
      </c>
      <c r="J140" s="86">
        <v>0.46</v>
      </c>
      <c r="K140" s="87">
        <v>0</v>
      </c>
      <c r="L140" s="85">
        <v>3.1900000026100002</v>
      </c>
      <c r="M140" s="86">
        <v>0</v>
      </c>
      <c r="N140" s="86"/>
      <c r="O140" s="86">
        <v>39.626148920788999</v>
      </c>
      <c r="P140" s="86">
        <v>0.28699999999999998</v>
      </c>
      <c r="Q140" s="88">
        <v>0.44379999999999997</v>
      </c>
      <c r="R140" s="85">
        <v>0</v>
      </c>
      <c r="S140" s="86">
        <v>0</v>
      </c>
      <c r="T140" s="86">
        <v>1.59</v>
      </c>
      <c r="U140" s="88">
        <v>19.643127694447902</v>
      </c>
      <c r="V140" s="89">
        <v>3.09</v>
      </c>
      <c r="W140" s="85">
        <v>27.5726293508365</v>
      </c>
      <c r="X140" s="88"/>
      <c r="Y140" s="85">
        <v>100</v>
      </c>
      <c r="Z140" s="88">
        <v>100</v>
      </c>
      <c r="AA140" s="85">
        <v>0.05</v>
      </c>
      <c r="AB140" s="91">
        <v>0.05</v>
      </c>
      <c r="AC140" s="86">
        <v>0.02</v>
      </c>
      <c r="AD140" s="86">
        <v>0.02</v>
      </c>
      <c r="AE140" s="86">
        <v>0</v>
      </c>
      <c r="AF140" s="88">
        <v>0</v>
      </c>
      <c r="AG140" s="85">
        <v>0.41438000022400001</v>
      </c>
      <c r="AH140" s="86">
        <v>4.5700000000000003E-3</v>
      </c>
      <c r="AI140" s="88">
        <v>0</v>
      </c>
      <c r="AJ140" s="150">
        <v>1.43</v>
      </c>
      <c r="AK140" s="151">
        <v>3</v>
      </c>
    </row>
    <row r="141" spans="1:37" x14ac:dyDescent="0.2">
      <c r="A141" s="149" t="s">
        <v>601</v>
      </c>
      <c r="B141" s="66" t="s">
        <v>602</v>
      </c>
      <c r="C141" s="67">
        <v>46</v>
      </c>
      <c r="D141" s="84" t="s">
        <v>335</v>
      </c>
      <c r="E141" s="85">
        <v>7.8006713740016203</v>
      </c>
      <c r="F141" s="91">
        <v>7.7977775205463598</v>
      </c>
      <c r="G141" s="86">
        <v>7.0679476791295297</v>
      </c>
      <c r="H141" s="86">
        <v>7.0650538256742701</v>
      </c>
      <c r="I141" s="86">
        <v>2.36</v>
      </c>
      <c r="J141" s="86">
        <v>2.21</v>
      </c>
      <c r="K141" s="87">
        <v>0</v>
      </c>
      <c r="L141" s="85">
        <v>4.9199999934200003</v>
      </c>
      <c r="M141" s="86">
        <v>0</v>
      </c>
      <c r="N141" s="86"/>
      <c r="O141" s="86">
        <v>45.018034265103701</v>
      </c>
      <c r="P141" s="86">
        <v>0.92700000000000005</v>
      </c>
      <c r="Q141" s="88">
        <v>0.2379</v>
      </c>
      <c r="R141" s="85">
        <v>0</v>
      </c>
      <c r="S141" s="86">
        <v>0</v>
      </c>
      <c r="T141" s="86">
        <v>1.85</v>
      </c>
      <c r="U141" s="88">
        <v>11.9533510823012</v>
      </c>
      <c r="V141" s="89">
        <v>3.05</v>
      </c>
      <c r="W141" s="85"/>
      <c r="X141" s="88"/>
      <c r="Y141" s="85"/>
      <c r="Z141" s="88"/>
      <c r="AA141" s="85">
        <v>0</v>
      </c>
      <c r="AB141" s="91">
        <v>0</v>
      </c>
      <c r="AC141" s="86">
        <v>0</v>
      </c>
      <c r="AD141" s="86">
        <v>0</v>
      </c>
      <c r="AE141" s="86">
        <v>0</v>
      </c>
      <c r="AF141" s="88">
        <v>2.2019005713599999</v>
      </c>
      <c r="AG141" s="85">
        <v>1.2423617411500001</v>
      </c>
      <c r="AH141" s="86">
        <v>2.6356999999999998E-2</v>
      </c>
      <c r="AI141" s="88">
        <v>5.0863018865300003E-8</v>
      </c>
      <c r="AJ141" s="150">
        <v>1.19</v>
      </c>
      <c r="AK141" s="151">
        <v>1</v>
      </c>
    </row>
    <row r="142" spans="1:37" x14ac:dyDescent="0.2">
      <c r="A142" s="149" t="s">
        <v>603</v>
      </c>
      <c r="B142" s="66" t="s">
        <v>604</v>
      </c>
      <c r="C142" s="67">
        <v>46</v>
      </c>
      <c r="D142" s="84" t="s">
        <v>335</v>
      </c>
      <c r="E142" s="85">
        <v>12.045517275989299</v>
      </c>
      <c r="F142" s="91">
        <v>11.9840413519685</v>
      </c>
      <c r="G142" s="86">
        <v>11.0995408124859</v>
      </c>
      <c r="H142" s="86">
        <v>11.0481017740195</v>
      </c>
      <c r="I142" s="86">
        <v>5.0199999999999996</v>
      </c>
      <c r="J142" s="86">
        <v>83.9</v>
      </c>
      <c r="K142" s="87">
        <v>0</v>
      </c>
      <c r="L142" s="85">
        <v>3.0699999988500002</v>
      </c>
      <c r="M142" s="86">
        <v>0</v>
      </c>
      <c r="N142" s="86"/>
      <c r="O142" s="86">
        <v>47.290853922843503</v>
      </c>
      <c r="P142" s="86">
        <v>5.1870000000000003</v>
      </c>
      <c r="Q142" s="88">
        <v>0.57150000000000001</v>
      </c>
      <c r="R142" s="85">
        <v>0</v>
      </c>
      <c r="S142" s="86">
        <v>0</v>
      </c>
      <c r="T142" s="86">
        <v>2.41</v>
      </c>
      <c r="U142" s="88">
        <v>14.607432313753</v>
      </c>
      <c r="V142" s="89">
        <v>3.31</v>
      </c>
      <c r="W142" s="85">
        <v>35.242710176293102</v>
      </c>
      <c r="X142" s="88">
        <v>33.5</v>
      </c>
      <c r="Y142" s="85">
        <v>100</v>
      </c>
      <c r="Z142" s="88"/>
      <c r="AA142" s="85">
        <v>0.38</v>
      </c>
      <c r="AB142" s="91">
        <v>0.31</v>
      </c>
      <c r="AC142" s="86">
        <v>0.06</v>
      </c>
      <c r="AD142" s="86">
        <v>0.04</v>
      </c>
      <c r="AE142" s="86">
        <v>0</v>
      </c>
      <c r="AF142" s="88">
        <v>22.889299384099999</v>
      </c>
      <c r="AG142" s="85">
        <v>6.25300000697E-3</v>
      </c>
      <c r="AH142" s="86">
        <v>0.44592799999999999</v>
      </c>
      <c r="AI142" s="88">
        <v>1.72560000192E-2</v>
      </c>
      <c r="AJ142" s="150">
        <v>1.65</v>
      </c>
      <c r="AK142" s="151">
        <v>3</v>
      </c>
    </row>
    <row r="143" spans="1:37" x14ac:dyDescent="0.2">
      <c r="A143" s="149" t="s">
        <v>605</v>
      </c>
      <c r="B143" s="66" t="s">
        <v>606</v>
      </c>
      <c r="C143" s="67">
        <v>46</v>
      </c>
      <c r="D143" s="84" t="s">
        <v>335</v>
      </c>
      <c r="E143" s="85">
        <v>10.0016640075174</v>
      </c>
      <c r="F143" s="91">
        <v>9.9634897174123704</v>
      </c>
      <c r="G143" s="86">
        <v>8.5050360698100107</v>
      </c>
      <c r="H143" s="86">
        <v>8.4668617797049794</v>
      </c>
      <c r="I143" s="86">
        <v>0.72</v>
      </c>
      <c r="J143" s="86">
        <v>0.77</v>
      </c>
      <c r="K143" s="87">
        <v>0</v>
      </c>
      <c r="L143" s="85">
        <v>4.8899999949400001</v>
      </c>
      <c r="M143" s="86">
        <v>0</v>
      </c>
      <c r="N143" s="86"/>
      <c r="O143" s="86">
        <v>26.476813546276698</v>
      </c>
      <c r="P143" s="86">
        <v>0.22800000000000001</v>
      </c>
      <c r="Q143" s="88">
        <v>0.4894</v>
      </c>
      <c r="R143" s="85">
        <v>0</v>
      </c>
      <c r="S143" s="86">
        <v>0</v>
      </c>
      <c r="T143" s="86">
        <v>1.24</v>
      </c>
      <c r="U143" s="88">
        <v>12.425242015210999</v>
      </c>
      <c r="V143" s="89">
        <v>3.17</v>
      </c>
      <c r="W143" s="85">
        <v>38.439716508911403</v>
      </c>
      <c r="X143" s="88">
        <v>39.233333333300003</v>
      </c>
      <c r="Y143" s="85">
        <v>100</v>
      </c>
      <c r="Z143" s="88"/>
      <c r="AA143" s="85">
        <v>0.28000000000000003</v>
      </c>
      <c r="AB143" s="91">
        <v>0.32</v>
      </c>
      <c r="AC143" s="86">
        <v>0</v>
      </c>
      <c r="AD143" s="86">
        <v>0</v>
      </c>
      <c r="AE143" s="86">
        <v>0</v>
      </c>
      <c r="AF143" s="88">
        <v>0</v>
      </c>
      <c r="AG143" s="85">
        <v>6.1684999869099998E-2</v>
      </c>
      <c r="AH143" s="86">
        <v>5.3680000000000004E-3</v>
      </c>
      <c r="AI143" s="88">
        <v>1.01989999784E-2</v>
      </c>
      <c r="AJ143" s="150">
        <v>1.72</v>
      </c>
      <c r="AK143" s="151">
        <v>1</v>
      </c>
    </row>
    <row r="144" spans="1:37" x14ac:dyDescent="0.2">
      <c r="A144" s="149" t="s">
        <v>607</v>
      </c>
      <c r="B144" s="66" t="s">
        <v>608</v>
      </c>
      <c r="C144" s="67">
        <v>46</v>
      </c>
      <c r="D144" s="84" t="s">
        <v>335</v>
      </c>
      <c r="E144" s="85">
        <v>24.2694042225109</v>
      </c>
      <c r="F144" s="91">
        <v>24.2694042225109</v>
      </c>
      <c r="G144" s="86">
        <v>18.078218898852001</v>
      </c>
      <c r="H144" s="86">
        <v>18.078218898852001</v>
      </c>
      <c r="I144" s="86">
        <v>0.99</v>
      </c>
      <c r="J144" s="86">
        <v>0.55000000000000004</v>
      </c>
      <c r="K144" s="87">
        <v>0</v>
      </c>
      <c r="L144" s="85">
        <v>3.5199999971999998</v>
      </c>
      <c r="M144" s="86">
        <v>0</v>
      </c>
      <c r="N144" s="86"/>
      <c r="O144" s="86">
        <v>30.595196658545099</v>
      </c>
      <c r="P144" s="86">
        <v>0.16400000000000001</v>
      </c>
      <c r="Q144" s="88">
        <v>0.58679999999999999</v>
      </c>
      <c r="R144" s="85">
        <v>0</v>
      </c>
      <c r="S144" s="86">
        <v>0</v>
      </c>
      <c r="T144" s="86">
        <v>1.22</v>
      </c>
      <c r="U144" s="88">
        <v>6.88296737534721</v>
      </c>
      <c r="V144" s="89">
        <v>3.42</v>
      </c>
      <c r="W144" s="85">
        <v>45.143268324282097</v>
      </c>
      <c r="X144" s="88">
        <v>52.233333333300003</v>
      </c>
      <c r="Y144" s="85">
        <v>100</v>
      </c>
      <c r="Z144" s="88">
        <v>100</v>
      </c>
      <c r="AA144" s="85">
        <v>0.89</v>
      </c>
      <c r="AB144" s="91">
        <v>0.89</v>
      </c>
      <c r="AC144" s="86">
        <v>0.16</v>
      </c>
      <c r="AD144" s="86">
        <v>0.16</v>
      </c>
      <c r="AE144" s="86">
        <v>0</v>
      </c>
      <c r="AF144" s="88">
        <v>0</v>
      </c>
      <c r="AG144" s="85">
        <v>0.210602000249</v>
      </c>
      <c r="AH144" s="86">
        <v>3.4889999999999999E-3</v>
      </c>
      <c r="AI144" s="88">
        <v>0</v>
      </c>
      <c r="AJ144" s="150">
        <v>1.55</v>
      </c>
      <c r="AK144" s="151">
        <v>2</v>
      </c>
    </row>
    <row r="145" spans="1:37" x14ac:dyDescent="0.2">
      <c r="A145" s="149" t="s">
        <v>609</v>
      </c>
      <c r="B145" s="66" t="s">
        <v>610</v>
      </c>
      <c r="C145" s="67">
        <v>46</v>
      </c>
      <c r="D145" s="84" t="s">
        <v>335</v>
      </c>
      <c r="E145" s="85">
        <v>5.2447459253434996</v>
      </c>
      <c r="F145" s="91">
        <v>5.2414142356437496</v>
      </c>
      <c r="G145" s="86">
        <v>5.1414635446513097</v>
      </c>
      <c r="H145" s="86">
        <v>5.1381318549515598</v>
      </c>
      <c r="I145" s="86">
        <v>2.17</v>
      </c>
      <c r="J145" s="86">
        <v>2.5099999999999998</v>
      </c>
      <c r="K145" s="87">
        <v>0</v>
      </c>
      <c r="L145" s="85">
        <v>5.3799999833300003</v>
      </c>
      <c r="M145" s="86">
        <v>0</v>
      </c>
      <c r="N145" s="86"/>
      <c r="O145" s="86">
        <v>45.340338053905903</v>
      </c>
      <c r="P145" s="86">
        <v>0.32100000000000001</v>
      </c>
      <c r="Q145" s="88">
        <v>0.41460000000000002</v>
      </c>
      <c r="R145" s="85">
        <v>0</v>
      </c>
      <c r="S145" s="86">
        <v>0</v>
      </c>
      <c r="T145" s="86">
        <v>2.0499999999999998</v>
      </c>
      <c r="U145" s="88">
        <v>20.939003424976999</v>
      </c>
      <c r="V145" s="89">
        <v>3.2</v>
      </c>
      <c r="W145" s="85"/>
      <c r="X145" s="88"/>
      <c r="Y145" s="85">
        <v>100</v>
      </c>
      <c r="Z145" s="88"/>
      <c r="AA145" s="85">
        <v>0.35</v>
      </c>
      <c r="AB145" s="91">
        <v>0.35</v>
      </c>
      <c r="AC145" s="86">
        <v>0.17</v>
      </c>
      <c r="AD145" s="86">
        <v>0.17</v>
      </c>
      <c r="AE145" s="86">
        <v>0</v>
      </c>
      <c r="AF145" s="88">
        <v>0</v>
      </c>
      <c r="AG145" s="85">
        <v>7.6496138349500002</v>
      </c>
      <c r="AH145" s="86">
        <v>2.3198E-2</v>
      </c>
      <c r="AI145" s="88">
        <v>1.4463735448499999E-9</v>
      </c>
      <c r="AJ145" s="150">
        <v>1.0900000000000001</v>
      </c>
      <c r="AK145" s="151">
        <v>0</v>
      </c>
    </row>
    <row r="146" spans="1:37" x14ac:dyDescent="0.2">
      <c r="A146" s="149" t="s">
        <v>611</v>
      </c>
      <c r="B146" s="66" t="s">
        <v>611</v>
      </c>
      <c r="C146" s="67">
        <v>46</v>
      </c>
      <c r="D146" s="84" t="s">
        <v>335</v>
      </c>
      <c r="E146" s="85">
        <v>2.8105696065535599</v>
      </c>
      <c r="F146" s="91">
        <v>2.8105696065535599</v>
      </c>
      <c r="G146" s="86">
        <v>2.4059674653257601</v>
      </c>
      <c r="H146" s="86">
        <v>2.4059674653257601</v>
      </c>
      <c r="I146" s="86">
        <v>1.8</v>
      </c>
      <c r="J146" s="86">
        <v>8.15</v>
      </c>
      <c r="K146" s="87">
        <v>0</v>
      </c>
      <c r="L146" s="85">
        <v>4.3500000301700004</v>
      </c>
      <c r="M146" s="86">
        <v>0</v>
      </c>
      <c r="N146" s="86"/>
      <c r="O146" s="86">
        <v>29.931972789115601</v>
      </c>
      <c r="P146" s="86">
        <v>0.79700000000000004</v>
      </c>
      <c r="Q146" s="88">
        <v>0.94350000000000001</v>
      </c>
      <c r="R146" s="85">
        <v>0</v>
      </c>
      <c r="S146" s="86">
        <v>0</v>
      </c>
      <c r="T146" s="86">
        <v>1.75</v>
      </c>
      <c r="U146" s="88">
        <v>15.376546396043899</v>
      </c>
      <c r="V146" s="89">
        <v>2.96</v>
      </c>
      <c r="W146" s="85"/>
      <c r="X146" s="88"/>
      <c r="Y146" s="85">
        <v>100</v>
      </c>
      <c r="Z146" s="88">
        <v>100</v>
      </c>
      <c r="AA146" s="85">
        <v>0.14000000000000001</v>
      </c>
      <c r="AB146" s="91">
        <v>0.14000000000000001</v>
      </c>
      <c r="AC146" s="86">
        <v>0</v>
      </c>
      <c r="AD146" s="86">
        <v>0</v>
      </c>
      <c r="AE146" s="86">
        <v>0</v>
      </c>
      <c r="AF146" s="88">
        <v>0</v>
      </c>
      <c r="AG146" s="85">
        <v>1.1801399692700001</v>
      </c>
      <c r="AH146" s="86">
        <v>3.4877999999999999E-2</v>
      </c>
      <c r="AI146" s="88">
        <v>3.5041002484299998E-2</v>
      </c>
      <c r="AJ146" s="150">
        <v>1.06</v>
      </c>
      <c r="AK146" s="151">
        <v>0</v>
      </c>
    </row>
    <row r="147" spans="1:37" x14ac:dyDescent="0.2">
      <c r="A147" s="149" t="s">
        <v>612</v>
      </c>
      <c r="B147" s="66" t="s">
        <v>613</v>
      </c>
      <c r="C147" s="67">
        <v>46</v>
      </c>
      <c r="D147" s="84" t="s">
        <v>335</v>
      </c>
      <c r="E147" s="85">
        <v>7.0799958747292804</v>
      </c>
      <c r="F147" s="91">
        <v>7.0799958747292804</v>
      </c>
      <c r="G147" s="86">
        <v>5.52786276599402</v>
      </c>
      <c r="H147" s="86">
        <v>5.52786276599402</v>
      </c>
      <c r="I147" s="86">
        <v>1.08</v>
      </c>
      <c r="J147" s="86">
        <v>0.79</v>
      </c>
      <c r="K147" s="87">
        <v>0</v>
      </c>
      <c r="L147" s="85">
        <v>3.70999999551</v>
      </c>
      <c r="M147" s="86">
        <v>0</v>
      </c>
      <c r="N147" s="86"/>
      <c r="O147" s="86">
        <v>42.7533664068037</v>
      </c>
      <c r="P147" s="86">
        <v>0.29799999999999999</v>
      </c>
      <c r="Q147" s="88">
        <v>0.38200000000000001</v>
      </c>
      <c r="R147" s="85">
        <v>0</v>
      </c>
      <c r="S147" s="86">
        <v>0</v>
      </c>
      <c r="T147" s="86">
        <v>1.63</v>
      </c>
      <c r="U147" s="88">
        <v>20.160541785554699</v>
      </c>
      <c r="V147" s="89">
        <v>3.32</v>
      </c>
      <c r="W147" s="85">
        <v>29.4</v>
      </c>
      <c r="X147" s="88">
        <v>29.4</v>
      </c>
      <c r="Y147" s="85">
        <v>100</v>
      </c>
      <c r="Z147" s="88"/>
      <c r="AA147" s="85">
        <v>0.84</v>
      </c>
      <c r="AB147" s="91">
        <v>0.84</v>
      </c>
      <c r="AC147" s="86">
        <v>0.59</v>
      </c>
      <c r="AD147" s="86">
        <v>0.59</v>
      </c>
      <c r="AE147" s="86">
        <v>0</v>
      </c>
      <c r="AF147" s="88">
        <v>0</v>
      </c>
      <c r="AG147" s="85">
        <v>0.72145000046100005</v>
      </c>
      <c r="AH147" s="86">
        <v>2.934E-3</v>
      </c>
      <c r="AI147" s="88">
        <v>0</v>
      </c>
      <c r="AJ147" s="150">
        <v>1.46</v>
      </c>
      <c r="AK147" s="151">
        <v>3</v>
      </c>
    </row>
    <row r="148" spans="1:37" x14ac:dyDescent="0.2">
      <c r="A148" s="149" t="s">
        <v>614</v>
      </c>
      <c r="B148" s="66" t="s">
        <v>615</v>
      </c>
      <c r="C148" s="67">
        <v>46</v>
      </c>
      <c r="D148" s="84" t="s">
        <v>335</v>
      </c>
      <c r="E148" s="85">
        <v>19.4909221642998</v>
      </c>
      <c r="F148" s="91">
        <v>19.4866079453532</v>
      </c>
      <c r="G148" s="86">
        <v>14.902750314578499</v>
      </c>
      <c r="H148" s="86">
        <v>14.902750314578499</v>
      </c>
      <c r="I148" s="86">
        <v>1.3</v>
      </c>
      <c r="J148" s="86">
        <v>1.36</v>
      </c>
      <c r="K148" s="87">
        <v>0</v>
      </c>
      <c r="L148" s="85">
        <v>4.7900000078199998</v>
      </c>
      <c r="M148" s="86">
        <v>0</v>
      </c>
      <c r="N148" s="86"/>
      <c r="O148" s="86">
        <v>58.447326345709698</v>
      </c>
      <c r="P148" s="86">
        <v>0.38100000000000001</v>
      </c>
      <c r="Q148" s="88">
        <v>0.40749999999999997</v>
      </c>
      <c r="R148" s="85">
        <v>0</v>
      </c>
      <c r="S148" s="86">
        <v>0</v>
      </c>
      <c r="T148" s="86">
        <v>1.59</v>
      </c>
      <c r="U148" s="88">
        <v>8.3343519683623892</v>
      </c>
      <c r="V148" s="89">
        <v>3.08</v>
      </c>
      <c r="W148" s="85">
        <v>29.4</v>
      </c>
      <c r="X148" s="88"/>
      <c r="Y148" s="85">
        <v>100</v>
      </c>
      <c r="Z148" s="88">
        <v>100</v>
      </c>
      <c r="AA148" s="85">
        <v>0.13</v>
      </c>
      <c r="AB148" s="91">
        <v>0.13</v>
      </c>
      <c r="AC148" s="86">
        <v>0</v>
      </c>
      <c r="AD148" s="86">
        <v>0</v>
      </c>
      <c r="AE148" s="86">
        <v>0</v>
      </c>
      <c r="AF148" s="88">
        <v>2.77270007586</v>
      </c>
      <c r="AG148" s="85">
        <v>0.31252600013100001</v>
      </c>
      <c r="AH148" s="86">
        <v>1.1854E-2</v>
      </c>
      <c r="AI148" s="88">
        <v>0</v>
      </c>
      <c r="AJ148" s="150">
        <v>1.69</v>
      </c>
      <c r="AK148" s="151">
        <v>4</v>
      </c>
    </row>
    <row r="149" spans="1:37" x14ac:dyDescent="0.2">
      <c r="A149" s="149" t="s">
        <v>616</v>
      </c>
      <c r="B149" s="66" t="s">
        <v>617</v>
      </c>
      <c r="C149" s="67">
        <v>46</v>
      </c>
      <c r="D149" s="84" t="s">
        <v>335</v>
      </c>
      <c r="E149" s="85">
        <v>16.127483833571802</v>
      </c>
      <c r="F149" s="91">
        <v>16.109370188562998</v>
      </c>
      <c r="G149" s="86">
        <v>11.406162262032</v>
      </c>
      <c r="H149" s="86">
        <v>11.3889542992736</v>
      </c>
      <c r="I149" s="86">
        <v>3.65</v>
      </c>
      <c r="J149" s="86">
        <v>13.91</v>
      </c>
      <c r="K149" s="87">
        <v>0</v>
      </c>
      <c r="L149" s="85">
        <v>4.9600000520499998</v>
      </c>
      <c r="M149" s="86">
        <v>3.5341036748821303E-2</v>
      </c>
      <c r="N149" s="86"/>
      <c r="O149" s="86">
        <v>38.954284150013699</v>
      </c>
      <c r="P149" s="86">
        <v>1.181</v>
      </c>
      <c r="Q149" s="88">
        <v>0.82520000000000004</v>
      </c>
      <c r="R149" s="85">
        <v>1.7436791630339999E-2</v>
      </c>
      <c r="S149" s="86">
        <v>0</v>
      </c>
      <c r="T149" s="86">
        <v>1.84</v>
      </c>
      <c r="U149" s="88">
        <v>9.0704077381491501</v>
      </c>
      <c r="V149" s="89">
        <v>3.47</v>
      </c>
      <c r="W149" s="85">
        <v>46.2196966170021</v>
      </c>
      <c r="X149" s="88">
        <v>49.366666666699999</v>
      </c>
      <c r="Y149" s="85">
        <v>100</v>
      </c>
      <c r="Z149" s="88">
        <v>100</v>
      </c>
      <c r="AA149" s="85">
        <v>0.23</v>
      </c>
      <c r="AB149" s="91">
        <v>0.26</v>
      </c>
      <c r="AC149" s="86">
        <v>7.0000000000000007E-2</v>
      </c>
      <c r="AD149" s="86">
        <v>0.08</v>
      </c>
      <c r="AE149" s="86">
        <v>0</v>
      </c>
      <c r="AF149" s="88">
        <v>1.1870999271</v>
      </c>
      <c r="AG149" s="85">
        <v>2.59083012267E-8</v>
      </c>
      <c r="AH149" s="86">
        <v>0.10249800000000001</v>
      </c>
      <c r="AI149" s="88">
        <v>1.5714021345199999E-2</v>
      </c>
      <c r="AJ149" s="150">
        <v>1.46</v>
      </c>
      <c r="AK149" s="151">
        <v>2</v>
      </c>
    </row>
    <row r="150" spans="1:37" x14ac:dyDescent="0.2">
      <c r="A150" s="149" t="s">
        <v>618</v>
      </c>
      <c r="B150" s="66" t="s">
        <v>618</v>
      </c>
      <c r="C150" s="67">
        <v>46</v>
      </c>
      <c r="D150" s="84" t="s">
        <v>335</v>
      </c>
      <c r="E150" s="85">
        <v>49.426321709786301</v>
      </c>
      <c r="F150" s="91">
        <v>49.426321709786301</v>
      </c>
      <c r="G150" s="86">
        <v>42.976377952755897</v>
      </c>
      <c r="H150" s="86">
        <v>42.976377952755897</v>
      </c>
      <c r="I150" s="86">
        <v>0.56000000000000005</v>
      </c>
      <c r="J150" s="86">
        <v>0.42</v>
      </c>
      <c r="K150" s="87">
        <v>0</v>
      </c>
      <c r="L150" s="85">
        <v>6.3299999898600001</v>
      </c>
      <c r="M150" s="86">
        <v>0</v>
      </c>
      <c r="N150" s="86"/>
      <c r="O150" s="86">
        <v>16.670905391658199</v>
      </c>
      <c r="P150" s="86">
        <v>0.159</v>
      </c>
      <c r="Q150" s="88">
        <v>2.5000000000000001E-2</v>
      </c>
      <c r="R150" s="85">
        <v>0</v>
      </c>
      <c r="S150" s="86">
        <v>0</v>
      </c>
      <c r="T150" s="86">
        <v>0.78</v>
      </c>
      <c r="U150" s="88">
        <v>0.24746906636670399</v>
      </c>
      <c r="V150" s="89">
        <v>3.8</v>
      </c>
      <c r="W150" s="85"/>
      <c r="X150" s="88"/>
      <c r="Y150" s="85">
        <v>100</v>
      </c>
      <c r="Z150" s="88"/>
      <c r="AA150" s="85">
        <v>0.78</v>
      </c>
      <c r="AB150" s="91">
        <v>0.78</v>
      </c>
      <c r="AC150" s="86">
        <v>0.43</v>
      </c>
      <c r="AD150" s="86">
        <v>0.43</v>
      </c>
      <c r="AE150" s="86">
        <v>0</v>
      </c>
      <c r="AF150" s="88">
        <v>0</v>
      </c>
      <c r="AG150" s="85">
        <v>0</v>
      </c>
      <c r="AH150" s="86">
        <v>1.2470000000000001E-3</v>
      </c>
      <c r="AI150" s="88">
        <v>0</v>
      </c>
      <c r="AJ150" s="150">
        <v>1.66</v>
      </c>
      <c r="AK150" s="151">
        <v>3</v>
      </c>
    </row>
    <row r="151" spans="1:37" x14ac:dyDescent="0.2">
      <c r="A151" s="149" t="s">
        <v>619</v>
      </c>
      <c r="B151" s="66" t="s">
        <v>620</v>
      </c>
      <c r="C151" s="67">
        <v>46</v>
      </c>
      <c r="D151" s="84" t="s">
        <v>335</v>
      </c>
      <c r="E151" s="85">
        <v>56.535743884621603</v>
      </c>
      <c r="F151" s="91">
        <v>56.535743884621603</v>
      </c>
      <c r="G151" s="86">
        <v>47.210806469527803</v>
      </c>
      <c r="H151" s="86">
        <v>47.210806469527803</v>
      </c>
      <c r="I151" s="86">
        <v>0.96</v>
      </c>
      <c r="J151" s="86">
        <v>0.69</v>
      </c>
      <c r="K151" s="87">
        <v>0</v>
      </c>
      <c r="L151" s="85">
        <v>2.3800000011</v>
      </c>
      <c r="M151" s="86">
        <v>0</v>
      </c>
      <c r="N151" s="86"/>
      <c r="O151" s="86">
        <v>39.059751289050702</v>
      </c>
      <c r="P151" s="86">
        <v>0.183</v>
      </c>
      <c r="Q151" s="88">
        <v>1.9E-2</v>
      </c>
      <c r="R151" s="85">
        <v>0</v>
      </c>
      <c r="S151" s="86">
        <v>0</v>
      </c>
      <c r="T151" s="86">
        <v>1.1399999999999999</v>
      </c>
      <c r="U151" s="88">
        <v>0.59295460565101099</v>
      </c>
      <c r="V151" s="89">
        <v>3.42</v>
      </c>
      <c r="W151" s="85">
        <v>52.2158676518969</v>
      </c>
      <c r="X151" s="88"/>
      <c r="Y151" s="85">
        <v>100</v>
      </c>
      <c r="Z151" s="88">
        <v>100</v>
      </c>
      <c r="AA151" s="85">
        <v>0.54</v>
      </c>
      <c r="AB151" s="91">
        <v>0.54</v>
      </c>
      <c r="AC151" s="86">
        <v>0</v>
      </c>
      <c r="AD151" s="86">
        <v>0</v>
      </c>
      <c r="AE151" s="86">
        <v>0</v>
      </c>
      <c r="AF151" s="88">
        <v>1.35889995161</v>
      </c>
      <c r="AG151" s="85">
        <v>0</v>
      </c>
      <c r="AH151" s="86">
        <v>4.7990000000000003E-3</v>
      </c>
      <c r="AI151" s="88">
        <v>1.57139999939E-2</v>
      </c>
      <c r="AJ151" s="150">
        <v>1.59</v>
      </c>
      <c r="AK151" s="151">
        <v>3</v>
      </c>
    </row>
    <row r="152" spans="1:37" x14ac:dyDescent="0.2">
      <c r="A152" s="149" t="s">
        <v>621</v>
      </c>
      <c r="B152" s="66" t="s">
        <v>622</v>
      </c>
      <c r="C152" s="67">
        <v>46</v>
      </c>
      <c r="D152" s="84" t="s">
        <v>335</v>
      </c>
      <c r="E152" s="85">
        <v>7.1141440528869202</v>
      </c>
      <c r="F152" s="91">
        <v>7.0949512182118699</v>
      </c>
      <c r="G152" s="86">
        <v>5.6171029482326604</v>
      </c>
      <c r="H152" s="86">
        <v>5.5979101135576101</v>
      </c>
      <c r="I152" s="86">
        <v>2.2999999999999998</v>
      </c>
      <c r="J152" s="86">
        <v>1.1499999999999999</v>
      </c>
      <c r="K152" s="87">
        <v>0</v>
      </c>
      <c r="L152" s="85">
        <v>5.9999999734799996</v>
      </c>
      <c r="M152" s="86">
        <v>0</v>
      </c>
      <c r="N152" s="86"/>
      <c r="O152" s="86">
        <v>23.036006546644799</v>
      </c>
      <c r="P152" s="86">
        <v>0.255</v>
      </c>
      <c r="Q152" s="88">
        <v>0.62790000000000001</v>
      </c>
      <c r="R152" s="85">
        <v>0</v>
      </c>
      <c r="S152" s="86">
        <v>0</v>
      </c>
      <c r="T152" s="86">
        <v>1.41</v>
      </c>
      <c r="U152" s="88">
        <v>14.1120648291305</v>
      </c>
      <c r="V152" s="89">
        <v>3.07</v>
      </c>
      <c r="W152" s="85"/>
      <c r="X152" s="88"/>
      <c r="Y152" s="85">
        <v>100</v>
      </c>
      <c r="Z152" s="88">
        <v>100</v>
      </c>
      <c r="AA152" s="85">
        <v>0.66</v>
      </c>
      <c r="AB152" s="91">
        <v>0.68</v>
      </c>
      <c r="AC152" s="86">
        <v>0.11</v>
      </c>
      <c r="AD152" s="86">
        <v>0.11</v>
      </c>
      <c r="AE152" s="86">
        <v>0</v>
      </c>
      <c r="AF152" s="88">
        <v>0</v>
      </c>
      <c r="AG152" s="85">
        <v>1.3714206892500001E-8</v>
      </c>
      <c r="AH152" s="86">
        <v>7.3359999999999996E-3</v>
      </c>
      <c r="AI152" s="88">
        <v>8.9980116912300005E-3</v>
      </c>
      <c r="AJ152" s="150">
        <v>1.52</v>
      </c>
      <c r="AK152" s="151">
        <v>1</v>
      </c>
    </row>
    <row r="153" spans="1:37" x14ac:dyDescent="0.2">
      <c r="A153" s="149" t="s">
        <v>623</v>
      </c>
      <c r="B153" s="66" t="s">
        <v>624</v>
      </c>
      <c r="C153" s="67">
        <v>46</v>
      </c>
      <c r="D153" s="84" t="s">
        <v>335</v>
      </c>
      <c r="E153" s="85">
        <v>6.1590447086065101</v>
      </c>
      <c r="F153" s="91">
        <v>6.1590447086065101</v>
      </c>
      <c r="G153" s="86">
        <v>4.9164658526406502</v>
      </c>
      <c r="H153" s="86">
        <v>4.9164658526406502</v>
      </c>
      <c r="I153" s="86">
        <v>2.2999999999999998</v>
      </c>
      <c r="J153" s="86">
        <v>1.53</v>
      </c>
      <c r="K153" s="87">
        <v>0</v>
      </c>
      <c r="L153" s="85">
        <v>5.7699999860500002</v>
      </c>
      <c r="M153" s="86">
        <v>0</v>
      </c>
      <c r="N153" s="86"/>
      <c r="O153" s="86">
        <v>26.315789473684202</v>
      </c>
      <c r="P153" s="86">
        <v>0.27900000000000003</v>
      </c>
      <c r="Q153" s="88">
        <v>0.74790000000000001</v>
      </c>
      <c r="R153" s="85">
        <v>0</v>
      </c>
      <c r="S153" s="86">
        <v>0</v>
      </c>
      <c r="T153" s="86">
        <v>1.57</v>
      </c>
      <c r="U153" s="88">
        <v>15.9892839353267</v>
      </c>
      <c r="V153" s="89">
        <v>3.02</v>
      </c>
      <c r="W153" s="85"/>
      <c r="X153" s="88"/>
      <c r="Y153" s="85">
        <v>100</v>
      </c>
      <c r="Z153" s="88">
        <v>100</v>
      </c>
      <c r="AA153" s="85">
        <v>1.2</v>
      </c>
      <c r="AB153" s="91">
        <v>1.2</v>
      </c>
      <c r="AC153" s="86">
        <v>0.03</v>
      </c>
      <c r="AD153" s="86">
        <v>0.03</v>
      </c>
      <c r="AE153" s="86">
        <v>0</v>
      </c>
      <c r="AF153" s="88">
        <v>0</v>
      </c>
      <c r="AG153" s="85">
        <v>9.58104388934E-9</v>
      </c>
      <c r="AH153" s="86">
        <v>8.0890000000000007E-3</v>
      </c>
      <c r="AI153" s="88">
        <v>8.7012115751E-9</v>
      </c>
      <c r="AJ153" s="150">
        <v>1.2</v>
      </c>
      <c r="AK153" s="151">
        <v>0</v>
      </c>
    </row>
    <row r="154" spans="1:37" x14ac:dyDescent="0.2">
      <c r="A154" s="149" t="s">
        <v>625</v>
      </c>
      <c r="B154" s="66" t="s">
        <v>626</v>
      </c>
      <c r="C154" s="67">
        <v>46</v>
      </c>
      <c r="D154" s="84" t="s">
        <v>335</v>
      </c>
      <c r="E154" s="85">
        <v>23.195660036166402</v>
      </c>
      <c r="F154" s="91">
        <v>23.195660036166402</v>
      </c>
      <c r="G154" s="86">
        <v>16.805786618444799</v>
      </c>
      <c r="H154" s="86">
        <v>16.805786618444799</v>
      </c>
      <c r="I154" s="86">
        <v>0.92</v>
      </c>
      <c r="J154" s="86">
        <v>0.74</v>
      </c>
      <c r="K154" s="87">
        <v>0</v>
      </c>
      <c r="L154" s="85">
        <v>3.6499999982200002</v>
      </c>
      <c r="M154" s="86">
        <v>0</v>
      </c>
      <c r="N154" s="86"/>
      <c r="O154" s="86">
        <v>25.406330196749401</v>
      </c>
      <c r="P154" s="86">
        <v>0.21299999999999999</v>
      </c>
      <c r="Q154" s="88">
        <v>0.99660000000000004</v>
      </c>
      <c r="R154" s="85">
        <v>0</v>
      </c>
      <c r="S154" s="86">
        <v>0</v>
      </c>
      <c r="T154" s="86">
        <v>1.53</v>
      </c>
      <c r="U154" s="88">
        <v>8.2126582278481006</v>
      </c>
      <c r="V154" s="89">
        <v>3.49</v>
      </c>
      <c r="W154" s="85">
        <v>49.856435904815797</v>
      </c>
      <c r="X154" s="88">
        <v>55.833333333299997</v>
      </c>
      <c r="Y154" s="85">
        <v>100</v>
      </c>
      <c r="Z154" s="88"/>
      <c r="AA154" s="85">
        <v>0.37</v>
      </c>
      <c r="AB154" s="91">
        <v>0.37</v>
      </c>
      <c r="AC154" s="86">
        <v>0.02</v>
      </c>
      <c r="AD154" s="86">
        <v>0.02</v>
      </c>
      <c r="AE154" s="86">
        <v>0</v>
      </c>
      <c r="AF154" s="88">
        <v>0</v>
      </c>
      <c r="AG154" s="85">
        <v>0</v>
      </c>
      <c r="AH154" s="86">
        <v>3.7910000000000001E-3</v>
      </c>
      <c r="AI154" s="88">
        <v>0</v>
      </c>
      <c r="AJ154" s="150">
        <v>1.5</v>
      </c>
      <c r="AK154" s="151">
        <v>1</v>
      </c>
    </row>
    <row r="155" spans="1:37" x14ac:dyDescent="0.2">
      <c r="A155" s="149" t="s">
        <v>627</v>
      </c>
      <c r="B155" s="66" t="s">
        <v>628</v>
      </c>
      <c r="C155" s="67">
        <v>46</v>
      </c>
      <c r="D155" s="84" t="s">
        <v>335</v>
      </c>
      <c r="E155" s="85">
        <v>51.3933037436341</v>
      </c>
      <c r="F155" s="91">
        <v>51.3820733297201</v>
      </c>
      <c r="G155" s="86">
        <v>43.279085551340103</v>
      </c>
      <c r="H155" s="86">
        <v>43.267855137426103</v>
      </c>
      <c r="I155" s="86">
        <v>0.28000000000000003</v>
      </c>
      <c r="J155" s="86">
        <v>0.34</v>
      </c>
      <c r="K155" s="87">
        <v>0</v>
      </c>
      <c r="L155" s="85">
        <v>2.8700000019099998</v>
      </c>
      <c r="M155" s="86">
        <v>0</v>
      </c>
      <c r="N155" s="86"/>
      <c r="O155" s="86">
        <v>48.866010713064597</v>
      </c>
      <c r="P155" s="86">
        <v>0.11700000000000001</v>
      </c>
      <c r="Q155" s="88">
        <v>5.9700000000000003E-2</v>
      </c>
      <c r="R155" s="85">
        <v>0</v>
      </c>
      <c r="S155" s="86">
        <v>0</v>
      </c>
      <c r="T155" s="86">
        <v>1.17</v>
      </c>
      <c r="U155" s="88">
        <v>1.533683917559</v>
      </c>
      <c r="V155" s="89">
        <v>2.41</v>
      </c>
      <c r="W155" s="85">
        <v>49.433352386617301</v>
      </c>
      <c r="X155" s="88">
        <v>48.833333333299997</v>
      </c>
      <c r="Y155" s="85">
        <v>100</v>
      </c>
      <c r="Z155" s="88">
        <v>100</v>
      </c>
      <c r="AA155" s="85">
        <v>1.83</v>
      </c>
      <c r="AB155" s="91">
        <v>1.83</v>
      </c>
      <c r="AC155" s="86">
        <v>0.14000000000000001</v>
      </c>
      <c r="AD155" s="86">
        <v>0.14000000000000001</v>
      </c>
      <c r="AE155" s="86">
        <v>0</v>
      </c>
      <c r="AF155" s="88">
        <v>0.63830000204500004</v>
      </c>
      <c r="AG155" s="85">
        <v>0</v>
      </c>
      <c r="AH155" s="86">
        <v>4.1799999999999997E-3</v>
      </c>
      <c r="AI155" s="88">
        <v>1.5713999999899999E-2</v>
      </c>
      <c r="AJ155" s="150">
        <v>2.0099999999999998</v>
      </c>
      <c r="AK155" s="151">
        <v>4</v>
      </c>
    </row>
    <row r="156" spans="1:37" x14ac:dyDescent="0.2">
      <c r="A156" s="149" t="s">
        <v>629</v>
      </c>
      <c r="B156" s="66" t="s">
        <v>630</v>
      </c>
      <c r="C156" s="67">
        <v>46</v>
      </c>
      <c r="D156" s="84" t="s">
        <v>335</v>
      </c>
      <c r="E156" s="85">
        <v>64.817043731342295</v>
      </c>
      <c r="F156" s="91">
        <v>64.817043731342295</v>
      </c>
      <c r="G156" s="86">
        <v>56.187056719503303</v>
      </c>
      <c r="H156" s="86">
        <v>56.187056719503303</v>
      </c>
      <c r="I156" s="86">
        <v>0.41</v>
      </c>
      <c r="J156" s="86">
        <v>0.31</v>
      </c>
      <c r="K156" s="87">
        <v>0</v>
      </c>
      <c r="L156" s="85">
        <v>3.90999999796</v>
      </c>
      <c r="M156" s="86">
        <v>0</v>
      </c>
      <c r="N156" s="86"/>
      <c r="O156" s="86">
        <v>45.211276775831799</v>
      </c>
      <c r="P156" s="86">
        <v>0.13100000000000001</v>
      </c>
      <c r="Q156" s="88">
        <v>0.18890000000000001</v>
      </c>
      <c r="R156" s="85">
        <v>0</v>
      </c>
      <c r="S156" s="86">
        <v>0</v>
      </c>
      <c r="T156" s="86">
        <v>1.29</v>
      </c>
      <c r="U156" s="88">
        <v>2.4833907940458499</v>
      </c>
      <c r="V156" s="89">
        <v>3.01</v>
      </c>
      <c r="W156" s="85">
        <v>47.227731611615397</v>
      </c>
      <c r="X156" s="88">
        <v>42.3</v>
      </c>
      <c r="Y156" s="85">
        <v>100</v>
      </c>
      <c r="Z156" s="88"/>
      <c r="AA156" s="85">
        <v>1.04</v>
      </c>
      <c r="AB156" s="91">
        <v>1.04</v>
      </c>
      <c r="AC156" s="86">
        <v>0.11</v>
      </c>
      <c r="AD156" s="86">
        <v>0.11</v>
      </c>
      <c r="AE156" s="86">
        <v>0</v>
      </c>
      <c r="AF156" s="88">
        <v>0</v>
      </c>
      <c r="AG156" s="85">
        <v>6.5083999952499999E-2</v>
      </c>
      <c r="AH156" s="86">
        <v>2.9819999999999998E-3</v>
      </c>
      <c r="AI156" s="88">
        <v>0</v>
      </c>
      <c r="AJ156" s="150">
        <v>2.13</v>
      </c>
      <c r="AK156" s="151">
        <v>4</v>
      </c>
    </row>
    <row r="157" spans="1:37" x14ac:dyDescent="0.2">
      <c r="A157" s="149" t="s">
        <v>631</v>
      </c>
      <c r="B157" s="66" t="s">
        <v>632</v>
      </c>
      <c r="C157" s="67">
        <v>46</v>
      </c>
      <c r="D157" s="84" t="s">
        <v>335</v>
      </c>
      <c r="E157" s="85">
        <v>27.9849633032997</v>
      </c>
      <c r="F157" s="91">
        <v>27.9842174354078</v>
      </c>
      <c r="G157" s="86">
        <v>24.948535115460299</v>
      </c>
      <c r="H157" s="86">
        <v>24.947789247568501</v>
      </c>
      <c r="I157" s="86">
        <v>1.25</v>
      </c>
      <c r="J157" s="86">
        <v>1.96</v>
      </c>
      <c r="K157" s="87">
        <v>0</v>
      </c>
      <c r="L157" s="85">
        <v>4.1599999992100001</v>
      </c>
      <c r="M157" s="86">
        <v>0</v>
      </c>
      <c r="N157" s="86"/>
      <c r="O157" s="86">
        <v>67.661205995120298</v>
      </c>
      <c r="P157" s="86">
        <v>0.315</v>
      </c>
      <c r="Q157" s="88">
        <v>0.1492</v>
      </c>
      <c r="R157" s="85">
        <v>0</v>
      </c>
      <c r="S157" s="86">
        <v>0</v>
      </c>
      <c r="T157" s="86">
        <v>1.65</v>
      </c>
      <c r="U157" s="88">
        <v>18.689211766811901</v>
      </c>
      <c r="V157" s="89">
        <v>2.02</v>
      </c>
      <c r="W157" s="85">
        <v>42.3</v>
      </c>
      <c r="X157" s="88">
        <v>42.3</v>
      </c>
      <c r="Y157" s="85">
        <v>100</v>
      </c>
      <c r="Z157" s="88"/>
      <c r="AA157" s="85">
        <v>1.43</v>
      </c>
      <c r="AB157" s="91">
        <v>1.43</v>
      </c>
      <c r="AC157" s="86">
        <v>0.23</v>
      </c>
      <c r="AD157" s="86">
        <v>0.23</v>
      </c>
      <c r="AE157" s="86">
        <v>0</v>
      </c>
      <c r="AF157" s="88">
        <v>4.6999999313100003E-3</v>
      </c>
      <c r="AG157" s="85">
        <v>1.38579799896</v>
      </c>
      <c r="AH157" s="86">
        <v>1.5785E-2</v>
      </c>
      <c r="AI157" s="88">
        <v>0</v>
      </c>
      <c r="AJ157" s="150">
        <v>2.23</v>
      </c>
      <c r="AK157" s="151">
        <v>6</v>
      </c>
    </row>
    <row r="158" spans="1:37" x14ac:dyDescent="0.2">
      <c r="A158" s="149" t="s">
        <v>633</v>
      </c>
      <c r="B158" s="66" t="s">
        <v>634</v>
      </c>
      <c r="C158" s="67">
        <v>46</v>
      </c>
      <c r="D158" s="84" t="s">
        <v>335</v>
      </c>
      <c r="E158" s="85">
        <v>21.746308189107801</v>
      </c>
      <c r="F158" s="91">
        <v>21.744494031421201</v>
      </c>
      <c r="G158" s="86">
        <v>20.113112731758601</v>
      </c>
      <c r="H158" s="86">
        <v>20.111298574072102</v>
      </c>
      <c r="I158" s="86">
        <v>0.65</v>
      </c>
      <c r="J158" s="86">
        <v>0.53</v>
      </c>
      <c r="K158" s="87">
        <v>0</v>
      </c>
      <c r="L158" s="85">
        <v>5.9400000030799998</v>
      </c>
      <c r="M158" s="86">
        <v>0</v>
      </c>
      <c r="N158" s="86"/>
      <c r="O158" s="86">
        <v>41.339326760995</v>
      </c>
      <c r="P158" s="86">
        <v>0.25800000000000001</v>
      </c>
      <c r="Q158" s="88">
        <v>2.0199999999999999E-2</v>
      </c>
      <c r="R158" s="85">
        <v>0</v>
      </c>
      <c r="S158" s="86">
        <v>0</v>
      </c>
      <c r="T158" s="86">
        <v>1.52</v>
      </c>
      <c r="U158" s="88">
        <v>17.535648198541399</v>
      </c>
      <c r="V158" s="89">
        <v>2.75</v>
      </c>
      <c r="W158" s="85"/>
      <c r="X158" s="88"/>
      <c r="Y158" s="85">
        <v>100</v>
      </c>
      <c r="Z158" s="88"/>
      <c r="AA158" s="85">
        <v>0.44</v>
      </c>
      <c r="AB158" s="91">
        <v>0.44</v>
      </c>
      <c r="AC158" s="86">
        <v>0.08</v>
      </c>
      <c r="AD158" s="86">
        <v>0.08</v>
      </c>
      <c r="AE158" s="86">
        <v>0</v>
      </c>
      <c r="AF158" s="88">
        <v>0</v>
      </c>
      <c r="AG158" s="85">
        <v>0.10914599998000001</v>
      </c>
      <c r="AH158" s="86">
        <v>7.5160000000000001E-3</v>
      </c>
      <c r="AI158" s="88">
        <v>0</v>
      </c>
      <c r="AJ158" s="150">
        <v>1.87</v>
      </c>
      <c r="AK158" s="151">
        <v>4</v>
      </c>
    </row>
    <row r="159" spans="1:37" x14ac:dyDescent="0.2">
      <c r="A159" s="149" t="s">
        <v>635</v>
      </c>
      <c r="B159" s="66" t="s">
        <v>636</v>
      </c>
      <c r="C159" s="67">
        <v>46</v>
      </c>
      <c r="D159" s="84" t="s">
        <v>335</v>
      </c>
      <c r="E159" s="85">
        <v>27.654427957688</v>
      </c>
      <c r="F159" s="91">
        <v>27.654427957688</v>
      </c>
      <c r="G159" s="86">
        <v>25.540633235856902</v>
      </c>
      <c r="H159" s="86">
        <v>25.540633235856902</v>
      </c>
      <c r="I159" s="86">
        <v>0.92</v>
      </c>
      <c r="J159" s="86">
        <v>0.65</v>
      </c>
      <c r="K159" s="87">
        <v>0</v>
      </c>
      <c r="L159" s="85">
        <v>5.2300000031299998</v>
      </c>
      <c r="M159" s="86">
        <v>0</v>
      </c>
      <c r="N159" s="86"/>
      <c r="O159" s="86">
        <v>46.331409727947197</v>
      </c>
      <c r="P159" s="86">
        <v>0.17100000000000001</v>
      </c>
      <c r="Q159" s="88">
        <v>0.26069999999999999</v>
      </c>
      <c r="R159" s="85">
        <v>0</v>
      </c>
      <c r="S159" s="86">
        <v>0</v>
      </c>
      <c r="T159" s="86">
        <v>1.64</v>
      </c>
      <c r="U159" s="88">
        <v>14.072710206144601</v>
      </c>
      <c r="V159" s="89">
        <v>3.94</v>
      </c>
      <c r="W159" s="85">
        <v>44.132401895919799</v>
      </c>
      <c r="X159" s="88">
        <v>36.933333333299998</v>
      </c>
      <c r="Y159" s="85">
        <v>100</v>
      </c>
      <c r="Z159" s="88"/>
      <c r="AA159" s="85">
        <v>0.49</v>
      </c>
      <c r="AB159" s="91">
        <v>0.49</v>
      </c>
      <c r="AC159" s="86">
        <v>0.16</v>
      </c>
      <c r="AD159" s="86">
        <v>0.16</v>
      </c>
      <c r="AE159" s="86">
        <v>0</v>
      </c>
      <c r="AF159" s="88">
        <v>0</v>
      </c>
      <c r="AG159" s="85">
        <v>0</v>
      </c>
      <c r="AH159" s="86">
        <v>2.3479999999999998E-3</v>
      </c>
      <c r="AI159" s="88">
        <v>0</v>
      </c>
      <c r="AJ159" s="150">
        <v>1.78</v>
      </c>
      <c r="AK159" s="151">
        <v>3</v>
      </c>
    </row>
    <row r="160" spans="1:37" x14ac:dyDescent="0.2">
      <c r="A160" s="149" t="s">
        <v>637</v>
      </c>
      <c r="B160" s="66" t="s">
        <v>638</v>
      </c>
      <c r="C160" s="67">
        <v>46</v>
      </c>
      <c r="D160" s="84" t="s">
        <v>335</v>
      </c>
      <c r="E160" s="85">
        <v>27.5204017576899</v>
      </c>
      <c r="F160" s="91">
        <v>27.5204017576899</v>
      </c>
      <c r="G160" s="86">
        <v>23.8532214803401</v>
      </c>
      <c r="H160" s="86">
        <v>23.8532214803401</v>
      </c>
      <c r="I160" s="86">
        <v>0.79</v>
      </c>
      <c r="J160" s="86">
        <v>0.42</v>
      </c>
      <c r="K160" s="87">
        <v>0</v>
      </c>
      <c r="L160" s="85">
        <v>4.0100000015399999</v>
      </c>
      <c r="M160" s="86">
        <v>2.2761263997036802E-3</v>
      </c>
      <c r="N160" s="86"/>
      <c r="O160" s="86">
        <v>36.187031082529501</v>
      </c>
      <c r="P160" s="86">
        <v>0.19800000000000001</v>
      </c>
      <c r="Q160" s="88">
        <v>0.3931</v>
      </c>
      <c r="R160" s="85">
        <v>3.3344448149383102E-2</v>
      </c>
      <c r="S160" s="86">
        <v>0</v>
      </c>
      <c r="T160" s="86">
        <v>1.43</v>
      </c>
      <c r="U160" s="88">
        <v>14.257832562917301</v>
      </c>
      <c r="V160" s="89">
        <v>3.6</v>
      </c>
      <c r="W160" s="85">
        <v>43.718496579095998</v>
      </c>
      <c r="X160" s="88">
        <v>45.166666666700003</v>
      </c>
      <c r="Y160" s="85">
        <v>100</v>
      </c>
      <c r="Z160" s="88"/>
      <c r="AA160" s="85">
        <v>3.83</v>
      </c>
      <c r="AB160" s="91">
        <v>3.83</v>
      </c>
      <c r="AC160" s="86">
        <v>0.46</v>
      </c>
      <c r="AD160" s="86">
        <v>0.46</v>
      </c>
      <c r="AE160" s="86">
        <v>0</v>
      </c>
      <c r="AF160" s="88">
        <v>0.361999988695</v>
      </c>
      <c r="AG160" s="85">
        <v>0.64040200095199995</v>
      </c>
      <c r="AH160" s="86">
        <v>2.4399999999999999E-3</v>
      </c>
      <c r="AI160" s="88">
        <v>0</v>
      </c>
      <c r="AJ160" s="150">
        <v>1.33</v>
      </c>
      <c r="AK160" s="151">
        <v>2</v>
      </c>
    </row>
    <row r="161" spans="1:37" x14ac:dyDescent="0.2">
      <c r="A161" s="149" t="s">
        <v>536</v>
      </c>
      <c r="B161" s="66" t="s">
        <v>639</v>
      </c>
      <c r="C161" s="67">
        <v>42</v>
      </c>
      <c r="D161" s="84" t="s">
        <v>335</v>
      </c>
      <c r="E161" s="85">
        <v>34.079735888326702</v>
      </c>
      <c r="F161" s="91">
        <v>34.079735888326702</v>
      </c>
      <c r="G161" s="86">
        <v>15.69060178706</v>
      </c>
      <c r="H161" s="86">
        <v>15.69060178706</v>
      </c>
      <c r="I161" s="86">
        <v>0.37</v>
      </c>
      <c r="J161" s="86">
        <v>0.24</v>
      </c>
      <c r="K161" s="87">
        <v>0</v>
      </c>
      <c r="L161" s="85">
        <v>3.39999999546</v>
      </c>
      <c r="M161" s="86">
        <v>0</v>
      </c>
      <c r="N161" s="86"/>
      <c r="O161" s="86">
        <v>9.0597526449113399</v>
      </c>
      <c r="P161" s="86">
        <v>0.23100000000000001</v>
      </c>
      <c r="Q161" s="88">
        <v>0</v>
      </c>
      <c r="R161" s="85">
        <v>0</v>
      </c>
      <c r="S161" s="86">
        <v>0</v>
      </c>
      <c r="T161" s="86">
        <v>1.26</v>
      </c>
      <c r="U161" s="88">
        <v>8.1709548928840601</v>
      </c>
      <c r="V161" s="89"/>
      <c r="W161" s="85"/>
      <c r="X161" s="88"/>
      <c r="Y161" s="85"/>
      <c r="Z161" s="88"/>
      <c r="AA161" s="85">
        <v>0</v>
      </c>
      <c r="AB161" s="91">
        <v>0</v>
      </c>
      <c r="AC161" s="86">
        <v>0</v>
      </c>
      <c r="AD161" s="86">
        <v>0</v>
      </c>
      <c r="AE161" s="86">
        <v>0</v>
      </c>
      <c r="AF161" s="88">
        <v>0</v>
      </c>
      <c r="AG161" s="85">
        <v>1.25600800783</v>
      </c>
      <c r="AH161" s="86">
        <v>7.6900000000000004E-4</v>
      </c>
      <c r="AI161" s="88">
        <v>0</v>
      </c>
      <c r="AJ161" s="150">
        <v>1.02</v>
      </c>
      <c r="AK161" s="151">
        <v>0</v>
      </c>
    </row>
    <row r="162" spans="1:37" x14ac:dyDescent="0.2">
      <c r="A162" s="149" t="s">
        <v>640</v>
      </c>
      <c r="B162" s="66" t="s">
        <v>640</v>
      </c>
      <c r="C162" s="67">
        <v>42</v>
      </c>
      <c r="D162" s="84" t="s">
        <v>335</v>
      </c>
      <c r="E162" s="85">
        <v>25.1973118699695</v>
      </c>
      <c r="F162" s="91">
        <v>25.1973118699695</v>
      </c>
      <c r="G162" s="86">
        <v>13.3911593863145</v>
      </c>
      <c r="H162" s="86">
        <v>13.3911593863145</v>
      </c>
      <c r="I162" s="86">
        <v>0.21</v>
      </c>
      <c r="J162" s="86">
        <v>0.22</v>
      </c>
      <c r="K162" s="87">
        <v>0</v>
      </c>
      <c r="L162" s="85">
        <v>5.4399999919299997</v>
      </c>
      <c r="M162" s="86">
        <v>0</v>
      </c>
      <c r="N162" s="86"/>
      <c r="O162" s="86">
        <v>14.681472153854999</v>
      </c>
      <c r="P162" s="86">
        <v>0.55000000000000004</v>
      </c>
      <c r="Q162" s="88">
        <v>0.31840000000000002</v>
      </c>
      <c r="R162" s="85">
        <v>0</v>
      </c>
      <c r="S162" s="86">
        <v>0</v>
      </c>
      <c r="T162" s="86">
        <v>1.59</v>
      </c>
      <c r="U162" s="88">
        <v>8.2805865958167306</v>
      </c>
      <c r="V162" s="89">
        <v>3.58</v>
      </c>
      <c r="W162" s="85"/>
      <c r="X162" s="88"/>
      <c r="Y162" s="85"/>
      <c r="Z162" s="88"/>
      <c r="AA162" s="85">
        <v>1</v>
      </c>
      <c r="AB162" s="91">
        <v>1</v>
      </c>
      <c r="AC162" s="86">
        <v>0.19</v>
      </c>
      <c r="AD162" s="86">
        <v>0.19</v>
      </c>
      <c r="AE162" s="86">
        <v>0</v>
      </c>
      <c r="AF162" s="88">
        <v>0.18459999533900001</v>
      </c>
      <c r="AG162" s="85">
        <v>0.18978699996699999</v>
      </c>
      <c r="AH162" s="86">
        <v>1.075E-3</v>
      </c>
      <c r="AI162" s="88">
        <v>0</v>
      </c>
      <c r="AJ162" s="150">
        <v>1.03</v>
      </c>
      <c r="AK162" s="151">
        <v>0</v>
      </c>
    </row>
    <row r="163" spans="1:37" x14ac:dyDescent="0.2">
      <c r="A163" s="149" t="s">
        <v>641</v>
      </c>
      <c r="B163" s="66" t="s">
        <v>642</v>
      </c>
      <c r="C163" s="67">
        <v>46</v>
      </c>
      <c r="D163" s="84" t="s">
        <v>335</v>
      </c>
      <c r="E163" s="85">
        <v>6.8945968703365601</v>
      </c>
      <c r="F163" s="91">
        <v>6.8945968703365601</v>
      </c>
      <c r="G163" s="86">
        <v>4.4510583664724201</v>
      </c>
      <c r="H163" s="86">
        <v>4.4510583664724201</v>
      </c>
      <c r="I163" s="86">
        <v>0.21</v>
      </c>
      <c r="J163" s="86">
        <v>0.19</v>
      </c>
      <c r="K163" s="87">
        <v>0</v>
      </c>
      <c r="L163" s="85">
        <v>3.8199999945199998</v>
      </c>
      <c r="M163" s="86">
        <v>0</v>
      </c>
      <c r="N163" s="86"/>
      <c r="O163" s="86">
        <v>2.8837283920907999</v>
      </c>
      <c r="P163" s="86">
        <v>0.35899999999999999</v>
      </c>
      <c r="Q163" s="88">
        <v>5.5599999999999997E-2</v>
      </c>
      <c r="R163" s="85">
        <v>0</v>
      </c>
      <c r="S163" s="86">
        <v>0</v>
      </c>
      <c r="T163" s="86">
        <v>1.39</v>
      </c>
      <c r="U163" s="88">
        <v>4.4660647441829404</v>
      </c>
      <c r="V163" s="89">
        <v>2.8</v>
      </c>
      <c r="W163" s="85"/>
      <c r="X163" s="88"/>
      <c r="Y163" s="85">
        <v>100</v>
      </c>
      <c r="Z163" s="88"/>
      <c r="AA163" s="85">
        <v>0</v>
      </c>
      <c r="AB163" s="91">
        <v>0</v>
      </c>
      <c r="AC163" s="86">
        <v>0</v>
      </c>
      <c r="AD163" s="86">
        <v>0</v>
      </c>
      <c r="AE163" s="86">
        <v>0</v>
      </c>
      <c r="AF163" s="88">
        <v>0.85299998399499999</v>
      </c>
      <c r="AG163" s="85">
        <v>2.1566090003</v>
      </c>
      <c r="AH163" s="86">
        <v>1.603E-3</v>
      </c>
      <c r="AI163" s="88">
        <v>0</v>
      </c>
      <c r="AJ163" s="150">
        <v>1.01</v>
      </c>
      <c r="AK163" s="151">
        <v>0</v>
      </c>
    </row>
    <row r="164" spans="1:37" x14ac:dyDescent="0.2">
      <c r="A164" s="149" t="s">
        <v>643</v>
      </c>
      <c r="B164" s="66" t="s">
        <v>643</v>
      </c>
      <c r="C164" s="67">
        <v>42</v>
      </c>
      <c r="D164" s="84" t="s">
        <v>335</v>
      </c>
      <c r="E164" s="85">
        <v>23.340935763158502</v>
      </c>
      <c r="F164" s="91">
        <v>23.327649963464101</v>
      </c>
      <c r="G164" s="86">
        <v>14.1139478753792</v>
      </c>
      <c r="H164" s="86">
        <v>14.1006620756848</v>
      </c>
      <c r="I164" s="86">
        <v>0.24</v>
      </c>
      <c r="J164" s="86">
        <v>0.32</v>
      </c>
      <c r="K164" s="87">
        <v>0</v>
      </c>
      <c r="L164" s="85">
        <v>5.0700000034499997</v>
      </c>
      <c r="M164" s="86">
        <v>0</v>
      </c>
      <c r="N164" s="86"/>
      <c r="O164" s="86">
        <v>43.857601400641997</v>
      </c>
      <c r="P164" s="86">
        <v>0.72499999999999998</v>
      </c>
      <c r="Q164" s="88">
        <v>0</v>
      </c>
      <c r="R164" s="85">
        <v>0</v>
      </c>
      <c r="S164" s="86">
        <v>0</v>
      </c>
      <c r="T164" s="86">
        <v>1.33</v>
      </c>
      <c r="U164" s="88">
        <v>10.063993268528201</v>
      </c>
      <c r="V164" s="89">
        <v>2.8</v>
      </c>
      <c r="W164" s="85"/>
      <c r="X164" s="88"/>
      <c r="Y164" s="85"/>
      <c r="Z164" s="88"/>
      <c r="AA164" s="85">
        <v>0.14000000000000001</v>
      </c>
      <c r="AB164" s="91">
        <v>0.14000000000000001</v>
      </c>
      <c r="AC164" s="86">
        <v>0.04</v>
      </c>
      <c r="AD164" s="86">
        <v>0.04</v>
      </c>
      <c r="AE164" s="86">
        <v>0</v>
      </c>
      <c r="AF164" s="88">
        <v>0</v>
      </c>
      <c r="AG164" s="85">
        <v>0</v>
      </c>
      <c r="AH164" s="86">
        <v>1.005E-3</v>
      </c>
      <c r="AI164" s="88">
        <v>0</v>
      </c>
      <c r="AJ164" s="150">
        <v>1.03</v>
      </c>
      <c r="AK164" s="151">
        <v>0</v>
      </c>
    </row>
    <row r="165" spans="1:37" x14ac:dyDescent="0.2">
      <c r="A165" s="149" t="s">
        <v>644</v>
      </c>
      <c r="B165" s="66" t="s">
        <v>644</v>
      </c>
      <c r="C165" s="67">
        <v>42</v>
      </c>
      <c r="D165" s="84" t="s">
        <v>335</v>
      </c>
      <c r="E165" s="85">
        <v>14.258718433258901</v>
      </c>
      <c r="F165" s="91">
        <v>14.258718433258901</v>
      </c>
      <c r="G165" s="86">
        <v>10.5909637519327</v>
      </c>
      <c r="H165" s="86">
        <v>10.5909637519327</v>
      </c>
      <c r="I165" s="86">
        <v>0.99</v>
      </c>
      <c r="J165" s="86">
        <v>0.36</v>
      </c>
      <c r="K165" s="87">
        <v>0</v>
      </c>
      <c r="L165" s="85">
        <v>4.5899999826300002</v>
      </c>
      <c r="M165" s="86">
        <v>0</v>
      </c>
      <c r="N165" s="86"/>
      <c r="O165" s="86">
        <v>40.225352112676099</v>
      </c>
      <c r="P165" s="86">
        <v>0.80200000000000005</v>
      </c>
      <c r="Q165" s="88">
        <v>0</v>
      </c>
      <c r="R165" s="85">
        <v>0</v>
      </c>
      <c r="S165" s="86">
        <v>0</v>
      </c>
      <c r="T165" s="86">
        <v>1.49</v>
      </c>
      <c r="U165" s="88">
        <v>8.68407490121972</v>
      </c>
      <c r="V165" s="89">
        <v>2.8</v>
      </c>
      <c r="W165" s="85"/>
      <c r="X165" s="88"/>
      <c r="Y165" s="85"/>
      <c r="Z165" s="88"/>
      <c r="AA165" s="85">
        <v>0</v>
      </c>
      <c r="AB165" s="91">
        <v>0</v>
      </c>
      <c r="AC165" s="86">
        <v>0</v>
      </c>
      <c r="AD165" s="86">
        <v>0</v>
      </c>
      <c r="AE165" s="86">
        <v>0</v>
      </c>
      <c r="AF165" s="88">
        <v>0</v>
      </c>
      <c r="AG165" s="85">
        <v>0</v>
      </c>
      <c r="AH165" s="86">
        <v>4.8200000000000001E-4</v>
      </c>
      <c r="AI165" s="88">
        <v>0</v>
      </c>
      <c r="AJ165" s="150">
        <v>1.02</v>
      </c>
      <c r="AK165" s="151">
        <v>0</v>
      </c>
    </row>
    <row r="166" spans="1:37" x14ac:dyDescent="0.2">
      <c r="A166" s="149" t="s">
        <v>645</v>
      </c>
      <c r="B166" s="66" t="s">
        <v>646</v>
      </c>
      <c r="C166" s="67">
        <v>46</v>
      </c>
      <c r="D166" s="84" t="s">
        <v>335</v>
      </c>
      <c r="E166" s="85">
        <v>6.9257767319427304</v>
      </c>
      <c r="F166" s="91">
        <v>6.9257767319427304</v>
      </c>
      <c r="G166" s="86">
        <v>6.1919195947832302</v>
      </c>
      <c r="H166" s="86">
        <v>6.1919195947832302</v>
      </c>
      <c r="I166" s="86">
        <v>0.39</v>
      </c>
      <c r="J166" s="86">
        <v>0.83</v>
      </c>
      <c r="K166" s="87">
        <v>0</v>
      </c>
      <c r="L166" s="85">
        <v>6.1699999983299998</v>
      </c>
      <c r="M166" s="86">
        <v>0</v>
      </c>
      <c r="N166" s="86"/>
      <c r="O166" s="86">
        <v>20.1209455744915</v>
      </c>
      <c r="P166" s="86">
        <v>0.747</v>
      </c>
      <c r="Q166" s="88">
        <v>0.81979999999999997</v>
      </c>
      <c r="R166" s="85">
        <v>0</v>
      </c>
      <c r="S166" s="86">
        <v>0</v>
      </c>
      <c r="T166" s="86">
        <v>1.63</v>
      </c>
      <c r="U166" s="88">
        <v>7.7713077812786704</v>
      </c>
      <c r="V166" s="89">
        <v>3.01</v>
      </c>
      <c r="W166" s="85"/>
      <c r="X166" s="88"/>
      <c r="Y166" s="85">
        <v>100</v>
      </c>
      <c r="Z166" s="88"/>
      <c r="AA166" s="85">
        <v>0</v>
      </c>
      <c r="AB166" s="91">
        <v>0</v>
      </c>
      <c r="AC166" s="86">
        <v>0</v>
      </c>
      <c r="AD166" s="86">
        <v>0</v>
      </c>
      <c r="AE166" s="86">
        <v>0</v>
      </c>
      <c r="AF166" s="88">
        <v>0</v>
      </c>
      <c r="AG166" s="85">
        <v>0.20263100067299999</v>
      </c>
      <c r="AH166" s="86">
        <v>2.7339999999999999E-3</v>
      </c>
      <c r="AI166" s="88">
        <v>0</v>
      </c>
      <c r="AJ166" s="150">
        <v>1.01</v>
      </c>
      <c r="AK166" s="151">
        <v>0</v>
      </c>
    </row>
    <row r="167" spans="1:37" x14ac:dyDescent="0.2">
      <c r="A167" s="149" t="s">
        <v>647</v>
      </c>
      <c r="B167" s="66" t="s">
        <v>647</v>
      </c>
      <c r="C167" s="67">
        <v>46</v>
      </c>
      <c r="D167" s="84" t="s">
        <v>335</v>
      </c>
      <c r="E167" s="85">
        <v>14.420793052844999</v>
      </c>
      <c r="F167" s="91">
        <v>14.420793052844999</v>
      </c>
      <c r="G167" s="86">
        <v>11.4283120773385</v>
      </c>
      <c r="H167" s="86">
        <v>11.4283120773385</v>
      </c>
      <c r="I167" s="86">
        <v>0.56000000000000005</v>
      </c>
      <c r="J167" s="86">
        <v>0.59</v>
      </c>
      <c r="K167" s="87">
        <v>0</v>
      </c>
      <c r="L167" s="85">
        <v>6.6800000025899999</v>
      </c>
      <c r="M167" s="86">
        <v>0</v>
      </c>
      <c r="N167" s="86"/>
      <c r="O167" s="86">
        <v>37.5</v>
      </c>
      <c r="P167" s="86">
        <v>0.61799999999999999</v>
      </c>
      <c r="Q167" s="88">
        <v>0.63880000000000003</v>
      </c>
      <c r="R167" s="85">
        <v>0</v>
      </c>
      <c r="S167" s="86">
        <v>0</v>
      </c>
      <c r="T167" s="86">
        <v>1.41</v>
      </c>
      <c r="U167" s="88">
        <v>6.9274875565439702</v>
      </c>
      <c r="V167" s="89">
        <v>2.94</v>
      </c>
      <c r="W167" s="85"/>
      <c r="X167" s="88"/>
      <c r="Y167" s="85">
        <v>100</v>
      </c>
      <c r="Z167" s="88">
        <v>100</v>
      </c>
      <c r="AA167" s="85">
        <v>0.15</v>
      </c>
      <c r="AB167" s="91">
        <v>0.15</v>
      </c>
      <c r="AC167" s="86">
        <v>0</v>
      </c>
      <c r="AD167" s="86">
        <v>0</v>
      </c>
      <c r="AE167" s="86">
        <v>0</v>
      </c>
      <c r="AF167" s="88">
        <v>2.3536999234699998</v>
      </c>
      <c r="AG167" s="85">
        <v>0.38396799982599999</v>
      </c>
      <c r="AH167" s="86">
        <v>2.5040000000000001E-3</v>
      </c>
      <c r="AI167" s="88">
        <v>0</v>
      </c>
      <c r="AJ167" s="150">
        <v>1.01</v>
      </c>
      <c r="AK167" s="151">
        <v>0</v>
      </c>
    </row>
    <row r="168" spans="1:37" x14ac:dyDescent="0.2">
      <c r="A168" s="149" t="s">
        <v>648</v>
      </c>
      <c r="B168" s="66" t="s">
        <v>649</v>
      </c>
      <c r="C168" s="67">
        <v>46</v>
      </c>
      <c r="D168" s="84" t="s">
        <v>335</v>
      </c>
      <c r="E168" s="85">
        <v>10.1259576678353</v>
      </c>
      <c r="F168" s="91">
        <v>10.1129723412544</v>
      </c>
      <c r="G168" s="86">
        <v>7.6094013764446196</v>
      </c>
      <c r="H168" s="86">
        <v>7.5964160498636497</v>
      </c>
      <c r="I168" s="86">
        <v>0.51</v>
      </c>
      <c r="J168" s="86">
        <v>0.3</v>
      </c>
      <c r="K168" s="87">
        <v>0</v>
      </c>
      <c r="L168" s="85">
        <v>6.3999999860200001</v>
      </c>
      <c r="M168" s="86">
        <v>2.51840287644321E-3</v>
      </c>
      <c r="N168" s="86"/>
      <c r="O168" s="86">
        <v>19.5638629283489</v>
      </c>
      <c r="P168" s="86">
        <v>0.52400000000000002</v>
      </c>
      <c r="Q168" s="88">
        <v>0.3896</v>
      </c>
      <c r="R168" s="85">
        <v>3.9682539682539701E-2</v>
      </c>
      <c r="S168" s="86">
        <v>0</v>
      </c>
      <c r="T168" s="86">
        <v>1.35</v>
      </c>
      <c r="U168" s="88">
        <v>4.1085573302168497</v>
      </c>
      <c r="V168" s="89">
        <v>3.23</v>
      </c>
      <c r="W168" s="85"/>
      <c r="X168" s="88">
        <v>30.766666666700001</v>
      </c>
      <c r="Y168" s="85">
        <v>100</v>
      </c>
      <c r="Z168" s="88">
        <v>100</v>
      </c>
      <c r="AA168" s="85">
        <v>0.04</v>
      </c>
      <c r="AB168" s="91">
        <v>0.04</v>
      </c>
      <c r="AC168" s="86">
        <v>0</v>
      </c>
      <c r="AD168" s="86">
        <v>0</v>
      </c>
      <c r="AE168" s="86">
        <v>0</v>
      </c>
      <c r="AF168" s="88">
        <v>0</v>
      </c>
      <c r="AG168" s="85">
        <v>5.0700000124500005E-4</v>
      </c>
      <c r="AH168" s="86">
        <v>1.6149999999999999E-3</v>
      </c>
      <c r="AI168" s="88">
        <v>0</v>
      </c>
      <c r="AJ168" s="150">
        <v>1.01</v>
      </c>
      <c r="AK168" s="151">
        <v>0</v>
      </c>
    </row>
    <row r="169" spans="1:37" x14ac:dyDescent="0.2">
      <c r="A169" s="149" t="s">
        <v>650</v>
      </c>
      <c r="B169" s="66" t="s">
        <v>651</v>
      </c>
      <c r="C169" s="67">
        <v>42</v>
      </c>
      <c r="D169" s="84" t="s">
        <v>335</v>
      </c>
      <c r="E169" s="85">
        <v>18.294371112714199</v>
      </c>
      <c r="F169" s="91">
        <v>18.2890093392345</v>
      </c>
      <c r="G169" s="86">
        <v>12.5353389615707</v>
      </c>
      <c r="H169" s="86">
        <v>12.5304646220437</v>
      </c>
      <c r="I169" s="86">
        <v>0.55000000000000004</v>
      </c>
      <c r="J169" s="86">
        <v>0.36</v>
      </c>
      <c r="K169" s="87">
        <v>0</v>
      </c>
      <c r="L169" s="85">
        <v>5.3299999977299999</v>
      </c>
      <c r="M169" s="86">
        <v>0</v>
      </c>
      <c r="N169" s="86"/>
      <c r="O169" s="86">
        <v>34.4036969014752</v>
      </c>
      <c r="P169" s="86">
        <v>0.46200000000000002</v>
      </c>
      <c r="Q169" s="88">
        <v>0</v>
      </c>
      <c r="R169" s="85">
        <v>0</v>
      </c>
      <c r="S169" s="86">
        <v>0</v>
      </c>
      <c r="T169" s="86">
        <v>1.71</v>
      </c>
      <c r="U169" s="88">
        <v>10.7298836007721</v>
      </c>
      <c r="V169" s="89">
        <v>3.79</v>
      </c>
      <c r="W169" s="85"/>
      <c r="X169" s="88"/>
      <c r="Y169" s="85"/>
      <c r="Z169" s="88"/>
      <c r="AA169" s="85">
        <v>0</v>
      </c>
      <c r="AB169" s="91">
        <v>0</v>
      </c>
      <c r="AC169" s="86">
        <v>0</v>
      </c>
      <c r="AD169" s="86">
        <v>0</v>
      </c>
      <c r="AE169" s="86">
        <v>0</v>
      </c>
      <c r="AF169" s="88">
        <v>0.79210001196500002</v>
      </c>
      <c r="AG169" s="85">
        <v>7.6387999954599994E-2</v>
      </c>
      <c r="AH169" s="86">
        <v>4.5859999999999998E-3</v>
      </c>
      <c r="AI169" s="88">
        <v>0</v>
      </c>
      <c r="AJ169" s="150">
        <v>1.04</v>
      </c>
      <c r="AK169" s="151">
        <v>0</v>
      </c>
    </row>
    <row r="170" spans="1:37" x14ac:dyDescent="0.2">
      <c r="A170" s="149" t="s">
        <v>652</v>
      </c>
      <c r="B170" s="66" t="s">
        <v>653</v>
      </c>
      <c r="C170" s="67">
        <v>42</v>
      </c>
      <c r="D170" s="84" t="s">
        <v>335</v>
      </c>
      <c r="E170" s="85">
        <v>13.212874393210599</v>
      </c>
      <c r="F170" s="91">
        <v>13.204068378702701</v>
      </c>
      <c r="G170" s="86">
        <v>7.5984897685118904</v>
      </c>
      <c r="H170" s="86">
        <v>7.5902341299107299</v>
      </c>
      <c r="I170" s="86">
        <v>0.16</v>
      </c>
      <c r="J170" s="86">
        <v>0.18</v>
      </c>
      <c r="K170" s="87">
        <v>0</v>
      </c>
      <c r="L170" s="85">
        <v>4.4700000038500001</v>
      </c>
      <c r="M170" s="86">
        <v>0</v>
      </c>
      <c r="N170" s="86"/>
      <c r="O170" s="86">
        <v>8.3448650352957703</v>
      </c>
      <c r="P170" s="86">
        <v>0.27900000000000003</v>
      </c>
      <c r="Q170" s="88">
        <v>0</v>
      </c>
      <c r="R170" s="85">
        <v>0</v>
      </c>
      <c r="S170" s="86">
        <v>0</v>
      </c>
      <c r="T170" s="86">
        <v>1.39</v>
      </c>
      <c r="U170" s="88">
        <v>9.3844595858971704</v>
      </c>
      <c r="V170" s="89"/>
      <c r="W170" s="85"/>
      <c r="X170" s="88"/>
      <c r="Y170" s="85"/>
      <c r="Z170" s="88"/>
      <c r="AA170" s="85">
        <v>0.28999999999999998</v>
      </c>
      <c r="AB170" s="91">
        <v>0.28000000000000003</v>
      </c>
      <c r="AC170" s="86">
        <v>0</v>
      </c>
      <c r="AD170" s="86">
        <v>0</v>
      </c>
      <c r="AE170" s="86">
        <v>0</v>
      </c>
      <c r="AF170" s="88">
        <v>1.1921999464799999</v>
      </c>
      <c r="AG170" s="85">
        <v>0.62361000022599999</v>
      </c>
      <c r="AH170" s="86">
        <v>2.0969999999999999E-3</v>
      </c>
      <c r="AI170" s="88">
        <v>0</v>
      </c>
      <c r="AJ170" s="150">
        <v>1.03</v>
      </c>
      <c r="AK170" s="151">
        <v>0</v>
      </c>
    </row>
    <row r="171" spans="1:37" x14ac:dyDescent="0.2">
      <c r="A171" s="149" t="s">
        <v>654</v>
      </c>
      <c r="B171" s="66" t="s">
        <v>654</v>
      </c>
      <c r="C171" s="67">
        <v>42</v>
      </c>
      <c r="D171" s="84" t="s">
        <v>335</v>
      </c>
      <c r="E171" s="85">
        <v>32.9808114838143</v>
      </c>
      <c r="F171" s="91">
        <v>32.974952394902601</v>
      </c>
      <c r="G171" s="86">
        <v>17.561154240515599</v>
      </c>
      <c r="H171" s="86">
        <v>17.5552951516039</v>
      </c>
      <c r="I171" s="86">
        <v>0.23</v>
      </c>
      <c r="J171" s="86">
        <v>0.23</v>
      </c>
      <c r="K171" s="87">
        <v>0</v>
      </c>
      <c r="L171" s="85">
        <v>3.8100000008600001</v>
      </c>
      <c r="M171" s="86">
        <v>0</v>
      </c>
      <c r="N171" s="86"/>
      <c r="O171" s="86">
        <v>18.3483422022104</v>
      </c>
      <c r="P171" s="86">
        <v>0.19800000000000001</v>
      </c>
      <c r="Q171" s="88">
        <v>0</v>
      </c>
      <c r="R171" s="85">
        <v>0</v>
      </c>
      <c r="S171" s="86">
        <v>0</v>
      </c>
      <c r="T171" s="86">
        <v>1.33</v>
      </c>
      <c r="U171" s="88">
        <v>6.9723158048923404</v>
      </c>
      <c r="V171" s="89">
        <v>5</v>
      </c>
      <c r="W171" s="85"/>
      <c r="X171" s="88"/>
      <c r="Y171" s="85"/>
      <c r="Z171" s="88"/>
      <c r="AA171" s="85">
        <v>0.53</v>
      </c>
      <c r="AB171" s="91">
        <v>0.53</v>
      </c>
      <c r="AC171" s="86">
        <v>0.15</v>
      </c>
      <c r="AD171" s="86">
        <v>0.15</v>
      </c>
      <c r="AE171" s="86">
        <v>0</v>
      </c>
      <c r="AF171" s="88">
        <v>1.0602999928000001</v>
      </c>
      <c r="AG171" s="85">
        <v>9.3626000149499997E-2</v>
      </c>
      <c r="AH171" s="86">
        <v>1.0430000000000001E-3</v>
      </c>
      <c r="AI171" s="88">
        <v>0</v>
      </c>
      <c r="AJ171" s="150">
        <v>1.04</v>
      </c>
      <c r="AK171" s="151">
        <v>0</v>
      </c>
    </row>
    <row r="172" spans="1:37" x14ac:dyDescent="0.2">
      <c r="A172" s="149" t="s">
        <v>655</v>
      </c>
      <c r="B172" s="66" t="s">
        <v>655</v>
      </c>
      <c r="C172" s="67">
        <v>46</v>
      </c>
      <c r="D172" s="84" t="s">
        <v>335</v>
      </c>
      <c r="E172" s="85">
        <v>11.1231955704963</v>
      </c>
      <c r="F172" s="91">
        <v>11.071781688748301</v>
      </c>
      <c r="G172" s="86">
        <v>7.6547360094917902</v>
      </c>
      <c r="H172" s="86">
        <v>7.60332212774372</v>
      </c>
      <c r="I172" s="86">
        <v>0.14000000000000001</v>
      </c>
      <c r="J172" s="86">
        <v>0.27</v>
      </c>
      <c r="K172" s="87">
        <v>0</v>
      </c>
      <c r="L172" s="85">
        <v>6.2299999937599999</v>
      </c>
      <c r="M172" s="86">
        <v>1.7356354184408701E-2</v>
      </c>
      <c r="N172" s="86"/>
      <c r="O172" s="86">
        <v>13.014827018121901</v>
      </c>
      <c r="P172" s="86">
        <v>0.38300000000000001</v>
      </c>
      <c r="Q172" s="88">
        <v>1.0986</v>
      </c>
      <c r="R172" s="85">
        <v>5.2521008403361297E-2</v>
      </c>
      <c r="S172" s="86">
        <v>0</v>
      </c>
      <c r="T172" s="86">
        <v>1.62</v>
      </c>
      <c r="U172" s="88">
        <v>6.6225034605497299</v>
      </c>
      <c r="V172" s="89">
        <v>3.55</v>
      </c>
      <c r="W172" s="85"/>
      <c r="X172" s="88"/>
      <c r="Y172" s="85">
        <v>100</v>
      </c>
      <c r="Z172" s="88">
        <v>100</v>
      </c>
      <c r="AA172" s="85">
        <v>0.25</v>
      </c>
      <c r="AB172" s="91">
        <v>0.25</v>
      </c>
      <c r="AC172" s="86">
        <v>0.03</v>
      </c>
      <c r="AD172" s="86">
        <v>0.03</v>
      </c>
      <c r="AE172" s="86">
        <v>0</v>
      </c>
      <c r="AF172" s="88">
        <v>0</v>
      </c>
      <c r="AG172" s="85">
        <v>0.633918997692</v>
      </c>
      <c r="AH172" s="86">
        <v>8.9999999999999998E-4</v>
      </c>
      <c r="AI172" s="88">
        <v>0</v>
      </c>
      <c r="AJ172" s="150">
        <v>1.02</v>
      </c>
      <c r="AK172" s="151">
        <v>0</v>
      </c>
    </row>
    <row r="173" spans="1:37" x14ac:dyDescent="0.2">
      <c r="A173" s="149" t="s">
        <v>656</v>
      </c>
      <c r="B173" s="66" t="s">
        <v>656</v>
      </c>
      <c r="C173" s="67">
        <v>46</v>
      </c>
      <c r="D173" s="84" t="s">
        <v>335</v>
      </c>
      <c r="E173" s="85">
        <v>5.6783497812595396</v>
      </c>
      <c r="F173" s="91">
        <v>5.5766100315393201</v>
      </c>
      <c r="G173" s="86">
        <v>4.5757452436666997</v>
      </c>
      <c r="H173" s="86">
        <v>4.4740054939464802</v>
      </c>
      <c r="I173" s="86">
        <v>0.38</v>
      </c>
      <c r="J173" s="86">
        <v>0.26</v>
      </c>
      <c r="K173" s="87">
        <v>0</v>
      </c>
      <c r="L173" s="85">
        <v>3.3099999937</v>
      </c>
      <c r="M173" s="86">
        <v>0</v>
      </c>
      <c r="N173" s="86"/>
      <c r="O173" s="86">
        <v>7.7388535031847097</v>
      </c>
      <c r="P173" s="86">
        <v>0.48799999999999999</v>
      </c>
      <c r="Q173" s="88">
        <v>0.91849999999999998</v>
      </c>
      <c r="R173" s="85">
        <v>0</v>
      </c>
      <c r="S173" s="86">
        <v>0</v>
      </c>
      <c r="T173" s="86">
        <v>1.8</v>
      </c>
      <c r="U173" s="88">
        <v>6.1934072642181297</v>
      </c>
      <c r="V173" s="89">
        <v>3.22</v>
      </c>
      <c r="W173" s="85"/>
      <c r="X173" s="88"/>
      <c r="Y173" s="85">
        <v>100</v>
      </c>
      <c r="Z173" s="88"/>
      <c r="AA173" s="85">
        <v>0</v>
      </c>
      <c r="AB173" s="91">
        <v>0</v>
      </c>
      <c r="AC173" s="86">
        <v>0</v>
      </c>
      <c r="AD173" s="86">
        <v>0</v>
      </c>
      <c r="AE173" s="86">
        <v>0</v>
      </c>
      <c r="AF173" s="88">
        <v>0</v>
      </c>
      <c r="AG173" s="85">
        <v>1.2046320017200001</v>
      </c>
      <c r="AH173" s="86">
        <v>1.408E-3</v>
      </c>
      <c r="AI173" s="88">
        <v>0</v>
      </c>
      <c r="AJ173" s="150">
        <v>1.01</v>
      </c>
      <c r="AK173" s="151">
        <v>0</v>
      </c>
    </row>
    <row r="174" spans="1:37" x14ac:dyDescent="0.2">
      <c r="A174" s="149" t="s">
        <v>657</v>
      </c>
      <c r="B174" s="66" t="s">
        <v>658</v>
      </c>
      <c r="C174" s="67">
        <v>42</v>
      </c>
      <c r="D174" s="84" t="s">
        <v>335</v>
      </c>
      <c r="E174" s="85">
        <v>34.158505212799597</v>
      </c>
      <c r="F174" s="91">
        <v>34.158505212799597</v>
      </c>
      <c r="G174" s="86">
        <v>20.0207609333393</v>
      </c>
      <c r="H174" s="86">
        <v>20.0207609333393</v>
      </c>
      <c r="I174" s="86">
        <v>0.15</v>
      </c>
      <c r="J174" s="86">
        <v>0.34</v>
      </c>
      <c r="K174" s="87">
        <v>0</v>
      </c>
      <c r="L174" s="85">
        <v>1.9800000008</v>
      </c>
      <c r="M174" s="86">
        <v>0</v>
      </c>
      <c r="N174" s="86"/>
      <c r="O174" s="86">
        <v>55.674179517595903</v>
      </c>
      <c r="P174" s="86">
        <v>0.47399999999999998</v>
      </c>
      <c r="Q174" s="88">
        <v>0</v>
      </c>
      <c r="R174" s="85">
        <v>0</v>
      </c>
      <c r="S174" s="86">
        <v>0</v>
      </c>
      <c r="T174" s="86">
        <v>1.65</v>
      </c>
      <c r="U174" s="88">
        <v>12.6551428442479</v>
      </c>
      <c r="V174" s="89">
        <v>3.48</v>
      </c>
      <c r="W174" s="85"/>
      <c r="X174" s="88"/>
      <c r="Y174" s="85"/>
      <c r="Z174" s="88"/>
      <c r="AA174" s="85">
        <v>0.04</v>
      </c>
      <c r="AB174" s="91">
        <v>0.04</v>
      </c>
      <c r="AC174" s="86">
        <v>0</v>
      </c>
      <c r="AD174" s="86">
        <v>0</v>
      </c>
      <c r="AE174" s="86">
        <v>0</v>
      </c>
      <c r="AF174" s="88">
        <v>0</v>
      </c>
      <c r="AG174" s="85">
        <v>0</v>
      </c>
      <c r="AH174" s="86">
        <v>8.5300000000000003E-4</v>
      </c>
      <c r="AI174" s="88">
        <v>0</v>
      </c>
      <c r="AJ174" s="150">
        <v>1.06</v>
      </c>
      <c r="AK174" s="151">
        <v>0</v>
      </c>
    </row>
    <row r="175" spans="1:37" x14ac:dyDescent="0.2">
      <c r="A175" s="149" t="s">
        <v>659</v>
      </c>
      <c r="B175" s="66" t="s">
        <v>660</v>
      </c>
      <c r="C175" s="67">
        <v>46</v>
      </c>
      <c r="D175" s="84" t="s">
        <v>335</v>
      </c>
      <c r="E175" s="85">
        <v>16.1181703548713</v>
      </c>
      <c r="F175" s="91">
        <v>16.068286058724901</v>
      </c>
      <c r="G175" s="86">
        <v>11.814264137348101</v>
      </c>
      <c r="H175" s="86">
        <v>11.768536865880501</v>
      </c>
      <c r="I175" s="86">
        <v>1.23</v>
      </c>
      <c r="J175" s="86">
        <v>2.64</v>
      </c>
      <c r="K175" s="87">
        <v>0</v>
      </c>
      <c r="L175" s="85">
        <v>5.4400000030799998</v>
      </c>
      <c r="M175" s="86">
        <v>0</v>
      </c>
      <c r="N175" s="86"/>
      <c r="O175" s="86">
        <v>41.062005277044904</v>
      </c>
      <c r="P175" s="86">
        <v>0.77100000000000002</v>
      </c>
      <c r="Q175" s="88">
        <v>0.27710000000000001</v>
      </c>
      <c r="R175" s="85">
        <v>0</v>
      </c>
      <c r="S175" s="86">
        <v>0</v>
      </c>
      <c r="T175" s="86">
        <v>1.72</v>
      </c>
      <c r="U175" s="88">
        <v>5.4470880042124499</v>
      </c>
      <c r="V175" s="89">
        <v>3.64</v>
      </c>
      <c r="W175" s="85"/>
      <c r="X175" s="88"/>
      <c r="Y175" s="85">
        <v>100</v>
      </c>
      <c r="Z175" s="88">
        <v>100</v>
      </c>
      <c r="AA175" s="85">
        <v>0.13</v>
      </c>
      <c r="AB175" s="91">
        <v>0.13</v>
      </c>
      <c r="AC175" s="86">
        <v>0</v>
      </c>
      <c r="AD175" s="86">
        <v>0</v>
      </c>
      <c r="AE175" s="86">
        <v>0</v>
      </c>
      <c r="AF175" s="88">
        <v>0.97289997394299998</v>
      </c>
      <c r="AG175" s="85">
        <v>0.57189599900099997</v>
      </c>
      <c r="AH175" s="86">
        <v>1.2333999999999999E-2</v>
      </c>
      <c r="AI175" s="88">
        <v>0</v>
      </c>
      <c r="AJ175" s="150">
        <v>1.03</v>
      </c>
      <c r="AK175" s="151">
        <v>0</v>
      </c>
    </row>
    <row r="176" spans="1:37" x14ac:dyDescent="0.2">
      <c r="A176" s="149" t="s">
        <v>661</v>
      </c>
      <c r="B176" s="66" t="s">
        <v>662</v>
      </c>
      <c r="C176" s="67">
        <v>46</v>
      </c>
      <c r="D176" s="84" t="s">
        <v>335</v>
      </c>
      <c r="E176" s="85">
        <v>9.9805737774149001</v>
      </c>
      <c r="F176" s="91">
        <v>9.9805737774149001</v>
      </c>
      <c r="G176" s="86">
        <v>8.2237675610236796</v>
      </c>
      <c r="H176" s="86">
        <v>8.2237675610236796</v>
      </c>
      <c r="I176" s="86">
        <v>0.56000000000000005</v>
      </c>
      <c r="J176" s="86">
        <v>0.28999999999999998</v>
      </c>
      <c r="K176" s="87">
        <v>0</v>
      </c>
      <c r="L176" s="85">
        <v>4.0600000027899998</v>
      </c>
      <c r="M176" s="86">
        <v>0</v>
      </c>
      <c r="N176" s="86"/>
      <c r="O176" s="86">
        <v>31.5537303216975</v>
      </c>
      <c r="P176" s="86">
        <v>0.45100000000000001</v>
      </c>
      <c r="Q176" s="88">
        <v>0.75080000000000002</v>
      </c>
      <c r="R176" s="85">
        <v>0</v>
      </c>
      <c r="S176" s="86">
        <v>0</v>
      </c>
      <c r="T176" s="86">
        <v>1.76</v>
      </c>
      <c r="U176" s="88">
        <v>8.4855992567358296</v>
      </c>
      <c r="V176" s="89">
        <v>3.35</v>
      </c>
      <c r="W176" s="85"/>
      <c r="X176" s="88"/>
      <c r="Y176" s="85">
        <v>100</v>
      </c>
      <c r="Z176" s="88"/>
      <c r="AA176" s="85">
        <v>0.21</v>
      </c>
      <c r="AB176" s="91">
        <v>0.21</v>
      </c>
      <c r="AC176" s="86">
        <v>0.06</v>
      </c>
      <c r="AD176" s="86">
        <v>0.06</v>
      </c>
      <c r="AE176" s="86">
        <v>0</v>
      </c>
      <c r="AF176" s="88">
        <v>0</v>
      </c>
      <c r="AG176" s="85">
        <v>0.185393000729</v>
      </c>
      <c r="AH176" s="86">
        <v>7.4600000000000003E-4</v>
      </c>
      <c r="AI176" s="88">
        <v>0</v>
      </c>
      <c r="AJ176" s="150">
        <v>1.02</v>
      </c>
      <c r="AK176" s="151">
        <v>0</v>
      </c>
    </row>
    <row r="177" spans="1:37" x14ac:dyDescent="0.2">
      <c r="A177" s="149" t="s">
        <v>663</v>
      </c>
      <c r="B177" s="66" t="s">
        <v>664</v>
      </c>
      <c r="C177" s="67">
        <v>46</v>
      </c>
      <c r="D177" s="84" t="s">
        <v>335</v>
      </c>
      <c r="E177" s="85">
        <v>5.1210253326317403</v>
      </c>
      <c r="F177" s="91">
        <v>5.1210253326317403</v>
      </c>
      <c r="G177" s="86">
        <v>4.6004660602871503</v>
      </c>
      <c r="H177" s="86">
        <v>4.6004660602871503</v>
      </c>
      <c r="I177" s="86">
        <v>2.86</v>
      </c>
      <c r="J177" s="86">
        <v>20.67</v>
      </c>
      <c r="K177" s="87">
        <v>0</v>
      </c>
      <c r="L177" s="85">
        <v>4.4400000087200002</v>
      </c>
      <c r="M177" s="86">
        <v>0</v>
      </c>
      <c r="N177" s="86"/>
      <c r="O177" s="86">
        <v>21.316964285714299</v>
      </c>
      <c r="P177" s="86">
        <v>1.9830000000000001</v>
      </c>
      <c r="Q177" s="88">
        <v>0</v>
      </c>
      <c r="R177" s="85">
        <v>0</v>
      </c>
      <c r="S177" s="86">
        <v>0</v>
      </c>
      <c r="T177" s="86">
        <v>1.98</v>
      </c>
      <c r="U177" s="88">
        <v>3.9126512816657901</v>
      </c>
      <c r="V177" s="89">
        <v>3</v>
      </c>
      <c r="W177" s="85"/>
      <c r="X177" s="88"/>
      <c r="Y177" s="85"/>
      <c r="Z177" s="88"/>
      <c r="AA177" s="85">
        <v>0</v>
      </c>
      <c r="AB177" s="91">
        <v>0</v>
      </c>
      <c r="AC177" s="86">
        <v>0</v>
      </c>
      <c r="AD177" s="86">
        <v>0</v>
      </c>
      <c r="AE177" s="86">
        <v>0</v>
      </c>
      <c r="AF177" s="88">
        <v>0</v>
      </c>
      <c r="AG177" s="85">
        <v>0.242177000177</v>
      </c>
      <c r="AH177" s="86">
        <v>7.4440999999999993E-2</v>
      </c>
      <c r="AI177" s="88">
        <v>6.1000000044599996E-3</v>
      </c>
      <c r="AJ177" s="150">
        <v>1.01</v>
      </c>
      <c r="AK177" s="151">
        <v>0</v>
      </c>
    </row>
    <row r="178" spans="1:37" x14ac:dyDescent="0.2">
      <c r="A178" s="149" t="s">
        <v>665</v>
      </c>
      <c r="B178" s="66" t="s">
        <v>666</v>
      </c>
      <c r="C178" s="67">
        <v>42</v>
      </c>
      <c r="D178" s="84" t="s">
        <v>335</v>
      </c>
      <c r="E178" s="85">
        <v>27.770744225834001</v>
      </c>
      <c r="F178" s="91">
        <v>27.770744225834001</v>
      </c>
      <c r="G178" s="86">
        <v>20.2532078699743</v>
      </c>
      <c r="H178" s="86">
        <v>20.2532078699743</v>
      </c>
      <c r="I178" s="86">
        <v>0.11</v>
      </c>
      <c r="J178" s="86">
        <v>0.18</v>
      </c>
      <c r="K178" s="87">
        <v>0</v>
      </c>
      <c r="L178" s="85">
        <v>4.2200000060600003</v>
      </c>
      <c r="M178" s="86">
        <v>0</v>
      </c>
      <c r="N178" s="86"/>
      <c r="O178" s="86">
        <v>61.828908554572301</v>
      </c>
      <c r="P178" s="86">
        <v>0.73799999999999999</v>
      </c>
      <c r="Q178" s="88">
        <v>0</v>
      </c>
      <c r="R178" s="85">
        <v>0</v>
      </c>
      <c r="S178" s="86">
        <v>0</v>
      </c>
      <c r="T178" s="86">
        <v>1.41</v>
      </c>
      <c r="U178" s="88">
        <v>16.4687767322498</v>
      </c>
      <c r="V178" s="89">
        <v>4.47</v>
      </c>
      <c r="W178" s="85"/>
      <c r="X178" s="88"/>
      <c r="Y178" s="85"/>
      <c r="Z178" s="88"/>
      <c r="AA178" s="85">
        <v>0</v>
      </c>
      <c r="AB178" s="91">
        <v>0</v>
      </c>
      <c r="AC178" s="86">
        <v>0</v>
      </c>
      <c r="AD178" s="86">
        <v>0</v>
      </c>
      <c r="AE178" s="86">
        <v>0</v>
      </c>
      <c r="AF178" s="88">
        <v>0</v>
      </c>
      <c r="AG178" s="85">
        <v>0.119314000273</v>
      </c>
      <c r="AH178" s="86">
        <v>2.7799999999999998E-4</v>
      </c>
      <c r="AI178" s="88">
        <v>0</v>
      </c>
      <c r="AJ178" s="150">
        <v>1.0900000000000001</v>
      </c>
      <c r="AK178" s="151">
        <v>0</v>
      </c>
    </row>
    <row r="179" spans="1:37" x14ac:dyDescent="0.2">
      <c r="A179" s="149" t="s">
        <v>667</v>
      </c>
      <c r="B179" s="66" t="s">
        <v>667</v>
      </c>
      <c r="C179" s="67">
        <v>42</v>
      </c>
      <c r="D179" s="84" t="s">
        <v>335</v>
      </c>
      <c r="E179" s="85">
        <v>18.428685095351799</v>
      </c>
      <c r="F179" s="91">
        <v>18.428685095351799</v>
      </c>
      <c r="G179" s="86">
        <v>14.016580683247399</v>
      </c>
      <c r="H179" s="86">
        <v>14.016580683247399</v>
      </c>
      <c r="I179" s="86">
        <v>0.54</v>
      </c>
      <c r="J179" s="86">
        <v>0.41</v>
      </c>
      <c r="K179" s="87">
        <v>0</v>
      </c>
      <c r="L179" s="85">
        <v>5.2100000034700003</v>
      </c>
      <c r="M179" s="86">
        <v>0</v>
      </c>
      <c r="N179" s="86"/>
      <c r="O179" s="86">
        <v>57.8118348233291</v>
      </c>
      <c r="P179" s="86">
        <v>0.28399999999999997</v>
      </c>
      <c r="Q179" s="88">
        <v>0</v>
      </c>
      <c r="R179" s="85">
        <v>0</v>
      </c>
      <c r="S179" s="86">
        <v>0</v>
      </c>
      <c r="T179" s="86">
        <v>1.1100000000000001</v>
      </c>
      <c r="U179" s="88">
        <v>22.879289545956201</v>
      </c>
      <c r="V179" s="89">
        <v>3.03</v>
      </c>
      <c r="W179" s="85"/>
      <c r="X179" s="88"/>
      <c r="Y179" s="85"/>
      <c r="Z179" s="88"/>
      <c r="AA179" s="85">
        <v>0.09</v>
      </c>
      <c r="AB179" s="91">
        <v>0.09</v>
      </c>
      <c r="AC179" s="86">
        <v>0</v>
      </c>
      <c r="AD179" s="86">
        <v>0</v>
      </c>
      <c r="AE179" s="86">
        <v>0</v>
      </c>
      <c r="AF179" s="88">
        <v>1.57159996137</v>
      </c>
      <c r="AG179" s="85">
        <v>0.16289100027799999</v>
      </c>
      <c r="AH179" s="86">
        <v>1.108E-3</v>
      </c>
      <c r="AI179" s="88">
        <v>0</v>
      </c>
      <c r="AJ179" s="150">
        <v>1.06</v>
      </c>
      <c r="AK179" s="151">
        <v>0</v>
      </c>
    </row>
    <row r="180" spans="1:37" x14ac:dyDescent="0.2">
      <c r="A180" s="149" t="s">
        <v>668</v>
      </c>
      <c r="B180" s="66" t="s">
        <v>669</v>
      </c>
      <c r="C180" s="67">
        <v>42</v>
      </c>
      <c r="D180" s="84" t="s">
        <v>335</v>
      </c>
      <c r="E180" s="85">
        <v>14.4805006423805</v>
      </c>
      <c r="F180" s="91">
        <v>14.441128931990599</v>
      </c>
      <c r="G180" s="86">
        <v>10.0563637117162</v>
      </c>
      <c r="H180" s="86">
        <v>10.021136391893601</v>
      </c>
      <c r="I180" s="86">
        <v>0.22</v>
      </c>
      <c r="J180" s="86">
        <v>0.34</v>
      </c>
      <c r="K180" s="87">
        <v>0</v>
      </c>
      <c r="L180" s="85">
        <v>4.0199999928499999</v>
      </c>
      <c r="M180" s="86">
        <v>0.42222426391110701</v>
      </c>
      <c r="N180" s="86"/>
      <c r="O180" s="86">
        <v>31.389026198714799</v>
      </c>
      <c r="P180" s="86">
        <v>0.54600000000000004</v>
      </c>
      <c r="Q180" s="88">
        <v>0.64470000000000005</v>
      </c>
      <c r="R180" s="85">
        <v>4.4091710758377402E-2</v>
      </c>
      <c r="S180" s="86">
        <v>0</v>
      </c>
      <c r="T180" s="86">
        <v>1.91</v>
      </c>
      <c r="U180" s="88">
        <v>11.359774545153099</v>
      </c>
      <c r="V180" s="89">
        <v>3.25</v>
      </c>
      <c r="W180" s="85"/>
      <c r="X180" s="88"/>
      <c r="Y180" s="85">
        <v>100</v>
      </c>
      <c r="Z180" s="88">
        <v>100</v>
      </c>
      <c r="AA180" s="85">
        <v>0.05</v>
      </c>
      <c r="AB180" s="91">
        <v>0.09</v>
      </c>
      <c r="AC180" s="86">
        <v>0</v>
      </c>
      <c r="AD180" s="86">
        <v>0.01</v>
      </c>
      <c r="AE180" s="86">
        <v>0</v>
      </c>
      <c r="AF180" s="88">
        <v>0.247199996866</v>
      </c>
      <c r="AG180" s="85">
        <v>0.27462499939200002</v>
      </c>
      <c r="AH180" s="86">
        <v>1.1770000000000001E-3</v>
      </c>
      <c r="AI180" s="88">
        <v>0</v>
      </c>
      <c r="AJ180" s="150">
        <v>1.03</v>
      </c>
      <c r="AK180" s="151">
        <v>0</v>
      </c>
    </row>
    <row r="181" spans="1:37" x14ac:dyDescent="0.2">
      <c r="A181" s="149" t="s">
        <v>670</v>
      </c>
      <c r="B181" s="66" t="s">
        <v>671</v>
      </c>
      <c r="C181" s="67">
        <v>46</v>
      </c>
      <c r="D181" s="84" t="s">
        <v>335</v>
      </c>
      <c r="E181" s="85">
        <v>29.4563271459531</v>
      </c>
      <c r="F181" s="91">
        <v>27.0517290115896</v>
      </c>
      <c r="G181" s="86">
        <v>24.775275605389599</v>
      </c>
      <c r="H181" s="86">
        <v>22.770187505889002</v>
      </c>
      <c r="I181" s="86">
        <v>0.25</v>
      </c>
      <c r="J181" s="86">
        <v>3.25</v>
      </c>
      <c r="K181" s="87">
        <v>0</v>
      </c>
      <c r="L181" s="85">
        <v>4.1799999980300004</v>
      </c>
      <c r="M181" s="86">
        <v>0</v>
      </c>
      <c r="N181" s="86"/>
      <c r="O181" s="86">
        <v>36.620441705187503</v>
      </c>
      <c r="P181" s="86">
        <v>1.1439999999999999</v>
      </c>
      <c r="Q181" s="88">
        <v>1.2354000000000001</v>
      </c>
      <c r="R181" s="85">
        <v>0</v>
      </c>
      <c r="S181" s="86">
        <v>0</v>
      </c>
      <c r="T181" s="86">
        <v>1.64</v>
      </c>
      <c r="U181" s="88">
        <v>7.42862527089419</v>
      </c>
      <c r="V181" s="89">
        <v>3.88</v>
      </c>
      <c r="W181" s="85"/>
      <c r="X181" s="88"/>
      <c r="Y181" s="85">
        <v>100</v>
      </c>
      <c r="Z181" s="88"/>
      <c r="AA181" s="85">
        <v>0.01</v>
      </c>
      <c r="AB181" s="91">
        <v>0</v>
      </c>
      <c r="AC181" s="86">
        <v>0</v>
      </c>
      <c r="AD181" s="86">
        <v>0</v>
      </c>
      <c r="AE181" s="86">
        <v>0</v>
      </c>
      <c r="AF181" s="88">
        <v>4.98960017922</v>
      </c>
      <c r="AG181" s="85">
        <v>0.295750000836</v>
      </c>
      <c r="AH181" s="86">
        <v>1.0919999999999999E-2</v>
      </c>
      <c r="AI181" s="88">
        <v>0</v>
      </c>
      <c r="AJ181" s="150">
        <v>1.07</v>
      </c>
      <c r="AK181" s="151">
        <v>0</v>
      </c>
    </row>
    <row r="182" spans="1:37" x14ac:dyDescent="0.2">
      <c r="A182" s="149" t="s">
        <v>672</v>
      </c>
      <c r="B182" s="66" t="s">
        <v>673</v>
      </c>
      <c r="C182" s="67">
        <v>46</v>
      </c>
      <c r="D182" s="84" t="s">
        <v>335</v>
      </c>
      <c r="E182" s="85">
        <v>39.559399563605801</v>
      </c>
      <c r="F182" s="91">
        <v>39.257078261784002</v>
      </c>
      <c r="G182" s="86">
        <v>37.734956229133303</v>
      </c>
      <c r="H182" s="86">
        <v>37.432634927311398</v>
      </c>
      <c r="I182" s="86">
        <v>0.13</v>
      </c>
      <c r="J182" s="86">
        <v>0.1</v>
      </c>
      <c r="K182" s="87">
        <v>0</v>
      </c>
      <c r="L182" s="85">
        <v>7.6199999913200003</v>
      </c>
      <c r="M182" s="86">
        <v>0</v>
      </c>
      <c r="N182" s="86"/>
      <c r="O182" s="86">
        <v>37.414675767918098</v>
      </c>
      <c r="P182" s="86">
        <v>0.41699999999999998</v>
      </c>
      <c r="Q182" s="88">
        <v>0.52580000000000005</v>
      </c>
      <c r="R182" s="85">
        <v>0</v>
      </c>
      <c r="S182" s="86">
        <v>0</v>
      </c>
      <c r="T182" s="86">
        <v>0.92</v>
      </c>
      <c r="U182" s="88">
        <v>5.4154946239385904</v>
      </c>
      <c r="V182" s="89">
        <v>3.98</v>
      </c>
      <c r="W182" s="85">
        <v>44.733333333300003</v>
      </c>
      <c r="X182" s="88"/>
      <c r="Y182" s="85">
        <v>100</v>
      </c>
      <c r="Z182" s="88"/>
      <c r="AA182" s="85">
        <v>0</v>
      </c>
      <c r="AB182" s="91">
        <v>0</v>
      </c>
      <c r="AC182" s="86">
        <v>0</v>
      </c>
      <c r="AD182" s="86">
        <v>0</v>
      </c>
      <c r="AE182" s="86">
        <v>0</v>
      </c>
      <c r="AF182" s="88">
        <v>0</v>
      </c>
      <c r="AG182" s="85">
        <v>0.20953494332399999</v>
      </c>
      <c r="AH182" s="86">
        <v>2.8299999999999999E-4</v>
      </c>
      <c r="AI182" s="88">
        <v>0</v>
      </c>
      <c r="AJ182" s="150">
        <v>1.02</v>
      </c>
      <c r="AK182" s="151">
        <v>0</v>
      </c>
    </row>
    <row r="183" spans="1:37" x14ac:dyDescent="0.2">
      <c r="A183" s="149" t="s">
        <v>674</v>
      </c>
      <c r="B183" s="66" t="s">
        <v>675</v>
      </c>
      <c r="C183" s="67">
        <v>46</v>
      </c>
      <c r="D183" s="84" t="s">
        <v>335</v>
      </c>
      <c r="E183" s="85">
        <v>27.426954946868999</v>
      </c>
      <c r="F183" s="91">
        <v>27.362845190966901</v>
      </c>
      <c r="G183" s="86">
        <v>21.443110605356399</v>
      </c>
      <c r="H183" s="86">
        <v>21.3790008494543</v>
      </c>
      <c r="I183" s="86">
        <v>0.4</v>
      </c>
      <c r="J183" s="86">
        <v>0.46</v>
      </c>
      <c r="K183" s="87">
        <v>0</v>
      </c>
      <c r="L183" s="85">
        <v>5.6299999952900004</v>
      </c>
      <c r="M183" s="86">
        <v>0</v>
      </c>
      <c r="N183" s="86"/>
      <c r="O183" s="86">
        <v>34.371957156767301</v>
      </c>
      <c r="P183" s="86">
        <v>0.52700000000000002</v>
      </c>
      <c r="Q183" s="88">
        <v>0.71230000000000004</v>
      </c>
      <c r="R183" s="85">
        <v>0</v>
      </c>
      <c r="S183" s="86">
        <v>0</v>
      </c>
      <c r="T183" s="86">
        <v>1.41</v>
      </c>
      <c r="U183" s="88">
        <v>7.2075393072940903</v>
      </c>
      <c r="V183" s="89">
        <v>3.65</v>
      </c>
      <c r="W183" s="85"/>
      <c r="X183" s="88"/>
      <c r="Y183" s="85">
        <v>100</v>
      </c>
      <c r="Z183" s="88"/>
      <c r="AA183" s="85">
        <v>0.33</v>
      </c>
      <c r="AB183" s="91">
        <v>0.3</v>
      </c>
      <c r="AC183" s="86">
        <v>0</v>
      </c>
      <c r="AD183" s="86">
        <v>0</v>
      </c>
      <c r="AE183" s="86">
        <v>0</v>
      </c>
      <c r="AF183" s="88">
        <v>2.5531001069600001</v>
      </c>
      <c r="AG183" s="85">
        <v>0.71926398577299999</v>
      </c>
      <c r="AH183" s="86">
        <v>3.6600000000000001E-3</v>
      </c>
      <c r="AI183" s="88">
        <v>0</v>
      </c>
      <c r="AJ183" s="150">
        <v>1.02</v>
      </c>
      <c r="AK183" s="151">
        <v>0</v>
      </c>
    </row>
    <row r="184" spans="1:37" x14ac:dyDescent="0.2">
      <c r="A184" s="149" t="s">
        <v>676</v>
      </c>
      <c r="B184" s="66" t="s">
        <v>676</v>
      </c>
      <c r="C184" s="67">
        <v>46</v>
      </c>
      <c r="D184" s="84" t="s">
        <v>335</v>
      </c>
      <c r="E184" s="85">
        <v>9.8607214175576896</v>
      </c>
      <c r="F184" s="91">
        <v>9.8607214175576896</v>
      </c>
      <c r="G184" s="86">
        <v>8.98865043856323</v>
      </c>
      <c r="H184" s="86">
        <v>8.98865043856323</v>
      </c>
      <c r="I184" s="86">
        <v>0.26</v>
      </c>
      <c r="J184" s="86">
        <v>0.28999999999999998</v>
      </c>
      <c r="K184" s="87">
        <v>0</v>
      </c>
      <c r="L184" s="85">
        <v>7.1600000275699998</v>
      </c>
      <c r="M184" s="86">
        <v>0</v>
      </c>
      <c r="N184" s="86"/>
      <c r="O184" s="86">
        <v>30.816135084427799</v>
      </c>
      <c r="P184" s="86">
        <v>0.27</v>
      </c>
      <c r="Q184" s="88">
        <v>0.1404</v>
      </c>
      <c r="R184" s="85">
        <v>0</v>
      </c>
      <c r="S184" s="86">
        <v>0</v>
      </c>
      <c r="T184" s="86">
        <v>0.91</v>
      </c>
      <c r="U184" s="88">
        <v>7.1054826723288098</v>
      </c>
      <c r="V184" s="89">
        <v>3.5</v>
      </c>
      <c r="W184" s="85">
        <v>31.9666666667</v>
      </c>
      <c r="X184" s="88"/>
      <c r="Y184" s="85">
        <v>100</v>
      </c>
      <c r="Z184" s="88"/>
      <c r="AA184" s="85">
        <v>0</v>
      </c>
      <c r="AB184" s="91">
        <v>0</v>
      </c>
      <c r="AC184" s="86">
        <v>0</v>
      </c>
      <c r="AD184" s="86">
        <v>0</v>
      </c>
      <c r="AE184" s="86">
        <v>0</v>
      </c>
      <c r="AF184" s="88">
        <v>1.87439958635</v>
      </c>
      <c r="AG184" s="85">
        <v>0.170521070789</v>
      </c>
      <c r="AH184" s="86">
        <v>8.2200000000000003E-4</v>
      </c>
      <c r="AI184" s="88">
        <v>0</v>
      </c>
      <c r="AJ184" s="150">
        <v>1.02</v>
      </c>
      <c r="AK184" s="151">
        <v>0</v>
      </c>
    </row>
    <row r="185" spans="1:37" x14ac:dyDescent="0.2">
      <c r="A185" s="149" t="s">
        <v>677</v>
      </c>
      <c r="B185" s="66" t="s">
        <v>678</v>
      </c>
      <c r="C185" s="67">
        <v>46</v>
      </c>
      <c r="D185" s="84" t="s">
        <v>335</v>
      </c>
      <c r="E185" s="85">
        <v>9.6493092454835292</v>
      </c>
      <c r="F185" s="91">
        <v>9.6493092454835292</v>
      </c>
      <c r="G185" s="86">
        <v>8.0499468650371906</v>
      </c>
      <c r="H185" s="86">
        <v>8.0499468650371906</v>
      </c>
      <c r="I185" s="86">
        <v>0</v>
      </c>
      <c r="J185" s="86">
        <v>0.03</v>
      </c>
      <c r="K185" s="87">
        <v>0</v>
      </c>
      <c r="L185" s="85">
        <v>3.9099999802399998</v>
      </c>
      <c r="M185" s="86">
        <v>0</v>
      </c>
      <c r="N185" s="86"/>
      <c r="O185" s="86">
        <v>40.412725709372303</v>
      </c>
      <c r="P185" s="86">
        <v>0.25700000000000001</v>
      </c>
      <c r="Q185" s="88">
        <v>0.4133</v>
      </c>
      <c r="R185" s="85">
        <v>0</v>
      </c>
      <c r="S185" s="86">
        <v>0</v>
      </c>
      <c r="T185" s="86">
        <v>0.9</v>
      </c>
      <c r="U185" s="88">
        <v>7.3724760892667396</v>
      </c>
      <c r="V185" s="89">
        <v>3.12</v>
      </c>
      <c r="W185" s="85">
        <v>31.617294530391099</v>
      </c>
      <c r="X185" s="88">
        <v>49.066666666700002</v>
      </c>
      <c r="Y185" s="85">
        <v>100</v>
      </c>
      <c r="Z185" s="88"/>
      <c r="AA185" s="85">
        <v>0</v>
      </c>
      <c r="AB185" s="91">
        <v>0</v>
      </c>
      <c r="AC185" s="86">
        <v>0</v>
      </c>
      <c r="AD185" s="86">
        <v>0</v>
      </c>
      <c r="AE185" s="86">
        <v>0</v>
      </c>
      <c r="AF185" s="88">
        <v>0</v>
      </c>
      <c r="AG185" s="85">
        <v>0.65352299871399999</v>
      </c>
      <c r="AH185" s="86">
        <v>1.08E-4</v>
      </c>
      <c r="AI185" s="88">
        <v>0</v>
      </c>
      <c r="AJ185" s="150">
        <v>1.01</v>
      </c>
      <c r="AK185" s="151">
        <v>0</v>
      </c>
    </row>
    <row r="186" spans="1:37" x14ac:dyDescent="0.2">
      <c r="A186" s="149" t="s">
        <v>679</v>
      </c>
      <c r="B186" s="66" t="s">
        <v>679</v>
      </c>
      <c r="C186" s="67">
        <v>46</v>
      </c>
      <c r="D186" s="84" t="s">
        <v>335</v>
      </c>
      <c r="E186" s="85">
        <v>11.0041175573517</v>
      </c>
      <c r="F186" s="91">
        <v>10.974706433411001</v>
      </c>
      <c r="G186" s="86">
        <v>10.0575150868173</v>
      </c>
      <c r="H186" s="86">
        <v>10.0281039628766</v>
      </c>
      <c r="I186" s="86">
        <v>7.0000000000000007E-2</v>
      </c>
      <c r="J186" s="86">
        <v>0.13</v>
      </c>
      <c r="K186" s="87">
        <v>0</v>
      </c>
      <c r="L186" s="85">
        <v>6.4999999928400003</v>
      </c>
      <c r="M186" s="86">
        <v>0</v>
      </c>
      <c r="N186" s="86"/>
      <c r="O186" s="86">
        <v>23.113342898134899</v>
      </c>
      <c r="P186" s="86">
        <v>0.27600000000000002</v>
      </c>
      <c r="Q186" s="88">
        <v>0</v>
      </c>
      <c r="R186" s="85">
        <v>0</v>
      </c>
      <c r="S186" s="86">
        <v>0</v>
      </c>
      <c r="T186" s="86">
        <v>1.1100000000000001</v>
      </c>
      <c r="U186" s="88">
        <v>13.6652796235376</v>
      </c>
      <c r="V186" s="89"/>
      <c r="W186" s="85">
        <v>28.566666666700002</v>
      </c>
      <c r="X186" s="88"/>
      <c r="Y186" s="85"/>
      <c r="Z186" s="88"/>
      <c r="AA186" s="85">
        <v>0</v>
      </c>
      <c r="AB186" s="91">
        <v>0</v>
      </c>
      <c r="AC186" s="86">
        <v>0</v>
      </c>
      <c r="AD186" s="86">
        <v>0</v>
      </c>
      <c r="AE186" s="86">
        <v>0</v>
      </c>
      <c r="AF186" s="88">
        <v>0</v>
      </c>
      <c r="AG186" s="85">
        <v>0.767440998993</v>
      </c>
      <c r="AH186" s="86">
        <v>7.3700000000000002E-4</v>
      </c>
      <c r="AI186" s="88">
        <v>0</v>
      </c>
      <c r="AJ186" s="150">
        <v>1.02</v>
      </c>
      <c r="AK186" s="151">
        <v>0</v>
      </c>
    </row>
    <row r="187" spans="1:37" x14ac:dyDescent="0.2">
      <c r="A187" s="149" t="s">
        <v>680</v>
      </c>
      <c r="B187" s="66" t="s">
        <v>680</v>
      </c>
      <c r="C187" s="67">
        <v>46</v>
      </c>
      <c r="D187" s="84" t="s">
        <v>335</v>
      </c>
      <c r="E187" s="85">
        <v>4.3877413257729199</v>
      </c>
      <c r="F187" s="91">
        <v>4.3877413257729199</v>
      </c>
      <c r="G187" s="86">
        <v>4.3809909545024999</v>
      </c>
      <c r="H187" s="86">
        <v>4.3809909545024999</v>
      </c>
      <c r="I187" s="86">
        <v>0</v>
      </c>
      <c r="J187" s="86">
        <v>0.08</v>
      </c>
      <c r="K187" s="87">
        <v>0</v>
      </c>
      <c r="L187" s="85">
        <v>11.709999987</v>
      </c>
      <c r="M187" s="86">
        <v>0</v>
      </c>
      <c r="N187" s="86"/>
      <c r="O187" s="86">
        <v>43.305186972255697</v>
      </c>
      <c r="P187" s="86">
        <v>0.23499999999999999</v>
      </c>
      <c r="Q187" s="88">
        <v>0</v>
      </c>
      <c r="R187" s="85">
        <v>0</v>
      </c>
      <c r="S187" s="86">
        <v>0</v>
      </c>
      <c r="T187" s="86">
        <v>0.97</v>
      </c>
      <c r="U187" s="88">
        <v>10.760091805049299</v>
      </c>
      <c r="V187" s="89">
        <v>3.5</v>
      </c>
      <c r="W187" s="85">
        <v>29.545975616233999</v>
      </c>
      <c r="X187" s="88"/>
      <c r="Y187" s="85"/>
      <c r="Z187" s="88"/>
      <c r="AA187" s="85">
        <v>0</v>
      </c>
      <c r="AB187" s="91">
        <v>0</v>
      </c>
      <c r="AC187" s="86">
        <v>0</v>
      </c>
      <c r="AD187" s="86">
        <v>0</v>
      </c>
      <c r="AE187" s="86">
        <v>0</v>
      </c>
      <c r="AF187" s="88">
        <v>0</v>
      </c>
      <c r="AG187" s="85">
        <v>0.30791799787200003</v>
      </c>
      <c r="AH187" s="86">
        <v>4.1999999999999998E-5</v>
      </c>
      <c r="AI187" s="88">
        <v>0</v>
      </c>
      <c r="AJ187" s="150">
        <v>1</v>
      </c>
      <c r="AK187" s="151">
        <v>0</v>
      </c>
    </row>
    <row r="188" spans="1:37" x14ac:dyDescent="0.2">
      <c r="A188" s="149" t="s">
        <v>681</v>
      </c>
      <c r="B188" s="66" t="s">
        <v>682</v>
      </c>
      <c r="C188" s="67">
        <v>46</v>
      </c>
      <c r="D188" s="84" t="s">
        <v>335</v>
      </c>
      <c r="E188" s="85">
        <v>15.7028960388239</v>
      </c>
      <c r="F188" s="91">
        <v>15.7028960388239</v>
      </c>
      <c r="G188" s="86">
        <v>12.5295433775565</v>
      </c>
      <c r="H188" s="86">
        <v>12.5295433775565</v>
      </c>
      <c r="I188" s="86">
        <v>0.31</v>
      </c>
      <c r="J188" s="86">
        <v>0.25</v>
      </c>
      <c r="K188" s="87">
        <v>0</v>
      </c>
      <c r="L188" s="85">
        <v>2.2099999924499998</v>
      </c>
      <c r="M188" s="86">
        <v>0</v>
      </c>
      <c r="N188" s="86"/>
      <c r="O188" s="86">
        <v>57.502420135527601</v>
      </c>
      <c r="P188" s="86">
        <v>0.26100000000000001</v>
      </c>
      <c r="Q188" s="88">
        <v>0.1401</v>
      </c>
      <c r="R188" s="85">
        <v>0</v>
      </c>
      <c r="S188" s="86">
        <v>0</v>
      </c>
      <c r="T188" s="86">
        <v>1.25</v>
      </c>
      <c r="U188" s="88">
        <v>4.4905933885860101</v>
      </c>
      <c r="V188" s="89">
        <v>3.73</v>
      </c>
      <c r="W188" s="85">
        <v>28.8652049164441</v>
      </c>
      <c r="X188" s="88"/>
      <c r="Y188" s="85">
        <v>100</v>
      </c>
      <c r="Z188" s="88"/>
      <c r="AA188" s="85">
        <v>0</v>
      </c>
      <c r="AB188" s="91">
        <v>0</v>
      </c>
      <c r="AC188" s="86">
        <v>0</v>
      </c>
      <c r="AD188" s="86">
        <v>0</v>
      </c>
      <c r="AE188" s="86">
        <v>0</v>
      </c>
      <c r="AF188" s="88">
        <v>0</v>
      </c>
      <c r="AG188" s="85">
        <v>0.899080001721</v>
      </c>
      <c r="AH188" s="86">
        <v>5.8100000000000003E-4</v>
      </c>
      <c r="AI188" s="88">
        <v>0</v>
      </c>
      <c r="AJ188" s="150">
        <v>1</v>
      </c>
      <c r="AK188" s="151">
        <v>0</v>
      </c>
    </row>
    <row r="189" spans="1:37" x14ac:dyDescent="0.2">
      <c r="A189" s="149" t="s">
        <v>683</v>
      </c>
      <c r="B189" s="66" t="s">
        <v>683</v>
      </c>
      <c r="C189" s="67">
        <v>46</v>
      </c>
      <c r="D189" s="84" t="s">
        <v>335</v>
      </c>
      <c r="E189" s="85">
        <v>36.761429935292199</v>
      </c>
      <c r="F189" s="91">
        <v>33.442947561967401</v>
      </c>
      <c r="G189" s="86">
        <v>26.109402072062501</v>
      </c>
      <c r="H189" s="86">
        <v>23.195785156111899</v>
      </c>
      <c r="I189" s="86">
        <v>0.19</v>
      </c>
      <c r="J189" s="86">
        <v>0.24</v>
      </c>
      <c r="K189" s="87">
        <v>0</v>
      </c>
      <c r="L189" s="85">
        <v>3.6199999958500002</v>
      </c>
      <c r="M189" s="86">
        <v>0</v>
      </c>
      <c r="N189" s="86"/>
      <c r="O189" s="86">
        <v>48.384903094185702</v>
      </c>
      <c r="P189" s="86">
        <v>0.56899999999999995</v>
      </c>
      <c r="Q189" s="88">
        <v>1.3162</v>
      </c>
      <c r="R189" s="85">
        <v>0</v>
      </c>
      <c r="S189" s="86">
        <v>0</v>
      </c>
      <c r="T189" s="86">
        <v>1.86</v>
      </c>
      <c r="U189" s="88">
        <v>11.097556663484299</v>
      </c>
      <c r="V189" s="89">
        <v>3.94</v>
      </c>
      <c r="W189" s="85"/>
      <c r="X189" s="88"/>
      <c r="Y189" s="85">
        <v>100</v>
      </c>
      <c r="Z189" s="88">
        <v>100</v>
      </c>
      <c r="AA189" s="85">
        <v>0</v>
      </c>
      <c r="AB189" s="91">
        <v>0</v>
      </c>
      <c r="AC189" s="86">
        <v>0</v>
      </c>
      <c r="AD189" s="86">
        <v>0</v>
      </c>
      <c r="AE189" s="86">
        <v>0</v>
      </c>
      <c r="AF189" s="88">
        <v>0</v>
      </c>
      <c r="AG189" s="85">
        <v>0</v>
      </c>
      <c r="AH189" s="86">
        <v>8.9599999999999999E-4</v>
      </c>
      <c r="AI189" s="88">
        <v>0</v>
      </c>
      <c r="AJ189" s="150">
        <v>1.03</v>
      </c>
      <c r="AK189" s="151">
        <v>0</v>
      </c>
    </row>
    <row r="190" spans="1:37" x14ac:dyDescent="0.2">
      <c r="A190" s="149" t="s">
        <v>684</v>
      </c>
      <c r="B190" s="66" t="s">
        <v>685</v>
      </c>
      <c r="C190" s="67">
        <v>46</v>
      </c>
      <c r="D190" s="84" t="s">
        <v>335</v>
      </c>
      <c r="E190" s="85">
        <v>37.067979311344899</v>
      </c>
      <c r="F190" s="91">
        <v>35.404347195591598</v>
      </c>
      <c r="G190" s="86">
        <v>28.933503053349</v>
      </c>
      <c r="H190" s="86">
        <v>27.382659555612801</v>
      </c>
      <c r="I190" s="86">
        <v>2.48</v>
      </c>
      <c r="J190" s="86">
        <v>1.82</v>
      </c>
      <c r="K190" s="87">
        <v>0</v>
      </c>
      <c r="L190" s="85">
        <v>7.0000000041100003</v>
      </c>
      <c r="M190" s="86">
        <v>0</v>
      </c>
      <c r="N190" s="86"/>
      <c r="O190" s="86">
        <v>48.993899663115698</v>
      </c>
      <c r="P190" s="86">
        <v>1.0249999999999999</v>
      </c>
      <c r="Q190" s="88">
        <v>0.62660000000000005</v>
      </c>
      <c r="R190" s="85">
        <v>0</v>
      </c>
      <c r="S190" s="86">
        <v>0</v>
      </c>
      <c r="T190" s="86">
        <v>1.68</v>
      </c>
      <c r="U190" s="88">
        <v>7.7832202761709901</v>
      </c>
      <c r="V190" s="89">
        <v>3.78</v>
      </c>
      <c r="W190" s="85"/>
      <c r="X190" s="88"/>
      <c r="Y190" s="85">
        <v>100</v>
      </c>
      <c r="Z190" s="88"/>
      <c r="AA190" s="85">
        <v>0</v>
      </c>
      <c r="AB190" s="91">
        <v>0</v>
      </c>
      <c r="AC190" s="86">
        <v>0</v>
      </c>
      <c r="AD190" s="86">
        <v>0</v>
      </c>
      <c r="AE190" s="86">
        <v>0</v>
      </c>
      <c r="AF190" s="88">
        <v>0</v>
      </c>
      <c r="AG190" s="85">
        <v>0.24401699989699999</v>
      </c>
      <c r="AH190" s="86">
        <v>1.5322000000000001E-2</v>
      </c>
      <c r="AI190" s="88">
        <v>0</v>
      </c>
      <c r="AJ190" s="150">
        <v>1.06</v>
      </c>
      <c r="AK190" s="151">
        <v>0</v>
      </c>
    </row>
    <row r="191" spans="1:37" x14ac:dyDescent="0.2">
      <c r="A191" s="149" t="s">
        <v>686</v>
      </c>
      <c r="B191" s="66" t="s">
        <v>687</v>
      </c>
      <c r="C191" s="67">
        <v>46</v>
      </c>
      <c r="D191" s="84" t="s">
        <v>335</v>
      </c>
      <c r="E191" s="85">
        <v>29.718647268657801</v>
      </c>
      <c r="F191" s="91">
        <v>27.282821570958902</v>
      </c>
      <c r="G191" s="86">
        <v>24.406343988249301</v>
      </c>
      <c r="H191" s="86">
        <v>22.162866335594899</v>
      </c>
      <c r="I191" s="86">
        <v>0.38</v>
      </c>
      <c r="J191" s="86">
        <v>0.38</v>
      </c>
      <c r="K191" s="87">
        <v>0</v>
      </c>
      <c r="L191" s="85">
        <v>2.9700000014299999</v>
      </c>
      <c r="M191" s="86">
        <v>0.28486642671387402</v>
      </c>
      <c r="N191" s="86"/>
      <c r="O191" s="86">
        <v>47.7213541666667</v>
      </c>
      <c r="P191" s="86">
        <v>0.71599999999999997</v>
      </c>
      <c r="Q191" s="88">
        <v>1.1172</v>
      </c>
      <c r="R191" s="85">
        <v>2.62363898727535E-2</v>
      </c>
      <c r="S191" s="86">
        <v>0</v>
      </c>
      <c r="T191" s="86">
        <v>1.96</v>
      </c>
      <c r="U191" s="88">
        <v>10.764496048122</v>
      </c>
      <c r="V191" s="89">
        <v>3.68</v>
      </c>
      <c r="W191" s="85"/>
      <c r="X191" s="88">
        <v>34.6</v>
      </c>
      <c r="Y191" s="85">
        <v>100</v>
      </c>
      <c r="Z191" s="88">
        <v>100</v>
      </c>
      <c r="AA191" s="85">
        <v>0</v>
      </c>
      <c r="AB191" s="91">
        <v>0</v>
      </c>
      <c r="AC191" s="86">
        <v>0</v>
      </c>
      <c r="AD191" s="86">
        <v>0</v>
      </c>
      <c r="AE191" s="86">
        <v>0</v>
      </c>
      <c r="AF191" s="88">
        <v>3.8724000472600002</v>
      </c>
      <c r="AG191" s="85">
        <v>0.32249200000299999</v>
      </c>
      <c r="AH191" s="86">
        <v>2.6770000000000001E-3</v>
      </c>
      <c r="AI191" s="88">
        <v>0</v>
      </c>
      <c r="AJ191" s="150">
        <v>1.07</v>
      </c>
      <c r="AK191" s="151">
        <v>0</v>
      </c>
    </row>
    <row r="192" spans="1:37" x14ac:dyDescent="0.2">
      <c r="A192" s="149" t="s">
        <v>688</v>
      </c>
      <c r="B192" s="66" t="s">
        <v>689</v>
      </c>
      <c r="C192" s="67">
        <v>46</v>
      </c>
      <c r="D192" s="84" t="s">
        <v>335</v>
      </c>
      <c r="E192" s="85">
        <v>8.45937905895169</v>
      </c>
      <c r="F192" s="91">
        <v>8.45937905895169</v>
      </c>
      <c r="G192" s="86">
        <v>7.0746218628231397</v>
      </c>
      <c r="H192" s="86">
        <v>7.0746218628231397</v>
      </c>
      <c r="I192" s="86">
        <v>0</v>
      </c>
      <c r="J192" s="86">
        <v>0.05</v>
      </c>
      <c r="K192" s="87">
        <v>0</v>
      </c>
      <c r="L192" s="85">
        <v>7.7299999848700001</v>
      </c>
      <c r="M192" s="86">
        <v>0</v>
      </c>
      <c r="N192" s="86"/>
      <c r="O192" s="86">
        <v>7.4380165289256199</v>
      </c>
      <c r="P192" s="86">
        <v>0.22600000000000001</v>
      </c>
      <c r="Q192" s="88">
        <v>0.13969999999999999</v>
      </c>
      <c r="R192" s="85">
        <v>0</v>
      </c>
      <c r="S192" s="86">
        <v>0</v>
      </c>
      <c r="T192" s="86">
        <v>0.98</v>
      </c>
      <c r="U192" s="88">
        <v>9.6849206016675708</v>
      </c>
      <c r="V192" s="89">
        <v>3.35</v>
      </c>
      <c r="W192" s="85">
        <v>31.366666666699999</v>
      </c>
      <c r="X192" s="88"/>
      <c r="Y192" s="85">
        <v>100</v>
      </c>
      <c r="Z192" s="88"/>
      <c r="AA192" s="85">
        <v>0</v>
      </c>
      <c r="AB192" s="91">
        <v>0</v>
      </c>
      <c r="AC192" s="86">
        <v>0</v>
      </c>
      <c r="AD192" s="86">
        <v>0</v>
      </c>
      <c r="AE192" s="86">
        <v>0</v>
      </c>
      <c r="AF192" s="88">
        <v>0</v>
      </c>
      <c r="AG192" s="85">
        <v>9.8438999995699994E-2</v>
      </c>
      <c r="AH192" s="86">
        <v>1.7200000000000001E-4</v>
      </c>
      <c r="AI192" s="88">
        <v>0</v>
      </c>
      <c r="AJ192" s="150">
        <v>1.01</v>
      </c>
      <c r="AK192" s="151">
        <v>0</v>
      </c>
    </row>
    <row r="193" spans="1:37" x14ac:dyDescent="0.2">
      <c r="A193" s="149" t="s">
        <v>690</v>
      </c>
      <c r="B193" s="66" t="s">
        <v>691</v>
      </c>
      <c r="C193" s="67">
        <v>42</v>
      </c>
      <c r="D193" s="84" t="s">
        <v>335</v>
      </c>
      <c r="E193" s="85">
        <v>63.170463772269201</v>
      </c>
      <c r="F193" s="91">
        <v>63.170463772269201</v>
      </c>
      <c r="G193" s="86">
        <v>44.700768973587401</v>
      </c>
      <c r="H193" s="86">
        <v>44.700768973587401</v>
      </c>
      <c r="I193" s="86">
        <v>0.35</v>
      </c>
      <c r="J193" s="86">
        <v>0.31</v>
      </c>
      <c r="K193" s="87">
        <v>0</v>
      </c>
      <c r="L193" s="85">
        <v>0.980000003136</v>
      </c>
      <c r="M193" s="86">
        <v>0</v>
      </c>
      <c r="N193" s="86"/>
      <c r="O193" s="86">
        <v>66.340195882470496</v>
      </c>
      <c r="P193" s="86">
        <v>0.247</v>
      </c>
      <c r="Q193" s="88">
        <v>0</v>
      </c>
      <c r="R193" s="85">
        <v>0</v>
      </c>
      <c r="S193" s="86">
        <v>0</v>
      </c>
      <c r="T193" s="86">
        <v>1.52</v>
      </c>
      <c r="U193" s="88">
        <v>7.0521087070736002</v>
      </c>
      <c r="V193" s="89">
        <v>4.34</v>
      </c>
      <c r="W193" s="85"/>
      <c r="X193" s="88"/>
      <c r="Y193" s="85"/>
      <c r="Z193" s="88"/>
      <c r="AA193" s="85">
        <v>0</v>
      </c>
      <c r="AB193" s="91">
        <v>0</v>
      </c>
      <c r="AC193" s="86">
        <v>0</v>
      </c>
      <c r="AD193" s="86">
        <v>0</v>
      </c>
      <c r="AE193" s="86">
        <v>0</v>
      </c>
      <c r="AF193" s="88">
        <v>1.86029995083</v>
      </c>
      <c r="AG193" s="85">
        <v>0</v>
      </c>
      <c r="AH193" s="86">
        <v>7.7499999999999997E-4</v>
      </c>
      <c r="AI193" s="88">
        <v>0</v>
      </c>
      <c r="AJ193" s="150">
        <v>1.26</v>
      </c>
      <c r="AK193" s="151">
        <v>3</v>
      </c>
    </row>
    <row r="194" spans="1:37" x14ac:dyDescent="0.2">
      <c r="A194" s="149" t="s">
        <v>692</v>
      </c>
      <c r="B194" s="66" t="s">
        <v>693</v>
      </c>
      <c r="C194" s="67">
        <v>46</v>
      </c>
      <c r="D194" s="84" t="s">
        <v>335</v>
      </c>
      <c r="E194" s="85">
        <v>40.423744854019802</v>
      </c>
      <c r="F194" s="91">
        <v>39.9907727251219</v>
      </c>
      <c r="G194" s="86">
        <v>25.4246912411868</v>
      </c>
      <c r="H194" s="86">
        <v>25.002365967917498</v>
      </c>
      <c r="I194" s="86">
        <v>0.34</v>
      </c>
      <c r="J194" s="86">
        <v>0.33</v>
      </c>
      <c r="K194" s="87">
        <v>0</v>
      </c>
      <c r="L194" s="85">
        <v>4.8499999869100003</v>
      </c>
      <c r="M194" s="86">
        <v>0</v>
      </c>
      <c r="N194" s="86"/>
      <c r="O194" s="86">
        <v>39.5134392780067</v>
      </c>
      <c r="P194" s="86">
        <v>0.43</v>
      </c>
      <c r="Q194" s="88">
        <v>1.2223999999999999</v>
      </c>
      <c r="R194" s="85">
        <v>0</v>
      </c>
      <c r="S194" s="86">
        <v>0</v>
      </c>
      <c r="T194" s="86">
        <v>1.47</v>
      </c>
      <c r="U194" s="88">
        <v>10.069559456773799</v>
      </c>
      <c r="V194" s="89">
        <v>3.83</v>
      </c>
      <c r="W194" s="85"/>
      <c r="X194" s="88"/>
      <c r="Y194" s="85">
        <v>100</v>
      </c>
      <c r="Z194" s="88">
        <v>100</v>
      </c>
      <c r="AA194" s="85">
        <v>0</v>
      </c>
      <c r="AB194" s="91">
        <v>0</v>
      </c>
      <c r="AC194" s="86">
        <v>0</v>
      </c>
      <c r="AD194" s="86">
        <v>0</v>
      </c>
      <c r="AE194" s="86">
        <v>0</v>
      </c>
      <c r="AF194" s="88">
        <v>0</v>
      </c>
      <c r="AG194" s="85">
        <v>0.26425199983999997</v>
      </c>
      <c r="AH194" s="86">
        <v>2.1310000000000001E-3</v>
      </c>
      <c r="AI194" s="88">
        <v>0</v>
      </c>
      <c r="AJ194" s="150">
        <v>1.08</v>
      </c>
      <c r="AK194" s="151">
        <v>0</v>
      </c>
    </row>
    <row r="195" spans="1:37" x14ac:dyDescent="0.2">
      <c r="A195" s="149" t="s">
        <v>694</v>
      </c>
      <c r="B195" s="66" t="s">
        <v>695</v>
      </c>
      <c r="C195" s="67">
        <v>46</v>
      </c>
      <c r="D195" s="84" t="s">
        <v>335</v>
      </c>
      <c r="E195" s="85">
        <v>38.6612610152402</v>
      </c>
      <c r="F195" s="91">
        <v>38.598241762858599</v>
      </c>
      <c r="G195" s="86">
        <v>32.357235135333802</v>
      </c>
      <c r="H195" s="86">
        <v>32.298417166444402</v>
      </c>
      <c r="I195" s="86">
        <v>0.42</v>
      </c>
      <c r="J195" s="86">
        <v>1.81</v>
      </c>
      <c r="K195" s="87">
        <v>0</v>
      </c>
      <c r="L195" s="85">
        <v>7.6900000047699999</v>
      </c>
      <c r="M195" s="86">
        <v>0</v>
      </c>
      <c r="N195" s="86"/>
      <c r="O195" s="86">
        <v>33.572678452905301</v>
      </c>
      <c r="P195" s="86">
        <v>0.55800000000000005</v>
      </c>
      <c r="Q195" s="88">
        <v>0.53680000000000005</v>
      </c>
      <c r="R195" s="85">
        <v>0</v>
      </c>
      <c r="S195" s="86">
        <v>0</v>
      </c>
      <c r="T195" s="86">
        <v>1.63</v>
      </c>
      <c r="U195" s="88">
        <v>8.4823913705637093</v>
      </c>
      <c r="V195" s="89">
        <v>3.99</v>
      </c>
      <c r="W195" s="85"/>
      <c r="X195" s="88"/>
      <c r="Y195" s="85">
        <v>100</v>
      </c>
      <c r="Z195" s="88">
        <v>100</v>
      </c>
      <c r="AA195" s="85">
        <v>0</v>
      </c>
      <c r="AB195" s="91">
        <v>0</v>
      </c>
      <c r="AC195" s="86">
        <v>0</v>
      </c>
      <c r="AD195" s="86">
        <v>0</v>
      </c>
      <c r="AE195" s="86">
        <v>0</v>
      </c>
      <c r="AF195" s="88">
        <v>3.9798998857400001</v>
      </c>
      <c r="AG195" s="85">
        <v>4.9418999950500003E-2</v>
      </c>
      <c r="AH195" s="86">
        <v>1.1102000000000001E-2</v>
      </c>
      <c r="AI195" s="88">
        <v>1.9789999980199999E-3</v>
      </c>
      <c r="AJ195" s="150">
        <v>1.17</v>
      </c>
      <c r="AK195" s="151">
        <v>0</v>
      </c>
    </row>
    <row r="196" spans="1:37" x14ac:dyDescent="0.2">
      <c r="A196" s="149" t="s">
        <v>696</v>
      </c>
      <c r="B196" s="66" t="s">
        <v>697</v>
      </c>
      <c r="C196" s="67">
        <v>46</v>
      </c>
      <c r="D196" s="84" t="s">
        <v>335</v>
      </c>
      <c r="E196" s="85">
        <v>42.306813110257202</v>
      </c>
      <c r="F196" s="91">
        <v>42.254563662686301</v>
      </c>
      <c r="G196" s="86">
        <v>28.671884354555999</v>
      </c>
      <c r="H196" s="86">
        <v>28.619634906985102</v>
      </c>
      <c r="I196" s="86">
        <v>0.09</v>
      </c>
      <c r="J196" s="86">
        <v>0.09</v>
      </c>
      <c r="K196" s="87">
        <v>0</v>
      </c>
      <c r="L196" s="85">
        <v>6.0299999941199998</v>
      </c>
      <c r="M196" s="86">
        <v>0</v>
      </c>
      <c r="N196" s="86"/>
      <c r="O196" s="86">
        <v>59.260763606823701</v>
      </c>
      <c r="P196" s="86">
        <v>0.43</v>
      </c>
      <c r="Q196" s="88">
        <v>1.7658</v>
      </c>
      <c r="R196" s="85">
        <v>0</v>
      </c>
      <c r="S196" s="86">
        <v>0</v>
      </c>
      <c r="T196" s="86">
        <v>1.58</v>
      </c>
      <c r="U196" s="88">
        <v>9.4680353119183192</v>
      </c>
      <c r="V196" s="89">
        <v>4.09</v>
      </c>
      <c r="W196" s="85"/>
      <c r="X196" s="88">
        <v>55.866666666699999</v>
      </c>
      <c r="Y196" s="85"/>
      <c r="Z196" s="88"/>
      <c r="AA196" s="85">
        <v>0</v>
      </c>
      <c r="AB196" s="91">
        <v>0</v>
      </c>
      <c r="AC196" s="86">
        <v>0</v>
      </c>
      <c r="AD196" s="86">
        <v>0</v>
      </c>
      <c r="AE196" s="86">
        <v>0</v>
      </c>
      <c r="AF196" s="88">
        <v>3.1617000072199999</v>
      </c>
      <c r="AG196" s="85">
        <v>0.18348299994699999</v>
      </c>
      <c r="AH196" s="86">
        <v>5.3399999999999997E-4</v>
      </c>
      <c r="AI196" s="88">
        <v>0</v>
      </c>
      <c r="AJ196" s="150">
        <v>1.08</v>
      </c>
      <c r="AK196" s="151">
        <v>0</v>
      </c>
    </row>
    <row r="197" spans="1:37" x14ac:dyDescent="0.2">
      <c r="A197" s="149" t="s">
        <v>698</v>
      </c>
      <c r="B197" s="66" t="s">
        <v>699</v>
      </c>
      <c r="C197" s="67">
        <v>46</v>
      </c>
      <c r="D197" s="84" t="s">
        <v>335</v>
      </c>
      <c r="E197" s="85">
        <v>11.756861873541499</v>
      </c>
      <c r="F197" s="91">
        <v>11.7489244836728</v>
      </c>
      <c r="G197" s="86">
        <v>10.199545981299501</v>
      </c>
      <c r="H197" s="86">
        <v>10.1947835473783</v>
      </c>
      <c r="I197" s="86">
        <v>0.25</v>
      </c>
      <c r="J197" s="86">
        <v>0.25</v>
      </c>
      <c r="K197" s="87">
        <v>0</v>
      </c>
      <c r="L197" s="85">
        <v>12.0300000136</v>
      </c>
      <c r="M197" s="86">
        <v>0</v>
      </c>
      <c r="N197" s="86"/>
      <c r="O197" s="86">
        <v>8.1259634441752908</v>
      </c>
      <c r="P197" s="86">
        <v>0.51100000000000001</v>
      </c>
      <c r="Q197" s="88">
        <v>0.56440000000000001</v>
      </c>
      <c r="R197" s="85">
        <v>0</v>
      </c>
      <c r="S197" s="86">
        <v>0</v>
      </c>
      <c r="T197" s="86">
        <v>1.83</v>
      </c>
      <c r="U197" s="88">
        <v>10.3535313447526</v>
      </c>
      <c r="V197" s="89">
        <v>2.67</v>
      </c>
      <c r="W197" s="85">
        <v>32</v>
      </c>
      <c r="X197" s="88"/>
      <c r="Y197" s="85">
        <v>100</v>
      </c>
      <c r="Z197" s="88">
        <v>100</v>
      </c>
      <c r="AA197" s="85">
        <v>0</v>
      </c>
      <c r="AB197" s="91">
        <v>0</v>
      </c>
      <c r="AC197" s="86">
        <v>0</v>
      </c>
      <c r="AD197" s="86">
        <v>0</v>
      </c>
      <c r="AE197" s="86">
        <v>0</v>
      </c>
      <c r="AF197" s="88">
        <v>0</v>
      </c>
      <c r="AG197" s="85">
        <v>8.3106000031800006E-2</v>
      </c>
      <c r="AH197" s="86">
        <v>1.0759999999999999E-3</v>
      </c>
      <c r="AI197" s="88">
        <v>0</v>
      </c>
      <c r="AJ197" s="150">
        <v>1</v>
      </c>
      <c r="AK197" s="151">
        <v>0</v>
      </c>
    </row>
    <row r="198" spans="1:37" x14ac:dyDescent="0.2">
      <c r="A198" s="149" t="s">
        <v>700</v>
      </c>
      <c r="B198" s="66" t="s">
        <v>701</v>
      </c>
      <c r="C198" s="67">
        <v>46</v>
      </c>
      <c r="D198" s="84" t="s">
        <v>335</v>
      </c>
      <c r="E198" s="85">
        <v>35.401366552012597</v>
      </c>
      <c r="F198" s="91">
        <v>35.311889932137198</v>
      </c>
      <c r="G198" s="86">
        <v>29.146137398903001</v>
      </c>
      <c r="H198" s="86">
        <v>29.057822813051999</v>
      </c>
      <c r="I198" s="86">
        <v>0.2</v>
      </c>
      <c r="J198" s="86">
        <v>0.15</v>
      </c>
      <c r="K198" s="87">
        <v>0</v>
      </c>
      <c r="L198" s="85">
        <v>11.1700000065</v>
      </c>
      <c r="M198" s="86">
        <v>1.7956292980182899E-3</v>
      </c>
      <c r="N198" s="86"/>
      <c r="O198" s="86">
        <v>19.2695819317636</v>
      </c>
      <c r="P198" s="86">
        <v>0.55400000000000005</v>
      </c>
      <c r="Q198" s="88">
        <v>0.86509999999999998</v>
      </c>
      <c r="R198" s="85">
        <v>2.6652452025586401E-2</v>
      </c>
      <c r="S198" s="86">
        <v>0</v>
      </c>
      <c r="T198" s="86">
        <v>1.71</v>
      </c>
      <c r="U198" s="88">
        <v>8.4410151529236792</v>
      </c>
      <c r="V198" s="89">
        <v>3.52</v>
      </c>
      <c r="W198" s="85"/>
      <c r="X198" s="88">
        <v>32.4666666667</v>
      </c>
      <c r="Y198" s="85">
        <v>100</v>
      </c>
      <c r="Z198" s="88">
        <v>100</v>
      </c>
      <c r="AA198" s="85">
        <v>0.02</v>
      </c>
      <c r="AB198" s="91">
        <v>0.02</v>
      </c>
      <c r="AC198" s="86">
        <v>0</v>
      </c>
      <c r="AD198" s="86">
        <v>0</v>
      </c>
      <c r="AE198" s="86">
        <v>0</v>
      </c>
      <c r="AF198" s="88">
        <v>0</v>
      </c>
      <c r="AG198" s="85">
        <v>0.26995200039599998</v>
      </c>
      <c r="AH198" s="86">
        <v>9.4600000000000001E-4</v>
      </c>
      <c r="AI198" s="88">
        <v>0</v>
      </c>
      <c r="AJ198" s="150">
        <v>1.04</v>
      </c>
      <c r="AK198" s="151">
        <v>0</v>
      </c>
    </row>
    <row r="199" spans="1:37" x14ac:dyDescent="0.2">
      <c r="A199" s="149" t="s">
        <v>702</v>
      </c>
      <c r="B199" s="66" t="s">
        <v>703</v>
      </c>
      <c r="C199" s="67">
        <v>46</v>
      </c>
      <c r="D199" s="84" t="s">
        <v>335</v>
      </c>
      <c r="E199" s="85">
        <v>15.6666809013395</v>
      </c>
      <c r="F199" s="91">
        <v>15.5271811077422</v>
      </c>
      <c r="G199" s="86">
        <v>13.4702708858237</v>
      </c>
      <c r="H199" s="86">
        <v>13.330771092226399</v>
      </c>
      <c r="I199" s="86">
        <v>0.12</v>
      </c>
      <c r="J199" s="86">
        <v>0.25</v>
      </c>
      <c r="K199" s="87">
        <v>0</v>
      </c>
      <c r="L199" s="85">
        <v>7.1999999930599996</v>
      </c>
      <c r="M199" s="86">
        <v>0.134780600472519</v>
      </c>
      <c r="N199" s="86"/>
      <c r="O199" s="86">
        <v>20.866873065015501</v>
      </c>
      <c r="P199" s="86">
        <v>0.36199999999999999</v>
      </c>
      <c r="Q199" s="88">
        <v>0.23719999999999999</v>
      </c>
      <c r="R199" s="85">
        <v>3.55239786856128E-2</v>
      </c>
      <c r="S199" s="86">
        <v>0</v>
      </c>
      <c r="T199" s="86">
        <v>1.91</v>
      </c>
      <c r="U199" s="88">
        <v>8.0938349632033706</v>
      </c>
      <c r="V199" s="89">
        <v>3.58</v>
      </c>
      <c r="W199" s="85">
        <v>28.894830284983499</v>
      </c>
      <c r="X199" s="88"/>
      <c r="Y199" s="85">
        <v>98.240000000000009</v>
      </c>
      <c r="Z199" s="88">
        <v>-100</v>
      </c>
      <c r="AA199" s="85">
        <v>0</v>
      </c>
      <c r="AB199" s="91">
        <v>0</v>
      </c>
      <c r="AC199" s="86">
        <v>0</v>
      </c>
      <c r="AD199" s="86">
        <v>0</v>
      </c>
      <c r="AE199" s="86">
        <v>0</v>
      </c>
      <c r="AF199" s="88">
        <v>0.84769999899199999</v>
      </c>
      <c r="AG199" s="85">
        <v>0.39614999986299998</v>
      </c>
      <c r="AH199" s="86">
        <v>1.1529999999999999E-3</v>
      </c>
      <c r="AI199" s="88">
        <v>0</v>
      </c>
      <c r="AJ199" s="150">
        <v>1.01</v>
      </c>
      <c r="AK199" s="151">
        <v>0</v>
      </c>
    </row>
    <row r="200" spans="1:37" x14ac:dyDescent="0.2">
      <c r="A200" s="149" t="s">
        <v>704</v>
      </c>
      <c r="B200" s="66" t="s">
        <v>704</v>
      </c>
      <c r="C200" s="67">
        <v>46</v>
      </c>
      <c r="D200" s="84" t="s">
        <v>335</v>
      </c>
      <c r="E200" s="85">
        <v>4.3859649122807003</v>
      </c>
      <c r="F200" s="91">
        <v>4.3859649122807003</v>
      </c>
      <c r="G200" s="86">
        <v>4.3859649122807003</v>
      </c>
      <c r="H200" s="86">
        <v>4.3859649122807003</v>
      </c>
      <c r="I200" s="86"/>
      <c r="J200" s="86">
        <v>0</v>
      </c>
      <c r="K200" s="87">
        <v>0</v>
      </c>
      <c r="L200" s="85">
        <v>0.87999988951800001</v>
      </c>
      <c r="M200" s="86">
        <v>0</v>
      </c>
      <c r="N200" s="86"/>
      <c r="O200" s="86">
        <v>0</v>
      </c>
      <c r="P200" s="86">
        <v>5.7370000000000001</v>
      </c>
      <c r="Q200" s="88">
        <v>0</v>
      </c>
      <c r="R200" s="85">
        <v>0</v>
      </c>
      <c r="S200" s="86">
        <v>0</v>
      </c>
      <c r="T200" s="86"/>
      <c r="U200" s="88"/>
      <c r="V200" s="89"/>
      <c r="W200" s="85">
        <v>28.566666666700002</v>
      </c>
      <c r="X200" s="88"/>
      <c r="Y200" s="85"/>
      <c r="Z200" s="88"/>
      <c r="AA200" s="85">
        <v>0</v>
      </c>
      <c r="AB200" s="91">
        <v>0</v>
      </c>
      <c r="AC200" s="86"/>
      <c r="AD200" s="86"/>
      <c r="AE200" s="86">
        <v>0</v>
      </c>
      <c r="AF200" s="88">
        <v>0</v>
      </c>
      <c r="AG200" s="85">
        <v>0</v>
      </c>
      <c r="AH200" s="86">
        <v>0</v>
      </c>
      <c r="AI200" s="88">
        <v>0</v>
      </c>
      <c r="AJ200" s="150"/>
      <c r="AK200" s="151">
        <v>0</v>
      </c>
    </row>
    <row r="201" spans="1:37" x14ac:dyDescent="0.2">
      <c r="A201" s="149" t="s">
        <v>705</v>
      </c>
      <c r="B201" s="66" t="s">
        <v>706</v>
      </c>
      <c r="C201" s="67">
        <v>46</v>
      </c>
      <c r="D201" s="84" t="s">
        <v>335</v>
      </c>
      <c r="E201" s="85">
        <v>0</v>
      </c>
      <c r="F201" s="91">
        <v>0</v>
      </c>
      <c r="G201" s="86">
        <v>0</v>
      </c>
      <c r="H201" s="86">
        <v>0</v>
      </c>
      <c r="I201" s="86"/>
      <c r="J201" s="86">
        <v>0</v>
      </c>
      <c r="K201" s="87">
        <v>0</v>
      </c>
      <c r="L201" s="85"/>
      <c r="M201" s="86">
        <v>0</v>
      </c>
      <c r="N201" s="86"/>
      <c r="O201" s="86"/>
      <c r="P201" s="86">
        <v>0</v>
      </c>
      <c r="Q201" s="88">
        <v>0</v>
      </c>
      <c r="R201" s="85">
        <v>0</v>
      </c>
      <c r="S201" s="86"/>
      <c r="T201" s="86"/>
      <c r="U201" s="88"/>
      <c r="V201" s="89"/>
      <c r="W201" s="85">
        <v>30.092387036845</v>
      </c>
      <c r="X201" s="88"/>
      <c r="Y201" s="85"/>
      <c r="Z201" s="88"/>
      <c r="AA201" s="85">
        <v>0</v>
      </c>
      <c r="AB201" s="91">
        <v>0</v>
      </c>
      <c r="AC201" s="86"/>
      <c r="AD201" s="86"/>
      <c r="AE201" s="86"/>
      <c r="AF201" s="88">
        <v>0</v>
      </c>
      <c r="AG201" s="85">
        <v>0</v>
      </c>
      <c r="AH201" s="86">
        <v>0</v>
      </c>
      <c r="AI201" s="88">
        <v>0</v>
      </c>
      <c r="AJ201" s="150"/>
      <c r="AK201" s="151"/>
    </row>
    <row r="202" spans="1:37" x14ac:dyDescent="0.2">
      <c r="A202" s="149" t="s">
        <v>707</v>
      </c>
      <c r="B202" s="66" t="s">
        <v>708</v>
      </c>
      <c r="C202" s="67">
        <v>46</v>
      </c>
      <c r="D202" s="84" t="s">
        <v>335</v>
      </c>
      <c r="E202" s="85">
        <v>10.4372263250768</v>
      </c>
      <c r="F202" s="91">
        <v>10.4372263250768</v>
      </c>
      <c r="G202" s="86">
        <v>9.5396815022983308</v>
      </c>
      <c r="H202" s="86">
        <v>9.5396815022983308</v>
      </c>
      <c r="I202" s="86">
        <v>0.38</v>
      </c>
      <c r="J202" s="86">
        <v>3.31</v>
      </c>
      <c r="K202" s="87">
        <v>0</v>
      </c>
      <c r="L202" s="85">
        <v>3.7899999982199999</v>
      </c>
      <c r="M202" s="86">
        <v>0</v>
      </c>
      <c r="N202" s="86"/>
      <c r="O202" s="86">
        <v>23.1170598911071</v>
      </c>
      <c r="P202" s="86">
        <v>0.96599999999999997</v>
      </c>
      <c r="Q202" s="88">
        <v>0</v>
      </c>
      <c r="R202" s="85">
        <v>0</v>
      </c>
      <c r="S202" s="86">
        <v>0</v>
      </c>
      <c r="T202" s="86">
        <v>2.19</v>
      </c>
      <c r="U202" s="88">
        <v>11.750865956473399</v>
      </c>
      <c r="V202" s="89"/>
      <c r="W202" s="85">
        <v>28.566666666700002</v>
      </c>
      <c r="X202" s="88"/>
      <c r="Y202" s="85"/>
      <c r="Z202" s="88"/>
      <c r="AA202" s="85">
        <v>0</v>
      </c>
      <c r="AB202" s="91">
        <v>0</v>
      </c>
      <c r="AC202" s="86">
        <v>0</v>
      </c>
      <c r="AD202" s="86">
        <v>0</v>
      </c>
      <c r="AE202" s="86">
        <v>0</v>
      </c>
      <c r="AF202" s="88">
        <v>0</v>
      </c>
      <c r="AG202" s="85">
        <v>9.3023999893100007E-2</v>
      </c>
      <c r="AH202" s="86">
        <v>1.0658000000000001E-2</v>
      </c>
      <c r="AI202" s="88">
        <v>0</v>
      </c>
      <c r="AJ202" s="150">
        <v>1.04</v>
      </c>
      <c r="AK202" s="151">
        <v>0</v>
      </c>
    </row>
    <row r="203" spans="1:37" x14ac:dyDescent="0.2">
      <c r="A203" s="149" t="s">
        <v>709</v>
      </c>
      <c r="B203" s="66" t="s">
        <v>710</v>
      </c>
      <c r="C203" s="67">
        <v>46</v>
      </c>
      <c r="D203" s="84" t="s">
        <v>335</v>
      </c>
      <c r="E203" s="85">
        <v>7.4150891854429899</v>
      </c>
      <c r="F203" s="91">
        <v>7.4100304535659003</v>
      </c>
      <c r="G203" s="86">
        <v>6.9375448962454103</v>
      </c>
      <c r="H203" s="86">
        <v>6.9324861643683198</v>
      </c>
      <c r="I203" s="86">
        <v>0.72</v>
      </c>
      <c r="J203" s="86">
        <v>0.41</v>
      </c>
      <c r="K203" s="87">
        <v>0</v>
      </c>
      <c r="L203" s="85">
        <v>11.2799999808</v>
      </c>
      <c r="M203" s="86">
        <v>0</v>
      </c>
      <c r="N203" s="86"/>
      <c r="O203" s="86">
        <v>23.099181800039901</v>
      </c>
      <c r="P203" s="86">
        <v>0.40899999999999997</v>
      </c>
      <c r="Q203" s="88">
        <v>0</v>
      </c>
      <c r="R203" s="85">
        <v>0</v>
      </c>
      <c r="S203" s="86">
        <v>0</v>
      </c>
      <c r="T203" s="86">
        <v>1.75</v>
      </c>
      <c r="U203" s="88">
        <v>13.887230748995799</v>
      </c>
      <c r="V203" s="89">
        <v>2</v>
      </c>
      <c r="W203" s="85"/>
      <c r="X203" s="88"/>
      <c r="Y203" s="85"/>
      <c r="Z203" s="88"/>
      <c r="AA203" s="85">
        <v>0</v>
      </c>
      <c r="AB203" s="91">
        <v>0</v>
      </c>
      <c r="AC203" s="86">
        <v>0</v>
      </c>
      <c r="AD203" s="86">
        <v>0</v>
      </c>
      <c r="AE203" s="86">
        <v>0</v>
      </c>
      <c r="AF203" s="88">
        <v>0</v>
      </c>
      <c r="AG203" s="85">
        <v>0.80122199886099998</v>
      </c>
      <c r="AH203" s="86">
        <v>2.9039999999999999E-3</v>
      </c>
      <c r="AI203" s="88">
        <v>0</v>
      </c>
      <c r="AJ203" s="150">
        <v>1.18</v>
      </c>
      <c r="AK203" s="151">
        <v>0</v>
      </c>
    </row>
    <row r="204" spans="1:37" x14ac:dyDescent="0.2">
      <c r="A204" s="149" t="s">
        <v>711</v>
      </c>
      <c r="B204" s="66" t="s">
        <v>712</v>
      </c>
      <c r="C204" s="67">
        <v>46</v>
      </c>
      <c r="D204" s="84" t="s">
        <v>335</v>
      </c>
      <c r="E204" s="85">
        <v>7.5579741399087803</v>
      </c>
      <c r="F204" s="91">
        <v>7.5579741399087803</v>
      </c>
      <c r="G204" s="86">
        <v>6.9541437630195198</v>
      </c>
      <c r="H204" s="86">
        <v>6.9541437630195198</v>
      </c>
      <c r="I204" s="86">
        <v>0.51</v>
      </c>
      <c r="J204" s="86">
        <v>0.6</v>
      </c>
      <c r="K204" s="87">
        <v>0</v>
      </c>
      <c r="L204" s="85">
        <v>12.0400000158</v>
      </c>
      <c r="M204" s="86">
        <v>0</v>
      </c>
      <c r="N204" s="86"/>
      <c r="O204" s="86">
        <v>16.6128209488182</v>
      </c>
      <c r="P204" s="86">
        <v>0.38800000000000001</v>
      </c>
      <c r="Q204" s="88">
        <v>0</v>
      </c>
      <c r="R204" s="85">
        <v>0</v>
      </c>
      <c r="S204" s="86">
        <v>0</v>
      </c>
      <c r="T204" s="86">
        <v>1.89</v>
      </c>
      <c r="U204" s="88">
        <v>10.8616053812482</v>
      </c>
      <c r="V204" s="89">
        <v>2.0099999999999998</v>
      </c>
      <c r="W204" s="85"/>
      <c r="X204" s="88"/>
      <c r="Y204" s="85"/>
      <c r="Z204" s="88"/>
      <c r="AA204" s="85">
        <v>0</v>
      </c>
      <c r="AB204" s="91">
        <v>0</v>
      </c>
      <c r="AC204" s="86">
        <v>0</v>
      </c>
      <c r="AD204" s="86">
        <v>0</v>
      </c>
      <c r="AE204" s="86">
        <v>0</v>
      </c>
      <c r="AF204" s="88">
        <v>0</v>
      </c>
      <c r="AG204" s="85">
        <v>1.34502999826</v>
      </c>
      <c r="AH204" s="86">
        <v>4.2050000000000004E-3</v>
      </c>
      <c r="AI204" s="88">
        <v>6.2839999918499999E-3</v>
      </c>
      <c r="AJ204" s="150">
        <v>1.34</v>
      </c>
      <c r="AK204" s="151">
        <v>1</v>
      </c>
    </row>
    <row r="205" spans="1:37" x14ac:dyDescent="0.2">
      <c r="A205" s="149" t="s">
        <v>713</v>
      </c>
      <c r="B205" s="66" t="s">
        <v>713</v>
      </c>
      <c r="C205" s="67">
        <v>46</v>
      </c>
      <c r="D205" s="84" t="s">
        <v>335</v>
      </c>
      <c r="E205" s="85">
        <v>7.8425967402915102</v>
      </c>
      <c r="F205" s="91">
        <v>7.8425967402915102</v>
      </c>
      <c r="G205" s="86">
        <v>7.0948623410633704</v>
      </c>
      <c r="H205" s="86">
        <v>7.0948623410633704</v>
      </c>
      <c r="I205" s="86">
        <v>0.3</v>
      </c>
      <c r="J205" s="86">
        <v>0.28999999999999998</v>
      </c>
      <c r="K205" s="87">
        <v>0</v>
      </c>
      <c r="L205" s="85">
        <v>7.3899999947700001</v>
      </c>
      <c r="M205" s="86">
        <v>0</v>
      </c>
      <c r="N205" s="86"/>
      <c r="O205" s="86">
        <v>24.624264866042299</v>
      </c>
      <c r="P205" s="86">
        <v>0.34100000000000003</v>
      </c>
      <c r="Q205" s="88">
        <v>0</v>
      </c>
      <c r="R205" s="85">
        <v>0</v>
      </c>
      <c r="S205" s="86">
        <v>0</v>
      </c>
      <c r="T205" s="86">
        <v>1.78</v>
      </c>
      <c r="U205" s="88">
        <v>11.718238516935999</v>
      </c>
      <c r="V205" s="89">
        <v>2</v>
      </c>
      <c r="W205" s="85"/>
      <c r="X205" s="88"/>
      <c r="Y205" s="85"/>
      <c r="Z205" s="88"/>
      <c r="AA205" s="85">
        <v>0.18</v>
      </c>
      <c r="AB205" s="91">
        <v>0.18</v>
      </c>
      <c r="AC205" s="86">
        <v>0.1</v>
      </c>
      <c r="AD205" s="86">
        <v>0.1</v>
      </c>
      <c r="AE205" s="86">
        <v>0</v>
      </c>
      <c r="AF205" s="88">
        <v>0</v>
      </c>
      <c r="AG205" s="85">
        <v>2.2910619999900002</v>
      </c>
      <c r="AH205" s="86">
        <v>2.2820000000000002E-3</v>
      </c>
      <c r="AI205" s="88">
        <v>0</v>
      </c>
      <c r="AJ205" s="150">
        <v>1.31</v>
      </c>
      <c r="AK205" s="151">
        <v>2</v>
      </c>
    </row>
    <row r="206" spans="1:37" x14ac:dyDescent="0.2">
      <c r="A206" s="149" t="s">
        <v>714</v>
      </c>
      <c r="B206" s="66" t="s">
        <v>715</v>
      </c>
      <c r="C206" s="67">
        <v>46</v>
      </c>
      <c r="D206" s="84" t="s">
        <v>335</v>
      </c>
      <c r="E206" s="85">
        <v>7.4386721608195003</v>
      </c>
      <c r="F206" s="91">
        <v>7.4386721608195003</v>
      </c>
      <c r="G206" s="86">
        <v>5.9914506874109401</v>
      </c>
      <c r="H206" s="86">
        <v>5.9914506874109401</v>
      </c>
      <c r="I206" s="86">
        <v>0.5</v>
      </c>
      <c r="J206" s="86">
        <v>0.25</v>
      </c>
      <c r="K206" s="87">
        <v>0</v>
      </c>
      <c r="L206" s="85">
        <v>6.1000000072200002</v>
      </c>
      <c r="M206" s="86">
        <v>0</v>
      </c>
      <c r="N206" s="86"/>
      <c r="O206" s="86">
        <v>15.2091254752852</v>
      </c>
      <c r="P206" s="86">
        <v>0.316</v>
      </c>
      <c r="Q206" s="88">
        <v>0</v>
      </c>
      <c r="R206" s="85">
        <v>0</v>
      </c>
      <c r="S206" s="86">
        <v>0</v>
      </c>
      <c r="T206" s="86">
        <v>1.5</v>
      </c>
      <c r="U206" s="88">
        <v>13.254515346401201</v>
      </c>
      <c r="V206" s="89">
        <v>2</v>
      </c>
      <c r="W206" s="85"/>
      <c r="X206" s="88"/>
      <c r="Y206" s="85">
        <v>100</v>
      </c>
      <c r="Z206" s="88"/>
      <c r="AA206" s="85">
        <v>0.03</v>
      </c>
      <c r="AB206" s="91">
        <v>0.03</v>
      </c>
      <c r="AC206" s="86">
        <v>0.01</v>
      </c>
      <c r="AD206" s="86">
        <v>0.01</v>
      </c>
      <c r="AE206" s="86">
        <v>0</v>
      </c>
      <c r="AF206" s="88">
        <v>0</v>
      </c>
      <c r="AG206" s="85">
        <v>5.5852590096599997</v>
      </c>
      <c r="AH206" s="86">
        <v>2.434E-3</v>
      </c>
      <c r="AI206" s="88">
        <v>0</v>
      </c>
      <c r="AJ206" s="150">
        <v>1.7</v>
      </c>
      <c r="AK206" s="151">
        <v>2</v>
      </c>
    </row>
    <row r="207" spans="1:37" x14ac:dyDescent="0.2">
      <c r="A207" s="149" t="s">
        <v>716</v>
      </c>
      <c r="B207" s="66" t="s">
        <v>717</v>
      </c>
      <c r="C207" s="67">
        <v>46</v>
      </c>
      <c r="D207" s="84" t="s">
        <v>335</v>
      </c>
      <c r="E207" s="85">
        <v>7.0147361419990402</v>
      </c>
      <c r="F207" s="91">
        <v>7.0147361419990402</v>
      </c>
      <c r="G207" s="86">
        <v>5.9651237711221503</v>
      </c>
      <c r="H207" s="86">
        <v>5.9651237711221503</v>
      </c>
      <c r="I207" s="86">
        <v>0.69</v>
      </c>
      <c r="J207" s="86">
        <v>0.33</v>
      </c>
      <c r="K207" s="87">
        <v>0</v>
      </c>
      <c r="L207" s="85">
        <v>4.4300000052500002</v>
      </c>
      <c r="M207" s="86">
        <v>0</v>
      </c>
      <c r="N207" s="86"/>
      <c r="O207" s="86">
        <v>31.146144013634402</v>
      </c>
      <c r="P207" s="86">
        <v>0.35299999999999998</v>
      </c>
      <c r="Q207" s="88">
        <v>0.11550000000000001</v>
      </c>
      <c r="R207" s="85">
        <v>0</v>
      </c>
      <c r="S207" s="86">
        <v>0</v>
      </c>
      <c r="T207" s="86">
        <v>1.91</v>
      </c>
      <c r="U207" s="88">
        <v>13.079625049363001</v>
      </c>
      <c r="V207" s="89">
        <v>2.86</v>
      </c>
      <c r="W207" s="85"/>
      <c r="X207" s="88"/>
      <c r="Y207" s="85">
        <v>100</v>
      </c>
      <c r="Z207" s="88"/>
      <c r="AA207" s="85">
        <v>0</v>
      </c>
      <c r="AB207" s="91">
        <v>0</v>
      </c>
      <c r="AC207" s="86">
        <v>0</v>
      </c>
      <c r="AD207" s="86">
        <v>0</v>
      </c>
      <c r="AE207" s="86">
        <v>0</v>
      </c>
      <c r="AF207" s="88">
        <v>0</v>
      </c>
      <c r="AG207" s="85">
        <v>0.527342002112</v>
      </c>
      <c r="AH207" s="86">
        <v>1.103E-3</v>
      </c>
      <c r="AI207" s="88">
        <v>0</v>
      </c>
      <c r="AJ207" s="150">
        <v>1.8</v>
      </c>
      <c r="AK207" s="151">
        <v>2</v>
      </c>
    </row>
    <row r="208" spans="1:37" x14ac:dyDescent="0.2">
      <c r="A208" s="149" t="s">
        <v>718</v>
      </c>
      <c r="B208" s="66" t="s">
        <v>719</v>
      </c>
      <c r="C208" s="67">
        <v>46</v>
      </c>
      <c r="D208" s="84" t="s">
        <v>335</v>
      </c>
      <c r="E208" s="85">
        <v>7.24964493060574</v>
      </c>
      <c r="F208" s="91">
        <v>7.24964493060574</v>
      </c>
      <c r="G208" s="86">
        <v>6.2542047691425999</v>
      </c>
      <c r="H208" s="86">
        <v>6.2542047691425999</v>
      </c>
      <c r="I208" s="86">
        <v>0.52</v>
      </c>
      <c r="J208" s="86">
        <v>0.4</v>
      </c>
      <c r="K208" s="87">
        <v>0</v>
      </c>
      <c r="L208" s="85">
        <v>4.7099999831600003</v>
      </c>
      <c r="M208" s="86">
        <v>5.8163093010422896E-3</v>
      </c>
      <c r="N208" s="86"/>
      <c r="O208" s="86">
        <v>29.695053923391601</v>
      </c>
      <c r="P208" s="86">
        <v>0.30399999999999999</v>
      </c>
      <c r="Q208" s="88">
        <v>0.2492</v>
      </c>
      <c r="R208" s="85">
        <v>0.102669404517454</v>
      </c>
      <c r="S208" s="86">
        <v>0</v>
      </c>
      <c r="T208" s="86">
        <v>1.83</v>
      </c>
      <c r="U208" s="88">
        <v>17.870580320434598</v>
      </c>
      <c r="V208" s="89">
        <v>2.73</v>
      </c>
      <c r="W208" s="85"/>
      <c r="X208" s="88"/>
      <c r="Y208" s="85">
        <v>100</v>
      </c>
      <c r="Z208" s="88">
        <v>100</v>
      </c>
      <c r="AA208" s="85">
        <v>0.19</v>
      </c>
      <c r="AB208" s="91">
        <v>0.19</v>
      </c>
      <c r="AC208" s="86">
        <v>0.16</v>
      </c>
      <c r="AD208" s="86">
        <v>0.16</v>
      </c>
      <c r="AE208" s="86">
        <v>0</v>
      </c>
      <c r="AF208" s="88">
        <v>0</v>
      </c>
      <c r="AG208" s="85">
        <v>1.38238599584</v>
      </c>
      <c r="AH208" s="86">
        <v>2.2109999999999999E-3</v>
      </c>
      <c r="AI208" s="88">
        <v>0</v>
      </c>
      <c r="AJ208" s="150">
        <v>1.79</v>
      </c>
      <c r="AK208" s="151">
        <v>2</v>
      </c>
    </row>
    <row r="209" spans="1:37" x14ac:dyDescent="0.2">
      <c r="A209" s="149" t="s">
        <v>720</v>
      </c>
      <c r="B209" s="66" t="s">
        <v>721</v>
      </c>
      <c r="C209" s="67">
        <v>46</v>
      </c>
      <c r="D209" s="84" t="s">
        <v>335</v>
      </c>
      <c r="E209" s="85">
        <v>27.499705801592601</v>
      </c>
      <c r="F209" s="91">
        <v>27.499705801592601</v>
      </c>
      <c r="G209" s="86">
        <v>16.706546895226101</v>
      </c>
      <c r="H209" s="86">
        <v>16.706546895226101</v>
      </c>
      <c r="I209" s="86">
        <v>0.33</v>
      </c>
      <c r="J209" s="86">
        <v>0.3</v>
      </c>
      <c r="K209" s="87">
        <v>0</v>
      </c>
      <c r="L209" s="85">
        <v>2.9200000026100001</v>
      </c>
      <c r="M209" s="86">
        <v>0</v>
      </c>
      <c r="N209" s="86"/>
      <c r="O209" s="86">
        <v>58.225768598920403</v>
      </c>
      <c r="P209" s="86">
        <v>0.20300000000000001</v>
      </c>
      <c r="Q209" s="88">
        <v>0.32690000000000002</v>
      </c>
      <c r="R209" s="85">
        <v>0</v>
      </c>
      <c r="S209" s="86">
        <v>0</v>
      </c>
      <c r="T209" s="86">
        <v>1.53</v>
      </c>
      <c r="U209" s="88">
        <v>16.1416859530067</v>
      </c>
      <c r="V209" s="89">
        <v>3.59</v>
      </c>
      <c r="W209" s="85"/>
      <c r="X209" s="88"/>
      <c r="Y209" s="85">
        <v>100</v>
      </c>
      <c r="Z209" s="88">
        <v>100</v>
      </c>
      <c r="AA209" s="85">
        <v>0</v>
      </c>
      <c r="AB209" s="91">
        <v>0</v>
      </c>
      <c r="AC209" s="86">
        <v>0</v>
      </c>
      <c r="AD209" s="86">
        <v>0</v>
      </c>
      <c r="AE209" s="86">
        <v>0</v>
      </c>
      <c r="AF209" s="88">
        <v>1.55630004545</v>
      </c>
      <c r="AG209" s="85">
        <v>2.8699999965100002E-3</v>
      </c>
      <c r="AH209" s="86">
        <v>1.054E-3</v>
      </c>
      <c r="AI209" s="88">
        <v>0</v>
      </c>
      <c r="AJ209" s="150">
        <v>1.56</v>
      </c>
      <c r="AK209" s="151">
        <v>3</v>
      </c>
    </row>
    <row r="210" spans="1:37" x14ac:dyDescent="0.2">
      <c r="A210" s="149" t="s">
        <v>722</v>
      </c>
      <c r="B210" s="66" t="s">
        <v>722</v>
      </c>
      <c r="C210" s="67">
        <v>46</v>
      </c>
      <c r="D210" s="84" t="s">
        <v>335</v>
      </c>
      <c r="E210" s="85">
        <v>15.758131012368301</v>
      </c>
      <c r="F210" s="91">
        <v>15.758131012368301</v>
      </c>
      <c r="G210" s="86">
        <v>15.277141548328</v>
      </c>
      <c r="H210" s="86">
        <v>15.277141548328</v>
      </c>
      <c r="I210" s="86">
        <v>0</v>
      </c>
      <c r="J210" s="86">
        <v>0</v>
      </c>
      <c r="K210" s="87">
        <v>0</v>
      </c>
      <c r="L210" s="85">
        <v>1.34000000923</v>
      </c>
      <c r="M210" s="86">
        <v>0</v>
      </c>
      <c r="N210" s="86"/>
      <c r="O210" s="86">
        <v>22.147651006711399</v>
      </c>
      <c r="P210" s="86">
        <v>0.38400000000000001</v>
      </c>
      <c r="Q210" s="88">
        <v>0.50900000000000001</v>
      </c>
      <c r="R210" s="85">
        <v>0</v>
      </c>
      <c r="S210" s="86">
        <v>0</v>
      </c>
      <c r="T210" s="86">
        <v>1.1599999999999999</v>
      </c>
      <c r="U210" s="88">
        <v>14.597648495953599</v>
      </c>
      <c r="V210" s="89"/>
      <c r="W210" s="85">
        <v>28.566666666700002</v>
      </c>
      <c r="X210" s="88"/>
      <c r="Y210" s="85">
        <v>100</v>
      </c>
      <c r="Z210" s="88"/>
      <c r="AA210" s="85">
        <v>0</v>
      </c>
      <c r="AB210" s="91">
        <v>0</v>
      </c>
      <c r="AC210" s="86">
        <v>0</v>
      </c>
      <c r="AD210" s="86">
        <v>0</v>
      </c>
      <c r="AE210" s="86">
        <v>0</v>
      </c>
      <c r="AF210" s="88">
        <v>0.196700008078</v>
      </c>
      <c r="AG210" s="85">
        <v>0</v>
      </c>
      <c r="AH210" s="86">
        <v>3.3000000000000003E-5</v>
      </c>
      <c r="AI210" s="88">
        <v>0</v>
      </c>
      <c r="AJ210" s="150">
        <v>1.08</v>
      </c>
      <c r="AK210" s="151">
        <v>0</v>
      </c>
    </row>
    <row r="211" spans="1:37" x14ac:dyDescent="0.2">
      <c r="A211" s="149" t="s">
        <v>723</v>
      </c>
      <c r="B211" s="66" t="s">
        <v>724</v>
      </c>
      <c r="C211" s="67">
        <v>46</v>
      </c>
      <c r="D211" s="84" t="s">
        <v>335</v>
      </c>
      <c r="E211" s="85">
        <v>24.134035682273101</v>
      </c>
      <c r="F211" s="91">
        <v>24.134035682273101</v>
      </c>
      <c r="G211" s="86">
        <v>16.398374283223401</v>
      </c>
      <c r="H211" s="86">
        <v>16.398374283223401</v>
      </c>
      <c r="I211" s="86">
        <v>0.34</v>
      </c>
      <c r="J211" s="86">
        <v>0.26</v>
      </c>
      <c r="K211" s="87">
        <v>0</v>
      </c>
      <c r="L211" s="85">
        <v>2.4499999970099999</v>
      </c>
      <c r="M211" s="86">
        <v>0</v>
      </c>
      <c r="N211" s="86"/>
      <c r="O211" s="86">
        <v>48.531086312912798</v>
      </c>
      <c r="P211" s="86">
        <v>0.38200000000000001</v>
      </c>
      <c r="Q211" s="88">
        <v>0.83220000000000005</v>
      </c>
      <c r="R211" s="85">
        <v>0</v>
      </c>
      <c r="S211" s="86">
        <v>0</v>
      </c>
      <c r="T211" s="86">
        <v>1.78</v>
      </c>
      <c r="U211" s="88">
        <v>10.184059625986899</v>
      </c>
      <c r="V211" s="89">
        <v>3.48</v>
      </c>
      <c r="W211" s="85">
        <v>33.778536810699499</v>
      </c>
      <c r="X211" s="88">
        <v>40.433333333299998</v>
      </c>
      <c r="Y211" s="85">
        <v>63.240000000000009</v>
      </c>
      <c r="Z211" s="88"/>
      <c r="AA211" s="85">
        <v>0</v>
      </c>
      <c r="AB211" s="91">
        <v>0</v>
      </c>
      <c r="AC211" s="86">
        <v>0.05</v>
      </c>
      <c r="AD211" s="86">
        <v>0.05</v>
      </c>
      <c r="AE211" s="86">
        <v>0</v>
      </c>
      <c r="AF211" s="88">
        <v>0</v>
      </c>
      <c r="AG211" s="85">
        <v>0</v>
      </c>
      <c r="AH211" s="86">
        <v>1.379E-3</v>
      </c>
      <c r="AI211" s="88">
        <v>0</v>
      </c>
      <c r="AJ211" s="150">
        <v>1.05</v>
      </c>
      <c r="AK211" s="151">
        <v>0</v>
      </c>
    </row>
    <row r="212" spans="1:37" x14ac:dyDescent="0.2">
      <c r="A212" s="149" t="s">
        <v>725</v>
      </c>
      <c r="B212" s="66" t="s">
        <v>726</v>
      </c>
      <c r="C212" s="67">
        <v>46</v>
      </c>
      <c r="D212" s="84" t="s">
        <v>335</v>
      </c>
      <c r="E212" s="85">
        <v>15.2315626221488</v>
      </c>
      <c r="F212" s="91">
        <v>15.2315626221488</v>
      </c>
      <c r="G212" s="86">
        <v>12.428602050208699</v>
      </c>
      <c r="H212" s="86">
        <v>12.428602050208699</v>
      </c>
      <c r="I212" s="86">
        <v>0.36</v>
      </c>
      <c r="J212" s="86">
        <v>0.19</v>
      </c>
      <c r="K212" s="87">
        <v>0</v>
      </c>
      <c r="L212" s="85">
        <v>3.01999999926</v>
      </c>
      <c r="M212" s="86">
        <v>1.6906689357517699E-2</v>
      </c>
      <c r="N212" s="86"/>
      <c r="O212" s="86">
        <v>40.512333965844398</v>
      </c>
      <c r="P212" s="86">
        <v>0.41299999999999998</v>
      </c>
      <c r="Q212" s="88">
        <v>0.18210000000000001</v>
      </c>
      <c r="R212" s="85">
        <v>7.7821011673151794E-2</v>
      </c>
      <c r="S212" s="86">
        <v>0</v>
      </c>
      <c r="T212" s="86">
        <v>1.5</v>
      </c>
      <c r="U212" s="88">
        <v>14.260676594081399</v>
      </c>
      <c r="V212" s="89">
        <v>3</v>
      </c>
      <c r="W212" s="85"/>
      <c r="X212" s="88"/>
      <c r="Y212" s="85">
        <v>100</v>
      </c>
      <c r="Z212" s="88">
        <v>100</v>
      </c>
      <c r="AA212" s="85">
        <v>0</v>
      </c>
      <c r="AB212" s="91">
        <v>0</v>
      </c>
      <c r="AC212" s="86">
        <v>0</v>
      </c>
      <c r="AD212" s="86">
        <v>0</v>
      </c>
      <c r="AE212" s="86">
        <v>0</v>
      </c>
      <c r="AF212" s="88">
        <v>0</v>
      </c>
      <c r="AG212" s="85">
        <v>9.7826000307999997E-2</v>
      </c>
      <c r="AH212" s="86">
        <v>1.2819999999999999E-3</v>
      </c>
      <c r="AI212" s="88">
        <v>0</v>
      </c>
      <c r="AJ212" s="150">
        <v>1.17</v>
      </c>
      <c r="AK212" s="151">
        <v>1</v>
      </c>
    </row>
    <row r="213" spans="1:37" x14ac:dyDescent="0.2">
      <c r="A213" s="149" t="s">
        <v>727</v>
      </c>
      <c r="B213" s="66" t="s">
        <v>728</v>
      </c>
      <c r="C213" s="67">
        <v>46</v>
      </c>
      <c r="D213" s="84" t="s">
        <v>335</v>
      </c>
      <c r="E213" s="85">
        <v>25.571197545198199</v>
      </c>
      <c r="F213" s="91">
        <v>25.517291424780201</v>
      </c>
      <c r="G213" s="86">
        <v>12.0480179134185</v>
      </c>
      <c r="H213" s="86">
        <v>11.998258417648</v>
      </c>
      <c r="I213" s="86">
        <v>0.68</v>
      </c>
      <c r="J213" s="86">
        <v>0.45</v>
      </c>
      <c r="K213" s="87">
        <v>0</v>
      </c>
      <c r="L213" s="85">
        <v>2.0200000032699998</v>
      </c>
      <c r="M213" s="86">
        <v>0</v>
      </c>
      <c r="N213" s="86"/>
      <c r="O213" s="86">
        <v>56.081744940066798</v>
      </c>
      <c r="P213" s="86">
        <v>0.38700000000000001</v>
      </c>
      <c r="Q213" s="88">
        <v>0.73719999999999997</v>
      </c>
      <c r="R213" s="85">
        <v>0</v>
      </c>
      <c r="S213" s="86">
        <v>0</v>
      </c>
      <c r="T213" s="86">
        <v>2.68</v>
      </c>
      <c r="U213" s="88">
        <v>8.9245728976612995</v>
      </c>
      <c r="V213" s="89">
        <v>3.47</v>
      </c>
      <c r="W213" s="85">
        <v>37.788060088730901</v>
      </c>
      <c r="X213" s="88">
        <v>43.666666666700003</v>
      </c>
      <c r="Y213" s="85">
        <v>-14.079999999999998</v>
      </c>
      <c r="Z213" s="88"/>
      <c r="AA213" s="85">
        <v>0.01</v>
      </c>
      <c r="AB213" s="91">
        <v>0.01</v>
      </c>
      <c r="AC213" s="86">
        <v>0.03</v>
      </c>
      <c r="AD213" s="86">
        <v>0.03</v>
      </c>
      <c r="AE213" s="86">
        <v>0</v>
      </c>
      <c r="AF213" s="88">
        <v>0</v>
      </c>
      <c r="AG213" s="85">
        <v>3.3456000037700002E-2</v>
      </c>
      <c r="AH213" s="86">
        <v>2.895E-3</v>
      </c>
      <c r="AI213" s="88">
        <v>0</v>
      </c>
      <c r="AJ213" s="150">
        <v>1.1100000000000001</v>
      </c>
      <c r="AK213" s="151">
        <v>0</v>
      </c>
    </row>
    <row r="214" spans="1:37" x14ac:dyDescent="0.2">
      <c r="A214" s="149" t="s">
        <v>729</v>
      </c>
      <c r="B214" s="66" t="s">
        <v>730</v>
      </c>
      <c r="C214" s="67">
        <v>46</v>
      </c>
      <c r="D214" s="84" t="s">
        <v>335</v>
      </c>
      <c r="E214" s="85">
        <v>33.109064449893403</v>
      </c>
      <c r="F214" s="91">
        <v>33.1060741981142</v>
      </c>
      <c r="G214" s="86">
        <v>15.2901540976417</v>
      </c>
      <c r="H214" s="86">
        <v>15.2901540976417</v>
      </c>
      <c r="I214" s="86">
        <v>0.75</v>
      </c>
      <c r="J214" s="86">
        <v>0.28000000000000003</v>
      </c>
      <c r="K214" s="87">
        <v>0</v>
      </c>
      <c r="L214" s="85">
        <v>2.8300000033499999</v>
      </c>
      <c r="M214" s="86">
        <v>0</v>
      </c>
      <c r="N214" s="86"/>
      <c r="O214" s="86">
        <v>63.686151782720501</v>
      </c>
      <c r="P214" s="86">
        <v>0.34499999999999997</v>
      </c>
      <c r="Q214" s="88">
        <v>0.443</v>
      </c>
      <c r="R214" s="85">
        <v>0</v>
      </c>
      <c r="S214" s="86">
        <v>0</v>
      </c>
      <c r="T214" s="86">
        <v>2.37</v>
      </c>
      <c r="U214" s="88">
        <v>4.8611526423858198</v>
      </c>
      <c r="V214" s="89">
        <v>3.72</v>
      </c>
      <c r="W214" s="85">
        <v>41.227624583260003</v>
      </c>
      <c r="X214" s="88">
        <v>36.5</v>
      </c>
      <c r="Y214" s="85">
        <v>-45.4</v>
      </c>
      <c r="Z214" s="88"/>
      <c r="AA214" s="85">
        <v>1.01</v>
      </c>
      <c r="AB214" s="91">
        <v>1.01</v>
      </c>
      <c r="AC214" s="86">
        <v>0.09</v>
      </c>
      <c r="AD214" s="86">
        <v>0.09</v>
      </c>
      <c r="AE214" s="86">
        <v>0</v>
      </c>
      <c r="AF214" s="88">
        <v>6.0725998950299998</v>
      </c>
      <c r="AG214" s="85">
        <v>0.51225400048000003</v>
      </c>
      <c r="AH214" s="86">
        <v>1.931E-3</v>
      </c>
      <c r="AI214" s="88">
        <v>0</v>
      </c>
      <c r="AJ214" s="150">
        <v>1.18</v>
      </c>
      <c r="AK214" s="151">
        <v>1</v>
      </c>
    </row>
    <row r="215" spans="1:37" x14ac:dyDescent="0.2">
      <c r="A215" s="149" t="s">
        <v>731</v>
      </c>
      <c r="B215" s="66" t="s">
        <v>732</v>
      </c>
      <c r="C215" s="67">
        <v>46</v>
      </c>
      <c r="D215" s="84" t="s">
        <v>335</v>
      </c>
      <c r="E215" s="85">
        <v>28.886419464264801</v>
      </c>
      <c r="F215" s="91">
        <v>28.886419464264801</v>
      </c>
      <c r="G215" s="86">
        <v>17.023712046521698</v>
      </c>
      <c r="H215" s="86">
        <v>17.023712046521698</v>
      </c>
      <c r="I215" s="86">
        <v>1.78</v>
      </c>
      <c r="J215" s="86">
        <v>1.05</v>
      </c>
      <c r="K215" s="87">
        <v>0</v>
      </c>
      <c r="L215" s="85">
        <v>2.0800000011100002</v>
      </c>
      <c r="M215" s="86">
        <v>0</v>
      </c>
      <c r="N215" s="86"/>
      <c r="O215" s="86">
        <v>64.274114972393605</v>
      </c>
      <c r="P215" s="86">
        <v>0.53200000000000003</v>
      </c>
      <c r="Q215" s="88">
        <v>1.1976</v>
      </c>
      <c r="R215" s="85">
        <v>0</v>
      </c>
      <c r="S215" s="86">
        <v>0</v>
      </c>
      <c r="T215" s="86">
        <v>2.31</v>
      </c>
      <c r="U215" s="88">
        <v>7.4728873886670097</v>
      </c>
      <c r="V215" s="89">
        <v>3.38</v>
      </c>
      <c r="W215" s="85">
        <v>38.449467640618501</v>
      </c>
      <c r="X215" s="88">
        <v>48.366666666699999</v>
      </c>
      <c r="Y215" s="85">
        <v>17.019999999999996</v>
      </c>
      <c r="Z215" s="88"/>
      <c r="AA215" s="85">
        <v>7.0000000000000007E-2</v>
      </c>
      <c r="AB215" s="91">
        <v>7.0000000000000007E-2</v>
      </c>
      <c r="AC215" s="86">
        <v>0.01</v>
      </c>
      <c r="AD215" s="86">
        <v>0.01</v>
      </c>
      <c r="AE215" s="86">
        <v>0</v>
      </c>
      <c r="AF215" s="88">
        <v>19.3377990826</v>
      </c>
      <c r="AG215" s="85">
        <v>0.56391399983699997</v>
      </c>
      <c r="AH215" s="86">
        <v>8.6210000000000002E-3</v>
      </c>
      <c r="AI215" s="88">
        <v>0</v>
      </c>
      <c r="AJ215" s="150">
        <v>1.2</v>
      </c>
      <c r="AK215" s="151">
        <v>2</v>
      </c>
    </row>
    <row r="216" spans="1:37" x14ac:dyDescent="0.2">
      <c r="A216" s="149" t="s">
        <v>733</v>
      </c>
      <c r="B216" s="66" t="s">
        <v>734</v>
      </c>
      <c r="C216" s="67">
        <v>46</v>
      </c>
      <c r="D216" s="84" t="s">
        <v>335</v>
      </c>
      <c r="E216" s="85">
        <v>24.293140505506599</v>
      </c>
      <c r="F216" s="91">
        <v>24.223995734683999</v>
      </c>
      <c r="G216" s="86">
        <v>11.7762708475649</v>
      </c>
      <c r="H216" s="86">
        <v>11.7612755960612</v>
      </c>
      <c r="I216" s="86">
        <v>0.55000000000000004</v>
      </c>
      <c r="J216" s="86">
        <v>0.28999999999999998</v>
      </c>
      <c r="K216" s="87">
        <v>0</v>
      </c>
      <c r="L216" s="85">
        <v>2.2499999965500002</v>
      </c>
      <c r="M216" s="86">
        <v>0</v>
      </c>
      <c r="N216" s="86"/>
      <c r="O216" s="86">
        <v>52.149217070924202</v>
      </c>
      <c r="P216" s="86">
        <v>0.42599999999999999</v>
      </c>
      <c r="Q216" s="88">
        <v>0.2036</v>
      </c>
      <c r="R216" s="85">
        <v>0</v>
      </c>
      <c r="S216" s="86">
        <v>0</v>
      </c>
      <c r="T216" s="86">
        <v>1.56</v>
      </c>
      <c r="U216" s="88">
        <v>8.3740148952831603</v>
      </c>
      <c r="V216" s="89">
        <v>3.43</v>
      </c>
      <c r="W216" s="85">
        <v>32.041860016717798</v>
      </c>
      <c r="X216" s="88"/>
      <c r="Y216" s="85">
        <v>91.62</v>
      </c>
      <c r="Z216" s="88">
        <v>100</v>
      </c>
      <c r="AA216" s="85">
        <v>0.01</v>
      </c>
      <c r="AB216" s="91">
        <v>0.01</v>
      </c>
      <c r="AC216" s="86">
        <v>0</v>
      </c>
      <c r="AD216" s="86">
        <v>0</v>
      </c>
      <c r="AE216" s="86">
        <v>0</v>
      </c>
      <c r="AF216" s="88">
        <v>18.227399798099999</v>
      </c>
      <c r="AG216" s="85">
        <v>0.80499400060500004</v>
      </c>
      <c r="AH216" s="86">
        <v>2.3119999999999998E-3</v>
      </c>
      <c r="AI216" s="88">
        <v>0</v>
      </c>
      <c r="AJ216" s="150">
        <v>1.18</v>
      </c>
      <c r="AK216" s="151">
        <v>1</v>
      </c>
    </row>
    <row r="217" spans="1:37" x14ac:dyDescent="0.2">
      <c r="A217" s="149" t="s">
        <v>735</v>
      </c>
      <c r="B217" s="66" t="s">
        <v>736</v>
      </c>
      <c r="C217" s="67">
        <v>46</v>
      </c>
      <c r="D217" s="84" t="s">
        <v>335</v>
      </c>
      <c r="E217" s="85">
        <v>26.1717440599428</v>
      </c>
      <c r="F217" s="91">
        <v>26.166814551907699</v>
      </c>
      <c r="G217" s="86">
        <v>11.472937000887301</v>
      </c>
      <c r="H217" s="86">
        <v>11.4680074928522</v>
      </c>
      <c r="I217" s="86">
        <v>0.22</v>
      </c>
      <c r="J217" s="86">
        <v>0.47</v>
      </c>
      <c r="K217" s="87">
        <v>0</v>
      </c>
      <c r="L217" s="85">
        <v>0.82000000448800003</v>
      </c>
      <c r="M217" s="86">
        <v>0</v>
      </c>
      <c r="N217" s="86"/>
      <c r="O217" s="86">
        <v>65.597387629658101</v>
      </c>
      <c r="P217" s="86">
        <v>0.29299999999999998</v>
      </c>
      <c r="Q217" s="88">
        <v>0.1862</v>
      </c>
      <c r="R217" s="85">
        <v>0</v>
      </c>
      <c r="S217" s="86">
        <v>0</v>
      </c>
      <c r="T217" s="86">
        <v>1.43</v>
      </c>
      <c r="U217" s="88">
        <v>8.11889973380657</v>
      </c>
      <c r="V217" s="89">
        <v>3.19</v>
      </c>
      <c r="W217" s="85"/>
      <c r="X217" s="88"/>
      <c r="Y217" s="85">
        <v>100</v>
      </c>
      <c r="Z217" s="88">
        <v>100</v>
      </c>
      <c r="AA217" s="85">
        <v>0.24</v>
      </c>
      <c r="AB217" s="91">
        <v>0.24</v>
      </c>
      <c r="AC217" s="86">
        <v>0</v>
      </c>
      <c r="AD217" s="86">
        <v>0</v>
      </c>
      <c r="AE217" s="86">
        <v>0</v>
      </c>
      <c r="AF217" s="88">
        <v>24.5860006017</v>
      </c>
      <c r="AG217" s="85">
        <v>0.37720000214499999</v>
      </c>
      <c r="AH217" s="86">
        <v>2.918E-3</v>
      </c>
      <c r="AI217" s="88">
        <v>0</v>
      </c>
      <c r="AJ217" s="150">
        <v>1.26</v>
      </c>
      <c r="AK217" s="151">
        <v>1</v>
      </c>
    </row>
    <row r="218" spans="1:37" x14ac:dyDescent="0.2">
      <c r="A218" s="149" t="s">
        <v>737</v>
      </c>
      <c r="B218" s="66" t="s">
        <v>738</v>
      </c>
      <c r="C218" s="67">
        <v>46</v>
      </c>
      <c r="D218" s="84" t="s">
        <v>335</v>
      </c>
      <c r="E218" s="85">
        <v>35.509558979970201</v>
      </c>
      <c r="F218" s="91">
        <v>35.509558979970201</v>
      </c>
      <c r="G218" s="86">
        <v>17.0015095792428</v>
      </c>
      <c r="H218" s="86">
        <v>17.0015095792428</v>
      </c>
      <c r="I218" s="86">
        <v>0.47</v>
      </c>
      <c r="J218" s="86">
        <v>0.26</v>
      </c>
      <c r="K218" s="87">
        <v>0</v>
      </c>
      <c r="L218" s="85">
        <v>1.1700000695799999</v>
      </c>
      <c r="M218" s="86">
        <v>0</v>
      </c>
      <c r="N218" s="86"/>
      <c r="O218" s="86">
        <v>73.733919557075396</v>
      </c>
      <c r="P218" s="86">
        <v>0.21299999999999999</v>
      </c>
      <c r="Q218" s="88">
        <v>0.22509999999999999</v>
      </c>
      <c r="R218" s="85">
        <v>0</v>
      </c>
      <c r="S218" s="86">
        <v>0</v>
      </c>
      <c r="T218" s="86">
        <v>1.2</v>
      </c>
      <c r="U218" s="88">
        <v>7.5661327416593203</v>
      </c>
      <c r="V218" s="89">
        <v>3.53</v>
      </c>
      <c r="W218" s="85"/>
      <c r="X218" s="88"/>
      <c r="Y218" s="85">
        <v>99.84</v>
      </c>
      <c r="Z218" s="88">
        <v>100</v>
      </c>
      <c r="AA218" s="85">
        <v>0.31</v>
      </c>
      <c r="AB218" s="91">
        <v>0.31</v>
      </c>
      <c r="AC218" s="86">
        <v>0.21</v>
      </c>
      <c r="AD218" s="86">
        <v>0.21</v>
      </c>
      <c r="AE218" s="86">
        <v>0</v>
      </c>
      <c r="AF218" s="88">
        <v>37.196497952599998</v>
      </c>
      <c r="AG218" s="85">
        <v>0.171281149257</v>
      </c>
      <c r="AH218" s="86">
        <v>1.408E-3</v>
      </c>
      <c r="AI218" s="88">
        <v>0</v>
      </c>
      <c r="AJ218" s="150">
        <v>1.26</v>
      </c>
      <c r="AK218" s="151">
        <v>0</v>
      </c>
    </row>
    <row r="219" spans="1:37" x14ac:dyDescent="0.2">
      <c r="A219" s="149" t="s">
        <v>739</v>
      </c>
      <c r="B219" s="66" t="s">
        <v>740</v>
      </c>
      <c r="C219" s="67">
        <v>46</v>
      </c>
      <c r="D219" s="84" t="s">
        <v>335</v>
      </c>
      <c r="E219" s="85">
        <v>45.226334569369598</v>
      </c>
      <c r="F219" s="91">
        <v>45.226334569369598</v>
      </c>
      <c r="G219" s="86">
        <v>20.891345413838899</v>
      </c>
      <c r="H219" s="86">
        <v>20.891345413838899</v>
      </c>
      <c r="I219" s="86">
        <v>0.35</v>
      </c>
      <c r="J219" s="86">
        <v>0.59</v>
      </c>
      <c r="K219" s="87">
        <v>0</v>
      </c>
      <c r="L219" s="85">
        <v>1.72000173924</v>
      </c>
      <c r="M219" s="86">
        <v>0.41356055610407999</v>
      </c>
      <c r="N219" s="86">
        <v>3.0908668370904002</v>
      </c>
      <c r="O219" s="86">
        <v>84.339541853992699</v>
      </c>
      <c r="P219" s="86">
        <v>0.26</v>
      </c>
      <c r="Q219" s="88">
        <v>0.59079999999999999</v>
      </c>
      <c r="R219" s="85">
        <v>0.12453300124533</v>
      </c>
      <c r="S219" s="86">
        <v>0</v>
      </c>
      <c r="T219" s="86">
        <v>2.5499999999999998</v>
      </c>
      <c r="U219" s="88">
        <v>7.4553977471489503</v>
      </c>
      <c r="V219" s="89">
        <v>3.91</v>
      </c>
      <c r="W219" s="85">
        <v>44.219344231086197</v>
      </c>
      <c r="X219" s="88"/>
      <c r="Y219" s="85">
        <v>-13.480000000000004</v>
      </c>
      <c r="Z219" s="88">
        <v>-74.12</v>
      </c>
      <c r="AA219" s="85">
        <v>0</v>
      </c>
      <c r="AB219" s="91">
        <v>0</v>
      </c>
      <c r="AC219" s="86">
        <v>0</v>
      </c>
      <c r="AD219" s="86">
        <v>0</v>
      </c>
      <c r="AE219" s="86">
        <v>0</v>
      </c>
      <c r="AF219" s="88">
        <v>41.336265932400003</v>
      </c>
      <c r="AG219" s="85">
        <v>0.51866142395299997</v>
      </c>
      <c r="AH219" s="86">
        <v>2.346E-3</v>
      </c>
      <c r="AI219" s="88">
        <v>3.70925267352E-9</v>
      </c>
      <c r="AJ219" s="150">
        <v>1.37</v>
      </c>
      <c r="AK219" s="151">
        <v>3</v>
      </c>
    </row>
    <row r="220" spans="1:37" x14ac:dyDescent="0.2">
      <c r="A220" s="149" t="s">
        <v>741</v>
      </c>
      <c r="B220" s="66" t="s">
        <v>742</v>
      </c>
      <c r="C220" s="67">
        <v>46</v>
      </c>
      <c r="D220" s="84" t="s">
        <v>335</v>
      </c>
      <c r="E220" s="85">
        <v>46.744965489817403</v>
      </c>
      <c r="F220" s="91">
        <v>46.744965489817403</v>
      </c>
      <c r="G220" s="86">
        <v>19.606896355838298</v>
      </c>
      <c r="H220" s="86">
        <v>19.606896355838298</v>
      </c>
      <c r="I220" s="86">
        <v>12.44</v>
      </c>
      <c r="J220" s="86">
        <v>4.9800000000000004</v>
      </c>
      <c r="K220" s="87">
        <v>0</v>
      </c>
      <c r="L220" s="85">
        <v>3.2599995059200002</v>
      </c>
      <c r="M220" s="86">
        <v>8.2676396242507301E-4</v>
      </c>
      <c r="N220" s="86">
        <v>0.699650174912544</v>
      </c>
      <c r="O220" s="86">
        <v>89.168072449613803</v>
      </c>
      <c r="P220" s="86">
        <v>0.41799999999999998</v>
      </c>
      <c r="Q220" s="88">
        <v>0.2525</v>
      </c>
      <c r="R220" s="85">
        <v>2.34907211651398E-2</v>
      </c>
      <c r="S220" s="86">
        <v>0</v>
      </c>
      <c r="T220" s="86">
        <v>1.97</v>
      </c>
      <c r="U220" s="88">
        <v>5.1864685999943196</v>
      </c>
      <c r="V220" s="89">
        <v>4.01</v>
      </c>
      <c r="W220" s="85">
        <v>43.722034667119601</v>
      </c>
      <c r="X220" s="88">
        <v>41.066666666700002</v>
      </c>
      <c r="Y220" s="85">
        <v>-55.18</v>
      </c>
      <c r="Z220" s="88"/>
      <c r="AA220" s="85">
        <v>0</v>
      </c>
      <c r="AB220" s="91">
        <v>0</v>
      </c>
      <c r="AC220" s="86">
        <v>0</v>
      </c>
      <c r="AD220" s="86">
        <v>0</v>
      </c>
      <c r="AE220" s="86">
        <v>0.01</v>
      </c>
      <c r="AF220" s="88">
        <v>2.6125105342000001</v>
      </c>
      <c r="AG220" s="85">
        <v>0.42249993028900001</v>
      </c>
      <c r="AH220" s="86">
        <v>2.1604999999999999E-2</v>
      </c>
      <c r="AI220" s="88">
        <v>1.07289943753E-2</v>
      </c>
      <c r="AJ220" s="150">
        <v>1.46</v>
      </c>
      <c r="AK220" s="151">
        <v>9</v>
      </c>
    </row>
    <row r="221" spans="1:37" x14ac:dyDescent="0.2">
      <c r="A221" s="149" t="s">
        <v>743</v>
      </c>
      <c r="B221" s="66" t="s">
        <v>744</v>
      </c>
      <c r="C221" s="67">
        <v>42</v>
      </c>
      <c r="D221" s="84" t="s">
        <v>335</v>
      </c>
      <c r="E221" s="85">
        <v>32.146797989292601</v>
      </c>
      <c r="F221" s="91">
        <v>32.146797989292601</v>
      </c>
      <c r="G221" s="86">
        <v>21.496587518901499</v>
      </c>
      <c r="H221" s="86">
        <v>21.496587518901499</v>
      </c>
      <c r="I221" s="86">
        <v>0.47</v>
      </c>
      <c r="J221" s="86">
        <v>0.83</v>
      </c>
      <c r="K221" s="87">
        <v>0</v>
      </c>
      <c r="L221" s="85">
        <v>3.73999998693</v>
      </c>
      <c r="M221" s="86">
        <v>0</v>
      </c>
      <c r="N221" s="86"/>
      <c r="O221" s="86">
        <v>64.751958224543102</v>
      </c>
      <c r="P221" s="86">
        <v>0.27500000000000002</v>
      </c>
      <c r="Q221" s="88">
        <v>0</v>
      </c>
      <c r="R221" s="85">
        <v>0</v>
      </c>
      <c r="S221" s="86">
        <v>0</v>
      </c>
      <c r="T221" s="86">
        <v>1.19</v>
      </c>
      <c r="U221" s="88">
        <v>22.424291961257101</v>
      </c>
      <c r="V221" s="89">
        <v>3.26</v>
      </c>
      <c r="W221" s="85"/>
      <c r="X221" s="88"/>
      <c r="Y221" s="85"/>
      <c r="Z221" s="88"/>
      <c r="AA221" s="85">
        <v>0</v>
      </c>
      <c r="AB221" s="91">
        <v>0</v>
      </c>
      <c r="AC221" s="86">
        <v>0</v>
      </c>
      <c r="AD221" s="86">
        <v>0</v>
      </c>
      <c r="AE221" s="86">
        <v>0</v>
      </c>
      <c r="AF221" s="88">
        <v>0</v>
      </c>
      <c r="AG221" s="85">
        <v>0</v>
      </c>
      <c r="AH221" s="86">
        <v>1.1249999999999999E-3</v>
      </c>
      <c r="AI221" s="88">
        <v>0</v>
      </c>
      <c r="AJ221" s="150">
        <v>1.34</v>
      </c>
      <c r="AK221" s="151">
        <v>3</v>
      </c>
    </row>
    <row r="222" spans="1:37" x14ac:dyDescent="0.2">
      <c r="A222" s="149" t="s">
        <v>745</v>
      </c>
      <c r="B222" s="66" t="s">
        <v>746</v>
      </c>
      <c r="C222" s="67">
        <v>46</v>
      </c>
      <c r="D222" s="84" t="s">
        <v>335</v>
      </c>
      <c r="E222" s="85">
        <v>13.609863327917401</v>
      </c>
      <c r="F222" s="91">
        <v>13.609863327917401</v>
      </c>
      <c r="G222" s="86">
        <v>8.8352152482898898</v>
      </c>
      <c r="H222" s="86">
        <v>8.8352152482898898</v>
      </c>
      <c r="I222" s="86">
        <v>1.76</v>
      </c>
      <c r="J222" s="86">
        <v>1.0900000000000001</v>
      </c>
      <c r="K222" s="87">
        <v>0</v>
      </c>
      <c r="L222" s="85">
        <v>2.7599999958299999</v>
      </c>
      <c r="M222" s="86">
        <v>0</v>
      </c>
      <c r="N222" s="86"/>
      <c r="O222" s="86">
        <v>61.890517499252198</v>
      </c>
      <c r="P222" s="86">
        <v>0.26600000000000001</v>
      </c>
      <c r="Q222" s="88">
        <v>1.1377999999999999</v>
      </c>
      <c r="R222" s="85">
        <v>0</v>
      </c>
      <c r="S222" s="86">
        <v>0</v>
      </c>
      <c r="T222" s="86">
        <v>1.43</v>
      </c>
      <c r="U222" s="88">
        <v>15.705683974822801</v>
      </c>
      <c r="V222" s="89">
        <v>3.17</v>
      </c>
      <c r="W222" s="85"/>
      <c r="X222" s="88"/>
      <c r="Y222" s="85">
        <v>100</v>
      </c>
      <c r="Z222" s="88"/>
      <c r="AA222" s="85">
        <v>0.12</v>
      </c>
      <c r="AB222" s="91">
        <v>0.12</v>
      </c>
      <c r="AC222" s="86">
        <v>0.06</v>
      </c>
      <c r="AD222" s="86">
        <v>0.06</v>
      </c>
      <c r="AE222" s="86">
        <v>0</v>
      </c>
      <c r="AF222" s="88">
        <v>0</v>
      </c>
      <c r="AG222" s="85">
        <v>0.83283199885299997</v>
      </c>
      <c r="AH222" s="86">
        <v>5.7149999999999996E-3</v>
      </c>
      <c r="AI222" s="88">
        <v>1.7159999976400001E-3</v>
      </c>
      <c r="AJ222" s="150">
        <v>1.03</v>
      </c>
      <c r="AK222" s="151">
        <v>0</v>
      </c>
    </row>
    <row r="223" spans="1:37" x14ac:dyDescent="0.2">
      <c r="A223" s="149" t="s">
        <v>747</v>
      </c>
      <c r="B223" s="66" t="s">
        <v>748</v>
      </c>
      <c r="C223" s="67">
        <v>46</v>
      </c>
      <c r="D223" s="84" t="s">
        <v>335</v>
      </c>
      <c r="E223" s="85">
        <v>30.963210945744301</v>
      </c>
      <c r="F223" s="91">
        <v>30.963210945744301</v>
      </c>
      <c r="G223" s="86">
        <v>13.5548196936065</v>
      </c>
      <c r="H223" s="86">
        <v>13.5548196936065</v>
      </c>
      <c r="I223" s="86">
        <v>4.3</v>
      </c>
      <c r="J223" s="86">
        <v>3.13</v>
      </c>
      <c r="K223" s="87">
        <v>0</v>
      </c>
      <c r="L223" s="85">
        <v>2.28999968273</v>
      </c>
      <c r="M223" s="86">
        <v>0</v>
      </c>
      <c r="N223" s="86"/>
      <c r="O223" s="86">
        <v>84.210526315789494</v>
      </c>
      <c r="P223" s="86">
        <v>0.40400000000000003</v>
      </c>
      <c r="Q223" s="88">
        <v>0.84909999999999997</v>
      </c>
      <c r="R223" s="85">
        <v>0</v>
      </c>
      <c r="S223" s="86">
        <v>0</v>
      </c>
      <c r="T223" s="86">
        <v>1.77</v>
      </c>
      <c r="U223" s="88">
        <v>7.0284924129398503</v>
      </c>
      <c r="V223" s="89">
        <v>3.53</v>
      </c>
      <c r="W223" s="85"/>
      <c r="X223" s="88">
        <v>45.166666666700003</v>
      </c>
      <c r="Y223" s="85">
        <v>100</v>
      </c>
      <c r="Z223" s="88"/>
      <c r="AA223" s="85">
        <v>0</v>
      </c>
      <c r="AB223" s="91">
        <v>0</v>
      </c>
      <c r="AC223" s="86">
        <v>0.02</v>
      </c>
      <c r="AD223" s="86">
        <v>0.02</v>
      </c>
      <c r="AE223" s="86">
        <v>0</v>
      </c>
      <c r="AF223" s="88">
        <v>0</v>
      </c>
      <c r="AG223" s="85">
        <v>0.78246987037799998</v>
      </c>
      <c r="AH223" s="86">
        <v>1.2461E-2</v>
      </c>
      <c r="AI223" s="88">
        <v>5.4291301100399996E-3</v>
      </c>
      <c r="AJ223" s="150">
        <v>1.01</v>
      </c>
      <c r="AK223" s="151">
        <v>0</v>
      </c>
    </row>
    <row r="224" spans="1:37" x14ac:dyDescent="0.2">
      <c r="A224" s="149" t="s">
        <v>749</v>
      </c>
      <c r="B224" s="66" t="s">
        <v>750</v>
      </c>
      <c r="C224" s="67">
        <v>46</v>
      </c>
      <c r="D224" s="84" t="s">
        <v>335</v>
      </c>
      <c r="E224" s="85">
        <v>34.596438955234603</v>
      </c>
      <c r="F224" s="91">
        <v>34.596438955234603</v>
      </c>
      <c r="G224" s="86">
        <v>11.074801162986301</v>
      </c>
      <c r="H224" s="86">
        <v>11.074801162986301</v>
      </c>
      <c r="I224" s="86">
        <v>36.07</v>
      </c>
      <c r="J224" s="86">
        <v>62.02</v>
      </c>
      <c r="K224" s="87">
        <v>0</v>
      </c>
      <c r="L224" s="85">
        <v>2.6699995898100002</v>
      </c>
      <c r="M224" s="86">
        <v>2.5824670490501902E-4</v>
      </c>
      <c r="N224" s="86"/>
      <c r="O224" s="86">
        <v>80.2569480859989</v>
      </c>
      <c r="P224" s="86">
        <v>2.496</v>
      </c>
      <c r="Q224" s="88">
        <v>0.58740000000000003</v>
      </c>
      <c r="R224" s="85">
        <v>4.2826552462526798E-2</v>
      </c>
      <c r="S224" s="86">
        <v>0</v>
      </c>
      <c r="T224" s="86">
        <v>3.4</v>
      </c>
      <c r="U224" s="88">
        <v>7.01876636951246</v>
      </c>
      <c r="V224" s="89">
        <v>3.74</v>
      </c>
      <c r="W224" s="85">
        <v>37.360188472486698</v>
      </c>
      <c r="X224" s="88">
        <v>37.333333333299997</v>
      </c>
      <c r="Y224" s="85">
        <v>100</v>
      </c>
      <c r="Z224" s="88"/>
      <c r="AA224" s="85">
        <v>0.17</v>
      </c>
      <c r="AB224" s="91">
        <v>0.17</v>
      </c>
      <c r="AC224" s="86">
        <v>0</v>
      </c>
      <c r="AD224" s="86">
        <v>0</v>
      </c>
      <c r="AE224" s="86">
        <v>0</v>
      </c>
      <c r="AF224" s="88">
        <v>4.0335831679800002E-7</v>
      </c>
      <c r="AG224" s="85">
        <v>0.86561762465900005</v>
      </c>
      <c r="AH224" s="86">
        <v>0.17450199999999999</v>
      </c>
      <c r="AI224" s="88">
        <v>2.4511099986900001E-2</v>
      </c>
      <c r="AJ224" s="150">
        <v>1.1200000000000001</v>
      </c>
      <c r="AK224" s="151">
        <v>0</v>
      </c>
    </row>
    <row r="225" spans="1:37" x14ac:dyDescent="0.2">
      <c r="A225" s="149" t="s">
        <v>751</v>
      </c>
      <c r="B225" s="66" t="s">
        <v>752</v>
      </c>
      <c r="C225" s="67">
        <v>46</v>
      </c>
      <c r="D225" s="84" t="s">
        <v>335</v>
      </c>
      <c r="E225" s="85">
        <v>8.4596159321712197</v>
      </c>
      <c r="F225" s="91">
        <v>8.4596159321712197</v>
      </c>
      <c r="G225" s="86">
        <v>6.4744218418804804</v>
      </c>
      <c r="H225" s="86">
        <v>6.4744218418804804</v>
      </c>
      <c r="I225" s="86">
        <v>4.34</v>
      </c>
      <c r="J225" s="86">
        <v>8.8800000000000008</v>
      </c>
      <c r="K225" s="87">
        <v>0</v>
      </c>
      <c r="L225" s="85">
        <v>4.5000000164399996</v>
      </c>
      <c r="M225" s="86">
        <v>0</v>
      </c>
      <c r="N225" s="86"/>
      <c r="O225" s="86">
        <v>41.983282674771999</v>
      </c>
      <c r="P225" s="86">
        <v>0.56899999999999995</v>
      </c>
      <c r="Q225" s="88">
        <v>0.36909999999999998</v>
      </c>
      <c r="R225" s="85">
        <v>0</v>
      </c>
      <c r="S225" s="86">
        <v>0</v>
      </c>
      <c r="T225" s="86">
        <v>1.72</v>
      </c>
      <c r="U225" s="88">
        <v>11.4445252934291</v>
      </c>
      <c r="V225" s="89">
        <v>2.99</v>
      </c>
      <c r="W225" s="85"/>
      <c r="X225" s="88"/>
      <c r="Y225" s="85">
        <v>100</v>
      </c>
      <c r="Z225" s="88">
        <v>100</v>
      </c>
      <c r="AA225" s="85">
        <v>0.09</v>
      </c>
      <c r="AB225" s="91">
        <v>0.09</v>
      </c>
      <c r="AC225" s="86">
        <v>0.02</v>
      </c>
      <c r="AD225" s="86">
        <v>0.02</v>
      </c>
      <c r="AE225" s="86">
        <v>0</v>
      </c>
      <c r="AF225" s="88">
        <v>0</v>
      </c>
      <c r="AG225" s="85">
        <v>1.4895657706200001</v>
      </c>
      <c r="AH225" s="86">
        <v>3.6329E-2</v>
      </c>
      <c r="AI225" s="88">
        <v>7.4050689131400001E-3</v>
      </c>
      <c r="AJ225" s="150">
        <v>1.06</v>
      </c>
      <c r="AK225" s="151">
        <v>0</v>
      </c>
    </row>
    <row r="226" spans="1:37" x14ac:dyDescent="0.2">
      <c r="A226" s="149" t="s">
        <v>753</v>
      </c>
      <c r="B226" s="66" t="s">
        <v>754</v>
      </c>
      <c r="C226" s="67">
        <v>46</v>
      </c>
      <c r="D226" s="84" t="s">
        <v>335</v>
      </c>
      <c r="E226" s="85">
        <v>11.236909633123</v>
      </c>
      <c r="F226" s="91">
        <v>11.224772869131</v>
      </c>
      <c r="G226" s="86">
        <v>7.5733407309799601</v>
      </c>
      <c r="H226" s="86">
        <v>7.56467161384285</v>
      </c>
      <c r="I226" s="86">
        <v>11.47</v>
      </c>
      <c r="J226" s="86">
        <v>39.15</v>
      </c>
      <c r="K226" s="87">
        <v>0</v>
      </c>
      <c r="L226" s="85">
        <v>5.3999991984799998</v>
      </c>
      <c r="M226" s="86">
        <v>0</v>
      </c>
      <c r="N226" s="86"/>
      <c r="O226" s="86">
        <v>47.209302325581397</v>
      </c>
      <c r="P226" s="86">
        <v>6.3220000000000001</v>
      </c>
      <c r="Q226" s="88">
        <v>0.90539999999999998</v>
      </c>
      <c r="R226" s="85">
        <v>0</v>
      </c>
      <c r="S226" s="86">
        <v>0</v>
      </c>
      <c r="T226" s="86">
        <v>2.64</v>
      </c>
      <c r="U226" s="88">
        <v>8.0778833483597996</v>
      </c>
      <c r="V226" s="89">
        <v>2.95</v>
      </c>
      <c r="W226" s="85"/>
      <c r="X226" s="88"/>
      <c r="Y226" s="85">
        <v>100</v>
      </c>
      <c r="Z226" s="88"/>
      <c r="AA226" s="85">
        <v>1.35</v>
      </c>
      <c r="AB226" s="91">
        <v>1.34</v>
      </c>
      <c r="AC226" s="86">
        <v>0.05</v>
      </c>
      <c r="AD226" s="86">
        <v>0.05</v>
      </c>
      <c r="AE226" s="86">
        <v>0</v>
      </c>
      <c r="AF226" s="88">
        <v>1.18207918801E-6</v>
      </c>
      <c r="AG226" s="85">
        <v>0.126581109124</v>
      </c>
      <c r="AH226" s="86">
        <v>0.15640100000000001</v>
      </c>
      <c r="AI226" s="88">
        <v>0.114956739328</v>
      </c>
      <c r="AJ226" s="150">
        <v>1.06</v>
      </c>
      <c r="AK226" s="151">
        <v>0</v>
      </c>
    </row>
    <row r="227" spans="1:37" x14ac:dyDescent="0.2">
      <c r="A227" s="149" t="s">
        <v>755</v>
      </c>
      <c r="B227" s="66" t="s">
        <v>756</v>
      </c>
      <c r="C227" s="67">
        <v>46</v>
      </c>
      <c r="D227" s="84" t="s">
        <v>335</v>
      </c>
      <c r="E227" s="85">
        <v>16.029481174890201</v>
      </c>
      <c r="F227" s="91">
        <v>15.884253712376999</v>
      </c>
      <c r="G227" s="86">
        <v>5.6402715753549</v>
      </c>
      <c r="H227" s="86">
        <v>5.6239334858221701</v>
      </c>
      <c r="I227" s="86">
        <v>525.28</v>
      </c>
      <c r="J227" s="86">
        <v>622.91999999999996</v>
      </c>
      <c r="K227" s="87">
        <v>0</v>
      </c>
      <c r="L227" s="85">
        <v>1.2600065005700001</v>
      </c>
      <c r="M227" s="86">
        <v>4.9477866892804899E-4</v>
      </c>
      <c r="N227" s="86"/>
      <c r="O227" s="86">
        <v>70.719073735527104</v>
      </c>
      <c r="P227" s="86">
        <v>21.234999999999999</v>
      </c>
      <c r="Q227" s="88">
        <v>2.6019999999999999</v>
      </c>
      <c r="R227" s="85">
        <v>3.4176349965823603E-2</v>
      </c>
      <c r="S227" s="86">
        <v>0</v>
      </c>
      <c r="T227" s="86">
        <v>7.58</v>
      </c>
      <c r="U227" s="88">
        <v>3.8013288312819999</v>
      </c>
      <c r="V227" s="89">
        <v>2.25</v>
      </c>
      <c r="W227" s="85">
        <v>32.261975051066003</v>
      </c>
      <c r="X227" s="88">
        <v>30</v>
      </c>
      <c r="Y227" s="85">
        <v>100</v>
      </c>
      <c r="Z227" s="88"/>
      <c r="AA227" s="85">
        <v>1.65</v>
      </c>
      <c r="AB227" s="91">
        <v>1.65</v>
      </c>
      <c r="AC227" s="86">
        <v>0.28000000000000003</v>
      </c>
      <c r="AD227" s="86">
        <v>0.28000000000000003</v>
      </c>
      <c r="AE227" s="86">
        <v>0</v>
      </c>
      <c r="AF227" s="88">
        <v>7.5820582868300006E-8</v>
      </c>
      <c r="AG227" s="85">
        <v>0.261105745906</v>
      </c>
      <c r="AH227" s="86">
        <v>2.3728470000000002</v>
      </c>
      <c r="AI227" s="88">
        <v>0.420297694813</v>
      </c>
      <c r="AJ227" s="150">
        <v>1.01</v>
      </c>
      <c r="AK227" s="151">
        <v>0</v>
      </c>
    </row>
    <row r="228" spans="1:37" x14ac:dyDescent="0.2">
      <c r="A228" s="149" t="s">
        <v>757</v>
      </c>
      <c r="B228" s="66" t="s">
        <v>758</v>
      </c>
      <c r="C228" s="67">
        <v>42</v>
      </c>
      <c r="D228" s="84" t="s">
        <v>335</v>
      </c>
      <c r="E228" s="85">
        <v>39.800066070120501</v>
      </c>
      <c r="F228" s="91">
        <v>39.800066070120501</v>
      </c>
      <c r="G228" s="86">
        <v>26.6650388521035</v>
      </c>
      <c r="H228" s="86">
        <v>26.6650388521035</v>
      </c>
      <c r="I228" s="86">
        <v>0.7</v>
      </c>
      <c r="J228" s="86">
        <v>0.52</v>
      </c>
      <c r="K228" s="87">
        <v>0</v>
      </c>
      <c r="L228" s="85">
        <v>2.5499999944899998</v>
      </c>
      <c r="M228" s="86">
        <v>0</v>
      </c>
      <c r="N228" s="86"/>
      <c r="O228" s="86">
        <v>66.185567010309299</v>
      </c>
      <c r="P228" s="86">
        <v>0.23</v>
      </c>
      <c r="Q228" s="88">
        <v>0</v>
      </c>
      <c r="R228" s="85">
        <v>0</v>
      </c>
      <c r="S228" s="86">
        <v>0</v>
      </c>
      <c r="T228" s="86">
        <v>0.91</v>
      </c>
      <c r="U228" s="88">
        <v>15.461844505407701</v>
      </c>
      <c r="V228" s="89">
        <v>3.4</v>
      </c>
      <c r="W228" s="85"/>
      <c r="X228" s="88"/>
      <c r="Y228" s="85"/>
      <c r="Z228" s="88"/>
      <c r="AA228" s="85">
        <v>0.28000000000000003</v>
      </c>
      <c r="AB228" s="91">
        <v>0.28000000000000003</v>
      </c>
      <c r="AC228" s="86">
        <v>0.06</v>
      </c>
      <c r="AD228" s="86">
        <v>0.06</v>
      </c>
      <c r="AE228" s="86">
        <v>0</v>
      </c>
      <c r="AF228" s="88">
        <v>0</v>
      </c>
      <c r="AG228" s="85">
        <v>0.30757999966900001</v>
      </c>
      <c r="AH228" s="86">
        <v>2.0170000000000001E-3</v>
      </c>
      <c r="AI228" s="88">
        <v>0</v>
      </c>
      <c r="AJ228" s="150">
        <v>1.42</v>
      </c>
      <c r="AK228" s="151">
        <v>6</v>
      </c>
    </row>
    <row r="229" spans="1:37" x14ac:dyDescent="0.2">
      <c r="A229" s="149" t="s">
        <v>759</v>
      </c>
      <c r="B229" s="66" t="s">
        <v>760</v>
      </c>
      <c r="C229" s="67">
        <v>46</v>
      </c>
      <c r="D229" s="84" t="s">
        <v>335</v>
      </c>
      <c r="E229" s="85">
        <v>19.330955364889601</v>
      </c>
      <c r="F229" s="91">
        <v>19.330955364889601</v>
      </c>
      <c r="G229" s="86">
        <v>11.5800636267232</v>
      </c>
      <c r="H229" s="86">
        <v>11.5800636267232</v>
      </c>
      <c r="I229" s="86">
        <v>16.809999999999999</v>
      </c>
      <c r="J229" s="86">
        <v>6.4</v>
      </c>
      <c r="K229" s="87">
        <v>0</v>
      </c>
      <c r="L229" s="85">
        <v>4.97000008852</v>
      </c>
      <c r="M229" s="86">
        <v>0</v>
      </c>
      <c r="N229" s="86"/>
      <c r="O229" s="86">
        <v>61.6696820883949</v>
      </c>
      <c r="P229" s="86">
        <v>0.53900000000000003</v>
      </c>
      <c r="Q229" s="88">
        <v>1.4996</v>
      </c>
      <c r="R229" s="85">
        <v>0</v>
      </c>
      <c r="S229" s="86">
        <v>0</v>
      </c>
      <c r="T229" s="86">
        <v>2.1</v>
      </c>
      <c r="U229" s="88">
        <v>11.7323821459558</v>
      </c>
      <c r="V229" s="89">
        <v>2.66</v>
      </c>
      <c r="W229" s="85"/>
      <c r="X229" s="88"/>
      <c r="Y229" s="85">
        <v>100</v>
      </c>
      <c r="Z229" s="88"/>
      <c r="AA229" s="85">
        <v>0</v>
      </c>
      <c r="AB229" s="91">
        <v>0</v>
      </c>
      <c r="AC229" s="86">
        <v>0</v>
      </c>
      <c r="AD229" s="86">
        <v>0</v>
      </c>
      <c r="AE229" s="86">
        <v>0</v>
      </c>
      <c r="AF229" s="88">
        <v>2.1867996944699999</v>
      </c>
      <c r="AG229" s="85">
        <v>1.51778866178</v>
      </c>
      <c r="AH229" s="86">
        <v>2.5024999999999999E-2</v>
      </c>
      <c r="AI229" s="88">
        <v>1.8417996925599998E-2</v>
      </c>
      <c r="AJ229" s="150">
        <v>1.03</v>
      </c>
      <c r="AK229" s="151">
        <v>0</v>
      </c>
    </row>
    <row r="230" spans="1:37" x14ac:dyDescent="0.2">
      <c r="A230" s="149" t="s">
        <v>761</v>
      </c>
      <c r="B230" s="66" t="s">
        <v>762</v>
      </c>
      <c r="C230" s="67">
        <v>46</v>
      </c>
      <c r="D230" s="84" t="s">
        <v>335</v>
      </c>
      <c r="E230" s="85">
        <v>16.087137923994</v>
      </c>
      <c r="F230" s="91">
        <v>15.9184724231906</v>
      </c>
      <c r="G230" s="86">
        <v>10.000976484478301</v>
      </c>
      <c r="H230" s="86">
        <v>9.9139805945902797</v>
      </c>
      <c r="I230" s="86">
        <v>73.28</v>
      </c>
      <c r="J230" s="86">
        <v>119.92</v>
      </c>
      <c r="K230" s="87">
        <v>1.9699999999999999E-2</v>
      </c>
      <c r="L230" s="85">
        <v>2.9199998973199999</v>
      </c>
      <c r="M230" s="86">
        <v>0</v>
      </c>
      <c r="N230" s="86"/>
      <c r="O230" s="86">
        <v>71.364452423698395</v>
      </c>
      <c r="P230" s="86">
        <v>6.24</v>
      </c>
      <c r="Q230" s="88">
        <v>1.5782</v>
      </c>
      <c r="R230" s="85">
        <v>0</v>
      </c>
      <c r="S230" s="86">
        <v>0</v>
      </c>
      <c r="T230" s="86">
        <v>3.35</v>
      </c>
      <c r="U230" s="88">
        <v>7.7009116814174998</v>
      </c>
      <c r="V230" s="89">
        <v>2.56</v>
      </c>
      <c r="W230" s="85"/>
      <c r="X230" s="88">
        <v>35.200000000000003</v>
      </c>
      <c r="Y230" s="85">
        <v>100</v>
      </c>
      <c r="Z230" s="88">
        <v>100</v>
      </c>
      <c r="AA230" s="85">
        <v>1</v>
      </c>
      <c r="AB230" s="91">
        <v>1.01</v>
      </c>
      <c r="AC230" s="86">
        <v>0.15</v>
      </c>
      <c r="AD230" s="86">
        <v>0.15</v>
      </c>
      <c r="AE230" s="86">
        <v>0.17</v>
      </c>
      <c r="AF230" s="88">
        <v>0.32849990249700001</v>
      </c>
      <c r="AG230" s="85">
        <v>1.68983084887</v>
      </c>
      <c r="AH230" s="86">
        <v>0.93107099999999998</v>
      </c>
      <c r="AI230" s="88">
        <v>0.31593514688899998</v>
      </c>
      <c r="AJ230" s="150">
        <v>1.01</v>
      </c>
      <c r="AK230" s="151">
        <v>0</v>
      </c>
    </row>
    <row r="231" spans="1:37" x14ac:dyDescent="0.2">
      <c r="A231" s="149" t="s">
        <v>763</v>
      </c>
      <c r="B231" s="66" t="s">
        <v>763</v>
      </c>
      <c r="C231" s="67">
        <v>42</v>
      </c>
      <c r="D231" s="84" t="s">
        <v>335</v>
      </c>
      <c r="E231" s="85">
        <v>45.680904693780199</v>
      </c>
      <c r="F231" s="91">
        <v>45.680904693780199</v>
      </c>
      <c r="G231" s="86">
        <v>33.093194359288802</v>
      </c>
      <c r="H231" s="86">
        <v>33.093194359288802</v>
      </c>
      <c r="I231" s="86">
        <v>1.1499999999999999</v>
      </c>
      <c r="J231" s="86">
        <v>1.24</v>
      </c>
      <c r="K231" s="87">
        <v>0</v>
      </c>
      <c r="L231" s="85">
        <v>1.6000000007499999</v>
      </c>
      <c r="M231" s="86">
        <v>0</v>
      </c>
      <c r="N231" s="86"/>
      <c r="O231" s="86">
        <v>72.625961387537302</v>
      </c>
      <c r="P231" s="86">
        <v>0.33800000000000002</v>
      </c>
      <c r="Q231" s="88">
        <v>0</v>
      </c>
      <c r="R231" s="85">
        <v>0</v>
      </c>
      <c r="S231" s="86">
        <v>0</v>
      </c>
      <c r="T231" s="86">
        <v>1.3</v>
      </c>
      <c r="U231" s="88">
        <v>21.1748075481981</v>
      </c>
      <c r="V231" s="89">
        <v>3.5</v>
      </c>
      <c r="W231" s="85"/>
      <c r="X231" s="88"/>
      <c r="Y231" s="85"/>
      <c r="Z231" s="88"/>
      <c r="AA231" s="85">
        <v>1.96</v>
      </c>
      <c r="AB231" s="91">
        <v>1.96</v>
      </c>
      <c r="AC231" s="86">
        <v>0.95</v>
      </c>
      <c r="AD231" s="86">
        <v>0.95</v>
      </c>
      <c r="AE231" s="86">
        <v>0</v>
      </c>
      <c r="AF231" s="88">
        <v>4.11789989664</v>
      </c>
      <c r="AG231" s="85">
        <v>5.5769999805999997E-2</v>
      </c>
      <c r="AH231" s="86">
        <v>4.5300000000000002E-3</v>
      </c>
      <c r="AI231" s="88">
        <v>3.7709999868799998E-2</v>
      </c>
      <c r="AJ231" s="150">
        <v>1.37</v>
      </c>
      <c r="AK231" s="151">
        <v>4</v>
      </c>
    </row>
    <row r="232" spans="1:37" x14ac:dyDescent="0.2">
      <c r="A232" s="149" t="s">
        <v>764</v>
      </c>
      <c r="B232" s="66" t="s">
        <v>764</v>
      </c>
      <c r="C232" s="67">
        <v>46</v>
      </c>
      <c r="D232" s="84" t="s">
        <v>335</v>
      </c>
      <c r="E232" s="85">
        <v>15.9159742175973</v>
      </c>
      <c r="F232" s="91">
        <v>15.8887939737516</v>
      </c>
      <c r="G232" s="86">
        <v>11.6370272579017</v>
      </c>
      <c r="H232" s="86">
        <v>11.613729906033999</v>
      </c>
      <c r="I232" s="86">
        <v>1.71</v>
      </c>
      <c r="J232" s="86">
        <v>1.26</v>
      </c>
      <c r="K232" s="87">
        <v>0</v>
      </c>
      <c r="L232" s="85">
        <v>4.0599999809799998</v>
      </c>
      <c r="M232" s="86">
        <v>0</v>
      </c>
      <c r="N232" s="86"/>
      <c r="O232" s="86">
        <v>51.878222440461599</v>
      </c>
      <c r="P232" s="86">
        <v>0.308</v>
      </c>
      <c r="Q232" s="88">
        <v>0.25890000000000002</v>
      </c>
      <c r="R232" s="85">
        <v>0</v>
      </c>
      <c r="S232" s="86">
        <v>0</v>
      </c>
      <c r="T232" s="86">
        <v>1.35</v>
      </c>
      <c r="U232" s="88">
        <v>22.0121146229712</v>
      </c>
      <c r="V232" s="89">
        <v>3.39</v>
      </c>
      <c r="W232" s="85"/>
      <c r="X232" s="88"/>
      <c r="Y232" s="85">
        <v>100</v>
      </c>
      <c r="Z232" s="88"/>
      <c r="AA232" s="85">
        <v>0.64</v>
      </c>
      <c r="AB232" s="91">
        <v>0.68</v>
      </c>
      <c r="AC232" s="86">
        <v>0.25</v>
      </c>
      <c r="AD232" s="86">
        <v>0.25</v>
      </c>
      <c r="AE232" s="86">
        <v>0</v>
      </c>
      <c r="AF232" s="88">
        <v>1.8684075218299999E-8</v>
      </c>
      <c r="AG232" s="85">
        <v>0.34306999872900001</v>
      </c>
      <c r="AH232" s="86">
        <v>4.0670000000000003E-3</v>
      </c>
      <c r="AI232" s="88">
        <v>1.50026397805E-10</v>
      </c>
      <c r="AJ232" s="150">
        <v>1.1599999999999999</v>
      </c>
      <c r="AK232" s="151">
        <v>0</v>
      </c>
    </row>
    <row r="233" spans="1:37" x14ac:dyDescent="0.2">
      <c r="A233" s="149" t="s">
        <v>765</v>
      </c>
      <c r="B233" s="66" t="s">
        <v>766</v>
      </c>
      <c r="C233" s="67">
        <v>46</v>
      </c>
      <c r="D233" s="84" t="s">
        <v>335</v>
      </c>
      <c r="E233" s="85">
        <v>16.032381539003001</v>
      </c>
      <c r="F233" s="91">
        <v>16.032381539003001</v>
      </c>
      <c r="G233" s="86">
        <v>11.516124774517101</v>
      </c>
      <c r="H233" s="86">
        <v>11.516124774517101</v>
      </c>
      <c r="I233" s="86">
        <v>0.74</v>
      </c>
      <c r="J233" s="86">
        <v>0.81</v>
      </c>
      <c r="K233" s="87">
        <v>0</v>
      </c>
      <c r="L233" s="85">
        <v>5.4100000048499997</v>
      </c>
      <c r="M233" s="86">
        <v>0</v>
      </c>
      <c r="N233" s="86"/>
      <c r="O233" s="86">
        <v>46.321346090399203</v>
      </c>
      <c r="P233" s="86">
        <v>0.29899999999999999</v>
      </c>
      <c r="Q233" s="88">
        <v>0.46439999999999998</v>
      </c>
      <c r="R233" s="85">
        <v>0</v>
      </c>
      <c r="S233" s="86">
        <v>0</v>
      </c>
      <c r="T233" s="86">
        <v>1.48</v>
      </c>
      <c r="U233" s="88">
        <v>17.5194685203925</v>
      </c>
      <c r="V233" s="89">
        <v>3.07</v>
      </c>
      <c r="W233" s="85"/>
      <c r="X233" s="88"/>
      <c r="Y233" s="85">
        <v>100</v>
      </c>
      <c r="Z233" s="88"/>
      <c r="AA233" s="85">
        <v>0.91</v>
      </c>
      <c r="AB233" s="91">
        <v>0.91</v>
      </c>
      <c r="AC233" s="86">
        <v>0.51</v>
      </c>
      <c r="AD233" s="86">
        <v>0.51</v>
      </c>
      <c r="AE233" s="86">
        <v>0</v>
      </c>
      <c r="AF233" s="88">
        <v>0</v>
      </c>
      <c r="AG233" s="85">
        <v>0.79092000441800003</v>
      </c>
      <c r="AH233" s="86">
        <v>2.5460000000000001E-3</v>
      </c>
      <c r="AI233" s="88">
        <v>0</v>
      </c>
      <c r="AJ233" s="150">
        <v>1.1499999999999999</v>
      </c>
      <c r="AK233" s="151">
        <v>1</v>
      </c>
    </row>
    <row r="234" spans="1:37" x14ac:dyDescent="0.2">
      <c r="A234" s="149" t="s">
        <v>767</v>
      </c>
      <c r="B234" s="66" t="s">
        <v>768</v>
      </c>
      <c r="C234" s="67">
        <v>46</v>
      </c>
      <c r="D234" s="84" t="s">
        <v>335</v>
      </c>
      <c r="E234" s="85">
        <v>16.844672349783899</v>
      </c>
      <c r="F234" s="91">
        <v>16.844672349783899</v>
      </c>
      <c r="G234" s="86">
        <v>9.8790432330622409</v>
      </c>
      <c r="H234" s="86">
        <v>9.8790432330622409</v>
      </c>
      <c r="I234" s="86">
        <v>3.76</v>
      </c>
      <c r="J234" s="86">
        <v>2.1</v>
      </c>
      <c r="K234" s="87">
        <v>0</v>
      </c>
      <c r="L234" s="85">
        <v>5.3199994231599996</v>
      </c>
      <c r="M234" s="86">
        <v>0</v>
      </c>
      <c r="N234" s="86"/>
      <c r="O234" s="86">
        <v>65.012562814070293</v>
      </c>
      <c r="P234" s="86">
        <v>0.441</v>
      </c>
      <c r="Q234" s="88">
        <v>0.9073</v>
      </c>
      <c r="R234" s="85">
        <v>0</v>
      </c>
      <c r="S234" s="86">
        <v>0</v>
      </c>
      <c r="T234" s="86">
        <v>1.71</v>
      </c>
      <c r="U234" s="88">
        <v>9.3499254226954491</v>
      </c>
      <c r="V234" s="89">
        <v>3.27</v>
      </c>
      <c r="W234" s="85"/>
      <c r="X234" s="88"/>
      <c r="Y234" s="85">
        <v>100</v>
      </c>
      <c r="Z234" s="88"/>
      <c r="AA234" s="85">
        <v>0.31</v>
      </c>
      <c r="AB234" s="91">
        <v>0.31</v>
      </c>
      <c r="AC234" s="86">
        <v>0</v>
      </c>
      <c r="AD234" s="86">
        <v>0</v>
      </c>
      <c r="AE234" s="86">
        <v>0</v>
      </c>
      <c r="AF234" s="88">
        <v>0</v>
      </c>
      <c r="AG234" s="85">
        <v>1.95668180934</v>
      </c>
      <c r="AH234" s="86">
        <v>1.2689000000000001E-2</v>
      </c>
      <c r="AI234" s="88">
        <v>4.2268358418200004E-9</v>
      </c>
      <c r="AJ234" s="150">
        <v>1.02</v>
      </c>
      <c r="AK234" s="151">
        <v>0</v>
      </c>
    </row>
    <row r="235" spans="1:37" x14ac:dyDescent="0.2">
      <c r="A235" s="149" t="s">
        <v>769</v>
      </c>
      <c r="B235" s="66" t="s">
        <v>770</v>
      </c>
      <c r="C235" s="67">
        <v>46</v>
      </c>
      <c r="D235" s="84" t="s">
        <v>335</v>
      </c>
      <c r="E235" s="85">
        <v>26.327451135554298</v>
      </c>
      <c r="F235" s="91">
        <v>26.3100419403339</v>
      </c>
      <c r="G235" s="86">
        <v>11.314394239139</v>
      </c>
      <c r="H235" s="86">
        <v>11.296985043918699</v>
      </c>
      <c r="I235" s="86">
        <v>17.62</v>
      </c>
      <c r="J235" s="86">
        <v>24.03</v>
      </c>
      <c r="K235" s="87">
        <v>0</v>
      </c>
      <c r="L235" s="85">
        <v>5.6199989704700002</v>
      </c>
      <c r="M235" s="86">
        <v>0</v>
      </c>
      <c r="N235" s="86"/>
      <c r="O235" s="86">
        <v>86.286681715575597</v>
      </c>
      <c r="P235" s="86">
        <v>1.268</v>
      </c>
      <c r="Q235" s="88">
        <v>0.68579999999999997</v>
      </c>
      <c r="R235" s="85">
        <v>0</v>
      </c>
      <c r="S235" s="86">
        <v>0</v>
      </c>
      <c r="T235" s="86">
        <v>3.48</v>
      </c>
      <c r="U235" s="88">
        <v>7.3593416158898499</v>
      </c>
      <c r="V235" s="89">
        <v>3.79</v>
      </c>
      <c r="W235" s="85">
        <v>36.668673008292203</v>
      </c>
      <c r="X235" s="88">
        <v>39.6</v>
      </c>
      <c r="Y235" s="85">
        <v>100</v>
      </c>
      <c r="Z235" s="88"/>
      <c r="AA235" s="85">
        <v>1.4</v>
      </c>
      <c r="AB235" s="91">
        <v>1.4</v>
      </c>
      <c r="AC235" s="86">
        <v>0.03</v>
      </c>
      <c r="AD235" s="86">
        <v>0.03</v>
      </c>
      <c r="AE235" s="86">
        <v>0</v>
      </c>
      <c r="AF235" s="88">
        <v>4.4221747253500003E-7</v>
      </c>
      <c r="AG235" s="85">
        <v>0.25096640329699998</v>
      </c>
      <c r="AH235" s="86">
        <v>0.10290299999999999</v>
      </c>
      <c r="AI235" s="88">
        <v>1.1969018927100001E-2</v>
      </c>
      <c r="AJ235" s="150">
        <v>1.03</v>
      </c>
      <c r="AK235" s="151">
        <v>0</v>
      </c>
    </row>
    <row r="236" spans="1:37" x14ac:dyDescent="0.2">
      <c r="A236" s="149" t="s">
        <v>771</v>
      </c>
      <c r="B236" s="66" t="s">
        <v>772</v>
      </c>
      <c r="C236" s="67">
        <v>42</v>
      </c>
      <c r="D236" s="84" t="s">
        <v>335</v>
      </c>
      <c r="E236" s="85">
        <v>38.201627846972997</v>
      </c>
      <c r="F236" s="91">
        <v>38.193418244083198</v>
      </c>
      <c r="G236" s="86">
        <v>28.582318860976201</v>
      </c>
      <c r="H236" s="86">
        <v>28.574109258086501</v>
      </c>
      <c r="I236" s="86">
        <v>1.17</v>
      </c>
      <c r="J236" s="86">
        <v>2.31</v>
      </c>
      <c r="K236" s="87">
        <v>0</v>
      </c>
      <c r="L236" s="85">
        <v>2.0700001374200001</v>
      </c>
      <c r="M236" s="86">
        <v>0</v>
      </c>
      <c r="N236" s="86"/>
      <c r="O236" s="86">
        <v>70.752688172042994</v>
      </c>
      <c r="P236" s="86">
        <v>0.437</v>
      </c>
      <c r="Q236" s="88">
        <v>0</v>
      </c>
      <c r="R236" s="85">
        <v>0</v>
      </c>
      <c r="S236" s="86">
        <v>0</v>
      </c>
      <c r="T236" s="86">
        <v>1.33</v>
      </c>
      <c r="U236" s="88">
        <v>20.6448056669716</v>
      </c>
      <c r="V236" s="89">
        <v>3.67</v>
      </c>
      <c r="W236" s="85"/>
      <c r="X236" s="88"/>
      <c r="Y236" s="85"/>
      <c r="Z236" s="88"/>
      <c r="AA236" s="85">
        <v>0.89</v>
      </c>
      <c r="AB236" s="91">
        <v>0.89</v>
      </c>
      <c r="AC236" s="86">
        <v>0.46</v>
      </c>
      <c r="AD236" s="86">
        <v>0.46</v>
      </c>
      <c r="AE236" s="86">
        <v>0</v>
      </c>
      <c r="AF236" s="88">
        <v>0.80699994275800002</v>
      </c>
      <c r="AG236" s="85">
        <v>5.0765218553800003E-8</v>
      </c>
      <c r="AH236" s="86">
        <v>1.1506000000000001E-2</v>
      </c>
      <c r="AI236" s="88">
        <v>1.7300000218900002E-2</v>
      </c>
      <c r="AJ236" s="150">
        <v>1.57</v>
      </c>
      <c r="AK236" s="151">
        <v>5</v>
      </c>
    </row>
    <row r="237" spans="1:37" x14ac:dyDescent="0.2">
      <c r="A237" s="149" t="s">
        <v>773</v>
      </c>
      <c r="B237" s="66" t="s">
        <v>774</v>
      </c>
      <c r="C237" s="67">
        <v>46</v>
      </c>
      <c r="D237" s="84" t="s">
        <v>335</v>
      </c>
      <c r="E237" s="85">
        <v>15.4994896374207</v>
      </c>
      <c r="F237" s="91">
        <v>15.4994896374207</v>
      </c>
      <c r="G237" s="86">
        <v>11.383304486752801</v>
      </c>
      <c r="H237" s="86">
        <v>11.383304486752801</v>
      </c>
      <c r="I237" s="86">
        <v>1.63</v>
      </c>
      <c r="J237" s="86">
        <v>1.56</v>
      </c>
      <c r="K237" s="87">
        <v>0</v>
      </c>
      <c r="L237" s="85">
        <v>2.3700002210300002</v>
      </c>
      <c r="M237" s="86">
        <v>0</v>
      </c>
      <c r="N237" s="86"/>
      <c r="O237" s="86">
        <v>60.876689881196199</v>
      </c>
      <c r="P237" s="86">
        <v>0.57799999999999996</v>
      </c>
      <c r="Q237" s="88">
        <v>0.81359999999999999</v>
      </c>
      <c r="R237" s="85">
        <v>0</v>
      </c>
      <c r="S237" s="86">
        <v>0</v>
      </c>
      <c r="T237" s="86">
        <v>2.2799999999999998</v>
      </c>
      <c r="U237" s="88">
        <v>15.082323703013399</v>
      </c>
      <c r="V237" s="89">
        <v>3.34</v>
      </c>
      <c r="W237" s="85"/>
      <c r="X237" s="88"/>
      <c r="Y237" s="85">
        <v>100</v>
      </c>
      <c r="Z237" s="88"/>
      <c r="AA237" s="85">
        <v>0</v>
      </c>
      <c r="AB237" s="91">
        <v>0</v>
      </c>
      <c r="AC237" s="86">
        <v>0</v>
      </c>
      <c r="AD237" s="86">
        <v>0</v>
      </c>
      <c r="AE237" s="86">
        <v>0</v>
      </c>
      <c r="AF237" s="88">
        <v>0</v>
      </c>
      <c r="AG237" s="85">
        <v>0.27158315731499999</v>
      </c>
      <c r="AH237" s="86">
        <v>4.8910000000000004E-3</v>
      </c>
      <c r="AI237" s="88">
        <v>0</v>
      </c>
      <c r="AJ237" s="150">
        <v>1.2</v>
      </c>
      <c r="AK237" s="151">
        <v>1</v>
      </c>
    </row>
    <row r="238" spans="1:37" x14ac:dyDescent="0.2">
      <c r="A238" s="149" t="s">
        <v>775</v>
      </c>
      <c r="B238" s="66" t="s">
        <v>776</v>
      </c>
      <c r="C238" s="67">
        <v>46</v>
      </c>
      <c r="D238" s="84" t="s">
        <v>335</v>
      </c>
      <c r="E238" s="85">
        <v>22.9116136785753</v>
      </c>
      <c r="F238" s="91">
        <v>22.895225609089898</v>
      </c>
      <c r="G238" s="86">
        <v>13.4895662624276</v>
      </c>
      <c r="H238" s="86">
        <v>13.481918496667801</v>
      </c>
      <c r="I238" s="86">
        <v>5.13</v>
      </c>
      <c r="J238" s="86">
        <v>2.85</v>
      </c>
      <c r="K238" s="87">
        <v>0</v>
      </c>
      <c r="L238" s="85">
        <v>3.0200006446900001</v>
      </c>
      <c r="M238" s="86">
        <v>0</v>
      </c>
      <c r="N238" s="86"/>
      <c r="O238" s="86">
        <v>79.2571496380681</v>
      </c>
      <c r="P238" s="86">
        <v>0.23300000000000001</v>
      </c>
      <c r="Q238" s="88">
        <v>1.1897</v>
      </c>
      <c r="R238" s="85">
        <v>0</v>
      </c>
      <c r="S238" s="86">
        <v>0</v>
      </c>
      <c r="T238" s="86">
        <v>1.76</v>
      </c>
      <c r="U238" s="88">
        <v>9.0822681088167805</v>
      </c>
      <c r="V238" s="89">
        <v>3.37</v>
      </c>
      <c r="W238" s="85">
        <v>34.586528400734402</v>
      </c>
      <c r="X238" s="88">
        <v>40.700000000000003</v>
      </c>
      <c r="Y238" s="85">
        <v>100</v>
      </c>
      <c r="Z238" s="88"/>
      <c r="AA238" s="85">
        <v>0.05</v>
      </c>
      <c r="AB238" s="91">
        <v>7.0000000000000007E-2</v>
      </c>
      <c r="AC238" s="86">
        <v>0.03</v>
      </c>
      <c r="AD238" s="86">
        <v>0.04</v>
      </c>
      <c r="AE238" s="86">
        <v>0</v>
      </c>
      <c r="AF238" s="88">
        <v>0</v>
      </c>
      <c r="AG238" s="85">
        <v>1.11117473944</v>
      </c>
      <c r="AH238" s="86">
        <v>1.8327E-2</v>
      </c>
      <c r="AI238" s="88">
        <v>7.6138683241699997E-10</v>
      </c>
      <c r="AJ238" s="150">
        <v>1.02</v>
      </c>
      <c r="AK238" s="151">
        <v>0</v>
      </c>
    </row>
    <row r="239" spans="1:37" x14ac:dyDescent="0.2">
      <c r="A239" s="149" t="s">
        <v>777</v>
      </c>
      <c r="B239" s="66" t="s">
        <v>778</v>
      </c>
      <c r="C239" s="67">
        <v>46</v>
      </c>
      <c r="D239" s="84" t="s">
        <v>335</v>
      </c>
      <c r="E239" s="85">
        <v>17.414787161191999</v>
      </c>
      <c r="F239" s="91">
        <v>17.414787161191999</v>
      </c>
      <c r="G239" s="86">
        <v>11.030727429366699</v>
      </c>
      <c r="H239" s="86">
        <v>11.030727429366699</v>
      </c>
      <c r="I239" s="86">
        <v>1.25</v>
      </c>
      <c r="J239" s="86">
        <v>1.01</v>
      </c>
      <c r="K239" s="87">
        <v>0</v>
      </c>
      <c r="L239" s="85">
        <v>3.3599996718299998</v>
      </c>
      <c r="M239" s="86">
        <v>0</v>
      </c>
      <c r="N239" s="86"/>
      <c r="O239" s="86">
        <v>61.185889997679297</v>
      </c>
      <c r="P239" s="86">
        <v>0.23499999999999999</v>
      </c>
      <c r="Q239" s="88">
        <v>0.44180000000000003</v>
      </c>
      <c r="R239" s="85">
        <v>0</v>
      </c>
      <c r="S239" s="86">
        <v>0</v>
      </c>
      <c r="T239" s="86">
        <v>1.27</v>
      </c>
      <c r="U239" s="88">
        <v>16.100421922286799</v>
      </c>
      <c r="V239" s="89">
        <v>3.17</v>
      </c>
      <c r="W239" s="85"/>
      <c r="X239" s="88">
        <v>46.8</v>
      </c>
      <c r="Y239" s="85">
        <v>100</v>
      </c>
      <c r="Z239" s="88"/>
      <c r="AA239" s="85">
        <v>0</v>
      </c>
      <c r="AB239" s="91">
        <v>0</v>
      </c>
      <c r="AC239" s="86">
        <v>0.01</v>
      </c>
      <c r="AD239" s="86">
        <v>0.01</v>
      </c>
      <c r="AE239" s="86">
        <v>0</v>
      </c>
      <c r="AF239" s="88">
        <v>2.3630974230400001E-7</v>
      </c>
      <c r="AG239" s="85">
        <v>1.1042458497900001</v>
      </c>
      <c r="AH239" s="86">
        <v>5.9699999999999996E-3</v>
      </c>
      <c r="AI239" s="88">
        <v>5.6288565892200004E-9</v>
      </c>
      <c r="AJ239" s="150">
        <v>1.26</v>
      </c>
      <c r="AK239" s="151">
        <v>1</v>
      </c>
    </row>
    <row r="240" spans="1:37" x14ac:dyDescent="0.2">
      <c r="A240" s="149" t="s">
        <v>779</v>
      </c>
      <c r="B240" s="66" t="s">
        <v>780</v>
      </c>
      <c r="C240" s="67">
        <v>46</v>
      </c>
      <c r="D240" s="84" t="s">
        <v>335</v>
      </c>
      <c r="E240" s="85">
        <v>17.7731111078247</v>
      </c>
      <c r="F240" s="91">
        <v>17.7731111078247</v>
      </c>
      <c r="G240" s="86">
        <v>9.2518375012940108</v>
      </c>
      <c r="H240" s="86">
        <v>9.2518375012940108</v>
      </c>
      <c r="I240" s="86">
        <v>6.9</v>
      </c>
      <c r="J240" s="86">
        <v>8.18</v>
      </c>
      <c r="K240" s="87">
        <v>0</v>
      </c>
      <c r="L240" s="85">
        <v>2.81000030485</v>
      </c>
      <c r="M240" s="86">
        <v>0</v>
      </c>
      <c r="N240" s="86"/>
      <c r="O240" s="86">
        <v>67.199035708904603</v>
      </c>
      <c r="P240" s="86">
        <v>0.61299999999999999</v>
      </c>
      <c r="Q240" s="88">
        <v>0.85450000000000004</v>
      </c>
      <c r="R240" s="85">
        <v>0</v>
      </c>
      <c r="S240" s="86">
        <v>0</v>
      </c>
      <c r="T240" s="86">
        <v>2.0099999999999998</v>
      </c>
      <c r="U240" s="88">
        <v>10.180570549697601</v>
      </c>
      <c r="V240" s="89">
        <v>3.39</v>
      </c>
      <c r="W240" s="85">
        <v>35.339733206469603</v>
      </c>
      <c r="X240" s="88">
        <v>38.566666666700002</v>
      </c>
      <c r="Y240" s="85">
        <v>100</v>
      </c>
      <c r="Z240" s="88"/>
      <c r="AA240" s="85">
        <v>0</v>
      </c>
      <c r="AB240" s="91">
        <v>0</v>
      </c>
      <c r="AC240" s="86">
        <v>0</v>
      </c>
      <c r="AD240" s="86">
        <v>0</v>
      </c>
      <c r="AE240" s="86">
        <v>0</v>
      </c>
      <c r="AF240" s="88">
        <v>3.9264236450100003E-8</v>
      </c>
      <c r="AG240" s="85">
        <v>1.8475243912599999</v>
      </c>
      <c r="AH240" s="86">
        <v>3.6889999999999999E-2</v>
      </c>
      <c r="AI240" s="88">
        <v>6.9855016939300004E-10</v>
      </c>
      <c r="AJ240" s="150">
        <v>1.03</v>
      </c>
      <c r="AK240" s="151">
        <v>0</v>
      </c>
    </row>
    <row r="241" spans="1:37" x14ac:dyDescent="0.2">
      <c r="A241" s="149" t="s">
        <v>781</v>
      </c>
      <c r="B241" s="66" t="s">
        <v>781</v>
      </c>
      <c r="C241" s="67">
        <v>42</v>
      </c>
      <c r="D241" s="84" t="s">
        <v>335</v>
      </c>
      <c r="E241" s="85">
        <v>12.190971401559899</v>
      </c>
      <c r="F241" s="91">
        <v>12.190971401559899</v>
      </c>
      <c r="G241" s="86">
        <v>11.685180808319499</v>
      </c>
      <c r="H241" s="86">
        <v>11.685180808319499</v>
      </c>
      <c r="I241" s="86">
        <v>0.26</v>
      </c>
      <c r="J241" s="86">
        <v>0.2</v>
      </c>
      <c r="K241" s="87">
        <v>0</v>
      </c>
      <c r="L241" s="85">
        <v>5.60999770982</v>
      </c>
      <c r="M241" s="86">
        <v>0</v>
      </c>
      <c r="N241" s="86"/>
      <c r="O241" s="86">
        <v>39.044247787610601</v>
      </c>
      <c r="P241" s="86">
        <v>0.26800000000000002</v>
      </c>
      <c r="Q241" s="88">
        <v>0</v>
      </c>
      <c r="R241" s="85">
        <v>0</v>
      </c>
      <c r="S241" s="86">
        <v>0</v>
      </c>
      <c r="T241" s="86">
        <v>0.98</v>
      </c>
      <c r="U241" s="88">
        <v>34.904277948475503</v>
      </c>
      <c r="V241" s="89">
        <v>5</v>
      </c>
      <c r="W241" s="85"/>
      <c r="X241" s="88"/>
      <c r="Y241" s="85"/>
      <c r="Z241" s="88"/>
      <c r="AA241" s="85">
        <v>0</v>
      </c>
      <c r="AB241" s="91">
        <v>0</v>
      </c>
      <c r="AC241" s="86">
        <v>0.08</v>
      </c>
      <c r="AD241" s="86">
        <v>0.08</v>
      </c>
      <c r="AE241" s="86">
        <v>0</v>
      </c>
      <c r="AF241" s="88">
        <v>3.4417977363399999</v>
      </c>
      <c r="AG241" s="85">
        <v>4.9860166747900001E-8</v>
      </c>
      <c r="AH241" s="86">
        <v>2.02E-4</v>
      </c>
      <c r="AI241" s="88">
        <v>2.9898964370700002E-9</v>
      </c>
      <c r="AJ241" s="150">
        <v>1.18</v>
      </c>
      <c r="AK241" s="151">
        <v>0</v>
      </c>
    </row>
    <row r="242" spans="1:37" x14ac:dyDescent="0.2">
      <c r="A242" s="149" t="s">
        <v>528</v>
      </c>
      <c r="B242" s="66" t="s">
        <v>782</v>
      </c>
      <c r="C242" s="67">
        <v>46</v>
      </c>
      <c r="D242" s="84" t="s">
        <v>335</v>
      </c>
      <c r="E242" s="85">
        <v>14.807581947906201</v>
      </c>
      <c r="F242" s="91">
        <v>14.807581947906201</v>
      </c>
      <c r="G242" s="86">
        <v>11.058577656722401</v>
      </c>
      <c r="H242" s="86">
        <v>11.058577656722401</v>
      </c>
      <c r="I242" s="86">
        <v>0.88</v>
      </c>
      <c r="J242" s="86">
        <v>0.7</v>
      </c>
      <c r="K242" s="87">
        <v>0</v>
      </c>
      <c r="L242" s="85">
        <v>2.8799994599800001</v>
      </c>
      <c r="M242" s="86">
        <v>2.6435914268118501E-2</v>
      </c>
      <c r="N242" s="86"/>
      <c r="O242" s="86">
        <v>49.905763317131203</v>
      </c>
      <c r="P242" s="86">
        <v>0.24199999999999999</v>
      </c>
      <c r="Q242" s="88">
        <v>1.2943</v>
      </c>
      <c r="R242" s="85">
        <v>9.9492587802208696E-3</v>
      </c>
      <c r="S242" s="86">
        <v>0</v>
      </c>
      <c r="T242" s="86">
        <v>1.42</v>
      </c>
      <c r="U242" s="88">
        <v>22.287603532303802</v>
      </c>
      <c r="V242" s="89">
        <v>3.5</v>
      </c>
      <c r="W242" s="85"/>
      <c r="X242" s="88"/>
      <c r="Y242" s="85">
        <v>99.94</v>
      </c>
      <c r="Z242" s="88">
        <v>100</v>
      </c>
      <c r="AA242" s="85">
        <v>0</v>
      </c>
      <c r="AB242" s="91">
        <v>0</v>
      </c>
      <c r="AC242" s="86">
        <v>0</v>
      </c>
      <c r="AD242" s="86">
        <v>0</v>
      </c>
      <c r="AE242" s="86">
        <v>0</v>
      </c>
      <c r="AF242" s="88">
        <v>0.62719933976300002</v>
      </c>
      <c r="AG242" s="85">
        <v>0.32123588352100002</v>
      </c>
      <c r="AH242" s="86">
        <v>5.3709999999999999E-3</v>
      </c>
      <c r="AI242" s="88">
        <v>1.9262984782899999E-2</v>
      </c>
      <c r="AJ242" s="150">
        <v>1.1599999999999999</v>
      </c>
      <c r="AK242" s="151">
        <v>0</v>
      </c>
    </row>
    <row r="243" spans="1:37" x14ac:dyDescent="0.2">
      <c r="A243" s="149" t="s">
        <v>783</v>
      </c>
      <c r="B243" s="66" t="s">
        <v>784</v>
      </c>
      <c r="C243" s="67">
        <v>46</v>
      </c>
      <c r="D243" s="84" t="s">
        <v>335</v>
      </c>
      <c r="E243" s="85">
        <v>21.887182751213299</v>
      </c>
      <c r="F243" s="91">
        <v>21.887182751213299</v>
      </c>
      <c r="G243" s="86">
        <v>12.1051794096587</v>
      </c>
      <c r="H243" s="86">
        <v>12.1051794096587</v>
      </c>
      <c r="I243" s="86">
        <v>0.77</v>
      </c>
      <c r="J243" s="86">
        <v>0.49</v>
      </c>
      <c r="K243" s="87">
        <v>0</v>
      </c>
      <c r="L243" s="85">
        <v>1.4900004417199999</v>
      </c>
      <c r="M243" s="86">
        <v>0</v>
      </c>
      <c r="N243" s="86"/>
      <c r="O243" s="86">
        <v>62.400148616013396</v>
      </c>
      <c r="P243" s="86">
        <v>0.61799999999999999</v>
      </c>
      <c r="Q243" s="88">
        <v>0.79559999999999997</v>
      </c>
      <c r="R243" s="85">
        <v>0</v>
      </c>
      <c r="S243" s="86">
        <v>0</v>
      </c>
      <c r="T243" s="86">
        <v>2.0499999999999998</v>
      </c>
      <c r="U243" s="88">
        <v>12.451268995146799</v>
      </c>
      <c r="V243" s="89">
        <v>3.91</v>
      </c>
      <c r="W243" s="85"/>
      <c r="X243" s="88"/>
      <c r="Y243" s="85">
        <v>100</v>
      </c>
      <c r="Z243" s="88"/>
      <c r="AA243" s="85">
        <v>0</v>
      </c>
      <c r="AB243" s="91">
        <v>0</v>
      </c>
      <c r="AC243" s="86">
        <v>0</v>
      </c>
      <c r="AD243" s="86">
        <v>0</v>
      </c>
      <c r="AE243" s="86">
        <v>0</v>
      </c>
      <c r="AF243" s="88">
        <v>1.9864638245900001E-7</v>
      </c>
      <c r="AG243" s="85">
        <v>0.138072918189</v>
      </c>
      <c r="AH243" s="86">
        <v>1.6689999999999999E-3</v>
      </c>
      <c r="AI243" s="88">
        <v>2.6271000221299998E-9</v>
      </c>
      <c r="AJ243" s="150">
        <v>1.07</v>
      </c>
      <c r="AK243" s="151">
        <v>0</v>
      </c>
    </row>
    <row r="244" spans="1:37" x14ac:dyDescent="0.2">
      <c r="A244" s="149" t="s">
        <v>785</v>
      </c>
      <c r="B244" s="66" t="s">
        <v>785</v>
      </c>
      <c r="C244" s="67">
        <v>42</v>
      </c>
      <c r="D244" s="84" t="s">
        <v>335</v>
      </c>
      <c r="E244" s="85">
        <v>32.062131369747597</v>
      </c>
      <c r="F244" s="91">
        <v>32.062131369747597</v>
      </c>
      <c r="G244" s="86">
        <v>28.691797633439599</v>
      </c>
      <c r="H244" s="86">
        <v>28.691797633439599</v>
      </c>
      <c r="I244" s="86">
        <v>0.15</v>
      </c>
      <c r="J244" s="86">
        <v>0.16</v>
      </c>
      <c r="K244" s="87">
        <v>0</v>
      </c>
      <c r="L244" s="85">
        <v>3.6100000047799998</v>
      </c>
      <c r="M244" s="86">
        <v>0</v>
      </c>
      <c r="N244" s="86"/>
      <c r="O244" s="86">
        <v>69.820461669991403</v>
      </c>
      <c r="P244" s="86">
        <v>0.23699999999999999</v>
      </c>
      <c r="Q244" s="88">
        <v>0</v>
      </c>
      <c r="R244" s="85">
        <v>0</v>
      </c>
      <c r="S244" s="86">
        <v>0</v>
      </c>
      <c r="T244" s="86">
        <v>1.05</v>
      </c>
      <c r="U244" s="88">
        <v>13.4410374766458</v>
      </c>
      <c r="V244" s="89">
        <v>3.97</v>
      </c>
      <c r="W244" s="85"/>
      <c r="X244" s="88"/>
      <c r="Y244" s="85"/>
      <c r="Z244" s="88"/>
      <c r="AA244" s="85">
        <v>0</v>
      </c>
      <c r="AB244" s="91">
        <v>0</v>
      </c>
      <c r="AC244" s="86">
        <v>0</v>
      </c>
      <c r="AD244" s="86">
        <v>0</v>
      </c>
      <c r="AE244" s="86">
        <v>0</v>
      </c>
      <c r="AF244" s="88">
        <v>0</v>
      </c>
      <c r="AG244" s="85">
        <v>0</v>
      </c>
      <c r="AH244" s="86">
        <v>2.05E-4</v>
      </c>
      <c r="AI244" s="88">
        <v>0</v>
      </c>
      <c r="AJ244" s="150">
        <v>1.22</v>
      </c>
      <c r="AK244" s="151">
        <v>1</v>
      </c>
    </row>
    <row r="245" spans="1:37" x14ac:dyDescent="0.2">
      <c r="A245" s="149" t="s">
        <v>786</v>
      </c>
      <c r="B245" s="66" t="s">
        <v>787</v>
      </c>
      <c r="C245" s="67">
        <v>46</v>
      </c>
      <c r="D245" s="84" t="s">
        <v>335</v>
      </c>
      <c r="E245" s="85">
        <v>19.475039246467801</v>
      </c>
      <c r="F245" s="91">
        <v>19.475039246467801</v>
      </c>
      <c r="G245" s="86">
        <v>13.389010989011</v>
      </c>
      <c r="H245" s="86">
        <v>13.389010989011</v>
      </c>
      <c r="I245" s="86">
        <v>0.7</v>
      </c>
      <c r="J245" s="86">
        <v>0.64</v>
      </c>
      <c r="K245" s="87">
        <v>0</v>
      </c>
      <c r="L245" s="85">
        <v>1.7300007074799999</v>
      </c>
      <c r="M245" s="86">
        <v>0</v>
      </c>
      <c r="N245" s="86"/>
      <c r="O245" s="86">
        <v>45.085555113410301</v>
      </c>
      <c r="P245" s="86">
        <v>0.36699999999999999</v>
      </c>
      <c r="Q245" s="88">
        <v>1.5488999999999999</v>
      </c>
      <c r="R245" s="85">
        <v>0</v>
      </c>
      <c r="S245" s="86">
        <v>0</v>
      </c>
      <c r="T245" s="86">
        <v>1.7</v>
      </c>
      <c r="U245" s="88">
        <v>22.0006279434851</v>
      </c>
      <c r="V245" s="89">
        <v>3.5</v>
      </c>
      <c r="W245" s="85"/>
      <c r="X245" s="88"/>
      <c r="Y245" s="85">
        <v>100</v>
      </c>
      <c r="Z245" s="88"/>
      <c r="AA245" s="85">
        <v>0</v>
      </c>
      <c r="AB245" s="91">
        <v>0</v>
      </c>
      <c r="AC245" s="86">
        <v>0.14000000000000001</v>
      </c>
      <c r="AD245" s="86">
        <v>0.14000000000000001</v>
      </c>
      <c r="AE245" s="86">
        <v>0</v>
      </c>
      <c r="AF245" s="88">
        <v>3.84785014539E-7</v>
      </c>
      <c r="AG245" s="85">
        <v>8.6866119767700006E-2</v>
      </c>
      <c r="AH245" s="86">
        <v>3.5929999999999998E-3</v>
      </c>
      <c r="AI245" s="88">
        <v>8.0591852117599993E-9</v>
      </c>
      <c r="AJ245" s="150">
        <v>1.1100000000000001</v>
      </c>
      <c r="AK245" s="151">
        <v>0</v>
      </c>
    </row>
    <row r="246" spans="1:37" x14ac:dyDescent="0.2">
      <c r="A246" s="149" t="s">
        <v>788</v>
      </c>
      <c r="B246" s="66" t="s">
        <v>789</v>
      </c>
      <c r="C246" s="67">
        <v>46</v>
      </c>
      <c r="D246" s="84" t="s">
        <v>335</v>
      </c>
      <c r="E246" s="85">
        <v>15.648412899489699</v>
      </c>
      <c r="F246" s="91">
        <v>15.648412899489699</v>
      </c>
      <c r="G246" s="86">
        <v>10.045604256397301</v>
      </c>
      <c r="H246" s="86">
        <v>10.045604256397301</v>
      </c>
      <c r="I246" s="86">
        <v>4.96</v>
      </c>
      <c r="J246" s="86">
        <v>2.16</v>
      </c>
      <c r="K246" s="87">
        <v>0</v>
      </c>
      <c r="L246" s="85">
        <v>2.2300001200400001</v>
      </c>
      <c r="M246" s="86">
        <v>0</v>
      </c>
      <c r="N246" s="86"/>
      <c r="O246" s="86">
        <v>69.442310646796699</v>
      </c>
      <c r="P246" s="86">
        <v>0.36599999999999999</v>
      </c>
      <c r="Q246" s="88">
        <v>0.1206</v>
      </c>
      <c r="R246" s="85">
        <v>0</v>
      </c>
      <c r="S246" s="86">
        <v>0</v>
      </c>
      <c r="T246" s="86">
        <v>1.65</v>
      </c>
      <c r="U246" s="88">
        <v>13.925585435593</v>
      </c>
      <c r="V246" s="89">
        <v>3.37</v>
      </c>
      <c r="W246" s="85">
        <v>34.136277452169701</v>
      </c>
      <c r="X246" s="88">
        <v>33.566666666700002</v>
      </c>
      <c r="Y246" s="85">
        <v>84.360000000000014</v>
      </c>
      <c r="Z246" s="88"/>
      <c r="AA246" s="85">
        <v>0.33</v>
      </c>
      <c r="AB246" s="91">
        <v>0.33</v>
      </c>
      <c r="AC246" s="86">
        <v>0.34</v>
      </c>
      <c r="AD246" s="86">
        <v>0.34</v>
      </c>
      <c r="AE246" s="86">
        <v>0</v>
      </c>
      <c r="AF246" s="88">
        <v>1.1849758893800001E-7</v>
      </c>
      <c r="AG246" s="85">
        <v>5.1803171700700004</v>
      </c>
      <c r="AH246" s="86">
        <v>7.4029999999999999E-3</v>
      </c>
      <c r="AI246" s="88">
        <v>4.6636993992799997E-2</v>
      </c>
      <c r="AJ246" s="150">
        <v>1.05</v>
      </c>
      <c r="AK246" s="151">
        <v>0</v>
      </c>
    </row>
    <row r="247" spans="1:37" x14ac:dyDescent="0.2">
      <c r="A247" s="149" t="s">
        <v>790</v>
      </c>
      <c r="B247" s="66" t="s">
        <v>791</v>
      </c>
      <c r="C247" s="67">
        <v>46</v>
      </c>
      <c r="D247" s="84" t="s">
        <v>335</v>
      </c>
      <c r="E247" s="85">
        <v>13.191934563439199</v>
      </c>
      <c r="F247" s="91">
        <v>13.148817449749499</v>
      </c>
      <c r="G247" s="86">
        <v>11.8857396487223</v>
      </c>
      <c r="H247" s="86">
        <v>11.8641810918775</v>
      </c>
      <c r="I247" s="86">
        <v>2.0299999999999998</v>
      </c>
      <c r="J247" s="86">
        <v>1.19</v>
      </c>
      <c r="K247" s="87">
        <v>0</v>
      </c>
      <c r="L247" s="85">
        <v>5.4199999981999998</v>
      </c>
      <c r="M247" s="86">
        <v>0</v>
      </c>
      <c r="N247" s="86">
        <v>12.8897011395399</v>
      </c>
      <c r="O247" s="86">
        <v>50.460034502587703</v>
      </c>
      <c r="P247" s="86">
        <v>0.19</v>
      </c>
      <c r="Q247" s="88">
        <v>7.7499999999999999E-2</v>
      </c>
      <c r="R247" s="85">
        <v>0</v>
      </c>
      <c r="S247" s="86">
        <v>37.4</v>
      </c>
      <c r="T247" s="86">
        <v>0.99</v>
      </c>
      <c r="U247" s="88">
        <v>18.367890431805201</v>
      </c>
      <c r="V247" s="89">
        <v>3.41</v>
      </c>
      <c r="W247" s="85"/>
      <c r="X247" s="88"/>
      <c r="Y247" s="85"/>
      <c r="Z247" s="88"/>
      <c r="AA247" s="85">
        <v>0.01</v>
      </c>
      <c r="AB247" s="91">
        <v>0.01</v>
      </c>
      <c r="AC247" s="86">
        <v>0</v>
      </c>
      <c r="AD247" s="86">
        <v>0</v>
      </c>
      <c r="AE247" s="86">
        <v>0</v>
      </c>
      <c r="AF247" s="88">
        <v>99.772994961999999</v>
      </c>
      <c r="AG247" s="85">
        <v>0.124931999881</v>
      </c>
      <c r="AH247" s="86">
        <v>1.1030999999999999E-2</v>
      </c>
      <c r="AI247" s="88">
        <v>0.106934999898</v>
      </c>
      <c r="AJ247" s="150">
        <v>1.1399999999999999</v>
      </c>
      <c r="AK247" s="151">
        <v>0</v>
      </c>
    </row>
    <row r="248" spans="1:37" x14ac:dyDescent="0.2">
      <c r="A248" s="149" t="s">
        <v>792</v>
      </c>
      <c r="B248" s="66" t="s">
        <v>793</v>
      </c>
      <c r="C248" s="67">
        <v>46</v>
      </c>
      <c r="D248" s="84" t="s">
        <v>335</v>
      </c>
      <c r="E248" s="85">
        <v>4.5774793388429798</v>
      </c>
      <c r="F248" s="91">
        <v>4.5671487603305803</v>
      </c>
      <c r="G248" s="86">
        <v>3.9814049586776901</v>
      </c>
      <c r="H248" s="86">
        <v>3.97830578512397</v>
      </c>
      <c r="I248" s="86">
        <v>1.58</v>
      </c>
      <c r="J248" s="86">
        <v>1.17</v>
      </c>
      <c r="K248" s="87">
        <v>0</v>
      </c>
      <c r="L248" s="85">
        <v>5.0400002771899999</v>
      </c>
      <c r="M248" s="86">
        <v>0</v>
      </c>
      <c r="N248" s="86"/>
      <c r="O248" s="86">
        <v>14.8359749354958</v>
      </c>
      <c r="P248" s="86">
        <v>0.28799999999999998</v>
      </c>
      <c r="Q248" s="88">
        <v>0</v>
      </c>
      <c r="R248" s="85">
        <v>0</v>
      </c>
      <c r="S248" s="86">
        <v>22.2</v>
      </c>
      <c r="T248" s="86">
        <v>1.21</v>
      </c>
      <c r="U248" s="88">
        <v>21.575413223140501</v>
      </c>
      <c r="V248" s="89">
        <v>3.25</v>
      </c>
      <c r="W248" s="85"/>
      <c r="X248" s="88"/>
      <c r="Y248" s="85"/>
      <c r="Z248" s="88"/>
      <c r="AA248" s="85">
        <v>0</v>
      </c>
      <c r="AB248" s="91">
        <v>0</v>
      </c>
      <c r="AC248" s="86">
        <v>0</v>
      </c>
      <c r="AD248" s="86">
        <v>0</v>
      </c>
      <c r="AE248" s="86">
        <v>0</v>
      </c>
      <c r="AF248" s="88">
        <v>99.845100462600001</v>
      </c>
      <c r="AG248" s="85">
        <v>9.3800036206699994E-2</v>
      </c>
      <c r="AH248" s="86">
        <v>6.6109999999999997E-3</v>
      </c>
      <c r="AI248" s="88">
        <v>1.20419116986E-10</v>
      </c>
      <c r="AJ248" s="150">
        <v>1</v>
      </c>
      <c r="AK248" s="151">
        <v>0</v>
      </c>
    </row>
    <row r="249" spans="1:37" x14ac:dyDescent="0.2">
      <c r="A249" s="149" t="s">
        <v>794</v>
      </c>
      <c r="B249" s="66" t="s">
        <v>795</v>
      </c>
      <c r="C249" s="67">
        <v>48</v>
      </c>
      <c r="D249" s="84" t="s">
        <v>335</v>
      </c>
      <c r="E249" s="85">
        <v>1.9340524212411601</v>
      </c>
      <c r="F249" s="91">
        <v>1.920686474999</v>
      </c>
      <c r="G249" s="86">
        <v>1.69613857813064</v>
      </c>
      <c r="H249" s="86">
        <v>1.6854458211369101</v>
      </c>
      <c r="I249" s="86">
        <v>1.45</v>
      </c>
      <c r="J249" s="86">
        <v>0.95</v>
      </c>
      <c r="K249" s="87">
        <v>0</v>
      </c>
      <c r="L249" s="85">
        <v>21.8099967259</v>
      </c>
      <c r="M249" s="86">
        <v>0</v>
      </c>
      <c r="N249" s="86">
        <v>6.15770821027761</v>
      </c>
      <c r="O249" s="86">
        <v>0.46738332109234199</v>
      </c>
      <c r="P249" s="86">
        <v>0.433</v>
      </c>
      <c r="Q249" s="88">
        <v>0.66830000000000001</v>
      </c>
      <c r="R249" s="85">
        <v>0</v>
      </c>
      <c r="S249" s="86">
        <v>45.3</v>
      </c>
      <c r="T249" s="86">
        <v>2.2599999999999998</v>
      </c>
      <c r="U249" s="88">
        <v>14.832190544929601</v>
      </c>
      <c r="V249" s="89">
        <v>3.1</v>
      </c>
      <c r="W249" s="85">
        <v>25.9</v>
      </c>
      <c r="X249" s="88">
        <v>25.9</v>
      </c>
      <c r="Y249" s="85">
        <v>100</v>
      </c>
      <c r="Z249" s="88"/>
      <c r="AA249" s="85">
        <v>0.25</v>
      </c>
      <c r="AB249" s="91">
        <v>0.25</v>
      </c>
      <c r="AC249" s="86">
        <v>0.21</v>
      </c>
      <c r="AD249" s="86">
        <v>0.21</v>
      </c>
      <c r="AE249" s="86">
        <v>0</v>
      </c>
      <c r="AF249" s="88">
        <v>92.819195689300003</v>
      </c>
      <c r="AG249" s="85">
        <v>0.300381942091</v>
      </c>
      <c r="AH249" s="86">
        <v>4.927E-3</v>
      </c>
      <c r="AI249" s="88">
        <v>8.0752674501100003E-10</v>
      </c>
      <c r="AJ249" s="150">
        <v>1</v>
      </c>
      <c r="AK249" s="151">
        <v>0</v>
      </c>
    </row>
    <row r="250" spans="1:37" x14ac:dyDescent="0.2">
      <c r="A250" s="149" t="s">
        <v>796</v>
      </c>
      <c r="B250" s="66" t="s">
        <v>797</v>
      </c>
      <c r="C250" s="67">
        <v>48</v>
      </c>
      <c r="D250" s="84" t="s">
        <v>335</v>
      </c>
      <c r="E250" s="85">
        <v>2.39706573346144</v>
      </c>
      <c r="F250" s="91">
        <v>2.35709126101928</v>
      </c>
      <c r="G250" s="86">
        <v>2.2294534718180001</v>
      </c>
      <c r="H250" s="86">
        <v>2.1922842255121302</v>
      </c>
      <c r="I250" s="86">
        <v>1.26</v>
      </c>
      <c r="J250" s="86">
        <v>1.0900000000000001</v>
      </c>
      <c r="K250" s="87">
        <v>0</v>
      </c>
      <c r="L250" s="85">
        <v>15.8699972846</v>
      </c>
      <c r="M250" s="86">
        <v>0</v>
      </c>
      <c r="N250" s="86"/>
      <c r="O250" s="86">
        <v>3.4781869206565199</v>
      </c>
      <c r="P250" s="86">
        <v>0.59699999999999998</v>
      </c>
      <c r="Q250" s="88">
        <v>0.61560000000000004</v>
      </c>
      <c r="R250" s="85">
        <v>0</v>
      </c>
      <c r="S250" s="86">
        <v>38.799999999999997</v>
      </c>
      <c r="T250" s="86">
        <v>1.92</v>
      </c>
      <c r="U250" s="88">
        <v>10.5041692673451</v>
      </c>
      <c r="V250" s="89">
        <v>3.11</v>
      </c>
      <c r="W250" s="85">
        <v>32.507565612259903</v>
      </c>
      <c r="X250" s="88">
        <v>26.066666666700002</v>
      </c>
      <c r="Y250" s="85">
        <v>100</v>
      </c>
      <c r="Z250" s="88"/>
      <c r="AA250" s="85">
        <v>0</v>
      </c>
      <c r="AB250" s="91">
        <v>0</v>
      </c>
      <c r="AC250" s="86">
        <v>0</v>
      </c>
      <c r="AD250" s="86">
        <v>0</v>
      </c>
      <c r="AE250" s="86">
        <v>0</v>
      </c>
      <c r="AF250" s="88">
        <v>98.195997794899995</v>
      </c>
      <c r="AG250" s="85">
        <v>0.22933604090699999</v>
      </c>
      <c r="AH250" s="86">
        <v>1.0661E-2</v>
      </c>
      <c r="AI250" s="88">
        <v>3.5644993824700003E-2</v>
      </c>
      <c r="AJ250" s="150">
        <v>1</v>
      </c>
      <c r="AK250" s="151">
        <v>0</v>
      </c>
    </row>
    <row r="251" spans="1:37" x14ac:dyDescent="0.2">
      <c r="A251" s="149" t="s">
        <v>798</v>
      </c>
      <c r="B251" s="66" t="s">
        <v>799</v>
      </c>
      <c r="C251" s="67">
        <v>48</v>
      </c>
      <c r="D251" s="84" t="s">
        <v>335</v>
      </c>
      <c r="E251" s="85">
        <v>1.2061571142349099</v>
      </c>
      <c r="F251" s="91">
        <v>1.2045478318943701</v>
      </c>
      <c r="G251" s="86">
        <v>1.1474183088051899</v>
      </c>
      <c r="H251" s="86">
        <v>1.1466136676349199</v>
      </c>
      <c r="I251" s="86">
        <v>1.02</v>
      </c>
      <c r="J251" s="86">
        <v>4.17</v>
      </c>
      <c r="K251" s="87">
        <v>0</v>
      </c>
      <c r="L251" s="85">
        <v>14.8399999358</v>
      </c>
      <c r="M251" s="86">
        <v>0</v>
      </c>
      <c r="N251" s="86">
        <v>7.1812183520024604</v>
      </c>
      <c r="O251" s="86">
        <v>2.7481018611838999</v>
      </c>
      <c r="P251" s="86">
        <v>0.72199999999999998</v>
      </c>
      <c r="Q251" s="88">
        <v>3.2006999999999999</v>
      </c>
      <c r="R251" s="85">
        <v>0</v>
      </c>
      <c r="S251" s="86">
        <v>47.2</v>
      </c>
      <c r="T251" s="86">
        <v>3.34</v>
      </c>
      <c r="U251" s="88">
        <v>7.9458315564174198</v>
      </c>
      <c r="V251" s="89">
        <v>3.21</v>
      </c>
      <c r="W251" s="85">
        <v>37.354036759537799</v>
      </c>
      <c r="X251" s="88">
        <v>37.666666666700003</v>
      </c>
      <c r="Y251" s="85">
        <v>49.460000000000008</v>
      </c>
      <c r="Z251" s="88"/>
      <c r="AA251" s="85">
        <v>0.03</v>
      </c>
      <c r="AB251" s="91">
        <v>0.03</v>
      </c>
      <c r="AC251" s="86">
        <v>0</v>
      </c>
      <c r="AD251" s="86">
        <v>0</v>
      </c>
      <c r="AE251" s="86">
        <v>0</v>
      </c>
      <c r="AF251" s="88">
        <v>64.856203089000005</v>
      </c>
      <c r="AG251" s="85">
        <v>0.130688462846</v>
      </c>
      <c r="AH251" s="86">
        <v>3.5964999999999997E-2</v>
      </c>
      <c r="AI251" s="88">
        <v>7.1289155558600006E-2</v>
      </c>
      <c r="AJ251" s="150">
        <v>1</v>
      </c>
      <c r="AK251" s="151">
        <v>0</v>
      </c>
    </row>
    <row r="252" spans="1:37" x14ac:dyDescent="0.2">
      <c r="A252" s="149" t="s">
        <v>800</v>
      </c>
      <c r="B252" s="66" t="s">
        <v>801</v>
      </c>
      <c r="C252" s="67">
        <v>48</v>
      </c>
      <c r="D252" s="84" t="s">
        <v>335</v>
      </c>
      <c r="E252" s="85">
        <v>1.8603423619166899</v>
      </c>
      <c r="F252" s="91">
        <v>1.85972859010477</v>
      </c>
      <c r="G252" s="86">
        <v>1.8179921068945</v>
      </c>
      <c r="H252" s="86">
        <v>1.8173783350825801</v>
      </c>
      <c r="I252" s="86">
        <v>13.68</v>
      </c>
      <c r="J252" s="86">
        <v>18.25</v>
      </c>
      <c r="K252" s="87">
        <v>0</v>
      </c>
      <c r="L252" s="85">
        <v>11.100036337600001</v>
      </c>
      <c r="M252" s="86">
        <v>0</v>
      </c>
      <c r="N252" s="86"/>
      <c r="O252" s="86">
        <v>24.709380913760501</v>
      </c>
      <c r="P252" s="86">
        <v>1.6060000000000001</v>
      </c>
      <c r="Q252" s="88">
        <v>0.94789999999999996</v>
      </c>
      <c r="R252" s="85">
        <v>0</v>
      </c>
      <c r="S252" s="86">
        <v>49</v>
      </c>
      <c r="T252" s="86">
        <v>2.25</v>
      </c>
      <c r="U252" s="88">
        <v>7.4702167228267902</v>
      </c>
      <c r="V252" s="89">
        <v>3.2</v>
      </c>
      <c r="W252" s="85">
        <v>41.275420006465801</v>
      </c>
      <c r="X252" s="88">
        <v>42.133333333300001</v>
      </c>
      <c r="Y252" s="85">
        <v>4.6599999999999966</v>
      </c>
      <c r="Z252" s="88"/>
      <c r="AA252" s="85">
        <v>7.0000000000000007E-2</v>
      </c>
      <c r="AB252" s="91">
        <v>7.0000000000000007E-2</v>
      </c>
      <c r="AC252" s="86">
        <v>7.0000000000000007E-2</v>
      </c>
      <c r="AD252" s="86">
        <v>7.0000000000000007E-2</v>
      </c>
      <c r="AE252" s="86">
        <v>0.04</v>
      </c>
      <c r="AF252" s="88">
        <v>52.519129987900001</v>
      </c>
      <c r="AG252" s="85">
        <v>8.2367586570600004E-2</v>
      </c>
      <c r="AH252" s="86">
        <v>0.17855199999999999</v>
      </c>
      <c r="AI252" s="88">
        <v>0.46709183111199998</v>
      </c>
      <c r="AJ252" s="150">
        <v>1</v>
      </c>
      <c r="AK252" s="151">
        <v>0</v>
      </c>
    </row>
    <row r="253" spans="1:37" x14ac:dyDescent="0.2">
      <c r="A253" s="149" t="s">
        <v>802</v>
      </c>
      <c r="B253" s="66" t="s">
        <v>803</v>
      </c>
      <c r="C253" s="67">
        <v>48</v>
      </c>
      <c r="D253" s="84" t="s">
        <v>335</v>
      </c>
      <c r="E253" s="85">
        <v>4.2435946122831503</v>
      </c>
      <c r="F253" s="91">
        <v>4.2274346937291396</v>
      </c>
      <c r="G253" s="86">
        <v>4.2007708281150302</v>
      </c>
      <c r="H253" s="86">
        <v>4.1846109095610204</v>
      </c>
      <c r="I253" s="86">
        <v>17.55</v>
      </c>
      <c r="J253" s="86">
        <v>59.02</v>
      </c>
      <c r="K253" s="87">
        <v>8.9999999999999993E-3</v>
      </c>
      <c r="L253" s="85">
        <v>37.340004876999998</v>
      </c>
      <c r="M253" s="86">
        <v>0</v>
      </c>
      <c r="N253" s="86"/>
      <c r="O253" s="86">
        <v>64.425622022233995</v>
      </c>
      <c r="P253" s="86">
        <v>2.9780000000000002</v>
      </c>
      <c r="Q253" s="88">
        <v>1.6968000000000001</v>
      </c>
      <c r="R253" s="85">
        <v>0</v>
      </c>
      <c r="S253" s="86">
        <v>45.6</v>
      </c>
      <c r="T253" s="86">
        <v>3.1</v>
      </c>
      <c r="U253" s="88">
        <v>12.6346323214531</v>
      </c>
      <c r="V253" s="89">
        <v>3.16</v>
      </c>
      <c r="W253" s="85">
        <v>40.087764449860899</v>
      </c>
      <c r="X253" s="88">
        <v>41</v>
      </c>
      <c r="Y253" s="85">
        <v>-43.92</v>
      </c>
      <c r="Z253" s="88"/>
      <c r="AA253" s="85">
        <v>0.05</v>
      </c>
      <c r="AB253" s="91">
        <v>0.05</v>
      </c>
      <c r="AC253" s="86">
        <v>0.05</v>
      </c>
      <c r="AD253" s="86">
        <v>0.05</v>
      </c>
      <c r="AE253" s="86">
        <v>0.01</v>
      </c>
      <c r="AF253" s="88">
        <v>57.731087817499997</v>
      </c>
      <c r="AG253" s="85">
        <v>9.89379411687E-2</v>
      </c>
      <c r="AH253" s="86">
        <v>0.45726499999999998</v>
      </c>
      <c r="AI253" s="88">
        <v>0.53467456308000005</v>
      </c>
      <c r="AJ253" s="150">
        <v>1</v>
      </c>
      <c r="AK253" s="151">
        <v>0</v>
      </c>
    </row>
    <row r="254" spans="1:37" x14ac:dyDescent="0.2">
      <c r="A254" s="149" t="s">
        <v>804</v>
      </c>
      <c r="B254" s="66" t="s">
        <v>805</v>
      </c>
      <c r="C254" s="67">
        <v>48</v>
      </c>
      <c r="D254" s="84" t="s">
        <v>335</v>
      </c>
      <c r="E254" s="85">
        <v>0.34401876465989101</v>
      </c>
      <c r="F254" s="91">
        <v>0.34401876465989101</v>
      </c>
      <c r="G254" s="86">
        <v>0.296064633828512</v>
      </c>
      <c r="H254" s="86">
        <v>0.296064633828512</v>
      </c>
      <c r="I254" s="86">
        <v>472.22</v>
      </c>
      <c r="J254" s="86">
        <v>331.46</v>
      </c>
      <c r="K254" s="87">
        <v>0</v>
      </c>
      <c r="L254" s="85">
        <v>69.069999537000001</v>
      </c>
      <c r="M254" s="86">
        <v>0</v>
      </c>
      <c r="N254" s="86"/>
      <c r="O254" s="86">
        <v>5.5642633228840097</v>
      </c>
      <c r="P254" s="86">
        <v>13.493</v>
      </c>
      <c r="Q254" s="88">
        <v>3.6486999999999998</v>
      </c>
      <c r="R254" s="85">
        <v>0</v>
      </c>
      <c r="S254" s="86">
        <v>60.4</v>
      </c>
      <c r="T254" s="86">
        <v>6.62</v>
      </c>
      <c r="U254" s="88">
        <v>5.6450351837372903</v>
      </c>
      <c r="V254" s="89">
        <v>2.39</v>
      </c>
      <c r="W254" s="85"/>
      <c r="X254" s="88"/>
      <c r="Y254" s="85">
        <v>100</v>
      </c>
      <c r="Z254" s="88"/>
      <c r="AA254" s="85">
        <v>0.06</v>
      </c>
      <c r="AB254" s="91">
        <v>0.06</v>
      </c>
      <c r="AC254" s="86">
        <v>0.01</v>
      </c>
      <c r="AD254" s="86">
        <v>0.01</v>
      </c>
      <c r="AE254" s="86">
        <v>0.7</v>
      </c>
      <c r="AF254" s="88">
        <v>4.5473967235399999E-12</v>
      </c>
      <c r="AG254" s="85">
        <v>3.2042991894500002E-2</v>
      </c>
      <c r="AH254" s="86">
        <v>2.2512430000000001</v>
      </c>
      <c r="AI254" s="88">
        <v>3.08249922358E-2</v>
      </c>
      <c r="AJ254" s="150">
        <v>1</v>
      </c>
      <c r="AK254" s="151">
        <v>0</v>
      </c>
    </row>
    <row r="255" spans="1:37" x14ac:dyDescent="0.2">
      <c r="A255" s="149" t="s">
        <v>806</v>
      </c>
      <c r="B255" s="66" t="s">
        <v>807</v>
      </c>
      <c r="C255" s="67">
        <v>48</v>
      </c>
      <c r="D255" s="84" t="s">
        <v>335</v>
      </c>
      <c r="E255" s="85">
        <v>3.6069643863727001</v>
      </c>
      <c r="F255" s="91">
        <v>3.6069643863727001</v>
      </c>
      <c r="G255" s="86">
        <v>3.59619732850294</v>
      </c>
      <c r="H255" s="86">
        <v>3.59619732850294</v>
      </c>
      <c r="I255" s="86">
        <v>332.79</v>
      </c>
      <c r="J255" s="86">
        <v>744.3</v>
      </c>
      <c r="K255" s="87">
        <v>1.41E-2</v>
      </c>
      <c r="L255" s="85">
        <v>20.3600005839</v>
      </c>
      <c r="M255" s="86">
        <v>1.89328348404422E-3</v>
      </c>
      <c r="N255" s="86">
        <v>59.012675116744497</v>
      </c>
      <c r="O255" s="86">
        <v>65.903614457831296</v>
      </c>
      <c r="P255" s="86">
        <v>24.66</v>
      </c>
      <c r="Q255" s="88">
        <v>1.4708000000000001</v>
      </c>
      <c r="R255" s="85">
        <v>4.3975373790677202E-2</v>
      </c>
      <c r="S255" s="86">
        <v>17.8</v>
      </c>
      <c r="T255" s="86">
        <v>4.99</v>
      </c>
      <c r="U255" s="88">
        <v>4.0921153468576001</v>
      </c>
      <c r="V255" s="89">
        <v>1.97</v>
      </c>
      <c r="W255" s="85">
        <v>22.619225055369999</v>
      </c>
      <c r="X255" s="88">
        <v>24.133333333300001</v>
      </c>
      <c r="Y255" s="85">
        <v>-29.299999999999997</v>
      </c>
      <c r="Z255" s="88"/>
      <c r="AA255" s="85">
        <v>0.16</v>
      </c>
      <c r="AB255" s="91">
        <v>0.16</v>
      </c>
      <c r="AC255" s="86">
        <v>0.11</v>
      </c>
      <c r="AD255" s="86">
        <v>0.11</v>
      </c>
      <c r="AE255" s="86">
        <v>0.64</v>
      </c>
      <c r="AF255" s="88">
        <v>0</v>
      </c>
      <c r="AG255" s="85">
        <v>1.12319755399E-8</v>
      </c>
      <c r="AH255" s="86">
        <v>7.100644</v>
      </c>
      <c r="AI255" s="88">
        <v>0.270455048536</v>
      </c>
      <c r="AJ255" s="150">
        <v>1</v>
      </c>
      <c r="AK255" s="151">
        <v>0</v>
      </c>
    </row>
    <row r="256" spans="1:37" x14ac:dyDescent="0.2">
      <c r="A256" s="149" t="s">
        <v>808</v>
      </c>
      <c r="B256" s="66" t="s">
        <v>809</v>
      </c>
      <c r="C256" s="67">
        <v>48</v>
      </c>
      <c r="D256" s="84" t="s">
        <v>335</v>
      </c>
      <c r="E256" s="85">
        <v>0.65251109803711804</v>
      </c>
      <c r="F256" s="91">
        <v>0.65251109803711804</v>
      </c>
      <c r="G256" s="86">
        <v>0.57050150648054099</v>
      </c>
      <c r="H256" s="86">
        <v>0.57050150648054099</v>
      </c>
      <c r="I256" s="86">
        <v>79.94</v>
      </c>
      <c r="J256" s="86">
        <v>189.22</v>
      </c>
      <c r="K256" s="87">
        <v>0</v>
      </c>
      <c r="L256" s="85">
        <v>66.219998414399996</v>
      </c>
      <c r="M256" s="86">
        <v>0</v>
      </c>
      <c r="N256" s="86"/>
      <c r="O256" s="86">
        <v>19.953596287703</v>
      </c>
      <c r="P256" s="86">
        <v>14.27</v>
      </c>
      <c r="Q256" s="88">
        <v>2.6345999999999998</v>
      </c>
      <c r="R256" s="85">
        <v>0</v>
      </c>
      <c r="S256" s="86">
        <v>51.4</v>
      </c>
      <c r="T256" s="86">
        <v>4.74</v>
      </c>
      <c r="U256" s="88">
        <v>13.166105079246201</v>
      </c>
      <c r="V256" s="89">
        <v>2.08</v>
      </c>
      <c r="W256" s="85">
        <v>25.141410438885298</v>
      </c>
      <c r="X256" s="88">
        <v>32.9666666667</v>
      </c>
      <c r="Y256" s="85">
        <v>100</v>
      </c>
      <c r="Z256" s="88"/>
      <c r="AA256" s="85">
        <v>0</v>
      </c>
      <c r="AB256" s="91">
        <v>0</v>
      </c>
      <c r="AC256" s="86">
        <v>0</v>
      </c>
      <c r="AD256" s="86">
        <v>0</v>
      </c>
      <c r="AE256" s="86">
        <v>0.53</v>
      </c>
      <c r="AF256" s="88">
        <v>0</v>
      </c>
      <c r="AG256" s="85">
        <v>6.5999989009800003E-5</v>
      </c>
      <c r="AH256" s="86">
        <v>0.73491899999999999</v>
      </c>
      <c r="AI256" s="88">
        <v>3.0824994867100001E-2</v>
      </c>
      <c r="AJ256" s="150">
        <v>1</v>
      </c>
      <c r="AK256" s="151">
        <v>0</v>
      </c>
    </row>
    <row r="257" spans="1:37" x14ac:dyDescent="0.2">
      <c r="A257" s="149" t="s">
        <v>810</v>
      </c>
      <c r="B257" s="66" t="s">
        <v>811</v>
      </c>
      <c r="C257" s="67">
        <v>46</v>
      </c>
      <c r="D257" s="84" t="s">
        <v>335</v>
      </c>
      <c r="E257" s="85">
        <v>25.591489160946399</v>
      </c>
      <c r="F257" s="91">
        <v>25.432264760691599</v>
      </c>
      <c r="G257" s="86">
        <v>18.718892269950199</v>
      </c>
      <c r="H257" s="86">
        <v>18.6092043497747</v>
      </c>
      <c r="I257" s="86">
        <v>0.96</v>
      </c>
      <c r="J257" s="86">
        <v>0.61</v>
      </c>
      <c r="K257" s="87">
        <v>0</v>
      </c>
      <c r="L257" s="85">
        <v>4.6599999920500004</v>
      </c>
      <c r="M257" s="86">
        <v>0</v>
      </c>
      <c r="N257" s="86">
        <v>9.6249225046497209</v>
      </c>
      <c r="O257" s="86">
        <v>47.149179901067399</v>
      </c>
      <c r="P257" s="86">
        <v>0.218</v>
      </c>
      <c r="Q257" s="88">
        <v>0</v>
      </c>
      <c r="R257" s="85">
        <v>0</v>
      </c>
      <c r="S257" s="86">
        <v>2.8</v>
      </c>
      <c r="T257" s="86">
        <v>0.99</v>
      </c>
      <c r="U257" s="88">
        <v>4.9913900879862201</v>
      </c>
      <c r="V257" s="89">
        <v>3.59</v>
      </c>
      <c r="W257" s="85"/>
      <c r="X257" s="88"/>
      <c r="Y257" s="85"/>
      <c r="Z257" s="88"/>
      <c r="AA257" s="85">
        <v>0.02</v>
      </c>
      <c r="AB257" s="91">
        <v>7.0000000000000007E-2</v>
      </c>
      <c r="AC257" s="86">
        <v>0.02</v>
      </c>
      <c r="AD257" s="86">
        <v>0.02</v>
      </c>
      <c r="AE257" s="86">
        <v>0</v>
      </c>
      <c r="AF257" s="88">
        <v>98.465499710000003</v>
      </c>
      <c r="AG257" s="85">
        <v>7.1099999995499999E-2</v>
      </c>
      <c r="AH257" s="86">
        <v>3.3E-3</v>
      </c>
      <c r="AI257" s="88">
        <v>0</v>
      </c>
      <c r="AJ257" s="150">
        <v>1.1399999999999999</v>
      </c>
      <c r="AK257" s="151">
        <v>0</v>
      </c>
    </row>
    <row r="258" spans="1:37" x14ac:dyDescent="0.2">
      <c r="A258" s="149" t="s">
        <v>812</v>
      </c>
      <c r="B258" s="66" t="s">
        <v>813</v>
      </c>
      <c r="C258" s="67">
        <v>46</v>
      </c>
      <c r="D258" s="84" t="s">
        <v>335</v>
      </c>
      <c r="E258" s="85">
        <v>14.5972350959194</v>
      </c>
      <c r="F258" s="91">
        <v>14.5875706711064</v>
      </c>
      <c r="G258" s="86">
        <v>12.9608722582686</v>
      </c>
      <c r="H258" s="86">
        <v>12.9512078334556</v>
      </c>
      <c r="I258" s="86">
        <v>0.76</v>
      </c>
      <c r="J258" s="86">
        <v>0.71</v>
      </c>
      <c r="K258" s="87">
        <v>0</v>
      </c>
      <c r="L258" s="85">
        <v>5.5400000031400003</v>
      </c>
      <c r="M258" s="86">
        <v>0</v>
      </c>
      <c r="N258" s="86">
        <v>6.6478076379066504</v>
      </c>
      <c r="O258" s="86">
        <v>41.909103860948903</v>
      </c>
      <c r="P258" s="86">
        <v>0.27900000000000003</v>
      </c>
      <c r="Q258" s="88">
        <v>2.93E-2</v>
      </c>
      <c r="R258" s="85">
        <v>0</v>
      </c>
      <c r="S258" s="86">
        <v>5.4</v>
      </c>
      <c r="T258" s="86">
        <v>1.17</v>
      </c>
      <c r="U258" s="88">
        <v>9.0375550762391299</v>
      </c>
      <c r="V258" s="89">
        <v>2.92</v>
      </c>
      <c r="W258" s="85"/>
      <c r="X258" s="88"/>
      <c r="Y258" s="85"/>
      <c r="Z258" s="88"/>
      <c r="AA258" s="85">
        <v>0.09</v>
      </c>
      <c r="AB258" s="91">
        <v>0.09</v>
      </c>
      <c r="AC258" s="86">
        <v>0</v>
      </c>
      <c r="AD258" s="86">
        <v>0</v>
      </c>
      <c r="AE258" s="86">
        <v>0</v>
      </c>
      <c r="AF258" s="88">
        <v>98.372703607899993</v>
      </c>
      <c r="AG258" s="85">
        <v>0.40019099992899998</v>
      </c>
      <c r="AH258" s="86">
        <v>1.0118E-2</v>
      </c>
      <c r="AI258" s="88">
        <v>0</v>
      </c>
      <c r="AJ258" s="150">
        <v>1.04</v>
      </c>
      <c r="AK258" s="151">
        <v>0</v>
      </c>
    </row>
    <row r="259" spans="1:37" x14ac:dyDescent="0.2">
      <c r="A259" s="149" t="s">
        <v>814</v>
      </c>
      <c r="B259" s="66" t="s">
        <v>815</v>
      </c>
      <c r="C259" s="67">
        <v>46</v>
      </c>
      <c r="D259" s="84" t="s">
        <v>335</v>
      </c>
      <c r="E259" s="85">
        <v>21.2159781237321</v>
      </c>
      <c r="F259" s="91">
        <v>21.197080941079701</v>
      </c>
      <c r="G259" s="86">
        <v>18.712657221780699</v>
      </c>
      <c r="H259" s="86">
        <v>18.695427437597601</v>
      </c>
      <c r="I259" s="86">
        <v>0.79</v>
      </c>
      <c r="J259" s="86">
        <v>0.8</v>
      </c>
      <c r="K259" s="87">
        <v>0</v>
      </c>
      <c r="L259" s="85">
        <v>8.7899999935699995</v>
      </c>
      <c r="M259" s="86">
        <v>0</v>
      </c>
      <c r="N259" s="86">
        <v>2.9350289970266998</v>
      </c>
      <c r="O259" s="86">
        <v>43.218195298530198</v>
      </c>
      <c r="P259" s="86">
        <v>0.217</v>
      </c>
      <c r="Q259" s="88">
        <v>2.47E-2</v>
      </c>
      <c r="R259" s="85">
        <v>0</v>
      </c>
      <c r="S259" s="86">
        <v>10.199999999999999</v>
      </c>
      <c r="T259" s="86">
        <v>1.1299999999999999</v>
      </c>
      <c r="U259" s="88">
        <v>10.551297513908899</v>
      </c>
      <c r="V259" s="89">
        <v>1.51</v>
      </c>
      <c r="W259" s="85">
        <v>34.933333333299998</v>
      </c>
      <c r="X259" s="88">
        <v>34.933333333299998</v>
      </c>
      <c r="Y259" s="85">
        <v>-100</v>
      </c>
      <c r="Z259" s="88"/>
      <c r="AA259" s="85">
        <v>0</v>
      </c>
      <c r="AB259" s="91">
        <v>0</v>
      </c>
      <c r="AC259" s="86">
        <v>0</v>
      </c>
      <c r="AD259" s="86">
        <v>0</v>
      </c>
      <c r="AE259" s="86">
        <v>0</v>
      </c>
      <c r="AF259" s="88">
        <v>88.560897762400003</v>
      </c>
      <c r="AG259" s="85">
        <v>0.30100099977799999</v>
      </c>
      <c r="AH259" s="86">
        <v>8.3040000000000006E-3</v>
      </c>
      <c r="AI259" s="88">
        <v>0</v>
      </c>
      <c r="AJ259" s="150">
        <v>1.17</v>
      </c>
      <c r="AK259" s="151">
        <v>0</v>
      </c>
    </row>
    <row r="260" spans="1:37" x14ac:dyDescent="0.2">
      <c r="A260" s="149" t="s">
        <v>816</v>
      </c>
      <c r="B260" s="66" t="s">
        <v>817</v>
      </c>
      <c r="C260" s="67">
        <v>46</v>
      </c>
      <c r="D260" s="84" t="s">
        <v>335</v>
      </c>
      <c r="E260" s="85">
        <v>18.727994501255498</v>
      </c>
      <c r="F260" s="91">
        <v>18.699238311660999</v>
      </c>
      <c r="G260" s="86">
        <v>14.155760355735101</v>
      </c>
      <c r="H260" s="86">
        <v>14.134719241397701</v>
      </c>
      <c r="I260" s="86">
        <v>1.1399999999999999</v>
      </c>
      <c r="J260" s="86">
        <v>0.9</v>
      </c>
      <c r="K260" s="87">
        <v>0</v>
      </c>
      <c r="L260" s="85">
        <v>8.5500000043799993</v>
      </c>
      <c r="M260" s="86">
        <v>0</v>
      </c>
      <c r="N260" s="86">
        <v>7.5950943161302398</v>
      </c>
      <c r="O260" s="86">
        <v>27.931997371879099</v>
      </c>
      <c r="P260" s="86">
        <v>0.187</v>
      </c>
      <c r="Q260" s="88">
        <v>0.187</v>
      </c>
      <c r="R260" s="85">
        <v>0</v>
      </c>
      <c r="S260" s="86">
        <v>10.3</v>
      </c>
      <c r="T260" s="86">
        <v>1.23</v>
      </c>
      <c r="U260" s="88">
        <v>11.581029331313401</v>
      </c>
      <c r="V260" s="89">
        <v>1.5</v>
      </c>
      <c r="W260" s="85">
        <v>34.933333333299998</v>
      </c>
      <c r="X260" s="88">
        <v>34.933333333299998</v>
      </c>
      <c r="Y260" s="85">
        <v>-100</v>
      </c>
      <c r="Z260" s="88"/>
      <c r="AA260" s="85">
        <v>0.38</v>
      </c>
      <c r="AB260" s="91">
        <v>0.37</v>
      </c>
      <c r="AC260" s="86">
        <v>0</v>
      </c>
      <c r="AD260" s="86">
        <v>0</v>
      </c>
      <c r="AE260" s="86">
        <v>0</v>
      </c>
      <c r="AF260" s="88">
        <v>99.490898183300004</v>
      </c>
      <c r="AG260" s="85">
        <v>0.111300000178</v>
      </c>
      <c r="AH260" s="86">
        <v>7.6660000000000001E-3</v>
      </c>
      <c r="AI260" s="88">
        <v>0</v>
      </c>
      <c r="AJ260" s="150">
        <v>1.1100000000000001</v>
      </c>
      <c r="AK260" s="151">
        <v>0</v>
      </c>
    </row>
    <row r="261" spans="1:37" x14ac:dyDescent="0.2">
      <c r="A261" s="149" t="s">
        <v>818</v>
      </c>
      <c r="B261" s="66" t="s">
        <v>819</v>
      </c>
      <c r="C261" s="67">
        <v>46</v>
      </c>
      <c r="D261" s="84" t="s">
        <v>335</v>
      </c>
      <c r="E261" s="85">
        <v>35.287764954495799</v>
      </c>
      <c r="F261" s="91">
        <v>35.272587170102099</v>
      </c>
      <c r="G261" s="86">
        <v>25.1805280701447</v>
      </c>
      <c r="H261" s="86">
        <v>25.174690460762498</v>
      </c>
      <c r="I261" s="86">
        <v>0.33</v>
      </c>
      <c r="J261" s="86">
        <v>0.24</v>
      </c>
      <c r="K261" s="87">
        <v>0</v>
      </c>
      <c r="L261" s="85">
        <v>12.5899999957</v>
      </c>
      <c r="M261" s="86">
        <v>0</v>
      </c>
      <c r="N261" s="86">
        <v>4.6252886432020199</v>
      </c>
      <c r="O261" s="86">
        <v>18.955917103512</v>
      </c>
      <c r="P261" s="86">
        <v>0.115</v>
      </c>
      <c r="Q261" s="88">
        <v>0.22700000000000001</v>
      </c>
      <c r="R261" s="85">
        <v>0</v>
      </c>
      <c r="S261" s="86">
        <v>6.3</v>
      </c>
      <c r="T261" s="86">
        <v>1.06</v>
      </c>
      <c r="U261" s="88">
        <v>8.3139232821375</v>
      </c>
      <c r="V261" s="89">
        <v>3.62</v>
      </c>
      <c r="W261" s="85">
        <v>40.774773833386703</v>
      </c>
      <c r="X261" s="88">
        <v>34.799999999999997</v>
      </c>
      <c r="Y261" s="85">
        <v>-100</v>
      </c>
      <c r="Z261" s="88"/>
      <c r="AA261" s="85">
        <v>0</v>
      </c>
      <c r="AB261" s="91">
        <v>0</v>
      </c>
      <c r="AC261" s="86">
        <v>0</v>
      </c>
      <c r="AD261" s="86">
        <v>0</v>
      </c>
      <c r="AE261" s="86">
        <v>0</v>
      </c>
      <c r="AF261" s="88">
        <v>98.231002774100006</v>
      </c>
      <c r="AG261" s="85">
        <v>0.31036799975700002</v>
      </c>
      <c r="AH261" s="86">
        <v>2.5720000000000001E-3</v>
      </c>
      <c r="AI261" s="88">
        <v>0</v>
      </c>
      <c r="AJ261" s="150">
        <v>1.48</v>
      </c>
      <c r="AK261" s="151">
        <v>2</v>
      </c>
    </row>
    <row r="262" spans="1:37" x14ac:dyDescent="0.2">
      <c r="A262" s="149" t="s">
        <v>820</v>
      </c>
      <c r="B262" s="66" t="s">
        <v>821</v>
      </c>
      <c r="C262" s="67">
        <v>46</v>
      </c>
      <c r="D262" s="84" t="s">
        <v>335</v>
      </c>
      <c r="E262" s="85">
        <v>14.4053244425504</v>
      </c>
      <c r="F262" s="91">
        <v>14.355188448667001</v>
      </c>
      <c r="G262" s="86">
        <v>13.826253713197</v>
      </c>
      <c r="H262" s="86">
        <v>13.7836381183961</v>
      </c>
      <c r="I262" s="86">
        <v>0.56000000000000005</v>
      </c>
      <c r="J262" s="86">
        <v>0.49</v>
      </c>
      <c r="K262" s="87">
        <v>0</v>
      </c>
      <c r="L262" s="85">
        <v>4.2500000067899997</v>
      </c>
      <c r="M262" s="86">
        <v>0</v>
      </c>
      <c r="N262" s="86"/>
      <c r="O262" s="86">
        <v>61.939102564102598</v>
      </c>
      <c r="P262" s="86">
        <v>0.18</v>
      </c>
      <c r="Q262" s="88">
        <v>0.86350000000000005</v>
      </c>
      <c r="R262" s="85">
        <v>0</v>
      </c>
      <c r="S262" s="86">
        <v>9.1999999999999993</v>
      </c>
      <c r="T262" s="86">
        <v>1.34</v>
      </c>
      <c r="U262" s="88">
        <v>19.867640976147801</v>
      </c>
      <c r="V262" s="89">
        <v>2.4500000000000002</v>
      </c>
      <c r="W262" s="85">
        <v>34.299999999999997</v>
      </c>
      <c r="X262" s="88">
        <v>34.299999999999997</v>
      </c>
      <c r="Y262" s="85">
        <v>-100</v>
      </c>
      <c r="Z262" s="88"/>
      <c r="AA262" s="85">
        <v>0</v>
      </c>
      <c r="AB262" s="91">
        <v>0</v>
      </c>
      <c r="AC262" s="86">
        <v>0</v>
      </c>
      <c r="AD262" s="86">
        <v>0</v>
      </c>
      <c r="AE262" s="86">
        <v>0</v>
      </c>
      <c r="AF262" s="88">
        <v>79.899100422100005</v>
      </c>
      <c r="AG262" s="85">
        <v>0.28111201534399999</v>
      </c>
      <c r="AH262" s="86">
        <v>2.1700000000000001E-3</v>
      </c>
      <c r="AI262" s="88">
        <v>0</v>
      </c>
      <c r="AJ262" s="150">
        <v>1.18</v>
      </c>
      <c r="AK262" s="151">
        <v>2</v>
      </c>
    </row>
    <row r="263" spans="1:37" x14ac:dyDescent="0.2">
      <c r="A263" s="149" t="s">
        <v>822</v>
      </c>
      <c r="B263" s="66" t="s">
        <v>823</v>
      </c>
      <c r="C263" s="67">
        <v>46</v>
      </c>
      <c r="D263" s="84" t="s">
        <v>335</v>
      </c>
      <c r="E263" s="85">
        <v>15.1275598894095</v>
      </c>
      <c r="F263" s="91">
        <v>15.0505769580981</v>
      </c>
      <c r="G263" s="86">
        <v>14.3295862788272</v>
      </c>
      <c r="H263" s="86">
        <v>14.255914441335699</v>
      </c>
      <c r="I263" s="86">
        <v>0.75</v>
      </c>
      <c r="J263" s="86">
        <v>0.68</v>
      </c>
      <c r="K263" s="87">
        <v>0</v>
      </c>
      <c r="L263" s="85">
        <v>2.9800000034799998</v>
      </c>
      <c r="M263" s="86">
        <v>0</v>
      </c>
      <c r="N263" s="86">
        <v>8.9374716810149497</v>
      </c>
      <c r="O263" s="86">
        <v>43.675308561353098</v>
      </c>
      <c r="P263" s="86">
        <v>0.21</v>
      </c>
      <c r="Q263" s="88">
        <v>0.49669999999999997</v>
      </c>
      <c r="R263" s="85">
        <v>0</v>
      </c>
      <c r="S263" s="86">
        <v>10.4</v>
      </c>
      <c r="T263" s="86">
        <v>1.32</v>
      </c>
      <c r="U263" s="88">
        <v>23.161929043259398</v>
      </c>
      <c r="V263" s="89">
        <v>3.37</v>
      </c>
      <c r="W263" s="85">
        <v>33.6342192404366</v>
      </c>
      <c r="X263" s="88"/>
      <c r="Y263" s="85">
        <v>-100</v>
      </c>
      <c r="Z263" s="88"/>
      <c r="AA263" s="85">
        <v>1.1000000000000001</v>
      </c>
      <c r="AB263" s="91">
        <v>1.1000000000000001</v>
      </c>
      <c r="AC263" s="86">
        <v>0.68</v>
      </c>
      <c r="AD263" s="86">
        <v>0.68</v>
      </c>
      <c r="AE263" s="86">
        <v>0</v>
      </c>
      <c r="AF263" s="88">
        <v>100.000000117</v>
      </c>
      <c r="AG263" s="85">
        <v>7.4200000057999996E-2</v>
      </c>
      <c r="AH263" s="86">
        <v>4.7840000000000001E-3</v>
      </c>
      <c r="AI263" s="88">
        <v>0</v>
      </c>
      <c r="AJ263" s="150">
        <v>1.19</v>
      </c>
      <c r="AK263" s="151">
        <v>2</v>
      </c>
    </row>
    <row r="264" spans="1:37" x14ac:dyDescent="0.2">
      <c r="A264" s="149" t="s">
        <v>824</v>
      </c>
      <c r="B264" s="66" t="s">
        <v>825</v>
      </c>
      <c r="C264" s="67">
        <v>46</v>
      </c>
      <c r="D264" s="84" t="s">
        <v>335</v>
      </c>
      <c r="E264" s="85">
        <v>11.865921217226999</v>
      </c>
      <c r="F264" s="91">
        <v>11.858262490107499</v>
      </c>
      <c r="G264" s="86">
        <v>10.790295541769799</v>
      </c>
      <c r="H264" s="86">
        <v>10.782636814650299</v>
      </c>
      <c r="I264" s="86">
        <v>0.87</v>
      </c>
      <c r="J264" s="86">
        <v>1.45</v>
      </c>
      <c r="K264" s="87">
        <v>0</v>
      </c>
      <c r="L264" s="85">
        <v>1.2500000119600001</v>
      </c>
      <c r="M264" s="86">
        <v>4.49612841400115E-2</v>
      </c>
      <c r="N264" s="86">
        <v>4.1393382888791699</v>
      </c>
      <c r="O264" s="86">
        <v>42.194381912498798</v>
      </c>
      <c r="P264" s="86">
        <v>0.28100000000000003</v>
      </c>
      <c r="Q264" s="88">
        <v>0.20799999999999999</v>
      </c>
      <c r="R264" s="85">
        <v>4.70809792843691E-2</v>
      </c>
      <c r="S264" s="86">
        <v>8.8000000000000007</v>
      </c>
      <c r="T264" s="86">
        <v>1.26</v>
      </c>
      <c r="U264" s="88">
        <v>22.299660463097698</v>
      </c>
      <c r="V264" s="89">
        <v>3.5</v>
      </c>
      <c r="W264" s="85">
        <v>34.119261184213997</v>
      </c>
      <c r="X264" s="88">
        <v>33.299999999999997</v>
      </c>
      <c r="Y264" s="85">
        <v>-32.480000000000004</v>
      </c>
      <c r="Z264" s="88">
        <v>68.06</v>
      </c>
      <c r="AA264" s="85">
        <v>0.28999999999999998</v>
      </c>
      <c r="AB264" s="91">
        <v>0.28999999999999998</v>
      </c>
      <c r="AC264" s="86">
        <v>0</v>
      </c>
      <c r="AD264" s="86">
        <v>0</v>
      </c>
      <c r="AE264" s="86">
        <v>0</v>
      </c>
      <c r="AF264" s="88">
        <v>93.282104456300004</v>
      </c>
      <c r="AG264" s="85">
        <v>8.5435999572199994E-2</v>
      </c>
      <c r="AH264" s="86">
        <v>9.9649999999999999E-3</v>
      </c>
      <c r="AI264" s="88">
        <v>0</v>
      </c>
      <c r="AJ264" s="150">
        <v>1.01</v>
      </c>
      <c r="AK264" s="151">
        <v>0</v>
      </c>
    </row>
    <row r="265" spans="1:37" x14ac:dyDescent="0.2">
      <c r="A265" s="149" t="s">
        <v>826</v>
      </c>
      <c r="B265" s="66" t="s">
        <v>826</v>
      </c>
      <c r="C265" s="67">
        <v>46</v>
      </c>
      <c r="D265" s="84" t="s">
        <v>335</v>
      </c>
      <c r="E265" s="85">
        <v>33.816381434675499</v>
      </c>
      <c r="F265" s="91">
        <v>33.796034634774898</v>
      </c>
      <c r="G265" s="86">
        <v>17.9402256234033</v>
      </c>
      <c r="H265" s="86">
        <v>17.919878823502799</v>
      </c>
      <c r="I265" s="86">
        <v>0.74</v>
      </c>
      <c r="J265" s="86">
        <v>0.61</v>
      </c>
      <c r="K265" s="87">
        <v>0</v>
      </c>
      <c r="L265" s="85">
        <v>6.1900006879899996</v>
      </c>
      <c r="M265" s="86">
        <v>4.8601527157585901E-2</v>
      </c>
      <c r="N265" s="86">
        <v>17.0409511228534</v>
      </c>
      <c r="O265" s="86">
        <v>14.113247863247899</v>
      </c>
      <c r="P265" s="86">
        <v>0.22800000000000001</v>
      </c>
      <c r="Q265" s="88">
        <v>1.0549999999999999</v>
      </c>
      <c r="R265" s="85">
        <v>9.1558322651529005E-3</v>
      </c>
      <c r="S265" s="86">
        <v>6</v>
      </c>
      <c r="T265" s="86">
        <v>1.0900000000000001</v>
      </c>
      <c r="U265" s="88">
        <v>17.5954604028666</v>
      </c>
      <c r="V265" s="89">
        <v>3.93</v>
      </c>
      <c r="W265" s="85">
        <v>51.3</v>
      </c>
      <c r="X265" s="88"/>
      <c r="Y265" s="85">
        <v>99.960000000000008</v>
      </c>
      <c r="Z265" s="88">
        <v>100</v>
      </c>
      <c r="AA265" s="85">
        <v>1.08</v>
      </c>
      <c r="AB265" s="91">
        <v>1.07</v>
      </c>
      <c r="AC265" s="86">
        <v>0.31</v>
      </c>
      <c r="AD265" s="86">
        <v>0.3</v>
      </c>
      <c r="AE265" s="86">
        <v>0</v>
      </c>
      <c r="AF265" s="88">
        <v>55.717185003600001</v>
      </c>
      <c r="AG265" s="85">
        <v>4.3566002850500003E-2</v>
      </c>
      <c r="AH265" s="86">
        <v>3.1210000000000001E-3</v>
      </c>
      <c r="AI265" s="88">
        <v>0</v>
      </c>
      <c r="AJ265" s="150">
        <v>1.73</v>
      </c>
      <c r="AK265" s="151">
        <v>0</v>
      </c>
    </row>
    <row r="266" spans="1:37" x14ac:dyDescent="0.2">
      <c r="A266" s="149" t="s">
        <v>827</v>
      </c>
      <c r="B266" s="66" t="s">
        <v>828</v>
      </c>
      <c r="C266" s="67">
        <v>46</v>
      </c>
      <c r="D266" s="84" t="s">
        <v>335</v>
      </c>
      <c r="E266" s="85">
        <v>28.601740074020999</v>
      </c>
      <c r="F266" s="91">
        <v>28.543608425213598</v>
      </c>
      <c r="G266" s="86">
        <v>15.548278334334499</v>
      </c>
      <c r="H266" s="86">
        <v>15.4911155463406</v>
      </c>
      <c r="I266" s="86">
        <v>0.61</v>
      </c>
      <c r="J266" s="86">
        <v>0.57999999999999996</v>
      </c>
      <c r="K266" s="87">
        <v>0</v>
      </c>
      <c r="L266" s="85">
        <v>6.1200000044199996</v>
      </c>
      <c r="M266" s="86">
        <v>0.93445252685895597</v>
      </c>
      <c r="N266" s="86">
        <v>13.801360544217699</v>
      </c>
      <c r="O266" s="86">
        <v>18.123418337551101</v>
      </c>
      <c r="P266" s="86">
        <v>0.17599999999999999</v>
      </c>
      <c r="Q266" s="88">
        <v>0.6351</v>
      </c>
      <c r="R266" s="85">
        <v>0.12652889076339099</v>
      </c>
      <c r="S266" s="86">
        <v>7.9</v>
      </c>
      <c r="T266" s="86">
        <v>1.28</v>
      </c>
      <c r="U266" s="88">
        <v>13.702598484701699</v>
      </c>
      <c r="V266" s="89">
        <v>3.93</v>
      </c>
      <c r="W266" s="85">
        <v>36.920257474440596</v>
      </c>
      <c r="X266" s="88"/>
      <c r="Y266" s="85">
        <v>40.78</v>
      </c>
      <c r="Z266" s="88">
        <v>83.419999999999987</v>
      </c>
      <c r="AA266" s="85">
        <v>0.68</v>
      </c>
      <c r="AB266" s="91">
        <v>0.68</v>
      </c>
      <c r="AC266" s="86">
        <v>0.34</v>
      </c>
      <c r="AD266" s="86">
        <v>0.34</v>
      </c>
      <c r="AE266" s="86">
        <v>0</v>
      </c>
      <c r="AF266" s="88">
        <v>99.3350983383</v>
      </c>
      <c r="AG266" s="85">
        <v>1.17130000048E-2</v>
      </c>
      <c r="AH266" s="86">
        <v>3.4030000000000002E-3</v>
      </c>
      <c r="AI266" s="88">
        <v>0</v>
      </c>
      <c r="AJ266" s="150">
        <v>1.49</v>
      </c>
      <c r="AK266" s="151">
        <v>1</v>
      </c>
    </row>
    <row r="267" spans="1:37" x14ac:dyDescent="0.2">
      <c r="A267" s="149" t="s">
        <v>829</v>
      </c>
      <c r="B267" s="66" t="s">
        <v>830</v>
      </c>
      <c r="C267" s="67">
        <v>46</v>
      </c>
      <c r="D267" s="84" t="s">
        <v>335</v>
      </c>
      <c r="E267" s="85">
        <v>13.587868787163201</v>
      </c>
      <c r="F267" s="91">
        <v>13.5689019128093</v>
      </c>
      <c r="G267" s="86">
        <v>12.677458818174101</v>
      </c>
      <c r="H267" s="86">
        <v>12.6670270372794</v>
      </c>
      <c r="I267" s="86">
        <v>1.03</v>
      </c>
      <c r="J267" s="86">
        <v>2.39</v>
      </c>
      <c r="K267" s="87">
        <v>0</v>
      </c>
      <c r="L267" s="85">
        <v>1.0199999989699999</v>
      </c>
      <c r="M267" s="86">
        <v>0.318449918273013</v>
      </c>
      <c r="N267" s="86"/>
      <c r="O267" s="86">
        <v>47.961630695443603</v>
      </c>
      <c r="P267" s="86">
        <v>0.32300000000000001</v>
      </c>
      <c r="Q267" s="88">
        <v>0.14749999999999999</v>
      </c>
      <c r="R267" s="85">
        <v>3.8669760247486501E-2</v>
      </c>
      <c r="S267" s="86">
        <v>10.3</v>
      </c>
      <c r="T267" s="86">
        <v>1.1499999999999999</v>
      </c>
      <c r="U267" s="88">
        <v>28.786973550693698</v>
      </c>
      <c r="V267" s="89">
        <v>3.5</v>
      </c>
      <c r="W267" s="85">
        <v>32.8239745799684</v>
      </c>
      <c r="X267" s="88">
        <v>32.5333333333</v>
      </c>
      <c r="Y267" s="85">
        <v>68.699999999999989</v>
      </c>
      <c r="Z267" s="88">
        <v>100</v>
      </c>
      <c r="AA267" s="85">
        <v>0.89</v>
      </c>
      <c r="AB267" s="91">
        <v>0.89</v>
      </c>
      <c r="AC267" s="86">
        <v>0.49</v>
      </c>
      <c r="AD267" s="86">
        <v>0.49</v>
      </c>
      <c r="AE267" s="86">
        <v>0</v>
      </c>
      <c r="AF267" s="88">
        <v>99.313300986399994</v>
      </c>
      <c r="AG267" s="85">
        <v>6.3599999964899998E-3</v>
      </c>
      <c r="AH267" s="86">
        <v>1.4343E-2</v>
      </c>
      <c r="AI267" s="88">
        <v>0</v>
      </c>
      <c r="AJ267" s="150">
        <v>1</v>
      </c>
      <c r="AK267" s="151">
        <v>0</v>
      </c>
    </row>
    <row r="268" spans="1:37" x14ac:dyDescent="0.2">
      <c r="A268" s="149" t="s">
        <v>831</v>
      </c>
      <c r="B268" s="66" t="s">
        <v>832</v>
      </c>
      <c r="C268" s="67">
        <v>46</v>
      </c>
      <c r="D268" s="84" t="s">
        <v>335</v>
      </c>
      <c r="E268" s="85">
        <v>15.0470324823334</v>
      </c>
      <c r="F268" s="91">
        <v>15.0248441775871</v>
      </c>
      <c r="G268" s="86">
        <v>14.8069953673509</v>
      </c>
      <c r="H268" s="86">
        <v>14.7848070626046</v>
      </c>
      <c r="I268" s="86">
        <v>1.56</v>
      </c>
      <c r="J268" s="86">
        <v>6.88</v>
      </c>
      <c r="K268" s="87">
        <v>0</v>
      </c>
      <c r="L268" s="85">
        <v>1.3199999984399999</v>
      </c>
      <c r="M268" s="86">
        <v>0</v>
      </c>
      <c r="N268" s="86"/>
      <c r="O268" s="86">
        <v>100</v>
      </c>
      <c r="P268" s="86">
        <v>0.626</v>
      </c>
      <c r="Q268" s="88">
        <v>8.2199999999999995E-2</v>
      </c>
      <c r="R268" s="85">
        <v>0</v>
      </c>
      <c r="S268" s="86">
        <v>11.1</v>
      </c>
      <c r="T268" s="86">
        <v>1.44</v>
      </c>
      <c r="U268" s="88">
        <v>31.7279310414383</v>
      </c>
      <c r="V268" s="89">
        <v>2.99</v>
      </c>
      <c r="W268" s="85">
        <v>23.4666666667</v>
      </c>
      <c r="X268" s="88"/>
      <c r="Y268" s="85">
        <v>-100</v>
      </c>
      <c r="Z268" s="88">
        <v>-100</v>
      </c>
      <c r="AA268" s="85">
        <v>0.45</v>
      </c>
      <c r="AB268" s="91">
        <v>0.47</v>
      </c>
      <c r="AC268" s="86">
        <v>0.32</v>
      </c>
      <c r="AD268" s="86">
        <v>0.33</v>
      </c>
      <c r="AE268" s="86">
        <v>0</v>
      </c>
      <c r="AF268" s="88">
        <v>99.999999881600004</v>
      </c>
      <c r="AG268" s="85">
        <v>2.4061999985500002E-2</v>
      </c>
      <c r="AH268" s="86">
        <v>5.6689000000000003E-2</v>
      </c>
      <c r="AI268" s="88">
        <v>1.0229999993899999E-3</v>
      </c>
      <c r="AJ268" s="150">
        <v>1</v>
      </c>
      <c r="AK268" s="151">
        <v>0</v>
      </c>
    </row>
    <row r="269" spans="1:37" x14ac:dyDescent="0.2">
      <c r="A269" s="149" t="s">
        <v>833</v>
      </c>
      <c r="B269" s="66" t="s">
        <v>834</v>
      </c>
      <c r="C269" s="67">
        <v>46</v>
      </c>
      <c r="D269" s="84" t="s">
        <v>335</v>
      </c>
      <c r="E269" s="85">
        <v>9.0208426655424105</v>
      </c>
      <c r="F269" s="91">
        <v>9.0142552238412694</v>
      </c>
      <c r="G269" s="86">
        <v>8.8219019261679499</v>
      </c>
      <c r="H269" s="86">
        <v>8.8219019261679499</v>
      </c>
      <c r="I269" s="86">
        <v>0.96</v>
      </c>
      <c r="J269" s="86">
        <v>0.84</v>
      </c>
      <c r="K269" s="87">
        <v>0</v>
      </c>
      <c r="L269" s="85">
        <v>0.68000000117600001</v>
      </c>
      <c r="M269" s="86">
        <v>0</v>
      </c>
      <c r="N269" s="86"/>
      <c r="O269" s="86">
        <v>53.870491457498403</v>
      </c>
      <c r="P269" s="86">
        <v>0.24299999999999999</v>
      </c>
      <c r="Q269" s="88">
        <v>0.36599999999999999</v>
      </c>
      <c r="R269" s="85">
        <v>0</v>
      </c>
      <c r="S269" s="86">
        <v>10.7</v>
      </c>
      <c r="T269" s="86">
        <v>1.1599999999999999</v>
      </c>
      <c r="U269" s="88">
        <v>36.352138283576203</v>
      </c>
      <c r="V269" s="89">
        <v>1.5</v>
      </c>
      <c r="W269" s="85"/>
      <c r="X269" s="88"/>
      <c r="Y269" s="85">
        <v>-100</v>
      </c>
      <c r="Z269" s="88"/>
      <c r="AA269" s="85">
        <v>0.03</v>
      </c>
      <c r="AB269" s="91">
        <v>0.03</v>
      </c>
      <c r="AC269" s="86">
        <v>0.02</v>
      </c>
      <c r="AD269" s="86">
        <v>0.02</v>
      </c>
      <c r="AE269" s="86">
        <v>0</v>
      </c>
      <c r="AF269" s="88">
        <v>99.739402943499996</v>
      </c>
      <c r="AG269" s="85">
        <v>5.1039000101200001E-2</v>
      </c>
      <c r="AH269" s="86">
        <v>3.7209999999999999E-3</v>
      </c>
      <c r="AI269" s="88">
        <v>0</v>
      </c>
      <c r="AJ269" s="150">
        <v>1</v>
      </c>
      <c r="AK269" s="151">
        <v>0</v>
      </c>
    </row>
    <row r="270" spans="1:37" x14ac:dyDescent="0.2">
      <c r="A270" s="149" t="s">
        <v>835</v>
      </c>
      <c r="B270" s="66" t="s">
        <v>835</v>
      </c>
      <c r="C270" s="67">
        <v>46</v>
      </c>
      <c r="D270" s="84" t="s">
        <v>335</v>
      </c>
      <c r="E270" s="85">
        <v>11.0208679155798</v>
      </c>
      <c r="F270" s="91">
        <v>11.014092618313599</v>
      </c>
      <c r="G270" s="86">
        <v>10.8226904705444</v>
      </c>
      <c r="H270" s="86">
        <v>10.815915173278199</v>
      </c>
      <c r="I270" s="86">
        <v>1.1399999999999999</v>
      </c>
      <c r="J270" s="86">
        <v>0.94</v>
      </c>
      <c r="K270" s="87">
        <v>0</v>
      </c>
      <c r="L270" s="85">
        <v>1.5900000010699999</v>
      </c>
      <c r="M270" s="86">
        <v>0</v>
      </c>
      <c r="N270" s="86"/>
      <c r="O270" s="86">
        <v>67.530835998172705</v>
      </c>
      <c r="P270" s="86">
        <v>0.17699999999999999</v>
      </c>
      <c r="Q270" s="88">
        <v>9.4100000000000003E-2</v>
      </c>
      <c r="R270" s="85">
        <v>0</v>
      </c>
      <c r="S270" s="86">
        <v>11.3</v>
      </c>
      <c r="T270" s="86">
        <v>1.18</v>
      </c>
      <c r="U270" s="88">
        <v>30.5836918594803</v>
      </c>
      <c r="V270" s="89">
        <v>2.9</v>
      </c>
      <c r="W270" s="85"/>
      <c r="X270" s="88"/>
      <c r="Y270" s="85">
        <v>-100</v>
      </c>
      <c r="Z270" s="88">
        <v>-100</v>
      </c>
      <c r="AA270" s="85">
        <v>0.1</v>
      </c>
      <c r="AB270" s="91">
        <v>0.1</v>
      </c>
      <c r="AC270" s="86">
        <v>0.06</v>
      </c>
      <c r="AD270" s="86">
        <v>0.06</v>
      </c>
      <c r="AE270" s="86">
        <v>0</v>
      </c>
      <c r="AF270" s="88">
        <v>99.8654022889</v>
      </c>
      <c r="AG270" s="85">
        <v>3.5615999994400002E-2</v>
      </c>
      <c r="AH270" s="86">
        <v>6.6740000000000002E-3</v>
      </c>
      <c r="AI270" s="88">
        <v>1.73299999973E-3</v>
      </c>
      <c r="AJ270" s="150">
        <v>1</v>
      </c>
      <c r="AK270" s="151">
        <v>0</v>
      </c>
    </row>
    <row r="271" spans="1:37" x14ac:dyDescent="0.2">
      <c r="A271" s="149" t="s">
        <v>836</v>
      </c>
      <c r="B271" s="66" t="s">
        <v>837</v>
      </c>
      <c r="C271" s="67">
        <v>46</v>
      </c>
      <c r="D271" s="84" t="s">
        <v>335</v>
      </c>
      <c r="E271" s="85">
        <v>10.356524378269301</v>
      </c>
      <c r="F271" s="91">
        <v>10.3279595808116</v>
      </c>
      <c r="G271" s="86">
        <v>9.7914769785585491</v>
      </c>
      <c r="H271" s="86">
        <v>9.7655901308624795</v>
      </c>
      <c r="I271" s="86">
        <v>1.02</v>
      </c>
      <c r="J271" s="86">
        <v>0.78</v>
      </c>
      <c r="K271" s="87">
        <v>0</v>
      </c>
      <c r="L271" s="85">
        <v>0.84999999853599995</v>
      </c>
      <c r="M271" s="86">
        <v>0</v>
      </c>
      <c r="N271" s="86">
        <v>9.8053223789962498</v>
      </c>
      <c r="O271" s="86">
        <v>37.399203837909603</v>
      </c>
      <c r="P271" s="86">
        <v>0.22700000000000001</v>
      </c>
      <c r="Q271" s="88">
        <v>0.35709999999999997</v>
      </c>
      <c r="R271" s="85">
        <v>0</v>
      </c>
      <c r="S271" s="86">
        <v>10</v>
      </c>
      <c r="T271" s="86">
        <v>1.33</v>
      </c>
      <c r="U271" s="88">
        <v>30.5241640333494</v>
      </c>
      <c r="V271" s="89">
        <v>2.5</v>
      </c>
      <c r="W271" s="85">
        <v>32.1</v>
      </c>
      <c r="X271" s="88"/>
      <c r="Y271" s="85">
        <v>-100</v>
      </c>
      <c r="Z271" s="88">
        <v>100</v>
      </c>
      <c r="AA271" s="85">
        <v>0.23</v>
      </c>
      <c r="AB271" s="91">
        <v>0.23</v>
      </c>
      <c r="AC271" s="86">
        <v>7.0000000000000007E-2</v>
      </c>
      <c r="AD271" s="86">
        <v>7.0000000000000007E-2</v>
      </c>
      <c r="AE271" s="86">
        <v>0</v>
      </c>
      <c r="AF271" s="88">
        <v>99.999999827799996</v>
      </c>
      <c r="AG271" s="85">
        <v>7.7750999899100004E-2</v>
      </c>
      <c r="AH271" s="86">
        <v>4.9290000000000002E-3</v>
      </c>
      <c r="AI271" s="88">
        <v>2.88199999626E-3</v>
      </c>
      <c r="AJ271" s="150">
        <v>1</v>
      </c>
      <c r="AK271" s="151">
        <v>0</v>
      </c>
    </row>
    <row r="272" spans="1:37" x14ac:dyDescent="0.2">
      <c r="A272" s="149" t="s">
        <v>838</v>
      </c>
      <c r="B272" s="66" t="s">
        <v>839</v>
      </c>
      <c r="C272" s="67">
        <v>46</v>
      </c>
      <c r="D272" s="84" t="s">
        <v>335</v>
      </c>
      <c r="E272" s="85">
        <v>8.4087682435118403</v>
      </c>
      <c r="F272" s="91">
        <v>8.3519791015957701</v>
      </c>
      <c r="G272" s="86">
        <v>6.7391674711795098</v>
      </c>
      <c r="H272" s="86">
        <v>6.6880572434550496</v>
      </c>
      <c r="I272" s="86">
        <v>1.49</v>
      </c>
      <c r="J272" s="86">
        <v>0.93</v>
      </c>
      <c r="K272" s="87">
        <v>0</v>
      </c>
      <c r="L272" s="85">
        <v>14.0000004495</v>
      </c>
      <c r="M272" s="86">
        <v>0</v>
      </c>
      <c r="N272" s="86">
        <v>5.6824634199606896</v>
      </c>
      <c r="O272" s="86">
        <v>17.576873503958801</v>
      </c>
      <c r="P272" s="86">
        <v>0.312</v>
      </c>
      <c r="Q272" s="88">
        <v>0.13880000000000001</v>
      </c>
      <c r="R272" s="85">
        <v>0</v>
      </c>
      <c r="S272" s="86">
        <v>17.100000000000001</v>
      </c>
      <c r="T272" s="86">
        <v>1.29</v>
      </c>
      <c r="U272" s="88">
        <v>15.4585723209722</v>
      </c>
      <c r="V272" s="89">
        <v>2.3199999999999998</v>
      </c>
      <c r="W272" s="85">
        <v>37.580052589973199</v>
      </c>
      <c r="X272" s="88">
        <v>35.9666666667</v>
      </c>
      <c r="Y272" s="85">
        <v>-100</v>
      </c>
      <c r="Z272" s="88"/>
      <c r="AA272" s="85">
        <v>0.09</v>
      </c>
      <c r="AB272" s="91">
        <v>0.09</v>
      </c>
      <c r="AC272" s="86">
        <v>0</v>
      </c>
      <c r="AD272" s="86">
        <v>0</v>
      </c>
      <c r="AE272" s="86">
        <v>0</v>
      </c>
      <c r="AF272" s="88">
        <v>99.999999387700001</v>
      </c>
      <c r="AG272" s="85">
        <v>0.26621198035799998</v>
      </c>
      <c r="AH272" s="86">
        <v>8.0610000000000005E-3</v>
      </c>
      <c r="AI272" s="88">
        <v>8.6056993397199997E-10</v>
      </c>
      <c r="AJ272" s="150">
        <v>1.05</v>
      </c>
      <c r="AK272" s="151">
        <v>0</v>
      </c>
    </row>
    <row r="273" spans="1:37" x14ac:dyDescent="0.2">
      <c r="A273" s="149" t="s">
        <v>840</v>
      </c>
      <c r="B273" s="66" t="s">
        <v>841</v>
      </c>
      <c r="C273" s="67">
        <v>46</v>
      </c>
      <c r="D273" s="84" t="s">
        <v>335</v>
      </c>
      <c r="E273" s="85">
        <v>6.8027305077470501</v>
      </c>
      <c r="F273" s="91">
        <v>6.7694991761398997</v>
      </c>
      <c r="G273" s="86">
        <v>6.15748881904155</v>
      </c>
      <c r="H273" s="86">
        <v>6.1256421262513703</v>
      </c>
      <c r="I273" s="86">
        <v>0.62</v>
      </c>
      <c r="J273" s="86">
        <v>0.62</v>
      </c>
      <c r="K273" s="87">
        <v>0</v>
      </c>
      <c r="L273" s="85">
        <v>8.0000000019499993</v>
      </c>
      <c r="M273" s="86">
        <v>0</v>
      </c>
      <c r="N273" s="86">
        <v>5.5890297111988403</v>
      </c>
      <c r="O273" s="86">
        <v>15.274751876059099</v>
      </c>
      <c r="P273" s="86">
        <v>0.22900000000000001</v>
      </c>
      <c r="Q273" s="88">
        <v>0.21540000000000001</v>
      </c>
      <c r="R273" s="85">
        <v>0</v>
      </c>
      <c r="S273" s="86">
        <v>17.3</v>
      </c>
      <c r="T273" s="86">
        <v>1.36</v>
      </c>
      <c r="U273" s="88">
        <v>17.7012226360754</v>
      </c>
      <c r="V273" s="89">
        <v>2.75</v>
      </c>
      <c r="W273" s="85">
        <v>35.059504132978901</v>
      </c>
      <c r="X273" s="88">
        <v>32.133333333300001</v>
      </c>
      <c r="Y273" s="85">
        <v>-99.68</v>
      </c>
      <c r="Z273" s="88"/>
      <c r="AA273" s="85">
        <v>0</v>
      </c>
      <c r="AB273" s="91">
        <v>0</v>
      </c>
      <c r="AC273" s="86">
        <v>0</v>
      </c>
      <c r="AD273" s="86">
        <v>0</v>
      </c>
      <c r="AE273" s="86">
        <v>0</v>
      </c>
      <c r="AF273" s="88">
        <v>100.000000024</v>
      </c>
      <c r="AG273" s="85">
        <v>2.22599999965E-2</v>
      </c>
      <c r="AH273" s="86">
        <v>2.8300000000000001E-3</v>
      </c>
      <c r="AI273" s="88">
        <v>0</v>
      </c>
      <c r="AJ273" s="150">
        <v>1</v>
      </c>
      <c r="AK273" s="151">
        <v>0</v>
      </c>
    </row>
    <row r="274" spans="1:37" x14ac:dyDescent="0.2">
      <c r="A274" s="149" t="s">
        <v>842</v>
      </c>
      <c r="B274" s="66" t="s">
        <v>843</v>
      </c>
      <c r="C274" s="67">
        <v>46</v>
      </c>
      <c r="D274" s="84" t="s">
        <v>335</v>
      </c>
      <c r="E274" s="85">
        <v>6.6509756282742396</v>
      </c>
      <c r="F274" s="91">
        <v>6.60216709871254</v>
      </c>
      <c r="G274" s="86">
        <v>5.9481328025857696</v>
      </c>
      <c r="H274" s="86">
        <v>5.9047474429753697</v>
      </c>
      <c r="I274" s="86">
        <v>1.47</v>
      </c>
      <c r="J274" s="86">
        <v>3.88</v>
      </c>
      <c r="K274" s="87">
        <v>0</v>
      </c>
      <c r="L274" s="85">
        <v>3.5699999954499999</v>
      </c>
      <c r="M274" s="86">
        <v>0</v>
      </c>
      <c r="N274" s="86">
        <v>11.225864391558201</v>
      </c>
      <c r="O274" s="86">
        <v>18.9675711449371</v>
      </c>
      <c r="P274" s="86">
        <v>0.48899999999999999</v>
      </c>
      <c r="Q274" s="88">
        <v>0</v>
      </c>
      <c r="R274" s="85">
        <v>0</v>
      </c>
      <c r="S274" s="86">
        <v>35.799999999999997</v>
      </c>
      <c r="T274" s="86">
        <v>0.97</v>
      </c>
      <c r="U274" s="88">
        <v>19.1936830916407</v>
      </c>
      <c r="V274" s="89">
        <v>3.5</v>
      </c>
      <c r="W274" s="85"/>
      <c r="X274" s="88"/>
      <c r="Y274" s="85"/>
      <c r="Z274" s="88"/>
      <c r="AA274" s="85">
        <v>0</v>
      </c>
      <c r="AB274" s="91">
        <v>0</v>
      </c>
      <c r="AC274" s="86">
        <v>0</v>
      </c>
      <c r="AD274" s="86">
        <v>0</v>
      </c>
      <c r="AE274" s="86">
        <v>0</v>
      </c>
      <c r="AF274" s="88">
        <v>99.999999872499998</v>
      </c>
      <c r="AG274" s="85">
        <v>2.6389999972600001E-2</v>
      </c>
      <c r="AH274" s="86">
        <v>1.9651999999999999E-2</v>
      </c>
      <c r="AI274" s="88">
        <v>0</v>
      </c>
      <c r="AJ274" s="150">
        <v>1</v>
      </c>
      <c r="AK274" s="151">
        <v>0</v>
      </c>
    </row>
    <row r="275" spans="1:37" x14ac:dyDescent="0.2">
      <c r="A275" s="149" t="s">
        <v>844</v>
      </c>
      <c r="B275" s="66" t="s">
        <v>845</v>
      </c>
      <c r="C275" s="67">
        <v>46</v>
      </c>
      <c r="D275" s="84" t="s">
        <v>335</v>
      </c>
      <c r="E275" s="85">
        <v>8.6765053128689509</v>
      </c>
      <c r="F275" s="91">
        <v>8.6570247933884303</v>
      </c>
      <c r="G275" s="86">
        <v>8.2715466351830003</v>
      </c>
      <c r="H275" s="86">
        <v>8.2579693034238506</v>
      </c>
      <c r="I275" s="86">
        <v>1.46</v>
      </c>
      <c r="J275" s="86">
        <v>5.16</v>
      </c>
      <c r="K275" s="87">
        <v>0</v>
      </c>
      <c r="L275" s="85">
        <v>4.4100000010700002</v>
      </c>
      <c r="M275" s="86">
        <v>0</v>
      </c>
      <c r="N275" s="86"/>
      <c r="O275" s="86">
        <v>27.7072643802322</v>
      </c>
      <c r="P275" s="86">
        <v>0.55900000000000005</v>
      </c>
      <c r="Q275" s="88">
        <v>3.9399999999999998E-2</v>
      </c>
      <c r="R275" s="85">
        <v>0</v>
      </c>
      <c r="S275" s="86">
        <v>36.299999999999997</v>
      </c>
      <c r="T275" s="86">
        <v>1.27</v>
      </c>
      <c r="U275" s="88">
        <v>16.788075560802799</v>
      </c>
      <c r="V275" s="89">
        <v>3.48</v>
      </c>
      <c r="W275" s="85">
        <v>47</v>
      </c>
      <c r="X275" s="88"/>
      <c r="Y275" s="85">
        <v>100</v>
      </c>
      <c r="Z275" s="88">
        <v>100</v>
      </c>
      <c r="AA275" s="85">
        <v>0</v>
      </c>
      <c r="AB275" s="91">
        <v>0</v>
      </c>
      <c r="AC275" s="86">
        <v>0</v>
      </c>
      <c r="AD275" s="86">
        <v>0</v>
      </c>
      <c r="AE275" s="86">
        <v>0</v>
      </c>
      <c r="AF275" s="88">
        <v>100.000000024</v>
      </c>
      <c r="AG275" s="85">
        <v>6.3394000025200001E-2</v>
      </c>
      <c r="AH275" s="86">
        <v>5.2164000000000002E-2</v>
      </c>
      <c r="AI275" s="88">
        <v>3.5645000014199998E-2</v>
      </c>
      <c r="AJ275" s="150">
        <v>1</v>
      </c>
      <c r="AK275" s="151">
        <v>0</v>
      </c>
    </row>
    <row r="276" spans="1:37" x14ac:dyDescent="0.2">
      <c r="A276" s="149" t="s">
        <v>846</v>
      </c>
      <c r="B276" s="66" t="s">
        <v>847</v>
      </c>
      <c r="C276" s="67">
        <v>46</v>
      </c>
      <c r="D276" s="84" t="s">
        <v>335</v>
      </c>
      <c r="E276" s="85">
        <v>10.7253050165234</v>
      </c>
      <c r="F276" s="91">
        <v>10.7049444783787</v>
      </c>
      <c r="G276" s="86">
        <v>9.6461964948550492</v>
      </c>
      <c r="H276" s="86">
        <v>9.6446302996131497</v>
      </c>
      <c r="I276" s="86">
        <v>0.95</v>
      </c>
      <c r="J276" s="86">
        <v>0.7</v>
      </c>
      <c r="K276" s="87">
        <v>0</v>
      </c>
      <c r="L276" s="85">
        <v>6.2800000069299999</v>
      </c>
      <c r="M276" s="86">
        <v>0</v>
      </c>
      <c r="N276" s="86">
        <v>12.1062489358079</v>
      </c>
      <c r="O276" s="86">
        <v>27.4165681549513</v>
      </c>
      <c r="P276" s="86">
        <v>0.23100000000000001</v>
      </c>
      <c r="Q276" s="88">
        <v>0.57430000000000003</v>
      </c>
      <c r="R276" s="85">
        <v>0</v>
      </c>
      <c r="S276" s="86">
        <v>12.6</v>
      </c>
      <c r="T276" s="86">
        <v>1.28</v>
      </c>
      <c r="U276" s="88">
        <v>17.483437485316902</v>
      </c>
      <c r="V276" s="89">
        <v>3.73</v>
      </c>
      <c r="W276" s="85">
        <v>33.426827939246799</v>
      </c>
      <c r="X276" s="88">
        <v>33.1</v>
      </c>
      <c r="Y276" s="85">
        <v>-84.52</v>
      </c>
      <c r="Z276" s="88"/>
      <c r="AA276" s="85">
        <v>0.37</v>
      </c>
      <c r="AB276" s="91">
        <v>0.37</v>
      </c>
      <c r="AC276" s="86">
        <v>0</v>
      </c>
      <c r="AD276" s="86">
        <v>0</v>
      </c>
      <c r="AE276" s="86">
        <v>0</v>
      </c>
      <c r="AF276" s="88">
        <v>100.00000011</v>
      </c>
      <c r="AG276" s="85">
        <v>4.0757000017700003E-2</v>
      </c>
      <c r="AH276" s="86">
        <v>2.7000000000000001E-3</v>
      </c>
      <c r="AI276" s="88">
        <v>0</v>
      </c>
      <c r="AJ276" s="150">
        <v>1</v>
      </c>
      <c r="AK276" s="151">
        <v>0</v>
      </c>
    </row>
    <row r="277" spans="1:37" x14ac:dyDescent="0.2">
      <c r="A277" s="149" t="s">
        <v>848</v>
      </c>
      <c r="B277" s="66" t="s">
        <v>849</v>
      </c>
      <c r="C277" s="67">
        <v>46</v>
      </c>
      <c r="D277" s="84" t="s">
        <v>335</v>
      </c>
      <c r="E277" s="85">
        <v>7.5274980212341998</v>
      </c>
      <c r="F277" s="91">
        <v>7.5206746909031397</v>
      </c>
      <c r="G277" s="86">
        <v>7.3801140860831396</v>
      </c>
      <c r="H277" s="86">
        <v>7.3732907557520697</v>
      </c>
      <c r="I277" s="86">
        <v>4</v>
      </c>
      <c r="J277" s="86">
        <v>11.34</v>
      </c>
      <c r="K277" s="87">
        <v>0</v>
      </c>
      <c r="L277" s="85">
        <v>0.48000000038200002</v>
      </c>
      <c r="M277" s="86">
        <v>0</v>
      </c>
      <c r="N277" s="86"/>
      <c r="O277" s="86">
        <v>41.0770194113964</v>
      </c>
      <c r="P277" s="86">
        <v>0.96299999999999997</v>
      </c>
      <c r="Q277" s="88">
        <v>0.25779999999999997</v>
      </c>
      <c r="R277" s="85">
        <v>0</v>
      </c>
      <c r="S277" s="86">
        <v>11.9</v>
      </c>
      <c r="T277" s="86">
        <v>1.53</v>
      </c>
      <c r="U277" s="88">
        <v>26.279374437075202</v>
      </c>
      <c r="V277" s="89">
        <v>2.77</v>
      </c>
      <c r="W277" s="85">
        <v>34.0546411573049</v>
      </c>
      <c r="X277" s="88"/>
      <c r="Y277" s="85"/>
      <c r="Z277" s="88"/>
      <c r="AA277" s="85">
        <v>0</v>
      </c>
      <c r="AB277" s="91">
        <v>0</v>
      </c>
      <c r="AC277" s="86">
        <v>0</v>
      </c>
      <c r="AD277" s="86">
        <v>0</v>
      </c>
      <c r="AE277" s="86">
        <v>0</v>
      </c>
      <c r="AF277" s="88">
        <v>100.00000008000001</v>
      </c>
      <c r="AG277" s="85">
        <v>0</v>
      </c>
      <c r="AH277" s="86">
        <v>5.0130000000000001E-2</v>
      </c>
      <c r="AI277" s="88">
        <v>7.8980000000099995E-3</v>
      </c>
      <c r="AJ277" s="150">
        <v>1</v>
      </c>
      <c r="AK277" s="151">
        <v>0</v>
      </c>
    </row>
    <row r="278" spans="1:37" x14ac:dyDescent="0.2">
      <c r="A278" s="149" t="s">
        <v>850</v>
      </c>
      <c r="B278" s="66" t="s">
        <v>851</v>
      </c>
      <c r="C278" s="67">
        <v>46</v>
      </c>
      <c r="D278" s="84" t="s">
        <v>335</v>
      </c>
      <c r="E278" s="85">
        <v>10.663762216353501</v>
      </c>
      <c r="F278" s="91">
        <v>10.637689448098399</v>
      </c>
      <c r="G278" s="86">
        <v>10.0691348887282</v>
      </c>
      <c r="H278" s="86">
        <v>10.046426348635</v>
      </c>
      <c r="I278" s="86">
        <v>1</v>
      </c>
      <c r="J278" s="86">
        <v>0.79</v>
      </c>
      <c r="K278" s="87">
        <v>0</v>
      </c>
      <c r="L278" s="85">
        <v>3.1999999967799999</v>
      </c>
      <c r="M278" s="86">
        <v>0</v>
      </c>
      <c r="N278" s="86"/>
      <c r="O278" s="86">
        <v>49.582514734774101</v>
      </c>
      <c r="P278" s="86">
        <v>0.20799999999999999</v>
      </c>
      <c r="Q278" s="88">
        <v>5.6099999999999997E-2</v>
      </c>
      <c r="R278" s="85">
        <v>0</v>
      </c>
      <c r="S278" s="86">
        <v>11.1</v>
      </c>
      <c r="T278" s="86">
        <v>1.32</v>
      </c>
      <c r="U278" s="88">
        <v>19.869131524499998</v>
      </c>
      <c r="V278" s="89">
        <v>3.18</v>
      </c>
      <c r="W278" s="85"/>
      <c r="X278" s="88"/>
      <c r="Y278" s="85">
        <v>100</v>
      </c>
      <c r="Z278" s="88"/>
      <c r="AA278" s="85">
        <v>0</v>
      </c>
      <c r="AB278" s="91">
        <v>0</v>
      </c>
      <c r="AC278" s="86">
        <v>0</v>
      </c>
      <c r="AD278" s="86">
        <v>0</v>
      </c>
      <c r="AE278" s="86">
        <v>0</v>
      </c>
      <c r="AF278" s="88">
        <v>99.999999899499997</v>
      </c>
      <c r="AG278" s="85">
        <v>1.2878999979199999E-2</v>
      </c>
      <c r="AH278" s="86">
        <v>5.6649999999999999E-3</v>
      </c>
      <c r="AI278" s="88">
        <v>0</v>
      </c>
      <c r="AJ278" s="150">
        <v>1</v>
      </c>
      <c r="AK278" s="151">
        <v>0</v>
      </c>
    </row>
    <row r="279" spans="1:37" x14ac:dyDescent="0.2">
      <c r="A279" s="149" t="s">
        <v>852</v>
      </c>
      <c r="B279" s="66" t="s">
        <v>853</v>
      </c>
      <c r="C279" s="67">
        <v>46</v>
      </c>
      <c r="D279" s="84" t="s">
        <v>335</v>
      </c>
      <c r="E279" s="85">
        <v>7.5100662031940404</v>
      </c>
      <c r="F279" s="91">
        <v>7.4746271357693299</v>
      </c>
      <c r="G279" s="86">
        <v>6.1671517546108499</v>
      </c>
      <c r="H279" s="86">
        <v>6.15056325496524</v>
      </c>
      <c r="I279" s="86">
        <v>2.15</v>
      </c>
      <c r="J279" s="86">
        <v>3.21</v>
      </c>
      <c r="K279" s="87">
        <v>0</v>
      </c>
      <c r="L279" s="85">
        <v>1.35000000116</v>
      </c>
      <c r="M279" s="86">
        <v>0</v>
      </c>
      <c r="N279" s="86">
        <v>5.7731036025956604</v>
      </c>
      <c r="O279" s="86">
        <v>19.4473202197977</v>
      </c>
      <c r="P279" s="86">
        <v>0.47299999999999998</v>
      </c>
      <c r="Q279" s="88">
        <v>0.41049999999999998</v>
      </c>
      <c r="R279" s="85">
        <v>0</v>
      </c>
      <c r="S279" s="86">
        <v>12.6</v>
      </c>
      <c r="T279" s="86">
        <v>1.41</v>
      </c>
      <c r="U279" s="88">
        <v>20.704709625853901</v>
      </c>
      <c r="V279" s="89">
        <v>2.27</v>
      </c>
      <c r="W279" s="85">
        <v>30.389808285656599</v>
      </c>
      <c r="X279" s="88"/>
      <c r="Y279" s="85"/>
      <c r="Z279" s="88"/>
      <c r="AA279" s="85">
        <v>0.62</v>
      </c>
      <c r="AB279" s="91">
        <v>0.6</v>
      </c>
      <c r="AC279" s="86">
        <v>0.2</v>
      </c>
      <c r="AD279" s="86">
        <v>0.19</v>
      </c>
      <c r="AE279" s="86">
        <v>0</v>
      </c>
      <c r="AF279" s="88">
        <v>100.000000086</v>
      </c>
      <c r="AG279" s="85">
        <v>8.2447000043600005E-2</v>
      </c>
      <c r="AH279" s="86">
        <v>2.6907E-2</v>
      </c>
      <c r="AI279" s="88">
        <v>2.14700000114E-3</v>
      </c>
      <c r="AJ279" s="150">
        <v>1</v>
      </c>
      <c r="AK279" s="151">
        <v>0</v>
      </c>
    </row>
    <row r="280" spans="1:37" x14ac:dyDescent="0.2">
      <c r="A280" s="149" t="s">
        <v>854</v>
      </c>
      <c r="B280" s="66" t="s">
        <v>855</v>
      </c>
      <c r="C280" s="67">
        <v>48</v>
      </c>
      <c r="D280" s="84" t="s">
        <v>335</v>
      </c>
      <c r="E280" s="85">
        <v>11.875203826502901</v>
      </c>
      <c r="F280" s="91">
        <v>11.8719426024568</v>
      </c>
      <c r="G280" s="86">
        <v>11.4784215675617</v>
      </c>
      <c r="H280" s="86">
        <v>11.475160343515601</v>
      </c>
      <c r="I280" s="86">
        <v>6.79</v>
      </c>
      <c r="J280" s="86">
        <v>9.8800000000000008</v>
      </c>
      <c r="K280" s="87">
        <v>0</v>
      </c>
      <c r="L280" s="85">
        <v>12.479999966699999</v>
      </c>
      <c r="M280" s="86">
        <v>0</v>
      </c>
      <c r="N280" s="86">
        <v>15.6994369857081</v>
      </c>
      <c r="O280" s="86">
        <v>29.419619928094502</v>
      </c>
      <c r="P280" s="86">
        <v>0.72599999999999998</v>
      </c>
      <c r="Q280" s="88">
        <v>1.0387999999999999</v>
      </c>
      <c r="R280" s="85">
        <v>0</v>
      </c>
      <c r="S280" s="86">
        <v>12.1</v>
      </c>
      <c r="T280" s="86">
        <v>1.47</v>
      </c>
      <c r="U280" s="88">
        <v>18.8966191977389</v>
      </c>
      <c r="V280" s="89">
        <v>2.83</v>
      </c>
      <c r="W280" s="85">
        <v>31.867104561264298</v>
      </c>
      <c r="X280" s="88"/>
      <c r="Y280" s="85">
        <v>42.259999999999991</v>
      </c>
      <c r="Z280" s="88"/>
      <c r="AA280" s="85">
        <v>0</v>
      </c>
      <c r="AB280" s="91">
        <v>0</v>
      </c>
      <c r="AC280" s="86">
        <v>0</v>
      </c>
      <c r="AD280" s="86">
        <v>0</v>
      </c>
      <c r="AE280" s="86">
        <v>0</v>
      </c>
      <c r="AF280" s="88">
        <v>99.999999732800006</v>
      </c>
      <c r="AG280" s="85">
        <v>0.111908999801</v>
      </c>
      <c r="AH280" s="86">
        <v>5.5147000000000002E-2</v>
      </c>
      <c r="AI280" s="88">
        <v>1.20049999787E-2</v>
      </c>
      <c r="AJ280" s="150">
        <v>1.1399999999999999</v>
      </c>
      <c r="AK280" s="151">
        <v>0</v>
      </c>
    </row>
    <row r="281" spans="1:37" x14ac:dyDescent="0.2">
      <c r="A281" s="149" t="s">
        <v>856</v>
      </c>
      <c r="B281" s="66" t="s">
        <v>857</v>
      </c>
      <c r="C281" s="67">
        <v>48</v>
      </c>
      <c r="D281" s="84" t="s">
        <v>335</v>
      </c>
      <c r="E281" s="85">
        <v>31.181607897042799</v>
      </c>
      <c r="F281" s="91">
        <v>31.0051121474757</v>
      </c>
      <c r="G281" s="86">
        <v>26.2974514013763</v>
      </c>
      <c r="H281" s="86">
        <v>26.120955651809201</v>
      </c>
      <c r="I281" s="86">
        <v>0.88</v>
      </c>
      <c r="J281" s="86">
        <v>0.9</v>
      </c>
      <c r="K281" s="87">
        <v>0</v>
      </c>
      <c r="L281" s="85">
        <v>15.5900000075</v>
      </c>
      <c r="M281" s="86">
        <v>0</v>
      </c>
      <c r="N281" s="86"/>
      <c r="O281" s="86">
        <v>35.271168745535498</v>
      </c>
      <c r="P281" s="86">
        <v>0.34</v>
      </c>
      <c r="Q281" s="88">
        <v>0.20300000000000001</v>
      </c>
      <c r="R281" s="85">
        <v>0</v>
      </c>
      <c r="S281" s="86">
        <v>12.3</v>
      </c>
      <c r="T281" s="86">
        <v>1.2</v>
      </c>
      <c r="U281" s="88">
        <v>8.7454682120772897</v>
      </c>
      <c r="V281" s="89">
        <v>1.48</v>
      </c>
      <c r="W281" s="85"/>
      <c r="X281" s="88"/>
      <c r="Y281" s="85">
        <v>100</v>
      </c>
      <c r="Z281" s="88"/>
      <c r="AA281" s="85">
        <v>0</v>
      </c>
      <c r="AB281" s="91">
        <v>0</v>
      </c>
      <c r="AC281" s="86">
        <v>0</v>
      </c>
      <c r="AD281" s="86">
        <v>0</v>
      </c>
      <c r="AE281" s="86">
        <v>0</v>
      </c>
      <c r="AF281" s="88">
        <v>88.387298626299994</v>
      </c>
      <c r="AG281" s="85">
        <v>0.176149000114</v>
      </c>
      <c r="AH281" s="86">
        <v>1.3613E-2</v>
      </c>
      <c r="AI281" s="88">
        <v>0</v>
      </c>
      <c r="AJ281" s="150">
        <v>1.21</v>
      </c>
      <c r="AK281" s="151">
        <v>2</v>
      </c>
    </row>
    <row r="282" spans="1:37" x14ac:dyDescent="0.2">
      <c r="A282" s="149" t="s">
        <v>858</v>
      </c>
      <c r="B282" s="66" t="s">
        <v>859</v>
      </c>
      <c r="C282" s="67">
        <v>48</v>
      </c>
      <c r="D282" s="84" t="s">
        <v>335</v>
      </c>
      <c r="E282" s="85">
        <v>9.7937455452601601</v>
      </c>
      <c r="F282" s="91">
        <v>9.7336065573770494</v>
      </c>
      <c r="G282" s="86">
        <v>8.6934248039914497</v>
      </c>
      <c r="H282" s="86">
        <v>8.6332858161083408</v>
      </c>
      <c r="I282" s="86">
        <v>0.89</v>
      </c>
      <c r="J282" s="86">
        <v>1.1299999999999999</v>
      </c>
      <c r="K282" s="87">
        <v>0</v>
      </c>
      <c r="L282" s="85">
        <v>12.0000000208</v>
      </c>
      <c r="M282" s="86">
        <v>0</v>
      </c>
      <c r="N282" s="86"/>
      <c r="O282" s="86">
        <v>13.030670594351101</v>
      </c>
      <c r="P282" s="86">
        <v>0.63900000000000001</v>
      </c>
      <c r="Q282" s="88">
        <v>0.64349999999999996</v>
      </c>
      <c r="R282" s="85">
        <v>0</v>
      </c>
      <c r="S282" s="86">
        <v>34.4</v>
      </c>
      <c r="T282" s="86">
        <v>1.82</v>
      </c>
      <c r="U282" s="88">
        <v>13.8765146115467</v>
      </c>
      <c r="V282" s="89">
        <v>2.38</v>
      </c>
      <c r="W282" s="85">
        <v>34.799629432614303</v>
      </c>
      <c r="X282" s="88">
        <v>35.066666666700002</v>
      </c>
      <c r="Y282" s="85">
        <v>99.699999999999989</v>
      </c>
      <c r="Z282" s="88"/>
      <c r="AA282" s="85">
        <v>0</v>
      </c>
      <c r="AB282" s="91">
        <v>0</v>
      </c>
      <c r="AC282" s="86">
        <v>0</v>
      </c>
      <c r="AD282" s="86">
        <v>0</v>
      </c>
      <c r="AE282" s="86">
        <v>0</v>
      </c>
      <c r="AF282" s="88">
        <v>100.00000017399999</v>
      </c>
      <c r="AG282" s="85">
        <v>2.4302000003799999E-2</v>
      </c>
      <c r="AH282" s="86">
        <v>3.4380000000000001E-3</v>
      </c>
      <c r="AI282" s="88">
        <v>0</v>
      </c>
      <c r="AJ282" s="150">
        <v>1.21</v>
      </c>
      <c r="AK282" s="151">
        <v>0</v>
      </c>
    </row>
    <row r="283" spans="1:37" x14ac:dyDescent="0.2">
      <c r="A283" s="149" t="s">
        <v>860</v>
      </c>
      <c r="B283" s="66" t="s">
        <v>861</v>
      </c>
      <c r="C283" s="67">
        <v>48</v>
      </c>
      <c r="D283" s="84" t="s">
        <v>335</v>
      </c>
      <c r="E283" s="85">
        <v>7.4529358854996799</v>
      </c>
      <c r="F283" s="91">
        <v>7.4434678322892198</v>
      </c>
      <c r="G283" s="86">
        <v>6.8406684445566599</v>
      </c>
      <c r="H283" s="86">
        <v>6.8312003913461998</v>
      </c>
      <c r="I283" s="86">
        <v>1.58</v>
      </c>
      <c r="J283" s="86">
        <v>1</v>
      </c>
      <c r="K283" s="87">
        <v>0</v>
      </c>
      <c r="L283" s="85">
        <v>4.32999999882</v>
      </c>
      <c r="M283" s="86">
        <v>0</v>
      </c>
      <c r="N283" s="86">
        <v>9.5287958115183304</v>
      </c>
      <c r="O283" s="86">
        <v>18.639393242932702</v>
      </c>
      <c r="P283" s="86">
        <v>0.23100000000000001</v>
      </c>
      <c r="Q283" s="88">
        <v>0.25419999999999998</v>
      </c>
      <c r="R283" s="85">
        <v>0</v>
      </c>
      <c r="S283" s="86">
        <v>40.700000000000003</v>
      </c>
      <c r="T283" s="86">
        <v>1.39</v>
      </c>
      <c r="U283" s="88">
        <v>15.896861340360701</v>
      </c>
      <c r="V283" s="89">
        <v>2.89</v>
      </c>
      <c r="W283" s="85">
        <v>30.373859755908502</v>
      </c>
      <c r="X283" s="88">
        <v>40.133333333300001</v>
      </c>
      <c r="Y283" s="85">
        <v>-53.64</v>
      </c>
      <c r="Z283" s="88"/>
      <c r="AA283" s="85">
        <v>0</v>
      </c>
      <c r="AB283" s="91">
        <v>0</v>
      </c>
      <c r="AC283" s="86">
        <v>0</v>
      </c>
      <c r="AD283" s="86">
        <v>0</v>
      </c>
      <c r="AE283" s="86">
        <v>0</v>
      </c>
      <c r="AF283" s="88">
        <v>99.999999972799998</v>
      </c>
      <c r="AG283" s="85">
        <v>2.3547999981E-2</v>
      </c>
      <c r="AH283" s="86">
        <v>7.9559999999999995E-3</v>
      </c>
      <c r="AI283" s="88">
        <v>3.5644999971199999E-2</v>
      </c>
      <c r="AJ283" s="150">
        <v>1</v>
      </c>
      <c r="AK283" s="151">
        <v>0</v>
      </c>
    </row>
    <row r="284" spans="1:37" x14ac:dyDescent="0.2">
      <c r="A284" s="149" t="s">
        <v>862</v>
      </c>
      <c r="B284" s="66" t="s">
        <v>863</v>
      </c>
      <c r="C284" s="67">
        <v>48</v>
      </c>
      <c r="D284" s="84" t="s">
        <v>335</v>
      </c>
      <c r="E284" s="85">
        <v>23.860815563956599</v>
      </c>
      <c r="F284" s="91">
        <v>23.825729999035101</v>
      </c>
      <c r="G284" s="86">
        <v>20.151394212636099</v>
      </c>
      <c r="H284" s="86">
        <v>20.123325760698901</v>
      </c>
      <c r="I284" s="86">
        <v>1.48</v>
      </c>
      <c r="J284" s="86">
        <v>5.6</v>
      </c>
      <c r="K284" s="87">
        <v>0</v>
      </c>
      <c r="L284" s="85">
        <v>16.0899999749</v>
      </c>
      <c r="M284" s="86">
        <v>0</v>
      </c>
      <c r="N284" s="86"/>
      <c r="O284" s="86">
        <v>22.431077694235601</v>
      </c>
      <c r="P284" s="86">
        <v>0.56999999999999995</v>
      </c>
      <c r="Q284" s="88">
        <v>0.24360000000000001</v>
      </c>
      <c r="R284" s="85">
        <v>0</v>
      </c>
      <c r="S284" s="86">
        <v>35.200000000000003</v>
      </c>
      <c r="T284" s="86">
        <v>1.1299999999999999</v>
      </c>
      <c r="U284" s="88">
        <v>9.7239643179804798</v>
      </c>
      <c r="V284" s="89">
        <v>2.63</v>
      </c>
      <c r="W284" s="85">
        <v>40.133333333300001</v>
      </c>
      <c r="X284" s="88"/>
      <c r="Y284" s="85">
        <v>100</v>
      </c>
      <c r="Z284" s="88"/>
      <c r="AA284" s="85">
        <v>0</v>
      </c>
      <c r="AB284" s="91">
        <v>0</v>
      </c>
      <c r="AC284" s="86">
        <v>0</v>
      </c>
      <c r="AD284" s="86">
        <v>0</v>
      </c>
      <c r="AE284" s="86">
        <v>0</v>
      </c>
      <c r="AF284" s="88">
        <v>81.284400813299996</v>
      </c>
      <c r="AG284" s="85">
        <v>0.114839999794</v>
      </c>
      <c r="AH284" s="86">
        <v>4.2927E-2</v>
      </c>
      <c r="AI284" s="88">
        <v>7.1289999872400006E-2</v>
      </c>
      <c r="AJ284" s="150">
        <v>1.36</v>
      </c>
      <c r="AK284" s="151">
        <v>3</v>
      </c>
    </row>
    <row r="285" spans="1:37" x14ac:dyDescent="0.2">
      <c r="A285" s="149" t="s">
        <v>864</v>
      </c>
      <c r="B285" s="66" t="s">
        <v>865</v>
      </c>
      <c r="C285" s="67">
        <v>48</v>
      </c>
      <c r="D285" s="84" t="s">
        <v>335</v>
      </c>
      <c r="E285" s="85">
        <v>13.6293776511814</v>
      </c>
      <c r="F285" s="91">
        <v>13.6143500208338</v>
      </c>
      <c r="G285" s="86">
        <v>10.113595223945801</v>
      </c>
      <c r="H285" s="86">
        <v>10.098567593598201</v>
      </c>
      <c r="I285" s="86">
        <v>2.2400000000000002</v>
      </c>
      <c r="J285" s="86">
        <v>1.55</v>
      </c>
      <c r="K285" s="87">
        <v>0</v>
      </c>
      <c r="L285" s="85">
        <v>8.2499999992700008</v>
      </c>
      <c r="M285" s="86">
        <v>1.9492067022353299E-4</v>
      </c>
      <c r="N285" s="86">
        <v>28.2766081384705</v>
      </c>
      <c r="O285" s="86">
        <v>19.938234816058898</v>
      </c>
      <c r="P285" s="86">
        <v>0.30599999999999999</v>
      </c>
      <c r="Q285" s="88">
        <v>0.48570000000000002</v>
      </c>
      <c r="R285" s="85">
        <v>1.5770383220312299E-2</v>
      </c>
      <c r="S285" s="86">
        <v>43.6</v>
      </c>
      <c r="T285" s="86">
        <v>1.7</v>
      </c>
      <c r="U285" s="88">
        <v>18.199826499176901</v>
      </c>
      <c r="V285" s="89">
        <v>3.41</v>
      </c>
      <c r="W285" s="85">
        <v>36.0916048293222</v>
      </c>
      <c r="X285" s="88">
        <v>34.9666666667</v>
      </c>
      <c r="Y285" s="85">
        <v>-16.439999999999998</v>
      </c>
      <c r="Z285" s="88"/>
      <c r="AA285" s="85">
        <v>0</v>
      </c>
      <c r="AB285" s="91">
        <v>0</v>
      </c>
      <c r="AC285" s="86">
        <v>0</v>
      </c>
      <c r="AD285" s="86">
        <v>0</v>
      </c>
      <c r="AE285" s="86">
        <v>0</v>
      </c>
      <c r="AF285" s="88">
        <v>93.427497855499993</v>
      </c>
      <c r="AG285" s="85">
        <v>0.103124000094</v>
      </c>
      <c r="AH285" s="86">
        <v>1.4723E-2</v>
      </c>
      <c r="AI285" s="88">
        <v>0</v>
      </c>
      <c r="AJ285" s="150">
        <v>1.01</v>
      </c>
      <c r="AK285" s="151">
        <v>0</v>
      </c>
    </row>
    <row r="286" spans="1:37" x14ac:dyDescent="0.2">
      <c r="A286" s="149" t="s">
        <v>866</v>
      </c>
      <c r="B286" s="66" t="s">
        <v>867</v>
      </c>
      <c r="C286" s="67">
        <v>48</v>
      </c>
      <c r="D286" s="84" t="s">
        <v>335</v>
      </c>
      <c r="E286" s="85">
        <v>13.3537553891536</v>
      </c>
      <c r="F286" s="91">
        <v>13.144448878351801</v>
      </c>
      <c r="G286" s="86">
        <v>11.481733605627401</v>
      </c>
      <c r="H286" s="86">
        <v>11.4113127234885</v>
      </c>
      <c r="I286" s="86">
        <v>5.07</v>
      </c>
      <c r="J286" s="86">
        <v>6.32</v>
      </c>
      <c r="K286" s="87">
        <v>4.3E-3</v>
      </c>
      <c r="L286" s="85">
        <v>11.4100000011</v>
      </c>
      <c r="M286" s="86">
        <v>0</v>
      </c>
      <c r="N286" s="86"/>
      <c r="O286" s="86">
        <v>27.978695988317199</v>
      </c>
      <c r="P286" s="86">
        <v>0.83799999999999997</v>
      </c>
      <c r="Q286" s="88">
        <v>6.0900000000000003E-2</v>
      </c>
      <c r="R286" s="85">
        <v>0</v>
      </c>
      <c r="S286" s="86">
        <v>40.5</v>
      </c>
      <c r="T286" s="86">
        <v>1.42</v>
      </c>
      <c r="U286" s="88">
        <v>10.6805004577357</v>
      </c>
      <c r="V286" s="89">
        <v>2.94</v>
      </c>
      <c r="W286" s="85"/>
      <c r="X286" s="88"/>
      <c r="Y286" s="85">
        <v>100</v>
      </c>
      <c r="Z286" s="88"/>
      <c r="AA286" s="85">
        <v>0</v>
      </c>
      <c r="AB286" s="91">
        <v>0</v>
      </c>
      <c r="AC286" s="86">
        <v>0</v>
      </c>
      <c r="AD286" s="86">
        <v>0</v>
      </c>
      <c r="AE286" s="86">
        <v>0</v>
      </c>
      <c r="AF286" s="88">
        <v>98.5119018651</v>
      </c>
      <c r="AG286" s="85">
        <v>0.19221200003899999</v>
      </c>
      <c r="AH286" s="86">
        <v>9.8348000000000005E-2</v>
      </c>
      <c r="AI286" s="88">
        <v>0.213870000043</v>
      </c>
      <c r="AJ286" s="150">
        <v>1.0900000000000001</v>
      </c>
      <c r="AK286" s="151">
        <v>0</v>
      </c>
    </row>
    <row r="287" spans="1:37" x14ac:dyDescent="0.2">
      <c r="A287" s="149" t="s">
        <v>868</v>
      </c>
      <c r="B287" s="66" t="s">
        <v>869</v>
      </c>
      <c r="C287" s="67">
        <v>48</v>
      </c>
      <c r="D287" s="84" t="s">
        <v>335</v>
      </c>
      <c r="E287" s="85">
        <v>8.9651507933599603</v>
      </c>
      <c r="F287" s="91">
        <v>8.9413316721023097</v>
      </c>
      <c r="G287" s="86">
        <v>8.7361207812671804</v>
      </c>
      <c r="H287" s="86">
        <v>8.72146286049324</v>
      </c>
      <c r="I287" s="86">
        <v>3.13</v>
      </c>
      <c r="J287" s="86">
        <v>1.96</v>
      </c>
      <c r="K287" s="87">
        <v>0</v>
      </c>
      <c r="L287" s="85">
        <v>37.549999837800002</v>
      </c>
      <c r="M287" s="86">
        <v>0</v>
      </c>
      <c r="N287" s="86">
        <v>37.1420135813404</v>
      </c>
      <c r="O287" s="86">
        <v>23.511005610703499</v>
      </c>
      <c r="P287" s="86">
        <v>0.79500000000000004</v>
      </c>
      <c r="Q287" s="88">
        <v>0.87539999999999996</v>
      </c>
      <c r="R287" s="85">
        <v>0</v>
      </c>
      <c r="S287" s="86">
        <v>51.9</v>
      </c>
      <c r="T287" s="86">
        <v>2.04</v>
      </c>
      <c r="U287" s="88">
        <v>24.563010736927001</v>
      </c>
      <c r="V287" s="89">
        <v>3.47</v>
      </c>
      <c r="W287" s="85">
        <v>31.953826903961101</v>
      </c>
      <c r="X287" s="88">
        <v>30.766666666700001</v>
      </c>
      <c r="Y287" s="85">
        <v>-55.44</v>
      </c>
      <c r="Z287" s="88"/>
      <c r="AA287" s="85">
        <v>0.14000000000000001</v>
      </c>
      <c r="AB287" s="91">
        <v>0.14000000000000001</v>
      </c>
      <c r="AC287" s="86">
        <v>0.14000000000000001</v>
      </c>
      <c r="AD287" s="86">
        <v>0.14000000000000001</v>
      </c>
      <c r="AE287" s="86">
        <v>0</v>
      </c>
      <c r="AF287" s="88">
        <v>99.999999568000007</v>
      </c>
      <c r="AG287" s="85">
        <v>1.93139999345E-2</v>
      </c>
      <c r="AH287" s="86">
        <v>6.7239999999999999E-3</v>
      </c>
      <c r="AI287" s="88">
        <v>0</v>
      </c>
      <c r="AJ287" s="150">
        <v>1</v>
      </c>
      <c r="AK287" s="151">
        <v>0</v>
      </c>
    </row>
    <row r="288" spans="1:37" x14ac:dyDescent="0.2">
      <c r="A288" s="149" t="s">
        <v>870</v>
      </c>
      <c r="B288" s="66" t="s">
        <v>871</v>
      </c>
      <c r="C288" s="67">
        <v>48</v>
      </c>
      <c r="D288" s="84" t="s">
        <v>335</v>
      </c>
      <c r="E288" s="85">
        <v>1.5588399908791299</v>
      </c>
      <c r="F288" s="91">
        <v>1.5458842063804601</v>
      </c>
      <c r="G288" s="86">
        <v>1.4883605232064001</v>
      </c>
      <c r="H288" s="86">
        <v>1.4811052838871499</v>
      </c>
      <c r="I288" s="86">
        <v>1.9</v>
      </c>
      <c r="J288" s="86">
        <v>1.07</v>
      </c>
      <c r="K288" s="87">
        <v>0</v>
      </c>
      <c r="L288" s="85">
        <v>21.709999958499999</v>
      </c>
      <c r="M288" s="86">
        <v>0</v>
      </c>
      <c r="N288" s="86">
        <v>11.918320859095299</v>
      </c>
      <c r="O288" s="86">
        <v>1.2861363768031999</v>
      </c>
      <c r="P288" s="86">
        <v>0.42099999999999999</v>
      </c>
      <c r="Q288" s="88">
        <v>0.58160000000000001</v>
      </c>
      <c r="R288" s="85">
        <v>0</v>
      </c>
      <c r="S288" s="86">
        <v>54.4</v>
      </c>
      <c r="T288" s="86">
        <v>2.58</v>
      </c>
      <c r="U288" s="88">
        <v>6.5421529404448497</v>
      </c>
      <c r="V288" s="89">
        <v>3.1</v>
      </c>
      <c r="W288" s="85">
        <v>26.879447690171801</v>
      </c>
      <c r="X288" s="88"/>
      <c r="Y288" s="85">
        <v>100</v>
      </c>
      <c r="Z288" s="88"/>
      <c r="AA288" s="85">
        <v>0</v>
      </c>
      <c r="AB288" s="91">
        <v>0</v>
      </c>
      <c r="AC288" s="86">
        <v>0</v>
      </c>
      <c r="AD288" s="86">
        <v>0</v>
      </c>
      <c r="AE288" s="86">
        <v>0</v>
      </c>
      <c r="AF288" s="88">
        <v>99.999999815999999</v>
      </c>
      <c r="AG288" s="85">
        <v>0.33373200217499999</v>
      </c>
      <c r="AH288" s="86">
        <v>1.4760000000000001E-2</v>
      </c>
      <c r="AI288" s="88">
        <v>3.56450002601E-2</v>
      </c>
      <c r="AJ288" s="150">
        <v>1</v>
      </c>
      <c r="AK288" s="151">
        <v>0</v>
      </c>
    </row>
    <row r="289" spans="1:37" x14ac:dyDescent="0.2">
      <c r="A289" s="149" t="s">
        <v>872</v>
      </c>
      <c r="B289" s="66" t="s">
        <v>873</v>
      </c>
      <c r="C289" s="67">
        <v>48</v>
      </c>
      <c r="D289" s="84" t="s">
        <v>335</v>
      </c>
      <c r="E289" s="85">
        <v>3.9192299292757902</v>
      </c>
      <c r="F289" s="91">
        <v>3.9192299292757902</v>
      </c>
      <c r="G289" s="86">
        <v>3.90187085972192</v>
      </c>
      <c r="H289" s="86">
        <v>3.90187085972192</v>
      </c>
      <c r="I289" s="86">
        <v>8.07</v>
      </c>
      <c r="J289" s="86">
        <v>12.58</v>
      </c>
      <c r="K289" s="87">
        <v>0</v>
      </c>
      <c r="L289" s="85">
        <v>66.279999288400006</v>
      </c>
      <c r="M289" s="86">
        <v>6.2327285275288905E-4</v>
      </c>
      <c r="N289" s="86"/>
      <c r="O289" s="86">
        <v>59.656765676567701</v>
      </c>
      <c r="P289" s="86">
        <v>1.4630000000000001</v>
      </c>
      <c r="Q289" s="88">
        <v>0.9395</v>
      </c>
      <c r="R289" s="85">
        <v>9.0017103249617394E-3</v>
      </c>
      <c r="S289" s="86">
        <v>54.5</v>
      </c>
      <c r="T289" s="86">
        <v>2.08</v>
      </c>
      <c r="U289" s="88">
        <v>13.159854631791699</v>
      </c>
      <c r="V289" s="89">
        <v>2.85</v>
      </c>
      <c r="W289" s="85">
        <v>32.477653948536599</v>
      </c>
      <c r="X289" s="88">
        <v>39.933333333299998</v>
      </c>
      <c r="Y289" s="85">
        <v>-3.019999999999996</v>
      </c>
      <c r="Z289" s="88"/>
      <c r="AA289" s="85">
        <v>0.01</v>
      </c>
      <c r="AB289" s="91">
        <v>0.01</v>
      </c>
      <c r="AC289" s="86">
        <v>0</v>
      </c>
      <c r="AD289" s="86">
        <v>0</v>
      </c>
      <c r="AE289" s="86">
        <v>0</v>
      </c>
      <c r="AF289" s="88">
        <v>99.999999001800006</v>
      </c>
      <c r="AG289" s="85">
        <v>0.13809800207199999</v>
      </c>
      <c r="AH289" s="86">
        <v>0.15564500000000001</v>
      </c>
      <c r="AI289" s="88">
        <v>0.35645000593699999</v>
      </c>
      <c r="AJ289" s="150">
        <v>1</v>
      </c>
      <c r="AK289" s="151">
        <v>0</v>
      </c>
    </row>
    <row r="290" spans="1:37" x14ac:dyDescent="0.2">
      <c r="A290" s="149" t="s">
        <v>874</v>
      </c>
      <c r="B290" s="66" t="s">
        <v>875</v>
      </c>
      <c r="C290" s="67">
        <v>48</v>
      </c>
      <c r="D290" s="84" t="s">
        <v>335</v>
      </c>
      <c r="E290" s="85">
        <v>9.5423744546551603</v>
      </c>
      <c r="F290" s="91">
        <v>9.5384660481613395</v>
      </c>
      <c r="G290" s="86">
        <v>8.4123564271302005</v>
      </c>
      <c r="H290" s="86">
        <v>8.4084480206363903</v>
      </c>
      <c r="I290" s="86">
        <v>2.73</v>
      </c>
      <c r="J290" s="86">
        <v>0.94</v>
      </c>
      <c r="K290" s="87">
        <v>0</v>
      </c>
      <c r="L290" s="85">
        <v>21.639999992900002</v>
      </c>
      <c r="M290" s="86">
        <v>1.52073945598488E-3</v>
      </c>
      <c r="N290" s="86"/>
      <c r="O290" s="86">
        <v>6.32990333645151</v>
      </c>
      <c r="P290" s="86">
        <v>0.29799999999999999</v>
      </c>
      <c r="Q290" s="88">
        <v>0.32569999999999999</v>
      </c>
      <c r="R290" s="85">
        <v>1.8491124260354999E-2</v>
      </c>
      <c r="S290" s="86">
        <v>45.8</v>
      </c>
      <c r="T290" s="86">
        <v>2.29</v>
      </c>
      <c r="U290" s="88">
        <v>9.9424975694597109</v>
      </c>
      <c r="V290" s="89">
        <v>2.11</v>
      </c>
      <c r="W290" s="85"/>
      <c r="X290" s="88"/>
      <c r="Y290" s="85">
        <v>33.460000000000008</v>
      </c>
      <c r="Z290" s="88"/>
      <c r="AA290" s="85">
        <v>0.06</v>
      </c>
      <c r="AB290" s="91">
        <v>0.06</v>
      </c>
      <c r="AC290" s="86">
        <v>0</v>
      </c>
      <c r="AD290" s="86">
        <v>0</v>
      </c>
      <c r="AE290" s="86">
        <v>0</v>
      </c>
      <c r="AF290" s="88">
        <v>95.195602385900003</v>
      </c>
      <c r="AG290" s="85">
        <v>9.3379999966400007E-2</v>
      </c>
      <c r="AH290" s="86">
        <v>1.3235E-2</v>
      </c>
      <c r="AI290" s="88">
        <v>0</v>
      </c>
      <c r="AJ290" s="150">
        <v>1.1599999999999999</v>
      </c>
      <c r="AK290" s="151">
        <v>0</v>
      </c>
    </row>
    <row r="291" spans="1:37" x14ac:dyDescent="0.2">
      <c r="A291" s="149" t="s">
        <v>876</v>
      </c>
      <c r="B291" s="66" t="s">
        <v>876</v>
      </c>
      <c r="C291" s="67">
        <v>48</v>
      </c>
      <c r="D291" s="84" t="s">
        <v>335</v>
      </c>
      <c r="E291" s="85">
        <v>11.7481362971032</v>
      </c>
      <c r="F291" s="91">
        <v>11.737924226435601</v>
      </c>
      <c r="G291" s="86">
        <v>10.399291963100399</v>
      </c>
      <c r="H291" s="86">
        <v>10.3890798924329</v>
      </c>
      <c r="I291" s="86">
        <v>1.28</v>
      </c>
      <c r="J291" s="86">
        <v>0.84</v>
      </c>
      <c r="K291" s="87">
        <v>0</v>
      </c>
      <c r="L291" s="85">
        <v>16.3199999954</v>
      </c>
      <c r="M291" s="86">
        <v>0</v>
      </c>
      <c r="N291" s="86"/>
      <c r="O291" s="86">
        <v>12.4953340798806</v>
      </c>
      <c r="P291" s="86">
        <v>0.29199999999999998</v>
      </c>
      <c r="Q291" s="88">
        <v>0.36880000000000002</v>
      </c>
      <c r="R291" s="85">
        <v>0</v>
      </c>
      <c r="S291" s="86">
        <v>43.8</v>
      </c>
      <c r="T291" s="86">
        <v>1.83</v>
      </c>
      <c r="U291" s="88">
        <v>8.2998604350342102</v>
      </c>
      <c r="V291" s="89">
        <v>3.55</v>
      </c>
      <c r="W291" s="85"/>
      <c r="X291" s="88"/>
      <c r="Y291" s="85">
        <v>99.94</v>
      </c>
      <c r="Z291" s="88"/>
      <c r="AA291" s="85">
        <v>0</v>
      </c>
      <c r="AB291" s="91">
        <v>0</v>
      </c>
      <c r="AC291" s="86">
        <v>0</v>
      </c>
      <c r="AD291" s="86">
        <v>0</v>
      </c>
      <c r="AE291" s="86">
        <v>0</v>
      </c>
      <c r="AF291" s="88">
        <v>92.914901707400006</v>
      </c>
      <c r="AG291" s="85">
        <v>6.3510000003900002E-2</v>
      </c>
      <c r="AH291" s="86">
        <v>6.5719999999999997E-3</v>
      </c>
      <c r="AI291" s="88">
        <v>0</v>
      </c>
      <c r="AJ291" s="150">
        <v>1.21</v>
      </c>
      <c r="AK291" s="151">
        <v>0</v>
      </c>
    </row>
    <row r="292" spans="1:37" x14ac:dyDescent="0.2">
      <c r="A292" s="149" t="s">
        <v>877</v>
      </c>
      <c r="B292" s="66" t="s">
        <v>878</v>
      </c>
      <c r="C292" s="67">
        <v>48</v>
      </c>
      <c r="D292" s="84" t="s">
        <v>335</v>
      </c>
      <c r="E292" s="85">
        <v>1.61595453620447</v>
      </c>
      <c r="F292" s="91">
        <v>1.6114322753755399</v>
      </c>
      <c r="G292" s="86">
        <v>1.5737467684677799</v>
      </c>
      <c r="H292" s="86">
        <v>1.56922450763885</v>
      </c>
      <c r="I292" s="86">
        <v>3.65</v>
      </c>
      <c r="J292" s="86">
        <v>1.62</v>
      </c>
      <c r="K292" s="87">
        <v>0</v>
      </c>
      <c r="L292" s="85">
        <v>24.659999967400001</v>
      </c>
      <c r="M292" s="86">
        <v>0</v>
      </c>
      <c r="N292" s="86"/>
      <c r="O292" s="86">
        <v>3.3463035019455298</v>
      </c>
      <c r="P292" s="86">
        <v>0.42099999999999999</v>
      </c>
      <c r="Q292" s="88">
        <v>1.4237</v>
      </c>
      <c r="R292" s="85">
        <v>0</v>
      </c>
      <c r="S292" s="86">
        <v>51</v>
      </c>
      <c r="T292" s="86">
        <v>2.36</v>
      </c>
      <c r="U292" s="88">
        <v>10.3416568056257</v>
      </c>
      <c r="V292" s="89">
        <v>3.02</v>
      </c>
      <c r="W292" s="85"/>
      <c r="X292" s="88"/>
      <c r="Y292" s="85">
        <v>66.400000000000006</v>
      </c>
      <c r="Z292" s="88"/>
      <c r="AA292" s="85">
        <v>0.04</v>
      </c>
      <c r="AB292" s="91">
        <v>0.04</v>
      </c>
      <c r="AC292" s="86">
        <v>0</v>
      </c>
      <c r="AD292" s="86">
        <v>0</v>
      </c>
      <c r="AE292" s="86">
        <v>0</v>
      </c>
      <c r="AF292" s="88">
        <v>99.999999867900002</v>
      </c>
      <c r="AG292" s="85">
        <v>0.15700599980499999</v>
      </c>
      <c r="AH292" s="86">
        <v>1.5845999999999999E-2</v>
      </c>
      <c r="AI292" s="88">
        <v>3.5644999955799998E-2</v>
      </c>
      <c r="AJ292" s="150">
        <v>1.03</v>
      </c>
      <c r="AK292" s="151">
        <v>0</v>
      </c>
    </row>
    <row r="293" spans="1:37" x14ac:dyDescent="0.2">
      <c r="A293" s="149" t="s">
        <v>879</v>
      </c>
      <c r="B293" s="66" t="s">
        <v>880</v>
      </c>
      <c r="C293" s="67">
        <v>48</v>
      </c>
      <c r="D293" s="84" t="s">
        <v>335</v>
      </c>
      <c r="E293" s="85">
        <v>0.81428181072957495</v>
      </c>
      <c r="F293" s="91">
        <v>0.81428181072957495</v>
      </c>
      <c r="G293" s="86">
        <v>0.80972766189999101</v>
      </c>
      <c r="H293" s="86">
        <v>0.80972766189999101</v>
      </c>
      <c r="I293" s="86">
        <v>4.5999999999999996</v>
      </c>
      <c r="J293" s="86">
        <v>2.2200000000000002</v>
      </c>
      <c r="K293" s="87">
        <v>0</v>
      </c>
      <c r="L293" s="85">
        <v>24.4800000402</v>
      </c>
      <c r="M293" s="86">
        <v>0</v>
      </c>
      <c r="N293" s="86"/>
      <c r="O293" s="86">
        <v>1.4511873350923501</v>
      </c>
      <c r="P293" s="86">
        <v>0.42399999999999999</v>
      </c>
      <c r="Q293" s="88">
        <v>0.35420000000000001</v>
      </c>
      <c r="R293" s="85">
        <v>0</v>
      </c>
      <c r="S293" s="86">
        <v>54.1</v>
      </c>
      <c r="T293" s="86">
        <v>2.23</v>
      </c>
      <c r="U293" s="88">
        <v>9.1028326805719999</v>
      </c>
      <c r="V293" s="89">
        <v>2.95</v>
      </c>
      <c r="W293" s="85"/>
      <c r="X293" s="88"/>
      <c r="Y293" s="85">
        <v>100</v>
      </c>
      <c r="Z293" s="88"/>
      <c r="AA293" s="85">
        <v>0</v>
      </c>
      <c r="AB293" s="91">
        <v>0</v>
      </c>
      <c r="AC293" s="86">
        <v>0</v>
      </c>
      <c r="AD293" s="86">
        <v>0</v>
      </c>
      <c r="AE293" s="86">
        <v>0</v>
      </c>
      <c r="AF293" s="88">
        <v>100.000000164</v>
      </c>
      <c r="AG293" s="85">
        <v>9.9934000225799999E-2</v>
      </c>
      <c r="AH293" s="86">
        <v>1.6759E-2</v>
      </c>
      <c r="AI293" s="88">
        <v>3.5645000080499999E-2</v>
      </c>
      <c r="AJ293" s="150">
        <v>1</v>
      </c>
      <c r="AK293" s="151">
        <v>0</v>
      </c>
    </row>
    <row r="294" spans="1:37" x14ac:dyDescent="0.2">
      <c r="A294" s="149" t="s">
        <v>881</v>
      </c>
      <c r="B294" s="66" t="s">
        <v>882</v>
      </c>
      <c r="C294" s="67">
        <v>48</v>
      </c>
      <c r="D294" s="84" t="s">
        <v>335</v>
      </c>
      <c r="E294" s="85">
        <v>1.0949767324312001</v>
      </c>
      <c r="F294" s="91">
        <v>1.08948261937334</v>
      </c>
      <c r="G294" s="86">
        <v>1.08893320806756</v>
      </c>
      <c r="H294" s="86">
        <v>1.0834390950096999</v>
      </c>
      <c r="I294" s="86">
        <v>2.37</v>
      </c>
      <c r="J294" s="86">
        <v>1.33</v>
      </c>
      <c r="K294" s="87">
        <v>0</v>
      </c>
      <c r="L294" s="85">
        <v>59.610000039799999</v>
      </c>
      <c r="M294" s="86">
        <v>0</v>
      </c>
      <c r="N294" s="86"/>
      <c r="O294" s="86">
        <v>8.8469529085872605</v>
      </c>
      <c r="P294" s="86">
        <v>0.77200000000000002</v>
      </c>
      <c r="Q294" s="88">
        <v>0.54330000000000001</v>
      </c>
      <c r="R294" s="85">
        <v>0</v>
      </c>
      <c r="S294" s="86">
        <v>55.3</v>
      </c>
      <c r="T294" s="86">
        <v>1.88</v>
      </c>
      <c r="U294" s="88">
        <v>9.2416475746237907</v>
      </c>
      <c r="V294" s="89">
        <v>2.99</v>
      </c>
      <c r="W294" s="85"/>
      <c r="X294" s="88"/>
      <c r="Y294" s="85">
        <v>100</v>
      </c>
      <c r="Z294" s="88"/>
      <c r="AA294" s="85">
        <v>0.09</v>
      </c>
      <c r="AB294" s="91">
        <v>0.09</v>
      </c>
      <c r="AC294" s="86">
        <v>0.01</v>
      </c>
      <c r="AD294" s="86">
        <v>0.01</v>
      </c>
      <c r="AE294" s="86">
        <v>0</v>
      </c>
      <c r="AF294" s="88">
        <v>100.000000067</v>
      </c>
      <c r="AG294" s="85">
        <v>0.239308000075</v>
      </c>
      <c r="AH294" s="86">
        <v>1.7520000000000001E-2</v>
      </c>
      <c r="AI294" s="88">
        <v>3.5645000011200002E-2</v>
      </c>
      <c r="AJ294" s="150">
        <v>1</v>
      </c>
      <c r="AK294" s="151">
        <v>0</v>
      </c>
    </row>
    <row r="295" spans="1:37" x14ac:dyDescent="0.2">
      <c r="A295" s="149" t="s">
        <v>883</v>
      </c>
      <c r="B295" s="66" t="s">
        <v>884</v>
      </c>
      <c r="C295" s="67">
        <v>48</v>
      </c>
      <c r="D295" s="84" t="s">
        <v>335</v>
      </c>
      <c r="E295" s="85">
        <v>2.0902580601397398</v>
      </c>
      <c r="F295" s="91">
        <v>2.0902580601397398</v>
      </c>
      <c r="G295" s="86">
        <v>2.0049809580107198</v>
      </c>
      <c r="H295" s="86">
        <v>2.0049809580107198</v>
      </c>
      <c r="I295" s="86">
        <v>1.55</v>
      </c>
      <c r="J295" s="86">
        <v>1.46</v>
      </c>
      <c r="K295" s="87">
        <v>0</v>
      </c>
      <c r="L295" s="85">
        <v>17.230000044600001</v>
      </c>
      <c r="M295" s="86">
        <v>0</v>
      </c>
      <c r="N295" s="86"/>
      <c r="O295" s="86">
        <v>1.4146772767462401</v>
      </c>
      <c r="P295" s="86">
        <v>0.71899999999999997</v>
      </c>
      <c r="Q295" s="88">
        <v>1.0337000000000001</v>
      </c>
      <c r="R295" s="85">
        <v>0</v>
      </c>
      <c r="S295" s="86">
        <v>52.8</v>
      </c>
      <c r="T295" s="86">
        <v>3.1</v>
      </c>
      <c r="U295" s="88">
        <v>6.9578362873450699</v>
      </c>
      <c r="V295" s="89">
        <v>2.88</v>
      </c>
      <c r="W295" s="85"/>
      <c r="X295" s="88"/>
      <c r="Y295" s="85">
        <v>99.94</v>
      </c>
      <c r="Z295" s="88"/>
      <c r="AA295" s="85">
        <v>0.22</v>
      </c>
      <c r="AB295" s="91">
        <v>0.22</v>
      </c>
      <c r="AC295" s="86">
        <v>0</v>
      </c>
      <c r="AD295" s="86">
        <v>0</v>
      </c>
      <c r="AE295" s="86">
        <v>0</v>
      </c>
      <c r="AF295" s="88">
        <v>100.000000259</v>
      </c>
      <c r="AG295" s="85">
        <v>3.7932000038500002E-2</v>
      </c>
      <c r="AH295" s="86">
        <v>1.0573000000000001E-2</v>
      </c>
      <c r="AI295" s="88">
        <v>0</v>
      </c>
      <c r="AJ295" s="150">
        <v>1</v>
      </c>
      <c r="AK295" s="151">
        <v>0</v>
      </c>
    </row>
    <row r="296" spans="1:37" x14ac:dyDescent="0.2">
      <c r="A296" s="149" t="s">
        <v>885</v>
      </c>
      <c r="B296" s="66" t="s">
        <v>886</v>
      </c>
      <c r="C296" s="67">
        <v>48</v>
      </c>
      <c r="D296" s="84" t="s">
        <v>335</v>
      </c>
      <c r="E296" s="85">
        <v>2.9400659244216301</v>
      </c>
      <c r="F296" s="91">
        <v>2.9400659244216301</v>
      </c>
      <c r="G296" s="86">
        <v>2.8849588227490299</v>
      </c>
      <c r="H296" s="86">
        <v>2.8849588227490299</v>
      </c>
      <c r="I296" s="86">
        <v>9.06</v>
      </c>
      <c r="J296" s="86">
        <v>4.92</v>
      </c>
      <c r="K296" s="87">
        <v>0</v>
      </c>
      <c r="L296" s="85">
        <v>35.670000078500003</v>
      </c>
      <c r="M296" s="86">
        <v>0</v>
      </c>
      <c r="N296" s="86"/>
      <c r="O296" s="86">
        <v>19.587468982630298</v>
      </c>
      <c r="P296" s="86">
        <v>0.97499999999999998</v>
      </c>
      <c r="Q296" s="88">
        <v>0.69169999999999998</v>
      </c>
      <c r="R296" s="85">
        <v>0</v>
      </c>
      <c r="S296" s="86">
        <v>53</v>
      </c>
      <c r="T296" s="86">
        <v>2.19</v>
      </c>
      <c r="U296" s="88">
        <v>10.5264769213499</v>
      </c>
      <c r="V296" s="89">
        <v>2.93</v>
      </c>
      <c r="W296" s="85">
        <v>32.036299654646399</v>
      </c>
      <c r="X296" s="88">
        <v>40.166666666700003</v>
      </c>
      <c r="Y296" s="85">
        <v>-60.3</v>
      </c>
      <c r="Z296" s="88">
        <v>-100</v>
      </c>
      <c r="AA296" s="85">
        <v>0.13</v>
      </c>
      <c r="AB296" s="91">
        <v>0.13</v>
      </c>
      <c r="AC296" s="86">
        <v>0.08</v>
      </c>
      <c r="AD296" s="86">
        <v>0.08</v>
      </c>
      <c r="AE296" s="86">
        <v>0</v>
      </c>
      <c r="AF296" s="88">
        <v>100.00000022</v>
      </c>
      <c r="AG296" s="85">
        <v>0.15149600036800001</v>
      </c>
      <c r="AH296" s="86">
        <v>3.3737000000000003E-2</v>
      </c>
      <c r="AI296" s="88">
        <v>0.10693500026</v>
      </c>
      <c r="AJ296" s="150">
        <v>1</v>
      </c>
      <c r="AK296" s="151">
        <v>0</v>
      </c>
    </row>
    <row r="297" spans="1:37" x14ac:dyDescent="0.2">
      <c r="A297" s="149" t="s">
        <v>887</v>
      </c>
      <c r="B297" s="66" t="s">
        <v>888</v>
      </c>
      <c r="C297" s="67">
        <v>48</v>
      </c>
      <c r="D297" s="84" t="s">
        <v>335</v>
      </c>
      <c r="E297" s="85">
        <v>7.9468029350104796</v>
      </c>
      <c r="F297" s="91">
        <v>7.9468029350104796</v>
      </c>
      <c r="G297" s="86">
        <v>7.7666404612159301</v>
      </c>
      <c r="H297" s="86">
        <v>7.7666404612159301</v>
      </c>
      <c r="I297" s="86">
        <v>9.4600000000000009</v>
      </c>
      <c r="J297" s="86">
        <v>2.92</v>
      </c>
      <c r="K297" s="87">
        <v>0</v>
      </c>
      <c r="L297" s="85">
        <v>26.680000007499999</v>
      </c>
      <c r="M297" s="86">
        <v>0</v>
      </c>
      <c r="N297" s="86">
        <v>80.546075085324205</v>
      </c>
      <c r="O297" s="86">
        <v>71.316379955123395</v>
      </c>
      <c r="P297" s="86">
        <v>0.497</v>
      </c>
      <c r="Q297" s="88">
        <v>1.2011000000000001</v>
      </c>
      <c r="R297" s="85">
        <v>0</v>
      </c>
      <c r="S297" s="86">
        <v>54.8</v>
      </c>
      <c r="T297" s="86">
        <v>2.1800000000000002</v>
      </c>
      <c r="U297" s="88">
        <v>13.561320754717</v>
      </c>
      <c r="V297" s="89">
        <v>3.27</v>
      </c>
      <c r="W297" s="85">
        <v>36.201989281649197</v>
      </c>
      <c r="X297" s="88">
        <v>33.766666666699997</v>
      </c>
      <c r="Y297" s="85">
        <v>-28.819999999999993</v>
      </c>
      <c r="Z297" s="88"/>
      <c r="AA297" s="85">
        <v>0</v>
      </c>
      <c r="AB297" s="91">
        <v>0</v>
      </c>
      <c r="AC297" s="86">
        <v>0</v>
      </c>
      <c r="AD297" s="86">
        <v>0</v>
      </c>
      <c r="AE297" s="86">
        <v>0</v>
      </c>
      <c r="AF297" s="88">
        <v>100.000000028</v>
      </c>
      <c r="AG297" s="85">
        <v>0</v>
      </c>
      <c r="AH297" s="86">
        <v>6.0289999999999996E-3</v>
      </c>
      <c r="AI297" s="88">
        <v>0</v>
      </c>
      <c r="AJ297" s="150">
        <v>1</v>
      </c>
      <c r="AK297" s="151">
        <v>0</v>
      </c>
    </row>
    <row r="298" spans="1:37" x14ac:dyDescent="0.2">
      <c r="A298" s="149" t="s">
        <v>889</v>
      </c>
      <c r="B298" s="66" t="s">
        <v>890</v>
      </c>
      <c r="C298" s="67">
        <v>48</v>
      </c>
      <c r="D298" s="84" t="s">
        <v>335</v>
      </c>
      <c r="E298" s="85">
        <v>3.52193096288606</v>
      </c>
      <c r="F298" s="91">
        <v>3.5180378925512601</v>
      </c>
      <c r="G298" s="86">
        <v>3.30391902413704</v>
      </c>
      <c r="H298" s="86">
        <v>3.3000259538022298</v>
      </c>
      <c r="I298" s="86">
        <v>1.56</v>
      </c>
      <c r="J298" s="86">
        <v>1.22</v>
      </c>
      <c r="K298" s="87">
        <v>0</v>
      </c>
      <c r="L298" s="85">
        <v>15.1699999566</v>
      </c>
      <c r="M298" s="86">
        <v>0</v>
      </c>
      <c r="N298" s="86"/>
      <c r="O298" s="86">
        <v>4.2628319942684598</v>
      </c>
      <c r="P298" s="86">
        <v>0.501</v>
      </c>
      <c r="Q298" s="88">
        <v>0.56230000000000002</v>
      </c>
      <c r="R298" s="85">
        <v>0</v>
      </c>
      <c r="S298" s="86">
        <v>50.7</v>
      </c>
      <c r="T298" s="86">
        <v>2.2599999999999998</v>
      </c>
      <c r="U298" s="88">
        <v>11.066701271736299</v>
      </c>
      <c r="V298" s="89">
        <v>2.66</v>
      </c>
      <c r="W298" s="85"/>
      <c r="X298" s="88"/>
      <c r="Y298" s="85">
        <v>99.94</v>
      </c>
      <c r="Z298" s="88"/>
      <c r="AA298" s="85">
        <v>0.14000000000000001</v>
      </c>
      <c r="AB298" s="91">
        <v>0.14000000000000001</v>
      </c>
      <c r="AC298" s="86">
        <v>0</v>
      </c>
      <c r="AD298" s="86">
        <v>0</v>
      </c>
      <c r="AE298" s="86">
        <v>0</v>
      </c>
      <c r="AF298" s="88">
        <v>99.999999713899996</v>
      </c>
      <c r="AG298" s="85">
        <v>0.37862399903799998</v>
      </c>
      <c r="AH298" s="86">
        <v>1.3039E-2</v>
      </c>
      <c r="AI298" s="88">
        <v>0</v>
      </c>
      <c r="AJ298" s="150">
        <v>1.01</v>
      </c>
      <c r="AK298" s="151">
        <v>0</v>
      </c>
    </row>
    <row r="299" spans="1:37" x14ac:dyDescent="0.2">
      <c r="A299" s="149" t="s">
        <v>891</v>
      </c>
      <c r="B299" s="66" t="s">
        <v>892</v>
      </c>
      <c r="C299" s="67">
        <v>48</v>
      </c>
      <c r="D299" s="84" t="s">
        <v>335</v>
      </c>
      <c r="E299" s="85">
        <v>9.8718662952646206</v>
      </c>
      <c r="F299" s="91">
        <v>9.8718662952646206</v>
      </c>
      <c r="G299" s="86">
        <v>9.6997833488084204</v>
      </c>
      <c r="H299" s="86">
        <v>9.6997833488084204</v>
      </c>
      <c r="I299" s="86">
        <v>7.95</v>
      </c>
      <c r="J299" s="86">
        <v>2.98</v>
      </c>
      <c r="K299" s="87">
        <v>0</v>
      </c>
      <c r="L299" s="85">
        <v>33.6899997724</v>
      </c>
      <c r="M299" s="86">
        <v>0</v>
      </c>
      <c r="N299" s="86"/>
      <c r="O299" s="86">
        <v>39.970422156493697</v>
      </c>
      <c r="P299" s="86">
        <v>0.60299999999999998</v>
      </c>
      <c r="Q299" s="88">
        <v>1.1005</v>
      </c>
      <c r="R299" s="85">
        <v>0</v>
      </c>
      <c r="S299" s="86">
        <v>51.3</v>
      </c>
      <c r="T299" s="86">
        <v>2.14</v>
      </c>
      <c r="U299" s="88">
        <v>13.5759826679047</v>
      </c>
      <c r="V299" s="89">
        <v>2.84</v>
      </c>
      <c r="W299" s="85">
        <v>41.550779034833802</v>
      </c>
      <c r="X299" s="88">
        <v>41.666666666700003</v>
      </c>
      <c r="Y299" s="85">
        <v>47.180000000000007</v>
      </c>
      <c r="Z299" s="88"/>
      <c r="AA299" s="85">
        <v>0</v>
      </c>
      <c r="AB299" s="91">
        <v>0</v>
      </c>
      <c r="AC299" s="86">
        <v>0</v>
      </c>
      <c r="AD299" s="86">
        <v>0</v>
      </c>
      <c r="AE299" s="86">
        <v>0</v>
      </c>
      <c r="AF299" s="88">
        <v>99.999999285100003</v>
      </c>
      <c r="AG299" s="85">
        <v>0.15254000088899999</v>
      </c>
      <c r="AH299" s="86">
        <v>1.5765999999999999E-2</v>
      </c>
      <c r="AI299" s="88">
        <v>2.5887648715599999E-10</v>
      </c>
      <c r="AJ299" s="150">
        <v>1.07</v>
      </c>
      <c r="AK299" s="151">
        <v>0</v>
      </c>
    </row>
    <row r="300" spans="1:37" x14ac:dyDescent="0.2">
      <c r="A300" s="149" t="s">
        <v>893</v>
      </c>
      <c r="B300" s="66" t="s">
        <v>894</v>
      </c>
      <c r="C300" s="67">
        <v>48</v>
      </c>
      <c r="D300" s="84" t="s">
        <v>335</v>
      </c>
      <c r="E300" s="85">
        <v>7.4215198673725897</v>
      </c>
      <c r="F300" s="91">
        <v>7.4168404727525497</v>
      </c>
      <c r="G300" s="86">
        <v>7.08192951494732</v>
      </c>
      <c r="H300" s="86">
        <v>7.0772501203272897</v>
      </c>
      <c r="I300" s="86">
        <v>5.8</v>
      </c>
      <c r="J300" s="86">
        <v>2.44</v>
      </c>
      <c r="K300" s="87">
        <v>0</v>
      </c>
      <c r="L300" s="85">
        <v>48.4199997634</v>
      </c>
      <c r="M300" s="86">
        <v>0</v>
      </c>
      <c r="N300" s="86">
        <v>70.314514050012903</v>
      </c>
      <c r="O300" s="86">
        <v>47.285087341881102</v>
      </c>
      <c r="P300" s="86">
        <v>0.82699999999999996</v>
      </c>
      <c r="Q300" s="88">
        <v>0.44569999999999999</v>
      </c>
      <c r="R300" s="85">
        <v>0</v>
      </c>
      <c r="S300" s="86">
        <v>50.9</v>
      </c>
      <c r="T300" s="86">
        <v>2.42</v>
      </c>
      <c r="U300" s="88">
        <v>11.364912562169099</v>
      </c>
      <c r="V300" s="89">
        <v>3.17</v>
      </c>
      <c r="W300" s="85">
        <v>37.730888489363899</v>
      </c>
      <c r="X300" s="88">
        <v>35.266666666699997</v>
      </c>
      <c r="Y300" s="85">
        <v>-36.799999999999997</v>
      </c>
      <c r="Z300" s="88"/>
      <c r="AA300" s="85">
        <v>0</v>
      </c>
      <c r="AB300" s="91">
        <v>0</v>
      </c>
      <c r="AC300" s="86">
        <v>0</v>
      </c>
      <c r="AD300" s="86">
        <v>0</v>
      </c>
      <c r="AE300" s="86">
        <v>0</v>
      </c>
      <c r="AF300" s="88">
        <v>97.9607000078</v>
      </c>
      <c r="AG300" s="85">
        <v>4.9241998260299999E-2</v>
      </c>
      <c r="AH300" s="86">
        <v>2.4546999999999999E-2</v>
      </c>
      <c r="AI300" s="88">
        <v>2.09927471528E-10</v>
      </c>
      <c r="AJ300" s="150">
        <v>1.04</v>
      </c>
      <c r="AK300" s="151">
        <v>0</v>
      </c>
    </row>
    <row r="301" spans="1:37" x14ac:dyDescent="0.2">
      <c r="A301" s="149" t="s">
        <v>895</v>
      </c>
      <c r="B301" s="66" t="s">
        <v>896</v>
      </c>
      <c r="C301" s="67">
        <v>48</v>
      </c>
      <c r="D301" s="84" t="s">
        <v>335</v>
      </c>
      <c r="E301" s="85">
        <v>16.424894163451501</v>
      </c>
      <c r="F301" s="91">
        <v>16.415512530343701</v>
      </c>
      <c r="G301" s="86">
        <v>14.807148804428101</v>
      </c>
      <c r="H301" s="86">
        <v>14.801871635805</v>
      </c>
      <c r="I301" s="86">
        <v>1.99</v>
      </c>
      <c r="J301" s="86">
        <v>3.26</v>
      </c>
      <c r="K301" s="87">
        <v>0</v>
      </c>
      <c r="L301" s="85">
        <v>44.200000155200001</v>
      </c>
      <c r="M301" s="86">
        <v>0</v>
      </c>
      <c r="N301" s="86"/>
      <c r="O301" s="86">
        <v>47.017656500802602</v>
      </c>
      <c r="P301" s="86">
        <v>0.376</v>
      </c>
      <c r="Q301" s="88">
        <v>0.59289999999999998</v>
      </c>
      <c r="R301" s="85">
        <v>0</v>
      </c>
      <c r="S301" s="86">
        <v>46.6</v>
      </c>
      <c r="T301" s="86">
        <v>1.99</v>
      </c>
      <c r="U301" s="88">
        <v>15.0540030255767</v>
      </c>
      <c r="V301" s="89">
        <v>3.23</v>
      </c>
      <c r="W301" s="85">
        <v>42.409651729779299</v>
      </c>
      <c r="X301" s="88"/>
      <c r="Y301" s="85">
        <v>99.82</v>
      </c>
      <c r="Z301" s="88"/>
      <c r="AA301" s="85">
        <v>0.13</v>
      </c>
      <c r="AB301" s="91">
        <v>0.13</v>
      </c>
      <c r="AC301" s="86">
        <v>7.0000000000000007E-2</v>
      </c>
      <c r="AD301" s="86">
        <v>7.0000000000000007E-2</v>
      </c>
      <c r="AE301" s="86">
        <v>0.01</v>
      </c>
      <c r="AF301" s="88">
        <v>94.506401393900006</v>
      </c>
      <c r="AG301" s="85">
        <v>9.4656000298699999E-2</v>
      </c>
      <c r="AH301" s="86">
        <v>3.6052000000000001E-2</v>
      </c>
      <c r="AI301" s="88">
        <v>0</v>
      </c>
      <c r="AJ301" s="150">
        <v>1.1100000000000001</v>
      </c>
      <c r="AK301" s="151">
        <v>0</v>
      </c>
    </row>
    <row r="302" spans="1:37" x14ac:dyDescent="0.2">
      <c r="A302" s="149" t="s">
        <v>897</v>
      </c>
      <c r="B302" s="66" t="s">
        <v>898</v>
      </c>
      <c r="C302" s="67">
        <v>48</v>
      </c>
      <c r="D302" s="84" t="s">
        <v>335</v>
      </c>
      <c r="E302" s="85">
        <v>3.3889307965244599</v>
      </c>
      <c r="F302" s="91">
        <v>3.3889307965244599</v>
      </c>
      <c r="G302" s="86">
        <v>3.3544734072770299</v>
      </c>
      <c r="H302" s="86">
        <v>3.3544734072770299</v>
      </c>
      <c r="I302" s="86">
        <v>14.32</v>
      </c>
      <c r="J302" s="86">
        <v>6.17</v>
      </c>
      <c r="K302" s="87">
        <v>0</v>
      </c>
      <c r="L302" s="85">
        <v>87.329999104999999</v>
      </c>
      <c r="M302" s="86">
        <v>1.16506395225054E-3</v>
      </c>
      <c r="N302" s="86"/>
      <c r="O302" s="86">
        <v>67.138599105812204</v>
      </c>
      <c r="P302" s="86">
        <v>1.4219999999999999</v>
      </c>
      <c r="Q302" s="88">
        <v>0.8175</v>
      </c>
      <c r="R302" s="85">
        <v>1.49767859817283E-2</v>
      </c>
      <c r="S302" s="86">
        <v>61.3</v>
      </c>
      <c r="T302" s="86">
        <v>2.61</v>
      </c>
      <c r="U302" s="88">
        <v>11.971614561506399</v>
      </c>
      <c r="V302" s="89">
        <v>3.18</v>
      </c>
      <c r="W302" s="85">
        <v>33.5738479047331</v>
      </c>
      <c r="X302" s="88">
        <v>41.166666666700003</v>
      </c>
      <c r="Y302" s="85">
        <v>14.540000000000006</v>
      </c>
      <c r="Z302" s="88"/>
      <c r="AA302" s="85">
        <v>0</v>
      </c>
      <c r="AB302" s="91">
        <v>0</v>
      </c>
      <c r="AC302" s="86">
        <v>0</v>
      </c>
      <c r="AD302" s="86">
        <v>0</v>
      </c>
      <c r="AE302" s="86">
        <v>0.26</v>
      </c>
      <c r="AF302" s="88">
        <v>2.1200082897899999E-2</v>
      </c>
      <c r="AG302" s="85">
        <v>2.6796000261499999E-2</v>
      </c>
      <c r="AH302" s="86">
        <v>4.5904E-2</v>
      </c>
      <c r="AI302" s="88">
        <v>2.0550001142000001E-3</v>
      </c>
      <c r="AJ302" s="150">
        <v>1</v>
      </c>
      <c r="AK302" s="151">
        <v>0</v>
      </c>
    </row>
    <row r="303" spans="1:37" x14ac:dyDescent="0.2">
      <c r="A303" s="149" t="s">
        <v>899</v>
      </c>
      <c r="B303" s="66" t="s">
        <v>900</v>
      </c>
      <c r="C303" s="67">
        <v>48</v>
      </c>
      <c r="D303" s="84" t="s">
        <v>335</v>
      </c>
      <c r="E303" s="85">
        <v>0.76869754660460998</v>
      </c>
      <c r="F303" s="91">
        <v>0.76869754660460998</v>
      </c>
      <c r="G303" s="86">
        <v>0.69690292872527404</v>
      </c>
      <c r="H303" s="86">
        <v>0.69690292872527404</v>
      </c>
      <c r="I303" s="86">
        <v>3.16</v>
      </c>
      <c r="J303" s="86">
        <v>7.74</v>
      </c>
      <c r="K303" s="87">
        <v>0</v>
      </c>
      <c r="L303" s="85">
        <v>53.059999877999999</v>
      </c>
      <c r="M303" s="86">
        <v>0</v>
      </c>
      <c r="N303" s="86"/>
      <c r="O303" s="86">
        <v>0</v>
      </c>
      <c r="P303" s="86">
        <v>0.80200000000000005</v>
      </c>
      <c r="Q303" s="88">
        <v>5.5E-2</v>
      </c>
      <c r="R303" s="85">
        <v>0</v>
      </c>
      <c r="S303" s="86">
        <v>64.3</v>
      </c>
      <c r="T303" s="86">
        <v>1.45</v>
      </c>
      <c r="U303" s="88">
        <v>1.8753249325378201</v>
      </c>
      <c r="V303" s="89">
        <v>2.98</v>
      </c>
      <c r="W303" s="85">
        <v>17.5699541327566</v>
      </c>
      <c r="X303" s="88">
        <v>17.833333333300001</v>
      </c>
      <c r="Y303" s="85">
        <v>100</v>
      </c>
      <c r="Z303" s="88"/>
      <c r="AA303" s="85">
        <v>0</v>
      </c>
      <c r="AB303" s="91">
        <v>0</v>
      </c>
      <c r="AC303" s="86">
        <v>0</v>
      </c>
      <c r="AD303" s="86">
        <v>0</v>
      </c>
      <c r="AE303" s="86">
        <v>0.73</v>
      </c>
      <c r="AF303" s="88">
        <v>0</v>
      </c>
      <c r="AG303" s="85">
        <v>3.6002999919200002E-2</v>
      </c>
      <c r="AH303" s="86">
        <v>4.5078E-2</v>
      </c>
      <c r="AI303" s="88">
        <v>6.8499999846199997E-4</v>
      </c>
      <c r="AJ303" s="150">
        <v>1</v>
      </c>
      <c r="AK303" s="151">
        <v>0</v>
      </c>
    </row>
    <row r="304" spans="1:37" x14ac:dyDescent="0.2">
      <c r="A304" s="149" t="s">
        <v>901</v>
      </c>
      <c r="B304" s="66" t="s">
        <v>902</v>
      </c>
      <c r="C304" s="67">
        <v>48</v>
      </c>
      <c r="D304" s="84" t="s">
        <v>335</v>
      </c>
      <c r="E304" s="85">
        <v>0.58486223951380101</v>
      </c>
      <c r="F304" s="91">
        <v>0.58486223951380101</v>
      </c>
      <c r="G304" s="86">
        <v>0.55371196806143597</v>
      </c>
      <c r="H304" s="86">
        <v>0.55371196806143597</v>
      </c>
      <c r="I304" s="86">
        <v>2.13</v>
      </c>
      <c r="J304" s="86">
        <v>0.99</v>
      </c>
      <c r="K304" s="87">
        <v>0</v>
      </c>
      <c r="L304" s="85">
        <v>65.989999298499995</v>
      </c>
      <c r="M304" s="86">
        <v>0</v>
      </c>
      <c r="N304" s="86"/>
      <c r="O304" s="86"/>
      <c r="P304" s="86">
        <v>0.42899999999999999</v>
      </c>
      <c r="Q304" s="88">
        <v>0.2402</v>
      </c>
      <c r="R304" s="85">
        <v>0</v>
      </c>
      <c r="S304" s="86">
        <v>64.599999999999994</v>
      </c>
      <c r="T304" s="86">
        <v>1.28</v>
      </c>
      <c r="U304" s="88">
        <v>2.2523553419536899</v>
      </c>
      <c r="V304" s="89">
        <v>3.17</v>
      </c>
      <c r="W304" s="85">
        <v>16.559339698715799</v>
      </c>
      <c r="X304" s="88"/>
      <c r="Y304" s="85">
        <v>100</v>
      </c>
      <c r="Z304" s="88"/>
      <c r="AA304" s="85">
        <v>0</v>
      </c>
      <c r="AB304" s="91">
        <v>0</v>
      </c>
      <c r="AC304" s="86">
        <v>0</v>
      </c>
      <c r="AD304" s="86">
        <v>0</v>
      </c>
      <c r="AE304" s="86">
        <v>0.03</v>
      </c>
      <c r="AF304" s="88">
        <v>0</v>
      </c>
      <c r="AG304" s="85">
        <v>7.1114998928600001E-2</v>
      </c>
      <c r="AH304" s="86">
        <v>1.1271E-2</v>
      </c>
      <c r="AI304" s="88">
        <v>0</v>
      </c>
      <c r="AJ304" s="150">
        <v>1</v>
      </c>
      <c r="AK304" s="151">
        <v>0</v>
      </c>
    </row>
    <row r="305" spans="1:37" x14ac:dyDescent="0.2">
      <c r="A305" s="149" t="s">
        <v>903</v>
      </c>
      <c r="B305" s="66" t="s">
        <v>904</v>
      </c>
      <c r="C305" s="67">
        <v>48</v>
      </c>
      <c r="D305" s="84" t="s">
        <v>335</v>
      </c>
      <c r="E305" s="85">
        <v>2.6341129045419698</v>
      </c>
      <c r="F305" s="91">
        <v>2.6341129045419698</v>
      </c>
      <c r="G305" s="86">
        <v>2.5476147732280099</v>
      </c>
      <c r="H305" s="86">
        <v>2.5476147732280099</v>
      </c>
      <c r="I305" s="86">
        <v>4.9000000000000004</v>
      </c>
      <c r="J305" s="86">
        <v>3.02</v>
      </c>
      <c r="K305" s="87">
        <v>0</v>
      </c>
      <c r="L305" s="85">
        <v>74.442495596800001</v>
      </c>
      <c r="M305" s="86">
        <v>0</v>
      </c>
      <c r="N305" s="86"/>
      <c r="O305" s="86">
        <v>65.856481481481495</v>
      </c>
      <c r="P305" s="86">
        <v>0.995</v>
      </c>
      <c r="Q305" s="88">
        <v>0.14510000000000001</v>
      </c>
      <c r="R305" s="85">
        <v>0</v>
      </c>
      <c r="S305" s="86">
        <v>60.2</v>
      </c>
      <c r="T305" s="86">
        <v>2.19</v>
      </c>
      <c r="U305" s="88">
        <v>5.7741582752599001</v>
      </c>
      <c r="V305" s="89">
        <v>3.22</v>
      </c>
      <c r="W305" s="85">
        <v>25.344952379854899</v>
      </c>
      <c r="X305" s="88">
        <v>27.1</v>
      </c>
      <c r="Y305" s="85">
        <v>27.400000000000006</v>
      </c>
      <c r="Z305" s="88"/>
      <c r="AA305" s="85">
        <v>0</v>
      </c>
      <c r="AB305" s="91">
        <v>0</v>
      </c>
      <c r="AC305" s="86">
        <v>0</v>
      </c>
      <c r="AD305" s="86">
        <v>0</v>
      </c>
      <c r="AE305" s="86">
        <v>0.05</v>
      </c>
      <c r="AF305" s="88">
        <v>1.2275496625300001E-7</v>
      </c>
      <c r="AG305" s="85">
        <v>2.2409751896499999E-4</v>
      </c>
      <c r="AH305" s="86">
        <v>1.2414E-2</v>
      </c>
      <c r="AI305" s="88">
        <v>2.0122011333300002E-3</v>
      </c>
      <c r="AJ305" s="150">
        <v>1</v>
      </c>
      <c r="AK305" s="151">
        <v>0</v>
      </c>
    </row>
    <row r="306" spans="1:37" x14ac:dyDescent="0.2">
      <c r="A306" s="149" t="s">
        <v>905</v>
      </c>
      <c r="B306" s="66" t="s">
        <v>906</v>
      </c>
      <c r="C306" s="67">
        <v>48</v>
      </c>
      <c r="D306" s="84" t="s">
        <v>335</v>
      </c>
      <c r="E306" s="85">
        <v>0.79262802972796398</v>
      </c>
      <c r="F306" s="91">
        <v>0.79262802972796398</v>
      </c>
      <c r="G306" s="86">
        <v>0.76173495507264299</v>
      </c>
      <c r="H306" s="86">
        <v>0.76173495507264299</v>
      </c>
      <c r="I306" s="86">
        <v>1.22</v>
      </c>
      <c r="J306" s="86">
        <v>0.88</v>
      </c>
      <c r="K306" s="87">
        <v>0</v>
      </c>
      <c r="L306" s="85">
        <v>90.769999365999993</v>
      </c>
      <c r="M306" s="86">
        <v>0</v>
      </c>
      <c r="N306" s="86"/>
      <c r="O306" s="86">
        <v>8.7757313109425805</v>
      </c>
      <c r="P306" s="86">
        <v>0.497</v>
      </c>
      <c r="Q306" s="88">
        <v>0.39229999999999998</v>
      </c>
      <c r="R306" s="85">
        <v>0</v>
      </c>
      <c r="S306" s="86">
        <v>64.7</v>
      </c>
      <c r="T306" s="86">
        <v>3.58</v>
      </c>
      <c r="U306" s="88">
        <v>5.6719685067170396</v>
      </c>
      <c r="V306" s="89">
        <v>2.95</v>
      </c>
      <c r="W306" s="85">
        <v>17.999966936629601</v>
      </c>
      <c r="X306" s="88">
        <v>18.433333333299998</v>
      </c>
      <c r="Y306" s="85">
        <v>100</v>
      </c>
      <c r="Z306" s="88"/>
      <c r="AA306" s="85">
        <v>0</v>
      </c>
      <c r="AB306" s="91">
        <v>0</v>
      </c>
      <c r="AC306" s="86">
        <v>0</v>
      </c>
      <c r="AD306" s="86">
        <v>0</v>
      </c>
      <c r="AE306" s="86">
        <v>0.03</v>
      </c>
      <c r="AF306" s="88">
        <v>0</v>
      </c>
      <c r="AG306" s="85">
        <v>1.08570001196E-2</v>
      </c>
      <c r="AH306" s="86">
        <v>7.1260000000000004E-3</v>
      </c>
      <c r="AI306" s="88">
        <v>0</v>
      </c>
      <c r="AJ306" s="150">
        <v>1</v>
      </c>
      <c r="AK306" s="151">
        <v>0</v>
      </c>
    </row>
    <row r="307" spans="1:37" x14ac:dyDescent="0.2">
      <c r="A307" s="149" t="s">
        <v>907</v>
      </c>
      <c r="B307" s="66" t="s">
        <v>908</v>
      </c>
      <c r="C307" s="67">
        <v>48</v>
      </c>
      <c r="D307" s="84" t="s">
        <v>335</v>
      </c>
      <c r="E307" s="85">
        <v>4.7154239844204602</v>
      </c>
      <c r="F307" s="91">
        <v>4.7154239844204602</v>
      </c>
      <c r="G307" s="86">
        <v>4.6798000308740901</v>
      </c>
      <c r="H307" s="86">
        <v>4.6798000308740901</v>
      </c>
      <c r="I307" s="86">
        <v>3.28</v>
      </c>
      <c r="J307" s="86">
        <v>4.24</v>
      </c>
      <c r="K307" s="87">
        <v>0</v>
      </c>
      <c r="L307" s="85">
        <v>75.631121397000001</v>
      </c>
      <c r="M307" s="86">
        <v>0</v>
      </c>
      <c r="N307" s="86">
        <v>80.631173211274401</v>
      </c>
      <c r="O307" s="86">
        <v>82.927423283000493</v>
      </c>
      <c r="P307" s="86">
        <v>0.77500000000000002</v>
      </c>
      <c r="Q307" s="88">
        <v>2.64E-2</v>
      </c>
      <c r="R307" s="85">
        <v>0</v>
      </c>
      <c r="S307" s="86">
        <v>60.7</v>
      </c>
      <c r="T307" s="86">
        <v>0.81</v>
      </c>
      <c r="U307" s="88">
        <v>6.5013715222115396</v>
      </c>
      <c r="V307" s="89">
        <v>3.25</v>
      </c>
      <c r="W307" s="85">
        <v>22.774206009938599</v>
      </c>
      <c r="X307" s="88">
        <v>22.3</v>
      </c>
      <c r="Y307" s="85">
        <v>-13.659999999999997</v>
      </c>
      <c r="Z307" s="88"/>
      <c r="AA307" s="85">
        <v>0</v>
      </c>
      <c r="AB307" s="91">
        <v>0</v>
      </c>
      <c r="AC307" s="86">
        <v>0</v>
      </c>
      <c r="AD307" s="86">
        <v>0</v>
      </c>
      <c r="AE307" s="86">
        <v>0.77</v>
      </c>
      <c r="AF307" s="88">
        <v>4.1733593219900001E-9</v>
      </c>
      <c r="AG307" s="85">
        <v>6.8391070307999999E-2</v>
      </c>
      <c r="AH307" s="86">
        <v>2.2249000000000001E-2</v>
      </c>
      <c r="AI307" s="88">
        <v>1.3720092884199999E-3</v>
      </c>
      <c r="AJ307" s="150">
        <v>1</v>
      </c>
      <c r="AK307" s="151">
        <v>0</v>
      </c>
    </row>
    <row r="308" spans="1:37" x14ac:dyDescent="0.2">
      <c r="A308" s="149" t="s">
        <v>909</v>
      </c>
      <c r="B308" s="66" t="s">
        <v>910</v>
      </c>
      <c r="C308" s="67">
        <v>48</v>
      </c>
      <c r="D308" s="84" t="s">
        <v>335</v>
      </c>
      <c r="E308" s="85">
        <v>0.80171294183719999</v>
      </c>
      <c r="F308" s="91">
        <v>0.80101091649408496</v>
      </c>
      <c r="G308" s="86">
        <v>0.67043420267471698</v>
      </c>
      <c r="H308" s="86">
        <v>0.67043420267471698</v>
      </c>
      <c r="I308" s="86">
        <v>22.02</v>
      </c>
      <c r="J308" s="86">
        <v>3.28</v>
      </c>
      <c r="K308" s="87">
        <v>0</v>
      </c>
      <c r="L308" s="85">
        <v>33.529999969999999</v>
      </c>
      <c r="M308" s="86">
        <v>0</v>
      </c>
      <c r="N308" s="86"/>
      <c r="O308" s="86">
        <v>28.008634646519202</v>
      </c>
      <c r="P308" s="86">
        <v>0.499</v>
      </c>
      <c r="Q308" s="88">
        <v>1.0296000000000001</v>
      </c>
      <c r="R308" s="85">
        <v>0</v>
      </c>
      <c r="S308" s="86">
        <v>64.7</v>
      </c>
      <c r="T308" s="86">
        <v>2.63</v>
      </c>
      <c r="U308" s="88">
        <v>6.8854645652708104</v>
      </c>
      <c r="V308" s="89">
        <v>3.02</v>
      </c>
      <c r="W308" s="85"/>
      <c r="X308" s="88"/>
      <c r="Y308" s="85">
        <v>100</v>
      </c>
      <c r="Z308" s="88"/>
      <c r="AA308" s="85">
        <v>0</v>
      </c>
      <c r="AB308" s="91">
        <v>0.01</v>
      </c>
      <c r="AC308" s="86">
        <v>0</v>
      </c>
      <c r="AD308" s="86">
        <v>0</v>
      </c>
      <c r="AE308" s="86">
        <v>0</v>
      </c>
      <c r="AF308" s="88">
        <v>0</v>
      </c>
      <c r="AG308" s="85">
        <v>0.112827000017</v>
      </c>
      <c r="AH308" s="86">
        <v>3.3172E-2</v>
      </c>
      <c r="AI308" s="88">
        <v>2.0550000003099998E-3</v>
      </c>
      <c r="AJ308" s="150">
        <v>1</v>
      </c>
      <c r="AK308" s="151">
        <v>0</v>
      </c>
    </row>
    <row r="309" spans="1:37" x14ac:dyDescent="0.2">
      <c r="A309" s="149" t="s">
        <v>911</v>
      </c>
      <c r="B309" s="66" t="s">
        <v>912</v>
      </c>
      <c r="C309" s="67">
        <v>48</v>
      </c>
      <c r="D309" s="84" t="s">
        <v>335</v>
      </c>
      <c r="E309" s="85">
        <v>1.7157672035318099</v>
      </c>
      <c r="F309" s="91">
        <v>1.7157672035318099</v>
      </c>
      <c r="G309" s="86">
        <v>1.50542368321287</v>
      </c>
      <c r="H309" s="86">
        <v>1.50542368321287</v>
      </c>
      <c r="I309" s="86">
        <v>1.82</v>
      </c>
      <c r="J309" s="86">
        <v>3.35</v>
      </c>
      <c r="K309" s="87">
        <v>0</v>
      </c>
      <c r="L309" s="85">
        <v>18.7299999914</v>
      </c>
      <c r="M309" s="86">
        <v>0.16438750167793301</v>
      </c>
      <c r="N309" s="86"/>
      <c r="O309" s="86">
        <v>23.606998654104999</v>
      </c>
      <c r="P309" s="86">
        <v>0.45700000000000002</v>
      </c>
      <c r="Q309" s="88">
        <v>1.3180000000000001</v>
      </c>
      <c r="R309" s="85">
        <v>2.3164234422052399E-2</v>
      </c>
      <c r="S309" s="86">
        <v>62.6</v>
      </c>
      <c r="T309" s="86">
        <v>1.54</v>
      </c>
      <c r="U309" s="88">
        <v>13.7346981203605</v>
      </c>
      <c r="V309" s="89">
        <v>3.03</v>
      </c>
      <c r="W309" s="85">
        <v>49.866666666699999</v>
      </c>
      <c r="X309" s="88"/>
      <c r="Y309" s="85">
        <v>38.580000000000013</v>
      </c>
      <c r="Z309" s="88"/>
      <c r="AA309" s="85">
        <v>0</v>
      </c>
      <c r="AB309" s="91">
        <v>0</v>
      </c>
      <c r="AC309" s="86">
        <v>0</v>
      </c>
      <c r="AD309" s="86">
        <v>0</v>
      </c>
      <c r="AE309" s="86">
        <v>0.02</v>
      </c>
      <c r="AF309" s="88">
        <v>0</v>
      </c>
      <c r="AG309" s="85">
        <v>2.2142999982299998E-2</v>
      </c>
      <c r="AH309" s="86">
        <v>1.8922000000000001E-2</v>
      </c>
      <c r="AI309" s="88">
        <v>6.8499999945099998E-4</v>
      </c>
      <c r="AJ309" s="150">
        <v>1</v>
      </c>
      <c r="AK309" s="151">
        <v>0</v>
      </c>
    </row>
    <row r="310" spans="1:37" x14ac:dyDescent="0.2">
      <c r="A310" s="149" t="s">
        <v>913</v>
      </c>
      <c r="B310" s="66" t="s">
        <v>914</v>
      </c>
      <c r="C310" s="67">
        <v>48</v>
      </c>
      <c r="D310" s="84" t="s">
        <v>335</v>
      </c>
      <c r="E310" s="85">
        <v>0.69632370166326096</v>
      </c>
      <c r="F310" s="91">
        <v>0.69632370166326096</v>
      </c>
      <c r="G310" s="86">
        <v>0.56626788267511097</v>
      </c>
      <c r="H310" s="86">
        <v>0.56626788267511097</v>
      </c>
      <c r="I310" s="86">
        <v>0.89</v>
      </c>
      <c r="J310" s="86">
        <v>0.99</v>
      </c>
      <c r="K310" s="87">
        <v>0</v>
      </c>
      <c r="L310" s="85">
        <v>74.520000063200001</v>
      </c>
      <c r="M310" s="86">
        <v>0</v>
      </c>
      <c r="N310" s="86"/>
      <c r="O310" s="86">
        <v>14.402375649591701</v>
      </c>
      <c r="P310" s="86">
        <v>0.36899999999999999</v>
      </c>
      <c r="Q310" s="88">
        <v>1.0501</v>
      </c>
      <c r="R310" s="85">
        <v>0</v>
      </c>
      <c r="S310" s="86">
        <v>61.3</v>
      </c>
      <c r="T310" s="86">
        <v>1.86</v>
      </c>
      <c r="U310" s="88">
        <v>8.1555499907103002</v>
      </c>
      <c r="V310" s="89">
        <v>3.11</v>
      </c>
      <c r="W310" s="85">
        <v>20.233333333299999</v>
      </c>
      <c r="X310" s="88">
        <v>20.233333333299999</v>
      </c>
      <c r="Y310" s="85">
        <v>18.480000000000004</v>
      </c>
      <c r="Z310" s="88"/>
      <c r="AA310" s="85">
        <v>0</v>
      </c>
      <c r="AB310" s="91">
        <v>0</v>
      </c>
      <c r="AC310" s="86">
        <v>0</v>
      </c>
      <c r="AD310" s="86">
        <v>0</v>
      </c>
      <c r="AE310" s="86">
        <v>0.01</v>
      </c>
      <c r="AF310" s="88">
        <v>0</v>
      </c>
      <c r="AG310" s="85">
        <v>4.0062000059199999E-2</v>
      </c>
      <c r="AH310" s="86">
        <v>8.9020000000000002E-3</v>
      </c>
      <c r="AI310" s="88">
        <v>1.37000000202E-3</v>
      </c>
      <c r="AJ310" s="150">
        <v>1</v>
      </c>
      <c r="AK310" s="151">
        <v>0</v>
      </c>
    </row>
    <row r="311" spans="1:37" x14ac:dyDescent="0.2">
      <c r="A311" s="149" t="s">
        <v>915</v>
      </c>
      <c r="B311" s="66" t="s">
        <v>916</v>
      </c>
      <c r="C311" s="67">
        <v>48</v>
      </c>
      <c r="D311" s="84" t="s">
        <v>335</v>
      </c>
      <c r="E311" s="85">
        <v>0.46768707482993199</v>
      </c>
      <c r="F311" s="91">
        <v>0.46768707482993199</v>
      </c>
      <c r="G311" s="86">
        <v>0.44422941590429299</v>
      </c>
      <c r="H311" s="86">
        <v>0.44422941590429299</v>
      </c>
      <c r="I311" s="86">
        <v>2.5</v>
      </c>
      <c r="J311" s="86">
        <v>1.04</v>
      </c>
      <c r="K311" s="87">
        <v>0</v>
      </c>
      <c r="L311" s="85">
        <v>65.9100006261</v>
      </c>
      <c r="M311" s="86">
        <v>0</v>
      </c>
      <c r="N311" s="86"/>
      <c r="O311" s="86">
        <v>25.8241758241758</v>
      </c>
      <c r="P311" s="86">
        <v>0.246</v>
      </c>
      <c r="Q311" s="88">
        <v>1.238</v>
      </c>
      <c r="R311" s="85">
        <v>0</v>
      </c>
      <c r="S311" s="86">
        <v>64.099999999999994</v>
      </c>
      <c r="T311" s="86">
        <v>3.48</v>
      </c>
      <c r="U311" s="88">
        <v>9.7818437719915607</v>
      </c>
      <c r="V311" s="89">
        <v>3.25</v>
      </c>
      <c r="W311" s="85">
        <v>22.5308068001154</v>
      </c>
      <c r="X311" s="88">
        <v>23.733333333299999</v>
      </c>
      <c r="Y311" s="85">
        <v>100</v>
      </c>
      <c r="Z311" s="88"/>
      <c r="AA311" s="85">
        <v>0</v>
      </c>
      <c r="AB311" s="91">
        <v>0</v>
      </c>
      <c r="AC311" s="86">
        <v>0</v>
      </c>
      <c r="AD311" s="86">
        <v>0</v>
      </c>
      <c r="AE311" s="86">
        <v>0</v>
      </c>
      <c r="AF311" s="88">
        <v>0</v>
      </c>
      <c r="AG311" s="85">
        <v>3.29999999916E-3</v>
      </c>
      <c r="AH311" s="86">
        <v>5.0699999999999999E-3</v>
      </c>
      <c r="AI311" s="88">
        <v>0</v>
      </c>
      <c r="AJ311" s="150">
        <v>1</v>
      </c>
      <c r="AK311" s="151">
        <v>0</v>
      </c>
    </row>
    <row r="312" spans="1:37" x14ac:dyDescent="0.2">
      <c r="A312" s="149" t="s">
        <v>917</v>
      </c>
      <c r="B312" s="66" t="s">
        <v>918</v>
      </c>
      <c r="C312" s="67">
        <v>48</v>
      </c>
      <c r="D312" s="84" t="s">
        <v>335</v>
      </c>
      <c r="E312" s="85">
        <v>1.1725638812802499</v>
      </c>
      <c r="F312" s="91">
        <v>1.1725638812802499</v>
      </c>
      <c r="G312" s="86">
        <v>1.07813340337448</v>
      </c>
      <c r="H312" s="86">
        <v>1.07813340337448</v>
      </c>
      <c r="I312" s="86">
        <v>1.18</v>
      </c>
      <c r="J312" s="86">
        <v>1.02</v>
      </c>
      <c r="K312" s="87">
        <v>0</v>
      </c>
      <c r="L312" s="85">
        <v>41.249999981400002</v>
      </c>
      <c r="M312" s="86">
        <v>0</v>
      </c>
      <c r="N312" s="86"/>
      <c r="O312" s="86">
        <v>24.58</v>
      </c>
      <c r="P312" s="86">
        <v>0.32400000000000001</v>
      </c>
      <c r="Q312" s="88">
        <v>0.41689999999999999</v>
      </c>
      <c r="R312" s="85">
        <v>0</v>
      </c>
      <c r="S312" s="86">
        <v>61.1</v>
      </c>
      <c r="T312" s="86">
        <v>1.9</v>
      </c>
      <c r="U312" s="88">
        <v>11.805060473027901</v>
      </c>
      <c r="V312" s="89">
        <v>3.05</v>
      </c>
      <c r="W312" s="85"/>
      <c r="X312" s="88"/>
      <c r="Y312" s="85">
        <v>100</v>
      </c>
      <c r="Z312" s="88"/>
      <c r="AA312" s="85">
        <v>0</v>
      </c>
      <c r="AB312" s="91">
        <v>0</v>
      </c>
      <c r="AC312" s="86">
        <v>0</v>
      </c>
      <c r="AD312" s="86">
        <v>0</v>
      </c>
      <c r="AE312" s="86">
        <v>0</v>
      </c>
      <c r="AF312" s="88">
        <v>1.7964999667699999</v>
      </c>
      <c r="AG312" s="85">
        <v>9.7400000404400007E-3</v>
      </c>
      <c r="AH312" s="86">
        <v>1.1243E-2</v>
      </c>
      <c r="AI312" s="88">
        <v>3.4610000143700001E-3</v>
      </c>
      <c r="AJ312" s="150">
        <v>1</v>
      </c>
      <c r="AK312" s="151">
        <v>0</v>
      </c>
    </row>
    <row r="313" spans="1:37" x14ac:dyDescent="0.2">
      <c r="A313" s="149" t="s">
        <v>919</v>
      </c>
      <c r="B313" s="66" t="s">
        <v>920</v>
      </c>
      <c r="C313" s="67">
        <v>48</v>
      </c>
      <c r="D313" s="84" t="s">
        <v>335</v>
      </c>
      <c r="E313" s="85">
        <v>0.97482670558190399</v>
      </c>
      <c r="F313" s="91">
        <v>0.97482670558190399</v>
      </c>
      <c r="G313" s="86">
        <v>0.92156147391462995</v>
      </c>
      <c r="H313" s="86">
        <v>0.92156147391462995</v>
      </c>
      <c r="I313" s="86">
        <v>2.71</v>
      </c>
      <c r="J313" s="86">
        <v>0.98</v>
      </c>
      <c r="K313" s="87">
        <v>0</v>
      </c>
      <c r="L313" s="85">
        <v>61.909999567</v>
      </c>
      <c r="M313" s="86">
        <v>0</v>
      </c>
      <c r="N313" s="86"/>
      <c r="O313" s="86">
        <v>24.489089019743702</v>
      </c>
      <c r="P313" s="86">
        <v>0.46700000000000003</v>
      </c>
      <c r="Q313" s="88">
        <v>0.62429999999999997</v>
      </c>
      <c r="R313" s="85">
        <v>0</v>
      </c>
      <c r="S313" s="86">
        <v>62.6</v>
      </c>
      <c r="T313" s="86">
        <v>1.81</v>
      </c>
      <c r="U313" s="88">
        <v>10.207953301714699</v>
      </c>
      <c r="V313" s="89">
        <v>3.21</v>
      </c>
      <c r="W313" s="85">
        <v>24.216300030052299</v>
      </c>
      <c r="X313" s="88">
        <v>23.2</v>
      </c>
      <c r="Y313" s="85">
        <v>-20.540000000000006</v>
      </c>
      <c r="Z313" s="88"/>
      <c r="AA313" s="85">
        <v>0</v>
      </c>
      <c r="AB313" s="91">
        <v>0</v>
      </c>
      <c r="AC313" s="86">
        <v>0</v>
      </c>
      <c r="AD313" s="86">
        <v>0</v>
      </c>
      <c r="AE313" s="86">
        <v>0</v>
      </c>
      <c r="AF313" s="88">
        <v>0</v>
      </c>
      <c r="AG313" s="85">
        <v>3.7050000279400003E-2</v>
      </c>
      <c r="AH313" s="86">
        <v>9.502E-3</v>
      </c>
      <c r="AI313" s="88">
        <v>0</v>
      </c>
      <c r="AJ313" s="150">
        <v>1</v>
      </c>
      <c r="AK313" s="151">
        <v>0</v>
      </c>
    </row>
    <row r="314" spans="1:37" x14ac:dyDescent="0.2">
      <c r="A314" s="149" t="s">
        <v>921</v>
      </c>
      <c r="B314" s="66" t="s">
        <v>922</v>
      </c>
      <c r="C314" s="67">
        <v>46</v>
      </c>
      <c r="D314" s="84" t="s">
        <v>335</v>
      </c>
      <c r="E314" s="85">
        <v>2.3643082696444102</v>
      </c>
      <c r="F314" s="91">
        <v>2.3643082696444102</v>
      </c>
      <c r="G314" s="86">
        <v>2.0702713834607098</v>
      </c>
      <c r="H314" s="86">
        <v>2.0702713834607098</v>
      </c>
      <c r="I314" s="86">
        <v>1.36</v>
      </c>
      <c r="J314" s="86">
        <v>2.17</v>
      </c>
      <c r="K314" s="87">
        <v>0</v>
      </c>
      <c r="L314" s="85">
        <v>5.6399999985599996</v>
      </c>
      <c r="M314" s="86">
        <v>0</v>
      </c>
      <c r="N314" s="86"/>
      <c r="O314" s="86">
        <v>17.551583650939701</v>
      </c>
      <c r="P314" s="86">
        <v>0.375</v>
      </c>
      <c r="Q314" s="88">
        <v>0.29870000000000002</v>
      </c>
      <c r="R314" s="85">
        <v>0</v>
      </c>
      <c r="S314" s="86">
        <v>48.3</v>
      </c>
      <c r="T314" s="86">
        <v>1.48</v>
      </c>
      <c r="U314" s="88">
        <v>11.398219761109299</v>
      </c>
      <c r="V314" s="89">
        <v>3.04</v>
      </c>
      <c r="W314" s="85">
        <v>51.248717948746098</v>
      </c>
      <c r="X314" s="88"/>
      <c r="Y314" s="85">
        <v>99.78</v>
      </c>
      <c r="Z314" s="88">
        <v>4</v>
      </c>
      <c r="AA314" s="85">
        <v>0</v>
      </c>
      <c r="AB314" s="91">
        <v>0</v>
      </c>
      <c r="AC314" s="86">
        <v>0</v>
      </c>
      <c r="AD314" s="86">
        <v>0</v>
      </c>
      <c r="AE314" s="86">
        <v>0.01</v>
      </c>
      <c r="AF314" s="88">
        <v>0</v>
      </c>
      <c r="AG314" s="85">
        <v>2.88170000287E-2</v>
      </c>
      <c r="AH314" s="86">
        <v>2.6556E-2</v>
      </c>
      <c r="AI314" s="88">
        <v>1.3700000013599999E-3</v>
      </c>
      <c r="AJ314" s="150">
        <v>1</v>
      </c>
      <c r="AK314" s="151">
        <v>0</v>
      </c>
    </row>
    <row r="315" spans="1:37" x14ac:dyDescent="0.2">
      <c r="A315" s="149" t="s">
        <v>923</v>
      </c>
      <c r="B315" s="66" t="s">
        <v>924</v>
      </c>
      <c r="C315" s="67">
        <v>46</v>
      </c>
      <c r="D315" s="84" t="s">
        <v>335</v>
      </c>
      <c r="E315" s="85">
        <v>2.50136253080947</v>
      </c>
      <c r="F315" s="91">
        <v>2.50136253080947</v>
      </c>
      <c r="G315" s="86">
        <v>2.1426305385860598</v>
      </c>
      <c r="H315" s="86">
        <v>2.1426305385860598</v>
      </c>
      <c r="I315" s="86">
        <v>0.3</v>
      </c>
      <c r="J315" s="86">
        <v>0.43</v>
      </c>
      <c r="K315" s="87">
        <v>0</v>
      </c>
      <c r="L315" s="85">
        <v>7.4500000100700001</v>
      </c>
      <c r="M315" s="86">
        <v>2.4164880812363902E-2</v>
      </c>
      <c r="N315" s="86"/>
      <c r="O315" s="86">
        <v>25.699548678272102</v>
      </c>
      <c r="P315" s="86">
        <v>0.254</v>
      </c>
      <c r="Q315" s="88">
        <v>0.76829999999999998</v>
      </c>
      <c r="R315" s="85">
        <v>1.2377769525931399E-2</v>
      </c>
      <c r="S315" s="86">
        <v>60.7</v>
      </c>
      <c r="T315" s="86">
        <v>1.39</v>
      </c>
      <c r="U315" s="88">
        <v>16.0290564779189</v>
      </c>
      <c r="V315" s="89">
        <v>3.13</v>
      </c>
      <c r="W315" s="85">
        <v>22.821160257806699</v>
      </c>
      <c r="X315" s="88">
        <v>23.9666666667</v>
      </c>
      <c r="Y315" s="85"/>
      <c r="Z315" s="88"/>
      <c r="AA315" s="85">
        <v>0.5</v>
      </c>
      <c r="AB315" s="91">
        <v>0.5</v>
      </c>
      <c r="AC315" s="86">
        <v>0.36</v>
      </c>
      <c r="AD315" s="86">
        <v>0.36</v>
      </c>
      <c r="AE315" s="86">
        <v>0</v>
      </c>
      <c r="AF315" s="88">
        <v>0.29289999643800002</v>
      </c>
      <c r="AG315" s="85">
        <v>2.73090000294E-2</v>
      </c>
      <c r="AH315" s="86">
        <v>3.5999999999999999E-3</v>
      </c>
      <c r="AI315" s="88">
        <v>0</v>
      </c>
      <c r="AJ315" s="150">
        <v>1</v>
      </c>
      <c r="AK315" s="151">
        <v>0</v>
      </c>
    </row>
    <row r="316" spans="1:37" x14ac:dyDescent="0.2">
      <c r="A316" s="149" t="s">
        <v>925</v>
      </c>
      <c r="B316" s="66" t="s">
        <v>926</v>
      </c>
      <c r="C316" s="67">
        <v>48</v>
      </c>
      <c r="D316" s="84" t="s">
        <v>335</v>
      </c>
      <c r="E316" s="85">
        <v>3.1976580532567702</v>
      </c>
      <c r="F316" s="91">
        <v>3.1976580532567702</v>
      </c>
      <c r="G316" s="86">
        <v>2.9978044249282201</v>
      </c>
      <c r="H316" s="86">
        <v>2.9978044249282201</v>
      </c>
      <c r="I316" s="86">
        <v>2.19</v>
      </c>
      <c r="J316" s="86">
        <v>2.68</v>
      </c>
      <c r="K316" s="87">
        <v>0</v>
      </c>
      <c r="L316" s="85">
        <v>13.180000034200001</v>
      </c>
      <c r="M316" s="86">
        <v>6.1330645567598902E-2</v>
      </c>
      <c r="N316" s="86"/>
      <c r="O316" s="86">
        <v>20.558128198878901</v>
      </c>
      <c r="P316" s="86">
        <v>0.54400000000000004</v>
      </c>
      <c r="Q316" s="88">
        <v>0.50039999999999996</v>
      </c>
      <c r="R316" s="85">
        <v>4.7984644913627597E-2</v>
      </c>
      <c r="S316" s="86">
        <v>54.4</v>
      </c>
      <c r="T316" s="86">
        <v>1.37</v>
      </c>
      <c r="U316" s="88">
        <v>18.8960198164724</v>
      </c>
      <c r="V316" s="89">
        <v>3.38</v>
      </c>
      <c r="W316" s="85">
        <v>25.759127130678301</v>
      </c>
      <c r="X316" s="88"/>
      <c r="Y316" s="85">
        <v>-56.12</v>
      </c>
      <c r="Z316" s="88">
        <v>-64.28</v>
      </c>
      <c r="AA316" s="85">
        <v>0</v>
      </c>
      <c r="AB316" s="91">
        <v>0</v>
      </c>
      <c r="AC316" s="86">
        <v>0</v>
      </c>
      <c r="AD316" s="86">
        <v>0</v>
      </c>
      <c r="AE316" s="86">
        <v>0</v>
      </c>
      <c r="AF316" s="88">
        <v>0</v>
      </c>
      <c r="AG316" s="85">
        <v>8.0149999577200006E-3</v>
      </c>
      <c r="AH316" s="86">
        <v>1.2991000000000001E-2</v>
      </c>
      <c r="AI316" s="88">
        <v>0</v>
      </c>
      <c r="AJ316" s="150">
        <v>1</v>
      </c>
      <c r="AK316" s="151">
        <v>0</v>
      </c>
    </row>
    <row r="317" spans="1:37" x14ac:dyDescent="0.2">
      <c r="A317" s="149" t="s">
        <v>927</v>
      </c>
      <c r="B317" s="66" t="s">
        <v>928</v>
      </c>
      <c r="C317" s="67">
        <v>48</v>
      </c>
      <c r="D317" s="84" t="s">
        <v>335</v>
      </c>
      <c r="E317" s="85">
        <v>0.65136076357538997</v>
      </c>
      <c r="F317" s="91">
        <v>0.65136076357538997</v>
      </c>
      <c r="G317" s="86">
        <v>0.55677372200008601</v>
      </c>
      <c r="H317" s="86">
        <v>0.55677372200008601</v>
      </c>
      <c r="I317" s="86">
        <v>2.94</v>
      </c>
      <c r="J317" s="86">
        <v>1.32</v>
      </c>
      <c r="K317" s="87">
        <v>0</v>
      </c>
      <c r="L317" s="85">
        <v>35.1699999605</v>
      </c>
      <c r="M317" s="86">
        <v>0</v>
      </c>
      <c r="N317" s="86"/>
      <c r="O317" s="86">
        <v>23.903903903903899</v>
      </c>
      <c r="P317" s="86">
        <v>0.4</v>
      </c>
      <c r="Q317" s="88">
        <v>0.44190000000000002</v>
      </c>
      <c r="R317" s="85">
        <v>0</v>
      </c>
      <c r="S317" s="86">
        <v>62.5</v>
      </c>
      <c r="T317" s="86">
        <v>1.69</v>
      </c>
      <c r="U317" s="88">
        <v>11.7889849090675</v>
      </c>
      <c r="V317" s="89">
        <v>3.23</v>
      </c>
      <c r="W317" s="85">
        <v>23.7045110568219</v>
      </c>
      <c r="X317" s="88">
        <v>28</v>
      </c>
      <c r="Y317" s="85">
        <v>-21.739999999999995</v>
      </c>
      <c r="Z317" s="88"/>
      <c r="AA317" s="85">
        <v>0</v>
      </c>
      <c r="AB317" s="91">
        <v>0</v>
      </c>
      <c r="AC317" s="86">
        <v>0</v>
      </c>
      <c r="AD317" s="86">
        <v>0</v>
      </c>
      <c r="AE317" s="86">
        <v>0</v>
      </c>
      <c r="AF317" s="88">
        <v>0</v>
      </c>
      <c r="AG317" s="85">
        <v>2.2649999993799999E-3</v>
      </c>
      <c r="AH317" s="86">
        <v>8.5389999999999997E-3</v>
      </c>
      <c r="AI317" s="88">
        <v>0</v>
      </c>
      <c r="AJ317" s="150">
        <v>1</v>
      </c>
      <c r="AK317" s="151">
        <v>0</v>
      </c>
    </row>
    <row r="318" spans="1:37" x14ac:dyDescent="0.2">
      <c r="A318" s="149" t="s">
        <v>929</v>
      </c>
      <c r="B318" s="66" t="s">
        <v>930</v>
      </c>
      <c r="C318" s="67">
        <v>48</v>
      </c>
      <c r="D318" s="84" t="s">
        <v>335</v>
      </c>
      <c r="E318" s="85">
        <v>1.1115945181640201</v>
      </c>
      <c r="F318" s="91">
        <v>1.1115945181640201</v>
      </c>
      <c r="G318" s="86">
        <v>1.0398085708070499</v>
      </c>
      <c r="H318" s="86">
        <v>1.0398085708070499</v>
      </c>
      <c r="I318" s="86">
        <v>3.42</v>
      </c>
      <c r="J318" s="86">
        <v>0.69</v>
      </c>
      <c r="K318" s="87">
        <v>0</v>
      </c>
      <c r="L318" s="85">
        <v>60.200000149300003</v>
      </c>
      <c r="M318" s="86">
        <v>0</v>
      </c>
      <c r="N318" s="86"/>
      <c r="O318" s="86">
        <v>24.110320284697501</v>
      </c>
      <c r="P318" s="86">
        <v>0.318</v>
      </c>
      <c r="Q318" s="88">
        <v>0.18529999999999999</v>
      </c>
      <c r="R318" s="85">
        <v>0</v>
      </c>
      <c r="S318" s="86">
        <v>61.8</v>
      </c>
      <c r="T318" s="86">
        <v>1.51</v>
      </c>
      <c r="U318" s="88">
        <v>4.6537596983540004</v>
      </c>
      <c r="V318" s="89">
        <v>3.1</v>
      </c>
      <c r="W318" s="85">
        <v>23.417192612117098</v>
      </c>
      <c r="X318" s="88">
        <v>24.266666666700001</v>
      </c>
      <c r="Y318" s="85">
        <v>-9.7999999999999972</v>
      </c>
      <c r="Z318" s="88"/>
      <c r="AA318" s="85">
        <v>0</v>
      </c>
      <c r="AB318" s="91">
        <v>0</v>
      </c>
      <c r="AC318" s="86">
        <v>0</v>
      </c>
      <c r="AD318" s="86">
        <v>0</v>
      </c>
      <c r="AE318" s="86">
        <v>0</v>
      </c>
      <c r="AF318" s="88">
        <v>0</v>
      </c>
      <c r="AG318" s="85">
        <v>5.9750000073699999E-3</v>
      </c>
      <c r="AH318" s="86">
        <v>6.7270000000000003E-3</v>
      </c>
      <c r="AI318" s="88">
        <v>0</v>
      </c>
      <c r="AJ318" s="150">
        <v>1</v>
      </c>
      <c r="AK318" s="151">
        <v>0</v>
      </c>
    </row>
    <row r="319" spans="1:37" x14ac:dyDescent="0.2">
      <c r="A319" s="149" t="s">
        <v>931</v>
      </c>
      <c r="B319" s="66" t="s">
        <v>932</v>
      </c>
      <c r="C319" s="67">
        <v>48</v>
      </c>
      <c r="D319" s="84" t="s">
        <v>335</v>
      </c>
      <c r="E319" s="85">
        <v>0.98029011288475898</v>
      </c>
      <c r="F319" s="91">
        <v>0.98029011288475898</v>
      </c>
      <c r="G319" s="86">
        <v>0.95758068942024699</v>
      </c>
      <c r="H319" s="86">
        <v>0.95758068942024699</v>
      </c>
      <c r="I319" s="86">
        <v>2.93</v>
      </c>
      <c r="J319" s="86">
        <v>1.01</v>
      </c>
      <c r="K319" s="87">
        <v>0</v>
      </c>
      <c r="L319" s="85">
        <v>80.280000730799998</v>
      </c>
      <c r="M319" s="86">
        <v>0</v>
      </c>
      <c r="N319" s="86"/>
      <c r="O319" s="86">
        <v>27.097078228086701</v>
      </c>
      <c r="P319" s="86">
        <v>0.63700000000000001</v>
      </c>
      <c r="Q319" s="88">
        <v>0.36799999999999999</v>
      </c>
      <c r="R319" s="85">
        <v>0</v>
      </c>
      <c r="S319" s="86">
        <v>62.7</v>
      </c>
      <c r="T319" s="86">
        <v>1.83</v>
      </c>
      <c r="U319" s="88">
        <v>7.3493371687026299</v>
      </c>
      <c r="V319" s="89">
        <v>3.42</v>
      </c>
      <c r="W319" s="85">
        <v>22.163715467263799</v>
      </c>
      <c r="X319" s="88">
        <v>26.833333333300001</v>
      </c>
      <c r="Y319" s="85">
        <v>99.78</v>
      </c>
      <c r="Z319" s="88"/>
      <c r="AA319" s="85">
        <v>0</v>
      </c>
      <c r="AB319" s="91">
        <v>0</v>
      </c>
      <c r="AC319" s="86">
        <v>0</v>
      </c>
      <c r="AD319" s="86">
        <v>0</v>
      </c>
      <c r="AE319" s="86">
        <v>0.32</v>
      </c>
      <c r="AF319" s="88">
        <v>0</v>
      </c>
      <c r="AG319" s="85">
        <v>1.2424999903E-2</v>
      </c>
      <c r="AH319" s="86">
        <v>7.4869999999999997E-3</v>
      </c>
      <c r="AI319" s="88">
        <v>1.3699999893E-3</v>
      </c>
      <c r="AJ319" s="150">
        <v>1</v>
      </c>
      <c r="AK319" s="151">
        <v>0</v>
      </c>
    </row>
    <row r="320" spans="1:37" x14ac:dyDescent="0.2">
      <c r="A320" s="149" t="s">
        <v>933</v>
      </c>
      <c r="B320" s="66" t="s">
        <v>933</v>
      </c>
      <c r="C320" s="67">
        <v>48</v>
      </c>
      <c r="D320" s="84" t="s">
        <v>335</v>
      </c>
      <c r="E320" s="85">
        <v>0.50591395973622699</v>
      </c>
      <c r="F320" s="91">
        <v>0.50591395973622699</v>
      </c>
      <c r="G320" s="86">
        <v>0.37507414256306498</v>
      </c>
      <c r="H320" s="86">
        <v>0.37507414256306498</v>
      </c>
      <c r="I320" s="86">
        <v>0</v>
      </c>
      <c r="J320" s="86">
        <v>0.6</v>
      </c>
      <c r="K320" s="87">
        <v>0</v>
      </c>
      <c r="L320" s="85">
        <v>68.619998858299994</v>
      </c>
      <c r="M320" s="86">
        <v>0</v>
      </c>
      <c r="N320" s="86"/>
      <c r="O320" s="86"/>
      <c r="P320" s="86">
        <v>0.39500000000000002</v>
      </c>
      <c r="Q320" s="88">
        <v>3.8800000000000001E-2</v>
      </c>
      <c r="R320" s="85">
        <v>0</v>
      </c>
      <c r="S320" s="86">
        <v>64</v>
      </c>
      <c r="T320" s="86">
        <v>1.1499999999999999</v>
      </c>
      <c r="U320" s="88">
        <v>1.6730051289208301</v>
      </c>
      <c r="V320" s="89">
        <v>3.03</v>
      </c>
      <c r="W320" s="85"/>
      <c r="X320" s="88"/>
      <c r="Y320" s="85">
        <v>100</v>
      </c>
      <c r="Z320" s="88"/>
      <c r="AA320" s="85">
        <v>0</v>
      </c>
      <c r="AB320" s="91">
        <v>0</v>
      </c>
      <c r="AC320" s="86">
        <v>0</v>
      </c>
      <c r="AD320" s="86">
        <v>0</v>
      </c>
      <c r="AE320" s="86">
        <v>0</v>
      </c>
      <c r="AF320" s="88">
        <v>0</v>
      </c>
      <c r="AG320" s="85">
        <v>1.34900003271E-2</v>
      </c>
      <c r="AH320" s="86">
        <v>2.5950000000000001E-3</v>
      </c>
      <c r="AI320" s="88">
        <v>0</v>
      </c>
      <c r="AJ320" s="150">
        <v>1</v>
      </c>
      <c r="AK320" s="151">
        <v>0</v>
      </c>
    </row>
    <row r="321" spans="1:37" x14ac:dyDescent="0.2">
      <c r="A321" s="149" t="s">
        <v>934</v>
      </c>
      <c r="B321" s="66" t="s">
        <v>935</v>
      </c>
      <c r="C321" s="67">
        <v>48</v>
      </c>
      <c r="D321" s="84" t="s">
        <v>335</v>
      </c>
      <c r="E321" s="85">
        <v>2.4574524186202602</v>
      </c>
      <c r="F321" s="91">
        <v>2.4574524186202602</v>
      </c>
      <c r="G321" s="86">
        <v>2.3203413394697701</v>
      </c>
      <c r="H321" s="86">
        <v>2.3203413394697701</v>
      </c>
      <c r="I321" s="86">
        <v>6.01</v>
      </c>
      <c r="J321" s="86">
        <v>7.88</v>
      </c>
      <c r="K321" s="87">
        <v>0</v>
      </c>
      <c r="L321" s="85">
        <v>56.774860428499998</v>
      </c>
      <c r="M321" s="86">
        <v>0</v>
      </c>
      <c r="N321" s="86"/>
      <c r="O321" s="86">
        <v>65.097629009762898</v>
      </c>
      <c r="P321" s="86">
        <v>1.2969999999999999</v>
      </c>
      <c r="Q321" s="88">
        <v>7.46E-2</v>
      </c>
      <c r="R321" s="85">
        <v>0</v>
      </c>
      <c r="S321" s="86">
        <v>62.9</v>
      </c>
      <c r="T321" s="86">
        <v>1.82</v>
      </c>
      <c r="U321" s="88">
        <v>4.0423797881010604</v>
      </c>
      <c r="V321" s="89">
        <v>3.23</v>
      </c>
      <c r="W321" s="85">
        <v>24.1932143394055</v>
      </c>
      <c r="X321" s="88">
        <v>24.733333333299999</v>
      </c>
      <c r="Y321" s="85">
        <v>9.2800000000000011</v>
      </c>
      <c r="Z321" s="88"/>
      <c r="AA321" s="85">
        <v>0</v>
      </c>
      <c r="AB321" s="91">
        <v>0</v>
      </c>
      <c r="AC321" s="86">
        <v>0</v>
      </c>
      <c r="AD321" s="86">
        <v>0</v>
      </c>
      <c r="AE321" s="86">
        <v>0</v>
      </c>
      <c r="AF321" s="88">
        <v>8.8865077994700007E-3</v>
      </c>
      <c r="AG321" s="85">
        <v>2.13541445415E-2</v>
      </c>
      <c r="AH321" s="86">
        <v>4.8432000000000003E-2</v>
      </c>
      <c r="AI321" s="88">
        <v>1.44082135353E-2</v>
      </c>
      <c r="AJ321" s="150">
        <v>1</v>
      </c>
      <c r="AK321" s="151">
        <v>0</v>
      </c>
    </row>
    <row r="322" spans="1:37" x14ac:dyDescent="0.2">
      <c r="A322" s="149" t="s">
        <v>936</v>
      </c>
      <c r="B322" s="66" t="s">
        <v>937</v>
      </c>
      <c r="C322" s="67">
        <v>48</v>
      </c>
      <c r="D322" s="84" t="s">
        <v>335</v>
      </c>
      <c r="E322" s="85">
        <v>0.34817887311150802</v>
      </c>
      <c r="F322" s="91">
        <v>0.34817887311150802</v>
      </c>
      <c r="G322" s="86">
        <v>0.334554482424536</v>
      </c>
      <c r="H322" s="86">
        <v>0.334554482424536</v>
      </c>
      <c r="I322" s="86">
        <v>5.14</v>
      </c>
      <c r="J322" s="86">
        <v>0.56000000000000005</v>
      </c>
      <c r="K322" s="87">
        <v>0</v>
      </c>
      <c r="L322" s="85">
        <v>75.789918957899999</v>
      </c>
      <c r="M322" s="86">
        <v>0</v>
      </c>
      <c r="N322" s="86"/>
      <c r="O322" s="86"/>
      <c r="P322" s="86">
        <v>0.29199999999999998</v>
      </c>
      <c r="Q322" s="88">
        <v>0</v>
      </c>
      <c r="R322" s="85">
        <v>0</v>
      </c>
      <c r="S322" s="86">
        <v>63.3</v>
      </c>
      <c r="T322" s="86">
        <v>7.16</v>
      </c>
      <c r="U322" s="88">
        <v>0.26643252898967601</v>
      </c>
      <c r="V322" s="89">
        <v>3.41</v>
      </c>
      <c r="W322" s="85">
        <v>24.9924484147223</v>
      </c>
      <c r="X322" s="88"/>
      <c r="Y322" s="85">
        <v>100</v>
      </c>
      <c r="Z322" s="88"/>
      <c r="AA322" s="85">
        <v>0</v>
      </c>
      <c r="AB322" s="91">
        <v>0</v>
      </c>
      <c r="AC322" s="86">
        <v>0</v>
      </c>
      <c r="AD322" s="86">
        <v>0</v>
      </c>
      <c r="AE322" s="86">
        <v>0</v>
      </c>
      <c r="AF322" s="88">
        <v>0</v>
      </c>
      <c r="AG322" s="85">
        <v>1.20999566381E-2</v>
      </c>
      <c r="AH322" s="86">
        <v>2.503E-3</v>
      </c>
      <c r="AI322" s="88">
        <v>5.2068070554599996E-9</v>
      </c>
      <c r="AJ322" s="150">
        <v>1</v>
      </c>
      <c r="AK322" s="151">
        <v>0</v>
      </c>
    </row>
    <row r="323" spans="1:37" x14ac:dyDescent="0.2">
      <c r="A323" s="149" t="s">
        <v>938</v>
      </c>
      <c r="B323" s="66" t="s">
        <v>939</v>
      </c>
      <c r="C323" s="67">
        <v>48</v>
      </c>
      <c r="D323" s="84" t="s">
        <v>335</v>
      </c>
      <c r="E323" s="85">
        <v>4.6721107093878604</v>
      </c>
      <c r="F323" s="91">
        <v>4.6721107093878604</v>
      </c>
      <c r="G323" s="86">
        <v>4.6425009350455104</v>
      </c>
      <c r="H323" s="86">
        <v>4.6425009350455104</v>
      </c>
      <c r="I323" s="86">
        <v>1.59</v>
      </c>
      <c r="J323" s="86">
        <v>0.84</v>
      </c>
      <c r="K323" s="87">
        <v>0</v>
      </c>
      <c r="L323" s="85">
        <v>73.010067579500003</v>
      </c>
      <c r="M323" s="86">
        <v>0</v>
      </c>
      <c r="N323" s="86">
        <v>62.285883047844102</v>
      </c>
      <c r="O323" s="86">
        <v>70.674486803519102</v>
      </c>
      <c r="P323" s="86">
        <v>0.45</v>
      </c>
      <c r="Q323" s="88">
        <v>6.93E-2</v>
      </c>
      <c r="R323" s="85">
        <v>0</v>
      </c>
      <c r="S323" s="86">
        <v>61.3</v>
      </c>
      <c r="T323" s="86">
        <v>1.1000000000000001</v>
      </c>
      <c r="U323" s="88">
        <v>10.349395337239701</v>
      </c>
      <c r="V323" s="89">
        <v>3.45</v>
      </c>
      <c r="W323" s="85">
        <v>23.8357205958775</v>
      </c>
      <c r="X323" s="88">
        <v>25.5333333333</v>
      </c>
      <c r="Y323" s="85">
        <v>-88.539999999999992</v>
      </c>
      <c r="Z323" s="88"/>
      <c r="AA323" s="85">
        <v>0</v>
      </c>
      <c r="AB323" s="91">
        <v>0</v>
      </c>
      <c r="AC323" s="86">
        <v>0</v>
      </c>
      <c r="AD323" s="86">
        <v>0</v>
      </c>
      <c r="AE323" s="86">
        <v>0</v>
      </c>
      <c r="AF323" s="88">
        <v>1.1217512059200001</v>
      </c>
      <c r="AG323" s="85">
        <v>2.92217082303E-3</v>
      </c>
      <c r="AH323" s="86">
        <v>3.1949999999999999E-3</v>
      </c>
      <c r="AI323" s="88">
        <v>1.5882907637599999E-4</v>
      </c>
      <c r="AJ323" s="150">
        <v>1</v>
      </c>
      <c r="AK323" s="151">
        <v>0</v>
      </c>
    </row>
    <row r="324" spans="1:37" x14ac:dyDescent="0.2">
      <c r="A324" s="149" t="s">
        <v>940</v>
      </c>
      <c r="B324" s="66" t="s">
        <v>941</v>
      </c>
      <c r="C324" s="67">
        <v>46</v>
      </c>
      <c r="D324" s="84" t="s">
        <v>335</v>
      </c>
      <c r="E324" s="85">
        <v>25.1486792020835</v>
      </c>
      <c r="F324" s="91">
        <v>25.1486792020835</v>
      </c>
      <c r="G324" s="86">
        <v>24.605477805443499</v>
      </c>
      <c r="H324" s="86">
        <v>24.605477805443499</v>
      </c>
      <c r="I324" s="86">
        <v>0.52</v>
      </c>
      <c r="J324" s="86">
        <v>0.62</v>
      </c>
      <c r="K324" s="87">
        <v>0</v>
      </c>
      <c r="L324" s="85">
        <v>5.7099999989799999</v>
      </c>
      <c r="M324" s="86">
        <v>0</v>
      </c>
      <c r="N324" s="86">
        <v>3.0720424062324301</v>
      </c>
      <c r="O324" s="86">
        <v>100</v>
      </c>
      <c r="P324" s="86">
        <v>0.35599999999999998</v>
      </c>
      <c r="Q324" s="88">
        <v>0</v>
      </c>
      <c r="R324" s="85">
        <v>0</v>
      </c>
      <c r="S324" s="86">
        <v>11.9</v>
      </c>
      <c r="T324" s="86">
        <v>1.1399999999999999</v>
      </c>
      <c r="U324" s="88">
        <v>22.08866374746</v>
      </c>
      <c r="V324" s="89">
        <v>3</v>
      </c>
      <c r="W324" s="85"/>
      <c r="X324" s="88"/>
      <c r="Y324" s="85"/>
      <c r="Z324" s="88"/>
      <c r="AA324" s="85">
        <v>1.1200000000000001</v>
      </c>
      <c r="AB324" s="91">
        <v>1.1200000000000001</v>
      </c>
      <c r="AC324" s="86">
        <v>0.81</v>
      </c>
      <c r="AD324" s="86">
        <v>0.81</v>
      </c>
      <c r="AE324" s="86">
        <v>0</v>
      </c>
      <c r="AF324" s="88">
        <v>0.61959999788700004</v>
      </c>
      <c r="AG324" s="85">
        <v>0</v>
      </c>
      <c r="AH324" s="86">
        <v>5.189E-3</v>
      </c>
      <c r="AI324" s="88">
        <v>1.9039999989E-3</v>
      </c>
      <c r="AJ324" s="150">
        <v>1.97</v>
      </c>
      <c r="AK324" s="151">
        <v>5</v>
      </c>
    </row>
    <row r="325" spans="1:37" x14ac:dyDescent="0.2">
      <c r="A325" s="149" t="s">
        <v>942</v>
      </c>
      <c r="B325" s="66" t="s">
        <v>943</v>
      </c>
      <c r="C325" s="67">
        <v>46</v>
      </c>
      <c r="D325" s="84" t="s">
        <v>335</v>
      </c>
      <c r="E325" s="85">
        <v>15.5879129058013</v>
      </c>
      <c r="F325" s="91">
        <v>15.5879129058013</v>
      </c>
      <c r="G325" s="86">
        <v>15.2651663802319</v>
      </c>
      <c r="H325" s="86">
        <v>15.2651663802319</v>
      </c>
      <c r="I325" s="86">
        <v>0.43</v>
      </c>
      <c r="J325" s="86">
        <v>0.35</v>
      </c>
      <c r="K325" s="87">
        <v>0</v>
      </c>
      <c r="L325" s="85">
        <v>5.5600000063800001</v>
      </c>
      <c r="M325" s="86">
        <v>0</v>
      </c>
      <c r="N325" s="86">
        <v>4.8186750428326697</v>
      </c>
      <c r="O325" s="86">
        <v>94.817018744421304</v>
      </c>
      <c r="P325" s="86">
        <v>0.23400000000000001</v>
      </c>
      <c r="Q325" s="88">
        <v>0.16539999999999999</v>
      </c>
      <c r="R325" s="85">
        <v>0</v>
      </c>
      <c r="S325" s="86">
        <v>13</v>
      </c>
      <c r="T325" s="86">
        <v>1.22</v>
      </c>
      <c r="U325" s="88">
        <v>24.528735943272402</v>
      </c>
      <c r="V325" s="89">
        <v>3.2</v>
      </c>
      <c r="W325" s="85"/>
      <c r="X325" s="88"/>
      <c r="Y325" s="85">
        <v>-32.22</v>
      </c>
      <c r="Z325" s="88"/>
      <c r="AA325" s="85">
        <v>0.68</v>
      </c>
      <c r="AB325" s="91">
        <v>0.68</v>
      </c>
      <c r="AC325" s="86">
        <v>0.51</v>
      </c>
      <c r="AD325" s="86">
        <v>0.51</v>
      </c>
      <c r="AE325" s="86">
        <v>0</v>
      </c>
      <c r="AF325" s="88">
        <v>1.2566000237599999</v>
      </c>
      <c r="AG325" s="85">
        <v>1.4619999999899999E-2</v>
      </c>
      <c r="AH325" s="86">
        <v>3.0590000000000001E-3</v>
      </c>
      <c r="AI325" s="88">
        <v>0</v>
      </c>
      <c r="AJ325" s="150">
        <v>1.43</v>
      </c>
      <c r="AK325" s="151">
        <v>1</v>
      </c>
    </row>
    <row r="326" spans="1:37" x14ac:dyDescent="0.2">
      <c r="A326" s="149" t="s">
        <v>944</v>
      </c>
      <c r="B326" s="66" t="s">
        <v>945</v>
      </c>
      <c r="C326" s="67">
        <v>46</v>
      </c>
      <c r="D326" s="84" t="s">
        <v>335</v>
      </c>
      <c r="E326" s="85">
        <v>11.262810780034201</v>
      </c>
      <c r="F326" s="91">
        <v>11.262810780034201</v>
      </c>
      <c r="G326" s="86">
        <v>10.497722527993901</v>
      </c>
      <c r="H326" s="86">
        <v>10.497722527993901</v>
      </c>
      <c r="I326" s="86">
        <v>1.1200000000000001</v>
      </c>
      <c r="J326" s="86">
        <v>0.89</v>
      </c>
      <c r="K326" s="87">
        <v>0</v>
      </c>
      <c r="L326" s="85">
        <v>6.05000000248</v>
      </c>
      <c r="M326" s="86">
        <v>0</v>
      </c>
      <c r="N326" s="86"/>
      <c r="O326" s="86">
        <v>34.434073260647899</v>
      </c>
      <c r="P326" s="86">
        <v>0.26100000000000001</v>
      </c>
      <c r="Q326" s="88">
        <v>0.64580000000000004</v>
      </c>
      <c r="R326" s="85">
        <v>0</v>
      </c>
      <c r="S326" s="86">
        <v>22.3</v>
      </c>
      <c r="T326" s="86">
        <v>1.42</v>
      </c>
      <c r="U326" s="88">
        <v>45.065477320174601</v>
      </c>
      <c r="V326" s="89">
        <v>3.42</v>
      </c>
      <c r="W326" s="85"/>
      <c r="X326" s="88"/>
      <c r="Y326" s="85">
        <v>7.1400000000000006</v>
      </c>
      <c r="Z326" s="88"/>
      <c r="AA326" s="85">
        <v>1.1299999999999999</v>
      </c>
      <c r="AB326" s="91">
        <v>1.1299999999999999</v>
      </c>
      <c r="AC326" s="86">
        <v>0.59</v>
      </c>
      <c r="AD326" s="86">
        <v>0.59</v>
      </c>
      <c r="AE326" s="86">
        <v>0</v>
      </c>
      <c r="AF326" s="88">
        <v>0</v>
      </c>
      <c r="AG326" s="85">
        <v>0</v>
      </c>
      <c r="AH326" s="86">
        <v>4.6870000000000002E-3</v>
      </c>
      <c r="AI326" s="88">
        <v>0</v>
      </c>
      <c r="AJ326" s="150">
        <v>1</v>
      </c>
      <c r="AK326" s="151">
        <v>0</v>
      </c>
    </row>
    <row r="327" spans="1:37" x14ac:dyDescent="0.2">
      <c r="A327" s="149" t="s">
        <v>946</v>
      </c>
      <c r="B327" s="66" t="s">
        <v>947</v>
      </c>
      <c r="C327" s="67">
        <v>46</v>
      </c>
      <c r="D327" s="84" t="s">
        <v>335</v>
      </c>
      <c r="E327" s="85">
        <v>12.589948890208101</v>
      </c>
      <c r="F327" s="91">
        <v>12.589948890208101</v>
      </c>
      <c r="G327" s="86">
        <v>11.148594842689</v>
      </c>
      <c r="H327" s="86">
        <v>11.148594842689</v>
      </c>
      <c r="I327" s="86">
        <v>1.82</v>
      </c>
      <c r="J327" s="86">
        <v>0.89</v>
      </c>
      <c r="K327" s="87">
        <v>0</v>
      </c>
      <c r="L327" s="85">
        <v>4.7400000032299996</v>
      </c>
      <c r="M327" s="86">
        <v>0.461194828091195</v>
      </c>
      <c r="N327" s="86"/>
      <c r="O327" s="86">
        <v>70.960929250264002</v>
      </c>
      <c r="P327" s="86">
        <v>0.16900000000000001</v>
      </c>
      <c r="Q327" s="88">
        <v>0.61939999999999995</v>
      </c>
      <c r="R327" s="85">
        <v>3.9698292973402098E-2</v>
      </c>
      <c r="S327" s="86">
        <v>18.100000000000001</v>
      </c>
      <c r="T327" s="86">
        <v>1.31</v>
      </c>
      <c r="U327" s="88">
        <v>20.1869199472976</v>
      </c>
      <c r="V327" s="89">
        <v>3.31</v>
      </c>
      <c r="W327" s="85">
        <v>33.807307699597402</v>
      </c>
      <c r="X327" s="88">
        <v>33.200000000000003</v>
      </c>
      <c r="Y327" s="85">
        <v>-36.479999999999997</v>
      </c>
      <c r="Z327" s="88">
        <v>91.06</v>
      </c>
      <c r="AA327" s="85">
        <v>0.17</v>
      </c>
      <c r="AB327" s="91">
        <v>0.17</v>
      </c>
      <c r="AC327" s="86">
        <v>0.09</v>
      </c>
      <c r="AD327" s="86">
        <v>0.09</v>
      </c>
      <c r="AE327" s="86">
        <v>0</v>
      </c>
      <c r="AF327" s="88">
        <v>4.56619978262</v>
      </c>
      <c r="AG327" s="85">
        <v>0</v>
      </c>
      <c r="AH327" s="86">
        <v>7.7070000000000003E-3</v>
      </c>
      <c r="AI327" s="88">
        <v>0</v>
      </c>
      <c r="AJ327" s="150">
        <v>1</v>
      </c>
      <c r="AK327" s="151">
        <v>0</v>
      </c>
    </row>
    <row r="328" spans="1:37" x14ac:dyDescent="0.2">
      <c r="A328" s="149" t="s">
        <v>948</v>
      </c>
      <c r="B328" s="66" t="s">
        <v>949</v>
      </c>
      <c r="C328" s="67">
        <v>46</v>
      </c>
      <c r="D328" s="84" t="s">
        <v>335</v>
      </c>
      <c r="E328" s="85">
        <v>6.9098084262793202</v>
      </c>
      <c r="F328" s="91">
        <v>6.9098084262793202</v>
      </c>
      <c r="G328" s="86">
        <v>5.6971875347389496</v>
      </c>
      <c r="H328" s="86">
        <v>5.6971875347389496</v>
      </c>
      <c r="I328" s="86">
        <v>1.1000000000000001</v>
      </c>
      <c r="J328" s="86">
        <v>0.99</v>
      </c>
      <c r="K328" s="87">
        <v>0</v>
      </c>
      <c r="L328" s="85">
        <v>4.9799999922499998</v>
      </c>
      <c r="M328" s="86">
        <v>2.0570135800265898E-2</v>
      </c>
      <c r="N328" s="86"/>
      <c r="O328" s="86">
        <v>20.261787097635899</v>
      </c>
      <c r="P328" s="86">
        <v>0.193</v>
      </c>
      <c r="Q328" s="88">
        <v>0.96750000000000003</v>
      </c>
      <c r="R328" s="85">
        <v>9.4705938062316503E-3</v>
      </c>
      <c r="S328" s="86">
        <v>26.7</v>
      </c>
      <c r="T328" s="86">
        <v>1.39</v>
      </c>
      <c r="U328" s="88">
        <v>31.6578352540112</v>
      </c>
      <c r="V328" s="89">
        <v>3.2</v>
      </c>
      <c r="W328" s="85">
        <v>26.239976689999001</v>
      </c>
      <c r="X328" s="88"/>
      <c r="Y328" s="85">
        <v>100</v>
      </c>
      <c r="Z328" s="88">
        <v>100</v>
      </c>
      <c r="AA328" s="85">
        <v>1.92</v>
      </c>
      <c r="AB328" s="91">
        <v>1.92</v>
      </c>
      <c r="AC328" s="86">
        <v>0.85</v>
      </c>
      <c r="AD328" s="86">
        <v>0.85</v>
      </c>
      <c r="AE328" s="86">
        <v>0</v>
      </c>
      <c r="AF328" s="88">
        <v>0</v>
      </c>
      <c r="AG328" s="85">
        <v>3.5415999938499997E-2</v>
      </c>
      <c r="AH328" s="86">
        <v>6.7429999999999999E-3</v>
      </c>
      <c r="AI328" s="88">
        <v>6.7699999882400003E-4</v>
      </c>
      <c r="AJ328" s="150">
        <v>1</v>
      </c>
      <c r="AK328" s="151">
        <v>0</v>
      </c>
    </row>
    <row r="329" spans="1:37" x14ac:dyDescent="0.2">
      <c r="A329" s="149" t="s">
        <v>950</v>
      </c>
      <c r="B329" s="66" t="s">
        <v>951</v>
      </c>
      <c r="C329" s="67">
        <v>46</v>
      </c>
      <c r="D329" s="84" t="s">
        <v>335</v>
      </c>
      <c r="E329" s="85">
        <v>13.746104932485499</v>
      </c>
      <c r="F329" s="91">
        <v>13.746104932485499</v>
      </c>
      <c r="G329" s="86">
        <v>11.004146294091299</v>
      </c>
      <c r="H329" s="86">
        <v>11.004146294091299</v>
      </c>
      <c r="I329" s="86">
        <v>0.75</v>
      </c>
      <c r="J329" s="86">
        <v>0.7</v>
      </c>
      <c r="K329" s="87">
        <v>0</v>
      </c>
      <c r="L329" s="85">
        <v>6.5299999855099999</v>
      </c>
      <c r="M329" s="86">
        <v>6.2597532675479906E-2</v>
      </c>
      <c r="N329" s="86"/>
      <c r="O329" s="86">
        <v>49.248240563019799</v>
      </c>
      <c r="P329" s="86">
        <v>0.215</v>
      </c>
      <c r="Q329" s="88">
        <v>0.81630000000000003</v>
      </c>
      <c r="R329" s="85">
        <v>1.9681165124975399E-2</v>
      </c>
      <c r="S329" s="86">
        <v>23.9</v>
      </c>
      <c r="T329" s="86">
        <v>1.1200000000000001</v>
      </c>
      <c r="U329" s="88">
        <v>31.337876523193099</v>
      </c>
      <c r="V329" s="89">
        <v>3.55</v>
      </c>
      <c r="W329" s="85"/>
      <c r="X329" s="88"/>
      <c r="Y329" s="85">
        <v>41.379999999999995</v>
      </c>
      <c r="Z329" s="88">
        <v>100</v>
      </c>
      <c r="AA329" s="85">
        <v>0.42</v>
      </c>
      <c r="AB329" s="91">
        <v>0.42</v>
      </c>
      <c r="AC329" s="86">
        <v>0.21</v>
      </c>
      <c r="AD329" s="86">
        <v>0.21</v>
      </c>
      <c r="AE329" s="86">
        <v>0</v>
      </c>
      <c r="AF329" s="88">
        <v>1.4585000244199999</v>
      </c>
      <c r="AG329" s="85">
        <v>2.80440000447E-2</v>
      </c>
      <c r="AH329" s="86">
        <v>5.5669999999999999E-3</v>
      </c>
      <c r="AI329" s="88">
        <v>0</v>
      </c>
      <c r="AJ329" s="150">
        <v>1.02</v>
      </c>
      <c r="AK329" s="151">
        <v>0</v>
      </c>
    </row>
    <row r="330" spans="1:37" x14ac:dyDescent="0.2">
      <c r="A330" s="149" t="s">
        <v>952</v>
      </c>
      <c r="B330" s="66" t="s">
        <v>953</v>
      </c>
      <c r="C330" s="67">
        <v>48</v>
      </c>
      <c r="D330" s="84" t="s">
        <v>335</v>
      </c>
      <c r="E330" s="85">
        <v>7.9356020785150001</v>
      </c>
      <c r="F330" s="91">
        <v>7.9356020785150001</v>
      </c>
      <c r="G330" s="86">
        <v>7.6262277355600299</v>
      </c>
      <c r="H330" s="86">
        <v>7.6262277355600299</v>
      </c>
      <c r="I330" s="86">
        <v>0.84</v>
      </c>
      <c r="J330" s="86">
        <v>0.9</v>
      </c>
      <c r="K330" s="87">
        <v>0</v>
      </c>
      <c r="L330" s="85">
        <v>1.38999999297</v>
      </c>
      <c r="M330" s="86">
        <v>0</v>
      </c>
      <c r="N330" s="86"/>
      <c r="O330" s="86">
        <v>36.405266170578102</v>
      </c>
      <c r="P330" s="86">
        <v>0.26800000000000002</v>
      </c>
      <c r="Q330" s="88">
        <v>0.3337</v>
      </c>
      <c r="R330" s="85">
        <v>0</v>
      </c>
      <c r="S330" s="86">
        <v>26.1</v>
      </c>
      <c r="T330" s="86">
        <v>1.2</v>
      </c>
      <c r="U330" s="88">
        <v>31.955666356291101</v>
      </c>
      <c r="V330" s="89">
        <v>3.39</v>
      </c>
      <c r="W330" s="85"/>
      <c r="X330" s="88"/>
      <c r="Y330" s="85">
        <v>-74.22</v>
      </c>
      <c r="Z330" s="88"/>
      <c r="AA330" s="85">
        <v>0.84</v>
      </c>
      <c r="AB330" s="91">
        <v>0.84</v>
      </c>
      <c r="AC330" s="86">
        <v>0.3</v>
      </c>
      <c r="AD330" s="86">
        <v>0.3</v>
      </c>
      <c r="AE330" s="86">
        <v>0</v>
      </c>
      <c r="AF330" s="88">
        <v>0</v>
      </c>
      <c r="AG330" s="85">
        <v>0</v>
      </c>
      <c r="AH330" s="86">
        <v>2.0579999999999999E-3</v>
      </c>
      <c r="AI330" s="88">
        <v>0</v>
      </c>
      <c r="AJ330" s="150">
        <v>1</v>
      </c>
      <c r="AK330" s="151">
        <v>0</v>
      </c>
    </row>
    <row r="331" spans="1:37" x14ac:dyDescent="0.2">
      <c r="A331" s="149" t="s">
        <v>954</v>
      </c>
      <c r="B331" s="66" t="s">
        <v>955</v>
      </c>
      <c r="C331" s="67">
        <v>46</v>
      </c>
      <c r="D331" s="84" t="s">
        <v>335</v>
      </c>
      <c r="E331" s="85">
        <v>21.186129792995001</v>
      </c>
      <c r="F331" s="91">
        <v>21.186129792995001</v>
      </c>
      <c r="G331" s="86">
        <v>20.572975805747198</v>
      </c>
      <c r="H331" s="86">
        <v>20.572975805747198</v>
      </c>
      <c r="I331" s="86">
        <v>0.49</v>
      </c>
      <c r="J331" s="86">
        <v>0.37</v>
      </c>
      <c r="K331" s="87">
        <v>0</v>
      </c>
      <c r="L331" s="85">
        <v>9.7900000021399993</v>
      </c>
      <c r="M331" s="86">
        <v>0</v>
      </c>
      <c r="N331" s="86">
        <v>2.3563293624820001</v>
      </c>
      <c r="O331" s="86">
        <v>100</v>
      </c>
      <c r="P331" s="86">
        <v>0.22700000000000001</v>
      </c>
      <c r="Q331" s="88">
        <v>0.13589999999999999</v>
      </c>
      <c r="R331" s="85">
        <v>0</v>
      </c>
      <c r="S331" s="86">
        <v>11.6</v>
      </c>
      <c r="T331" s="86">
        <v>1.19</v>
      </c>
      <c r="U331" s="88">
        <v>20.352869246222401</v>
      </c>
      <c r="V331" s="89">
        <v>1.62</v>
      </c>
      <c r="W331" s="85"/>
      <c r="X331" s="88"/>
      <c r="Y331" s="85">
        <v>100</v>
      </c>
      <c r="Z331" s="88"/>
      <c r="AA331" s="85">
        <v>0.35</v>
      </c>
      <c r="AB331" s="91">
        <v>0.35</v>
      </c>
      <c r="AC331" s="86">
        <v>0.25</v>
      </c>
      <c r="AD331" s="86">
        <v>0.25</v>
      </c>
      <c r="AE331" s="86">
        <v>0</v>
      </c>
      <c r="AF331" s="88">
        <v>0</v>
      </c>
      <c r="AG331" s="85">
        <v>0</v>
      </c>
      <c r="AH331" s="86">
        <v>3.552E-3</v>
      </c>
      <c r="AI331" s="88">
        <v>0</v>
      </c>
      <c r="AJ331" s="150">
        <v>1.83</v>
      </c>
      <c r="AK331" s="151">
        <v>4</v>
      </c>
    </row>
    <row r="332" spans="1:37" x14ac:dyDescent="0.2">
      <c r="A332" s="149" t="s">
        <v>956</v>
      </c>
      <c r="B332" s="66" t="s">
        <v>957</v>
      </c>
      <c r="C332" s="67">
        <v>46</v>
      </c>
      <c r="D332" s="84" t="s">
        <v>335</v>
      </c>
      <c r="E332" s="85">
        <v>11.282269549986101</v>
      </c>
      <c r="F332" s="91">
        <v>11.282269549986101</v>
      </c>
      <c r="G332" s="86">
        <v>10.6340137836201</v>
      </c>
      <c r="H332" s="86">
        <v>10.6340137836201</v>
      </c>
      <c r="I332" s="86">
        <v>0.57999999999999996</v>
      </c>
      <c r="J332" s="86">
        <v>0.56999999999999995</v>
      </c>
      <c r="K332" s="87">
        <v>0</v>
      </c>
      <c r="L332" s="85">
        <v>7.9500000049599997</v>
      </c>
      <c r="M332" s="86">
        <v>0</v>
      </c>
      <c r="N332" s="86">
        <v>41.238195173137498</v>
      </c>
      <c r="O332" s="86">
        <v>75.108586702305402</v>
      </c>
      <c r="P332" s="86">
        <v>0.22900000000000001</v>
      </c>
      <c r="Q332" s="88">
        <v>0.70030000000000003</v>
      </c>
      <c r="R332" s="85">
        <v>0</v>
      </c>
      <c r="S332" s="86">
        <v>24.6</v>
      </c>
      <c r="T332" s="86">
        <v>1.26</v>
      </c>
      <c r="U332" s="88">
        <v>29.5684842928937</v>
      </c>
      <c r="V332" s="89">
        <v>3.38</v>
      </c>
      <c r="W332" s="85">
        <v>37.666666666700003</v>
      </c>
      <c r="X332" s="88"/>
      <c r="Y332" s="85">
        <v>100</v>
      </c>
      <c r="Z332" s="88">
        <v>100</v>
      </c>
      <c r="AA332" s="85">
        <v>0.38</v>
      </c>
      <c r="AB332" s="91">
        <v>0.38</v>
      </c>
      <c r="AC332" s="86">
        <v>0.25</v>
      </c>
      <c r="AD332" s="86">
        <v>0.25</v>
      </c>
      <c r="AE332" s="86">
        <v>0</v>
      </c>
      <c r="AF332" s="88">
        <v>1.8799999740499999E-2</v>
      </c>
      <c r="AG332" s="85">
        <v>0</v>
      </c>
      <c r="AH332" s="86">
        <v>4.3119999999999999E-3</v>
      </c>
      <c r="AI332" s="88">
        <v>0</v>
      </c>
      <c r="AJ332" s="150">
        <v>1.28</v>
      </c>
      <c r="AK332" s="151">
        <v>1</v>
      </c>
    </row>
    <row r="333" spans="1:37" x14ac:dyDescent="0.2">
      <c r="A333" s="149" t="s">
        <v>958</v>
      </c>
      <c r="B333" s="66" t="s">
        <v>959</v>
      </c>
      <c r="C333" s="67">
        <v>46</v>
      </c>
      <c r="D333" s="84" t="s">
        <v>335</v>
      </c>
      <c r="E333" s="85">
        <v>7.5126989821930996</v>
      </c>
      <c r="F333" s="91">
        <v>7.5126989821930996</v>
      </c>
      <c r="G333" s="86">
        <v>6.9122117944747599</v>
      </c>
      <c r="H333" s="86">
        <v>6.9122117944747599</v>
      </c>
      <c r="I333" s="86">
        <v>1.21</v>
      </c>
      <c r="J333" s="86">
        <v>0.88</v>
      </c>
      <c r="K333" s="87">
        <v>0</v>
      </c>
      <c r="L333" s="85">
        <v>3.3599999998299999</v>
      </c>
      <c r="M333" s="86">
        <v>0</v>
      </c>
      <c r="N333" s="86"/>
      <c r="O333" s="86">
        <v>43.356038490647599</v>
      </c>
      <c r="P333" s="86">
        <v>0.24099999999999999</v>
      </c>
      <c r="Q333" s="88">
        <v>0.75529999999999997</v>
      </c>
      <c r="R333" s="85">
        <v>0</v>
      </c>
      <c r="S333" s="86">
        <v>21.4</v>
      </c>
      <c r="T333" s="86">
        <v>1.71</v>
      </c>
      <c r="U333" s="88">
        <v>36.868591498763102</v>
      </c>
      <c r="V333" s="89">
        <v>3</v>
      </c>
      <c r="W333" s="85"/>
      <c r="X333" s="88"/>
      <c r="Y333" s="85">
        <v>-100</v>
      </c>
      <c r="Z333" s="88">
        <v>5.8799999999999955</v>
      </c>
      <c r="AA333" s="85">
        <v>1.1299999999999999</v>
      </c>
      <c r="AB333" s="91">
        <v>1.1299999999999999</v>
      </c>
      <c r="AC333" s="86">
        <v>0.46</v>
      </c>
      <c r="AD333" s="86">
        <v>0.46</v>
      </c>
      <c r="AE333" s="86">
        <v>0</v>
      </c>
      <c r="AF333" s="88">
        <v>0</v>
      </c>
      <c r="AG333" s="85">
        <v>9.3631999978899996E-2</v>
      </c>
      <c r="AH333" s="86">
        <v>5.9410000000000001E-3</v>
      </c>
      <c r="AI333" s="88">
        <v>0</v>
      </c>
      <c r="AJ333" s="150">
        <v>1</v>
      </c>
      <c r="AK333" s="151">
        <v>0</v>
      </c>
    </row>
    <row r="334" spans="1:37" x14ac:dyDescent="0.2">
      <c r="A334" s="149" t="s">
        <v>414</v>
      </c>
      <c r="B334" s="66" t="s">
        <v>960</v>
      </c>
      <c r="C334" s="67">
        <v>46</v>
      </c>
      <c r="D334" s="84" t="s">
        <v>335</v>
      </c>
      <c r="E334" s="85">
        <v>9.8176384242055601</v>
      </c>
      <c r="F334" s="91">
        <v>9.8176384242055601</v>
      </c>
      <c r="G334" s="86">
        <v>8.67837448260358</v>
      </c>
      <c r="H334" s="86">
        <v>8.67837448260358</v>
      </c>
      <c r="I334" s="86">
        <v>0.73</v>
      </c>
      <c r="J334" s="86">
        <v>0.6</v>
      </c>
      <c r="K334" s="87">
        <v>0</v>
      </c>
      <c r="L334" s="85">
        <v>7.2800000060699999</v>
      </c>
      <c r="M334" s="86">
        <v>0</v>
      </c>
      <c r="N334" s="86"/>
      <c r="O334" s="86">
        <v>39.995431703974397</v>
      </c>
      <c r="P334" s="86">
        <v>0.251</v>
      </c>
      <c r="Q334" s="88">
        <v>0.71260000000000001</v>
      </c>
      <c r="R334" s="85">
        <v>0</v>
      </c>
      <c r="S334" s="86">
        <v>26</v>
      </c>
      <c r="T334" s="86">
        <v>1.1200000000000001</v>
      </c>
      <c r="U334" s="88">
        <v>35.904997421282999</v>
      </c>
      <c r="V334" s="89">
        <v>3.29</v>
      </c>
      <c r="W334" s="85">
        <v>45.478372845235498</v>
      </c>
      <c r="X334" s="88">
        <v>38.566666666700002</v>
      </c>
      <c r="Y334" s="85">
        <v>-99.98</v>
      </c>
      <c r="Z334" s="88">
        <v>-100</v>
      </c>
      <c r="AA334" s="85">
        <v>0.56000000000000005</v>
      </c>
      <c r="AB334" s="91">
        <v>0.56000000000000005</v>
      </c>
      <c r="AC334" s="86">
        <v>0.23</v>
      </c>
      <c r="AD334" s="86">
        <v>0.23</v>
      </c>
      <c r="AE334" s="86">
        <v>0</v>
      </c>
      <c r="AF334" s="88">
        <v>0</v>
      </c>
      <c r="AG334" s="85">
        <v>3.01720000035E-2</v>
      </c>
      <c r="AH334" s="86">
        <v>5.8269999999999997E-3</v>
      </c>
      <c r="AI334" s="88">
        <v>0</v>
      </c>
      <c r="AJ334" s="150">
        <v>1</v>
      </c>
      <c r="AK334" s="151">
        <v>0</v>
      </c>
    </row>
    <row r="335" spans="1:37" x14ac:dyDescent="0.2">
      <c r="A335" s="149" t="s">
        <v>961</v>
      </c>
      <c r="B335" s="66" t="s">
        <v>962</v>
      </c>
      <c r="C335" s="67">
        <v>48</v>
      </c>
      <c r="D335" s="84" t="s">
        <v>335</v>
      </c>
      <c r="E335" s="85">
        <v>8.9906182196008899</v>
      </c>
      <c r="F335" s="91">
        <v>8.9906182196008899</v>
      </c>
      <c r="G335" s="86">
        <v>8.3213641781010299</v>
      </c>
      <c r="H335" s="86">
        <v>8.3213641781010299</v>
      </c>
      <c r="I335" s="86">
        <v>1.69</v>
      </c>
      <c r="J335" s="86">
        <v>3.31</v>
      </c>
      <c r="K335" s="87">
        <v>0</v>
      </c>
      <c r="L335" s="85">
        <v>4.4799999991000004</v>
      </c>
      <c r="M335" s="86">
        <v>0</v>
      </c>
      <c r="N335" s="86">
        <v>76.525602057516906</v>
      </c>
      <c r="O335" s="86">
        <v>43.858520900321501</v>
      </c>
      <c r="P335" s="86">
        <v>0.44</v>
      </c>
      <c r="Q335" s="88">
        <v>0.47539999999999999</v>
      </c>
      <c r="R335" s="85">
        <v>0</v>
      </c>
      <c r="S335" s="86">
        <v>26.1</v>
      </c>
      <c r="T335" s="86">
        <v>1.73</v>
      </c>
      <c r="U335" s="88">
        <v>20.6735323778382</v>
      </c>
      <c r="V335" s="89">
        <v>3.27</v>
      </c>
      <c r="W335" s="85">
        <v>38.354450613208101</v>
      </c>
      <c r="X335" s="88">
        <v>38.066666666700002</v>
      </c>
      <c r="Y335" s="85">
        <v>99.84</v>
      </c>
      <c r="Z335" s="88"/>
      <c r="AA335" s="85">
        <v>1.1000000000000001</v>
      </c>
      <c r="AB335" s="91">
        <v>1.1000000000000001</v>
      </c>
      <c r="AC335" s="86">
        <v>0.44</v>
      </c>
      <c r="AD335" s="86">
        <v>0.44</v>
      </c>
      <c r="AE335" s="86">
        <v>0</v>
      </c>
      <c r="AF335" s="88">
        <v>0</v>
      </c>
      <c r="AG335" s="85">
        <v>0</v>
      </c>
      <c r="AH335" s="86">
        <v>1.4089000000000001E-2</v>
      </c>
      <c r="AI335" s="88">
        <v>0</v>
      </c>
      <c r="AJ335" s="150">
        <v>1</v>
      </c>
      <c r="AK335" s="151">
        <v>0</v>
      </c>
    </row>
    <row r="336" spans="1:37" x14ac:dyDescent="0.2">
      <c r="A336" s="149" t="s">
        <v>963</v>
      </c>
      <c r="B336" s="66" t="s">
        <v>964</v>
      </c>
      <c r="C336" s="67">
        <v>48</v>
      </c>
      <c r="D336" s="84" t="s">
        <v>335</v>
      </c>
      <c r="E336" s="85">
        <v>17.607979009687799</v>
      </c>
      <c r="F336" s="91">
        <v>17.607979009687799</v>
      </c>
      <c r="G336" s="86">
        <v>17.1723627556512</v>
      </c>
      <c r="H336" s="86">
        <v>17.1723627556512</v>
      </c>
      <c r="I336" s="86">
        <v>1.68</v>
      </c>
      <c r="J336" s="86">
        <v>1.1000000000000001</v>
      </c>
      <c r="K336" s="87">
        <v>0</v>
      </c>
      <c r="L336" s="85">
        <v>0.13000000009400001</v>
      </c>
      <c r="M336" s="86">
        <v>0</v>
      </c>
      <c r="N336" s="86">
        <v>87.403057832927104</v>
      </c>
      <c r="O336" s="86">
        <v>91.233071988595896</v>
      </c>
      <c r="P336" s="86">
        <v>0.152</v>
      </c>
      <c r="Q336" s="88">
        <v>0.33639999999999998</v>
      </c>
      <c r="R336" s="85">
        <v>0</v>
      </c>
      <c r="S336" s="86">
        <v>20.7</v>
      </c>
      <c r="T336" s="86">
        <v>1.17</v>
      </c>
      <c r="U336" s="88">
        <v>16.5214612486545</v>
      </c>
      <c r="V336" s="89">
        <v>3.47</v>
      </c>
      <c r="W336" s="85">
        <v>41.532340462578802</v>
      </c>
      <c r="X336" s="88">
        <v>42.266666666699997</v>
      </c>
      <c r="Y336" s="85">
        <v>-82.08</v>
      </c>
      <c r="Z336" s="88"/>
      <c r="AA336" s="85">
        <v>0.24</v>
      </c>
      <c r="AB336" s="91">
        <v>0.24</v>
      </c>
      <c r="AC336" s="86">
        <v>0.24</v>
      </c>
      <c r="AD336" s="86">
        <v>0.24</v>
      </c>
      <c r="AE336" s="86">
        <v>0</v>
      </c>
      <c r="AF336" s="88">
        <v>0</v>
      </c>
      <c r="AG336" s="85">
        <v>3.8000000054899999E-3</v>
      </c>
      <c r="AH336" s="86">
        <v>4.3610000000000003E-3</v>
      </c>
      <c r="AI336" s="88">
        <v>0</v>
      </c>
      <c r="AJ336" s="150">
        <v>1</v>
      </c>
      <c r="AK336" s="151">
        <v>0</v>
      </c>
    </row>
    <row r="337" spans="1:37" x14ac:dyDescent="0.2">
      <c r="A337" s="149" t="s">
        <v>965</v>
      </c>
      <c r="B337" s="66" t="s">
        <v>966</v>
      </c>
      <c r="C337" s="67">
        <v>46</v>
      </c>
      <c r="D337" s="84" t="s">
        <v>335</v>
      </c>
      <c r="E337" s="85">
        <v>12.4115489483251</v>
      </c>
      <c r="F337" s="91">
        <v>12.402622695403799</v>
      </c>
      <c r="G337" s="86">
        <v>10.472117631784</v>
      </c>
      <c r="H337" s="86">
        <v>10.4688717216307</v>
      </c>
      <c r="I337" s="86">
        <v>1.92</v>
      </c>
      <c r="J337" s="86">
        <v>5.25</v>
      </c>
      <c r="K337" s="87">
        <v>0</v>
      </c>
      <c r="L337" s="85">
        <v>4.0300000051999998</v>
      </c>
      <c r="M337" s="86">
        <v>1.4968840860864E-2</v>
      </c>
      <c r="N337" s="86"/>
      <c r="O337" s="86">
        <v>53.870702079472899</v>
      </c>
      <c r="P337" s="86">
        <v>0.60599999999999998</v>
      </c>
      <c r="Q337" s="88">
        <v>0.51390000000000002</v>
      </c>
      <c r="R337" s="85">
        <v>1.3559322033898299E-2</v>
      </c>
      <c r="S337" s="86">
        <v>19.7</v>
      </c>
      <c r="T337" s="86">
        <v>1.24</v>
      </c>
      <c r="U337" s="88">
        <v>31.5129187224098</v>
      </c>
      <c r="V337" s="89">
        <v>3.26</v>
      </c>
      <c r="W337" s="85"/>
      <c r="X337" s="88"/>
      <c r="Y337" s="85">
        <v>100</v>
      </c>
      <c r="Z337" s="88"/>
      <c r="AA337" s="85">
        <v>0.35</v>
      </c>
      <c r="AB337" s="91">
        <v>0.35</v>
      </c>
      <c r="AC337" s="86">
        <v>0.28000000000000003</v>
      </c>
      <c r="AD337" s="86">
        <v>0.28000000000000003</v>
      </c>
      <c r="AE337" s="86">
        <v>0</v>
      </c>
      <c r="AF337" s="88">
        <v>0.29170000590799999</v>
      </c>
      <c r="AG337" s="85">
        <v>0</v>
      </c>
      <c r="AH337" s="86">
        <v>4.1959999999999997E-2</v>
      </c>
      <c r="AI337" s="88">
        <v>4.7149999978499998E-3</v>
      </c>
      <c r="AJ337" s="150">
        <v>1</v>
      </c>
      <c r="AK337" s="151">
        <v>0</v>
      </c>
    </row>
    <row r="338" spans="1:37" x14ac:dyDescent="0.2">
      <c r="A338" s="149" t="s">
        <v>967</v>
      </c>
      <c r="B338" s="66" t="s">
        <v>968</v>
      </c>
      <c r="C338" s="67">
        <v>46</v>
      </c>
      <c r="D338" s="84" t="s">
        <v>335</v>
      </c>
      <c r="E338" s="85">
        <v>5.7630437823471796</v>
      </c>
      <c r="F338" s="91">
        <v>5.76004636013029</v>
      </c>
      <c r="G338" s="86">
        <v>4.5740663029794399</v>
      </c>
      <c r="H338" s="86">
        <v>4.5740663029794399</v>
      </c>
      <c r="I338" s="86">
        <v>0.81</v>
      </c>
      <c r="J338" s="86">
        <v>0.59</v>
      </c>
      <c r="K338" s="87">
        <v>0</v>
      </c>
      <c r="L338" s="85">
        <v>2.3599999942999998</v>
      </c>
      <c r="M338" s="86">
        <v>0</v>
      </c>
      <c r="N338" s="86"/>
      <c r="O338" s="86">
        <v>47.397563676633403</v>
      </c>
      <c r="P338" s="86">
        <v>0.21299999999999999</v>
      </c>
      <c r="Q338" s="88">
        <v>0.53290000000000004</v>
      </c>
      <c r="R338" s="85">
        <v>0</v>
      </c>
      <c r="S338" s="86">
        <v>21.6</v>
      </c>
      <c r="T338" s="86">
        <v>1.1399999999999999</v>
      </c>
      <c r="U338" s="88">
        <v>22.058030094119101</v>
      </c>
      <c r="V338" s="89">
        <v>3.3</v>
      </c>
      <c r="W338" s="85">
        <v>28.4312858312834</v>
      </c>
      <c r="X338" s="88"/>
      <c r="Y338" s="85">
        <v>99.82</v>
      </c>
      <c r="Z338" s="88"/>
      <c r="AA338" s="85">
        <v>0</v>
      </c>
      <c r="AB338" s="91">
        <v>0</v>
      </c>
      <c r="AC338" s="86">
        <v>0</v>
      </c>
      <c r="AD338" s="86">
        <v>0</v>
      </c>
      <c r="AE338" s="86">
        <v>0</v>
      </c>
      <c r="AF338" s="88">
        <v>0</v>
      </c>
      <c r="AG338" s="85">
        <v>0</v>
      </c>
      <c r="AH338" s="86">
        <v>4.071E-3</v>
      </c>
      <c r="AI338" s="88">
        <v>0</v>
      </c>
      <c r="AJ338" s="150">
        <v>1</v>
      </c>
      <c r="AK338" s="151">
        <v>0</v>
      </c>
    </row>
    <row r="339" spans="1:37" x14ac:dyDescent="0.2">
      <c r="A339" s="149" t="s">
        <v>969</v>
      </c>
      <c r="B339" s="66" t="s">
        <v>970</v>
      </c>
      <c r="C339" s="67">
        <v>46</v>
      </c>
      <c r="D339" s="84" t="s">
        <v>335</v>
      </c>
      <c r="E339" s="85">
        <v>11.2720398875035</v>
      </c>
      <c r="F339" s="91">
        <v>11.2720398875035</v>
      </c>
      <c r="G339" s="86">
        <v>10.9809190723653</v>
      </c>
      <c r="H339" s="86">
        <v>10.9809190723653</v>
      </c>
      <c r="I339" s="86">
        <v>1.1399999999999999</v>
      </c>
      <c r="J339" s="86">
        <v>1.35</v>
      </c>
      <c r="K339" s="87">
        <v>0</v>
      </c>
      <c r="L339" s="85">
        <v>4.5099999984299997</v>
      </c>
      <c r="M339" s="86">
        <v>0</v>
      </c>
      <c r="N339" s="86"/>
      <c r="O339" s="86">
        <v>46.333107955826002</v>
      </c>
      <c r="P339" s="86">
        <v>0.313</v>
      </c>
      <c r="Q339" s="88">
        <v>0.40250000000000002</v>
      </c>
      <c r="R339" s="85">
        <v>0</v>
      </c>
      <c r="S339" s="86">
        <v>19.5</v>
      </c>
      <c r="T339" s="86">
        <v>1.36</v>
      </c>
      <c r="U339" s="88">
        <v>40.894570794391001</v>
      </c>
      <c r="V339" s="89">
        <v>3.36</v>
      </c>
      <c r="W339" s="85">
        <v>33.933333333299998</v>
      </c>
      <c r="X339" s="88"/>
      <c r="Y339" s="85">
        <v>-23.480000000000004</v>
      </c>
      <c r="Z339" s="88">
        <v>-100</v>
      </c>
      <c r="AA339" s="85">
        <v>1.52</v>
      </c>
      <c r="AB339" s="91">
        <v>1.52</v>
      </c>
      <c r="AC339" s="86">
        <v>0.93</v>
      </c>
      <c r="AD339" s="86">
        <v>0.93</v>
      </c>
      <c r="AE339" s="86">
        <v>0</v>
      </c>
      <c r="AF339" s="88">
        <v>0.44400000556699998</v>
      </c>
      <c r="AG339" s="85">
        <v>0</v>
      </c>
      <c r="AH339" s="86">
        <v>1.2444999999999999E-2</v>
      </c>
      <c r="AI339" s="88">
        <v>8.6130000069700001E-3</v>
      </c>
      <c r="AJ339" s="150">
        <v>1.01</v>
      </c>
      <c r="AK339" s="151">
        <v>0</v>
      </c>
    </row>
    <row r="340" spans="1:37" x14ac:dyDescent="0.2">
      <c r="A340" s="149" t="s">
        <v>971</v>
      </c>
      <c r="B340" s="66" t="s">
        <v>972</v>
      </c>
      <c r="C340" s="67">
        <v>46</v>
      </c>
      <c r="D340" s="84" t="s">
        <v>335</v>
      </c>
      <c r="E340" s="85">
        <v>10.07161166477</v>
      </c>
      <c r="F340" s="91">
        <v>10.07161166477</v>
      </c>
      <c r="G340" s="86">
        <v>9.0646803912778608</v>
      </c>
      <c r="H340" s="86">
        <v>9.0646803912778608</v>
      </c>
      <c r="I340" s="86">
        <v>0.9</v>
      </c>
      <c r="J340" s="86">
        <v>0.73</v>
      </c>
      <c r="K340" s="87">
        <v>0</v>
      </c>
      <c r="L340" s="85">
        <v>3.3799999943799999</v>
      </c>
      <c r="M340" s="86">
        <v>0</v>
      </c>
      <c r="N340" s="86"/>
      <c r="O340" s="86">
        <v>54.209569957601502</v>
      </c>
      <c r="P340" s="86">
        <v>0.316</v>
      </c>
      <c r="Q340" s="88">
        <v>1.0855999999999999</v>
      </c>
      <c r="R340" s="85">
        <v>0</v>
      </c>
      <c r="S340" s="86">
        <v>19.2</v>
      </c>
      <c r="T340" s="86">
        <v>1.38</v>
      </c>
      <c r="U340" s="88">
        <v>31.217168408106001</v>
      </c>
      <c r="V340" s="89">
        <v>3.33</v>
      </c>
      <c r="W340" s="85">
        <v>33.405939281217897</v>
      </c>
      <c r="X340" s="88">
        <v>34.200000000000003</v>
      </c>
      <c r="Y340" s="85">
        <v>42.800000000000011</v>
      </c>
      <c r="Z340" s="88"/>
      <c r="AA340" s="85">
        <v>0.43</v>
      </c>
      <c r="AB340" s="91">
        <v>0.43</v>
      </c>
      <c r="AC340" s="86">
        <v>0.11</v>
      </c>
      <c r="AD340" s="86">
        <v>0.11</v>
      </c>
      <c r="AE340" s="86">
        <v>0</v>
      </c>
      <c r="AF340" s="88">
        <v>0</v>
      </c>
      <c r="AG340" s="85">
        <v>0</v>
      </c>
      <c r="AH340" s="86">
        <v>4.0330000000000001E-3</v>
      </c>
      <c r="AI340" s="88">
        <v>9.7299999840499995E-4</v>
      </c>
      <c r="AJ340" s="150">
        <v>1</v>
      </c>
      <c r="AK340" s="151">
        <v>0</v>
      </c>
    </row>
    <row r="341" spans="1:37" x14ac:dyDescent="0.2">
      <c r="A341" s="149" t="s">
        <v>973</v>
      </c>
      <c r="B341" s="66" t="s">
        <v>974</v>
      </c>
      <c r="C341" s="67">
        <v>48</v>
      </c>
      <c r="D341" s="84" t="s">
        <v>335</v>
      </c>
      <c r="E341" s="85">
        <v>5.37457240116089</v>
      </c>
      <c r="F341" s="91">
        <v>5.37457240116089</v>
      </c>
      <c r="G341" s="86">
        <v>5.1671503726069101</v>
      </c>
      <c r="H341" s="86">
        <v>5.1671503726069101</v>
      </c>
      <c r="I341" s="86">
        <v>1.19</v>
      </c>
      <c r="J341" s="86">
        <v>0.75</v>
      </c>
      <c r="K341" s="87">
        <v>0</v>
      </c>
      <c r="L341" s="85">
        <v>3.6599999997800001</v>
      </c>
      <c r="M341" s="86">
        <v>0</v>
      </c>
      <c r="N341" s="86"/>
      <c r="O341" s="86">
        <v>73.321885732126105</v>
      </c>
      <c r="P341" s="86">
        <v>0.26200000000000001</v>
      </c>
      <c r="Q341" s="88">
        <v>0.40889999999999999</v>
      </c>
      <c r="R341" s="85">
        <v>0</v>
      </c>
      <c r="S341" s="86">
        <v>22.9</v>
      </c>
      <c r="T341" s="86">
        <v>1.39</v>
      </c>
      <c r="U341" s="88">
        <v>16.403904217859999</v>
      </c>
      <c r="V341" s="89">
        <v>3.23</v>
      </c>
      <c r="W341" s="85">
        <v>34.677327928705097</v>
      </c>
      <c r="X341" s="88">
        <v>34.0333333333</v>
      </c>
      <c r="Y341" s="85">
        <v>6.4599999999999937</v>
      </c>
      <c r="Z341" s="88">
        <v>100</v>
      </c>
      <c r="AA341" s="85">
        <v>0</v>
      </c>
      <c r="AB341" s="91">
        <v>0</v>
      </c>
      <c r="AC341" s="86">
        <v>0</v>
      </c>
      <c r="AD341" s="86">
        <v>0</v>
      </c>
      <c r="AE341" s="86">
        <v>0</v>
      </c>
      <c r="AF341" s="88">
        <v>0.55919998880800004</v>
      </c>
      <c r="AG341" s="85">
        <v>2.85759999501E-2</v>
      </c>
      <c r="AH341" s="86">
        <v>6.319E-3</v>
      </c>
      <c r="AI341" s="88">
        <v>0</v>
      </c>
      <c r="AJ341" s="150">
        <v>1</v>
      </c>
      <c r="AK341" s="151">
        <v>0</v>
      </c>
    </row>
    <row r="342" spans="1:37" x14ac:dyDescent="0.2">
      <c r="A342" s="149" t="s">
        <v>975</v>
      </c>
      <c r="B342" s="66" t="s">
        <v>976</v>
      </c>
      <c r="C342" s="67">
        <v>46</v>
      </c>
      <c r="D342" s="84" t="s">
        <v>335</v>
      </c>
      <c r="E342" s="85">
        <v>5.4381640578366701</v>
      </c>
      <c r="F342" s="91">
        <v>5.4381640578366701</v>
      </c>
      <c r="G342" s="86">
        <v>5.1888680557018603</v>
      </c>
      <c r="H342" s="86">
        <v>5.1888680557018603</v>
      </c>
      <c r="I342" s="86">
        <v>0.94</v>
      </c>
      <c r="J342" s="86">
        <v>2.93</v>
      </c>
      <c r="K342" s="87">
        <v>0</v>
      </c>
      <c r="L342" s="85">
        <v>3.0900000088100001</v>
      </c>
      <c r="M342" s="86">
        <v>0</v>
      </c>
      <c r="N342" s="86"/>
      <c r="O342" s="86">
        <v>41.246313828961704</v>
      </c>
      <c r="P342" s="86">
        <v>0.434</v>
      </c>
      <c r="Q342" s="88">
        <v>0.49940000000000001</v>
      </c>
      <c r="R342" s="85">
        <v>0</v>
      </c>
      <c r="S342" s="86">
        <v>21</v>
      </c>
      <c r="T342" s="86">
        <v>1.37</v>
      </c>
      <c r="U342" s="88">
        <v>19.553233474483999</v>
      </c>
      <c r="V342" s="89">
        <v>3.08</v>
      </c>
      <c r="W342" s="85">
        <v>31.258010699184201</v>
      </c>
      <c r="X342" s="88">
        <v>33.633333333300001</v>
      </c>
      <c r="Y342" s="85">
        <v>99.740000000000009</v>
      </c>
      <c r="Z342" s="88"/>
      <c r="AA342" s="85">
        <v>0.02</v>
      </c>
      <c r="AB342" s="91">
        <v>0.02</v>
      </c>
      <c r="AC342" s="86">
        <v>0</v>
      </c>
      <c r="AD342" s="86">
        <v>0</v>
      </c>
      <c r="AE342" s="86">
        <v>0</v>
      </c>
      <c r="AF342" s="88">
        <v>2.0280001221299999</v>
      </c>
      <c r="AG342" s="85">
        <v>0</v>
      </c>
      <c r="AH342" s="86">
        <v>2.8389999999999999E-2</v>
      </c>
      <c r="AI342" s="88">
        <v>2.686000001E-3</v>
      </c>
      <c r="AJ342" s="150">
        <v>1</v>
      </c>
      <c r="AK342" s="151">
        <v>0</v>
      </c>
    </row>
    <row r="343" spans="1:37" x14ac:dyDescent="0.2">
      <c r="A343" s="149" t="s">
        <v>977</v>
      </c>
      <c r="B343" s="66" t="s">
        <v>978</v>
      </c>
      <c r="C343" s="67">
        <v>46</v>
      </c>
      <c r="D343" s="84" t="s">
        <v>335</v>
      </c>
      <c r="E343" s="85">
        <v>5.6294518122073098</v>
      </c>
      <c r="F343" s="91">
        <v>5.6225650308921296</v>
      </c>
      <c r="G343" s="86">
        <v>5.3933335956869097</v>
      </c>
      <c r="H343" s="86">
        <v>5.3864468143717303</v>
      </c>
      <c r="I343" s="86">
        <v>1.27</v>
      </c>
      <c r="J343" s="86">
        <v>1.21</v>
      </c>
      <c r="K343" s="87">
        <v>0</v>
      </c>
      <c r="L343" s="85">
        <v>3.93999998985</v>
      </c>
      <c r="M343" s="86">
        <v>0</v>
      </c>
      <c r="N343" s="86"/>
      <c r="O343" s="86">
        <v>39.290354011042503</v>
      </c>
      <c r="P343" s="86">
        <v>0.35199999999999998</v>
      </c>
      <c r="Q343" s="88">
        <v>0.21859999999999999</v>
      </c>
      <c r="R343" s="85">
        <v>0</v>
      </c>
      <c r="S343" s="86">
        <v>37.6</v>
      </c>
      <c r="T343" s="86">
        <v>1.1200000000000001</v>
      </c>
      <c r="U343" s="88">
        <v>11.358270040533601</v>
      </c>
      <c r="V343" s="89">
        <v>3.08</v>
      </c>
      <c r="W343" s="85">
        <v>34.550797870127703</v>
      </c>
      <c r="X343" s="88">
        <v>35.333333333299997</v>
      </c>
      <c r="Y343" s="85">
        <v>-86.5</v>
      </c>
      <c r="Z343" s="88"/>
      <c r="AA343" s="85">
        <v>0</v>
      </c>
      <c r="AB343" s="91">
        <v>0</v>
      </c>
      <c r="AC343" s="86">
        <v>0</v>
      </c>
      <c r="AD343" s="86">
        <v>0</v>
      </c>
      <c r="AE343" s="86">
        <v>0</v>
      </c>
      <c r="AF343" s="88">
        <v>8.8290996324200002</v>
      </c>
      <c r="AG343" s="85">
        <v>0</v>
      </c>
      <c r="AH343" s="86">
        <v>8.1790000000000005E-3</v>
      </c>
      <c r="AI343" s="88">
        <v>0</v>
      </c>
      <c r="AJ343" s="150">
        <v>1</v>
      </c>
      <c r="AK343" s="151">
        <v>0</v>
      </c>
    </row>
    <row r="344" spans="1:37" x14ac:dyDescent="0.2">
      <c r="A344" s="149" t="s">
        <v>979</v>
      </c>
      <c r="B344" s="66" t="s">
        <v>980</v>
      </c>
      <c r="C344" s="67">
        <v>46</v>
      </c>
      <c r="D344" s="84" t="s">
        <v>335</v>
      </c>
      <c r="E344" s="85">
        <v>5.1304304946003301</v>
      </c>
      <c r="F344" s="91">
        <v>5.1304304946003301</v>
      </c>
      <c r="G344" s="86">
        <v>4.6165984516001801</v>
      </c>
      <c r="H344" s="86">
        <v>4.6165984516001801</v>
      </c>
      <c r="I344" s="86">
        <v>0.52</v>
      </c>
      <c r="J344" s="86">
        <v>0.48</v>
      </c>
      <c r="K344" s="87">
        <v>0</v>
      </c>
      <c r="L344" s="85">
        <v>5.9999999858599997</v>
      </c>
      <c r="M344" s="86">
        <v>4.4322918333014598E-2</v>
      </c>
      <c r="N344" s="86"/>
      <c r="O344" s="86">
        <v>35.405506415846503</v>
      </c>
      <c r="P344" s="86">
        <v>0.19400000000000001</v>
      </c>
      <c r="Q344" s="88">
        <v>0.90949999999999998</v>
      </c>
      <c r="R344" s="85">
        <v>1.6116035455278E-2</v>
      </c>
      <c r="S344" s="86">
        <v>20.5</v>
      </c>
      <c r="T344" s="86">
        <v>1.39</v>
      </c>
      <c r="U344" s="88">
        <v>20.247546723211201</v>
      </c>
      <c r="V344" s="89">
        <v>3.06</v>
      </c>
      <c r="W344" s="85">
        <v>53.0333333333</v>
      </c>
      <c r="X344" s="88"/>
      <c r="Y344" s="85">
        <v>99.860000000000014</v>
      </c>
      <c r="Z344" s="88">
        <v>100</v>
      </c>
      <c r="AA344" s="85">
        <v>0.31</v>
      </c>
      <c r="AB344" s="91">
        <v>0.31</v>
      </c>
      <c r="AC344" s="86">
        <v>0.06</v>
      </c>
      <c r="AD344" s="86">
        <v>0.06</v>
      </c>
      <c r="AE344" s="86">
        <v>0</v>
      </c>
      <c r="AF344" s="88">
        <v>0</v>
      </c>
      <c r="AG344" s="85">
        <v>0</v>
      </c>
      <c r="AH344" s="86">
        <v>3.31E-3</v>
      </c>
      <c r="AI344" s="88">
        <v>0</v>
      </c>
      <c r="AJ344" s="150">
        <v>1</v>
      </c>
      <c r="AK344" s="151">
        <v>0</v>
      </c>
    </row>
    <row r="345" spans="1:37" x14ac:dyDescent="0.2">
      <c r="A345" s="149" t="s">
        <v>981</v>
      </c>
      <c r="B345" s="66" t="s">
        <v>982</v>
      </c>
      <c r="C345" s="67">
        <v>46</v>
      </c>
      <c r="D345" s="84" t="s">
        <v>335</v>
      </c>
      <c r="E345" s="85">
        <v>3.6874593892137799</v>
      </c>
      <c r="F345" s="91">
        <v>3.6874593892137799</v>
      </c>
      <c r="G345" s="86">
        <v>3.6204515919428202</v>
      </c>
      <c r="H345" s="86">
        <v>3.6204515919428202</v>
      </c>
      <c r="I345" s="86">
        <v>0.82</v>
      </c>
      <c r="J345" s="86">
        <v>0.53</v>
      </c>
      <c r="K345" s="87">
        <v>0</v>
      </c>
      <c r="L345" s="85">
        <v>7.0400000020100002</v>
      </c>
      <c r="M345" s="86">
        <v>0</v>
      </c>
      <c r="N345" s="86"/>
      <c r="O345" s="86">
        <v>27.329068372650902</v>
      </c>
      <c r="P345" s="86">
        <v>0.185</v>
      </c>
      <c r="Q345" s="88">
        <v>0.31590000000000001</v>
      </c>
      <c r="R345" s="85">
        <v>0</v>
      </c>
      <c r="S345" s="86">
        <v>21.1</v>
      </c>
      <c r="T345" s="86">
        <v>1.26</v>
      </c>
      <c r="U345" s="88">
        <v>19.036306042884998</v>
      </c>
      <c r="V345" s="89">
        <v>3.08</v>
      </c>
      <c r="W345" s="85">
        <v>31.233333333299999</v>
      </c>
      <c r="X345" s="88">
        <v>31.233333333299999</v>
      </c>
      <c r="Y345" s="85">
        <v>-99.54</v>
      </c>
      <c r="Z345" s="88"/>
      <c r="AA345" s="85">
        <v>0</v>
      </c>
      <c r="AB345" s="91">
        <v>0</v>
      </c>
      <c r="AC345" s="86">
        <v>0</v>
      </c>
      <c r="AD345" s="86">
        <v>0</v>
      </c>
      <c r="AE345" s="86">
        <v>0</v>
      </c>
      <c r="AF345" s="88">
        <v>0.31169998654699999</v>
      </c>
      <c r="AG345" s="85">
        <v>5.3807999898000003E-2</v>
      </c>
      <c r="AH345" s="86">
        <v>1.8190000000000001E-3</v>
      </c>
      <c r="AI345" s="88">
        <v>0</v>
      </c>
      <c r="AJ345" s="150">
        <v>1</v>
      </c>
      <c r="AK345" s="151">
        <v>0</v>
      </c>
    </row>
    <row r="346" spans="1:37" x14ac:dyDescent="0.2">
      <c r="A346" s="149" t="s">
        <v>983</v>
      </c>
      <c r="B346" s="66" t="s">
        <v>984</v>
      </c>
      <c r="C346" s="67">
        <v>48</v>
      </c>
      <c r="D346" s="84" t="s">
        <v>335</v>
      </c>
      <c r="E346" s="85">
        <v>3.5182601025255398</v>
      </c>
      <c r="F346" s="91">
        <v>3.5182601025255398</v>
      </c>
      <c r="G346" s="86">
        <v>3.4148669264751601</v>
      </c>
      <c r="H346" s="86">
        <v>3.4148669264751601</v>
      </c>
      <c r="I346" s="86">
        <v>1.45</v>
      </c>
      <c r="J346" s="86">
        <v>0.74</v>
      </c>
      <c r="K346" s="87">
        <v>0</v>
      </c>
      <c r="L346" s="85">
        <v>13.9200000025</v>
      </c>
      <c r="M346" s="86">
        <v>0</v>
      </c>
      <c r="N346" s="86"/>
      <c r="O346" s="86">
        <v>41.3085399449036</v>
      </c>
      <c r="P346" s="86">
        <v>0.214</v>
      </c>
      <c r="Q346" s="88">
        <v>0.2651</v>
      </c>
      <c r="R346" s="85">
        <v>0</v>
      </c>
      <c r="S346" s="86">
        <v>26.8</v>
      </c>
      <c r="T346" s="86">
        <v>1.17</v>
      </c>
      <c r="U346" s="88">
        <v>13.6753743483699</v>
      </c>
      <c r="V346" s="89">
        <v>3.15</v>
      </c>
      <c r="W346" s="85">
        <v>29.058907047916598</v>
      </c>
      <c r="X346" s="88">
        <v>35.366666666699999</v>
      </c>
      <c r="Y346" s="85">
        <v>6.9200000000000017</v>
      </c>
      <c r="Z346" s="88">
        <v>100</v>
      </c>
      <c r="AA346" s="85">
        <v>0.15</v>
      </c>
      <c r="AB346" s="91">
        <v>0.15</v>
      </c>
      <c r="AC346" s="86">
        <v>0.08</v>
      </c>
      <c r="AD346" s="86">
        <v>0.08</v>
      </c>
      <c r="AE346" s="86">
        <v>0</v>
      </c>
      <c r="AF346" s="88">
        <v>0</v>
      </c>
      <c r="AG346" s="85">
        <v>1.77500000005E-3</v>
      </c>
      <c r="AH346" s="86">
        <v>6.9249999999999997E-3</v>
      </c>
      <c r="AI346" s="88">
        <v>0</v>
      </c>
      <c r="AJ346" s="150">
        <v>1</v>
      </c>
      <c r="AK346" s="151">
        <v>0</v>
      </c>
    </row>
    <row r="347" spans="1:37" x14ac:dyDescent="0.2">
      <c r="A347" s="149" t="s">
        <v>985</v>
      </c>
      <c r="B347" s="66" t="s">
        <v>986</v>
      </c>
      <c r="C347" s="67">
        <v>48</v>
      </c>
      <c r="D347" s="84" t="s">
        <v>335</v>
      </c>
      <c r="E347" s="85">
        <v>6.5611556762554599</v>
      </c>
      <c r="F347" s="91">
        <v>6.5611556762554599</v>
      </c>
      <c r="G347" s="86">
        <v>6.3044148019672104</v>
      </c>
      <c r="H347" s="86">
        <v>6.3044148019672104</v>
      </c>
      <c r="I347" s="86">
        <v>3.09</v>
      </c>
      <c r="J347" s="86">
        <v>5.53</v>
      </c>
      <c r="K347" s="87">
        <v>0</v>
      </c>
      <c r="L347" s="85">
        <v>18.980000073700001</v>
      </c>
      <c r="M347" s="86">
        <v>2.3818845783980499E-3</v>
      </c>
      <c r="N347" s="86">
        <v>67.493852000894293</v>
      </c>
      <c r="O347" s="86">
        <v>52.728122444210797</v>
      </c>
      <c r="P347" s="86">
        <v>0.48799999999999999</v>
      </c>
      <c r="Q347" s="88">
        <v>0.86209999999999998</v>
      </c>
      <c r="R347" s="85">
        <v>2.2316447221602299E-2</v>
      </c>
      <c r="S347" s="86">
        <v>51.8</v>
      </c>
      <c r="T347" s="86">
        <v>1.81</v>
      </c>
      <c r="U347" s="88">
        <v>15.4546595616007</v>
      </c>
      <c r="V347" s="89">
        <v>3.21</v>
      </c>
      <c r="W347" s="85">
        <v>34.748022793317404</v>
      </c>
      <c r="X347" s="88">
        <v>31.233333333299999</v>
      </c>
      <c r="Y347" s="85">
        <v>50.180000000000007</v>
      </c>
      <c r="Z347" s="88"/>
      <c r="AA347" s="85">
        <v>0.17</v>
      </c>
      <c r="AB347" s="91">
        <v>0.17</v>
      </c>
      <c r="AC347" s="86">
        <v>0.14000000000000001</v>
      </c>
      <c r="AD347" s="86">
        <v>0.14000000000000001</v>
      </c>
      <c r="AE347" s="86">
        <v>0</v>
      </c>
      <c r="AF347" s="88">
        <v>0</v>
      </c>
      <c r="AG347" s="85">
        <v>5.9999999986100001E-5</v>
      </c>
      <c r="AH347" s="86">
        <v>3.2372999999999999E-2</v>
      </c>
      <c r="AI347" s="88">
        <v>0</v>
      </c>
      <c r="AJ347" s="150">
        <v>1</v>
      </c>
      <c r="AK347" s="151">
        <v>0</v>
      </c>
    </row>
    <row r="348" spans="1:37" x14ac:dyDescent="0.2">
      <c r="A348" s="149" t="s">
        <v>987</v>
      </c>
      <c r="B348" s="66" t="s">
        <v>988</v>
      </c>
      <c r="C348" s="67">
        <v>48</v>
      </c>
      <c r="D348" s="84" t="s">
        <v>335</v>
      </c>
      <c r="E348" s="85">
        <v>4.1727556032889099</v>
      </c>
      <c r="F348" s="91">
        <v>4.1727556032889099</v>
      </c>
      <c r="G348" s="86">
        <v>3.4993045407327901</v>
      </c>
      <c r="H348" s="86">
        <v>3.4993045407327901</v>
      </c>
      <c r="I348" s="86">
        <v>1.62</v>
      </c>
      <c r="J348" s="86">
        <v>10.09</v>
      </c>
      <c r="K348" s="87">
        <v>9.7999999999999997E-3</v>
      </c>
      <c r="L348" s="85">
        <v>2.8500000020199998</v>
      </c>
      <c r="M348" s="86">
        <v>0</v>
      </c>
      <c r="N348" s="86"/>
      <c r="O348" s="86">
        <v>8.2085699535364007</v>
      </c>
      <c r="P348" s="86">
        <v>0.60499999999999998</v>
      </c>
      <c r="Q348" s="88">
        <v>0.51839999999999997</v>
      </c>
      <c r="R348" s="85">
        <v>0</v>
      </c>
      <c r="S348" s="86">
        <v>27.4</v>
      </c>
      <c r="T348" s="86">
        <v>1.58</v>
      </c>
      <c r="U348" s="88">
        <v>29.069317041392999</v>
      </c>
      <c r="V348" s="89">
        <v>2.98</v>
      </c>
      <c r="W348" s="85"/>
      <c r="X348" s="88"/>
      <c r="Y348" s="85">
        <v>99.960000000000008</v>
      </c>
      <c r="Z348" s="88"/>
      <c r="AA348" s="85">
        <v>1.32</v>
      </c>
      <c r="AB348" s="91">
        <v>1.32</v>
      </c>
      <c r="AC348" s="86">
        <v>0.53</v>
      </c>
      <c r="AD348" s="86">
        <v>0.53</v>
      </c>
      <c r="AE348" s="86">
        <v>0.01</v>
      </c>
      <c r="AF348" s="88">
        <v>0</v>
      </c>
      <c r="AG348" s="85">
        <v>0.14044800002999999</v>
      </c>
      <c r="AH348" s="86">
        <v>7.7026999999999998E-2</v>
      </c>
      <c r="AI348" s="88">
        <v>1.35400000029E-3</v>
      </c>
      <c r="AJ348" s="150">
        <v>1</v>
      </c>
      <c r="AK348" s="151">
        <v>0</v>
      </c>
    </row>
    <row r="349" spans="1:37" x14ac:dyDescent="0.2">
      <c r="A349" s="149" t="s">
        <v>989</v>
      </c>
      <c r="B349" s="66" t="s">
        <v>990</v>
      </c>
      <c r="C349" s="67">
        <v>48</v>
      </c>
      <c r="D349" s="84" t="s">
        <v>335</v>
      </c>
      <c r="E349" s="85">
        <v>2.2692708600331502</v>
      </c>
      <c r="F349" s="91">
        <v>2.2692708600331502</v>
      </c>
      <c r="G349" s="86">
        <v>1.80362604876882</v>
      </c>
      <c r="H349" s="86">
        <v>1.80362604876882</v>
      </c>
      <c r="I349" s="86">
        <v>2.65</v>
      </c>
      <c r="J349" s="86">
        <v>9.06</v>
      </c>
      <c r="K349" s="87">
        <v>0</v>
      </c>
      <c r="L349" s="85">
        <v>9.7800000081099991</v>
      </c>
      <c r="M349" s="86">
        <v>0</v>
      </c>
      <c r="N349" s="86"/>
      <c r="O349" s="86">
        <v>46.793626117372703</v>
      </c>
      <c r="P349" s="86">
        <v>0.63500000000000001</v>
      </c>
      <c r="Q349" s="88">
        <v>0.42720000000000002</v>
      </c>
      <c r="R349" s="85">
        <v>0</v>
      </c>
      <c r="S349" s="86">
        <v>48.1</v>
      </c>
      <c r="T349" s="86">
        <v>1.67</v>
      </c>
      <c r="U349" s="88">
        <v>8.9361084055296391</v>
      </c>
      <c r="V349" s="89">
        <v>2.2200000000000002</v>
      </c>
      <c r="W349" s="85">
        <v>29.832691828382401</v>
      </c>
      <c r="X349" s="88">
        <v>29.333333333300001</v>
      </c>
      <c r="Y349" s="85">
        <v>6.5999999999999943</v>
      </c>
      <c r="Z349" s="88"/>
      <c r="AA349" s="85">
        <v>0</v>
      </c>
      <c r="AB349" s="91">
        <v>0</v>
      </c>
      <c r="AC349" s="86">
        <v>0</v>
      </c>
      <c r="AD349" s="86">
        <v>0</v>
      </c>
      <c r="AE349" s="86">
        <v>0</v>
      </c>
      <c r="AF349" s="88">
        <v>0</v>
      </c>
      <c r="AG349" s="85">
        <v>4.1549999989299998E-3</v>
      </c>
      <c r="AH349" s="86">
        <v>7.4855000000000005E-2</v>
      </c>
      <c r="AI349" s="88">
        <v>6.9919999981999997E-3</v>
      </c>
      <c r="AJ349" s="150">
        <v>1</v>
      </c>
      <c r="AK349" s="151">
        <v>0</v>
      </c>
    </row>
    <row r="350" spans="1:37" x14ac:dyDescent="0.2">
      <c r="A350" s="149" t="s">
        <v>991</v>
      </c>
      <c r="B350" s="66" t="s">
        <v>992</v>
      </c>
      <c r="C350" s="67">
        <v>48</v>
      </c>
      <c r="D350" s="84" t="s">
        <v>335</v>
      </c>
      <c r="E350" s="85">
        <v>1.22696664115109</v>
      </c>
      <c r="F350" s="91">
        <v>1.22696664115109</v>
      </c>
      <c r="G350" s="86">
        <v>1.00620139559135</v>
      </c>
      <c r="H350" s="86">
        <v>1.00620139559135</v>
      </c>
      <c r="I350" s="86">
        <v>1.17</v>
      </c>
      <c r="J350" s="86">
        <v>0.9</v>
      </c>
      <c r="K350" s="87">
        <v>0</v>
      </c>
      <c r="L350" s="85">
        <v>8.5999999916000007</v>
      </c>
      <c r="M350" s="86">
        <v>0</v>
      </c>
      <c r="N350" s="86"/>
      <c r="O350" s="86">
        <v>5.9298954581393302</v>
      </c>
      <c r="P350" s="86">
        <v>0.191</v>
      </c>
      <c r="Q350" s="88">
        <v>0.84440000000000004</v>
      </c>
      <c r="R350" s="85">
        <v>0</v>
      </c>
      <c r="S350" s="86">
        <v>63.9</v>
      </c>
      <c r="T350" s="86">
        <v>1.8</v>
      </c>
      <c r="U350" s="88">
        <v>10.4946694622869</v>
      </c>
      <c r="V350" s="89">
        <v>3.11</v>
      </c>
      <c r="W350" s="85">
        <v>22.790149189005302</v>
      </c>
      <c r="X350" s="88">
        <v>24.6</v>
      </c>
      <c r="Y350" s="85">
        <v>100</v>
      </c>
      <c r="Z350" s="88"/>
      <c r="AA350" s="85">
        <v>0.03</v>
      </c>
      <c r="AB350" s="91">
        <v>0.03</v>
      </c>
      <c r="AC350" s="86">
        <v>0.02</v>
      </c>
      <c r="AD350" s="86">
        <v>0.02</v>
      </c>
      <c r="AE350" s="86">
        <v>0</v>
      </c>
      <c r="AF350" s="88">
        <v>0</v>
      </c>
      <c r="AG350" s="85">
        <v>2.69499999688E-3</v>
      </c>
      <c r="AH350" s="86">
        <v>1.1237E-2</v>
      </c>
      <c r="AI350" s="88">
        <v>2.2849999973500001E-3</v>
      </c>
      <c r="AJ350" s="150">
        <v>1</v>
      </c>
      <c r="AK350" s="151">
        <v>0</v>
      </c>
    </row>
    <row r="351" spans="1:37" x14ac:dyDescent="0.2">
      <c r="A351" s="149" t="s">
        <v>993</v>
      </c>
      <c r="B351" s="66" t="s">
        <v>994</v>
      </c>
      <c r="C351" s="67">
        <v>48</v>
      </c>
      <c r="D351" s="84" t="s">
        <v>335</v>
      </c>
      <c r="E351" s="85">
        <v>2.0324079194779299</v>
      </c>
      <c r="F351" s="91">
        <v>2.0324079194779299</v>
      </c>
      <c r="G351" s="86">
        <v>1.9798694834642201</v>
      </c>
      <c r="H351" s="86">
        <v>1.9798694834642201</v>
      </c>
      <c r="I351" s="86">
        <v>3.75</v>
      </c>
      <c r="J351" s="86">
        <v>13.05</v>
      </c>
      <c r="K351" s="87">
        <v>0</v>
      </c>
      <c r="L351" s="85">
        <v>20.7200000379</v>
      </c>
      <c r="M351" s="86">
        <v>0</v>
      </c>
      <c r="N351" s="86"/>
      <c r="O351" s="86">
        <v>42.776486217203598</v>
      </c>
      <c r="P351" s="86">
        <v>0.63800000000000001</v>
      </c>
      <c r="Q351" s="88">
        <v>1.1061000000000001</v>
      </c>
      <c r="R351" s="85">
        <v>0</v>
      </c>
      <c r="S351" s="86">
        <v>62.2</v>
      </c>
      <c r="T351" s="86">
        <v>1.79</v>
      </c>
      <c r="U351" s="88">
        <v>12.031301847140799</v>
      </c>
      <c r="V351" s="89">
        <v>2.85</v>
      </c>
      <c r="W351" s="85">
        <v>29.109691042290901</v>
      </c>
      <c r="X351" s="88">
        <v>33.666666666700003</v>
      </c>
      <c r="Y351" s="85">
        <v>-18.180000000000007</v>
      </c>
      <c r="Z351" s="88"/>
      <c r="AA351" s="85">
        <v>0</v>
      </c>
      <c r="AB351" s="91">
        <v>0</v>
      </c>
      <c r="AC351" s="86">
        <v>0</v>
      </c>
      <c r="AD351" s="86">
        <v>0</v>
      </c>
      <c r="AE351" s="86">
        <v>0</v>
      </c>
      <c r="AF351" s="88">
        <v>0</v>
      </c>
      <c r="AG351" s="85">
        <v>8.1000000157699999E-4</v>
      </c>
      <c r="AH351" s="86">
        <v>9.8936999999999997E-2</v>
      </c>
      <c r="AI351" s="88">
        <v>2.5750000050099998E-3</v>
      </c>
      <c r="AJ351" s="150">
        <v>1</v>
      </c>
      <c r="AK351" s="151">
        <v>0</v>
      </c>
    </row>
    <row r="352" spans="1:37" x14ac:dyDescent="0.2">
      <c r="A352" s="149" t="s">
        <v>995</v>
      </c>
      <c r="B352" s="66" t="s">
        <v>996</v>
      </c>
      <c r="C352" s="67">
        <v>48</v>
      </c>
      <c r="D352" s="84" t="s">
        <v>335</v>
      </c>
      <c r="E352" s="85">
        <v>7.2653330402286196</v>
      </c>
      <c r="F352" s="91">
        <v>7.2653330402286196</v>
      </c>
      <c r="G352" s="86">
        <v>6.9965426966965802</v>
      </c>
      <c r="H352" s="86">
        <v>6.9965426966965802</v>
      </c>
      <c r="I352" s="86">
        <v>2.8</v>
      </c>
      <c r="J352" s="86">
        <v>1.8</v>
      </c>
      <c r="K352" s="87">
        <v>0</v>
      </c>
      <c r="L352" s="85">
        <v>3.0999999953000001</v>
      </c>
      <c r="M352" s="86">
        <v>0</v>
      </c>
      <c r="N352" s="86">
        <v>80.948225712623596</v>
      </c>
      <c r="O352" s="86">
        <v>84.159933129005296</v>
      </c>
      <c r="P352" s="86">
        <v>0.27300000000000002</v>
      </c>
      <c r="Q352" s="88">
        <v>0.29980000000000001</v>
      </c>
      <c r="R352" s="85">
        <v>0</v>
      </c>
      <c r="S352" s="86">
        <v>35.5</v>
      </c>
      <c r="T352" s="86">
        <v>1.64</v>
      </c>
      <c r="U352" s="88">
        <v>12.285417374447899</v>
      </c>
      <c r="V352" s="89">
        <v>3.24</v>
      </c>
      <c r="W352" s="85">
        <v>30.243199359852699</v>
      </c>
      <c r="X352" s="88">
        <v>30.9</v>
      </c>
      <c r="Y352" s="85">
        <v>-24.540000000000006</v>
      </c>
      <c r="Z352" s="88"/>
      <c r="AA352" s="85">
        <v>0.09</v>
      </c>
      <c r="AB352" s="91">
        <v>0.09</v>
      </c>
      <c r="AC352" s="86">
        <v>0.06</v>
      </c>
      <c r="AD352" s="86">
        <v>0.06</v>
      </c>
      <c r="AE352" s="86">
        <v>0</v>
      </c>
      <c r="AF352" s="88">
        <v>0</v>
      </c>
      <c r="AG352" s="85">
        <v>2.7449999968099999E-2</v>
      </c>
      <c r="AH352" s="86">
        <v>1.2015E-2</v>
      </c>
      <c r="AI352" s="88">
        <v>0</v>
      </c>
      <c r="AJ352" s="150">
        <v>1</v>
      </c>
      <c r="AK352" s="151">
        <v>0</v>
      </c>
    </row>
    <row r="353" spans="1:37" x14ac:dyDescent="0.2">
      <c r="A353" s="149" t="s">
        <v>997</v>
      </c>
      <c r="B353" s="66" t="s">
        <v>998</v>
      </c>
      <c r="C353" s="67">
        <v>48</v>
      </c>
      <c r="D353" s="84" t="s">
        <v>335</v>
      </c>
      <c r="E353" s="85">
        <v>8.2457720404282995</v>
      </c>
      <c r="F353" s="91">
        <v>8.2357650355248708</v>
      </c>
      <c r="G353" s="86">
        <v>8.2097468227759407</v>
      </c>
      <c r="H353" s="86">
        <v>8.1997398178725103</v>
      </c>
      <c r="I353" s="86">
        <v>19.3</v>
      </c>
      <c r="J353" s="86">
        <v>30.1</v>
      </c>
      <c r="K353" s="87">
        <v>0</v>
      </c>
      <c r="L353" s="85">
        <v>23.939999892700001</v>
      </c>
      <c r="M353" s="86">
        <v>1.33126373595951E-3</v>
      </c>
      <c r="N353" s="86">
        <v>56.011265622249603</v>
      </c>
      <c r="O353" s="86">
        <v>56.029271396754702</v>
      </c>
      <c r="P353" s="86">
        <v>2.254</v>
      </c>
      <c r="Q353" s="88">
        <v>0.66710000000000003</v>
      </c>
      <c r="R353" s="85">
        <v>2.2026431718061699E-2</v>
      </c>
      <c r="S353" s="86">
        <v>56</v>
      </c>
      <c r="T353" s="86">
        <v>2.4</v>
      </c>
      <c r="U353" s="88">
        <v>15.3427399179426</v>
      </c>
      <c r="V353" s="89">
        <v>3.25</v>
      </c>
      <c r="W353" s="85">
        <v>24.8030029914346</v>
      </c>
      <c r="X353" s="88">
        <v>26.5</v>
      </c>
      <c r="Y353" s="85">
        <v>99.960000000000008</v>
      </c>
      <c r="Z353" s="88"/>
      <c r="AA353" s="85">
        <v>0</v>
      </c>
      <c r="AB353" s="91">
        <v>0</v>
      </c>
      <c r="AC353" s="86">
        <v>0</v>
      </c>
      <c r="AD353" s="86">
        <v>0</v>
      </c>
      <c r="AE353" s="86">
        <v>0</v>
      </c>
      <c r="AF353" s="88">
        <v>0</v>
      </c>
      <c r="AG353" s="85">
        <v>0</v>
      </c>
      <c r="AH353" s="86">
        <v>9.6823999999999993E-2</v>
      </c>
      <c r="AI353" s="88">
        <v>5.5729999512699998E-3</v>
      </c>
      <c r="AJ353" s="150">
        <v>1</v>
      </c>
      <c r="AK353" s="151">
        <v>0</v>
      </c>
    </row>
    <row r="354" spans="1:37" x14ac:dyDescent="0.2">
      <c r="A354" s="149" t="s">
        <v>999</v>
      </c>
      <c r="B354" s="66" t="s">
        <v>1000</v>
      </c>
      <c r="C354" s="67">
        <v>48</v>
      </c>
      <c r="D354" s="84" t="s">
        <v>335</v>
      </c>
      <c r="E354" s="85">
        <v>2.7291458464423601</v>
      </c>
      <c r="F354" s="91">
        <v>2.7291458464423601</v>
      </c>
      <c r="G354" s="86">
        <v>2.6551183822531499</v>
      </c>
      <c r="H354" s="86">
        <v>2.6551183822531499</v>
      </c>
      <c r="I354" s="86">
        <v>4.66</v>
      </c>
      <c r="J354" s="86">
        <v>1.37</v>
      </c>
      <c r="K354" s="87">
        <v>0</v>
      </c>
      <c r="L354" s="85">
        <v>50.889999794200001</v>
      </c>
      <c r="M354" s="86">
        <v>0</v>
      </c>
      <c r="N354" s="86"/>
      <c r="O354" s="86">
        <v>63.214154072981898</v>
      </c>
      <c r="P354" s="86">
        <v>0.26900000000000002</v>
      </c>
      <c r="Q354" s="88">
        <v>0.4798</v>
      </c>
      <c r="R354" s="85">
        <v>0</v>
      </c>
      <c r="S354" s="86">
        <v>63</v>
      </c>
      <c r="T354" s="86">
        <v>2.5299999999999998</v>
      </c>
      <c r="U354" s="88">
        <v>11.197887749688499</v>
      </c>
      <c r="V354" s="89">
        <v>2.94</v>
      </c>
      <c r="W354" s="85">
        <v>30.489123256282099</v>
      </c>
      <c r="X354" s="88">
        <v>29.9</v>
      </c>
      <c r="Y354" s="85">
        <v>100</v>
      </c>
      <c r="Z354" s="88"/>
      <c r="AA354" s="85">
        <v>0.04</v>
      </c>
      <c r="AB354" s="91">
        <v>0.04</v>
      </c>
      <c r="AC354" s="86">
        <v>0</v>
      </c>
      <c r="AD354" s="86">
        <v>0</v>
      </c>
      <c r="AE354" s="86">
        <v>0</v>
      </c>
      <c r="AF354" s="88">
        <v>0</v>
      </c>
      <c r="AG354" s="85">
        <v>3.16500000915E-3</v>
      </c>
      <c r="AH354" s="86">
        <v>7.6949999999999996E-3</v>
      </c>
      <c r="AI354" s="88">
        <v>0</v>
      </c>
      <c r="AJ354" s="150">
        <v>1</v>
      </c>
      <c r="AK354" s="151">
        <v>0</v>
      </c>
    </row>
    <row r="355" spans="1:37" x14ac:dyDescent="0.2">
      <c r="A355" s="149" t="s">
        <v>1001</v>
      </c>
      <c r="B355" s="66" t="s">
        <v>1002</v>
      </c>
      <c r="C355" s="67">
        <v>48</v>
      </c>
      <c r="D355" s="84" t="s">
        <v>335</v>
      </c>
      <c r="E355" s="85">
        <v>2.8490411665153599</v>
      </c>
      <c r="F355" s="91">
        <v>2.8490411665153599</v>
      </c>
      <c r="G355" s="86">
        <v>2.7100635486365601</v>
      </c>
      <c r="H355" s="86">
        <v>2.7100635486365601</v>
      </c>
      <c r="I355" s="86">
        <v>13.5</v>
      </c>
      <c r="J355" s="86">
        <v>12.02</v>
      </c>
      <c r="K355" s="87">
        <v>0</v>
      </c>
      <c r="L355" s="85">
        <v>23.609999956599999</v>
      </c>
      <c r="M355" s="86">
        <v>2.5530174897783701E-3</v>
      </c>
      <c r="N355" s="86"/>
      <c r="O355" s="86">
        <v>40.067665538907697</v>
      </c>
      <c r="P355" s="86">
        <v>1.8879999999999999</v>
      </c>
      <c r="Q355" s="88">
        <v>0.67249999999999999</v>
      </c>
      <c r="R355" s="85">
        <v>2.0559210526315801E-2</v>
      </c>
      <c r="S355" s="86">
        <v>58.8</v>
      </c>
      <c r="T355" s="86">
        <v>2.65</v>
      </c>
      <c r="U355" s="88">
        <v>10.460307319861499</v>
      </c>
      <c r="V355" s="89">
        <v>2.95</v>
      </c>
      <c r="W355" s="85">
        <v>30.101828914421901</v>
      </c>
      <c r="X355" s="88">
        <v>30.2</v>
      </c>
      <c r="Y355" s="85">
        <v>57.460000000000008</v>
      </c>
      <c r="Z355" s="88"/>
      <c r="AA355" s="85">
        <v>0</v>
      </c>
      <c r="AB355" s="91">
        <v>0</v>
      </c>
      <c r="AC355" s="86">
        <v>0</v>
      </c>
      <c r="AD355" s="86">
        <v>0</v>
      </c>
      <c r="AE355" s="86">
        <v>0</v>
      </c>
      <c r="AF355" s="88">
        <v>0</v>
      </c>
      <c r="AG355" s="85">
        <v>0</v>
      </c>
      <c r="AH355" s="86">
        <v>7.1665000000000006E-2</v>
      </c>
      <c r="AI355" s="88">
        <v>1.2700000042399999E-3</v>
      </c>
      <c r="AJ355" s="150">
        <v>1</v>
      </c>
      <c r="AK355" s="151">
        <v>0</v>
      </c>
    </row>
    <row r="356" spans="1:37" x14ac:dyDescent="0.2">
      <c r="A356" s="149" t="s">
        <v>1003</v>
      </c>
      <c r="B356" s="66" t="s">
        <v>1004</v>
      </c>
      <c r="C356" s="67">
        <v>48</v>
      </c>
      <c r="D356" s="84" t="s">
        <v>335</v>
      </c>
      <c r="E356" s="85">
        <v>3.8455683355886299</v>
      </c>
      <c r="F356" s="91">
        <v>3.8455683355886299</v>
      </c>
      <c r="G356" s="86">
        <v>3.7694519621109599</v>
      </c>
      <c r="H356" s="86">
        <v>3.7694519621109599</v>
      </c>
      <c r="I356" s="86">
        <v>6.66</v>
      </c>
      <c r="J356" s="86">
        <v>10.38</v>
      </c>
      <c r="K356" s="87">
        <v>9.4000000000000004E-3</v>
      </c>
      <c r="L356" s="85">
        <v>12.2001356081</v>
      </c>
      <c r="M356" s="86">
        <v>0</v>
      </c>
      <c r="N356" s="86">
        <v>60.608216254668299</v>
      </c>
      <c r="O356" s="86">
        <v>53.881824981301399</v>
      </c>
      <c r="P356" s="86">
        <v>1.111</v>
      </c>
      <c r="Q356" s="88">
        <v>0.28189999999999998</v>
      </c>
      <c r="R356" s="85">
        <v>0</v>
      </c>
      <c r="S356" s="86">
        <v>61</v>
      </c>
      <c r="T356" s="86">
        <v>1.67</v>
      </c>
      <c r="U356" s="88">
        <v>6.6348105548037903</v>
      </c>
      <c r="V356" s="89">
        <v>3.07</v>
      </c>
      <c r="W356" s="85">
        <v>28.915614283755399</v>
      </c>
      <c r="X356" s="88">
        <v>29.233333333299999</v>
      </c>
      <c r="Y356" s="85">
        <v>-42.58</v>
      </c>
      <c r="Z356" s="88"/>
      <c r="AA356" s="85">
        <v>0</v>
      </c>
      <c r="AB356" s="91">
        <v>0</v>
      </c>
      <c r="AC356" s="86">
        <v>0</v>
      </c>
      <c r="AD356" s="86">
        <v>0</v>
      </c>
      <c r="AE356" s="86">
        <v>0.01</v>
      </c>
      <c r="AF356" s="88">
        <v>1.7526247515300001E-8</v>
      </c>
      <c r="AG356" s="85">
        <v>4.0500397575000003E-3</v>
      </c>
      <c r="AH356" s="86">
        <v>8.4303000000000003E-2</v>
      </c>
      <c r="AI356" s="88">
        <v>7.2439876709599997E-3</v>
      </c>
      <c r="AJ356" s="150">
        <v>1</v>
      </c>
      <c r="AK356" s="151">
        <v>0</v>
      </c>
    </row>
    <row r="357" spans="1:37" x14ac:dyDescent="0.2">
      <c r="A357" s="149" t="s">
        <v>1005</v>
      </c>
      <c r="B357" s="66" t="s">
        <v>1006</v>
      </c>
      <c r="C357" s="67">
        <v>46</v>
      </c>
      <c r="D357" s="84" t="s">
        <v>335</v>
      </c>
      <c r="E357" s="85">
        <v>32.475374516317302</v>
      </c>
      <c r="F357" s="91">
        <v>32.461683684130897</v>
      </c>
      <c r="G357" s="86">
        <v>23.133182974369301</v>
      </c>
      <c r="H357" s="86">
        <v>23.126697843333599</v>
      </c>
      <c r="I357" s="86">
        <v>10.87</v>
      </c>
      <c r="J357" s="86">
        <v>20.43</v>
      </c>
      <c r="K357" s="87">
        <v>0</v>
      </c>
      <c r="L357" s="85">
        <v>1.75999999704</v>
      </c>
      <c r="M357" s="86">
        <v>0</v>
      </c>
      <c r="N357" s="86">
        <v>91.762013729977099</v>
      </c>
      <c r="O357" s="86">
        <v>60.136217948717899</v>
      </c>
      <c r="P357" s="86">
        <v>1.165</v>
      </c>
      <c r="Q357" s="88">
        <v>0.6885</v>
      </c>
      <c r="R357" s="85">
        <v>0</v>
      </c>
      <c r="S357" s="86">
        <v>0</v>
      </c>
      <c r="T357" s="86">
        <v>1.9</v>
      </c>
      <c r="U357" s="88">
        <v>14.790422182030399</v>
      </c>
      <c r="V357" s="89">
        <v>3.51</v>
      </c>
      <c r="W357" s="85">
        <v>37.266666666699997</v>
      </c>
      <c r="X357" s="88"/>
      <c r="Y357" s="85">
        <v>100</v>
      </c>
      <c r="Z357" s="88"/>
      <c r="AA357" s="85">
        <v>0.09</v>
      </c>
      <c r="AB357" s="91">
        <v>0.09</v>
      </c>
      <c r="AC357" s="86">
        <v>0</v>
      </c>
      <c r="AD357" s="86">
        <v>0</v>
      </c>
      <c r="AE357" s="86">
        <v>0</v>
      </c>
      <c r="AF357" s="88">
        <v>17.219499558999999</v>
      </c>
      <c r="AG357" s="85">
        <v>0</v>
      </c>
      <c r="AH357" s="86">
        <v>0.18201400000000001</v>
      </c>
      <c r="AI357" s="88">
        <v>6.9959999955199999E-3</v>
      </c>
      <c r="AJ357" s="150">
        <v>2.99</v>
      </c>
      <c r="AK357" s="151">
        <v>7</v>
      </c>
    </row>
    <row r="358" spans="1:37" x14ac:dyDescent="0.2">
      <c r="A358" s="149" t="s">
        <v>1007</v>
      </c>
      <c r="B358" s="66" t="s">
        <v>1008</v>
      </c>
      <c r="C358" s="67">
        <v>46</v>
      </c>
      <c r="D358" s="84" t="s">
        <v>335</v>
      </c>
      <c r="E358" s="85">
        <v>8.6411535369427508</v>
      </c>
      <c r="F358" s="91">
        <v>8.6411535369427508</v>
      </c>
      <c r="G358" s="86">
        <v>7.8294245282203301</v>
      </c>
      <c r="H358" s="86">
        <v>7.8294245282203301</v>
      </c>
      <c r="I358" s="86">
        <v>0.59</v>
      </c>
      <c r="J358" s="86">
        <v>0.4</v>
      </c>
      <c r="K358" s="87">
        <v>0</v>
      </c>
      <c r="L358" s="85">
        <v>1.7200000012300001</v>
      </c>
      <c r="M358" s="86">
        <v>0</v>
      </c>
      <c r="N358" s="86"/>
      <c r="O358" s="86">
        <v>28.646490121900001</v>
      </c>
      <c r="P358" s="86">
        <v>0.22700000000000001</v>
      </c>
      <c r="Q358" s="88">
        <v>0.75880000000000003</v>
      </c>
      <c r="R358" s="85">
        <v>0</v>
      </c>
      <c r="S358" s="86">
        <v>3.3</v>
      </c>
      <c r="T358" s="86">
        <v>1.1399999999999999</v>
      </c>
      <c r="U358" s="88">
        <v>25.911358154894099</v>
      </c>
      <c r="V358" s="89">
        <v>3.27</v>
      </c>
      <c r="W358" s="85"/>
      <c r="X358" s="88"/>
      <c r="Y358" s="85">
        <v>100</v>
      </c>
      <c r="Z358" s="88"/>
      <c r="AA358" s="85">
        <v>0</v>
      </c>
      <c r="AB358" s="91">
        <v>0</v>
      </c>
      <c r="AC358" s="86">
        <v>0</v>
      </c>
      <c r="AD358" s="86">
        <v>0</v>
      </c>
      <c r="AE358" s="86">
        <v>0</v>
      </c>
      <c r="AF358" s="88">
        <v>1.65999997526E-2</v>
      </c>
      <c r="AG358" s="85">
        <v>0</v>
      </c>
      <c r="AH358" s="86">
        <v>3.0739999999999999E-3</v>
      </c>
      <c r="AI358" s="88">
        <v>0</v>
      </c>
      <c r="AJ358" s="150">
        <v>2.46</v>
      </c>
      <c r="AK358" s="151">
        <v>0</v>
      </c>
    </row>
    <row r="359" spans="1:37" x14ac:dyDescent="0.2">
      <c r="A359" s="149" t="s">
        <v>1009</v>
      </c>
      <c r="B359" s="66" t="s">
        <v>1010</v>
      </c>
      <c r="C359" s="67">
        <v>46</v>
      </c>
      <c r="D359" s="84" t="s">
        <v>335</v>
      </c>
      <c r="E359" s="85">
        <v>22.266573724180901</v>
      </c>
      <c r="F359" s="91">
        <v>22.2548336207213</v>
      </c>
      <c r="G359" s="86">
        <v>19.022636386983201</v>
      </c>
      <c r="H359" s="86">
        <v>19.013097552922201</v>
      </c>
      <c r="I359" s="86">
        <v>0.78</v>
      </c>
      <c r="J359" s="86">
        <v>1.72</v>
      </c>
      <c r="K359" s="87">
        <v>0</v>
      </c>
      <c r="L359" s="85">
        <v>5.2900000049999996</v>
      </c>
      <c r="M359" s="86">
        <v>0.26057043620366899</v>
      </c>
      <c r="N359" s="86"/>
      <c r="O359" s="86">
        <v>49.875280618608102</v>
      </c>
      <c r="P359" s="86">
        <v>0.47099999999999997</v>
      </c>
      <c r="Q359" s="88">
        <v>0.52990000000000004</v>
      </c>
      <c r="R359" s="85">
        <v>1.26246686024492E-2</v>
      </c>
      <c r="S359" s="86">
        <v>3.7</v>
      </c>
      <c r="T359" s="86">
        <v>1.22</v>
      </c>
      <c r="U359" s="88">
        <v>25.3901750009172</v>
      </c>
      <c r="V359" s="89">
        <v>2.76</v>
      </c>
      <c r="W359" s="85">
        <v>37.953409090909098</v>
      </c>
      <c r="X359" s="88"/>
      <c r="Y359" s="85">
        <v>100</v>
      </c>
      <c r="Z359" s="88">
        <v>100</v>
      </c>
      <c r="AA359" s="85">
        <v>0</v>
      </c>
      <c r="AB359" s="91">
        <v>0</v>
      </c>
      <c r="AC359" s="86">
        <v>0</v>
      </c>
      <c r="AD359" s="86">
        <v>0</v>
      </c>
      <c r="AE359" s="86">
        <v>0</v>
      </c>
      <c r="AF359" s="88">
        <v>4.1195998230799997</v>
      </c>
      <c r="AG359" s="85">
        <v>2.5187000033999998E-2</v>
      </c>
      <c r="AH359" s="86">
        <v>1.438E-2</v>
      </c>
      <c r="AI359" s="88">
        <v>1.31200000177E-3</v>
      </c>
      <c r="AJ359" s="150">
        <v>1.82</v>
      </c>
      <c r="AK359" s="151">
        <v>2</v>
      </c>
    </row>
    <row r="360" spans="1:37" x14ac:dyDescent="0.2">
      <c r="A360" s="149" t="s">
        <v>1011</v>
      </c>
      <c r="B360" s="66" t="s">
        <v>1012</v>
      </c>
      <c r="C360" s="67">
        <v>46</v>
      </c>
      <c r="D360" s="84" t="s">
        <v>335</v>
      </c>
      <c r="E360" s="85">
        <v>21.9224580401922</v>
      </c>
      <c r="F360" s="91">
        <v>21.9224580401922</v>
      </c>
      <c r="G360" s="86">
        <v>18.837575316240098</v>
      </c>
      <c r="H360" s="86">
        <v>18.837575316240098</v>
      </c>
      <c r="I360" s="86">
        <v>0.56999999999999995</v>
      </c>
      <c r="J360" s="86">
        <v>0.49</v>
      </c>
      <c r="K360" s="87">
        <v>0</v>
      </c>
      <c r="L360" s="85">
        <v>4.1599999954199998</v>
      </c>
      <c r="M360" s="86">
        <v>0.122493114253737</v>
      </c>
      <c r="N360" s="86"/>
      <c r="O360" s="86">
        <v>45.664284212739098</v>
      </c>
      <c r="P360" s="86">
        <v>0.33400000000000002</v>
      </c>
      <c r="Q360" s="88">
        <v>0.65900000000000003</v>
      </c>
      <c r="R360" s="85">
        <v>1.0753844499408499E-2</v>
      </c>
      <c r="S360" s="86">
        <v>4.2</v>
      </c>
      <c r="T360" s="86">
        <v>1.06</v>
      </c>
      <c r="U360" s="88">
        <v>26.580613335525801</v>
      </c>
      <c r="V360" s="89">
        <v>3.39</v>
      </c>
      <c r="W360" s="85">
        <v>38.343866171026001</v>
      </c>
      <c r="X360" s="88"/>
      <c r="Y360" s="85">
        <v>100</v>
      </c>
      <c r="Z360" s="88">
        <v>100</v>
      </c>
      <c r="AA360" s="85">
        <v>0.19</v>
      </c>
      <c r="AB360" s="91">
        <v>0.19</v>
      </c>
      <c r="AC360" s="86">
        <v>0.06</v>
      </c>
      <c r="AD360" s="86">
        <v>0.06</v>
      </c>
      <c r="AE360" s="86">
        <v>0</v>
      </c>
      <c r="AF360" s="88">
        <v>1.00429999718</v>
      </c>
      <c r="AG360" s="85">
        <v>2.7767999972499999E-2</v>
      </c>
      <c r="AH360" s="86">
        <v>5.215E-3</v>
      </c>
      <c r="AI360" s="88">
        <v>0</v>
      </c>
      <c r="AJ360" s="150">
        <v>1.98</v>
      </c>
      <c r="AK360" s="151">
        <v>2</v>
      </c>
    </row>
    <row r="361" spans="1:37" x14ac:dyDescent="0.2">
      <c r="A361" s="149" t="s">
        <v>1013</v>
      </c>
      <c r="B361" s="66" t="s">
        <v>1013</v>
      </c>
      <c r="C361" s="67">
        <v>46</v>
      </c>
      <c r="D361" s="84" t="s">
        <v>335</v>
      </c>
      <c r="E361" s="85">
        <v>10.435541238842999</v>
      </c>
      <c r="F361" s="91">
        <v>10.435541238842999</v>
      </c>
      <c r="G361" s="86">
        <v>9.1940138245755296</v>
      </c>
      <c r="H361" s="86">
        <v>9.1940138245755296</v>
      </c>
      <c r="I361" s="86">
        <v>0.45</v>
      </c>
      <c r="J361" s="86">
        <v>0.32</v>
      </c>
      <c r="K361" s="87">
        <v>0</v>
      </c>
      <c r="L361" s="85">
        <v>5.6999999960599999</v>
      </c>
      <c r="M361" s="86">
        <v>0</v>
      </c>
      <c r="N361" s="86"/>
      <c r="O361" s="86">
        <v>30.4875581630589</v>
      </c>
      <c r="P361" s="86">
        <v>0.23300000000000001</v>
      </c>
      <c r="Q361" s="88">
        <v>0.49</v>
      </c>
      <c r="R361" s="85">
        <v>0</v>
      </c>
      <c r="S361" s="86">
        <v>5.5</v>
      </c>
      <c r="T361" s="86">
        <v>1.1399999999999999</v>
      </c>
      <c r="U361" s="88">
        <v>18.922028243550301</v>
      </c>
      <c r="V361" s="89">
        <v>3.06</v>
      </c>
      <c r="W361" s="85">
        <v>29.911833243309299</v>
      </c>
      <c r="X361" s="88"/>
      <c r="Y361" s="85">
        <v>100</v>
      </c>
      <c r="Z361" s="88">
        <v>100</v>
      </c>
      <c r="AA361" s="85">
        <v>0</v>
      </c>
      <c r="AB361" s="91">
        <v>0</v>
      </c>
      <c r="AC361" s="86">
        <v>0</v>
      </c>
      <c r="AD361" s="86">
        <v>0</v>
      </c>
      <c r="AE361" s="86">
        <v>0</v>
      </c>
      <c r="AF361" s="88">
        <v>0</v>
      </c>
      <c r="AG361" s="85">
        <v>0</v>
      </c>
      <c r="AH361" s="86">
        <v>2.3010000000000001E-3</v>
      </c>
      <c r="AI361" s="88">
        <v>0</v>
      </c>
      <c r="AJ361" s="150">
        <v>1.71</v>
      </c>
      <c r="AK361" s="151">
        <v>2</v>
      </c>
    </row>
    <row r="362" spans="1:37" x14ac:dyDescent="0.2">
      <c r="A362" s="149" t="s">
        <v>1014</v>
      </c>
      <c r="B362" s="66" t="s">
        <v>1015</v>
      </c>
      <c r="C362" s="67">
        <v>46</v>
      </c>
      <c r="D362" s="84" t="s">
        <v>335</v>
      </c>
      <c r="E362" s="85">
        <v>39.457124391986099</v>
      </c>
      <c r="F362" s="91">
        <v>39.456557479279297</v>
      </c>
      <c r="G362" s="86">
        <v>34.413868952458699</v>
      </c>
      <c r="H362" s="86">
        <v>34.413868952458699</v>
      </c>
      <c r="I362" s="86">
        <v>0.57999999999999996</v>
      </c>
      <c r="J362" s="86">
        <v>0.39</v>
      </c>
      <c r="K362" s="87">
        <v>0</v>
      </c>
      <c r="L362" s="85">
        <v>6.0600000013299997</v>
      </c>
      <c r="M362" s="86">
        <v>0</v>
      </c>
      <c r="N362" s="86"/>
      <c r="O362" s="86">
        <v>57.225249592299399</v>
      </c>
      <c r="P362" s="86">
        <v>0.23799999999999999</v>
      </c>
      <c r="Q362" s="88">
        <v>0.2142</v>
      </c>
      <c r="R362" s="85">
        <v>0</v>
      </c>
      <c r="S362" s="86">
        <v>3.1</v>
      </c>
      <c r="T362" s="86">
        <v>1.08</v>
      </c>
      <c r="U362" s="88">
        <v>9.6250439357347695</v>
      </c>
      <c r="V362" s="89">
        <v>3.97</v>
      </c>
      <c r="W362" s="85"/>
      <c r="X362" s="88"/>
      <c r="Y362" s="85">
        <v>100</v>
      </c>
      <c r="Z362" s="88">
        <v>100</v>
      </c>
      <c r="AA362" s="85">
        <v>0.43</v>
      </c>
      <c r="AB362" s="91">
        <v>0.43</v>
      </c>
      <c r="AC362" s="86">
        <v>0.28999999999999998</v>
      </c>
      <c r="AD362" s="86">
        <v>0.28999999999999998</v>
      </c>
      <c r="AE362" s="86">
        <v>0</v>
      </c>
      <c r="AF362" s="88">
        <v>0.75620001571100004</v>
      </c>
      <c r="AG362" s="85">
        <v>0</v>
      </c>
      <c r="AH362" s="86">
        <v>4.2960000000000003E-3</v>
      </c>
      <c r="AI362" s="88">
        <v>0</v>
      </c>
      <c r="AJ362" s="150">
        <v>2.2799999999999998</v>
      </c>
      <c r="AK362" s="151">
        <v>6</v>
      </c>
    </row>
    <row r="363" spans="1:37" x14ac:dyDescent="0.2">
      <c r="A363" s="149" t="s">
        <v>1016</v>
      </c>
      <c r="B363" s="66" t="s">
        <v>1016</v>
      </c>
      <c r="C363" s="67">
        <v>46</v>
      </c>
      <c r="D363" s="84" t="s">
        <v>335</v>
      </c>
      <c r="E363" s="85">
        <v>17.0596696953695</v>
      </c>
      <c r="F363" s="91">
        <v>17.0596696953695</v>
      </c>
      <c r="G363" s="86">
        <v>14.870991824323101</v>
      </c>
      <c r="H363" s="86">
        <v>14.870991824323101</v>
      </c>
      <c r="I363" s="86">
        <v>0.28999999999999998</v>
      </c>
      <c r="J363" s="86">
        <v>0.26</v>
      </c>
      <c r="K363" s="87">
        <v>0</v>
      </c>
      <c r="L363" s="85">
        <v>5.6600000021500003</v>
      </c>
      <c r="M363" s="86">
        <v>0</v>
      </c>
      <c r="N363" s="86"/>
      <c r="O363" s="86">
        <v>53.191107923987097</v>
      </c>
      <c r="P363" s="86">
        <v>0.34699999999999998</v>
      </c>
      <c r="Q363" s="88">
        <v>0.87</v>
      </c>
      <c r="R363" s="85">
        <v>0</v>
      </c>
      <c r="S363" s="86">
        <v>3.2</v>
      </c>
      <c r="T363" s="86">
        <v>1.2</v>
      </c>
      <c r="U363" s="88">
        <v>33.416486097707498</v>
      </c>
      <c r="V363" s="89">
        <v>3.13</v>
      </c>
      <c r="W363" s="85"/>
      <c r="X363" s="88"/>
      <c r="Y363" s="85">
        <v>100</v>
      </c>
      <c r="Z363" s="88"/>
      <c r="AA363" s="85">
        <v>0</v>
      </c>
      <c r="AB363" s="91">
        <v>0</v>
      </c>
      <c r="AC363" s="86">
        <v>0</v>
      </c>
      <c r="AD363" s="86">
        <v>0</v>
      </c>
      <c r="AE363" s="86">
        <v>0</v>
      </c>
      <c r="AF363" s="88">
        <v>1.6330000168300001</v>
      </c>
      <c r="AG363" s="85">
        <v>6.4791999989600002E-2</v>
      </c>
      <c r="AH363" s="86">
        <v>8.7600000000000004E-4</v>
      </c>
      <c r="AI363" s="88">
        <v>0</v>
      </c>
      <c r="AJ363" s="150">
        <v>1.6</v>
      </c>
      <c r="AK363" s="151">
        <v>1</v>
      </c>
    </row>
    <row r="364" spans="1:37" x14ac:dyDescent="0.2">
      <c r="A364" s="149" t="s">
        <v>1017</v>
      </c>
      <c r="B364" s="66" t="s">
        <v>1018</v>
      </c>
      <c r="C364" s="67">
        <v>46</v>
      </c>
      <c r="D364" s="84" t="s">
        <v>335</v>
      </c>
      <c r="E364" s="85">
        <v>51.111560226354101</v>
      </c>
      <c r="F364" s="91">
        <v>51.078913002922697</v>
      </c>
      <c r="G364" s="86">
        <v>41.581680243765902</v>
      </c>
      <c r="H364" s="86">
        <v>41.549033020334598</v>
      </c>
      <c r="I364" s="86">
        <v>0.61</v>
      </c>
      <c r="J364" s="86">
        <v>0.5</v>
      </c>
      <c r="K364" s="87">
        <v>0</v>
      </c>
      <c r="L364" s="85">
        <v>10.640000004499999</v>
      </c>
      <c r="M364" s="86">
        <v>2.48121378051729E-3</v>
      </c>
      <c r="N364" s="86"/>
      <c r="O364" s="86">
        <v>45.002992220227398</v>
      </c>
      <c r="P364" s="86">
        <v>0.217</v>
      </c>
      <c r="Q364" s="88">
        <v>0.98460000000000003</v>
      </c>
      <c r="R364" s="85">
        <v>2.0292207792207799E-2</v>
      </c>
      <c r="S364" s="86">
        <v>3.2</v>
      </c>
      <c r="T364" s="86">
        <v>1.07</v>
      </c>
      <c r="U364" s="88">
        <v>15.236925564330599</v>
      </c>
      <c r="V364" s="89">
        <v>4.1900000000000004</v>
      </c>
      <c r="W364" s="85">
        <v>36.017808526196397</v>
      </c>
      <c r="X364" s="88">
        <v>40.6</v>
      </c>
      <c r="Y364" s="85">
        <v>100</v>
      </c>
      <c r="Z364" s="88"/>
      <c r="AA364" s="85">
        <v>0</v>
      </c>
      <c r="AB364" s="91">
        <v>0</v>
      </c>
      <c r="AC364" s="86">
        <v>0</v>
      </c>
      <c r="AD364" s="86">
        <v>0</v>
      </c>
      <c r="AE364" s="86">
        <v>0</v>
      </c>
      <c r="AF364" s="88">
        <v>12.7860002572</v>
      </c>
      <c r="AG364" s="85">
        <v>5.07299999913E-3</v>
      </c>
      <c r="AH364" s="86">
        <v>2.1949999999999999E-3</v>
      </c>
      <c r="AI364" s="88">
        <v>0</v>
      </c>
      <c r="AJ364" s="150">
        <v>2.0699999999999998</v>
      </c>
      <c r="AK364" s="151">
        <v>7</v>
      </c>
    </row>
    <row r="365" spans="1:37" x14ac:dyDescent="0.2">
      <c r="A365" s="149" t="s">
        <v>1019</v>
      </c>
      <c r="B365" s="66" t="s">
        <v>1020</v>
      </c>
      <c r="C365" s="67">
        <v>46</v>
      </c>
      <c r="D365" s="84" t="s">
        <v>335</v>
      </c>
      <c r="E365" s="85">
        <v>23.8455369114901</v>
      </c>
      <c r="F365" s="91">
        <v>23.8455369114901</v>
      </c>
      <c r="G365" s="86">
        <v>20.3166706349704</v>
      </c>
      <c r="H365" s="86">
        <v>20.3166706349704</v>
      </c>
      <c r="I365" s="86">
        <v>0.69</v>
      </c>
      <c r="J365" s="86">
        <v>0.57999999999999996</v>
      </c>
      <c r="K365" s="87">
        <v>0</v>
      </c>
      <c r="L365" s="85">
        <v>4.8299999950699997</v>
      </c>
      <c r="M365" s="86">
        <v>0</v>
      </c>
      <c r="N365" s="86"/>
      <c r="O365" s="86">
        <v>47.727892640881599</v>
      </c>
      <c r="P365" s="86">
        <v>0.29099999999999998</v>
      </c>
      <c r="Q365" s="88">
        <v>0.36899999999999999</v>
      </c>
      <c r="R365" s="85">
        <v>0</v>
      </c>
      <c r="S365" s="86">
        <v>4.3</v>
      </c>
      <c r="T365" s="86">
        <v>1.29</v>
      </c>
      <c r="U365" s="88">
        <v>18.557250090853302</v>
      </c>
      <c r="V365" s="89">
        <v>3.34</v>
      </c>
      <c r="W365" s="85">
        <v>43.509986164768698</v>
      </c>
      <c r="X365" s="88">
        <v>35.766666666699997</v>
      </c>
      <c r="Y365" s="85">
        <v>100</v>
      </c>
      <c r="Z365" s="88">
        <v>100</v>
      </c>
      <c r="AA365" s="85">
        <v>0.21</v>
      </c>
      <c r="AB365" s="91">
        <v>0.21</v>
      </c>
      <c r="AC365" s="86">
        <v>7.0000000000000007E-2</v>
      </c>
      <c r="AD365" s="86">
        <v>7.0000000000000007E-2</v>
      </c>
      <c r="AE365" s="86">
        <v>0</v>
      </c>
      <c r="AF365" s="88">
        <v>0.71420001910700004</v>
      </c>
      <c r="AG365" s="85">
        <v>0</v>
      </c>
      <c r="AH365" s="86">
        <v>5.9439999999999996E-3</v>
      </c>
      <c r="AI365" s="88">
        <v>1.61199999896E-3</v>
      </c>
      <c r="AJ365" s="150">
        <v>1.83</v>
      </c>
      <c r="AK365" s="151">
        <v>2</v>
      </c>
    </row>
    <row r="366" spans="1:37" x14ac:dyDescent="0.2">
      <c r="A366" s="149" t="s">
        <v>1021</v>
      </c>
      <c r="B366" s="66" t="s">
        <v>1022</v>
      </c>
      <c r="C366" s="67">
        <v>46</v>
      </c>
      <c r="D366" s="84" t="s">
        <v>335</v>
      </c>
      <c r="E366" s="85">
        <v>6.2767772511848303</v>
      </c>
      <c r="F366" s="91">
        <v>6.2767772511848303</v>
      </c>
      <c r="G366" s="86">
        <v>6.0018957345971602</v>
      </c>
      <c r="H366" s="86">
        <v>6.0018957345971602</v>
      </c>
      <c r="I366" s="86">
        <v>0.24</v>
      </c>
      <c r="J366" s="86">
        <v>0.25</v>
      </c>
      <c r="K366" s="87">
        <v>0</v>
      </c>
      <c r="L366" s="85">
        <v>1.6600000018000001</v>
      </c>
      <c r="M366" s="86">
        <v>0</v>
      </c>
      <c r="N366" s="86"/>
      <c r="O366" s="86">
        <v>30.125852123754601</v>
      </c>
      <c r="P366" s="86">
        <v>0.16700000000000001</v>
      </c>
      <c r="Q366" s="88">
        <v>0.65300000000000002</v>
      </c>
      <c r="R366" s="85">
        <v>0</v>
      </c>
      <c r="S366" s="86">
        <v>3.9</v>
      </c>
      <c r="T366" s="86">
        <v>1.4</v>
      </c>
      <c r="U366" s="88">
        <v>13.8085308056872</v>
      </c>
      <c r="V366" s="89">
        <v>3.11</v>
      </c>
      <c r="W366" s="85">
        <v>31.285249234196701</v>
      </c>
      <c r="X366" s="88">
        <v>49.666666666700003</v>
      </c>
      <c r="Y366" s="85">
        <v>100</v>
      </c>
      <c r="Z366" s="88"/>
      <c r="AA366" s="85">
        <v>0.16</v>
      </c>
      <c r="AB366" s="91">
        <v>0.16</v>
      </c>
      <c r="AC366" s="86">
        <v>0.05</v>
      </c>
      <c r="AD366" s="86">
        <v>0.05</v>
      </c>
      <c r="AE366" s="86">
        <v>0</v>
      </c>
      <c r="AF366" s="88">
        <v>0</v>
      </c>
      <c r="AG366" s="85">
        <v>7.4315000049099994E-2</v>
      </c>
      <c r="AH366" s="86">
        <v>9.9099999999999991E-4</v>
      </c>
      <c r="AI366" s="88">
        <v>0</v>
      </c>
      <c r="AJ366" s="150">
        <v>1.05</v>
      </c>
      <c r="AK366" s="151">
        <v>0</v>
      </c>
    </row>
    <row r="367" spans="1:37" x14ac:dyDescent="0.2">
      <c r="A367" s="149" t="s">
        <v>1023</v>
      </c>
      <c r="B367" s="66" t="s">
        <v>1024</v>
      </c>
      <c r="C367" s="67">
        <v>46</v>
      </c>
      <c r="D367" s="84" t="s">
        <v>335</v>
      </c>
      <c r="E367" s="85">
        <v>6.84342754598475</v>
      </c>
      <c r="F367" s="91">
        <v>6.84342754598475</v>
      </c>
      <c r="G367" s="86">
        <v>6.49080305069538</v>
      </c>
      <c r="H367" s="86">
        <v>6.49080305069538</v>
      </c>
      <c r="I367" s="86">
        <v>0.77</v>
      </c>
      <c r="J367" s="86">
        <v>0.6</v>
      </c>
      <c r="K367" s="87">
        <v>0</v>
      </c>
      <c r="L367" s="85">
        <v>2.07000000215</v>
      </c>
      <c r="M367" s="86">
        <v>0</v>
      </c>
      <c r="N367" s="86"/>
      <c r="O367" s="86">
        <v>32.732039853172502</v>
      </c>
      <c r="P367" s="86">
        <v>0.31</v>
      </c>
      <c r="Q367" s="88">
        <v>0.6381</v>
      </c>
      <c r="R367" s="85">
        <v>0</v>
      </c>
      <c r="S367" s="86">
        <v>3</v>
      </c>
      <c r="T367" s="86">
        <v>1.28</v>
      </c>
      <c r="U367" s="88">
        <v>26.450426200089701</v>
      </c>
      <c r="V367" s="89">
        <v>3.04</v>
      </c>
      <c r="W367" s="85"/>
      <c r="X367" s="88"/>
      <c r="Y367" s="85">
        <v>100</v>
      </c>
      <c r="Z367" s="88">
        <v>100</v>
      </c>
      <c r="AA367" s="85">
        <v>0</v>
      </c>
      <c r="AB367" s="91">
        <v>0</v>
      </c>
      <c r="AC367" s="86">
        <v>0</v>
      </c>
      <c r="AD367" s="86">
        <v>0</v>
      </c>
      <c r="AE367" s="86">
        <v>0</v>
      </c>
      <c r="AF367" s="88">
        <v>0</v>
      </c>
      <c r="AG367" s="85">
        <v>0</v>
      </c>
      <c r="AH367" s="86">
        <v>4.6049999999999997E-3</v>
      </c>
      <c r="AI367" s="88">
        <v>0</v>
      </c>
      <c r="AJ367" s="150">
        <v>2.37</v>
      </c>
      <c r="AK367" s="151">
        <v>1</v>
      </c>
    </row>
    <row r="368" spans="1:37" x14ac:dyDescent="0.2">
      <c r="A368" s="149" t="s">
        <v>1025</v>
      </c>
      <c r="B368" s="66" t="s">
        <v>1025</v>
      </c>
      <c r="C368" s="67">
        <v>46</v>
      </c>
      <c r="D368" s="84" t="s">
        <v>335</v>
      </c>
      <c r="E368" s="85">
        <v>12.027923838629</v>
      </c>
      <c r="F368" s="91">
        <v>12.0054529384447</v>
      </c>
      <c r="G368" s="86">
        <v>10.439980225607799</v>
      </c>
      <c r="H368" s="86">
        <v>10.4175093254236</v>
      </c>
      <c r="I368" s="86">
        <v>0.11</v>
      </c>
      <c r="J368" s="86">
        <v>0.05</v>
      </c>
      <c r="K368" s="87">
        <v>0</v>
      </c>
      <c r="L368" s="85">
        <v>2.4099999973999999</v>
      </c>
      <c r="M368" s="86">
        <v>0</v>
      </c>
      <c r="N368" s="86"/>
      <c r="O368" s="86">
        <v>49.943693693693703</v>
      </c>
      <c r="P368" s="86">
        <v>0.219</v>
      </c>
      <c r="Q368" s="88">
        <v>0.38279999999999997</v>
      </c>
      <c r="R368" s="85">
        <v>0</v>
      </c>
      <c r="S368" s="86">
        <v>3.3</v>
      </c>
      <c r="T368" s="86">
        <v>1.08</v>
      </c>
      <c r="U368" s="88">
        <v>25.314218087576599</v>
      </c>
      <c r="V368" s="89">
        <v>2.85</v>
      </c>
      <c r="W368" s="85"/>
      <c r="X368" s="88"/>
      <c r="Y368" s="85">
        <v>100</v>
      </c>
      <c r="Z368" s="88"/>
      <c r="AA368" s="85">
        <v>0</v>
      </c>
      <c r="AB368" s="91">
        <v>0</v>
      </c>
      <c r="AC368" s="86">
        <v>0</v>
      </c>
      <c r="AD368" s="86">
        <v>0</v>
      </c>
      <c r="AE368" s="86">
        <v>0</v>
      </c>
      <c r="AF368" s="88">
        <v>0</v>
      </c>
      <c r="AG368" s="85">
        <v>0</v>
      </c>
      <c r="AH368" s="86">
        <v>2.2499999999999999E-4</v>
      </c>
      <c r="AI368" s="88">
        <v>0</v>
      </c>
      <c r="AJ368" s="150">
        <v>1.52</v>
      </c>
      <c r="AK368" s="151">
        <v>1</v>
      </c>
    </row>
    <row r="369" spans="1:37" x14ac:dyDescent="0.2">
      <c r="A369" s="149" t="s">
        <v>1026</v>
      </c>
      <c r="B369" s="66" t="s">
        <v>1027</v>
      </c>
      <c r="C369" s="67">
        <v>46</v>
      </c>
      <c r="D369" s="84" t="s">
        <v>335</v>
      </c>
      <c r="E369" s="85">
        <v>9.2363881624576099</v>
      </c>
      <c r="F369" s="91">
        <v>9.2363881624576099</v>
      </c>
      <c r="G369" s="86">
        <v>8.5415592926998407</v>
      </c>
      <c r="H369" s="86">
        <v>8.5415592926998407</v>
      </c>
      <c r="I369" s="86">
        <v>0.36</v>
      </c>
      <c r="J369" s="86">
        <v>0.38</v>
      </c>
      <c r="K369" s="87">
        <v>0</v>
      </c>
      <c r="L369" s="85">
        <v>1.9900000014100001</v>
      </c>
      <c r="M369" s="86">
        <v>0</v>
      </c>
      <c r="N369" s="86"/>
      <c r="O369" s="86">
        <v>46.647230320699698</v>
      </c>
      <c r="P369" s="86">
        <v>0.22</v>
      </c>
      <c r="Q369" s="88">
        <v>0.28989999999999999</v>
      </c>
      <c r="R369" s="85">
        <v>0</v>
      </c>
      <c r="S369" s="86">
        <v>3.6</v>
      </c>
      <c r="T369" s="86">
        <v>0.95</v>
      </c>
      <c r="U369" s="88">
        <v>15.6648277880645</v>
      </c>
      <c r="V369" s="89">
        <v>3.33</v>
      </c>
      <c r="W369" s="85"/>
      <c r="X369" s="88"/>
      <c r="Y369" s="85">
        <v>100</v>
      </c>
      <c r="Z369" s="88">
        <v>100</v>
      </c>
      <c r="AA369" s="85">
        <v>0.08</v>
      </c>
      <c r="AB369" s="91">
        <v>0.08</v>
      </c>
      <c r="AC369" s="86">
        <v>0.01</v>
      </c>
      <c r="AD369" s="86">
        <v>0.01</v>
      </c>
      <c r="AE369" s="86">
        <v>0</v>
      </c>
      <c r="AF369" s="88">
        <v>9.7699999878299998E-2</v>
      </c>
      <c r="AG369" s="85">
        <v>0</v>
      </c>
      <c r="AH369" s="86">
        <v>4.1099999999999999E-3</v>
      </c>
      <c r="AI369" s="88">
        <v>0</v>
      </c>
      <c r="AJ369" s="150">
        <v>1.3</v>
      </c>
      <c r="AK369" s="151">
        <v>1</v>
      </c>
    </row>
    <row r="370" spans="1:37" x14ac:dyDescent="0.2">
      <c r="A370" s="149" t="s">
        <v>1028</v>
      </c>
      <c r="B370" s="66" t="s">
        <v>1029</v>
      </c>
      <c r="C370" s="67">
        <v>46</v>
      </c>
      <c r="D370" s="84" t="s">
        <v>335</v>
      </c>
      <c r="E370" s="85">
        <v>27.135445374769201</v>
      </c>
      <c r="F370" s="91">
        <v>27.1328206339624</v>
      </c>
      <c r="G370" s="86">
        <v>23.535175901379699</v>
      </c>
      <c r="H370" s="86">
        <v>23.532551160572901</v>
      </c>
      <c r="I370" s="86">
        <v>0.7</v>
      </c>
      <c r="J370" s="86">
        <v>13.3</v>
      </c>
      <c r="K370" s="87">
        <v>0</v>
      </c>
      <c r="L370" s="85">
        <v>6.9899999966699999</v>
      </c>
      <c r="M370" s="86">
        <v>0</v>
      </c>
      <c r="N370" s="86"/>
      <c r="O370" s="86">
        <v>58.509529481834399</v>
      </c>
      <c r="P370" s="86">
        <v>1.0109999999999999</v>
      </c>
      <c r="Q370" s="88">
        <v>0.45689999999999997</v>
      </c>
      <c r="R370" s="85">
        <v>0</v>
      </c>
      <c r="S370" s="86">
        <v>3.3</v>
      </c>
      <c r="T370" s="86">
        <v>1.17</v>
      </c>
      <c r="U370" s="88">
        <v>19.421332143450801</v>
      </c>
      <c r="V370" s="89">
        <v>3.74</v>
      </c>
      <c r="W370" s="85"/>
      <c r="X370" s="88"/>
      <c r="Y370" s="85">
        <v>100</v>
      </c>
      <c r="Z370" s="88">
        <v>100</v>
      </c>
      <c r="AA370" s="85">
        <v>0.13</v>
      </c>
      <c r="AB370" s="91">
        <v>0.13</v>
      </c>
      <c r="AC370" s="86">
        <v>0.09</v>
      </c>
      <c r="AD370" s="86">
        <v>0.09</v>
      </c>
      <c r="AE370" s="86">
        <v>0</v>
      </c>
      <c r="AF370" s="88">
        <v>1.5403000109</v>
      </c>
      <c r="AG370" s="85">
        <v>0</v>
      </c>
      <c r="AH370" s="86">
        <v>9.3507999999999994E-2</v>
      </c>
      <c r="AI370" s="88">
        <v>9.83899999691E-3</v>
      </c>
      <c r="AJ370" s="150">
        <v>1.64</v>
      </c>
      <c r="AK370" s="151">
        <v>3</v>
      </c>
    </row>
    <row r="371" spans="1:37" x14ac:dyDescent="0.2">
      <c r="A371" s="149" t="s">
        <v>1030</v>
      </c>
      <c r="B371" s="66" t="s">
        <v>1031</v>
      </c>
      <c r="C371" s="67">
        <v>46</v>
      </c>
      <c r="D371" s="84" t="s">
        <v>335</v>
      </c>
      <c r="E371" s="85">
        <v>7.4403476020836603</v>
      </c>
      <c r="F371" s="91">
        <v>7.4403476020836603</v>
      </c>
      <c r="G371" s="86">
        <v>7.0523115049441998</v>
      </c>
      <c r="H371" s="86">
        <v>7.0523115049441998</v>
      </c>
      <c r="I371" s="86">
        <v>0.54</v>
      </c>
      <c r="J371" s="86">
        <v>0.49</v>
      </c>
      <c r="K371" s="87">
        <v>0</v>
      </c>
      <c r="L371" s="85">
        <v>1.1999999994099999</v>
      </c>
      <c r="M371" s="86">
        <v>3.7069766239924702E-2</v>
      </c>
      <c r="N371" s="86"/>
      <c r="O371" s="86">
        <v>34.896206156048699</v>
      </c>
      <c r="P371" s="86">
        <v>0.28299999999999997</v>
      </c>
      <c r="Q371" s="88">
        <v>0.67930000000000001</v>
      </c>
      <c r="R371" s="85">
        <v>1.6897600540723201E-2</v>
      </c>
      <c r="S371" s="86">
        <v>1.1000000000000001</v>
      </c>
      <c r="T371" s="86">
        <v>1.41</v>
      </c>
      <c r="U371" s="88">
        <v>28.790484963601202</v>
      </c>
      <c r="V371" s="89">
        <v>3.04</v>
      </c>
      <c r="W371" s="85"/>
      <c r="X371" s="88"/>
      <c r="Y371" s="85">
        <v>100</v>
      </c>
      <c r="Z371" s="88"/>
      <c r="AA371" s="85">
        <v>7.0000000000000007E-2</v>
      </c>
      <c r="AB371" s="91">
        <v>7.0000000000000007E-2</v>
      </c>
      <c r="AC371" s="86">
        <v>0.05</v>
      </c>
      <c r="AD371" s="86">
        <v>0.05</v>
      </c>
      <c r="AE371" s="86">
        <v>0</v>
      </c>
      <c r="AF371" s="88">
        <v>0</v>
      </c>
      <c r="AG371" s="85">
        <v>3.2369999974699998E-2</v>
      </c>
      <c r="AH371" s="86">
        <v>3.8869999999999998E-3</v>
      </c>
      <c r="AI371" s="88">
        <v>0</v>
      </c>
      <c r="AJ371" s="150">
        <v>2.2999999999999998</v>
      </c>
      <c r="AK371" s="151">
        <v>1</v>
      </c>
    </row>
    <row r="372" spans="1:37" x14ac:dyDescent="0.2">
      <c r="A372" s="149" t="s">
        <v>1032</v>
      </c>
      <c r="B372" s="66" t="s">
        <v>1033</v>
      </c>
      <c r="C372" s="67">
        <v>46</v>
      </c>
      <c r="D372" s="84" t="s">
        <v>335</v>
      </c>
      <c r="E372" s="85">
        <v>9.6101807092650091</v>
      </c>
      <c r="F372" s="91">
        <v>9.6101807092650091</v>
      </c>
      <c r="G372" s="86">
        <v>8.7778457310892009</v>
      </c>
      <c r="H372" s="86">
        <v>8.7778457310892009</v>
      </c>
      <c r="I372" s="86">
        <v>0.61</v>
      </c>
      <c r="J372" s="86">
        <v>0.39</v>
      </c>
      <c r="K372" s="87">
        <v>0</v>
      </c>
      <c r="L372" s="85">
        <v>3.3999999989899998</v>
      </c>
      <c r="M372" s="86">
        <v>1.7107104818762101E-2</v>
      </c>
      <c r="N372" s="86"/>
      <c r="O372" s="86">
        <v>40.184692878130697</v>
      </c>
      <c r="P372" s="86">
        <v>0.19700000000000001</v>
      </c>
      <c r="Q372" s="88">
        <v>0.34439999999999998</v>
      </c>
      <c r="R372" s="85">
        <v>1.3685507048036101E-2</v>
      </c>
      <c r="S372" s="86">
        <v>3.3</v>
      </c>
      <c r="T372" s="86">
        <v>1.1299999999999999</v>
      </c>
      <c r="U372" s="88">
        <v>15.9907173914865</v>
      </c>
      <c r="V372" s="89">
        <v>2.04</v>
      </c>
      <c r="W372" s="85"/>
      <c r="X372" s="88"/>
      <c r="Y372" s="85">
        <v>100</v>
      </c>
      <c r="Z372" s="88"/>
      <c r="AA372" s="85">
        <v>0.45</v>
      </c>
      <c r="AB372" s="91">
        <v>0.45</v>
      </c>
      <c r="AC372" s="86">
        <v>0.02</v>
      </c>
      <c r="AD372" s="86">
        <v>0.02</v>
      </c>
      <c r="AE372" s="86">
        <v>0</v>
      </c>
      <c r="AF372" s="88">
        <v>0</v>
      </c>
      <c r="AG372" s="85">
        <v>3.3997999990100003E-2</v>
      </c>
      <c r="AH372" s="86">
        <v>6.2389999999999998E-3</v>
      </c>
      <c r="AI372" s="88">
        <v>0</v>
      </c>
      <c r="AJ372" s="150">
        <v>1.1299999999999999</v>
      </c>
      <c r="AK372" s="151">
        <v>0</v>
      </c>
    </row>
    <row r="373" spans="1:37" x14ac:dyDescent="0.2">
      <c r="A373" s="149" t="s">
        <v>1034</v>
      </c>
      <c r="B373" s="66" t="s">
        <v>1035</v>
      </c>
      <c r="C373" s="67">
        <v>46</v>
      </c>
      <c r="D373" s="84" t="s">
        <v>335</v>
      </c>
      <c r="E373" s="85">
        <v>3.7317792564939198</v>
      </c>
      <c r="F373" s="91">
        <v>3.7317792564939198</v>
      </c>
      <c r="G373" s="86">
        <v>3.5465439363930402</v>
      </c>
      <c r="H373" s="86">
        <v>3.5465439363930402</v>
      </c>
      <c r="I373" s="86">
        <v>0.17</v>
      </c>
      <c r="J373" s="86">
        <v>0.15</v>
      </c>
      <c r="K373" s="87">
        <v>0</v>
      </c>
      <c r="L373" s="85">
        <v>2.90999999799</v>
      </c>
      <c r="M373" s="86">
        <v>0</v>
      </c>
      <c r="N373" s="86"/>
      <c r="O373" s="86">
        <v>23.8541666666667</v>
      </c>
      <c r="P373" s="86">
        <v>0.20499999999999999</v>
      </c>
      <c r="Q373" s="88">
        <v>0.23749999999999999</v>
      </c>
      <c r="R373" s="85">
        <v>0</v>
      </c>
      <c r="S373" s="86">
        <v>3.6</v>
      </c>
      <c r="T373" s="86">
        <v>1.59</v>
      </c>
      <c r="U373" s="88">
        <v>10.195067040936999</v>
      </c>
      <c r="V373" s="89">
        <v>3.32</v>
      </c>
      <c r="W373" s="85">
        <v>29.533772207721199</v>
      </c>
      <c r="X373" s="88">
        <v>45.833333333299997</v>
      </c>
      <c r="Y373" s="85">
        <v>100</v>
      </c>
      <c r="Z373" s="88">
        <v>100</v>
      </c>
      <c r="AA373" s="85">
        <v>0</v>
      </c>
      <c r="AB373" s="91">
        <v>0</v>
      </c>
      <c r="AC373" s="86">
        <v>0</v>
      </c>
      <c r="AD373" s="86">
        <v>0</v>
      </c>
      <c r="AE373" s="86">
        <v>0</v>
      </c>
      <c r="AF373" s="88">
        <v>0</v>
      </c>
      <c r="AG373" s="85">
        <v>4.4944999980100001E-2</v>
      </c>
      <c r="AH373" s="86">
        <v>6.6200000000000005E-4</v>
      </c>
      <c r="AI373" s="88">
        <v>2.4529999989200001E-3</v>
      </c>
      <c r="AJ373" s="150">
        <v>1.1200000000000001</v>
      </c>
      <c r="AK373" s="151">
        <v>1</v>
      </c>
    </row>
    <row r="374" spans="1:37" x14ac:dyDescent="0.2">
      <c r="A374" s="149" t="s">
        <v>1036</v>
      </c>
      <c r="B374" s="66" t="s">
        <v>1037</v>
      </c>
      <c r="C374" s="67">
        <v>46</v>
      </c>
      <c r="D374" s="84" t="s">
        <v>335</v>
      </c>
      <c r="E374" s="85">
        <v>1.1818564021114599</v>
      </c>
      <c r="F374" s="91">
        <v>1.1818564021114599</v>
      </c>
      <c r="G374" s="86">
        <v>1.07207922642126</v>
      </c>
      <c r="H374" s="86">
        <v>1.07207922642126</v>
      </c>
      <c r="I374" s="86">
        <v>0.6</v>
      </c>
      <c r="J374" s="86">
        <v>0.51</v>
      </c>
      <c r="K374" s="87">
        <v>0</v>
      </c>
      <c r="L374" s="85">
        <v>10.7599999966</v>
      </c>
      <c r="M374" s="86">
        <v>0</v>
      </c>
      <c r="N374" s="86"/>
      <c r="O374" s="86">
        <v>17.636363636363601</v>
      </c>
      <c r="P374" s="86">
        <v>0.25800000000000001</v>
      </c>
      <c r="Q374" s="88">
        <v>0.85640000000000005</v>
      </c>
      <c r="R374" s="85">
        <v>0</v>
      </c>
      <c r="S374" s="86">
        <v>20.8</v>
      </c>
      <c r="T374" s="86">
        <v>1.66</v>
      </c>
      <c r="U374" s="88">
        <v>17.265380483019602</v>
      </c>
      <c r="V374" s="89">
        <v>3.18</v>
      </c>
      <c r="W374" s="85">
        <v>31.8069023389405</v>
      </c>
      <c r="X374" s="88"/>
      <c r="Y374" s="85">
        <v>-100</v>
      </c>
      <c r="Z374" s="88"/>
      <c r="AA374" s="85">
        <v>0</v>
      </c>
      <c r="AB374" s="91">
        <v>0</v>
      </c>
      <c r="AC374" s="86">
        <v>0</v>
      </c>
      <c r="AD374" s="86">
        <v>0</v>
      </c>
      <c r="AE374" s="86">
        <v>0</v>
      </c>
      <c r="AF374" s="88">
        <v>0.83469998809799995</v>
      </c>
      <c r="AG374" s="85">
        <v>0</v>
      </c>
      <c r="AH374" s="86">
        <v>3.0400000000000002E-3</v>
      </c>
      <c r="AI374" s="88">
        <v>0</v>
      </c>
      <c r="AJ374" s="150">
        <v>1</v>
      </c>
      <c r="AK374" s="151">
        <v>0</v>
      </c>
    </row>
    <row r="375" spans="1:37" x14ac:dyDescent="0.2">
      <c r="A375" s="149" t="s">
        <v>1038</v>
      </c>
      <c r="B375" s="66" t="s">
        <v>1038</v>
      </c>
      <c r="C375" s="67">
        <v>46</v>
      </c>
      <c r="D375" s="84" t="s">
        <v>335</v>
      </c>
      <c r="E375" s="85">
        <v>19.757906044488699</v>
      </c>
      <c r="F375" s="91">
        <v>19.757906044488699</v>
      </c>
      <c r="G375" s="86">
        <v>16.8771451777714</v>
      </c>
      <c r="H375" s="86">
        <v>16.8771451777714</v>
      </c>
      <c r="I375" s="86">
        <v>0.32</v>
      </c>
      <c r="J375" s="86">
        <v>0.26</v>
      </c>
      <c r="K375" s="87">
        <v>0</v>
      </c>
      <c r="L375" s="85">
        <v>7.7599999957300003</v>
      </c>
      <c r="M375" s="86">
        <v>0</v>
      </c>
      <c r="N375" s="86"/>
      <c r="O375" s="86">
        <v>52.089905362776001</v>
      </c>
      <c r="P375" s="86">
        <v>0.24099999999999999</v>
      </c>
      <c r="Q375" s="88">
        <v>0.5968</v>
      </c>
      <c r="R375" s="85">
        <v>0</v>
      </c>
      <c r="S375" s="86">
        <v>10.8</v>
      </c>
      <c r="T375" s="86">
        <v>1.18</v>
      </c>
      <c r="U375" s="88">
        <v>30.7805172007231</v>
      </c>
      <c r="V375" s="89">
        <v>3.73</v>
      </c>
      <c r="W375" s="85"/>
      <c r="X375" s="88"/>
      <c r="Y375" s="85">
        <v>-100</v>
      </c>
      <c r="Z375" s="88"/>
      <c r="AA375" s="85">
        <v>0.13</v>
      </c>
      <c r="AB375" s="91">
        <v>0.13</v>
      </c>
      <c r="AC375" s="86">
        <v>0.04</v>
      </c>
      <c r="AD375" s="86">
        <v>0.04</v>
      </c>
      <c r="AE375" s="86">
        <v>0</v>
      </c>
      <c r="AF375" s="88">
        <v>0</v>
      </c>
      <c r="AG375" s="85">
        <v>0</v>
      </c>
      <c r="AH375" s="86">
        <v>1.1299999999999999E-3</v>
      </c>
      <c r="AI375" s="88">
        <v>0</v>
      </c>
      <c r="AJ375" s="150">
        <v>1.47</v>
      </c>
      <c r="AK375" s="151">
        <v>2</v>
      </c>
    </row>
    <row r="376" spans="1:37" x14ac:dyDescent="0.2">
      <c r="A376" s="149" t="s">
        <v>1039</v>
      </c>
      <c r="B376" s="66" t="s">
        <v>1040</v>
      </c>
      <c r="C376" s="67">
        <v>46</v>
      </c>
      <c r="D376" s="84" t="s">
        <v>335</v>
      </c>
      <c r="E376" s="85">
        <v>11.7093659225918</v>
      </c>
      <c r="F376" s="91">
        <v>11.7093659225918</v>
      </c>
      <c r="G376" s="86">
        <v>11.1192526103682</v>
      </c>
      <c r="H376" s="86">
        <v>11.1192526103682</v>
      </c>
      <c r="I376" s="86">
        <v>0.49</v>
      </c>
      <c r="J376" s="86">
        <v>0.5</v>
      </c>
      <c r="K376" s="87">
        <v>0</v>
      </c>
      <c r="L376" s="85">
        <v>5.6800000085700004</v>
      </c>
      <c r="M376" s="86">
        <v>0</v>
      </c>
      <c r="N376" s="86"/>
      <c r="O376" s="86">
        <v>44.9986886965644</v>
      </c>
      <c r="P376" s="86">
        <v>0.25700000000000001</v>
      </c>
      <c r="Q376" s="88">
        <v>0.31259999999999999</v>
      </c>
      <c r="R376" s="85">
        <v>0</v>
      </c>
      <c r="S376" s="86">
        <v>6.1</v>
      </c>
      <c r="T376" s="86">
        <v>1.17</v>
      </c>
      <c r="U376" s="88">
        <v>30.9809488917384</v>
      </c>
      <c r="V376" s="89">
        <v>3.26</v>
      </c>
      <c r="W376" s="85">
        <v>36.726586861816898</v>
      </c>
      <c r="X376" s="88"/>
      <c r="Y376" s="85">
        <v>-100</v>
      </c>
      <c r="Z376" s="88"/>
      <c r="AA376" s="85">
        <v>0.32</v>
      </c>
      <c r="AB376" s="91">
        <v>0.32</v>
      </c>
      <c r="AC376" s="86">
        <v>0.19</v>
      </c>
      <c r="AD376" s="86">
        <v>0.19</v>
      </c>
      <c r="AE376" s="86">
        <v>0</v>
      </c>
      <c r="AF376" s="88">
        <v>0.88480001821499998</v>
      </c>
      <c r="AG376" s="85">
        <v>7.58730000953E-2</v>
      </c>
      <c r="AH376" s="86">
        <v>4.8919999999999996E-3</v>
      </c>
      <c r="AI376" s="88">
        <v>0</v>
      </c>
      <c r="AJ376" s="150">
        <v>1.22</v>
      </c>
      <c r="AK376" s="151">
        <v>1</v>
      </c>
    </row>
    <row r="377" spans="1:37" x14ac:dyDescent="0.2">
      <c r="A377" s="149" t="s">
        <v>1041</v>
      </c>
      <c r="B377" s="66" t="s">
        <v>1041</v>
      </c>
      <c r="C377" s="67">
        <v>46</v>
      </c>
      <c r="D377" s="84" t="s">
        <v>335</v>
      </c>
      <c r="E377" s="85">
        <v>4.5360638185574498</v>
      </c>
      <c r="F377" s="91">
        <v>4.5360638185574498</v>
      </c>
      <c r="G377" s="86">
        <v>4.26763982929441</v>
      </c>
      <c r="H377" s="86">
        <v>4.26763982929441</v>
      </c>
      <c r="I377" s="86">
        <v>0.85</v>
      </c>
      <c r="J377" s="86">
        <v>0.45</v>
      </c>
      <c r="K377" s="87">
        <v>0</v>
      </c>
      <c r="L377" s="85">
        <v>12.5799999935</v>
      </c>
      <c r="M377" s="86">
        <v>0</v>
      </c>
      <c r="N377" s="86"/>
      <c r="O377" s="86">
        <v>20.840787119856898</v>
      </c>
      <c r="P377" s="86">
        <v>0.184</v>
      </c>
      <c r="Q377" s="88">
        <v>0.30159999999999998</v>
      </c>
      <c r="R377" s="85">
        <v>0</v>
      </c>
      <c r="S377" s="86">
        <v>4.2</v>
      </c>
      <c r="T377" s="86">
        <v>1.38</v>
      </c>
      <c r="U377" s="88">
        <v>14.853799405847999</v>
      </c>
      <c r="V377" s="89">
        <v>3</v>
      </c>
      <c r="W377" s="85"/>
      <c r="X377" s="88"/>
      <c r="Y377" s="85">
        <v>-100</v>
      </c>
      <c r="Z377" s="88"/>
      <c r="AA377" s="85">
        <v>0.31</v>
      </c>
      <c r="AB377" s="91">
        <v>0.31</v>
      </c>
      <c r="AC377" s="86">
        <v>0</v>
      </c>
      <c r="AD377" s="86">
        <v>0</v>
      </c>
      <c r="AE377" s="86">
        <v>0</v>
      </c>
      <c r="AF377" s="88">
        <v>5.6940999001500003</v>
      </c>
      <c r="AG377" s="85">
        <v>7.1199999943800003E-3</v>
      </c>
      <c r="AH377" s="86">
        <v>2.101E-3</v>
      </c>
      <c r="AI377" s="88">
        <v>0</v>
      </c>
      <c r="AJ377" s="150">
        <v>1.34</v>
      </c>
      <c r="AK377" s="151">
        <v>1</v>
      </c>
    </row>
    <row r="378" spans="1:37" x14ac:dyDescent="0.2">
      <c r="A378" s="149" t="s">
        <v>1042</v>
      </c>
      <c r="B378" s="66" t="s">
        <v>1043</v>
      </c>
      <c r="C378" s="67">
        <v>46</v>
      </c>
      <c r="D378" s="84" t="s">
        <v>335</v>
      </c>
      <c r="E378" s="85">
        <v>19.425825728821799</v>
      </c>
      <c r="F378" s="91">
        <v>19.425825728821799</v>
      </c>
      <c r="G378" s="86">
        <v>17.882379068077199</v>
      </c>
      <c r="H378" s="86">
        <v>17.882379068077199</v>
      </c>
      <c r="I378" s="86">
        <v>0.56000000000000005</v>
      </c>
      <c r="J378" s="86">
        <v>0.41</v>
      </c>
      <c r="K378" s="87">
        <v>0</v>
      </c>
      <c r="L378" s="85">
        <v>14.7699999868</v>
      </c>
      <c r="M378" s="86">
        <v>0</v>
      </c>
      <c r="N378" s="86"/>
      <c r="O378" s="86">
        <v>56.699122877605198</v>
      </c>
      <c r="P378" s="86">
        <v>0.29899999999999999</v>
      </c>
      <c r="Q378" s="88">
        <v>0.41499999999999998</v>
      </c>
      <c r="R378" s="85">
        <v>0</v>
      </c>
      <c r="S378" s="86">
        <v>15</v>
      </c>
      <c r="T378" s="86">
        <v>1.37</v>
      </c>
      <c r="U378" s="88">
        <v>26.830130016958702</v>
      </c>
      <c r="V378" s="89">
        <v>3.34</v>
      </c>
      <c r="W378" s="85">
        <v>31.862744266275701</v>
      </c>
      <c r="X378" s="88"/>
      <c r="Y378" s="85">
        <v>100</v>
      </c>
      <c r="Z378" s="88"/>
      <c r="AA378" s="85">
        <v>0.05</v>
      </c>
      <c r="AB378" s="91">
        <v>0.05</v>
      </c>
      <c r="AC378" s="86">
        <v>0.05</v>
      </c>
      <c r="AD378" s="86">
        <v>0.05</v>
      </c>
      <c r="AE378" s="86">
        <v>0</v>
      </c>
      <c r="AF378" s="88">
        <v>0</v>
      </c>
      <c r="AG378" s="85">
        <v>2.5529999985499999E-2</v>
      </c>
      <c r="AH378" s="86">
        <v>2.611E-3</v>
      </c>
      <c r="AI378" s="88">
        <v>0</v>
      </c>
      <c r="AJ378" s="150">
        <v>1.42</v>
      </c>
      <c r="AK378" s="151">
        <v>2</v>
      </c>
    </row>
    <row r="379" spans="1:37" x14ac:dyDescent="0.2">
      <c r="A379" s="149" t="s">
        <v>1044</v>
      </c>
      <c r="B379" s="66" t="s">
        <v>1045</v>
      </c>
      <c r="C379" s="67">
        <v>46</v>
      </c>
      <c r="D379" s="84" t="s">
        <v>335</v>
      </c>
      <c r="E379" s="85">
        <v>9.9511687315513004</v>
      </c>
      <c r="F379" s="91">
        <v>9.9511687315513004</v>
      </c>
      <c r="G379" s="86">
        <v>8.6930615767089208</v>
      </c>
      <c r="H379" s="86">
        <v>8.6930615767089208</v>
      </c>
      <c r="I379" s="86">
        <v>0.86</v>
      </c>
      <c r="J379" s="86">
        <v>0.51</v>
      </c>
      <c r="K379" s="87">
        <v>0</v>
      </c>
      <c r="L379" s="85">
        <v>27.920000012500001</v>
      </c>
      <c r="M379" s="86">
        <v>0</v>
      </c>
      <c r="N379" s="86"/>
      <c r="O379" s="86">
        <v>28.3804469843862</v>
      </c>
      <c r="P379" s="86">
        <v>0.26400000000000001</v>
      </c>
      <c r="Q379" s="88">
        <v>0.19020000000000001</v>
      </c>
      <c r="R379" s="85">
        <v>0</v>
      </c>
      <c r="S379" s="86">
        <v>9.3000000000000007</v>
      </c>
      <c r="T379" s="86">
        <v>1.33</v>
      </c>
      <c r="U379" s="88">
        <v>13.663166978282799</v>
      </c>
      <c r="V379" s="89">
        <v>3.37</v>
      </c>
      <c r="W379" s="85">
        <v>32.339513956072203</v>
      </c>
      <c r="X379" s="88"/>
      <c r="Y379" s="85">
        <v>100</v>
      </c>
      <c r="Z379" s="88"/>
      <c r="AA379" s="85">
        <v>0.03</v>
      </c>
      <c r="AB379" s="91">
        <v>0.03</v>
      </c>
      <c r="AC379" s="86">
        <v>0.04</v>
      </c>
      <c r="AD379" s="86">
        <v>0.04</v>
      </c>
      <c r="AE379" s="86">
        <v>0</v>
      </c>
      <c r="AF379" s="88">
        <v>3.5399999634400001</v>
      </c>
      <c r="AG379" s="85">
        <v>0</v>
      </c>
      <c r="AH379" s="86">
        <v>4.2269999999999999E-3</v>
      </c>
      <c r="AI379" s="88">
        <v>0</v>
      </c>
      <c r="AJ379" s="150">
        <v>2.0099999999999998</v>
      </c>
      <c r="AK379" s="151">
        <v>2</v>
      </c>
    </row>
    <row r="380" spans="1:37" x14ac:dyDescent="0.2">
      <c r="A380" s="149" t="s">
        <v>1046</v>
      </c>
      <c r="B380" s="66" t="s">
        <v>1047</v>
      </c>
      <c r="C380" s="67">
        <v>46</v>
      </c>
      <c r="D380" s="84" t="s">
        <v>335</v>
      </c>
      <c r="E380" s="85">
        <v>13.515787023320801</v>
      </c>
      <c r="F380" s="91">
        <v>13.515787023320801</v>
      </c>
      <c r="G380" s="86">
        <v>12.888855969865</v>
      </c>
      <c r="H380" s="86">
        <v>12.888855969865</v>
      </c>
      <c r="I380" s="86">
        <v>0.86</v>
      </c>
      <c r="J380" s="86">
        <v>0.76</v>
      </c>
      <c r="K380" s="87">
        <v>0</v>
      </c>
      <c r="L380" s="85">
        <v>13.980000010099999</v>
      </c>
      <c r="M380" s="86">
        <v>0.210586695630916</v>
      </c>
      <c r="N380" s="86"/>
      <c r="O380" s="86">
        <v>39.619991738950901</v>
      </c>
      <c r="P380" s="86">
        <v>0.29599999999999999</v>
      </c>
      <c r="Q380" s="88">
        <v>2.35E-2</v>
      </c>
      <c r="R380" s="85">
        <v>8.0906148867313898E-2</v>
      </c>
      <c r="S380" s="86">
        <v>3.6</v>
      </c>
      <c r="T380" s="86">
        <v>0.77</v>
      </c>
      <c r="U380" s="88">
        <v>6.0465780674651901</v>
      </c>
      <c r="V380" s="89">
        <v>3.79</v>
      </c>
      <c r="W380" s="85">
        <v>47.055518727259297</v>
      </c>
      <c r="X380" s="88">
        <v>48.766666666699997</v>
      </c>
      <c r="Y380" s="85">
        <v>100</v>
      </c>
      <c r="Z380" s="88"/>
      <c r="AA380" s="85">
        <v>0.16</v>
      </c>
      <c r="AB380" s="91">
        <v>0.16</v>
      </c>
      <c r="AC380" s="86">
        <v>0</v>
      </c>
      <c r="AD380" s="86">
        <v>0</v>
      </c>
      <c r="AE380" s="86">
        <v>0</v>
      </c>
      <c r="AF380" s="88">
        <v>28.620800039100001</v>
      </c>
      <c r="AG380" s="85">
        <v>4.9800000034700004E-3</v>
      </c>
      <c r="AH380" s="86">
        <v>5.9430000000000004E-3</v>
      </c>
      <c r="AI380" s="88">
        <v>3.0220000020999998E-3</v>
      </c>
      <c r="AJ380" s="150">
        <v>2.39</v>
      </c>
      <c r="AK380" s="151">
        <v>2</v>
      </c>
    </row>
    <row r="381" spans="1:37" x14ac:dyDescent="0.2">
      <c r="A381" s="149" t="s">
        <v>1048</v>
      </c>
      <c r="B381" s="66" t="s">
        <v>1048</v>
      </c>
      <c r="C381" s="67">
        <v>46</v>
      </c>
      <c r="D381" s="84" t="s">
        <v>335</v>
      </c>
      <c r="E381" s="85">
        <v>15.456616396089901</v>
      </c>
      <c r="F381" s="91">
        <v>15.456616396089901</v>
      </c>
      <c r="G381" s="86">
        <v>14.3210588540615</v>
      </c>
      <c r="H381" s="86">
        <v>14.3210588540615</v>
      </c>
      <c r="I381" s="86">
        <v>0.31</v>
      </c>
      <c r="J381" s="86">
        <v>0.22</v>
      </c>
      <c r="K381" s="87">
        <v>0</v>
      </c>
      <c r="L381" s="85">
        <v>5.3199999982300001</v>
      </c>
      <c r="M381" s="86">
        <v>0</v>
      </c>
      <c r="N381" s="86"/>
      <c r="O381" s="86">
        <v>66.084890574313505</v>
      </c>
      <c r="P381" s="86">
        <v>0.29199999999999998</v>
      </c>
      <c r="Q381" s="88">
        <v>0</v>
      </c>
      <c r="R381" s="85">
        <v>0</v>
      </c>
      <c r="S381" s="86">
        <v>3.2</v>
      </c>
      <c r="T381" s="86">
        <v>0.94</v>
      </c>
      <c r="U381" s="88">
        <v>30.041812047636899</v>
      </c>
      <c r="V381" s="89">
        <v>3.03</v>
      </c>
      <c r="W381" s="85"/>
      <c r="X381" s="88"/>
      <c r="Y381" s="85"/>
      <c r="Z381" s="88"/>
      <c r="AA381" s="85">
        <v>0.11</v>
      </c>
      <c r="AB381" s="91">
        <v>0.11</v>
      </c>
      <c r="AC381" s="86">
        <v>7.0000000000000007E-2</v>
      </c>
      <c r="AD381" s="86">
        <v>7.0000000000000007E-2</v>
      </c>
      <c r="AE381" s="86">
        <v>0</v>
      </c>
      <c r="AF381" s="88">
        <v>0.29300001253899999</v>
      </c>
      <c r="AG381" s="85">
        <v>0</v>
      </c>
      <c r="AH381" s="86">
        <v>2.4250000000000001E-3</v>
      </c>
      <c r="AI381" s="88">
        <v>2.9349999993000002E-3</v>
      </c>
      <c r="AJ381" s="150">
        <v>1.08</v>
      </c>
      <c r="AK381" s="151">
        <v>0</v>
      </c>
    </row>
    <row r="382" spans="1:37" x14ac:dyDescent="0.2">
      <c r="A382" s="149" t="s">
        <v>1049</v>
      </c>
      <c r="B382" s="66" t="s">
        <v>1050</v>
      </c>
      <c r="C382" s="67">
        <v>46</v>
      </c>
      <c r="D382" s="84" t="s">
        <v>335</v>
      </c>
      <c r="E382" s="85">
        <v>8.4625890157057793</v>
      </c>
      <c r="F382" s="91">
        <v>8.4570146466546792</v>
      </c>
      <c r="G382" s="86">
        <v>7.7351338545368398</v>
      </c>
      <c r="H382" s="86">
        <v>7.7295594854857397</v>
      </c>
      <c r="I382" s="86">
        <v>0.79</v>
      </c>
      <c r="J382" s="86">
        <v>0.61</v>
      </c>
      <c r="K382" s="87">
        <v>0</v>
      </c>
      <c r="L382" s="85">
        <v>11.4200000041</v>
      </c>
      <c r="M382" s="86">
        <v>3.9687160886765901E-3</v>
      </c>
      <c r="N382" s="86"/>
      <c r="O382" s="86">
        <v>33.9664936290703</v>
      </c>
      <c r="P382" s="86">
        <v>0.66500000000000004</v>
      </c>
      <c r="Q382" s="88">
        <v>8.5199999999999998E-2</v>
      </c>
      <c r="R382" s="85">
        <v>6.9252077562326902E-2</v>
      </c>
      <c r="S382" s="86">
        <v>2.5</v>
      </c>
      <c r="T382" s="86">
        <v>1.02</v>
      </c>
      <c r="U382" s="88">
        <v>9.7997407918391204</v>
      </c>
      <c r="V382" s="89">
        <v>3.69</v>
      </c>
      <c r="W382" s="85">
        <v>34.799999999999997</v>
      </c>
      <c r="X382" s="88">
        <v>34.799999999999997</v>
      </c>
      <c r="Y382" s="85">
        <v>100</v>
      </c>
      <c r="Z382" s="88"/>
      <c r="AA382" s="85">
        <v>0.68</v>
      </c>
      <c r="AB382" s="91">
        <v>0.68</v>
      </c>
      <c r="AC382" s="86">
        <v>0.37</v>
      </c>
      <c r="AD382" s="86">
        <v>0.37</v>
      </c>
      <c r="AE382" s="86">
        <v>0</v>
      </c>
      <c r="AF382" s="88">
        <v>0.50239998120200002</v>
      </c>
      <c r="AG382" s="85">
        <v>1.45800000061E-2</v>
      </c>
      <c r="AH382" s="86">
        <v>4.4850000000000003E-3</v>
      </c>
      <c r="AI382" s="88">
        <v>0</v>
      </c>
      <c r="AJ382" s="150">
        <v>2.15</v>
      </c>
      <c r="AK382" s="151">
        <v>1</v>
      </c>
    </row>
    <row r="383" spans="1:37" x14ac:dyDescent="0.2">
      <c r="A383" s="149" t="s">
        <v>1051</v>
      </c>
      <c r="B383" s="66" t="s">
        <v>1052</v>
      </c>
      <c r="C383" s="67">
        <v>46</v>
      </c>
      <c r="D383" s="84" t="s">
        <v>335</v>
      </c>
      <c r="E383" s="85">
        <v>10.9259150957496</v>
      </c>
      <c r="F383" s="91">
        <v>10.9259150957496</v>
      </c>
      <c r="G383" s="86">
        <v>9.1967691417951691</v>
      </c>
      <c r="H383" s="86">
        <v>9.1967691417951691</v>
      </c>
      <c r="I383" s="86">
        <v>0.84</v>
      </c>
      <c r="J383" s="86">
        <v>0.59</v>
      </c>
      <c r="K383" s="87">
        <v>0</v>
      </c>
      <c r="L383" s="85">
        <v>3.4200000021900001</v>
      </c>
      <c r="M383" s="86">
        <v>0</v>
      </c>
      <c r="N383" s="86"/>
      <c r="O383" s="86">
        <v>32.779316712834699</v>
      </c>
      <c r="P383" s="86">
        <v>0.316</v>
      </c>
      <c r="Q383" s="88">
        <v>0.33929999999999999</v>
      </c>
      <c r="R383" s="85">
        <v>0</v>
      </c>
      <c r="S383" s="86">
        <v>0.1</v>
      </c>
      <c r="T383" s="86">
        <v>1.33</v>
      </c>
      <c r="U383" s="88">
        <v>16.661143276734801</v>
      </c>
      <c r="V383" s="89">
        <v>3.11</v>
      </c>
      <c r="W383" s="85"/>
      <c r="X383" s="88"/>
      <c r="Y383" s="85">
        <v>100</v>
      </c>
      <c r="Z383" s="88">
        <v>100</v>
      </c>
      <c r="AA383" s="85">
        <v>0.12</v>
      </c>
      <c r="AB383" s="91">
        <v>0.12</v>
      </c>
      <c r="AC383" s="86">
        <v>0.06</v>
      </c>
      <c r="AD383" s="86">
        <v>0.06</v>
      </c>
      <c r="AE383" s="86">
        <v>0</v>
      </c>
      <c r="AF383" s="88">
        <v>8.9699998555499996E-2</v>
      </c>
      <c r="AG383" s="85">
        <v>0</v>
      </c>
      <c r="AH383" s="86">
        <v>5.8190000000000004E-3</v>
      </c>
      <c r="AI383" s="88">
        <v>0</v>
      </c>
      <c r="AJ383" s="150">
        <v>1.81</v>
      </c>
      <c r="AK383" s="151">
        <v>1</v>
      </c>
    </row>
    <row r="384" spans="1:37" x14ac:dyDescent="0.2">
      <c r="A384" s="149" t="s">
        <v>844</v>
      </c>
      <c r="B384" s="66" t="s">
        <v>1053</v>
      </c>
      <c r="C384" s="67">
        <v>46</v>
      </c>
      <c r="D384" s="84" t="s">
        <v>335</v>
      </c>
      <c r="E384" s="85">
        <v>15.359915255640001</v>
      </c>
      <c r="F384" s="91">
        <v>15.3579842318111</v>
      </c>
      <c r="G384" s="86">
        <v>13.3767537834274</v>
      </c>
      <c r="H384" s="86">
        <v>13.374822759598599</v>
      </c>
      <c r="I384" s="86">
        <v>1.67</v>
      </c>
      <c r="J384" s="86">
        <v>1.01</v>
      </c>
      <c r="K384" s="87">
        <v>0</v>
      </c>
      <c r="L384" s="85">
        <v>2.2399999994400002</v>
      </c>
      <c r="M384" s="86">
        <v>2.53962996620689E-2</v>
      </c>
      <c r="N384" s="86"/>
      <c r="O384" s="86">
        <v>61.561587541905503</v>
      </c>
      <c r="P384" s="86">
        <v>0.32800000000000001</v>
      </c>
      <c r="Q384" s="88">
        <v>8.5800000000000001E-2</v>
      </c>
      <c r="R384" s="85">
        <v>2.2956841138659301E-2</v>
      </c>
      <c r="S384" s="86">
        <v>0.2</v>
      </c>
      <c r="T384" s="86">
        <v>1.17</v>
      </c>
      <c r="U384" s="88">
        <v>17.958797468703601</v>
      </c>
      <c r="V384" s="89">
        <v>3.45</v>
      </c>
      <c r="W384" s="85">
        <v>41.833333333299997</v>
      </c>
      <c r="X384" s="88">
        <v>41.833333333299997</v>
      </c>
      <c r="Y384" s="85">
        <v>100</v>
      </c>
      <c r="Z384" s="88">
        <v>100</v>
      </c>
      <c r="AA384" s="85">
        <v>0.44</v>
      </c>
      <c r="AB384" s="91">
        <v>0.44</v>
      </c>
      <c r="AC384" s="86">
        <v>0.25</v>
      </c>
      <c r="AD384" s="86">
        <v>0.25</v>
      </c>
      <c r="AE384" s="86">
        <v>0</v>
      </c>
      <c r="AF384" s="88">
        <v>1.3303999897500001</v>
      </c>
      <c r="AG384" s="85">
        <v>3.10999999914E-2</v>
      </c>
      <c r="AH384" s="86">
        <v>2.0279999999999999E-2</v>
      </c>
      <c r="AI384" s="88">
        <v>0</v>
      </c>
      <c r="AJ384" s="150">
        <v>2.41</v>
      </c>
      <c r="AK384" s="151">
        <v>2</v>
      </c>
    </row>
    <row r="385" spans="1:37" x14ac:dyDescent="0.2">
      <c r="A385" s="149" t="s">
        <v>1054</v>
      </c>
      <c r="B385" s="66" t="s">
        <v>1055</v>
      </c>
      <c r="C385" s="67">
        <v>46</v>
      </c>
      <c r="D385" s="84" t="s">
        <v>335</v>
      </c>
      <c r="E385" s="85">
        <v>10.2543620158559</v>
      </c>
      <c r="F385" s="91">
        <v>10.2543620158559</v>
      </c>
      <c r="G385" s="86">
        <v>9.5770116703415695</v>
      </c>
      <c r="H385" s="86">
        <v>9.5770116703415695</v>
      </c>
      <c r="I385" s="86">
        <v>0.32</v>
      </c>
      <c r="J385" s="86">
        <v>0.24</v>
      </c>
      <c r="K385" s="87">
        <v>0</v>
      </c>
      <c r="L385" s="85">
        <v>5.9100000017300003</v>
      </c>
      <c r="M385" s="86">
        <v>0.49257800474401298</v>
      </c>
      <c r="N385" s="86"/>
      <c r="O385" s="86">
        <v>36.090621707060102</v>
      </c>
      <c r="P385" s="86">
        <v>0.182</v>
      </c>
      <c r="Q385" s="88">
        <v>0.13370000000000001</v>
      </c>
      <c r="R385" s="85">
        <v>3.3636057854019498E-2</v>
      </c>
      <c r="S385" s="86">
        <v>0.4</v>
      </c>
      <c r="T385" s="86">
        <v>0.72</v>
      </c>
      <c r="U385" s="88">
        <v>10.868792095026</v>
      </c>
      <c r="V385" s="89">
        <v>3.09</v>
      </c>
      <c r="W385" s="85">
        <v>52.5333333333</v>
      </c>
      <c r="X385" s="88"/>
      <c r="Y385" s="85">
        <v>100</v>
      </c>
      <c r="Z385" s="88">
        <v>100</v>
      </c>
      <c r="AA385" s="85">
        <v>0.05</v>
      </c>
      <c r="AB385" s="91">
        <v>0.05</v>
      </c>
      <c r="AC385" s="86">
        <v>0</v>
      </c>
      <c r="AD385" s="86">
        <v>0</v>
      </c>
      <c r="AE385" s="86">
        <v>0</v>
      </c>
      <c r="AF385" s="88">
        <v>1.2893999818799999</v>
      </c>
      <c r="AG385" s="85">
        <v>0</v>
      </c>
      <c r="AH385" s="86">
        <v>2.6210000000000001E-3</v>
      </c>
      <c r="AI385" s="88">
        <v>0</v>
      </c>
      <c r="AJ385" s="150">
        <v>1.1399999999999999</v>
      </c>
      <c r="AK385" s="151">
        <v>0</v>
      </c>
    </row>
    <row r="386" spans="1:37" x14ac:dyDescent="0.2">
      <c r="A386" s="149" t="s">
        <v>522</v>
      </c>
      <c r="B386" s="66" t="s">
        <v>1056</v>
      </c>
      <c r="C386" s="67">
        <v>46</v>
      </c>
      <c r="D386" s="84" t="s">
        <v>335</v>
      </c>
      <c r="E386" s="85">
        <v>17.3289741967236</v>
      </c>
      <c r="F386" s="91">
        <v>17.3121001195247</v>
      </c>
      <c r="G386" s="86">
        <v>12.5529072628841</v>
      </c>
      <c r="H386" s="86">
        <v>12.5430640511847</v>
      </c>
      <c r="I386" s="86">
        <v>0.72</v>
      </c>
      <c r="J386" s="86">
        <v>0.45</v>
      </c>
      <c r="K386" s="87">
        <v>0</v>
      </c>
      <c r="L386" s="85">
        <v>4.8399999977699997</v>
      </c>
      <c r="M386" s="86">
        <v>0</v>
      </c>
      <c r="N386" s="86"/>
      <c r="O386" s="86">
        <v>57.4547639714228</v>
      </c>
      <c r="P386" s="86">
        <v>0.27600000000000002</v>
      </c>
      <c r="Q386" s="88">
        <v>7.0300000000000001E-2</v>
      </c>
      <c r="R386" s="85">
        <v>0</v>
      </c>
      <c r="S386" s="86">
        <v>0.8</v>
      </c>
      <c r="T386" s="86">
        <v>1.1399999999999999</v>
      </c>
      <c r="U386" s="88">
        <v>20.608872952260398</v>
      </c>
      <c r="V386" s="89">
        <v>3.21</v>
      </c>
      <c r="W386" s="85"/>
      <c r="X386" s="88"/>
      <c r="Y386" s="85">
        <v>100</v>
      </c>
      <c r="Z386" s="88"/>
      <c r="AA386" s="85">
        <v>0.51</v>
      </c>
      <c r="AB386" s="91">
        <v>0.51</v>
      </c>
      <c r="AC386" s="86">
        <v>0.18</v>
      </c>
      <c r="AD386" s="86">
        <v>0.18</v>
      </c>
      <c r="AE386" s="86">
        <v>0</v>
      </c>
      <c r="AF386" s="88">
        <v>4.6676998117000004</v>
      </c>
      <c r="AG386" s="85">
        <v>0</v>
      </c>
      <c r="AH386" s="86">
        <v>3.7789999999999998E-3</v>
      </c>
      <c r="AI386" s="88">
        <v>0</v>
      </c>
      <c r="AJ386" s="150">
        <v>1.06</v>
      </c>
      <c r="AK386" s="151">
        <v>0</v>
      </c>
    </row>
    <row r="387" spans="1:37" x14ac:dyDescent="0.2">
      <c r="A387" s="149" t="s">
        <v>1057</v>
      </c>
      <c r="B387" s="66" t="s">
        <v>1058</v>
      </c>
      <c r="C387" s="67">
        <v>46</v>
      </c>
      <c r="D387" s="84" t="s">
        <v>335</v>
      </c>
      <c r="E387" s="85">
        <v>14.814955630413101</v>
      </c>
      <c r="F387" s="91">
        <v>14.7921435034865</v>
      </c>
      <c r="G387" s="86">
        <v>10.922446372491599</v>
      </c>
      <c r="H387" s="86">
        <v>10.9156027344136</v>
      </c>
      <c r="I387" s="86">
        <v>0.56000000000000005</v>
      </c>
      <c r="J387" s="86">
        <v>0.48</v>
      </c>
      <c r="K387" s="87">
        <v>0</v>
      </c>
      <c r="L387" s="85">
        <v>7.2199999975000004</v>
      </c>
      <c r="M387" s="86">
        <v>0.41684011895925499</v>
      </c>
      <c r="N387" s="86"/>
      <c r="O387" s="86">
        <v>47.485380116959099</v>
      </c>
      <c r="P387" s="86">
        <v>0.45700000000000002</v>
      </c>
      <c r="Q387" s="88">
        <v>0.2535</v>
      </c>
      <c r="R387" s="85">
        <v>2.86450873675165E-2</v>
      </c>
      <c r="S387" s="86">
        <v>0.6</v>
      </c>
      <c r="T387" s="86">
        <v>1.28</v>
      </c>
      <c r="U387" s="88">
        <v>12.8972161601107</v>
      </c>
      <c r="V387" s="89">
        <v>3.13</v>
      </c>
      <c r="W387" s="85"/>
      <c r="X387" s="88"/>
      <c r="Y387" s="85">
        <v>100</v>
      </c>
      <c r="Z387" s="88"/>
      <c r="AA387" s="85">
        <v>0</v>
      </c>
      <c r="AB387" s="91">
        <v>0</v>
      </c>
      <c r="AC387" s="86">
        <v>0</v>
      </c>
      <c r="AD387" s="86">
        <v>0</v>
      </c>
      <c r="AE387" s="86">
        <v>0</v>
      </c>
      <c r="AF387" s="88">
        <v>3.90389990671</v>
      </c>
      <c r="AG387" s="85">
        <v>1.9865999992700001E-2</v>
      </c>
      <c r="AH387" s="86">
        <v>4.13E-3</v>
      </c>
      <c r="AI387" s="88">
        <v>3.4109999987499999E-3</v>
      </c>
      <c r="AJ387" s="150">
        <v>1.06</v>
      </c>
      <c r="AK387" s="151">
        <v>0</v>
      </c>
    </row>
    <row r="388" spans="1:37" x14ac:dyDescent="0.2">
      <c r="A388" s="149" t="s">
        <v>1059</v>
      </c>
      <c r="B388" s="66" t="s">
        <v>1060</v>
      </c>
      <c r="C388" s="67">
        <v>46</v>
      </c>
      <c r="D388" s="84" t="s">
        <v>335</v>
      </c>
      <c r="E388" s="85">
        <v>9.8173126173809102</v>
      </c>
      <c r="F388" s="91">
        <v>9.8173126173809102</v>
      </c>
      <c r="G388" s="86">
        <v>8.8749819413981896</v>
      </c>
      <c r="H388" s="86">
        <v>8.8749819413981896</v>
      </c>
      <c r="I388" s="86">
        <v>1.02</v>
      </c>
      <c r="J388" s="86">
        <v>4.25</v>
      </c>
      <c r="K388" s="87">
        <v>0</v>
      </c>
      <c r="L388" s="85">
        <v>4.6399999999899997</v>
      </c>
      <c r="M388" s="86">
        <v>0</v>
      </c>
      <c r="N388" s="86"/>
      <c r="O388" s="86">
        <v>40.561119495129702</v>
      </c>
      <c r="P388" s="86">
        <v>0.72099999999999997</v>
      </c>
      <c r="Q388" s="88">
        <v>0.23350000000000001</v>
      </c>
      <c r="R388" s="85">
        <v>0</v>
      </c>
      <c r="S388" s="86">
        <v>0.7</v>
      </c>
      <c r="T388" s="86">
        <v>1.67</v>
      </c>
      <c r="U388" s="88">
        <v>14.494818822973199</v>
      </c>
      <c r="V388" s="89">
        <v>3.25</v>
      </c>
      <c r="W388" s="85"/>
      <c r="X388" s="88"/>
      <c r="Y388" s="85">
        <v>100</v>
      </c>
      <c r="Z388" s="88">
        <v>100</v>
      </c>
      <c r="AA388" s="85">
        <v>0.09</v>
      </c>
      <c r="AB388" s="91">
        <v>0.09</v>
      </c>
      <c r="AC388" s="86">
        <v>0.08</v>
      </c>
      <c r="AD388" s="86">
        <v>0.08</v>
      </c>
      <c r="AE388" s="86">
        <v>0</v>
      </c>
      <c r="AF388" s="88">
        <v>0.45930001139499999</v>
      </c>
      <c r="AG388" s="85">
        <v>2.2307999994399998E-2</v>
      </c>
      <c r="AH388" s="86">
        <v>4.2140999999999998E-2</v>
      </c>
      <c r="AI388" s="88">
        <v>1.2476999996900001E-2</v>
      </c>
      <c r="AJ388" s="150">
        <v>1.03</v>
      </c>
      <c r="AK388" s="151">
        <v>0</v>
      </c>
    </row>
    <row r="389" spans="1:37" x14ac:dyDescent="0.2">
      <c r="A389" s="149" t="s">
        <v>1061</v>
      </c>
      <c r="B389" s="66" t="s">
        <v>1062</v>
      </c>
      <c r="C389" s="67">
        <v>46</v>
      </c>
      <c r="D389" s="84" t="s">
        <v>335</v>
      </c>
      <c r="E389" s="85">
        <v>8.3323942074716904</v>
      </c>
      <c r="F389" s="91">
        <v>8.3309855186792099</v>
      </c>
      <c r="G389" s="86">
        <v>6.8652448301121298</v>
      </c>
      <c r="H389" s="86">
        <v>6.86383614131966</v>
      </c>
      <c r="I389" s="86">
        <v>0.85</v>
      </c>
      <c r="J389" s="86">
        <v>0.73</v>
      </c>
      <c r="K389" s="87">
        <v>0</v>
      </c>
      <c r="L389" s="85">
        <v>3.6599999972999999</v>
      </c>
      <c r="M389" s="86">
        <v>0</v>
      </c>
      <c r="N389" s="86"/>
      <c r="O389" s="86">
        <v>43.480020232675798</v>
      </c>
      <c r="P389" s="86">
        <v>0.27400000000000002</v>
      </c>
      <c r="Q389" s="88">
        <v>0.20349999999999999</v>
      </c>
      <c r="R389" s="85">
        <v>0</v>
      </c>
      <c r="S389" s="86">
        <v>0.6</v>
      </c>
      <c r="T389" s="86">
        <v>1.1100000000000001</v>
      </c>
      <c r="U389" s="88">
        <v>16.2520425987491</v>
      </c>
      <c r="V389" s="89">
        <v>3.53</v>
      </c>
      <c r="W389" s="85">
        <v>28.905210849261099</v>
      </c>
      <c r="X389" s="88">
        <v>32.9</v>
      </c>
      <c r="Y389" s="85">
        <v>100</v>
      </c>
      <c r="Z389" s="88">
        <v>100</v>
      </c>
      <c r="AA389" s="85">
        <v>0.44</v>
      </c>
      <c r="AB389" s="91">
        <v>0.44</v>
      </c>
      <c r="AC389" s="86">
        <v>0.2</v>
      </c>
      <c r="AD389" s="86">
        <v>0.2</v>
      </c>
      <c r="AE389" s="86">
        <v>0</v>
      </c>
      <c r="AF389" s="88">
        <v>0.116400003347</v>
      </c>
      <c r="AG389" s="85">
        <v>0</v>
      </c>
      <c r="AH389" s="86">
        <v>6.6579999999999999E-3</v>
      </c>
      <c r="AI389" s="88">
        <v>0</v>
      </c>
      <c r="AJ389" s="150">
        <v>1.88</v>
      </c>
      <c r="AK389" s="151">
        <v>0</v>
      </c>
    </row>
    <row r="390" spans="1:37" x14ac:dyDescent="0.2">
      <c r="A390" s="149" t="s">
        <v>1063</v>
      </c>
      <c r="B390" s="66" t="s">
        <v>1064</v>
      </c>
      <c r="C390" s="67">
        <v>46</v>
      </c>
      <c r="D390" s="84" t="s">
        <v>335</v>
      </c>
      <c r="E390" s="85">
        <v>13.492134145566</v>
      </c>
      <c r="F390" s="91">
        <v>13.492134145566</v>
      </c>
      <c r="G390" s="86">
        <v>11.3091528786357</v>
      </c>
      <c r="H390" s="86">
        <v>11.3091528786357</v>
      </c>
      <c r="I390" s="86">
        <v>0</v>
      </c>
      <c r="J390" s="86">
        <v>0.76</v>
      </c>
      <c r="K390" s="87">
        <v>0</v>
      </c>
      <c r="L390" s="85">
        <v>14.1699999813</v>
      </c>
      <c r="M390" s="86">
        <v>0</v>
      </c>
      <c r="N390" s="86"/>
      <c r="O390" s="86">
        <v>47.179899959753897</v>
      </c>
      <c r="P390" s="86">
        <v>0.32900000000000001</v>
      </c>
      <c r="Q390" s="88">
        <v>3.5299999999999998E-2</v>
      </c>
      <c r="R390" s="85">
        <v>0</v>
      </c>
      <c r="S390" s="86">
        <v>4.3</v>
      </c>
      <c r="T390" s="86">
        <v>0.79</v>
      </c>
      <c r="U390" s="88">
        <v>7.1212371710902804</v>
      </c>
      <c r="V390" s="89">
        <v>4.08</v>
      </c>
      <c r="W390" s="85">
        <v>43.982108576263599</v>
      </c>
      <c r="X390" s="88">
        <v>44.8</v>
      </c>
      <c r="Y390" s="85">
        <v>100</v>
      </c>
      <c r="Z390" s="88"/>
      <c r="AA390" s="85">
        <v>0.3</v>
      </c>
      <c r="AB390" s="91">
        <v>0.3</v>
      </c>
      <c r="AC390" s="86">
        <v>0.16</v>
      </c>
      <c r="AD390" s="86">
        <v>0.16</v>
      </c>
      <c r="AE390" s="86">
        <v>0</v>
      </c>
      <c r="AF390" s="88">
        <v>2.0782000991</v>
      </c>
      <c r="AG390" s="85">
        <v>0</v>
      </c>
      <c r="AH390" s="86">
        <v>4.326E-3</v>
      </c>
      <c r="AI390" s="88">
        <v>0</v>
      </c>
      <c r="AJ390" s="150">
        <v>3.06</v>
      </c>
      <c r="AK390" s="151">
        <v>4</v>
      </c>
    </row>
    <row r="391" spans="1:37" x14ac:dyDescent="0.2">
      <c r="A391" s="149" t="s">
        <v>1065</v>
      </c>
      <c r="B391" s="66" t="s">
        <v>1066</v>
      </c>
      <c r="C391" s="67">
        <v>46</v>
      </c>
      <c r="D391" s="84" t="s">
        <v>335</v>
      </c>
      <c r="E391" s="85">
        <v>13.765285247479801</v>
      </c>
      <c r="F391" s="91">
        <v>13.765285247479801</v>
      </c>
      <c r="G391" s="86">
        <v>11.6163252459988</v>
      </c>
      <c r="H391" s="86">
        <v>11.6163252459988</v>
      </c>
      <c r="I391" s="86">
        <v>0.54</v>
      </c>
      <c r="J391" s="86">
        <v>0.64</v>
      </c>
      <c r="K391" s="87">
        <v>0</v>
      </c>
      <c r="L391" s="85">
        <v>6.02000000522</v>
      </c>
      <c r="M391" s="86">
        <v>0</v>
      </c>
      <c r="N391" s="86"/>
      <c r="O391" s="86">
        <v>50.789036544850497</v>
      </c>
      <c r="P391" s="86">
        <v>0.29699999999999999</v>
      </c>
      <c r="Q391" s="88">
        <v>0.1646</v>
      </c>
      <c r="R391" s="85">
        <v>0</v>
      </c>
      <c r="S391" s="86">
        <v>1</v>
      </c>
      <c r="T391" s="86">
        <v>1.2</v>
      </c>
      <c r="U391" s="88">
        <v>20.153847577965202</v>
      </c>
      <c r="V391" s="89">
        <v>3.29</v>
      </c>
      <c r="W391" s="85">
        <v>45.897626514003299</v>
      </c>
      <c r="X391" s="88">
        <v>49.866666666699999</v>
      </c>
      <c r="Y391" s="85">
        <v>100</v>
      </c>
      <c r="Z391" s="88"/>
      <c r="AA391" s="85">
        <v>0.15</v>
      </c>
      <c r="AB391" s="91">
        <v>0.15</v>
      </c>
      <c r="AC391" s="86">
        <v>0.08</v>
      </c>
      <c r="AD391" s="86">
        <v>0.08</v>
      </c>
      <c r="AE391" s="86">
        <v>0</v>
      </c>
      <c r="AF391" s="88">
        <v>0.81940001320400002</v>
      </c>
      <c r="AG391" s="85">
        <v>0</v>
      </c>
      <c r="AH391" s="86">
        <v>8.3070000000000001E-3</v>
      </c>
      <c r="AI391" s="88">
        <v>0</v>
      </c>
      <c r="AJ391" s="150">
        <v>1.99</v>
      </c>
      <c r="AK391" s="151">
        <v>1</v>
      </c>
    </row>
    <row r="392" spans="1:37" x14ac:dyDescent="0.2">
      <c r="A392" s="149" t="s">
        <v>1067</v>
      </c>
      <c r="B392" s="66" t="s">
        <v>1067</v>
      </c>
      <c r="C392" s="67">
        <v>46</v>
      </c>
      <c r="D392" s="84" t="s">
        <v>335</v>
      </c>
      <c r="E392" s="85">
        <v>12.2068054179055</v>
      </c>
      <c r="F392" s="91">
        <v>12.2068054179055</v>
      </c>
      <c r="G392" s="86">
        <v>11.013162241580201</v>
      </c>
      <c r="H392" s="86">
        <v>11.013162241580201</v>
      </c>
      <c r="I392" s="86">
        <v>1.04</v>
      </c>
      <c r="J392" s="86">
        <v>0.62</v>
      </c>
      <c r="K392" s="87">
        <v>0</v>
      </c>
      <c r="L392" s="85">
        <v>4.2700000008399996</v>
      </c>
      <c r="M392" s="86">
        <v>0</v>
      </c>
      <c r="N392" s="86"/>
      <c r="O392" s="86">
        <v>57.2090377113134</v>
      </c>
      <c r="P392" s="86">
        <v>0.28599999999999998</v>
      </c>
      <c r="Q392" s="88">
        <v>0.21249999999999999</v>
      </c>
      <c r="R392" s="85">
        <v>0</v>
      </c>
      <c r="S392" s="86">
        <v>1.1000000000000001</v>
      </c>
      <c r="T392" s="86">
        <v>1.01</v>
      </c>
      <c r="U392" s="88">
        <v>21.972423625962801</v>
      </c>
      <c r="V392" s="89">
        <v>3.32</v>
      </c>
      <c r="W392" s="85">
        <v>46.366666666699999</v>
      </c>
      <c r="X392" s="88">
        <v>46.366666666699999</v>
      </c>
      <c r="Y392" s="85"/>
      <c r="Z392" s="88"/>
      <c r="AA392" s="85">
        <v>0.01</v>
      </c>
      <c r="AB392" s="91">
        <v>0.01</v>
      </c>
      <c r="AC392" s="86">
        <v>0.01</v>
      </c>
      <c r="AD392" s="86">
        <v>0.01</v>
      </c>
      <c r="AE392" s="86">
        <v>0.01</v>
      </c>
      <c r="AF392" s="88">
        <v>1.7853000167499999</v>
      </c>
      <c r="AG392" s="85">
        <v>3.3000000010299999E-3</v>
      </c>
      <c r="AH392" s="86">
        <v>4.1269999999999996E-3</v>
      </c>
      <c r="AI392" s="88">
        <v>0</v>
      </c>
      <c r="AJ392" s="150">
        <v>2.29</v>
      </c>
      <c r="AK392" s="151">
        <v>1</v>
      </c>
    </row>
    <row r="393" spans="1:37" x14ac:dyDescent="0.2">
      <c r="A393" s="149" t="s">
        <v>546</v>
      </c>
      <c r="B393" s="66" t="s">
        <v>1068</v>
      </c>
      <c r="C393" s="67">
        <v>46</v>
      </c>
      <c r="D393" s="84" t="s">
        <v>335</v>
      </c>
      <c r="E393" s="85">
        <v>7.6412809674944704</v>
      </c>
      <c r="F393" s="91">
        <v>7.6405288729110596</v>
      </c>
      <c r="G393" s="86">
        <v>6.1566462598336402</v>
      </c>
      <c r="H393" s="86">
        <v>6.1566462598336402</v>
      </c>
      <c r="I393" s="86">
        <v>0.79</v>
      </c>
      <c r="J393" s="86">
        <v>2.95</v>
      </c>
      <c r="K393" s="87">
        <v>0</v>
      </c>
      <c r="L393" s="85">
        <v>3.9700000003699998</v>
      </c>
      <c r="M393" s="86">
        <v>0</v>
      </c>
      <c r="N393" s="86"/>
      <c r="O393" s="86">
        <v>42.717842323651503</v>
      </c>
      <c r="P393" s="86">
        <v>0.47299999999999998</v>
      </c>
      <c r="Q393" s="88">
        <v>0.2591</v>
      </c>
      <c r="R393" s="85">
        <v>0</v>
      </c>
      <c r="S393" s="86">
        <v>0.7</v>
      </c>
      <c r="T393" s="86">
        <v>1.03</v>
      </c>
      <c r="U393" s="88">
        <v>10.265338969028701</v>
      </c>
      <c r="V393" s="89">
        <v>3.81</v>
      </c>
      <c r="W393" s="85">
        <v>47.124648457306897</v>
      </c>
      <c r="X393" s="88">
        <v>50.333333333299997</v>
      </c>
      <c r="Y393" s="85"/>
      <c r="Z393" s="88"/>
      <c r="AA393" s="85">
        <v>0</v>
      </c>
      <c r="AB393" s="91">
        <v>0</v>
      </c>
      <c r="AC393" s="86">
        <v>0</v>
      </c>
      <c r="AD393" s="86">
        <v>0</v>
      </c>
      <c r="AE393" s="86">
        <v>0.05</v>
      </c>
      <c r="AF393" s="88">
        <v>4.9663000111400004</v>
      </c>
      <c r="AG393" s="85">
        <v>4.6200000039999997E-4</v>
      </c>
      <c r="AH393" s="86">
        <v>2.3588999999999999E-2</v>
      </c>
      <c r="AI393" s="88">
        <v>0</v>
      </c>
      <c r="AJ393" s="150">
        <v>3</v>
      </c>
      <c r="AK393" s="151">
        <v>1</v>
      </c>
    </row>
    <row r="394" spans="1:37" x14ac:dyDescent="0.2">
      <c r="A394" s="149" t="s">
        <v>1069</v>
      </c>
      <c r="B394" s="66" t="s">
        <v>1070</v>
      </c>
      <c r="C394" s="67">
        <v>46</v>
      </c>
      <c r="D394" s="84" t="s">
        <v>335</v>
      </c>
      <c r="E394" s="85">
        <v>13.2600669515516</v>
      </c>
      <c r="F394" s="91">
        <v>13.2600669515516</v>
      </c>
      <c r="G394" s="86">
        <v>10.759609485161899</v>
      </c>
      <c r="H394" s="86">
        <v>10.759609485161899</v>
      </c>
      <c r="I394" s="86">
        <v>3.41</v>
      </c>
      <c r="J394" s="86">
        <v>4.07</v>
      </c>
      <c r="K394" s="87">
        <v>0</v>
      </c>
      <c r="L394" s="85">
        <v>1.8799999992</v>
      </c>
      <c r="M394" s="86">
        <v>0</v>
      </c>
      <c r="N394" s="86"/>
      <c r="O394" s="86">
        <v>85.453205600589499</v>
      </c>
      <c r="P394" s="86">
        <v>0.32700000000000001</v>
      </c>
      <c r="Q394" s="88">
        <v>0</v>
      </c>
      <c r="R394" s="85">
        <v>0</v>
      </c>
      <c r="S394" s="86">
        <v>0.6</v>
      </c>
      <c r="T394" s="86">
        <v>0.88</v>
      </c>
      <c r="U394" s="88">
        <v>9.7445722958354395</v>
      </c>
      <c r="V394" s="89">
        <v>3.75</v>
      </c>
      <c r="W394" s="85"/>
      <c r="X394" s="88"/>
      <c r="Y394" s="85"/>
      <c r="Z394" s="88"/>
      <c r="AA394" s="85">
        <v>0</v>
      </c>
      <c r="AB394" s="91">
        <v>0</v>
      </c>
      <c r="AC394" s="86">
        <v>0</v>
      </c>
      <c r="AD394" s="86">
        <v>0</v>
      </c>
      <c r="AE394" s="86">
        <v>0</v>
      </c>
      <c r="AF394" s="88">
        <v>98.745597797299993</v>
      </c>
      <c r="AG394" s="85">
        <v>0</v>
      </c>
      <c r="AH394" s="86">
        <v>2.6834E-2</v>
      </c>
      <c r="AI394" s="88">
        <v>0</v>
      </c>
      <c r="AJ394" s="150">
        <v>3.67</v>
      </c>
      <c r="AK394" s="151">
        <v>40</v>
      </c>
    </row>
    <row r="395" spans="1:37" x14ac:dyDescent="0.2">
      <c r="A395" s="149" t="s">
        <v>1071</v>
      </c>
      <c r="B395" s="66" t="s">
        <v>1072</v>
      </c>
      <c r="C395" s="67">
        <v>46</v>
      </c>
      <c r="D395" s="84" t="s">
        <v>335</v>
      </c>
      <c r="E395" s="85">
        <v>8.4128703150777806</v>
      </c>
      <c r="F395" s="91">
        <v>8.4123642473254296</v>
      </c>
      <c r="G395" s="86">
        <v>6.8774607544458002</v>
      </c>
      <c r="H395" s="86">
        <v>6.8774607544458002</v>
      </c>
      <c r="I395" s="86">
        <v>2.34</v>
      </c>
      <c r="J395" s="86">
        <v>1.43</v>
      </c>
      <c r="K395" s="87">
        <v>0</v>
      </c>
      <c r="L395" s="85">
        <v>4.0099999976999996</v>
      </c>
      <c r="M395" s="86">
        <v>0</v>
      </c>
      <c r="N395" s="86"/>
      <c r="O395" s="86">
        <v>94.8823082763857</v>
      </c>
      <c r="P395" s="86">
        <v>0.20100000000000001</v>
      </c>
      <c r="Q395" s="88">
        <v>0</v>
      </c>
      <c r="R395" s="85">
        <v>0</v>
      </c>
      <c r="S395" s="86">
        <v>0.6</v>
      </c>
      <c r="T395" s="86">
        <v>0.36</v>
      </c>
      <c r="U395" s="88">
        <v>5.7560146152366896</v>
      </c>
      <c r="V395" s="89">
        <v>4.3099999999999996</v>
      </c>
      <c r="W395" s="85">
        <v>49.226348750153697</v>
      </c>
      <c r="X395" s="88">
        <v>46.133333333300001</v>
      </c>
      <c r="Y395" s="85">
        <v>64.12</v>
      </c>
      <c r="Z395" s="88">
        <v>-100</v>
      </c>
      <c r="AA395" s="85">
        <v>0</v>
      </c>
      <c r="AB395" s="91">
        <v>0</v>
      </c>
      <c r="AC395" s="86">
        <v>0</v>
      </c>
      <c r="AD395" s="86">
        <v>0</v>
      </c>
      <c r="AE395" s="86">
        <v>0</v>
      </c>
      <c r="AF395" s="88">
        <v>36.822498300399999</v>
      </c>
      <c r="AG395" s="85">
        <v>0</v>
      </c>
      <c r="AH395" s="86">
        <v>9.3380000000000008E-3</v>
      </c>
      <c r="AI395" s="88">
        <v>1.1743999996100001E-2</v>
      </c>
      <c r="AJ395" s="150">
        <v>3.12</v>
      </c>
      <c r="AK395" s="151">
        <v>6</v>
      </c>
    </row>
    <row r="396" spans="1:37" x14ac:dyDescent="0.2">
      <c r="A396" s="149" t="s">
        <v>1073</v>
      </c>
      <c r="B396" s="66" t="s">
        <v>1074</v>
      </c>
      <c r="C396" s="67">
        <v>46</v>
      </c>
      <c r="D396" s="84" t="s">
        <v>335</v>
      </c>
      <c r="E396" s="85">
        <v>1.84002100380694</v>
      </c>
      <c r="F396" s="91">
        <v>1.84002100380694</v>
      </c>
      <c r="G396" s="86">
        <v>1.7809477967881699</v>
      </c>
      <c r="H396" s="86">
        <v>1.7809477967881699</v>
      </c>
      <c r="I396" s="86">
        <v>1.73</v>
      </c>
      <c r="J396" s="86">
        <v>3.13</v>
      </c>
      <c r="K396" s="87">
        <v>0</v>
      </c>
      <c r="L396" s="85">
        <v>7.9200000065699996</v>
      </c>
      <c r="M396" s="86">
        <v>0</v>
      </c>
      <c r="N396" s="86"/>
      <c r="O396" s="86">
        <v>26.1488847084117</v>
      </c>
      <c r="P396" s="86">
        <v>0.69699999999999995</v>
      </c>
      <c r="Q396" s="88">
        <v>0.47399999999999998</v>
      </c>
      <c r="R396" s="85">
        <v>0</v>
      </c>
      <c r="S396" s="86">
        <v>16.399999999999999</v>
      </c>
      <c r="T396" s="86">
        <v>1.47</v>
      </c>
      <c r="U396" s="88">
        <v>18.573053866013201</v>
      </c>
      <c r="V396" s="89">
        <v>2.97</v>
      </c>
      <c r="W396" s="85">
        <v>26.5333333333</v>
      </c>
      <c r="X396" s="88"/>
      <c r="Y396" s="85">
        <v>100</v>
      </c>
      <c r="Z396" s="88"/>
      <c r="AA396" s="85">
        <v>0</v>
      </c>
      <c r="AB396" s="91">
        <v>0</v>
      </c>
      <c r="AC396" s="86">
        <v>0</v>
      </c>
      <c r="AD396" s="86">
        <v>0</v>
      </c>
      <c r="AE396" s="86">
        <v>0</v>
      </c>
      <c r="AF396" s="88">
        <v>0</v>
      </c>
      <c r="AG396" s="85">
        <v>0</v>
      </c>
      <c r="AH396" s="86">
        <v>1.9505000000000002E-2</v>
      </c>
      <c r="AI396" s="88">
        <v>1.5380000019300001E-3</v>
      </c>
      <c r="AJ396" s="150">
        <v>1.01</v>
      </c>
      <c r="AK396" s="151">
        <v>0</v>
      </c>
    </row>
    <row r="397" spans="1:37" x14ac:dyDescent="0.2">
      <c r="A397" s="149" t="s">
        <v>1075</v>
      </c>
      <c r="B397" s="66" t="s">
        <v>1076</v>
      </c>
      <c r="C397" s="67">
        <v>46</v>
      </c>
      <c r="D397" s="84" t="s">
        <v>335</v>
      </c>
      <c r="E397" s="85">
        <v>7.3829871526402204</v>
      </c>
      <c r="F397" s="91">
        <v>7.3829871526402204</v>
      </c>
      <c r="G397" s="86">
        <v>7.2768690927613298</v>
      </c>
      <c r="H397" s="86">
        <v>7.2768690927613298</v>
      </c>
      <c r="I397" s="86">
        <v>0.85</v>
      </c>
      <c r="J397" s="86">
        <v>0.6</v>
      </c>
      <c r="K397" s="87">
        <v>0</v>
      </c>
      <c r="L397" s="85">
        <v>7.1599999951099997</v>
      </c>
      <c r="M397" s="86">
        <v>0</v>
      </c>
      <c r="N397" s="86"/>
      <c r="O397" s="86">
        <v>47.062179121505999</v>
      </c>
      <c r="P397" s="86">
        <v>0.38</v>
      </c>
      <c r="Q397" s="88">
        <v>0.1729</v>
      </c>
      <c r="R397" s="85">
        <v>0</v>
      </c>
      <c r="S397" s="86">
        <v>19</v>
      </c>
      <c r="T397" s="86">
        <v>1.41</v>
      </c>
      <c r="U397" s="88">
        <v>26.270586903616501</v>
      </c>
      <c r="V397" s="89">
        <v>2.87</v>
      </c>
      <c r="W397" s="85"/>
      <c r="X397" s="88">
        <v>35.166666666700003</v>
      </c>
      <c r="Y397" s="85"/>
      <c r="Z397" s="88"/>
      <c r="AA397" s="85">
        <v>0</v>
      </c>
      <c r="AB397" s="91">
        <v>0</v>
      </c>
      <c r="AC397" s="86">
        <v>0</v>
      </c>
      <c r="AD397" s="86">
        <v>0</v>
      </c>
      <c r="AE397" s="86">
        <v>0</v>
      </c>
      <c r="AF397" s="88">
        <v>0</v>
      </c>
      <c r="AG397" s="85">
        <v>6.0605999993499998E-2</v>
      </c>
      <c r="AH397" s="86">
        <v>2.895E-3</v>
      </c>
      <c r="AI397" s="88">
        <v>0</v>
      </c>
      <c r="AJ397" s="150">
        <v>1.03</v>
      </c>
      <c r="AK397" s="151">
        <v>0</v>
      </c>
    </row>
    <row r="398" spans="1:37" x14ac:dyDescent="0.2">
      <c r="A398" s="149" t="s">
        <v>1077</v>
      </c>
      <c r="B398" s="66" t="s">
        <v>1078</v>
      </c>
      <c r="C398" s="67">
        <v>46</v>
      </c>
      <c r="D398" s="84" t="s">
        <v>335</v>
      </c>
      <c r="E398" s="85">
        <v>14.632207645564399</v>
      </c>
      <c r="F398" s="91">
        <v>14.6299790512131</v>
      </c>
      <c r="G398" s="86">
        <v>13.404252158022199</v>
      </c>
      <c r="H398" s="86">
        <v>13.4020235636709</v>
      </c>
      <c r="I398" s="86">
        <v>0.34</v>
      </c>
      <c r="J398" s="86">
        <v>0.32</v>
      </c>
      <c r="K398" s="87">
        <v>0</v>
      </c>
      <c r="L398" s="85">
        <v>12.910000006500001</v>
      </c>
      <c r="M398" s="86">
        <v>0</v>
      </c>
      <c r="N398" s="86"/>
      <c r="O398" s="86">
        <v>51.349492865738398</v>
      </c>
      <c r="P398" s="86">
        <v>0.32100000000000001</v>
      </c>
      <c r="Q398" s="88">
        <v>0.41270000000000001</v>
      </c>
      <c r="R398" s="85">
        <v>0</v>
      </c>
      <c r="S398" s="86">
        <v>16.7</v>
      </c>
      <c r="T398" s="86">
        <v>1.2</v>
      </c>
      <c r="U398" s="88">
        <v>39.053887411413399</v>
      </c>
      <c r="V398" s="89">
        <v>2.61</v>
      </c>
      <c r="W398" s="85">
        <v>33.8967216904175</v>
      </c>
      <c r="X398" s="88">
        <v>26.4</v>
      </c>
      <c r="Y398" s="85">
        <v>100</v>
      </c>
      <c r="Z398" s="88"/>
      <c r="AA398" s="85">
        <v>0.25</v>
      </c>
      <c r="AB398" s="91">
        <v>0.25</v>
      </c>
      <c r="AC398" s="86">
        <v>0.16</v>
      </c>
      <c r="AD398" s="86">
        <v>0.16</v>
      </c>
      <c r="AE398" s="86">
        <v>0</v>
      </c>
      <c r="AF398" s="88">
        <v>6.3481001885700001</v>
      </c>
      <c r="AG398" s="85">
        <v>0</v>
      </c>
      <c r="AH398" s="86">
        <v>2.7309999999999999E-3</v>
      </c>
      <c r="AI398" s="88">
        <v>0</v>
      </c>
      <c r="AJ398" s="150">
        <v>1.05</v>
      </c>
      <c r="AK398" s="151">
        <v>0</v>
      </c>
    </row>
    <row r="399" spans="1:37" x14ac:dyDescent="0.2">
      <c r="A399" s="149" t="s">
        <v>1079</v>
      </c>
      <c r="B399" s="66" t="s">
        <v>1079</v>
      </c>
      <c r="C399" s="67">
        <v>46</v>
      </c>
      <c r="D399" s="84" t="s">
        <v>335</v>
      </c>
      <c r="E399" s="85">
        <v>11.7531585783446</v>
      </c>
      <c r="F399" s="91">
        <v>11.7531585783446</v>
      </c>
      <c r="G399" s="86">
        <v>11.365716141220901</v>
      </c>
      <c r="H399" s="86">
        <v>11.365716141220901</v>
      </c>
      <c r="I399" s="86">
        <v>0.35</v>
      </c>
      <c r="J399" s="86">
        <v>0.34</v>
      </c>
      <c r="K399" s="87">
        <v>0</v>
      </c>
      <c r="L399" s="85">
        <v>8.2499999985500008</v>
      </c>
      <c r="M399" s="86">
        <v>0</v>
      </c>
      <c r="N399" s="86"/>
      <c r="O399" s="86">
        <v>64.249204906860498</v>
      </c>
      <c r="P399" s="86">
        <v>0.41299999999999998</v>
      </c>
      <c r="Q399" s="88">
        <v>0.15579999999999999</v>
      </c>
      <c r="R399" s="85">
        <v>0</v>
      </c>
      <c r="S399" s="86">
        <v>19.2</v>
      </c>
      <c r="T399" s="86">
        <v>1.1100000000000001</v>
      </c>
      <c r="U399" s="88">
        <v>32.430776951233902</v>
      </c>
      <c r="V399" s="89">
        <v>3.11</v>
      </c>
      <c r="W399" s="85"/>
      <c r="X399" s="88"/>
      <c r="Y399" s="85">
        <v>100</v>
      </c>
      <c r="Z399" s="88"/>
      <c r="AA399" s="85">
        <v>0</v>
      </c>
      <c r="AB399" s="91">
        <v>0</v>
      </c>
      <c r="AC399" s="86">
        <v>0</v>
      </c>
      <c r="AD399" s="86">
        <v>0</v>
      </c>
      <c r="AE399" s="86">
        <v>0</v>
      </c>
      <c r="AF399" s="88">
        <v>4.5541000358200003</v>
      </c>
      <c r="AG399" s="85">
        <v>0</v>
      </c>
      <c r="AH399" s="86">
        <v>2.8660000000000001E-3</v>
      </c>
      <c r="AI399" s="88">
        <v>0</v>
      </c>
      <c r="AJ399" s="150">
        <v>1.05</v>
      </c>
      <c r="AK399" s="151">
        <v>0</v>
      </c>
    </row>
    <row r="400" spans="1:37" x14ac:dyDescent="0.2">
      <c r="A400" s="149" t="s">
        <v>1080</v>
      </c>
      <c r="B400" s="66" t="s">
        <v>1081</v>
      </c>
      <c r="C400" s="67">
        <v>46</v>
      </c>
      <c r="D400" s="84" t="s">
        <v>335</v>
      </c>
      <c r="E400" s="85">
        <v>16.792442826340501</v>
      </c>
      <c r="F400" s="91">
        <v>16.792442826340501</v>
      </c>
      <c r="G400" s="86">
        <v>15.425400303983601</v>
      </c>
      <c r="H400" s="86">
        <v>15.425400303983601</v>
      </c>
      <c r="I400" s="86">
        <v>0.48</v>
      </c>
      <c r="J400" s="86">
        <v>0.41</v>
      </c>
      <c r="K400" s="87">
        <v>0</v>
      </c>
      <c r="L400" s="85">
        <v>12.0599999974</v>
      </c>
      <c r="M400" s="86">
        <v>0</v>
      </c>
      <c r="N400" s="86"/>
      <c r="O400" s="86">
        <v>56.739617010693898</v>
      </c>
      <c r="P400" s="86">
        <v>0.24199999999999999</v>
      </c>
      <c r="Q400" s="88">
        <v>5.8900000000000001E-2</v>
      </c>
      <c r="R400" s="85">
        <v>0</v>
      </c>
      <c r="S400" s="86">
        <v>17</v>
      </c>
      <c r="T400" s="86">
        <v>0.85</v>
      </c>
      <c r="U400" s="88">
        <v>34.482697677706703</v>
      </c>
      <c r="V400" s="89">
        <v>2.8</v>
      </c>
      <c r="W400" s="85">
        <v>35.166666666700003</v>
      </c>
      <c r="X400" s="88"/>
      <c r="Y400" s="85">
        <v>100</v>
      </c>
      <c r="Z400" s="88"/>
      <c r="AA400" s="85">
        <v>0.15</v>
      </c>
      <c r="AB400" s="91">
        <v>0.15</v>
      </c>
      <c r="AC400" s="86">
        <v>0.11</v>
      </c>
      <c r="AD400" s="86">
        <v>0.11</v>
      </c>
      <c r="AE400" s="86">
        <v>0</v>
      </c>
      <c r="AF400" s="88">
        <v>5.3242001522000004</v>
      </c>
      <c r="AG400" s="85">
        <v>0</v>
      </c>
      <c r="AH400" s="86">
        <v>2.7390000000000001E-3</v>
      </c>
      <c r="AI400" s="88">
        <v>0</v>
      </c>
      <c r="AJ400" s="150">
        <v>1.1000000000000001</v>
      </c>
      <c r="AK400" s="151">
        <v>0</v>
      </c>
    </row>
    <row r="401" spans="1:37" x14ac:dyDescent="0.2">
      <c r="A401" s="149" t="s">
        <v>1082</v>
      </c>
      <c r="B401" s="66" t="s">
        <v>1083</v>
      </c>
      <c r="C401" s="67">
        <v>46</v>
      </c>
      <c r="D401" s="84" t="s">
        <v>335</v>
      </c>
      <c r="E401" s="85">
        <v>2.1326795295455399</v>
      </c>
      <c r="F401" s="91">
        <v>2.1326795295455399</v>
      </c>
      <c r="G401" s="86">
        <v>1.90811214156273</v>
      </c>
      <c r="H401" s="86">
        <v>1.90811214156273</v>
      </c>
      <c r="I401" s="86">
        <v>0.78</v>
      </c>
      <c r="J401" s="86">
        <v>0.38</v>
      </c>
      <c r="K401" s="87">
        <v>0</v>
      </c>
      <c r="L401" s="85">
        <v>17.909999964099999</v>
      </c>
      <c r="M401" s="86">
        <v>0</v>
      </c>
      <c r="N401" s="86"/>
      <c r="O401" s="86">
        <v>13.163462422960199</v>
      </c>
      <c r="P401" s="86">
        <v>0.219</v>
      </c>
      <c r="Q401" s="88">
        <v>0.379</v>
      </c>
      <c r="R401" s="85">
        <v>0</v>
      </c>
      <c r="S401" s="86">
        <v>19.7</v>
      </c>
      <c r="T401" s="86">
        <v>1.17</v>
      </c>
      <c r="U401" s="88">
        <v>19.0420353196177</v>
      </c>
      <c r="V401" s="89">
        <v>3.31</v>
      </c>
      <c r="W401" s="85">
        <v>26.548858865031299</v>
      </c>
      <c r="X401" s="88"/>
      <c r="Y401" s="85">
        <v>100</v>
      </c>
      <c r="Z401" s="88"/>
      <c r="AA401" s="85">
        <v>0.14000000000000001</v>
      </c>
      <c r="AB401" s="91">
        <v>0.14000000000000001</v>
      </c>
      <c r="AC401" s="86">
        <v>0.05</v>
      </c>
      <c r="AD401" s="86">
        <v>0.05</v>
      </c>
      <c r="AE401" s="86">
        <v>0</v>
      </c>
      <c r="AF401" s="88">
        <v>0</v>
      </c>
      <c r="AG401" s="85">
        <v>0</v>
      </c>
      <c r="AH401" s="86">
        <v>3.712E-3</v>
      </c>
      <c r="AI401" s="88">
        <v>0</v>
      </c>
      <c r="AJ401" s="150">
        <v>1.32</v>
      </c>
      <c r="AK401" s="151">
        <v>0</v>
      </c>
    </row>
    <row r="402" spans="1:37" x14ac:dyDescent="0.2">
      <c r="A402" s="149" t="s">
        <v>1084</v>
      </c>
      <c r="B402" s="66" t="s">
        <v>1085</v>
      </c>
      <c r="C402" s="67">
        <v>46</v>
      </c>
      <c r="D402" s="84" t="s">
        <v>335</v>
      </c>
      <c r="E402" s="85">
        <v>11.529577420222401</v>
      </c>
      <c r="F402" s="91">
        <v>11.5074279747496</v>
      </c>
      <c r="G402" s="86">
        <v>11.100036388374701</v>
      </c>
      <c r="H402" s="86">
        <v>11.080260097774</v>
      </c>
      <c r="I402" s="86">
        <v>0.62</v>
      </c>
      <c r="J402" s="86">
        <v>1.7</v>
      </c>
      <c r="K402" s="87">
        <v>0</v>
      </c>
      <c r="L402" s="85">
        <v>13.720000002800001</v>
      </c>
      <c r="M402" s="86">
        <v>0</v>
      </c>
      <c r="N402" s="86"/>
      <c r="O402" s="86">
        <v>54.716723549488101</v>
      </c>
      <c r="P402" s="86">
        <v>0.39200000000000002</v>
      </c>
      <c r="Q402" s="88">
        <v>0</v>
      </c>
      <c r="R402" s="85">
        <v>0</v>
      </c>
      <c r="S402" s="86">
        <v>17.3</v>
      </c>
      <c r="T402" s="86">
        <v>1.19</v>
      </c>
      <c r="U402" s="88">
        <v>27.312639422848701</v>
      </c>
      <c r="V402" s="89">
        <v>3.06</v>
      </c>
      <c r="W402" s="85"/>
      <c r="X402" s="88"/>
      <c r="Y402" s="85"/>
      <c r="Z402" s="88"/>
      <c r="AA402" s="85">
        <v>0.05</v>
      </c>
      <c r="AB402" s="91">
        <v>0.05</v>
      </c>
      <c r="AC402" s="86">
        <v>0.04</v>
      </c>
      <c r="AD402" s="86">
        <v>0.04</v>
      </c>
      <c r="AE402" s="86">
        <v>0</v>
      </c>
      <c r="AF402" s="88">
        <v>1.2476999762200001</v>
      </c>
      <c r="AG402" s="85">
        <v>1.6829999992400001E-2</v>
      </c>
      <c r="AH402" s="86">
        <v>1.3361E-2</v>
      </c>
      <c r="AI402" s="88">
        <v>0</v>
      </c>
      <c r="AJ402" s="150">
        <v>1.21</v>
      </c>
      <c r="AK402" s="151">
        <v>0</v>
      </c>
    </row>
    <row r="403" spans="1:37" x14ac:dyDescent="0.2">
      <c r="A403" s="149" t="s">
        <v>1086</v>
      </c>
      <c r="B403" s="66" t="s">
        <v>1087</v>
      </c>
      <c r="C403" s="67">
        <v>46</v>
      </c>
      <c r="D403" s="84" t="s">
        <v>335</v>
      </c>
      <c r="E403" s="85">
        <v>8.6043527508766893</v>
      </c>
      <c r="F403" s="91">
        <v>8.6043527508766893</v>
      </c>
      <c r="G403" s="86">
        <v>7.8561845091556597</v>
      </c>
      <c r="H403" s="86">
        <v>7.8561845091556597</v>
      </c>
      <c r="I403" s="86">
        <v>1.02</v>
      </c>
      <c r="J403" s="86">
        <v>0.87</v>
      </c>
      <c r="K403" s="87">
        <v>0</v>
      </c>
      <c r="L403" s="85">
        <v>21.0100000011</v>
      </c>
      <c r="M403" s="86">
        <v>0</v>
      </c>
      <c r="N403" s="86"/>
      <c r="O403" s="86">
        <v>27.681164887396701</v>
      </c>
      <c r="P403" s="86">
        <v>0.19</v>
      </c>
      <c r="Q403" s="88">
        <v>4.6399999999999997E-2</v>
      </c>
      <c r="R403" s="85">
        <v>0</v>
      </c>
      <c r="S403" s="86">
        <v>10.3</v>
      </c>
      <c r="T403" s="86">
        <v>0.71</v>
      </c>
      <c r="U403" s="88">
        <v>15.513832753050099</v>
      </c>
      <c r="V403" s="89">
        <v>3.3</v>
      </c>
      <c r="W403" s="85">
        <v>29.056126516471899</v>
      </c>
      <c r="X403" s="88"/>
      <c r="Y403" s="85">
        <v>100</v>
      </c>
      <c r="Z403" s="88"/>
      <c r="AA403" s="85">
        <v>0.13</v>
      </c>
      <c r="AB403" s="91">
        <v>0.13</v>
      </c>
      <c r="AC403" s="86">
        <v>0.11</v>
      </c>
      <c r="AD403" s="86">
        <v>0.11</v>
      </c>
      <c r="AE403" s="86">
        <v>0</v>
      </c>
      <c r="AF403" s="88">
        <v>0.64490002397199997</v>
      </c>
      <c r="AG403" s="85">
        <v>0</v>
      </c>
      <c r="AH403" s="86">
        <v>1.1835999999999999E-2</v>
      </c>
      <c r="AI403" s="88">
        <v>0</v>
      </c>
      <c r="AJ403" s="150">
        <v>2.42</v>
      </c>
      <c r="AK403" s="151">
        <v>1</v>
      </c>
    </row>
    <row r="404" spans="1:37" x14ac:dyDescent="0.2">
      <c r="A404" s="149" t="s">
        <v>1088</v>
      </c>
      <c r="B404" s="66" t="s">
        <v>1089</v>
      </c>
      <c r="C404" s="67">
        <v>46</v>
      </c>
      <c r="D404" s="84" t="s">
        <v>335</v>
      </c>
      <c r="E404" s="85">
        <v>13.1496444731739</v>
      </c>
      <c r="F404" s="91">
        <v>13.1496444731739</v>
      </c>
      <c r="G404" s="86">
        <v>10.639948287007099</v>
      </c>
      <c r="H404" s="86">
        <v>10.639948287007099</v>
      </c>
      <c r="I404" s="86">
        <v>1.02</v>
      </c>
      <c r="J404" s="86">
        <v>1.1200000000000001</v>
      </c>
      <c r="K404" s="87">
        <v>0</v>
      </c>
      <c r="L404" s="85">
        <v>8.5400000095999999</v>
      </c>
      <c r="M404" s="86">
        <v>0</v>
      </c>
      <c r="N404" s="86"/>
      <c r="O404" s="86">
        <v>23.920969069740099</v>
      </c>
      <c r="P404" s="86">
        <v>0.64100000000000001</v>
      </c>
      <c r="Q404" s="88">
        <v>0.75409999999999999</v>
      </c>
      <c r="R404" s="85">
        <v>0</v>
      </c>
      <c r="S404" s="86">
        <v>6.5</v>
      </c>
      <c r="T404" s="86">
        <v>1.86</v>
      </c>
      <c r="U404" s="88">
        <v>15.7126696832579</v>
      </c>
      <c r="V404" s="89">
        <v>3.33</v>
      </c>
      <c r="W404" s="85"/>
      <c r="X404" s="88"/>
      <c r="Y404" s="85">
        <v>100</v>
      </c>
      <c r="Z404" s="88"/>
      <c r="AA404" s="85">
        <v>0</v>
      </c>
      <c r="AB404" s="91">
        <v>0</v>
      </c>
      <c r="AC404" s="86">
        <v>0</v>
      </c>
      <c r="AD404" s="86">
        <v>0</v>
      </c>
      <c r="AE404" s="86">
        <v>0</v>
      </c>
      <c r="AF404" s="88">
        <v>2.2337999369000001</v>
      </c>
      <c r="AG404" s="85">
        <v>0</v>
      </c>
      <c r="AH404" s="86">
        <v>4.5409999999999999E-3</v>
      </c>
      <c r="AI404" s="88">
        <v>0</v>
      </c>
      <c r="AJ404" s="150">
        <v>3.02</v>
      </c>
      <c r="AK404" s="151">
        <v>2</v>
      </c>
    </row>
    <row r="405" spans="1:37" x14ac:dyDescent="0.2">
      <c r="A405" s="149" t="s">
        <v>1090</v>
      </c>
      <c r="B405" s="66" t="s">
        <v>1091</v>
      </c>
      <c r="C405" s="67">
        <v>46</v>
      </c>
      <c r="D405" s="84" t="s">
        <v>335</v>
      </c>
      <c r="E405" s="85">
        <v>26.564442913002399</v>
      </c>
      <c r="F405" s="91">
        <v>26.564442913002399</v>
      </c>
      <c r="G405" s="86">
        <v>26.127732250670402</v>
      </c>
      <c r="H405" s="86">
        <v>26.127732250670402</v>
      </c>
      <c r="I405" s="86">
        <v>0.16</v>
      </c>
      <c r="J405" s="86">
        <v>0.17</v>
      </c>
      <c r="K405" s="87">
        <v>0</v>
      </c>
      <c r="L405" s="85">
        <v>11.6199999897</v>
      </c>
      <c r="M405" s="86">
        <v>0</v>
      </c>
      <c r="N405" s="86"/>
      <c r="O405" s="86">
        <v>72.887594953652595</v>
      </c>
      <c r="P405" s="86">
        <v>0.38200000000000001</v>
      </c>
      <c r="Q405" s="88">
        <v>0</v>
      </c>
      <c r="R405" s="85">
        <v>0</v>
      </c>
      <c r="S405" s="86">
        <v>17</v>
      </c>
      <c r="T405" s="86">
        <v>1.06</v>
      </c>
      <c r="U405" s="88">
        <v>34.853705673493202</v>
      </c>
      <c r="V405" s="89">
        <v>2.81</v>
      </c>
      <c r="W405" s="85"/>
      <c r="X405" s="88"/>
      <c r="Y405" s="85"/>
      <c r="Z405" s="88"/>
      <c r="AA405" s="85">
        <v>0</v>
      </c>
      <c r="AB405" s="91">
        <v>0</v>
      </c>
      <c r="AC405" s="86">
        <v>0</v>
      </c>
      <c r="AD405" s="86">
        <v>0</v>
      </c>
      <c r="AE405" s="86">
        <v>0</v>
      </c>
      <c r="AF405" s="88">
        <v>4.8067002253700002</v>
      </c>
      <c r="AG405" s="85">
        <v>0</v>
      </c>
      <c r="AH405" s="86">
        <v>1.152E-3</v>
      </c>
      <c r="AI405" s="88">
        <v>1.5379999988500001E-3</v>
      </c>
      <c r="AJ405" s="150">
        <v>1.77</v>
      </c>
      <c r="AK405" s="151">
        <v>3</v>
      </c>
    </row>
    <row r="406" spans="1:37" x14ac:dyDescent="0.2">
      <c r="A406" s="149" t="s">
        <v>1092</v>
      </c>
      <c r="B406" s="66" t="s">
        <v>1093</v>
      </c>
      <c r="C406" s="67">
        <v>46</v>
      </c>
      <c r="D406" s="84" t="s">
        <v>335</v>
      </c>
      <c r="E406" s="85">
        <v>10.323120192004801</v>
      </c>
      <c r="F406" s="91">
        <v>10.323120192004801</v>
      </c>
      <c r="G406" s="86">
        <v>9.7182364431002597</v>
      </c>
      <c r="H406" s="86">
        <v>9.7182364431002597</v>
      </c>
      <c r="I406" s="86">
        <v>0.28000000000000003</v>
      </c>
      <c r="J406" s="86">
        <v>0.2</v>
      </c>
      <c r="K406" s="87">
        <v>0</v>
      </c>
      <c r="L406" s="85">
        <v>9.74000000769</v>
      </c>
      <c r="M406" s="86">
        <v>7.54724077826157E-3</v>
      </c>
      <c r="N406" s="86"/>
      <c r="O406" s="86">
        <v>64.702049520198997</v>
      </c>
      <c r="P406" s="86">
        <v>0.45600000000000002</v>
      </c>
      <c r="Q406" s="88">
        <v>0.61739999999999995</v>
      </c>
      <c r="R406" s="85">
        <v>1.17288294628196E-2</v>
      </c>
      <c r="S406" s="86">
        <v>23.7</v>
      </c>
      <c r="T406" s="86">
        <v>1.2</v>
      </c>
      <c r="U406" s="88">
        <v>22.149284850984401</v>
      </c>
      <c r="V406" s="89">
        <v>3.1</v>
      </c>
      <c r="W406" s="85"/>
      <c r="X406" s="88"/>
      <c r="Y406" s="85">
        <v>100</v>
      </c>
      <c r="Z406" s="88"/>
      <c r="AA406" s="85">
        <v>0</v>
      </c>
      <c r="AB406" s="91">
        <v>0</v>
      </c>
      <c r="AC406" s="86">
        <v>0</v>
      </c>
      <c r="AD406" s="86">
        <v>0</v>
      </c>
      <c r="AE406" s="86">
        <v>0</v>
      </c>
      <c r="AF406" s="88">
        <v>4.3618998562</v>
      </c>
      <c r="AG406" s="85">
        <v>0</v>
      </c>
      <c r="AH406" s="86">
        <v>2.2529999999999998E-3</v>
      </c>
      <c r="AI406" s="88">
        <v>0</v>
      </c>
      <c r="AJ406" s="150">
        <v>1.26</v>
      </c>
      <c r="AK406" s="151">
        <v>1</v>
      </c>
    </row>
    <row r="407" spans="1:37" x14ac:dyDescent="0.2">
      <c r="A407" s="149" t="s">
        <v>1094</v>
      </c>
      <c r="B407" s="66" t="s">
        <v>1095</v>
      </c>
      <c r="C407" s="67">
        <v>46</v>
      </c>
      <c r="D407" s="84" t="s">
        <v>335</v>
      </c>
      <c r="E407" s="85">
        <v>7.4017572434676904</v>
      </c>
      <c r="F407" s="91">
        <v>7.4017572434676904</v>
      </c>
      <c r="G407" s="86">
        <v>7.1591612947626801</v>
      </c>
      <c r="H407" s="86">
        <v>7.1591612947626801</v>
      </c>
      <c r="I407" s="86">
        <v>0.97</v>
      </c>
      <c r="J407" s="86">
        <v>0.77</v>
      </c>
      <c r="K407" s="87">
        <v>0</v>
      </c>
      <c r="L407" s="85">
        <v>14.700000000199999</v>
      </c>
      <c r="M407" s="86">
        <v>0</v>
      </c>
      <c r="N407" s="86"/>
      <c r="O407" s="86">
        <v>47.121046892039303</v>
      </c>
      <c r="P407" s="86">
        <v>0.51200000000000001</v>
      </c>
      <c r="Q407" s="88">
        <v>0.43330000000000002</v>
      </c>
      <c r="R407" s="85">
        <v>0</v>
      </c>
      <c r="S407" s="86">
        <v>21.6</v>
      </c>
      <c r="T407" s="86">
        <v>1.19</v>
      </c>
      <c r="U407" s="88">
        <v>29.003693422954299</v>
      </c>
      <c r="V407" s="89">
        <v>3.19</v>
      </c>
      <c r="W407" s="85">
        <v>29.134920640150899</v>
      </c>
      <c r="X407" s="88"/>
      <c r="Y407" s="85">
        <v>100</v>
      </c>
      <c r="Z407" s="88">
        <v>100</v>
      </c>
      <c r="AA407" s="85">
        <v>0</v>
      </c>
      <c r="AB407" s="91">
        <v>0</v>
      </c>
      <c r="AC407" s="86">
        <v>0</v>
      </c>
      <c r="AD407" s="86">
        <v>0</v>
      </c>
      <c r="AE407" s="86">
        <v>0</v>
      </c>
      <c r="AF407" s="88">
        <v>3.6856000423899999</v>
      </c>
      <c r="AG407" s="85">
        <v>0</v>
      </c>
      <c r="AH407" s="86">
        <v>8.4290000000000007E-3</v>
      </c>
      <c r="AI407" s="88">
        <v>0</v>
      </c>
      <c r="AJ407" s="150">
        <v>1.02</v>
      </c>
      <c r="AK407" s="151">
        <v>0</v>
      </c>
    </row>
    <row r="408" spans="1:37" x14ac:dyDescent="0.2">
      <c r="A408" s="149" t="s">
        <v>1096</v>
      </c>
      <c r="B408" s="66" t="s">
        <v>1097</v>
      </c>
      <c r="C408" s="67">
        <v>46</v>
      </c>
      <c r="D408" s="84" t="s">
        <v>335</v>
      </c>
      <c r="E408" s="85">
        <v>8.0466989827268396</v>
      </c>
      <c r="F408" s="91">
        <v>8.0446507817300503</v>
      </c>
      <c r="G408" s="86">
        <v>7.3455315081586701</v>
      </c>
      <c r="H408" s="86">
        <v>7.3434833071618799</v>
      </c>
      <c r="I408" s="86">
        <v>1.03</v>
      </c>
      <c r="J408" s="86">
        <v>0.84</v>
      </c>
      <c r="K408" s="87">
        <v>0</v>
      </c>
      <c r="L408" s="85">
        <v>8.3100000063500001</v>
      </c>
      <c r="M408" s="86">
        <v>0</v>
      </c>
      <c r="N408" s="86"/>
      <c r="O408" s="86">
        <v>55.552244735796599</v>
      </c>
      <c r="P408" s="86">
        <v>0.58699999999999997</v>
      </c>
      <c r="Q408" s="88">
        <v>0.47789999999999999</v>
      </c>
      <c r="R408" s="85">
        <v>0</v>
      </c>
      <c r="S408" s="86">
        <v>24.3</v>
      </c>
      <c r="T408" s="86">
        <v>1.41</v>
      </c>
      <c r="U408" s="88">
        <v>20.124257527138699</v>
      </c>
      <c r="V408" s="89">
        <v>3.21</v>
      </c>
      <c r="W408" s="85">
        <v>44.4</v>
      </c>
      <c r="X408" s="88"/>
      <c r="Y408" s="85">
        <v>100</v>
      </c>
      <c r="Z408" s="88"/>
      <c r="AA408" s="85">
        <v>0</v>
      </c>
      <c r="AB408" s="91">
        <v>0</v>
      </c>
      <c r="AC408" s="86">
        <v>0</v>
      </c>
      <c r="AD408" s="86">
        <v>0</v>
      </c>
      <c r="AE408" s="86">
        <v>0</v>
      </c>
      <c r="AF408" s="88">
        <v>0.47139999306399999</v>
      </c>
      <c r="AG408" s="85">
        <v>0</v>
      </c>
      <c r="AH408" s="86">
        <v>8.2089999999999993E-3</v>
      </c>
      <c r="AI408" s="88">
        <v>0</v>
      </c>
      <c r="AJ408" s="150">
        <v>1.02</v>
      </c>
      <c r="AK408" s="151">
        <v>0</v>
      </c>
    </row>
    <row r="409" spans="1:37" x14ac:dyDescent="0.2">
      <c r="A409" s="149" t="s">
        <v>1098</v>
      </c>
      <c r="B409" s="66" t="s">
        <v>1099</v>
      </c>
      <c r="C409" s="67">
        <v>46</v>
      </c>
      <c r="D409" s="84" t="s">
        <v>335</v>
      </c>
      <c r="E409" s="85">
        <v>16.1535086205621</v>
      </c>
      <c r="F409" s="91">
        <v>16.1535086205621</v>
      </c>
      <c r="G409" s="86">
        <v>14.6443555901769</v>
      </c>
      <c r="H409" s="86">
        <v>14.6443555901769</v>
      </c>
      <c r="I409" s="86">
        <v>0.51</v>
      </c>
      <c r="J409" s="86">
        <v>0.37</v>
      </c>
      <c r="K409" s="87">
        <v>0</v>
      </c>
      <c r="L409" s="85">
        <v>7.0199999959100001</v>
      </c>
      <c r="M409" s="86">
        <v>0</v>
      </c>
      <c r="N409" s="86"/>
      <c r="O409" s="86">
        <v>58.824741054613902</v>
      </c>
      <c r="P409" s="86">
        <v>0.39400000000000002</v>
      </c>
      <c r="Q409" s="88">
        <v>0.56420000000000003</v>
      </c>
      <c r="R409" s="85">
        <v>0</v>
      </c>
      <c r="S409" s="86">
        <v>39.5</v>
      </c>
      <c r="T409" s="86">
        <v>1.27</v>
      </c>
      <c r="U409" s="88">
        <v>22.676244521247</v>
      </c>
      <c r="V409" s="89">
        <v>3.41</v>
      </c>
      <c r="W409" s="85">
        <v>51.5679265380994</v>
      </c>
      <c r="X409" s="88"/>
      <c r="Y409" s="85">
        <v>100</v>
      </c>
      <c r="Z409" s="88"/>
      <c r="AA409" s="85">
        <v>0.03</v>
      </c>
      <c r="AB409" s="91">
        <v>0.03</v>
      </c>
      <c r="AC409" s="86">
        <v>0.01</v>
      </c>
      <c r="AD409" s="86">
        <v>0.01</v>
      </c>
      <c r="AE409" s="86">
        <v>0</v>
      </c>
      <c r="AF409" s="88">
        <v>0.70200002152600005</v>
      </c>
      <c r="AG409" s="85">
        <v>2.30519999862E-2</v>
      </c>
      <c r="AH409" s="86">
        <v>4.5259999999999996E-3</v>
      </c>
      <c r="AI409" s="88">
        <v>0</v>
      </c>
      <c r="AJ409" s="150">
        <v>1.84</v>
      </c>
      <c r="AK409" s="151">
        <v>1</v>
      </c>
    </row>
    <row r="410" spans="1:37" x14ac:dyDescent="0.2">
      <c r="A410" s="149" t="s">
        <v>1100</v>
      </c>
      <c r="B410" s="66" t="s">
        <v>1101</v>
      </c>
      <c r="C410" s="67">
        <v>46</v>
      </c>
      <c r="D410" s="84" t="s">
        <v>335</v>
      </c>
      <c r="E410" s="85">
        <v>9.4016283297762993</v>
      </c>
      <c r="F410" s="91">
        <v>9.4016283297762993</v>
      </c>
      <c r="G410" s="86">
        <v>8.6238242036202699</v>
      </c>
      <c r="H410" s="86">
        <v>8.6238242036202699</v>
      </c>
      <c r="I410" s="86">
        <v>0.84</v>
      </c>
      <c r="J410" s="86">
        <v>2.29</v>
      </c>
      <c r="K410" s="87">
        <v>0</v>
      </c>
      <c r="L410" s="85">
        <v>10.170000014399999</v>
      </c>
      <c r="M410" s="86">
        <v>0</v>
      </c>
      <c r="N410" s="86"/>
      <c r="O410" s="86">
        <v>38.414553180188598</v>
      </c>
      <c r="P410" s="86">
        <v>0.57599999999999996</v>
      </c>
      <c r="Q410" s="88">
        <v>0.48309999999999997</v>
      </c>
      <c r="R410" s="85">
        <v>0</v>
      </c>
      <c r="S410" s="86">
        <v>19.600000000000001</v>
      </c>
      <c r="T410" s="86">
        <v>1.1200000000000001</v>
      </c>
      <c r="U410" s="88">
        <v>26.657971701841799</v>
      </c>
      <c r="V410" s="89">
        <v>3.47</v>
      </c>
      <c r="W410" s="85">
        <v>31.977810253023399</v>
      </c>
      <c r="X410" s="88"/>
      <c r="Y410" s="85">
        <v>100</v>
      </c>
      <c r="Z410" s="88">
        <v>100</v>
      </c>
      <c r="AA410" s="85">
        <v>0</v>
      </c>
      <c r="AB410" s="91">
        <v>0</v>
      </c>
      <c r="AC410" s="86">
        <v>0</v>
      </c>
      <c r="AD410" s="86">
        <v>0</v>
      </c>
      <c r="AE410" s="86">
        <v>0</v>
      </c>
      <c r="AF410" s="88">
        <v>0</v>
      </c>
      <c r="AG410" s="85">
        <v>0</v>
      </c>
      <c r="AH410" s="86">
        <v>1.8124999999999999E-2</v>
      </c>
      <c r="AI410" s="88">
        <v>0</v>
      </c>
      <c r="AJ410" s="150">
        <v>1.04</v>
      </c>
      <c r="AK410" s="151">
        <v>0</v>
      </c>
    </row>
    <row r="411" spans="1:37" x14ac:dyDescent="0.2">
      <c r="A411" s="149" t="s">
        <v>1102</v>
      </c>
      <c r="B411" s="66" t="s">
        <v>1103</v>
      </c>
      <c r="C411" s="67">
        <v>46</v>
      </c>
      <c r="D411" s="84" t="s">
        <v>335</v>
      </c>
      <c r="E411" s="85">
        <v>9.8714007462511404</v>
      </c>
      <c r="F411" s="91">
        <v>9.8714007462511404</v>
      </c>
      <c r="G411" s="86">
        <v>9.5639828221434797</v>
      </c>
      <c r="H411" s="86">
        <v>9.5639828221434797</v>
      </c>
      <c r="I411" s="86">
        <v>0.32</v>
      </c>
      <c r="J411" s="86">
        <v>0.25</v>
      </c>
      <c r="K411" s="87">
        <v>0</v>
      </c>
      <c r="L411" s="85">
        <v>7.5499999940600002</v>
      </c>
      <c r="M411" s="86">
        <v>0</v>
      </c>
      <c r="N411" s="86"/>
      <c r="O411" s="86">
        <v>51.215589821209001</v>
      </c>
      <c r="P411" s="86">
        <v>0.27800000000000002</v>
      </c>
      <c r="Q411" s="88">
        <v>0.45629999999999998</v>
      </c>
      <c r="R411" s="85">
        <v>0</v>
      </c>
      <c r="S411" s="86">
        <v>20.399999999999999</v>
      </c>
      <c r="T411" s="86">
        <v>1.01</v>
      </c>
      <c r="U411" s="88">
        <v>32.656701006734998</v>
      </c>
      <c r="V411" s="89">
        <v>3.46</v>
      </c>
      <c r="W411" s="85">
        <v>36.865286143081399</v>
      </c>
      <c r="X411" s="88">
        <v>36.799999999999997</v>
      </c>
      <c r="Y411" s="85">
        <v>100</v>
      </c>
      <c r="Z411" s="88"/>
      <c r="AA411" s="85">
        <v>0.01</v>
      </c>
      <c r="AB411" s="91">
        <v>0.01</v>
      </c>
      <c r="AC411" s="86">
        <v>0.01</v>
      </c>
      <c r="AD411" s="86">
        <v>0.01</v>
      </c>
      <c r="AE411" s="86">
        <v>0</v>
      </c>
      <c r="AF411" s="88">
        <v>0</v>
      </c>
      <c r="AG411" s="85">
        <v>0</v>
      </c>
      <c r="AH411" s="86">
        <v>1.284E-3</v>
      </c>
      <c r="AI411" s="88">
        <v>0</v>
      </c>
      <c r="AJ411" s="150">
        <v>1.06</v>
      </c>
      <c r="AK411" s="151">
        <v>0</v>
      </c>
    </row>
    <row r="412" spans="1:37" x14ac:dyDescent="0.2">
      <c r="A412" s="149" t="s">
        <v>1104</v>
      </c>
      <c r="B412" s="66" t="s">
        <v>1105</v>
      </c>
      <c r="C412" s="67">
        <v>46</v>
      </c>
      <c r="D412" s="84" t="s">
        <v>335</v>
      </c>
      <c r="E412" s="85">
        <v>23.600319134175098</v>
      </c>
      <c r="F412" s="91">
        <v>23.600319134175098</v>
      </c>
      <c r="G412" s="86">
        <v>22.915221312612701</v>
      </c>
      <c r="H412" s="86">
        <v>22.915221312612701</v>
      </c>
      <c r="I412" s="86">
        <v>0.94</v>
      </c>
      <c r="J412" s="86">
        <v>1.21</v>
      </c>
      <c r="K412" s="87">
        <v>0</v>
      </c>
      <c r="L412" s="85">
        <v>13.589999989600001</v>
      </c>
      <c r="M412" s="86">
        <v>0</v>
      </c>
      <c r="N412" s="86"/>
      <c r="O412" s="86">
        <v>70.191697346705595</v>
      </c>
      <c r="P412" s="86">
        <v>0.45400000000000001</v>
      </c>
      <c r="Q412" s="88">
        <v>0</v>
      </c>
      <c r="R412" s="85">
        <v>0</v>
      </c>
      <c r="S412" s="86">
        <v>29.2</v>
      </c>
      <c r="T412" s="86">
        <v>0.96</v>
      </c>
      <c r="U412" s="88">
        <v>21.5294158457056</v>
      </c>
      <c r="V412" s="89">
        <v>2.69</v>
      </c>
      <c r="W412" s="85"/>
      <c r="X412" s="88"/>
      <c r="Y412" s="85"/>
      <c r="Z412" s="88"/>
      <c r="AA412" s="85">
        <v>0</v>
      </c>
      <c r="AB412" s="91">
        <v>0</v>
      </c>
      <c r="AC412" s="86">
        <v>0</v>
      </c>
      <c r="AD412" s="86">
        <v>0</v>
      </c>
      <c r="AE412" s="86">
        <v>0</v>
      </c>
      <c r="AF412" s="88">
        <v>1.17610001474</v>
      </c>
      <c r="AG412" s="85">
        <v>0</v>
      </c>
      <c r="AH412" s="86">
        <v>3.6080000000000001E-3</v>
      </c>
      <c r="AI412" s="88">
        <v>0</v>
      </c>
      <c r="AJ412" s="150">
        <v>2.3199999999999998</v>
      </c>
      <c r="AK412" s="151">
        <v>3</v>
      </c>
    </row>
    <row r="413" spans="1:37" x14ac:dyDescent="0.2">
      <c r="A413" s="149" t="s">
        <v>1106</v>
      </c>
      <c r="B413" s="66" t="s">
        <v>1107</v>
      </c>
      <c r="C413" s="67">
        <v>46</v>
      </c>
      <c r="D413" s="84" t="s">
        <v>335</v>
      </c>
      <c r="E413" s="85">
        <v>22.514153472013401</v>
      </c>
      <c r="F413" s="91">
        <v>22.514153472013401</v>
      </c>
      <c r="G413" s="86">
        <v>21.8512610645503</v>
      </c>
      <c r="H413" s="86">
        <v>21.8512610645503</v>
      </c>
      <c r="I413" s="86">
        <v>0.71</v>
      </c>
      <c r="J413" s="86">
        <v>1.03</v>
      </c>
      <c r="K413" s="87">
        <v>0</v>
      </c>
      <c r="L413" s="85">
        <v>8.2499999890600009</v>
      </c>
      <c r="M413" s="86">
        <v>0</v>
      </c>
      <c r="N413" s="86"/>
      <c r="O413" s="86">
        <v>62.266005011546198</v>
      </c>
      <c r="P413" s="86">
        <v>0.438</v>
      </c>
      <c r="Q413" s="88">
        <v>7.2599999999999998E-2</v>
      </c>
      <c r="R413" s="85">
        <v>0</v>
      </c>
      <c r="S413" s="86">
        <v>20.7</v>
      </c>
      <c r="T413" s="86">
        <v>1.1599999999999999</v>
      </c>
      <c r="U413" s="88">
        <v>34.4860949492044</v>
      </c>
      <c r="V413" s="89">
        <v>2.91</v>
      </c>
      <c r="W413" s="85"/>
      <c r="X413" s="88"/>
      <c r="Y413" s="85"/>
      <c r="Z413" s="88"/>
      <c r="AA413" s="85">
        <v>0.01</v>
      </c>
      <c r="AB413" s="91">
        <v>0.01</v>
      </c>
      <c r="AC413" s="86">
        <v>0</v>
      </c>
      <c r="AD413" s="86">
        <v>0</v>
      </c>
      <c r="AE413" s="86">
        <v>0</v>
      </c>
      <c r="AF413" s="88">
        <v>0</v>
      </c>
      <c r="AG413" s="85">
        <v>0</v>
      </c>
      <c r="AH413" s="86">
        <v>8.3400000000000002E-3</v>
      </c>
      <c r="AI413" s="88">
        <v>0</v>
      </c>
      <c r="AJ413" s="150">
        <v>2.27</v>
      </c>
      <c r="AK413" s="151">
        <v>2</v>
      </c>
    </row>
    <row r="414" spans="1:37" x14ac:dyDescent="0.2">
      <c r="A414" s="149" t="s">
        <v>1108</v>
      </c>
      <c r="B414" s="66" t="s">
        <v>1109</v>
      </c>
      <c r="C414" s="67">
        <v>46</v>
      </c>
      <c r="D414" s="84" t="s">
        <v>335</v>
      </c>
      <c r="E414" s="85">
        <v>15.0476646051867</v>
      </c>
      <c r="F414" s="91">
        <v>15.0476646051867</v>
      </c>
      <c r="G414" s="86">
        <v>14.9554105306318</v>
      </c>
      <c r="H414" s="86">
        <v>14.9554105306318</v>
      </c>
      <c r="I414" s="86">
        <v>0.87</v>
      </c>
      <c r="J414" s="86">
        <v>0.68</v>
      </c>
      <c r="K414" s="87">
        <v>0</v>
      </c>
      <c r="L414" s="85">
        <v>5.8500000082700003</v>
      </c>
      <c r="M414" s="86">
        <v>0</v>
      </c>
      <c r="N414" s="86"/>
      <c r="O414" s="86">
        <v>58.8070636209697</v>
      </c>
      <c r="P414" s="86">
        <v>0.38300000000000001</v>
      </c>
      <c r="Q414" s="88">
        <v>0</v>
      </c>
      <c r="R414" s="85">
        <v>0</v>
      </c>
      <c r="S414" s="86">
        <v>18.3</v>
      </c>
      <c r="T414" s="86">
        <v>0.98</v>
      </c>
      <c r="U414" s="88">
        <v>40.2726620425736</v>
      </c>
      <c r="V414" s="89">
        <v>2.94</v>
      </c>
      <c r="W414" s="85"/>
      <c r="X414" s="88"/>
      <c r="Y414" s="85"/>
      <c r="Z414" s="88"/>
      <c r="AA414" s="85">
        <v>0.36</v>
      </c>
      <c r="AB414" s="91">
        <v>0.36</v>
      </c>
      <c r="AC414" s="86">
        <v>0.34</v>
      </c>
      <c r="AD414" s="86">
        <v>0.34</v>
      </c>
      <c r="AE414" s="86">
        <v>0</v>
      </c>
      <c r="AF414" s="88">
        <v>0.64459997506599997</v>
      </c>
      <c r="AG414" s="85">
        <v>4.0800000040299997E-3</v>
      </c>
      <c r="AH414" s="86">
        <v>4.8869999999999999E-3</v>
      </c>
      <c r="AI414" s="88">
        <v>0</v>
      </c>
      <c r="AJ414" s="150">
        <v>2.0099999999999998</v>
      </c>
      <c r="AK414" s="151">
        <v>0</v>
      </c>
    </row>
    <row r="415" spans="1:37" x14ac:dyDescent="0.2">
      <c r="A415" s="149" t="s">
        <v>1110</v>
      </c>
      <c r="B415" s="66" t="s">
        <v>1111</v>
      </c>
      <c r="C415" s="67">
        <v>46</v>
      </c>
      <c r="D415" s="84" t="s">
        <v>335</v>
      </c>
      <c r="E415" s="85">
        <v>13.307510002293499</v>
      </c>
      <c r="F415" s="91">
        <v>13.307510002293499</v>
      </c>
      <c r="G415" s="86">
        <v>13.2522956431623</v>
      </c>
      <c r="H415" s="86">
        <v>13.2522956431623</v>
      </c>
      <c r="I415" s="86">
        <v>0.54</v>
      </c>
      <c r="J415" s="86">
        <v>0.37</v>
      </c>
      <c r="K415" s="87">
        <v>0</v>
      </c>
      <c r="L415" s="85">
        <v>10.6399999937</v>
      </c>
      <c r="M415" s="86">
        <v>0</v>
      </c>
      <c r="N415" s="86"/>
      <c r="O415" s="86">
        <v>56.162372110648001</v>
      </c>
      <c r="P415" s="86">
        <v>0.311</v>
      </c>
      <c r="Q415" s="88">
        <v>0.1605</v>
      </c>
      <c r="R415" s="85">
        <v>0</v>
      </c>
      <c r="S415" s="86">
        <v>19.8</v>
      </c>
      <c r="T415" s="86">
        <v>0.92</v>
      </c>
      <c r="U415" s="88">
        <v>41.0106776076043</v>
      </c>
      <c r="V415" s="89">
        <v>2.5</v>
      </c>
      <c r="W415" s="85"/>
      <c r="X415" s="88"/>
      <c r="Y415" s="85">
        <v>100</v>
      </c>
      <c r="Z415" s="88"/>
      <c r="AA415" s="85">
        <v>7.0000000000000007E-2</v>
      </c>
      <c r="AB415" s="91">
        <v>7.0000000000000007E-2</v>
      </c>
      <c r="AC415" s="86">
        <v>0</v>
      </c>
      <c r="AD415" s="86">
        <v>0</v>
      </c>
      <c r="AE415" s="86">
        <v>0</v>
      </c>
      <c r="AF415" s="88">
        <v>0</v>
      </c>
      <c r="AG415" s="85">
        <v>0</v>
      </c>
      <c r="AH415" s="86">
        <v>2.3700000000000001E-3</v>
      </c>
      <c r="AI415" s="88">
        <v>0</v>
      </c>
      <c r="AJ415" s="150">
        <v>1.1499999999999999</v>
      </c>
      <c r="AK415" s="151">
        <v>0</v>
      </c>
    </row>
    <row r="416" spans="1:37" x14ac:dyDescent="0.2">
      <c r="A416" s="149" t="s">
        <v>1112</v>
      </c>
      <c r="B416" s="66" t="s">
        <v>1113</v>
      </c>
      <c r="C416" s="67">
        <v>46</v>
      </c>
      <c r="D416" s="84" t="s">
        <v>335</v>
      </c>
      <c r="E416" s="85">
        <v>9.0536633287562704</v>
      </c>
      <c r="F416" s="91">
        <v>9.0536633287562704</v>
      </c>
      <c r="G416" s="86">
        <v>9.0045435770342799</v>
      </c>
      <c r="H416" s="86">
        <v>9.0045435770342799</v>
      </c>
      <c r="I416" s="86">
        <v>0.82</v>
      </c>
      <c r="J416" s="86">
        <v>0.51</v>
      </c>
      <c r="K416" s="87">
        <v>0</v>
      </c>
      <c r="L416" s="85">
        <v>10.49999998</v>
      </c>
      <c r="M416" s="86">
        <v>0</v>
      </c>
      <c r="N416" s="86"/>
      <c r="O416" s="86">
        <v>38.983050847457598</v>
      </c>
      <c r="P416" s="86">
        <v>0.24</v>
      </c>
      <c r="Q416" s="88">
        <v>0.124</v>
      </c>
      <c r="R416" s="85">
        <v>0</v>
      </c>
      <c r="S416" s="86">
        <v>18.5</v>
      </c>
      <c r="T416" s="86">
        <v>0.99</v>
      </c>
      <c r="U416" s="88">
        <v>34.377128057425502</v>
      </c>
      <c r="V416" s="89">
        <v>3.37</v>
      </c>
      <c r="W416" s="85">
        <v>37.483310574933697</v>
      </c>
      <c r="X416" s="88">
        <v>39.433333333299998</v>
      </c>
      <c r="Y416" s="85">
        <v>100</v>
      </c>
      <c r="Z416" s="88"/>
      <c r="AA416" s="85">
        <v>0</v>
      </c>
      <c r="AB416" s="91">
        <v>0</v>
      </c>
      <c r="AC416" s="86">
        <v>0</v>
      </c>
      <c r="AD416" s="86">
        <v>0</v>
      </c>
      <c r="AE416" s="86">
        <v>0</v>
      </c>
      <c r="AF416" s="88">
        <v>0</v>
      </c>
      <c r="AG416" s="85">
        <v>0</v>
      </c>
      <c r="AH416" s="86">
        <v>2.6770000000000001E-3</v>
      </c>
      <c r="AI416" s="88">
        <v>0</v>
      </c>
      <c r="AJ416" s="150">
        <v>2.29</v>
      </c>
      <c r="AK416" s="151">
        <v>1</v>
      </c>
    </row>
    <row r="417" spans="1:37" x14ac:dyDescent="0.2">
      <c r="A417" s="149" t="s">
        <v>1114</v>
      </c>
      <c r="B417" s="66" t="s">
        <v>1115</v>
      </c>
      <c r="C417" s="67">
        <v>46</v>
      </c>
      <c r="D417" s="84" t="s">
        <v>335</v>
      </c>
      <c r="E417" s="85">
        <v>12.583119436814201</v>
      </c>
      <c r="F417" s="91">
        <v>12.578616352201299</v>
      </c>
      <c r="G417" s="86">
        <v>12.242386034433601</v>
      </c>
      <c r="H417" s="86">
        <v>12.2378829498206</v>
      </c>
      <c r="I417" s="86">
        <v>2.11</v>
      </c>
      <c r="J417" s="86">
        <v>1.52</v>
      </c>
      <c r="K417" s="87">
        <v>0</v>
      </c>
      <c r="L417" s="85">
        <v>10.619999999299999</v>
      </c>
      <c r="M417" s="86">
        <v>0</v>
      </c>
      <c r="N417" s="86"/>
      <c r="O417" s="86">
        <v>54.865914905714</v>
      </c>
      <c r="P417" s="86">
        <v>0.31900000000000001</v>
      </c>
      <c r="Q417" s="88">
        <v>8.3000000000000001E-3</v>
      </c>
      <c r="R417" s="85">
        <v>0</v>
      </c>
      <c r="S417" s="86">
        <v>11.7</v>
      </c>
      <c r="T417" s="86">
        <v>1.1200000000000001</v>
      </c>
      <c r="U417" s="88">
        <v>33.478182555050203</v>
      </c>
      <c r="V417" s="89">
        <v>3.25</v>
      </c>
      <c r="W417" s="85"/>
      <c r="X417" s="88"/>
      <c r="Y417" s="85">
        <v>100</v>
      </c>
      <c r="Z417" s="88"/>
      <c r="AA417" s="85">
        <v>0.09</v>
      </c>
      <c r="AB417" s="91">
        <v>0.09</v>
      </c>
      <c r="AC417" s="86">
        <v>0.04</v>
      </c>
      <c r="AD417" s="86">
        <v>0.04</v>
      </c>
      <c r="AE417" s="86">
        <v>0</v>
      </c>
      <c r="AF417" s="88">
        <v>1.09200000756</v>
      </c>
      <c r="AG417" s="85">
        <v>0</v>
      </c>
      <c r="AH417" s="86">
        <v>1.0997E-2</v>
      </c>
      <c r="AI417" s="88">
        <v>0</v>
      </c>
      <c r="AJ417" s="150">
        <v>2.98</v>
      </c>
      <c r="AK417" s="151">
        <v>2</v>
      </c>
    </row>
    <row r="418" spans="1:37" x14ac:dyDescent="0.2">
      <c r="A418" s="149" t="s">
        <v>1116</v>
      </c>
      <c r="B418" s="66" t="s">
        <v>1117</v>
      </c>
      <c r="C418" s="67">
        <v>46</v>
      </c>
      <c r="D418" s="84" t="s">
        <v>335</v>
      </c>
      <c r="E418" s="85">
        <v>14.524966401323301</v>
      </c>
      <c r="F418" s="91">
        <v>14.524966401323301</v>
      </c>
      <c r="G418" s="86">
        <v>13.422240600985599</v>
      </c>
      <c r="H418" s="86">
        <v>13.422240600985599</v>
      </c>
      <c r="I418" s="86">
        <v>2.79</v>
      </c>
      <c r="J418" s="86">
        <v>2.2000000000000002</v>
      </c>
      <c r="K418" s="87">
        <v>0</v>
      </c>
      <c r="L418" s="85">
        <v>5.9299999976600004</v>
      </c>
      <c r="M418" s="86">
        <v>0</v>
      </c>
      <c r="N418" s="86"/>
      <c r="O418" s="86">
        <v>50.586484593837497</v>
      </c>
      <c r="P418" s="86">
        <v>0.22700000000000001</v>
      </c>
      <c r="Q418" s="88">
        <v>0</v>
      </c>
      <c r="R418" s="85">
        <v>0</v>
      </c>
      <c r="S418" s="86">
        <v>11.3</v>
      </c>
      <c r="T418" s="86">
        <v>0.85</v>
      </c>
      <c r="U418" s="88">
        <v>15.307212515937801</v>
      </c>
      <c r="V418" s="89"/>
      <c r="W418" s="85"/>
      <c r="X418" s="88"/>
      <c r="Y418" s="85"/>
      <c r="Z418" s="88"/>
      <c r="AA418" s="85">
        <v>0</v>
      </c>
      <c r="AB418" s="91">
        <v>0</v>
      </c>
      <c r="AC418" s="86">
        <v>0</v>
      </c>
      <c r="AD418" s="86">
        <v>0</v>
      </c>
      <c r="AE418" s="86">
        <v>0</v>
      </c>
      <c r="AF418" s="88">
        <v>0</v>
      </c>
      <c r="AG418" s="85">
        <v>0</v>
      </c>
      <c r="AH418" s="86">
        <v>8.2000000000000007E-3</v>
      </c>
      <c r="AI418" s="88">
        <v>9.1600000031400002E-3</v>
      </c>
      <c r="AJ418" s="150">
        <v>3.02</v>
      </c>
      <c r="AK418" s="151">
        <v>2</v>
      </c>
    </row>
    <row r="419" spans="1:37" x14ac:dyDescent="0.2">
      <c r="A419" s="149" t="s">
        <v>1118</v>
      </c>
      <c r="B419" s="66" t="s">
        <v>1119</v>
      </c>
      <c r="C419" s="67">
        <v>46</v>
      </c>
      <c r="D419" s="84" t="s">
        <v>335</v>
      </c>
      <c r="E419" s="85">
        <v>15.9423137972215</v>
      </c>
      <c r="F419" s="91">
        <v>15.9423137972215</v>
      </c>
      <c r="G419" s="86">
        <v>13.431391815694401</v>
      </c>
      <c r="H419" s="86">
        <v>13.431391815694401</v>
      </c>
      <c r="I419" s="86">
        <v>3.51</v>
      </c>
      <c r="J419" s="86">
        <v>2.93</v>
      </c>
      <c r="K419" s="87">
        <v>0</v>
      </c>
      <c r="L419" s="85">
        <v>3.4400000087499998</v>
      </c>
      <c r="M419" s="86">
        <v>0</v>
      </c>
      <c r="N419" s="86"/>
      <c r="O419" s="86">
        <v>41.624752324340797</v>
      </c>
      <c r="P419" s="86">
        <v>0.39800000000000002</v>
      </c>
      <c r="Q419" s="88">
        <v>3.3599999999999998E-2</v>
      </c>
      <c r="R419" s="85">
        <v>0</v>
      </c>
      <c r="S419" s="86">
        <v>9.9</v>
      </c>
      <c r="T419" s="86">
        <v>1.22</v>
      </c>
      <c r="U419" s="88">
        <v>11.2621124397212</v>
      </c>
      <c r="V419" s="89">
        <v>4.05</v>
      </c>
      <c r="W419" s="85"/>
      <c r="X419" s="88"/>
      <c r="Y419" s="85">
        <v>100</v>
      </c>
      <c r="Z419" s="88"/>
      <c r="AA419" s="85">
        <v>0.14000000000000001</v>
      </c>
      <c r="AB419" s="91">
        <v>0.14000000000000001</v>
      </c>
      <c r="AC419" s="86">
        <v>0</v>
      </c>
      <c r="AD419" s="86">
        <v>0</v>
      </c>
      <c r="AE419" s="86">
        <v>0</v>
      </c>
      <c r="AF419" s="88">
        <v>0.24210000099699999</v>
      </c>
      <c r="AG419" s="85">
        <v>0</v>
      </c>
      <c r="AH419" s="86">
        <v>9.7680000000000006E-3</v>
      </c>
      <c r="AI419" s="88">
        <v>0</v>
      </c>
      <c r="AJ419" s="150">
        <v>3.12</v>
      </c>
      <c r="AK419" s="151">
        <v>6</v>
      </c>
    </row>
    <row r="420" spans="1:37" x14ac:dyDescent="0.2">
      <c r="A420" s="149" t="s">
        <v>1120</v>
      </c>
      <c r="B420" s="66" t="s">
        <v>1121</v>
      </c>
      <c r="C420" s="67">
        <v>46</v>
      </c>
      <c r="D420" s="84" t="s">
        <v>335</v>
      </c>
      <c r="E420" s="85">
        <v>19.307628419701501</v>
      </c>
      <c r="F420" s="91">
        <v>19.279943623688101</v>
      </c>
      <c r="G420" s="86">
        <v>17.5420934739385</v>
      </c>
      <c r="H420" s="86">
        <v>17.516925477562701</v>
      </c>
      <c r="I420" s="86">
        <v>27.12</v>
      </c>
      <c r="J420" s="86">
        <v>69.23</v>
      </c>
      <c r="K420" s="87">
        <v>1.4E-2</v>
      </c>
      <c r="L420" s="85">
        <v>6.14999999543</v>
      </c>
      <c r="M420" s="86">
        <v>0</v>
      </c>
      <c r="N420" s="86"/>
      <c r="O420" s="86">
        <v>58.087213342599</v>
      </c>
      <c r="P420" s="86">
        <v>4.4359999999999999</v>
      </c>
      <c r="Q420" s="88">
        <v>0.39150000000000001</v>
      </c>
      <c r="R420" s="85">
        <v>0</v>
      </c>
      <c r="S420" s="86">
        <v>9.5</v>
      </c>
      <c r="T420" s="86">
        <v>1.71</v>
      </c>
      <c r="U420" s="88">
        <v>14.6742002869152</v>
      </c>
      <c r="V420" s="89">
        <v>2.4</v>
      </c>
      <c r="W420" s="85"/>
      <c r="X420" s="88"/>
      <c r="Y420" s="85">
        <v>100</v>
      </c>
      <c r="Z420" s="88">
        <v>-100</v>
      </c>
      <c r="AA420" s="85">
        <v>0.11</v>
      </c>
      <c r="AB420" s="91">
        <v>0.03</v>
      </c>
      <c r="AC420" s="86">
        <v>0.18</v>
      </c>
      <c r="AD420" s="86">
        <v>0.16</v>
      </c>
      <c r="AE420" s="86">
        <v>0</v>
      </c>
      <c r="AF420" s="88">
        <v>1.70500004165</v>
      </c>
      <c r="AG420" s="85">
        <v>0</v>
      </c>
      <c r="AH420" s="86">
        <v>0.28691699999999998</v>
      </c>
      <c r="AI420" s="88">
        <v>4.1288000010900001E-2</v>
      </c>
      <c r="AJ420" s="150">
        <v>3.18</v>
      </c>
      <c r="AK420" s="151">
        <v>10</v>
      </c>
    </row>
    <row r="421" spans="1:37" x14ac:dyDescent="0.2">
      <c r="A421" s="149" t="s">
        <v>1122</v>
      </c>
      <c r="B421" s="66" t="s">
        <v>1123</v>
      </c>
      <c r="C421" s="67">
        <v>46</v>
      </c>
      <c r="D421" s="84" t="s">
        <v>335</v>
      </c>
      <c r="E421" s="85">
        <v>12.7840545998313</v>
      </c>
      <c r="F421" s="91">
        <v>12.7814984279543</v>
      </c>
      <c r="G421" s="86">
        <v>11.266966590833601</v>
      </c>
      <c r="H421" s="86">
        <v>11.264410418956601</v>
      </c>
      <c r="I421" s="86">
        <v>23.13</v>
      </c>
      <c r="J421" s="86">
        <v>35.090000000000003</v>
      </c>
      <c r="K421" s="87">
        <v>0</v>
      </c>
      <c r="L421" s="85">
        <v>1.1099999997600001</v>
      </c>
      <c r="M421" s="86">
        <v>0</v>
      </c>
      <c r="N421" s="86">
        <v>100</v>
      </c>
      <c r="O421" s="86">
        <v>100</v>
      </c>
      <c r="P421" s="86">
        <v>0.67900000000000005</v>
      </c>
      <c r="Q421" s="88">
        <v>0</v>
      </c>
      <c r="R421" s="85">
        <v>0</v>
      </c>
      <c r="S421" s="86">
        <v>2.5</v>
      </c>
      <c r="T421" s="86">
        <v>0.96</v>
      </c>
      <c r="U421" s="88">
        <v>3.7147567802458998</v>
      </c>
      <c r="V421" s="89"/>
      <c r="W421" s="85"/>
      <c r="X421" s="88"/>
      <c r="Y421" s="85"/>
      <c r="Z421" s="88">
        <v>-100</v>
      </c>
      <c r="AA421" s="85">
        <v>0.42</v>
      </c>
      <c r="AB421" s="91">
        <v>0.42</v>
      </c>
      <c r="AC421" s="86">
        <v>0.06</v>
      </c>
      <c r="AD421" s="86">
        <v>0.06</v>
      </c>
      <c r="AE421" s="86">
        <v>0.02</v>
      </c>
      <c r="AF421" s="88">
        <v>33.702499382500001</v>
      </c>
      <c r="AG421" s="85">
        <v>0</v>
      </c>
      <c r="AH421" s="86">
        <v>0.137321</v>
      </c>
      <c r="AI421" s="88">
        <v>6.5579999973799999E-3</v>
      </c>
      <c r="AJ421" s="150">
        <v>3.48</v>
      </c>
      <c r="AK421" s="151">
        <v>19</v>
      </c>
    </row>
    <row r="422" spans="1:37" x14ac:dyDescent="0.2">
      <c r="A422" s="149" t="s">
        <v>1124</v>
      </c>
      <c r="B422" s="66" t="s">
        <v>1125</v>
      </c>
      <c r="C422" s="67">
        <v>46</v>
      </c>
      <c r="D422" s="84" t="s">
        <v>335</v>
      </c>
      <c r="E422" s="85">
        <v>17.493453739087901</v>
      </c>
      <c r="F422" s="91">
        <v>17.4778148921922</v>
      </c>
      <c r="G422" s="86">
        <v>15.6139851390855</v>
      </c>
      <c r="H422" s="86">
        <v>15.5991482843383</v>
      </c>
      <c r="I422" s="86">
        <v>24.85</v>
      </c>
      <c r="J422" s="86">
        <v>51.31</v>
      </c>
      <c r="K422" s="87">
        <v>0</v>
      </c>
      <c r="L422" s="85">
        <v>5.3100000006599997</v>
      </c>
      <c r="M422" s="86">
        <v>0</v>
      </c>
      <c r="N422" s="86"/>
      <c r="O422" s="86">
        <v>97.631409406147</v>
      </c>
      <c r="P422" s="86">
        <v>1.3660000000000001</v>
      </c>
      <c r="Q422" s="88">
        <v>0</v>
      </c>
      <c r="R422" s="85">
        <v>0</v>
      </c>
      <c r="S422" s="86">
        <v>5.0999999999999996</v>
      </c>
      <c r="T422" s="86">
        <v>1.64</v>
      </c>
      <c r="U422" s="88">
        <v>12.493834685358401</v>
      </c>
      <c r="V422" s="89">
        <v>2.4</v>
      </c>
      <c r="W422" s="85"/>
      <c r="X422" s="88"/>
      <c r="Y422" s="85"/>
      <c r="Z422" s="88">
        <v>-100</v>
      </c>
      <c r="AA422" s="85">
        <v>0.27</v>
      </c>
      <c r="AB422" s="91">
        <v>0.27</v>
      </c>
      <c r="AC422" s="86">
        <v>0.16</v>
      </c>
      <c r="AD422" s="86">
        <v>0.17</v>
      </c>
      <c r="AE422" s="86">
        <v>0.05</v>
      </c>
      <c r="AF422" s="88">
        <v>32.212100986700001</v>
      </c>
      <c r="AG422" s="85">
        <v>0</v>
      </c>
      <c r="AH422" s="86">
        <v>0.52277200000000001</v>
      </c>
      <c r="AI422" s="88">
        <v>2.32669999945E-2</v>
      </c>
      <c r="AJ422" s="150">
        <v>3.4</v>
      </c>
      <c r="AK422" s="151">
        <v>19</v>
      </c>
    </row>
    <row r="423" spans="1:37" x14ac:dyDescent="0.2">
      <c r="A423" s="149" t="s">
        <v>1126</v>
      </c>
      <c r="B423" s="66" t="s">
        <v>1127</v>
      </c>
      <c r="C423" s="67">
        <v>46</v>
      </c>
      <c r="D423" s="84" t="s">
        <v>335</v>
      </c>
      <c r="E423" s="85">
        <v>17.643843478617399</v>
      </c>
      <c r="F423" s="91">
        <v>17.643843478617399</v>
      </c>
      <c r="G423" s="86">
        <v>17.482593931277599</v>
      </c>
      <c r="H423" s="86">
        <v>17.482593931277599</v>
      </c>
      <c r="I423" s="86">
        <v>2.13</v>
      </c>
      <c r="J423" s="86">
        <v>2.48</v>
      </c>
      <c r="K423" s="87">
        <v>0</v>
      </c>
      <c r="L423" s="85">
        <v>6.4400000046299999</v>
      </c>
      <c r="M423" s="86">
        <v>0</v>
      </c>
      <c r="N423" s="86"/>
      <c r="O423" s="86">
        <v>65.0395452298566</v>
      </c>
      <c r="P423" s="86">
        <v>0.5</v>
      </c>
      <c r="Q423" s="88">
        <v>0</v>
      </c>
      <c r="R423" s="85">
        <v>0</v>
      </c>
      <c r="S423" s="86">
        <v>15.3</v>
      </c>
      <c r="T423" s="86">
        <v>1.1499999999999999</v>
      </c>
      <c r="U423" s="88">
        <v>37.9701688337422</v>
      </c>
      <c r="V423" s="89">
        <v>3.25</v>
      </c>
      <c r="W423" s="85"/>
      <c r="X423" s="88"/>
      <c r="Y423" s="85"/>
      <c r="Z423" s="88"/>
      <c r="AA423" s="85">
        <v>0.55000000000000004</v>
      </c>
      <c r="AB423" s="91">
        <v>0.55000000000000004</v>
      </c>
      <c r="AC423" s="86">
        <v>0.42</v>
      </c>
      <c r="AD423" s="86">
        <v>0.42</v>
      </c>
      <c r="AE423" s="86">
        <v>0</v>
      </c>
      <c r="AF423" s="88">
        <v>2.13310003434</v>
      </c>
      <c r="AG423" s="85">
        <v>0</v>
      </c>
      <c r="AH423" s="86">
        <v>1.7912999999999998E-2</v>
      </c>
      <c r="AI423" s="88">
        <v>0</v>
      </c>
      <c r="AJ423" s="150">
        <v>3.05</v>
      </c>
      <c r="AK423" s="151">
        <v>3</v>
      </c>
    </row>
    <row r="424" spans="1:37" x14ac:dyDescent="0.2">
      <c r="A424" s="149" t="s">
        <v>1128</v>
      </c>
      <c r="B424" s="66" t="s">
        <v>1129</v>
      </c>
      <c r="C424" s="67">
        <v>46</v>
      </c>
      <c r="D424" s="84" t="s">
        <v>335</v>
      </c>
      <c r="E424" s="85">
        <v>9.0657228452504004</v>
      </c>
      <c r="F424" s="91">
        <v>9.0648391173325606</v>
      </c>
      <c r="G424" s="86">
        <v>8.0308774534496301</v>
      </c>
      <c r="H424" s="86">
        <v>8.0308774534496301</v>
      </c>
      <c r="I424" s="86">
        <v>5.69</v>
      </c>
      <c r="J424" s="86">
        <v>4.04</v>
      </c>
      <c r="K424" s="87">
        <v>0</v>
      </c>
      <c r="L424" s="85">
        <v>2.59999999896</v>
      </c>
      <c r="M424" s="86">
        <v>0</v>
      </c>
      <c r="N424" s="86"/>
      <c r="O424" s="86">
        <v>77.378595551414904</v>
      </c>
      <c r="P424" s="86">
        <v>0.4</v>
      </c>
      <c r="Q424" s="88">
        <v>0</v>
      </c>
      <c r="R424" s="85">
        <v>0</v>
      </c>
      <c r="S424" s="86">
        <v>6.6</v>
      </c>
      <c r="T424" s="86">
        <v>0.96</v>
      </c>
      <c r="U424" s="88">
        <v>11.304205661160999</v>
      </c>
      <c r="V424" s="89"/>
      <c r="W424" s="85"/>
      <c r="X424" s="88"/>
      <c r="Y424" s="85"/>
      <c r="Z424" s="88">
        <v>-97.9</v>
      </c>
      <c r="AA424" s="85">
        <v>0.02</v>
      </c>
      <c r="AB424" s="91">
        <v>0.02</v>
      </c>
      <c r="AC424" s="86">
        <v>0</v>
      </c>
      <c r="AD424" s="86">
        <v>0</v>
      </c>
      <c r="AE424" s="86">
        <v>0</v>
      </c>
      <c r="AF424" s="88">
        <v>46.904800396200002</v>
      </c>
      <c r="AG424" s="85">
        <v>1.02900000044E-2</v>
      </c>
      <c r="AH424" s="86">
        <v>4.2484000000000001E-2</v>
      </c>
      <c r="AI424" s="88">
        <v>3.0530000013199998E-3</v>
      </c>
      <c r="AJ424" s="150">
        <v>3.56</v>
      </c>
      <c r="AK424" s="151">
        <v>20</v>
      </c>
    </row>
    <row r="425" spans="1:37" x14ac:dyDescent="0.2">
      <c r="A425" s="149" t="s">
        <v>1130</v>
      </c>
      <c r="B425" s="66" t="s">
        <v>1131</v>
      </c>
      <c r="C425" s="67">
        <v>46</v>
      </c>
      <c r="D425" s="84" t="s">
        <v>335</v>
      </c>
      <c r="E425" s="85">
        <v>17.950155947145198</v>
      </c>
      <c r="F425" s="91">
        <v>17.946220372502101</v>
      </c>
      <c r="G425" s="86">
        <v>14.899593651918099</v>
      </c>
      <c r="H425" s="86">
        <v>14.899593651918099</v>
      </c>
      <c r="I425" s="86">
        <v>2.4900000000000002</v>
      </c>
      <c r="J425" s="86">
        <v>1.81</v>
      </c>
      <c r="K425" s="87">
        <v>0</v>
      </c>
      <c r="L425" s="85">
        <v>3.4199999997699999</v>
      </c>
      <c r="M425" s="86">
        <v>0</v>
      </c>
      <c r="N425" s="86"/>
      <c r="O425" s="86">
        <v>66.985628524649798</v>
      </c>
      <c r="P425" s="86">
        <v>0.26100000000000001</v>
      </c>
      <c r="Q425" s="88">
        <v>5.4999999999999997E-3</v>
      </c>
      <c r="R425" s="85">
        <v>0</v>
      </c>
      <c r="S425" s="86">
        <v>1</v>
      </c>
      <c r="T425" s="86">
        <v>0.91</v>
      </c>
      <c r="U425" s="88">
        <v>3.6103977882070502</v>
      </c>
      <c r="V425" s="89">
        <v>3.03</v>
      </c>
      <c r="W425" s="85"/>
      <c r="X425" s="88"/>
      <c r="Y425" s="85">
        <v>100</v>
      </c>
      <c r="Z425" s="88"/>
      <c r="AA425" s="85">
        <v>7.0000000000000007E-2</v>
      </c>
      <c r="AB425" s="91">
        <v>7.0000000000000007E-2</v>
      </c>
      <c r="AC425" s="86">
        <v>0.01</v>
      </c>
      <c r="AD425" s="86">
        <v>0.01</v>
      </c>
      <c r="AE425" s="86">
        <v>0</v>
      </c>
      <c r="AF425" s="88">
        <v>96.167701714700002</v>
      </c>
      <c r="AG425" s="85">
        <v>3.2339999983499999E-3</v>
      </c>
      <c r="AH425" s="86">
        <v>1.9196000000000001E-2</v>
      </c>
      <c r="AI425" s="88">
        <v>0</v>
      </c>
      <c r="AJ425" s="150">
        <v>3.54</v>
      </c>
      <c r="AK425" s="151">
        <v>32</v>
      </c>
    </row>
    <row r="426" spans="1:37" x14ac:dyDescent="0.2">
      <c r="A426" s="149" t="s">
        <v>1132</v>
      </c>
      <c r="B426" s="66" t="s">
        <v>1133</v>
      </c>
      <c r="C426" s="67">
        <v>46</v>
      </c>
      <c r="D426" s="84" t="s">
        <v>335</v>
      </c>
      <c r="E426" s="85">
        <v>10.4383166210878</v>
      </c>
      <c r="F426" s="91">
        <v>10.426162260710999</v>
      </c>
      <c r="G426" s="86">
        <v>9.1628684290489204</v>
      </c>
      <c r="H426" s="86">
        <v>9.1628684290489204</v>
      </c>
      <c r="I426" s="86">
        <v>0.62</v>
      </c>
      <c r="J426" s="86">
        <v>0.59</v>
      </c>
      <c r="K426" s="87">
        <v>0</v>
      </c>
      <c r="L426" s="85">
        <v>2.9799999990699999</v>
      </c>
      <c r="M426" s="86">
        <v>0</v>
      </c>
      <c r="N426" s="86"/>
      <c r="O426" s="86">
        <v>62.534830029456302</v>
      </c>
      <c r="P426" s="86">
        <v>0.20399999999999999</v>
      </c>
      <c r="Q426" s="88">
        <v>0</v>
      </c>
      <c r="R426" s="85">
        <v>0</v>
      </c>
      <c r="S426" s="86">
        <v>15.4</v>
      </c>
      <c r="T426" s="86">
        <v>0.68</v>
      </c>
      <c r="U426" s="88">
        <v>21.839866302035901</v>
      </c>
      <c r="V426" s="89">
        <v>3.05</v>
      </c>
      <c r="W426" s="85"/>
      <c r="X426" s="88"/>
      <c r="Y426" s="85">
        <v>100</v>
      </c>
      <c r="Z426" s="88">
        <v>-100</v>
      </c>
      <c r="AA426" s="85">
        <v>0.11</v>
      </c>
      <c r="AB426" s="91">
        <v>0.11</v>
      </c>
      <c r="AC426" s="86">
        <v>0.1</v>
      </c>
      <c r="AD426" s="86">
        <v>0.1</v>
      </c>
      <c r="AE426" s="86">
        <v>0</v>
      </c>
      <c r="AF426" s="88">
        <v>21.991600029699999</v>
      </c>
      <c r="AG426" s="85">
        <v>0</v>
      </c>
      <c r="AH426" s="86">
        <v>3.5929999999999998E-3</v>
      </c>
      <c r="AI426" s="88">
        <v>0</v>
      </c>
      <c r="AJ426" s="150">
        <v>3.17</v>
      </c>
      <c r="AK426" s="151">
        <v>6</v>
      </c>
    </row>
    <row r="427" spans="1:37" x14ac:dyDescent="0.2">
      <c r="A427" s="149" t="s">
        <v>1134</v>
      </c>
      <c r="B427" s="66" t="s">
        <v>1134</v>
      </c>
      <c r="C427" s="67">
        <v>46</v>
      </c>
      <c r="D427" s="84" t="s">
        <v>335</v>
      </c>
      <c r="E427" s="85">
        <v>26.935840707964601</v>
      </c>
      <c r="F427" s="91">
        <v>26.935840707964601</v>
      </c>
      <c r="G427" s="86">
        <v>26.500837120306102</v>
      </c>
      <c r="H427" s="86">
        <v>26.500837120306102</v>
      </c>
      <c r="I427" s="86">
        <v>0.74</v>
      </c>
      <c r="J427" s="86">
        <v>0.61</v>
      </c>
      <c r="K427" s="87">
        <v>0</v>
      </c>
      <c r="L427" s="85">
        <v>10.2199999971</v>
      </c>
      <c r="M427" s="86">
        <v>0</v>
      </c>
      <c r="N427" s="86"/>
      <c r="O427" s="86">
        <v>63.867637959160703</v>
      </c>
      <c r="P427" s="86">
        <v>0.3</v>
      </c>
      <c r="Q427" s="88">
        <v>0</v>
      </c>
      <c r="R427" s="85">
        <v>0</v>
      </c>
      <c r="S427" s="86">
        <v>29.1</v>
      </c>
      <c r="T427" s="86">
        <v>1.24</v>
      </c>
      <c r="U427" s="88">
        <v>25.384676712110299</v>
      </c>
      <c r="V427" s="89">
        <v>2.79</v>
      </c>
      <c r="W427" s="85"/>
      <c r="X427" s="88"/>
      <c r="Y427" s="85"/>
      <c r="Z427" s="88"/>
      <c r="AA427" s="85">
        <v>0</v>
      </c>
      <c r="AB427" s="91">
        <v>0</v>
      </c>
      <c r="AC427" s="86">
        <v>0</v>
      </c>
      <c r="AD427" s="86">
        <v>0</v>
      </c>
      <c r="AE427" s="86">
        <v>0</v>
      </c>
      <c r="AF427" s="88">
        <v>0.69419997911099995</v>
      </c>
      <c r="AG427" s="85">
        <v>0</v>
      </c>
      <c r="AH427" s="86">
        <v>6.1609999999999998E-3</v>
      </c>
      <c r="AI427" s="88">
        <v>0</v>
      </c>
      <c r="AJ427" s="150">
        <v>2.78</v>
      </c>
      <c r="AK427" s="151">
        <v>9</v>
      </c>
    </row>
    <row r="428" spans="1:37" x14ac:dyDescent="0.2">
      <c r="A428" s="149" t="s">
        <v>1135</v>
      </c>
      <c r="B428" s="66" t="s">
        <v>1136</v>
      </c>
      <c r="C428" s="67">
        <v>46</v>
      </c>
      <c r="D428" s="84" t="s">
        <v>335</v>
      </c>
      <c r="E428" s="85">
        <v>26.509466143612499</v>
      </c>
      <c r="F428" s="91">
        <v>26.509466143612499</v>
      </c>
      <c r="G428" s="86">
        <v>26.2749445676275</v>
      </c>
      <c r="H428" s="86">
        <v>26.2749445676275</v>
      </c>
      <c r="I428" s="86">
        <v>0.48</v>
      </c>
      <c r="J428" s="86">
        <v>0.43</v>
      </c>
      <c r="K428" s="87">
        <v>0</v>
      </c>
      <c r="L428" s="85">
        <v>11.480000007399999</v>
      </c>
      <c r="M428" s="86">
        <v>0</v>
      </c>
      <c r="N428" s="86"/>
      <c r="O428" s="86">
        <v>70.119097569635002</v>
      </c>
      <c r="P428" s="86">
        <v>0.28399999999999997</v>
      </c>
      <c r="Q428" s="88">
        <v>0</v>
      </c>
      <c r="R428" s="85">
        <v>0</v>
      </c>
      <c r="S428" s="86">
        <v>21.9</v>
      </c>
      <c r="T428" s="86">
        <v>0.96</v>
      </c>
      <c r="U428" s="88">
        <v>17.6701347433055</v>
      </c>
      <c r="V428" s="89">
        <v>2.5</v>
      </c>
      <c r="W428" s="85"/>
      <c r="X428" s="88"/>
      <c r="Y428" s="85"/>
      <c r="Z428" s="88"/>
      <c r="AA428" s="85">
        <v>0.21</v>
      </c>
      <c r="AB428" s="91">
        <v>0.21</v>
      </c>
      <c r="AC428" s="86">
        <v>7.0000000000000007E-2</v>
      </c>
      <c r="AD428" s="86">
        <v>7.0000000000000007E-2</v>
      </c>
      <c r="AE428" s="86">
        <v>0</v>
      </c>
      <c r="AF428" s="88">
        <v>2.4951999203600002</v>
      </c>
      <c r="AG428" s="85">
        <v>0</v>
      </c>
      <c r="AH428" s="86">
        <v>1.629E-3</v>
      </c>
      <c r="AI428" s="88">
        <v>0</v>
      </c>
      <c r="AJ428" s="150">
        <v>2.77</v>
      </c>
      <c r="AK428" s="151">
        <v>8</v>
      </c>
    </row>
    <row r="429" spans="1:37" x14ac:dyDescent="0.2">
      <c r="A429" s="149" t="s">
        <v>1137</v>
      </c>
      <c r="B429" s="66" t="s">
        <v>1138</v>
      </c>
      <c r="C429" s="67">
        <v>46</v>
      </c>
      <c r="D429" s="84" t="s">
        <v>335</v>
      </c>
      <c r="E429" s="85">
        <v>29.2882221512927</v>
      </c>
      <c r="F429" s="91">
        <v>29.2882221512927</v>
      </c>
      <c r="G429" s="86">
        <v>29.0766494915873</v>
      </c>
      <c r="H429" s="86">
        <v>29.0766494915873</v>
      </c>
      <c r="I429" s="86">
        <v>0.25</v>
      </c>
      <c r="J429" s="86">
        <v>0.4</v>
      </c>
      <c r="K429" s="87">
        <v>0</v>
      </c>
      <c r="L429" s="85">
        <v>10.2400000005</v>
      </c>
      <c r="M429" s="86">
        <v>0</v>
      </c>
      <c r="N429" s="86"/>
      <c r="O429" s="86">
        <v>72.210280497837203</v>
      </c>
      <c r="P429" s="86">
        <v>0.39200000000000002</v>
      </c>
      <c r="Q429" s="88">
        <v>0</v>
      </c>
      <c r="R429" s="85">
        <v>0</v>
      </c>
      <c r="S429" s="86">
        <v>15.3</v>
      </c>
      <c r="T429" s="86">
        <v>1.32</v>
      </c>
      <c r="U429" s="88">
        <v>31.512470931558099</v>
      </c>
      <c r="V429" s="89"/>
      <c r="W429" s="85"/>
      <c r="X429" s="88"/>
      <c r="Y429" s="85"/>
      <c r="Z429" s="88"/>
      <c r="AA429" s="85">
        <v>0.69</v>
      </c>
      <c r="AB429" s="91">
        <v>0.69</v>
      </c>
      <c r="AC429" s="86">
        <v>0.45</v>
      </c>
      <c r="AD429" s="86">
        <v>0.45</v>
      </c>
      <c r="AE429" s="86">
        <v>0</v>
      </c>
      <c r="AF429" s="88">
        <v>0.83259999756299996</v>
      </c>
      <c r="AG429" s="85">
        <v>0</v>
      </c>
      <c r="AH429" s="86">
        <v>1.779E-3</v>
      </c>
      <c r="AI429" s="88">
        <v>0</v>
      </c>
      <c r="AJ429" s="150">
        <v>2.56</v>
      </c>
      <c r="AK429" s="151">
        <v>4</v>
      </c>
    </row>
    <row r="430" spans="1:37" x14ac:dyDescent="0.2">
      <c r="A430" s="149" t="s">
        <v>1139</v>
      </c>
      <c r="B430" s="66" t="s">
        <v>1140</v>
      </c>
      <c r="C430" s="67">
        <v>46</v>
      </c>
      <c r="D430" s="84" t="s">
        <v>335</v>
      </c>
      <c r="E430" s="85">
        <v>20.479615689254398</v>
      </c>
      <c r="F430" s="91">
        <v>20.479615689254398</v>
      </c>
      <c r="G430" s="86">
        <v>20.366280080622801</v>
      </c>
      <c r="H430" s="86">
        <v>20.366280080622801</v>
      </c>
      <c r="I430" s="86">
        <v>0.52</v>
      </c>
      <c r="J430" s="86">
        <v>1.17</v>
      </c>
      <c r="K430" s="87">
        <v>0</v>
      </c>
      <c r="L430" s="85">
        <v>14.9200000211</v>
      </c>
      <c r="M430" s="86">
        <v>0</v>
      </c>
      <c r="N430" s="86"/>
      <c r="O430" s="86">
        <v>73.228020841948606</v>
      </c>
      <c r="P430" s="86">
        <v>0.28199999999999997</v>
      </c>
      <c r="Q430" s="88">
        <v>0</v>
      </c>
      <c r="R430" s="85">
        <v>0</v>
      </c>
      <c r="S430" s="86">
        <v>24.4</v>
      </c>
      <c r="T430" s="86">
        <v>1.04</v>
      </c>
      <c r="U430" s="88">
        <v>24.153363684952801</v>
      </c>
      <c r="V430" s="89">
        <v>2.72</v>
      </c>
      <c r="W430" s="85"/>
      <c r="X430" s="88"/>
      <c r="Y430" s="85">
        <v>100</v>
      </c>
      <c r="Z430" s="88"/>
      <c r="AA430" s="85">
        <v>0.5</v>
      </c>
      <c r="AB430" s="91">
        <v>0.5</v>
      </c>
      <c r="AC430" s="86">
        <v>0.37</v>
      </c>
      <c r="AD430" s="86">
        <v>0.37</v>
      </c>
      <c r="AE430" s="86">
        <v>0</v>
      </c>
      <c r="AF430" s="88">
        <v>0.23630000684300001</v>
      </c>
      <c r="AG430" s="85">
        <v>7.69700001301E-3</v>
      </c>
      <c r="AH430" s="86">
        <v>8.7419999999999998E-3</v>
      </c>
      <c r="AI430" s="88">
        <v>2.26200000382E-3</v>
      </c>
      <c r="AJ430" s="150">
        <v>2.09</v>
      </c>
      <c r="AK430" s="151">
        <v>4</v>
      </c>
    </row>
    <row r="431" spans="1:37" x14ac:dyDescent="0.2">
      <c r="A431" s="149" t="s">
        <v>1141</v>
      </c>
      <c r="B431" s="66" t="s">
        <v>1142</v>
      </c>
      <c r="C431" s="67">
        <v>46</v>
      </c>
      <c r="D431" s="84" t="s">
        <v>335</v>
      </c>
      <c r="E431" s="85">
        <v>20.0894418762344</v>
      </c>
      <c r="F431" s="91">
        <v>20.0792168723328</v>
      </c>
      <c r="G431" s="86">
        <v>19.832202304393</v>
      </c>
      <c r="H431" s="86">
        <v>19.823053616691499</v>
      </c>
      <c r="I431" s="86">
        <v>0.78</v>
      </c>
      <c r="J431" s="86">
        <v>0.74</v>
      </c>
      <c r="K431" s="87">
        <v>0</v>
      </c>
      <c r="L431" s="85">
        <v>6.8899999940400001</v>
      </c>
      <c r="M431" s="86">
        <v>0</v>
      </c>
      <c r="N431" s="86"/>
      <c r="O431" s="86">
        <v>75.344546934346198</v>
      </c>
      <c r="P431" s="86">
        <v>0.4</v>
      </c>
      <c r="Q431" s="88">
        <v>4.7800000000000002E-2</v>
      </c>
      <c r="R431" s="85">
        <v>0</v>
      </c>
      <c r="S431" s="86">
        <v>13.2</v>
      </c>
      <c r="T431" s="86">
        <v>1.38</v>
      </c>
      <c r="U431" s="88">
        <v>31.830975303924799</v>
      </c>
      <c r="V431" s="89">
        <v>3.16</v>
      </c>
      <c r="W431" s="85"/>
      <c r="X431" s="88"/>
      <c r="Y431" s="85">
        <v>100</v>
      </c>
      <c r="Z431" s="88"/>
      <c r="AA431" s="85">
        <v>1.68</v>
      </c>
      <c r="AB431" s="91">
        <v>1.68</v>
      </c>
      <c r="AC431" s="86">
        <v>1.26</v>
      </c>
      <c r="AD431" s="86">
        <v>1.26</v>
      </c>
      <c r="AE431" s="86">
        <v>0</v>
      </c>
      <c r="AF431" s="88">
        <v>0.85670000240599997</v>
      </c>
      <c r="AG431" s="85">
        <v>0</v>
      </c>
      <c r="AH431" s="86">
        <v>7.0870000000000004E-3</v>
      </c>
      <c r="AI431" s="88">
        <v>0</v>
      </c>
      <c r="AJ431" s="150">
        <v>1.57</v>
      </c>
      <c r="AK431" s="151">
        <v>3</v>
      </c>
    </row>
    <row r="432" spans="1:37" x14ac:dyDescent="0.2">
      <c r="A432" s="149" t="s">
        <v>1143</v>
      </c>
      <c r="B432" s="66" t="s">
        <v>1144</v>
      </c>
      <c r="C432" s="67">
        <v>46</v>
      </c>
      <c r="D432" s="84" t="s">
        <v>335</v>
      </c>
      <c r="E432" s="85">
        <v>25.5425934667219</v>
      </c>
      <c r="F432" s="91">
        <v>25.535850183513599</v>
      </c>
      <c r="G432" s="86">
        <v>25.357634841581</v>
      </c>
      <c r="H432" s="86">
        <v>25.350891558372801</v>
      </c>
      <c r="I432" s="86">
        <v>1.0900000000000001</v>
      </c>
      <c r="J432" s="86">
        <v>0.98</v>
      </c>
      <c r="K432" s="87">
        <v>0</v>
      </c>
      <c r="L432" s="85">
        <v>6.0200000000199996</v>
      </c>
      <c r="M432" s="86">
        <v>0</v>
      </c>
      <c r="N432" s="86"/>
      <c r="O432" s="86">
        <v>74.424778761061901</v>
      </c>
      <c r="P432" s="86">
        <v>0.371</v>
      </c>
      <c r="Q432" s="88">
        <v>0</v>
      </c>
      <c r="R432" s="85">
        <v>0</v>
      </c>
      <c r="S432" s="86">
        <v>15.8</v>
      </c>
      <c r="T432" s="86">
        <v>0.94</v>
      </c>
      <c r="U432" s="88">
        <v>33.2424595643839</v>
      </c>
      <c r="V432" s="89">
        <v>3.25</v>
      </c>
      <c r="W432" s="85"/>
      <c r="X432" s="88"/>
      <c r="Y432" s="85"/>
      <c r="Z432" s="88"/>
      <c r="AA432" s="85">
        <v>0.82</v>
      </c>
      <c r="AB432" s="91">
        <v>0.82</v>
      </c>
      <c r="AC432" s="86">
        <v>0.47</v>
      </c>
      <c r="AD432" s="86">
        <v>0.47</v>
      </c>
      <c r="AE432" s="86">
        <v>0</v>
      </c>
      <c r="AF432" s="88">
        <v>4.5800000429299999E-2</v>
      </c>
      <c r="AG432" s="85">
        <v>1.40099999945E-2</v>
      </c>
      <c r="AH432" s="86">
        <v>4.0590000000000001E-3</v>
      </c>
      <c r="AI432" s="88">
        <v>0</v>
      </c>
      <c r="AJ432" s="150">
        <v>2.63</v>
      </c>
      <c r="AK432" s="151">
        <v>4</v>
      </c>
    </row>
    <row r="433" spans="1:37" x14ac:dyDescent="0.2">
      <c r="A433" s="149" t="s">
        <v>1145</v>
      </c>
      <c r="B433" s="66" t="s">
        <v>1146</v>
      </c>
      <c r="C433" s="67">
        <v>46</v>
      </c>
      <c r="D433" s="84" t="s">
        <v>335</v>
      </c>
      <c r="E433" s="85">
        <v>31.707099067268199</v>
      </c>
      <c r="F433" s="91">
        <v>31.707099067268199</v>
      </c>
      <c r="G433" s="86">
        <v>31.5262311113915</v>
      </c>
      <c r="H433" s="86">
        <v>31.5262311113915</v>
      </c>
      <c r="I433" s="86">
        <v>0.79</v>
      </c>
      <c r="J433" s="86">
        <v>1.1599999999999999</v>
      </c>
      <c r="K433" s="87">
        <v>0</v>
      </c>
      <c r="L433" s="85">
        <v>10.0699999999</v>
      </c>
      <c r="M433" s="86">
        <v>0</v>
      </c>
      <c r="N433" s="86"/>
      <c r="O433" s="86">
        <v>78.1713682481966</v>
      </c>
      <c r="P433" s="86">
        <v>0.33600000000000002</v>
      </c>
      <c r="Q433" s="88">
        <v>0</v>
      </c>
      <c r="R433" s="85">
        <v>0</v>
      </c>
      <c r="S433" s="86">
        <v>15</v>
      </c>
      <c r="T433" s="86">
        <v>1.1399999999999999</v>
      </c>
      <c r="U433" s="88">
        <v>34.933278652323402</v>
      </c>
      <c r="V433" s="89"/>
      <c r="W433" s="85"/>
      <c r="X433" s="88"/>
      <c r="Y433" s="85"/>
      <c r="Z433" s="88"/>
      <c r="AA433" s="85">
        <v>0.08</v>
      </c>
      <c r="AB433" s="91">
        <v>0.08</v>
      </c>
      <c r="AC433" s="86">
        <v>0.02</v>
      </c>
      <c r="AD433" s="86">
        <v>0.02</v>
      </c>
      <c r="AE433" s="86">
        <v>0</v>
      </c>
      <c r="AF433" s="88">
        <v>1.2144999504</v>
      </c>
      <c r="AG433" s="85">
        <v>0</v>
      </c>
      <c r="AH433" s="86">
        <v>1.0234999999999999E-2</v>
      </c>
      <c r="AI433" s="88">
        <v>0</v>
      </c>
      <c r="AJ433" s="150">
        <v>2.81</v>
      </c>
      <c r="AK433" s="151">
        <v>7</v>
      </c>
    </row>
    <row r="434" spans="1:37" x14ac:dyDescent="0.2">
      <c r="A434" s="149" t="s">
        <v>842</v>
      </c>
      <c r="B434" s="66" t="s">
        <v>1147</v>
      </c>
      <c r="C434" s="67">
        <v>46</v>
      </c>
      <c r="D434" s="84" t="s">
        <v>335</v>
      </c>
      <c r="E434" s="85">
        <v>13.172634861574901</v>
      </c>
      <c r="F434" s="91">
        <v>13.171296451204899</v>
      </c>
      <c r="G434" s="86">
        <v>12.522836626938201</v>
      </c>
      <c r="H434" s="86">
        <v>12.521498216568199</v>
      </c>
      <c r="I434" s="86">
        <v>0.82</v>
      </c>
      <c r="J434" s="86">
        <v>0.65</v>
      </c>
      <c r="K434" s="87">
        <v>0</v>
      </c>
      <c r="L434" s="85">
        <v>5.2400000042999997</v>
      </c>
      <c r="M434" s="86">
        <v>0.147257624787761</v>
      </c>
      <c r="N434" s="86"/>
      <c r="O434" s="86">
        <v>66.041615264413196</v>
      </c>
      <c r="P434" s="86">
        <v>0.378</v>
      </c>
      <c r="Q434" s="88">
        <v>5.1999999999999998E-2</v>
      </c>
      <c r="R434" s="85">
        <v>7.4294205052005902E-2</v>
      </c>
      <c r="S434" s="86">
        <v>16.8</v>
      </c>
      <c r="T434" s="86">
        <v>1.32</v>
      </c>
      <c r="U434" s="88">
        <v>28.693510717321001</v>
      </c>
      <c r="V434" s="89">
        <v>3.09</v>
      </c>
      <c r="W434" s="85"/>
      <c r="X434" s="88"/>
      <c r="Y434" s="85">
        <v>100</v>
      </c>
      <c r="Z434" s="88">
        <v>100</v>
      </c>
      <c r="AA434" s="85">
        <v>0.02</v>
      </c>
      <c r="AB434" s="91">
        <v>0.02</v>
      </c>
      <c r="AC434" s="86">
        <v>0</v>
      </c>
      <c r="AD434" s="86">
        <v>0</v>
      </c>
      <c r="AE434" s="86">
        <v>0</v>
      </c>
      <c r="AF434" s="88">
        <v>3.8771998914100001</v>
      </c>
      <c r="AG434" s="85">
        <v>0</v>
      </c>
      <c r="AH434" s="86">
        <v>6.2909999999999997E-3</v>
      </c>
      <c r="AI434" s="88">
        <v>0</v>
      </c>
      <c r="AJ434" s="150">
        <v>2.77</v>
      </c>
      <c r="AK434" s="151">
        <v>3</v>
      </c>
    </row>
    <row r="435" spans="1:37" x14ac:dyDescent="0.2">
      <c r="A435" s="149" t="s">
        <v>1148</v>
      </c>
      <c r="B435" s="66" t="s">
        <v>1149</v>
      </c>
      <c r="C435" s="67">
        <v>46</v>
      </c>
      <c r="D435" s="84" t="s">
        <v>335</v>
      </c>
      <c r="E435" s="85">
        <v>14.7635173430061</v>
      </c>
      <c r="F435" s="91">
        <v>14.7415552029018</v>
      </c>
      <c r="G435" s="86">
        <v>14.4928871004307</v>
      </c>
      <c r="H435" s="86">
        <v>14.470924960326499</v>
      </c>
      <c r="I435" s="86">
        <v>1.87</v>
      </c>
      <c r="J435" s="86">
        <v>7.4</v>
      </c>
      <c r="K435" s="87">
        <v>0</v>
      </c>
      <c r="L435" s="85">
        <v>6.2300000017399997</v>
      </c>
      <c r="M435" s="86">
        <v>0</v>
      </c>
      <c r="N435" s="86"/>
      <c r="O435" s="86">
        <v>71.399195350916401</v>
      </c>
      <c r="P435" s="86">
        <v>0.80800000000000005</v>
      </c>
      <c r="Q435" s="88">
        <v>3.9399999999999998E-2</v>
      </c>
      <c r="R435" s="85">
        <v>0</v>
      </c>
      <c r="S435" s="86">
        <v>14.1</v>
      </c>
      <c r="T435" s="86">
        <v>1.38</v>
      </c>
      <c r="U435" s="88">
        <v>32.3233110405804</v>
      </c>
      <c r="V435" s="89">
        <v>3.7</v>
      </c>
      <c r="W435" s="85"/>
      <c r="X435" s="88"/>
      <c r="Y435" s="85">
        <v>100</v>
      </c>
      <c r="Z435" s="88">
        <v>100</v>
      </c>
      <c r="AA435" s="85">
        <v>0.28999999999999998</v>
      </c>
      <c r="AB435" s="91">
        <v>0.32</v>
      </c>
      <c r="AC435" s="86">
        <v>0.15</v>
      </c>
      <c r="AD435" s="86">
        <v>0.18</v>
      </c>
      <c r="AE435" s="86">
        <v>0</v>
      </c>
      <c r="AF435" s="88">
        <v>0.19820000236800001</v>
      </c>
      <c r="AG435" s="85">
        <v>1.5996000011599999E-2</v>
      </c>
      <c r="AH435" s="86">
        <v>5.4857999999999997E-2</v>
      </c>
      <c r="AI435" s="88">
        <v>2.4830000017999998E-3</v>
      </c>
      <c r="AJ435" s="150">
        <v>1.71</v>
      </c>
      <c r="AK435" s="151">
        <v>0</v>
      </c>
    </row>
    <row r="436" spans="1:37" x14ac:dyDescent="0.2">
      <c r="A436" s="149" t="s">
        <v>1150</v>
      </c>
      <c r="B436" s="66" t="s">
        <v>1151</v>
      </c>
      <c r="C436" s="67">
        <v>46</v>
      </c>
      <c r="D436" s="84" t="s">
        <v>335</v>
      </c>
      <c r="E436" s="85">
        <v>8.9356706941390893</v>
      </c>
      <c r="F436" s="91">
        <v>8.9356706941390893</v>
      </c>
      <c r="G436" s="86">
        <v>6.5062163161274</v>
      </c>
      <c r="H436" s="86">
        <v>6.5062163161274</v>
      </c>
      <c r="I436" s="86">
        <v>0.85</v>
      </c>
      <c r="J436" s="86">
        <v>0.51</v>
      </c>
      <c r="K436" s="87">
        <v>0</v>
      </c>
      <c r="L436" s="85">
        <v>4.5200000009099996</v>
      </c>
      <c r="M436" s="86">
        <v>0</v>
      </c>
      <c r="N436" s="86"/>
      <c r="O436" s="86">
        <v>80.783886771910701</v>
      </c>
      <c r="P436" s="86">
        <v>0.215</v>
      </c>
      <c r="Q436" s="88">
        <v>0</v>
      </c>
      <c r="R436" s="85">
        <v>0</v>
      </c>
      <c r="S436" s="86">
        <v>9.9</v>
      </c>
      <c r="T436" s="86">
        <v>0.76</v>
      </c>
      <c r="U436" s="88">
        <v>14.482038510678301</v>
      </c>
      <c r="V436" s="89">
        <v>4</v>
      </c>
      <c r="W436" s="85">
        <v>45.766666666699997</v>
      </c>
      <c r="X436" s="88"/>
      <c r="Y436" s="85">
        <v>100</v>
      </c>
      <c r="Z436" s="88"/>
      <c r="AA436" s="85">
        <v>0.32</v>
      </c>
      <c r="AB436" s="91">
        <v>0.32</v>
      </c>
      <c r="AC436" s="86">
        <v>0.26</v>
      </c>
      <c r="AD436" s="86">
        <v>0.26</v>
      </c>
      <c r="AE436" s="86">
        <v>0</v>
      </c>
      <c r="AF436" s="88">
        <v>0.617999971037</v>
      </c>
      <c r="AG436" s="85">
        <v>0</v>
      </c>
      <c r="AH436" s="86">
        <v>3.4190000000000002E-3</v>
      </c>
      <c r="AI436" s="88">
        <v>0</v>
      </c>
      <c r="AJ436" s="150">
        <v>2.29</v>
      </c>
      <c r="AK436" s="151">
        <v>1</v>
      </c>
    </row>
    <row r="437" spans="1:37" x14ac:dyDescent="0.2">
      <c r="A437" s="149" t="s">
        <v>1152</v>
      </c>
      <c r="B437" s="66" t="s">
        <v>1153</v>
      </c>
      <c r="C437" s="67">
        <v>42</v>
      </c>
      <c r="D437" s="84" t="s">
        <v>335</v>
      </c>
      <c r="E437" s="85">
        <v>36.349133695022999</v>
      </c>
      <c r="F437" s="91">
        <v>36.283167970275002</v>
      </c>
      <c r="G437" s="86">
        <v>22.647110297384302</v>
      </c>
      <c r="H437" s="86">
        <v>22.594606965442001</v>
      </c>
      <c r="I437" s="86">
        <v>1.1599999999999999</v>
      </c>
      <c r="J437" s="86">
        <v>1.39</v>
      </c>
      <c r="K437" s="87">
        <v>0</v>
      </c>
      <c r="L437" s="85">
        <v>2.900000001</v>
      </c>
      <c r="M437" s="86">
        <v>0</v>
      </c>
      <c r="N437" s="86"/>
      <c r="O437" s="86">
        <v>58.279506752789203</v>
      </c>
      <c r="P437" s="86">
        <v>0.44800000000000001</v>
      </c>
      <c r="Q437" s="88">
        <v>0</v>
      </c>
      <c r="R437" s="85">
        <v>0</v>
      </c>
      <c r="S437" s="86">
        <v>0.3</v>
      </c>
      <c r="T437" s="86">
        <v>1.1200000000000001</v>
      </c>
      <c r="U437" s="88">
        <v>19.780293749411001</v>
      </c>
      <c r="V437" s="89">
        <v>4.5</v>
      </c>
      <c r="W437" s="85"/>
      <c r="X437" s="88"/>
      <c r="Y437" s="85"/>
      <c r="Z437" s="88"/>
      <c r="AA437" s="85">
        <v>0.56000000000000005</v>
      </c>
      <c r="AB437" s="91">
        <v>0.56999999999999995</v>
      </c>
      <c r="AC437" s="86">
        <v>0.35</v>
      </c>
      <c r="AD437" s="86">
        <v>0.35</v>
      </c>
      <c r="AE437" s="86">
        <v>0</v>
      </c>
      <c r="AF437" s="88">
        <v>0</v>
      </c>
      <c r="AG437" s="85">
        <v>1.8849999994099999E-2</v>
      </c>
      <c r="AH437" s="86">
        <v>1.2045E-2</v>
      </c>
      <c r="AI437" s="88">
        <v>0</v>
      </c>
      <c r="AJ437" s="150">
        <v>1.1299999999999999</v>
      </c>
      <c r="AK437" s="151">
        <v>0</v>
      </c>
    </row>
    <row r="438" spans="1:37" x14ac:dyDescent="0.2">
      <c r="A438" s="149" t="s">
        <v>1154</v>
      </c>
      <c r="B438" s="66" t="s">
        <v>1155</v>
      </c>
      <c r="C438" s="67">
        <v>42</v>
      </c>
      <c r="D438" s="84" t="s">
        <v>335</v>
      </c>
      <c r="E438" s="85">
        <v>24.279742307337902</v>
      </c>
      <c r="F438" s="91">
        <v>24.279742307337902</v>
      </c>
      <c r="G438" s="86">
        <v>20.452888989419201</v>
      </c>
      <c r="H438" s="86">
        <v>20.452888989419201</v>
      </c>
      <c r="I438" s="86">
        <v>0.3</v>
      </c>
      <c r="J438" s="86">
        <v>0.26</v>
      </c>
      <c r="K438" s="87">
        <v>0</v>
      </c>
      <c r="L438" s="85">
        <v>4.1000000053300001</v>
      </c>
      <c r="M438" s="86">
        <v>0</v>
      </c>
      <c r="N438" s="86"/>
      <c r="O438" s="86">
        <v>56.601582347390597</v>
      </c>
      <c r="P438" s="86">
        <v>0.316</v>
      </c>
      <c r="Q438" s="88">
        <v>9.3100000000000002E-2</v>
      </c>
      <c r="R438" s="85">
        <v>0</v>
      </c>
      <c r="S438" s="86">
        <v>0.4</v>
      </c>
      <c r="T438" s="86">
        <v>1.2</v>
      </c>
      <c r="U438" s="88">
        <v>30.5980714937964</v>
      </c>
      <c r="V438" s="89">
        <v>4.5</v>
      </c>
      <c r="W438" s="85"/>
      <c r="X438" s="88"/>
      <c r="Y438" s="85">
        <v>-100</v>
      </c>
      <c r="Z438" s="88"/>
      <c r="AA438" s="85">
        <v>0.83</v>
      </c>
      <c r="AB438" s="91">
        <v>0.83</v>
      </c>
      <c r="AC438" s="86">
        <v>0.26</v>
      </c>
      <c r="AD438" s="86">
        <v>0.26</v>
      </c>
      <c r="AE438" s="86">
        <v>0</v>
      </c>
      <c r="AF438" s="88">
        <v>0</v>
      </c>
      <c r="AG438" s="85">
        <v>3.6950000040799999E-2</v>
      </c>
      <c r="AH438" s="86">
        <v>2.0839999999999999E-3</v>
      </c>
      <c r="AI438" s="88">
        <v>0</v>
      </c>
      <c r="AJ438" s="150">
        <v>1.1200000000000001</v>
      </c>
      <c r="AK438" s="151">
        <v>0</v>
      </c>
    </row>
    <row r="439" spans="1:37" x14ac:dyDescent="0.2">
      <c r="A439" s="149" t="s">
        <v>1156</v>
      </c>
      <c r="B439" s="66" t="s">
        <v>1157</v>
      </c>
      <c r="C439" s="67">
        <v>42</v>
      </c>
      <c r="D439" s="84" t="s">
        <v>335</v>
      </c>
      <c r="E439" s="85">
        <v>29.329772048964099</v>
      </c>
      <c r="F439" s="91">
        <v>29.3135516242052</v>
      </c>
      <c r="G439" s="86">
        <v>18.424239802759601</v>
      </c>
      <c r="H439" s="86">
        <v>18.408019378000802</v>
      </c>
      <c r="I439" s="86">
        <v>0.31</v>
      </c>
      <c r="J439" s="86">
        <v>0.26</v>
      </c>
      <c r="K439" s="87">
        <v>0</v>
      </c>
      <c r="L439" s="85">
        <v>1.7699999961699999</v>
      </c>
      <c r="M439" s="86">
        <v>0</v>
      </c>
      <c r="N439" s="86"/>
      <c r="O439" s="86">
        <v>58.501070663811603</v>
      </c>
      <c r="P439" s="86">
        <v>0.26300000000000001</v>
      </c>
      <c r="Q439" s="88">
        <v>0.3004</v>
      </c>
      <c r="R439" s="85">
        <v>0</v>
      </c>
      <c r="S439" s="86">
        <v>0.3</v>
      </c>
      <c r="T439" s="86">
        <v>1.21</v>
      </c>
      <c r="U439" s="88">
        <v>20.988148276309499</v>
      </c>
      <c r="V439" s="89">
        <v>4.41</v>
      </c>
      <c r="W439" s="85"/>
      <c r="X439" s="88"/>
      <c r="Y439" s="85">
        <v>-100</v>
      </c>
      <c r="Z439" s="88"/>
      <c r="AA439" s="85">
        <v>0.6</v>
      </c>
      <c r="AB439" s="91">
        <v>0.6</v>
      </c>
      <c r="AC439" s="86">
        <v>0.21</v>
      </c>
      <c r="AD439" s="86">
        <v>0.21</v>
      </c>
      <c r="AE439" s="86">
        <v>0</v>
      </c>
      <c r="AF439" s="88">
        <v>7.1192998732100001</v>
      </c>
      <c r="AG439" s="85">
        <v>1.1899999998700001E-2</v>
      </c>
      <c r="AH439" s="86">
        <v>1.464E-3</v>
      </c>
      <c r="AI439" s="88">
        <v>0</v>
      </c>
      <c r="AJ439" s="150">
        <v>1.07</v>
      </c>
      <c r="AK439" s="151">
        <v>0</v>
      </c>
    </row>
    <row r="440" spans="1:37" x14ac:dyDescent="0.2">
      <c r="A440" s="149" t="s">
        <v>1158</v>
      </c>
      <c r="B440" s="66" t="s">
        <v>1159</v>
      </c>
      <c r="C440" s="67">
        <v>42</v>
      </c>
      <c r="D440" s="84" t="s">
        <v>335</v>
      </c>
      <c r="E440" s="85">
        <v>42.4989178838944</v>
      </c>
      <c r="F440" s="91">
        <v>42.467371448274797</v>
      </c>
      <c r="G440" s="86">
        <v>28.253134468515899</v>
      </c>
      <c r="H440" s="86">
        <v>28.2215880328963</v>
      </c>
      <c r="I440" s="86">
        <v>0.53</v>
      </c>
      <c r="J440" s="86">
        <v>0.37</v>
      </c>
      <c r="K440" s="87">
        <v>0</v>
      </c>
      <c r="L440" s="85">
        <v>1.49999999996</v>
      </c>
      <c r="M440" s="86">
        <v>0</v>
      </c>
      <c r="N440" s="86"/>
      <c r="O440" s="86">
        <v>62.311792138574297</v>
      </c>
      <c r="P440" s="86">
        <v>0.313</v>
      </c>
      <c r="Q440" s="88">
        <v>1.9971000000000001</v>
      </c>
      <c r="R440" s="85">
        <v>0</v>
      </c>
      <c r="S440" s="86">
        <v>0.2</v>
      </c>
      <c r="T440" s="86">
        <v>1.64</v>
      </c>
      <c r="U440" s="88">
        <v>18.690162647552899</v>
      </c>
      <c r="V440" s="89">
        <v>3.5</v>
      </c>
      <c r="W440" s="85">
        <v>35.266666666699997</v>
      </c>
      <c r="X440" s="88">
        <v>35.266666666699997</v>
      </c>
      <c r="Y440" s="85">
        <v>98.47999999999999</v>
      </c>
      <c r="Z440" s="88"/>
      <c r="AA440" s="85">
        <v>0.57999999999999996</v>
      </c>
      <c r="AB440" s="91">
        <v>0.6</v>
      </c>
      <c r="AC440" s="86">
        <v>0.39</v>
      </c>
      <c r="AD440" s="86">
        <v>0.41</v>
      </c>
      <c r="AE440" s="86">
        <v>0</v>
      </c>
      <c r="AF440" s="88">
        <v>0.26600000261500001</v>
      </c>
      <c r="AG440" s="85">
        <v>9.4400000008500004E-2</v>
      </c>
      <c r="AH440" s="86">
        <v>3.0999999999999999E-3</v>
      </c>
      <c r="AI440" s="88">
        <v>0</v>
      </c>
      <c r="AJ440" s="150">
        <v>1.1499999999999999</v>
      </c>
      <c r="AK440" s="151">
        <v>0</v>
      </c>
    </row>
    <row r="441" spans="1:37" x14ac:dyDescent="0.2">
      <c r="A441" s="149" t="s">
        <v>1160</v>
      </c>
      <c r="B441" s="66" t="s">
        <v>1161</v>
      </c>
      <c r="C441" s="67">
        <v>42</v>
      </c>
      <c r="D441" s="84" t="s">
        <v>335</v>
      </c>
      <c r="E441" s="85">
        <v>52.879237707467396</v>
      </c>
      <c r="F441" s="91">
        <v>52.866796731416301</v>
      </c>
      <c r="G441" s="86">
        <v>31.648712076229302</v>
      </c>
      <c r="H441" s="86">
        <v>31.636836599089499</v>
      </c>
      <c r="I441" s="86">
        <v>0.42</v>
      </c>
      <c r="J441" s="86">
        <v>0.28999999999999998</v>
      </c>
      <c r="K441" s="87">
        <v>0</v>
      </c>
      <c r="L441" s="85">
        <v>0.89000000057600004</v>
      </c>
      <c r="M441" s="86">
        <v>0</v>
      </c>
      <c r="N441" s="86"/>
      <c r="O441" s="86">
        <v>66.224712107065102</v>
      </c>
      <c r="P441" s="86">
        <v>0.311</v>
      </c>
      <c r="Q441" s="88">
        <v>0.30159999999999998</v>
      </c>
      <c r="R441" s="85">
        <v>0</v>
      </c>
      <c r="S441" s="86">
        <v>0.2</v>
      </c>
      <c r="T441" s="86">
        <v>1.1499999999999999</v>
      </c>
      <c r="U441" s="88">
        <v>10.9797268640258</v>
      </c>
      <c r="V441" s="89">
        <v>4.29</v>
      </c>
      <c r="W441" s="85"/>
      <c r="X441" s="88"/>
      <c r="Y441" s="85">
        <v>22.659999999999997</v>
      </c>
      <c r="Z441" s="88">
        <v>-68.42</v>
      </c>
      <c r="AA441" s="85">
        <v>0.17</v>
      </c>
      <c r="AB441" s="91">
        <v>0.17</v>
      </c>
      <c r="AC441" s="86">
        <v>0.2</v>
      </c>
      <c r="AD441" s="86">
        <v>0.2</v>
      </c>
      <c r="AE441" s="86">
        <v>0</v>
      </c>
      <c r="AF441" s="88">
        <v>2.3671998993000001</v>
      </c>
      <c r="AG441" s="85">
        <v>7.9459999996300008E-3</v>
      </c>
      <c r="AH441" s="86">
        <v>3.3240000000000001E-3</v>
      </c>
      <c r="AI441" s="88">
        <v>0</v>
      </c>
      <c r="AJ441" s="150">
        <v>1.1399999999999999</v>
      </c>
      <c r="AK441" s="151">
        <v>0</v>
      </c>
    </row>
    <row r="442" spans="1:37" x14ac:dyDescent="0.2">
      <c r="A442" s="149" t="s">
        <v>1162</v>
      </c>
      <c r="B442" s="66" t="s">
        <v>1163</v>
      </c>
      <c r="C442" s="67">
        <v>42</v>
      </c>
      <c r="D442" s="84" t="s">
        <v>335</v>
      </c>
      <c r="E442" s="85">
        <v>43.728380468980902</v>
      </c>
      <c r="F442" s="91">
        <v>43.700568408976302</v>
      </c>
      <c r="G442" s="86">
        <v>28.3700394583601</v>
      </c>
      <c r="H442" s="86">
        <v>28.3422273983556</v>
      </c>
      <c r="I442" s="86">
        <v>0.42</v>
      </c>
      <c r="J442" s="86">
        <v>0.4</v>
      </c>
      <c r="K442" s="87">
        <v>0</v>
      </c>
      <c r="L442" s="85">
        <v>1.59999999856</v>
      </c>
      <c r="M442" s="86">
        <v>0</v>
      </c>
      <c r="N442" s="86"/>
      <c r="O442" s="86">
        <v>64.417854718262006</v>
      </c>
      <c r="P442" s="86">
        <v>0.28899999999999998</v>
      </c>
      <c r="Q442" s="88">
        <v>0.1159</v>
      </c>
      <c r="R442" s="85">
        <v>0</v>
      </c>
      <c r="S442" s="86">
        <v>0.2</v>
      </c>
      <c r="T442" s="86">
        <v>1.18</v>
      </c>
      <c r="U442" s="88">
        <v>15.382676563124701</v>
      </c>
      <c r="V442" s="89">
        <v>3.92</v>
      </c>
      <c r="W442" s="85"/>
      <c r="X442" s="88"/>
      <c r="Y442" s="85">
        <v>100</v>
      </c>
      <c r="Z442" s="88"/>
      <c r="AA442" s="85">
        <v>0.25</v>
      </c>
      <c r="AB442" s="91">
        <v>0.26</v>
      </c>
      <c r="AC442" s="86">
        <v>0.14000000000000001</v>
      </c>
      <c r="AD442" s="86">
        <v>0.15</v>
      </c>
      <c r="AE442" s="86">
        <v>0</v>
      </c>
      <c r="AF442" s="88">
        <v>8.0385999606999992</v>
      </c>
      <c r="AG442" s="85">
        <v>2.2950000014999999E-2</v>
      </c>
      <c r="AH442" s="86">
        <v>2.9780000000000002E-3</v>
      </c>
      <c r="AI442" s="88">
        <v>0</v>
      </c>
      <c r="AJ442" s="150">
        <v>1.17</v>
      </c>
      <c r="AK442" s="151">
        <v>0</v>
      </c>
    </row>
    <row r="443" spans="1:37" x14ac:dyDescent="0.2">
      <c r="A443" s="149" t="s">
        <v>1164</v>
      </c>
      <c r="B443" s="66" t="s">
        <v>1165</v>
      </c>
      <c r="C443" s="67">
        <v>46</v>
      </c>
      <c r="D443" s="84" t="s">
        <v>335</v>
      </c>
      <c r="E443" s="85">
        <v>19.271586075897101</v>
      </c>
      <c r="F443" s="91">
        <v>19.271586075897101</v>
      </c>
      <c r="G443" s="86">
        <v>12.459016393442599</v>
      </c>
      <c r="H443" s="86">
        <v>12.459016393442599</v>
      </c>
      <c r="I443" s="86">
        <v>0.73</v>
      </c>
      <c r="J443" s="86">
        <v>0.6</v>
      </c>
      <c r="K443" s="87">
        <v>0</v>
      </c>
      <c r="L443" s="85">
        <v>0.83999999947399995</v>
      </c>
      <c r="M443" s="86">
        <v>4.1534004408042197E-2</v>
      </c>
      <c r="N443" s="86"/>
      <c r="O443" s="86">
        <v>46.7775229357798</v>
      </c>
      <c r="P443" s="86">
        <v>0.34300000000000003</v>
      </c>
      <c r="Q443" s="88">
        <v>0.63319999999999999</v>
      </c>
      <c r="R443" s="85">
        <v>1.8487705675725601E-2</v>
      </c>
      <c r="S443" s="86">
        <v>0.3</v>
      </c>
      <c r="T443" s="86">
        <v>1.34</v>
      </c>
      <c r="U443" s="88">
        <v>18.811578643101999</v>
      </c>
      <c r="V443" s="89">
        <v>3.63</v>
      </c>
      <c r="W443" s="85"/>
      <c r="X443" s="88"/>
      <c r="Y443" s="85">
        <v>99.039999999999992</v>
      </c>
      <c r="Z443" s="88"/>
      <c r="AA443" s="85">
        <v>0.42</v>
      </c>
      <c r="AB443" s="91">
        <v>0.42</v>
      </c>
      <c r="AC443" s="86">
        <v>7.0000000000000007E-2</v>
      </c>
      <c r="AD443" s="86">
        <v>7.0000000000000007E-2</v>
      </c>
      <c r="AE443" s="86">
        <v>0</v>
      </c>
      <c r="AF443" s="88">
        <v>7.7959999989300002</v>
      </c>
      <c r="AG443" s="85">
        <v>0</v>
      </c>
      <c r="AH443" s="86">
        <v>5.0010000000000002E-3</v>
      </c>
      <c r="AI443" s="88">
        <v>3.5799999974000002E-3</v>
      </c>
      <c r="AJ443" s="150">
        <v>1.1499999999999999</v>
      </c>
      <c r="AK443" s="151">
        <v>0</v>
      </c>
    </row>
    <row r="444" spans="1:37" x14ac:dyDescent="0.2">
      <c r="A444" s="149" t="s">
        <v>1166</v>
      </c>
      <c r="B444" s="66" t="s">
        <v>1167</v>
      </c>
      <c r="C444" s="67">
        <v>46</v>
      </c>
      <c r="D444" s="84" t="s">
        <v>335</v>
      </c>
      <c r="E444" s="85">
        <v>39.352778485388797</v>
      </c>
      <c r="F444" s="91">
        <v>39.352778485388797</v>
      </c>
      <c r="G444" s="86">
        <v>22.258815822992101</v>
      </c>
      <c r="H444" s="86">
        <v>22.258815822992101</v>
      </c>
      <c r="I444" s="86">
        <v>0.4</v>
      </c>
      <c r="J444" s="86">
        <v>0.42</v>
      </c>
      <c r="K444" s="87">
        <v>0</v>
      </c>
      <c r="L444" s="85">
        <v>0.94999999884300002</v>
      </c>
      <c r="M444" s="86">
        <v>0</v>
      </c>
      <c r="N444" s="86"/>
      <c r="O444" s="86">
        <v>66.087727071333603</v>
      </c>
      <c r="P444" s="86">
        <v>0.24199999999999999</v>
      </c>
      <c r="Q444" s="88">
        <v>0.23250000000000001</v>
      </c>
      <c r="R444" s="85">
        <v>0</v>
      </c>
      <c r="S444" s="86">
        <v>0.2</v>
      </c>
      <c r="T444" s="86">
        <v>1.2</v>
      </c>
      <c r="U444" s="88">
        <v>10.751846864878599</v>
      </c>
      <c r="V444" s="89">
        <v>4.08</v>
      </c>
      <c r="W444" s="85">
        <v>48.730343604198801</v>
      </c>
      <c r="X444" s="88">
        <v>48.833333333299997</v>
      </c>
      <c r="Y444" s="85">
        <v>17.099999999999994</v>
      </c>
      <c r="Z444" s="88">
        <v>82.18</v>
      </c>
      <c r="AA444" s="85">
        <v>0.91</v>
      </c>
      <c r="AB444" s="91">
        <v>0.91</v>
      </c>
      <c r="AC444" s="86">
        <v>0.35</v>
      </c>
      <c r="AD444" s="86">
        <v>0.35</v>
      </c>
      <c r="AE444" s="86">
        <v>0</v>
      </c>
      <c r="AF444" s="88">
        <v>33.841598469499999</v>
      </c>
      <c r="AG444" s="85">
        <v>8.2999999952700007E-3</v>
      </c>
      <c r="AH444" s="86">
        <v>2.9120000000000001E-3</v>
      </c>
      <c r="AI444" s="88">
        <v>0</v>
      </c>
      <c r="AJ444" s="150">
        <v>1.26</v>
      </c>
      <c r="AK444" s="151">
        <v>2</v>
      </c>
    </row>
    <row r="445" spans="1:37" x14ac:dyDescent="0.2">
      <c r="A445" s="149" t="s">
        <v>1168</v>
      </c>
      <c r="B445" s="66" t="s">
        <v>1169</v>
      </c>
      <c r="C445" s="67">
        <v>46</v>
      </c>
      <c r="D445" s="84" t="s">
        <v>335</v>
      </c>
      <c r="E445" s="85">
        <v>32.756869489849798</v>
      </c>
      <c r="F445" s="91">
        <v>32.750098183935798</v>
      </c>
      <c r="G445" s="86">
        <v>20.247558944218</v>
      </c>
      <c r="H445" s="86">
        <v>20.2407876383039</v>
      </c>
      <c r="I445" s="86">
        <v>0.18</v>
      </c>
      <c r="J445" s="86">
        <v>0.28999999999999998</v>
      </c>
      <c r="K445" s="87">
        <v>0</v>
      </c>
      <c r="L445" s="85">
        <v>1.0900000008899999</v>
      </c>
      <c r="M445" s="86">
        <v>0.29699672030110202</v>
      </c>
      <c r="N445" s="86"/>
      <c r="O445" s="86">
        <v>68.314924222964294</v>
      </c>
      <c r="P445" s="86">
        <v>0.22700000000000001</v>
      </c>
      <c r="Q445" s="88">
        <v>0.43640000000000001</v>
      </c>
      <c r="R445" s="85">
        <v>5.4436581382689198E-2</v>
      </c>
      <c r="S445" s="86">
        <v>0.3</v>
      </c>
      <c r="T445" s="86">
        <v>1.22</v>
      </c>
      <c r="U445" s="88">
        <v>5.3940222911390698</v>
      </c>
      <c r="V445" s="89">
        <v>3.55</v>
      </c>
      <c r="W445" s="85">
        <v>45.133288323581397</v>
      </c>
      <c r="X445" s="88">
        <v>45.066666666700002</v>
      </c>
      <c r="Y445" s="85">
        <v>39.340000000000003</v>
      </c>
      <c r="Z445" s="88">
        <v>100</v>
      </c>
      <c r="AA445" s="85">
        <v>0</v>
      </c>
      <c r="AB445" s="91">
        <v>0</v>
      </c>
      <c r="AC445" s="86">
        <v>0</v>
      </c>
      <c r="AD445" s="86">
        <v>0</v>
      </c>
      <c r="AE445" s="86">
        <v>0</v>
      </c>
      <c r="AF445" s="88">
        <v>45.883300818800002</v>
      </c>
      <c r="AG445" s="85">
        <v>5.5000000021099998E-4</v>
      </c>
      <c r="AH445" s="86">
        <v>1.343E-3</v>
      </c>
      <c r="AI445" s="88">
        <v>0</v>
      </c>
      <c r="AJ445" s="150">
        <v>1.23</v>
      </c>
      <c r="AK445" s="151">
        <v>2</v>
      </c>
    </row>
    <row r="446" spans="1:37" x14ac:dyDescent="0.2">
      <c r="A446" s="149" t="s">
        <v>1170</v>
      </c>
      <c r="B446" s="66" t="s">
        <v>1171</v>
      </c>
      <c r="C446" s="67">
        <v>46</v>
      </c>
      <c r="D446" s="84" t="s">
        <v>335</v>
      </c>
      <c r="E446" s="85">
        <v>16.011429199733101</v>
      </c>
      <c r="F446" s="91">
        <v>15.887806030492699</v>
      </c>
      <c r="G446" s="86">
        <v>10.4874645809219</v>
      </c>
      <c r="H446" s="86">
        <v>10.365178681541099</v>
      </c>
      <c r="I446" s="86">
        <v>0.76</v>
      </c>
      <c r="J446" s="86">
        <v>1.29</v>
      </c>
      <c r="K446" s="87">
        <v>0</v>
      </c>
      <c r="L446" s="85">
        <v>5.2299999958900001</v>
      </c>
      <c r="M446" s="86">
        <v>0</v>
      </c>
      <c r="N446" s="86"/>
      <c r="O446" s="86">
        <v>66.629110719351004</v>
      </c>
      <c r="P446" s="86">
        <v>0.34300000000000003</v>
      </c>
      <c r="Q446" s="88">
        <v>4.9500000000000002E-2</v>
      </c>
      <c r="R446" s="85">
        <v>0</v>
      </c>
      <c r="S446" s="86">
        <v>0.3</v>
      </c>
      <c r="T446" s="86">
        <v>1.35</v>
      </c>
      <c r="U446" s="88">
        <v>14.314582333476499</v>
      </c>
      <c r="V446" s="89">
        <v>3.47</v>
      </c>
      <c r="W446" s="85"/>
      <c r="X446" s="88"/>
      <c r="Y446" s="85"/>
      <c r="Z446" s="88"/>
      <c r="AA446" s="85">
        <v>0.76</v>
      </c>
      <c r="AB446" s="91">
        <v>0.78</v>
      </c>
      <c r="AC446" s="86">
        <v>0.52</v>
      </c>
      <c r="AD446" s="86">
        <v>0.54</v>
      </c>
      <c r="AE446" s="86">
        <v>0</v>
      </c>
      <c r="AF446" s="88">
        <v>1.9005999550199999</v>
      </c>
      <c r="AG446" s="85">
        <v>0.21744999994</v>
      </c>
      <c r="AH446" s="86">
        <v>5.1431999999999999E-2</v>
      </c>
      <c r="AI446" s="88">
        <v>0</v>
      </c>
      <c r="AJ446" s="150">
        <v>1.57</v>
      </c>
      <c r="AK446" s="151">
        <v>4</v>
      </c>
    </row>
    <row r="447" spans="1:37" x14ac:dyDescent="0.2">
      <c r="A447" s="149" t="s">
        <v>1172</v>
      </c>
      <c r="B447" s="66" t="s">
        <v>1173</v>
      </c>
      <c r="C447" s="67">
        <v>46</v>
      </c>
      <c r="D447" s="84" t="s">
        <v>335</v>
      </c>
      <c r="E447" s="85">
        <v>18.046480449466301</v>
      </c>
      <c r="F447" s="91">
        <v>18.0172810470883</v>
      </c>
      <c r="G447" s="86">
        <v>11.5351273355261</v>
      </c>
      <c r="H447" s="86">
        <v>11.5070640966648</v>
      </c>
      <c r="I447" s="86">
        <v>0.5</v>
      </c>
      <c r="J447" s="86">
        <v>0.46</v>
      </c>
      <c r="K447" s="87">
        <v>0</v>
      </c>
      <c r="L447" s="85">
        <v>7.8200000001500003</v>
      </c>
      <c r="M447" s="86">
        <v>6.7263135826763996E-3</v>
      </c>
      <c r="N447" s="86"/>
      <c r="O447" s="86">
        <v>51.228179991721298</v>
      </c>
      <c r="P447" s="86">
        <v>0.22800000000000001</v>
      </c>
      <c r="Q447" s="88">
        <v>4.1700000000000001E-2</v>
      </c>
      <c r="R447" s="85">
        <v>2.65886732252061E-2</v>
      </c>
      <c r="S447" s="86">
        <v>0.1</v>
      </c>
      <c r="T447" s="86">
        <v>0.98</v>
      </c>
      <c r="U447" s="88">
        <v>5.9559963870000203</v>
      </c>
      <c r="V447" s="89">
        <v>3.23</v>
      </c>
      <c r="W447" s="85">
        <v>44.132747566123101</v>
      </c>
      <c r="X447" s="88"/>
      <c r="Y447" s="85">
        <v>100</v>
      </c>
      <c r="Z447" s="88">
        <v>100</v>
      </c>
      <c r="AA447" s="85">
        <v>0.16</v>
      </c>
      <c r="AB447" s="91">
        <v>0.16</v>
      </c>
      <c r="AC447" s="86">
        <v>0.09</v>
      </c>
      <c r="AD447" s="86">
        <v>0.09</v>
      </c>
      <c r="AE447" s="86">
        <v>0</v>
      </c>
      <c r="AF447" s="88">
        <v>1.25660002234</v>
      </c>
      <c r="AG447" s="85">
        <v>5.0249999995800002E-2</v>
      </c>
      <c r="AH447" s="86">
        <v>2.3474999999999999E-2</v>
      </c>
      <c r="AI447" s="88">
        <v>8.2349999993100009E-3</v>
      </c>
      <c r="AJ447" s="150">
        <v>2.2599999999999998</v>
      </c>
      <c r="AK447" s="151">
        <v>5</v>
      </c>
    </row>
    <row r="448" spans="1:37" x14ac:dyDescent="0.2">
      <c r="A448" s="149" t="s">
        <v>1174</v>
      </c>
      <c r="B448" s="66" t="s">
        <v>1175</v>
      </c>
      <c r="C448" s="67">
        <v>46</v>
      </c>
      <c r="D448" s="84" t="s">
        <v>335</v>
      </c>
      <c r="E448" s="85">
        <v>24.4326952078491</v>
      </c>
      <c r="F448" s="91">
        <v>24.4326952078491</v>
      </c>
      <c r="G448" s="86">
        <v>9.5488174866490407</v>
      </c>
      <c r="H448" s="86">
        <v>9.5488174866490407</v>
      </c>
      <c r="I448" s="86">
        <v>0.61</v>
      </c>
      <c r="J448" s="86">
        <v>0.41</v>
      </c>
      <c r="K448" s="87">
        <v>0</v>
      </c>
      <c r="L448" s="85">
        <v>1.2000000025999999</v>
      </c>
      <c r="M448" s="86">
        <v>0</v>
      </c>
      <c r="N448" s="86"/>
      <c r="O448" s="86">
        <v>70.078081427774706</v>
      </c>
      <c r="P448" s="86">
        <v>0.255</v>
      </c>
      <c r="Q448" s="88">
        <v>0</v>
      </c>
      <c r="R448" s="85">
        <v>0</v>
      </c>
      <c r="S448" s="86">
        <v>0.1</v>
      </c>
      <c r="T448" s="86">
        <v>1.08</v>
      </c>
      <c r="U448" s="88">
        <v>7.1447580859783901</v>
      </c>
      <c r="V448" s="89">
        <v>3.3</v>
      </c>
      <c r="W448" s="85"/>
      <c r="X448" s="88"/>
      <c r="Y448" s="85">
        <v>100</v>
      </c>
      <c r="Z448" s="88"/>
      <c r="AA448" s="85">
        <v>0.11</v>
      </c>
      <c r="AB448" s="91">
        <v>0.11</v>
      </c>
      <c r="AC448" s="86">
        <v>0</v>
      </c>
      <c r="AD448" s="86">
        <v>0</v>
      </c>
      <c r="AE448" s="86">
        <v>0</v>
      </c>
      <c r="AF448" s="88">
        <v>0.13349999516300001</v>
      </c>
      <c r="AG448" s="85">
        <v>6.9449999978799998E-2</v>
      </c>
      <c r="AH448" s="86">
        <v>1.325E-3</v>
      </c>
      <c r="AI448" s="88">
        <v>0</v>
      </c>
      <c r="AJ448" s="150">
        <v>1.94</v>
      </c>
      <c r="AK448" s="151">
        <v>2</v>
      </c>
    </row>
    <row r="449" spans="1:37" x14ac:dyDescent="0.2">
      <c r="A449" s="149" t="s">
        <v>1176</v>
      </c>
      <c r="B449" s="66" t="s">
        <v>1177</v>
      </c>
      <c r="C449" s="67">
        <v>46</v>
      </c>
      <c r="D449" s="84" t="s">
        <v>335</v>
      </c>
      <c r="E449" s="85">
        <v>23.800527173830201</v>
      </c>
      <c r="F449" s="91">
        <v>23.800527173830201</v>
      </c>
      <c r="G449" s="86">
        <v>9.4632273399052291</v>
      </c>
      <c r="H449" s="86">
        <v>9.4632273399052291</v>
      </c>
      <c r="I449" s="86">
        <v>0.64</v>
      </c>
      <c r="J449" s="86">
        <v>0.35</v>
      </c>
      <c r="K449" s="87">
        <v>0</v>
      </c>
      <c r="L449" s="85">
        <v>5.2699999899999996</v>
      </c>
      <c r="M449" s="86">
        <v>0</v>
      </c>
      <c r="N449" s="86"/>
      <c r="O449" s="86">
        <v>60.9828571428571</v>
      </c>
      <c r="P449" s="86">
        <v>0.28499999999999998</v>
      </c>
      <c r="Q449" s="88">
        <v>0.30470000000000003</v>
      </c>
      <c r="R449" s="85">
        <v>0</v>
      </c>
      <c r="S449" s="86">
        <v>0.1</v>
      </c>
      <c r="T449" s="86">
        <v>1.04</v>
      </c>
      <c r="U449" s="88">
        <v>3.9903706976673301</v>
      </c>
      <c r="V449" s="89">
        <v>3.73</v>
      </c>
      <c r="W449" s="85">
        <v>48.9666666667</v>
      </c>
      <c r="X449" s="88"/>
      <c r="Y449" s="85">
        <v>100</v>
      </c>
      <c r="Z449" s="88">
        <v>-91.42</v>
      </c>
      <c r="AA449" s="85">
        <v>0.11</v>
      </c>
      <c r="AB449" s="91">
        <v>0.11</v>
      </c>
      <c r="AC449" s="86">
        <v>0.1</v>
      </c>
      <c r="AD449" s="86">
        <v>0.1</v>
      </c>
      <c r="AE449" s="86">
        <v>0</v>
      </c>
      <c r="AF449" s="88">
        <v>5.5683998955899998</v>
      </c>
      <c r="AG449" s="85">
        <v>7.9500000036400002E-3</v>
      </c>
      <c r="AH449" s="86">
        <v>1.3140000000000001E-3</v>
      </c>
      <c r="AI449" s="88">
        <v>0</v>
      </c>
      <c r="AJ449" s="150">
        <v>1.9</v>
      </c>
      <c r="AK449" s="151">
        <v>3</v>
      </c>
    </row>
    <row r="450" spans="1:37" x14ac:dyDescent="0.2">
      <c r="A450" s="149" t="s">
        <v>1178</v>
      </c>
      <c r="B450" s="66" t="s">
        <v>1179</v>
      </c>
      <c r="C450" s="67">
        <v>46</v>
      </c>
      <c r="D450" s="84" t="s">
        <v>335</v>
      </c>
      <c r="E450" s="85">
        <v>16.2380271482577</v>
      </c>
      <c r="F450" s="91">
        <v>16.192975926977802</v>
      </c>
      <c r="G450" s="86">
        <v>7.4383483830529098</v>
      </c>
      <c r="H450" s="86">
        <v>7.4021115311539001</v>
      </c>
      <c r="I450" s="86">
        <v>0.61</v>
      </c>
      <c r="J450" s="86">
        <v>0.5</v>
      </c>
      <c r="K450" s="87">
        <v>0</v>
      </c>
      <c r="L450" s="85">
        <v>3.8500000120500002</v>
      </c>
      <c r="M450" s="86">
        <v>1.2841619448865</v>
      </c>
      <c r="N450" s="86"/>
      <c r="O450" s="86">
        <v>60.174297966523703</v>
      </c>
      <c r="P450" s="86">
        <v>0.308</v>
      </c>
      <c r="Q450" s="88">
        <v>0.4788</v>
      </c>
      <c r="R450" s="85">
        <v>3.0165912518853699E-2</v>
      </c>
      <c r="S450" s="86">
        <v>0.2</v>
      </c>
      <c r="T450" s="86">
        <v>1.47</v>
      </c>
      <c r="U450" s="88">
        <v>10.125751669833299</v>
      </c>
      <c r="V450" s="89">
        <v>3.68</v>
      </c>
      <c r="W450" s="85">
        <v>42.663770539598701</v>
      </c>
      <c r="X450" s="88">
        <v>45.5333333333</v>
      </c>
      <c r="Y450" s="85">
        <v>100</v>
      </c>
      <c r="Z450" s="88">
        <v>100</v>
      </c>
      <c r="AA450" s="85">
        <v>0.41</v>
      </c>
      <c r="AB450" s="91">
        <v>0.44</v>
      </c>
      <c r="AC450" s="86">
        <v>0.08</v>
      </c>
      <c r="AD450" s="86">
        <v>0.1</v>
      </c>
      <c r="AE450" s="86">
        <v>0</v>
      </c>
      <c r="AF450" s="88">
        <v>0</v>
      </c>
      <c r="AG450" s="85">
        <v>0.109250000088</v>
      </c>
      <c r="AH450" s="86">
        <v>3.2850000000000002E-3</v>
      </c>
      <c r="AI450" s="88">
        <v>0</v>
      </c>
      <c r="AJ450" s="150">
        <v>1.82</v>
      </c>
      <c r="AK450" s="151">
        <v>5</v>
      </c>
    </row>
    <row r="451" spans="1:37" x14ac:dyDescent="0.2">
      <c r="A451" s="149" t="s">
        <v>1180</v>
      </c>
      <c r="B451" s="66" t="s">
        <v>1181</v>
      </c>
      <c r="C451" s="67">
        <v>46</v>
      </c>
      <c r="D451" s="84" t="s">
        <v>335</v>
      </c>
      <c r="E451" s="85">
        <v>19.237974745140001</v>
      </c>
      <c r="F451" s="91">
        <v>19.233716941193599</v>
      </c>
      <c r="G451" s="86">
        <v>12.3816938760614</v>
      </c>
      <c r="H451" s="86">
        <v>12.377436072115</v>
      </c>
      <c r="I451" s="86">
        <v>0.49</v>
      </c>
      <c r="J451" s="86">
        <v>0.35</v>
      </c>
      <c r="K451" s="87">
        <v>0</v>
      </c>
      <c r="L451" s="85">
        <v>3.4699999968399999</v>
      </c>
      <c r="M451" s="86">
        <v>0</v>
      </c>
      <c r="N451" s="86"/>
      <c r="O451" s="86">
        <v>54.388394809738998</v>
      </c>
      <c r="P451" s="86">
        <v>0.247</v>
      </c>
      <c r="Q451" s="88">
        <v>8.7900000000000006E-2</v>
      </c>
      <c r="R451" s="85">
        <v>0</v>
      </c>
      <c r="S451" s="86">
        <v>0.9</v>
      </c>
      <c r="T451" s="86">
        <v>0.97</v>
      </c>
      <c r="U451" s="88">
        <v>12.7655044889419</v>
      </c>
      <c r="V451" s="89">
        <v>3.41</v>
      </c>
      <c r="W451" s="85">
        <v>45.0181605401038</v>
      </c>
      <c r="X451" s="88"/>
      <c r="Y451" s="85">
        <v>100</v>
      </c>
      <c r="Z451" s="88"/>
      <c r="AA451" s="85">
        <v>0.12</v>
      </c>
      <c r="AB451" s="91">
        <v>0.12</v>
      </c>
      <c r="AC451" s="86">
        <v>0.05</v>
      </c>
      <c r="AD451" s="86">
        <v>0.05</v>
      </c>
      <c r="AE451" s="86">
        <v>0</v>
      </c>
      <c r="AF451" s="88">
        <v>0.75819998910499997</v>
      </c>
      <c r="AG451" s="85">
        <v>0</v>
      </c>
      <c r="AH451" s="86">
        <v>3.277E-3</v>
      </c>
      <c r="AI451" s="88">
        <v>0</v>
      </c>
      <c r="AJ451" s="150">
        <v>1.1200000000000001</v>
      </c>
      <c r="AK451" s="151">
        <v>0</v>
      </c>
    </row>
    <row r="452" spans="1:37" x14ac:dyDescent="0.2">
      <c r="A452" s="149" t="s">
        <v>1182</v>
      </c>
      <c r="B452" s="66" t="s">
        <v>1183</v>
      </c>
      <c r="C452" s="67">
        <v>46</v>
      </c>
      <c r="D452" s="84" t="s">
        <v>335</v>
      </c>
      <c r="E452" s="85">
        <v>9.1385331781140895</v>
      </c>
      <c r="F452" s="91">
        <v>9.1385331781140895</v>
      </c>
      <c r="G452" s="86">
        <v>4.3275800981930503</v>
      </c>
      <c r="H452" s="86">
        <v>4.3275800981930503</v>
      </c>
      <c r="I452" s="86">
        <v>1.83</v>
      </c>
      <c r="J452" s="86">
        <v>2.02</v>
      </c>
      <c r="K452" s="87">
        <v>0</v>
      </c>
      <c r="L452" s="85">
        <v>2.71999999805</v>
      </c>
      <c r="M452" s="86">
        <v>0</v>
      </c>
      <c r="N452" s="86"/>
      <c r="O452" s="86">
        <v>34.823901859912901</v>
      </c>
      <c r="P452" s="86">
        <v>0.36599999999999999</v>
      </c>
      <c r="Q452" s="88">
        <v>0.22500000000000001</v>
      </c>
      <c r="R452" s="85">
        <v>0</v>
      </c>
      <c r="S452" s="86">
        <v>0.7</v>
      </c>
      <c r="T452" s="86">
        <v>1.53</v>
      </c>
      <c r="U452" s="88">
        <v>4.26684213190262</v>
      </c>
      <c r="V452" s="89">
        <v>3.36</v>
      </c>
      <c r="W452" s="85">
        <v>35.8710354365668</v>
      </c>
      <c r="X452" s="88">
        <v>36.799999999999997</v>
      </c>
      <c r="Y452" s="85">
        <v>100</v>
      </c>
      <c r="Z452" s="88">
        <v>100</v>
      </c>
      <c r="AA452" s="85">
        <v>0.19</v>
      </c>
      <c r="AB452" s="91">
        <v>0.19</v>
      </c>
      <c r="AC452" s="86">
        <v>0</v>
      </c>
      <c r="AD452" s="86">
        <v>0</v>
      </c>
      <c r="AE452" s="86">
        <v>0.06</v>
      </c>
      <c r="AF452" s="88">
        <v>0</v>
      </c>
      <c r="AG452" s="85">
        <v>0</v>
      </c>
      <c r="AH452" s="86">
        <v>1.1084E-2</v>
      </c>
      <c r="AI452" s="88">
        <v>0</v>
      </c>
      <c r="AJ452" s="150">
        <v>1.65</v>
      </c>
      <c r="AK452" s="151">
        <v>1</v>
      </c>
    </row>
    <row r="453" spans="1:37" x14ac:dyDescent="0.2">
      <c r="A453" s="149" t="s">
        <v>1184</v>
      </c>
      <c r="B453" s="66" t="s">
        <v>1185</v>
      </c>
      <c r="C453" s="67">
        <v>46</v>
      </c>
      <c r="D453" s="84" t="s">
        <v>335</v>
      </c>
      <c r="E453" s="85">
        <v>19.407150038643302</v>
      </c>
      <c r="F453" s="91">
        <v>19.403730276522001</v>
      </c>
      <c r="G453" s="86">
        <v>10.459000471927199</v>
      </c>
      <c r="H453" s="86">
        <v>10.455580709805799</v>
      </c>
      <c r="I453" s="86">
        <v>0.4</v>
      </c>
      <c r="J453" s="86">
        <v>0.35</v>
      </c>
      <c r="K453" s="87">
        <v>0</v>
      </c>
      <c r="L453" s="85">
        <v>6.6400000052500001</v>
      </c>
      <c r="M453" s="86">
        <v>0.201149682444734</v>
      </c>
      <c r="N453" s="86"/>
      <c r="O453" s="86">
        <v>52.046198010548103</v>
      </c>
      <c r="P453" s="86">
        <v>0.22500000000000001</v>
      </c>
      <c r="Q453" s="88">
        <v>0.16719999999999999</v>
      </c>
      <c r="R453" s="85">
        <v>2.0924879681941799E-2</v>
      </c>
      <c r="S453" s="86">
        <v>0.6</v>
      </c>
      <c r="T453" s="86">
        <v>1.1299999999999999</v>
      </c>
      <c r="U453" s="88">
        <v>9.1594908658153695</v>
      </c>
      <c r="V453" s="89">
        <v>3.62</v>
      </c>
      <c r="W453" s="85">
        <v>40.6457944306242</v>
      </c>
      <c r="X453" s="88">
        <v>35.1</v>
      </c>
      <c r="Y453" s="85">
        <v>100</v>
      </c>
      <c r="Z453" s="88"/>
      <c r="AA453" s="85">
        <v>0.71</v>
      </c>
      <c r="AB453" s="91">
        <v>0.71</v>
      </c>
      <c r="AC453" s="86">
        <v>0.55000000000000004</v>
      </c>
      <c r="AD453" s="86">
        <v>0.55000000000000004</v>
      </c>
      <c r="AE453" s="86">
        <v>0.01</v>
      </c>
      <c r="AF453" s="88">
        <v>3.0899999687699999E-2</v>
      </c>
      <c r="AG453" s="85">
        <v>0</v>
      </c>
      <c r="AH453" s="86">
        <v>3.31E-3</v>
      </c>
      <c r="AI453" s="88">
        <v>0</v>
      </c>
      <c r="AJ453" s="150">
        <v>1.54</v>
      </c>
      <c r="AK453" s="151">
        <v>3</v>
      </c>
    </row>
    <row r="454" spans="1:37" x14ac:dyDescent="0.2">
      <c r="A454" s="149" t="s">
        <v>1186</v>
      </c>
      <c r="B454" s="66" t="s">
        <v>1187</v>
      </c>
      <c r="C454" s="67">
        <v>46</v>
      </c>
      <c r="D454" s="84" t="s">
        <v>335</v>
      </c>
      <c r="E454" s="85">
        <v>39.5942710278321</v>
      </c>
      <c r="F454" s="91">
        <v>39.5942710278321</v>
      </c>
      <c r="G454" s="86">
        <v>26.782066208290299</v>
      </c>
      <c r="H454" s="86">
        <v>26.782066208290299</v>
      </c>
      <c r="I454" s="86">
        <v>0.14000000000000001</v>
      </c>
      <c r="J454" s="86">
        <v>0.16</v>
      </c>
      <c r="K454" s="87">
        <v>0</v>
      </c>
      <c r="L454" s="85">
        <v>0.84000000079500003</v>
      </c>
      <c r="M454" s="86">
        <v>0</v>
      </c>
      <c r="N454" s="86"/>
      <c r="O454" s="86">
        <v>76.679216867469904</v>
      </c>
      <c r="P454" s="86">
        <v>0.245</v>
      </c>
      <c r="Q454" s="88">
        <v>0.10979999999999999</v>
      </c>
      <c r="R454" s="85">
        <v>0</v>
      </c>
      <c r="S454" s="86">
        <v>0.5</v>
      </c>
      <c r="T454" s="86">
        <v>1.32</v>
      </c>
      <c r="U454" s="88">
        <v>12.3849482679085</v>
      </c>
      <c r="V454" s="89">
        <v>3.97</v>
      </c>
      <c r="W454" s="85"/>
      <c r="X454" s="88">
        <v>38.200000000000003</v>
      </c>
      <c r="Y454" s="85">
        <v>-100</v>
      </c>
      <c r="Z454" s="88"/>
      <c r="AA454" s="85">
        <v>0.02</v>
      </c>
      <c r="AB454" s="91">
        <v>0.02</v>
      </c>
      <c r="AC454" s="86">
        <v>0</v>
      </c>
      <c r="AD454" s="86">
        <v>0</v>
      </c>
      <c r="AE454" s="86">
        <v>0</v>
      </c>
      <c r="AF454" s="88">
        <v>49.460800217699997</v>
      </c>
      <c r="AG454" s="85">
        <v>8.49999999507E-4</v>
      </c>
      <c r="AH454" s="86">
        <v>7.8299999999999995E-4</v>
      </c>
      <c r="AI454" s="88">
        <v>0</v>
      </c>
      <c r="AJ454" s="150">
        <v>1.45</v>
      </c>
      <c r="AK454" s="151">
        <v>7</v>
      </c>
    </row>
    <row r="455" spans="1:37" x14ac:dyDescent="0.2">
      <c r="A455" s="149" t="s">
        <v>1188</v>
      </c>
      <c r="B455" s="66" t="s">
        <v>1189</v>
      </c>
      <c r="C455" s="67">
        <v>46</v>
      </c>
      <c r="D455" s="84" t="s">
        <v>335</v>
      </c>
      <c r="E455" s="85">
        <v>14.8631784259114</v>
      </c>
      <c r="F455" s="91">
        <v>14.8631784259114</v>
      </c>
      <c r="G455" s="86">
        <v>11.415159053530299</v>
      </c>
      <c r="H455" s="86">
        <v>11.415159053530299</v>
      </c>
      <c r="I455" s="86">
        <v>1.1200000000000001</v>
      </c>
      <c r="J455" s="86">
        <v>0.83</v>
      </c>
      <c r="K455" s="87">
        <v>0</v>
      </c>
      <c r="L455" s="85">
        <v>1.9400000015700001</v>
      </c>
      <c r="M455" s="86">
        <v>0</v>
      </c>
      <c r="N455" s="86"/>
      <c r="O455" s="86">
        <v>65.480011672016303</v>
      </c>
      <c r="P455" s="86">
        <v>0.24099999999999999</v>
      </c>
      <c r="Q455" s="88">
        <v>0.11020000000000001</v>
      </c>
      <c r="R455" s="85">
        <v>0</v>
      </c>
      <c r="S455" s="86">
        <v>1.1000000000000001</v>
      </c>
      <c r="T455" s="86">
        <v>1.46</v>
      </c>
      <c r="U455" s="88">
        <v>10.7374563005694</v>
      </c>
      <c r="V455" s="89">
        <v>3.61</v>
      </c>
      <c r="W455" s="85">
        <v>38.200000000000003</v>
      </c>
      <c r="X455" s="88">
        <v>38.200000000000003</v>
      </c>
      <c r="Y455" s="85">
        <v>-35.86</v>
      </c>
      <c r="Z455" s="88"/>
      <c r="AA455" s="85">
        <v>0.32</v>
      </c>
      <c r="AB455" s="91">
        <v>0.32</v>
      </c>
      <c r="AC455" s="86">
        <v>0.28000000000000003</v>
      </c>
      <c r="AD455" s="86">
        <v>0.28000000000000003</v>
      </c>
      <c r="AE455" s="86">
        <v>0</v>
      </c>
      <c r="AF455" s="88">
        <v>10.4102001274</v>
      </c>
      <c r="AG455" s="85">
        <v>5.6792000173700001E-2</v>
      </c>
      <c r="AH455" s="86">
        <v>6.8219999999999999E-3</v>
      </c>
      <c r="AI455" s="88">
        <v>6.1620000188499996E-3</v>
      </c>
      <c r="AJ455" s="150">
        <v>1.3</v>
      </c>
      <c r="AK455" s="151">
        <v>2</v>
      </c>
    </row>
    <row r="456" spans="1:37" x14ac:dyDescent="0.2">
      <c r="A456" s="149" t="s">
        <v>1190</v>
      </c>
      <c r="B456" s="66" t="s">
        <v>1191</v>
      </c>
      <c r="C456" s="67">
        <v>46</v>
      </c>
      <c r="D456" s="84" t="s">
        <v>335</v>
      </c>
      <c r="E456" s="85">
        <v>12.293001794411699</v>
      </c>
      <c r="F456" s="91">
        <v>12.286593181235601</v>
      </c>
      <c r="G456" s="86">
        <v>10.2627531402205</v>
      </c>
      <c r="H456" s="86">
        <v>10.2563445270443</v>
      </c>
      <c r="I456" s="86">
        <v>12.6</v>
      </c>
      <c r="J456" s="86">
        <v>18.62</v>
      </c>
      <c r="K456" s="87">
        <v>0</v>
      </c>
      <c r="L456" s="85">
        <v>5.19999999814</v>
      </c>
      <c r="M456" s="86">
        <v>9.1875429868506803E-2</v>
      </c>
      <c r="N456" s="86"/>
      <c r="O456" s="86">
        <v>51.291627762216002</v>
      </c>
      <c r="P456" s="86">
        <v>1.3520000000000001</v>
      </c>
      <c r="Q456" s="88">
        <v>0.31330000000000002</v>
      </c>
      <c r="R456" s="85">
        <v>0.123152709359606</v>
      </c>
      <c r="S456" s="86">
        <v>1.1000000000000001</v>
      </c>
      <c r="T456" s="86">
        <v>1.56</v>
      </c>
      <c r="U456" s="88">
        <v>9.3386311202255801</v>
      </c>
      <c r="V456" s="89">
        <v>3.8</v>
      </c>
      <c r="W456" s="85">
        <v>33.627949997648599</v>
      </c>
      <c r="X456" s="88"/>
      <c r="Y456" s="85">
        <v>31.039999999999992</v>
      </c>
      <c r="Z456" s="88">
        <v>82.759999999999991</v>
      </c>
      <c r="AA456" s="85">
        <v>0.19</v>
      </c>
      <c r="AB456" s="91">
        <v>0.19</v>
      </c>
      <c r="AC456" s="86">
        <v>0.02</v>
      </c>
      <c r="AD456" s="86">
        <v>0.02</v>
      </c>
      <c r="AE456" s="86">
        <v>0</v>
      </c>
      <c r="AF456" s="88">
        <v>4.3966999038300001</v>
      </c>
      <c r="AG456" s="85">
        <v>2.15339999606E-2</v>
      </c>
      <c r="AH456" s="86">
        <v>9.5327999999999996E-2</v>
      </c>
      <c r="AI456" s="88">
        <v>2.9184999946599999E-2</v>
      </c>
      <c r="AJ456" s="150">
        <v>1.3</v>
      </c>
      <c r="AK456" s="151">
        <v>3</v>
      </c>
    </row>
    <row r="457" spans="1:37" x14ac:dyDescent="0.2">
      <c r="A457" s="149" t="s">
        <v>1192</v>
      </c>
      <c r="B457" s="66" t="s">
        <v>1193</v>
      </c>
      <c r="C457" s="67">
        <v>46</v>
      </c>
      <c r="D457" s="84" t="s">
        <v>335</v>
      </c>
      <c r="E457" s="85">
        <v>9.8612209130654307</v>
      </c>
      <c r="F457" s="91">
        <v>9.8478859287340299</v>
      </c>
      <c r="G457" s="86">
        <v>8.6001123948679297</v>
      </c>
      <c r="H457" s="86">
        <v>8.5896349071789793</v>
      </c>
      <c r="I457" s="86">
        <v>1.9</v>
      </c>
      <c r="J457" s="86">
        <v>9.94</v>
      </c>
      <c r="K457" s="87">
        <v>0</v>
      </c>
      <c r="L457" s="85">
        <v>8.7100000029999993</v>
      </c>
      <c r="M457" s="86">
        <v>0</v>
      </c>
      <c r="N457" s="86"/>
      <c r="O457" s="86">
        <v>59.026035131744003</v>
      </c>
      <c r="P457" s="86">
        <v>0.73399999999999999</v>
      </c>
      <c r="Q457" s="88">
        <v>0.22220000000000001</v>
      </c>
      <c r="R457" s="85">
        <v>0</v>
      </c>
      <c r="S457" s="86">
        <v>1.3</v>
      </c>
      <c r="T457" s="86">
        <v>1.56</v>
      </c>
      <c r="U457" s="88">
        <v>12.8873098574109</v>
      </c>
      <c r="V457" s="89">
        <v>3.33</v>
      </c>
      <c r="W457" s="85">
        <v>33.1</v>
      </c>
      <c r="X457" s="88">
        <v>33.1</v>
      </c>
      <c r="Y457" s="85">
        <v>18.439999999999998</v>
      </c>
      <c r="Z457" s="88"/>
      <c r="AA457" s="85">
        <v>0.32</v>
      </c>
      <c r="AB457" s="91">
        <v>0.32</v>
      </c>
      <c r="AC457" s="86">
        <v>0.24</v>
      </c>
      <c r="AD457" s="86">
        <v>0.24</v>
      </c>
      <c r="AE457" s="86">
        <v>0</v>
      </c>
      <c r="AF457" s="88">
        <v>0.35559999954999999</v>
      </c>
      <c r="AG457" s="85">
        <v>0.20446200022</v>
      </c>
      <c r="AH457" s="86">
        <v>6.7893999999999996E-2</v>
      </c>
      <c r="AI457" s="88">
        <v>1.6386000017599999E-2</v>
      </c>
      <c r="AJ457" s="150">
        <v>1.37</v>
      </c>
      <c r="AK457" s="151">
        <v>3</v>
      </c>
    </row>
    <row r="458" spans="1:37" x14ac:dyDescent="0.2">
      <c r="A458" s="149" t="s">
        <v>1194</v>
      </c>
      <c r="B458" s="66" t="s">
        <v>1195</v>
      </c>
      <c r="C458" s="67">
        <v>46</v>
      </c>
      <c r="D458" s="84" t="s">
        <v>335</v>
      </c>
      <c r="E458" s="85">
        <v>11.168773919490301</v>
      </c>
      <c r="F458" s="91">
        <v>11.168773919490301</v>
      </c>
      <c r="G458" s="86">
        <v>6.0492516079908603</v>
      </c>
      <c r="H458" s="86">
        <v>6.0492516079908603</v>
      </c>
      <c r="I458" s="86">
        <v>0.44</v>
      </c>
      <c r="J458" s="86">
        <v>0.71</v>
      </c>
      <c r="K458" s="87">
        <v>0</v>
      </c>
      <c r="L458" s="85">
        <v>4.5299999959899999</v>
      </c>
      <c r="M458" s="86">
        <v>0</v>
      </c>
      <c r="N458" s="86"/>
      <c r="O458" s="86">
        <v>49.860853432281999</v>
      </c>
      <c r="P458" s="86">
        <v>0.16600000000000001</v>
      </c>
      <c r="Q458" s="88">
        <v>4.4499999999999998E-2</v>
      </c>
      <c r="R458" s="85">
        <v>0</v>
      </c>
      <c r="S458" s="86">
        <v>1.6</v>
      </c>
      <c r="T458" s="86">
        <v>1.2</v>
      </c>
      <c r="U458" s="88">
        <v>12.2167231049753</v>
      </c>
      <c r="V458" s="89">
        <v>3.69</v>
      </c>
      <c r="W458" s="85">
        <v>31</v>
      </c>
      <c r="X458" s="88">
        <v>31</v>
      </c>
      <c r="Y458" s="85">
        <v>-44.06</v>
      </c>
      <c r="Z458" s="88"/>
      <c r="AA458" s="85">
        <v>0.16</v>
      </c>
      <c r="AB458" s="91">
        <v>0.16</v>
      </c>
      <c r="AC458" s="86">
        <v>0.05</v>
      </c>
      <c r="AD458" s="86">
        <v>0.05</v>
      </c>
      <c r="AE458" s="86">
        <v>0</v>
      </c>
      <c r="AF458" s="88">
        <v>0</v>
      </c>
      <c r="AG458" s="85">
        <v>6.9707999950400001E-2</v>
      </c>
      <c r="AH458" s="86">
        <v>2.9989999999999999E-3</v>
      </c>
      <c r="AI458" s="88">
        <v>0</v>
      </c>
      <c r="AJ458" s="150">
        <v>1.02</v>
      </c>
      <c r="AK458" s="151">
        <v>0</v>
      </c>
    </row>
    <row r="459" spans="1:37" x14ac:dyDescent="0.2">
      <c r="A459" s="149" t="s">
        <v>1196</v>
      </c>
      <c r="B459" s="66" t="s">
        <v>1197</v>
      </c>
      <c r="C459" s="67">
        <v>46</v>
      </c>
      <c r="D459" s="84" t="s">
        <v>335</v>
      </c>
      <c r="E459" s="85">
        <v>7.9382018553393303</v>
      </c>
      <c r="F459" s="91">
        <v>7.9382018553393303</v>
      </c>
      <c r="G459" s="86">
        <v>7.2511683057822403</v>
      </c>
      <c r="H459" s="86">
        <v>7.2511683057822403</v>
      </c>
      <c r="I459" s="86">
        <v>0.83</v>
      </c>
      <c r="J459" s="86">
        <v>0.5</v>
      </c>
      <c r="K459" s="87">
        <v>0</v>
      </c>
      <c r="L459" s="85">
        <v>3.0400000023799998</v>
      </c>
      <c r="M459" s="86">
        <v>0</v>
      </c>
      <c r="N459" s="86"/>
      <c r="O459" s="86">
        <v>57.240297387627002</v>
      </c>
      <c r="P459" s="86">
        <v>0.27600000000000002</v>
      </c>
      <c r="Q459" s="88">
        <v>0.1162</v>
      </c>
      <c r="R459" s="85">
        <v>0</v>
      </c>
      <c r="S459" s="86">
        <v>1.1000000000000001</v>
      </c>
      <c r="T459" s="86">
        <v>1.54</v>
      </c>
      <c r="U459" s="88">
        <v>15.3888540140894</v>
      </c>
      <c r="V459" s="89">
        <v>3.35</v>
      </c>
      <c r="W459" s="85">
        <v>29.810015315453601</v>
      </c>
      <c r="X459" s="88">
        <v>30.133333333300001</v>
      </c>
      <c r="Y459" s="85">
        <v>20.180000000000007</v>
      </c>
      <c r="Z459" s="88"/>
      <c r="AA459" s="85">
        <v>0.12</v>
      </c>
      <c r="AB459" s="91">
        <v>0.12</v>
      </c>
      <c r="AC459" s="86">
        <v>0.09</v>
      </c>
      <c r="AD459" s="86">
        <v>0.09</v>
      </c>
      <c r="AE459" s="86">
        <v>0</v>
      </c>
      <c r="AF459" s="88">
        <v>0</v>
      </c>
      <c r="AG459" s="85">
        <v>5.7699999996700002E-2</v>
      </c>
      <c r="AH459" s="86">
        <v>4.81E-3</v>
      </c>
      <c r="AI459" s="88">
        <v>0</v>
      </c>
      <c r="AJ459" s="150">
        <v>1.39</v>
      </c>
      <c r="AK459" s="151">
        <v>2</v>
      </c>
    </row>
    <row r="460" spans="1:37" x14ac:dyDescent="0.2">
      <c r="A460" s="149" t="s">
        <v>1198</v>
      </c>
      <c r="B460" s="66" t="s">
        <v>1199</v>
      </c>
      <c r="C460" s="67">
        <v>46</v>
      </c>
      <c r="D460" s="84" t="s">
        <v>335</v>
      </c>
      <c r="E460" s="85">
        <v>12.181180911296799</v>
      </c>
      <c r="F460" s="91">
        <v>12.165004044216801</v>
      </c>
      <c r="G460" s="86">
        <v>6.9111171025433604</v>
      </c>
      <c r="H460" s="86">
        <v>6.9093196728677997</v>
      </c>
      <c r="I460" s="86">
        <v>0.94</v>
      </c>
      <c r="J460" s="86">
        <v>0.87</v>
      </c>
      <c r="K460" s="87">
        <v>0</v>
      </c>
      <c r="L460" s="85">
        <v>1.5799999946500001</v>
      </c>
      <c r="M460" s="86">
        <v>0</v>
      </c>
      <c r="N460" s="86"/>
      <c r="O460" s="86">
        <v>49.4480738905159</v>
      </c>
      <c r="P460" s="86">
        <v>0.32600000000000001</v>
      </c>
      <c r="Q460" s="88">
        <v>0.57920000000000005</v>
      </c>
      <c r="R460" s="85">
        <v>0</v>
      </c>
      <c r="S460" s="86">
        <v>1.5</v>
      </c>
      <c r="T460" s="86">
        <v>1.84</v>
      </c>
      <c r="U460" s="88">
        <v>13.843803361193499</v>
      </c>
      <c r="V460" s="89">
        <v>3.45</v>
      </c>
      <c r="W460" s="85">
        <v>30.9225568072013</v>
      </c>
      <c r="X460" s="88">
        <v>31.333333333300001</v>
      </c>
      <c r="Y460" s="85">
        <v>-16.099999999999994</v>
      </c>
      <c r="Z460" s="88"/>
      <c r="AA460" s="85">
        <v>0.42</v>
      </c>
      <c r="AB460" s="91">
        <v>0.42</v>
      </c>
      <c r="AC460" s="86">
        <v>0.39</v>
      </c>
      <c r="AD460" s="86">
        <v>0.39</v>
      </c>
      <c r="AE460" s="86">
        <v>0</v>
      </c>
      <c r="AF460" s="88">
        <v>2.1679000781100002</v>
      </c>
      <c r="AG460" s="85">
        <v>0</v>
      </c>
      <c r="AH460" s="86">
        <v>3.3570000000000002E-3</v>
      </c>
      <c r="AI460" s="88">
        <v>0</v>
      </c>
      <c r="AJ460" s="150">
        <v>1.01</v>
      </c>
      <c r="AK460" s="151">
        <v>0</v>
      </c>
    </row>
    <row r="461" spans="1:37" x14ac:dyDescent="0.2">
      <c r="A461" s="149" t="s">
        <v>1200</v>
      </c>
      <c r="B461" s="66" t="s">
        <v>1201</v>
      </c>
      <c r="C461" s="67">
        <v>46</v>
      </c>
      <c r="D461" s="84" t="s">
        <v>335</v>
      </c>
      <c r="E461" s="85">
        <v>11.9370663366774</v>
      </c>
      <c r="F461" s="91">
        <v>11.9370663366774</v>
      </c>
      <c r="G461" s="86">
        <v>10.290803022937199</v>
      </c>
      <c r="H461" s="86">
        <v>10.290803022937199</v>
      </c>
      <c r="I461" s="86">
        <v>0.76</v>
      </c>
      <c r="J461" s="86">
        <v>0.64</v>
      </c>
      <c r="K461" s="87">
        <v>0</v>
      </c>
      <c r="L461" s="85">
        <v>2.8600000047399998</v>
      </c>
      <c r="M461" s="86">
        <v>0</v>
      </c>
      <c r="N461" s="86"/>
      <c r="O461" s="86">
        <v>56.505102040816297</v>
      </c>
      <c r="P461" s="86">
        <v>0.32500000000000001</v>
      </c>
      <c r="Q461" s="88">
        <v>0.12280000000000001</v>
      </c>
      <c r="R461" s="85">
        <v>0</v>
      </c>
      <c r="S461" s="86">
        <v>1</v>
      </c>
      <c r="T461" s="86">
        <v>1.25</v>
      </c>
      <c r="U461" s="88">
        <v>24.3271313033102</v>
      </c>
      <c r="V461" s="89">
        <v>3.13</v>
      </c>
      <c r="W461" s="85">
        <v>43</v>
      </c>
      <c r="X461" s="88"/>
      <c r="Y461" s="85">
        <v>100</v>
      </c>
      <c r="Z461" s="88">
        <v>100</v>
      </c>
      <c r="AA461" s="85">
        <v>0</v>
      </c>
      <c r="AB461" s="91">
        <v>0</v>
      </c>
      <c r="AC461" s="86">
        <v>0</v>
      </c>
      <c r="AD461" s="86">
        <v>0</v>
      </c>
      <c r="AE461" s="86">
        <v>0</v>
      </c>
      <c r="AF461" s="88">
        <v>0.829999984686</v>
      </c>
      <c r="AG461" s="85">
        <v>4.95000000765E-3</v>
      </c>
      <c r="AH461" s="86">
        <v>1.903E-3</v>
      </c>
      <c r="AI461" s="88">
        <v>0</v>
      </c>
      <c r="AJ461" s="150">
        <v>1.08</v>
      </c>
      <c r="AK461" s="151">
        <v>0</v>
      </c>
    </row>
    <row r="462" spans="1:37" x14ac:dyDescent="0.2">
      <c r="A462" s="149" t="s">
        <v>1202</v>
      </c>
      <c r="B462" s="66" t="s">
        <v>1203</v>
      </c>
      <c r="C462" s="67">
        <v>46</v>
      </c>
      <c r="D462" s="84" t="s">
        <v>335</v>
      </c>
      <c r="E462" s="85">
        <v>15.155374005656</v>
      </c>
      <c r="F462" s="91">
        <v>15.1355284700746</v>
      </c>
      <c r="G462" s="86">
        <v>11.5740817305307</v>
      </c>
      <c r="H462" s="86">
        <v>11.556716886897</v>
      </c>
      <c r="I462" s="86">
        <v>0.69</v>
      </c>
      <c r="J462" s="86">
        <v>0.45</v>
      </c>
      <c r="K462" s="87">
        <v>0</v>
      </c>
      <c r="L462" s="85">
        <v>5.1099999997900003</v>
      </c>
      <c r="M462" s="86">
        <v>0</v>
      </c>
      <c r="N462" s="86"/>
      <c r="O462" s="86">
        <v>48.8699735837981</v>
      </c>
      <c r="P462" s="86">
        <v>0.22</v>
      </c>
      <c r="Q462" s="88">
        <v>0.29399999999999998</v>
      </c>
      <c r="R462" s="85">
        <v>0</v>
      </c>
      <c r="S462" s="86">
        <v>1</v>
      </c>
      <c r="T462" s="86">
        <v>1.04</v>
      </c>
      <c r="U462" s="88">
        <v>20.033241272098799</v>
      </c>
      <c r="V462" s="89">
        <v>3.22</v>
      </c>
      <c r="W462" s="85">
        <v>48.366666666699999</v>
      </c>
      <c r="X462" s="88"/>
      <c r="Y462" s="85">
        <v>100</v>
      </c>
      <c r="Z462" s="88">
        <v>100</v>
      </c>
      <c r="AA462" s="85">
        <v>0.25</v>
      </c>
      <c r="AB462" s="91">
        <v>0.25</v>
      </c>
      <c r="AC462" s="86">
        <v>0.21</v>
      </c>
      <c r="AD462" s="86">
        <v>0.21</v>
      </c>
      <c r="AE462" s="86">
        <v>0</v>
      </c>
      <c r="AF462" s="88">
        <v>1.8638999461400001</v>
      </c>
      <c r="AG462" s="85">
        <v>0</v>
      </c>
      <c r="AH462" s="86">
        <v>3.4940000000000001E-3</v>
      </c>
      <c r="AI462" s="88">
        <v>0</v>
      </c>
      <c r="AJ462" s="150">
        <v>1.05</v>
      </c>
      <c r="AK462" s="151">
        <v>0</v>
      </c>
    </row>
    <row r="463" spans="1:37" x14ac:dyDescent="0.2">
      <c r="A463" s="149" t="s">
        <v>1204</v>
      </c>
      <c r="B463" s="66" t="s">
        <v>1205</v>
      </c>
      <c r="C463" s="67">
        <v>46</v>
      </c>
      <c r="D463" s="84" t="s">
        <v>335</v>
      </c>
      <c r="E463" s="85">
        <v>8.5236048307560601</v>
      </c>
      <c r="F463" s="91">
        <v>8.5217439848154992</v>
      </c>
      <c r="G463" s="86">
        <v>6.4310835705911904</v>
      </c>
      <c r="H463" s="86">
        <v>6.4310835705911904</v>
      </c>
      <c r="I463" s="86">
        <v>1</v>
      </c>
      <c r="J463" s="86">
        <v>0.59</v>
      </c>
      <c r="K463" s="87">
        <v>0</v>
      </c>
      <c r="L463" s="85">
        <v>3.66000000348</v>
      </c>
      <c r="M463" s="86">
        <v>0</v>
      </c>
      <c r="N463" s="86"/>
      <c r="O463" s="86">
        <v>47.774979009235899</v>
      </c>
      <c r="P463" s="86">
        <v>0.29899999999999999</v>
      </c>
      <c r="Q463" s="88">
        <v>0.4652</v>
      </c>
      <c r="R463" s="85">
        <v>0</v>
      </c>
      <c r="S463" s="86">
        <v>1</v>
      </c>
      <c r="T463" s="86">
        <v>1.47</v>
      </c>
      <c r="U463" s="88">
        <v>12.2862353225776</v>
      </c>
      <c r="V463" s="89">
        <v>3.38</v>
      </c>
      <c r="W463" s="85">
        <v>45.421665141994701</v>
      </c>
      <c r="X463" s="88">
        <v>47.5333333333</v>
      </c>
      <c r="Y463" s="85">
        <v>100</v>
      </c>
      <c r="Z463" s="88"/>
      <c r="AA463" s="85">
        <v>0</v>
      </c>
      <c r="AB463" s="91">
        <v>0</v>
      </c>
      <c r="AC463" s="86">
        <v>0</v>
      </c>
      <c r="AD463" s="86">
        <v>0</v>
      </c>
      <c r="AE463" s="86">
        <v>0</v>
      </c>
      <c r="AF463" s="88">
        <v>0.34139999779699998</v>
      </c>
      <c r="AG463" s="85">
        <v>0</v>
      </c>
      <c r="AH463" s="86">
        <v>4.2249999999999996E-3</v>
      </c>
      <c r="AI463" s="88">
        <v>0</v>
      </c>
      <c r="AJ463" s="150">
        <v>1.28</v>
      </c>
      <c r="AK463" s="151">
        <v>0</v>
      </c>
    </row>
    <row r="464" spans="1:37" x14ac:dyDescent="0.2">
      <c r="A464" s="149" t="s">
        <v>1206</v>
      </c>
      <c r="B464" s="66" t="s">
        <v>1207</v>
      </c>
      <c r="C464" s="67">
        <v>46</v>
      </c>
      <c r="D464" s="84" t="s">
        <v>335</v>
      </c>
      <c r="E464" s="85">
        <v>9.8175132984735001</v>
      </c>
      <c r="F464" s="91">
        <v>9.7903889332589902</v>
      </c>
      <c r="G464" s="86">
        <v>7.9406579165473703</v>
      </c>
      <c r="H464" s="86">
        <v>7.9240819155829501</v>
      </c>
      <c r="I464" s="86">
        <v>1.17</v>
      </c>
      <c r="J464" s="86">
        <v>0.52</v>
      </c>
      <c r="K464" s="87">
        <v>0</v>
      </c>
      <c r="L464" s="85">
        <v>3.6600000003500002</v>
      </c>
      <c r="M464" s="86">
        <v>0</v>
      </c>
      <c r="N464" s="86"/>
      <c r="O464" s="86">
        <v>59.040880503144699</v>
      </c>
      <c r="P464" s="86">
        <v>0.249</v>
      </c>
      <c r="Q464" s="88">
        <v>0.14230000000000001</v>
      </c>
      <c r="R464" s="85">
        <v>0</v>
      </c>
      <c r="S464" s="86">
        <v>1</v>
      </c>
      <c r="T464" s="86">
        <v>1.33</v>
      </c>
      <c r="U464" s="88">
        <v>12.657283645514701</v>
      </c>
      <c r="V464" s="89">
        <v>3.26</v>
      </c>
      <c r="W464" s="85">
        <v>41.229651394247298</v>
      </c>
      <c r="X464" s="88">
        <v>42.066666666700002</v>
      </c>
      <c r="Y464" s="85">
        <v>100</v>
      </c>
      <c r="Z464" s="88"/>
      <c r="AA464" s="85">
        <v>0.1</v>
      </c>
      <c r="AB464" s="91">
        <v>0.1</v>
      </c>
      <c r="AC464" s="86">
        <v>7.0000000000000007E-2</v>
      </c>
      <c r="AD464" s="86">
        <v>7.0000000000000007E-2</v>
      </c>
      <c r="AE464" s="86">
        <v>0.01</v>
      </c>
      <c r="AF464" s="88">
        <v>0.80140000589399996</v>
      </c>
      <c r="AG464" s="85">
        <v>0</v>
      </c>
      <c r="AH464" s="86">
        <v>4.555E-3</v>
      </c>
      <c r="AI464" s="88">
        <v>0</v>
      </c>
      <c r="AJ464" s="150">
        <v>1.0900000000000001</v>
      </c>
      <c r="AK464" s="151">
        <v>0</v>
      </c>
    </row>
    <row r="465" spans="1:37" x14ac:dyDescent="0.2">
      <c r="A465" s="149" t="s">
        <v>1208</v>
      </c>
      <c r="B465" s="66" t="s">
        <v>1209</v>
      </c>
      <c r="C465" s="67">
        <v>46</v>
      </c>
      <c r="D465" s="84" t="s">
        <v>335</v>
      </c>
      <c r="E465" s="85">
        <v>13.5969450420206</v>
      </c>
      <c r="F465" s="91">
        <v>13.591734343712501</v>
      </c>
      <c r="G465" s="86">
        <v>7.7148110377477899</v>
      </c>
      <c r="H465" s="86">
        <v>7.7096003394397803</v>
      </c>
      <c r="I465" s="86">
        <v>0.8</v>
      </c>
      <c r="J465" s="86">
        <v>0.53</v>
      </c>
      <c r="K465" s="87">
        <v>0</v>
      </c>
      <c r="L465" s="85">
        <v>4.0899999960100004</v>
      </c>
      <c r="M465" s="86">
        <v>0</v>
      </c>
      <c r="N465" s="86"/>
      <c r="O465" s="86">
        <v>52.628038011941797</v>
      </c>
      <c r="P465" s="86">
        <v>0.23200000000000001</v>
      </c>
      <c r="Q465" s="88">
        <v>0.19020000000000001</v>
      </c>
      <c r="R465" s="85">
        <v>0</v>
      </c>
      <c r="S465" s="86">
        <v>0.8</v>
      </c>
      <c r="T465" s="86">
        <v>1.0900000000000001</v>
      </c>
      <c r="U465" s="88">
        <v>11.444182255339101</v>
      </c>
      <c r="V465" s="89">
        <v>3.7</v>
      </c>
      <c r="W465" s="85">
        <v>32.079220279129999</v>
      </c>
      <c r="X465" s="88">
        <v>31.2</v>
      </c>
      <c r="Y465" s="85">
        <v>-11.219999999999999</v>
      </c>
      <c r="Z465" s="88">
        <v>100</v>
      </c>
      <c r="AA465" s="85">
        <v>0.14000000000000001</v>
      </c>
      <c r="AB465" s="91">
        <v>0.14000000000000001</v>
      </c>
      <c r="AC465" s="86">
        <v>0.11</v>
      </c>
      <c r="AD465" s="86">
        <v>0.11</v>
      </c>
      <c r="AE465" s="86">
        <v>0</v>
      </c>
      <c r="AF465" s="88">
        <v>1.39020001753</v>
      </c>
      <c r="AG465" s="85">
        <v>0</v>
      </c>
      <c r="AH465" s="86">
        <v>4.5490000000000001E-3</v>
      </c>
      <c r="AI465" s="88">
        <v>0</v>
      </c>
      <c r="AJ465" s="150">
        <v>1.1499999999999999</v>
      </c>
      <c r="AK465" s="151">
        <v>0</v>
      </c>
    </row>
    <row r="466" spans="1:37" x14ac:dyDescent="0.2">
      <c r="A466" s="149" t="s">
        <v>1210</v>
      </c>
      <c r="B466" s="66" t="s">
        <v>1211</v>
      </c>
      <c r="C466" s="67">
        <v>46</v>
      </c>
      <c r="D466" s="84" t="s">
        <v>335</v>
      </c>
      <c r="E466" s="85">
        <v>9.3970771209852604</v>
      </c>
      <c r="F466" s="91">
        <v>9.3970771209852604</v>
      </c>
      <c r="G466" s="86">
        <v>6.6864899442558201</v>
      </c>
      <c r="H466" s="86">
        <v>6.6864899442558201</v>
      </c>
      <c r="I466" s="86">
        <v>1.0900000000000001</v>
      </c>
      <c r="J466" s="86">
        <v>3.79</v>
      </c>
      <c r="K466" s="87">
        <v>0</v>
      </c>
      <c r="L466" s="85">
        <v>5.0899999951300003</v>
      </c>
      <c r="M466" s="86">
        <v>0</v>
      </c>
      <c r="N466" s="86"/>
      <c r="O466" s="86">
        <v>46.324260783072603</v>
      </c>
      <c r="P466" s="86">
        <v>0.47899999999999998</v>
      </c>
      <c r="Q466" s="88">
        <v>0.2031</v>
      </c>
      <c r="R466" s="85">
        <v>0</v>
      </c>
      <c r="S466" s="86">
        <v>1</v>
      </c>
      <c r="T466" s="86">
        <v>1.23</v>
      </c>
      <c r="U466" s="88">
        <v>10.1126833828915</v>
      </c>
      <c r="V466" s="89">
        <v>3.3</v>
      </c>
      <c r="W466" s="85">
        <v>30.0489126275403</v>
      </c>
      <c r="X466" s="88">
        <v>29.4666666667</v>
      </c>
      <c r="Y466" s="85">
        <v>53.039999999999992</v>
      </c>
      <c r="Z466" s="88">
        <v>100</v>
      </c>
      <c r="AA466" s="85">
        <v>0.04</v>
      </c>
      <c r="AB466" s="91">
        <v>0.04</v>
      </c>
      <c r="AC466" s="86">
        <v>0</v>
      </c>
      <c r="AD466" s="86">
        <v>0</v>
      </c>
      <c r="AE466" s="86">
        <v>0.01</v>
      </c>
      <c r="AF466" s="88">
        <v>0</v>
      </c>
      <c r="AG466" s="85">
        <v>0</v>
      </c>
      <c r="AH466" s="86">
        <v>3.6201999999999998E-2</v>
      </c>
      <c r="AI466" s="88">
        <v>1.4771999978299999E-2</v>
      </c>
      <c r="AJ466" s="150">
        <v>1.61</v>
      </c>
      <c r="AK466" s="151">
        <v>0</v>
      </c>
    </row>
    <row r="467" spans="1:37" x14ac:dyDescent="0.2">
      <c r="A467" s="149" t="s">
        <v>1212</v>
      </c>
      <c r="B467" s="66" t="s">
        <v>1213</v>
      </c>
      <c r="C467" s="67">
        <v>46</v>
      </c>
      <c r="D467" s="84" t="s">
        <v>335</v>
      </c>
      <c r="E467" s="85">
        <v>11.476226594684601</v>
      </c>
      <c r="F467" s="91">
        <v>11.476226594684601</v>
      </c>
      <c r="G467" s="86">
        <v>7.4495456505896902</v>
      </c>
      <c r="H467" s="86">
        <v>7.4495456505896902</v>
      </c>
      <c r="I467" s="86">
        <v>1.08</v>
      </c>
      <c r="J467" s="86">
        <v>0.74</v>
      </c>
      <c r="K467" s="87">
        <v>0</v>
      </c>
      <c r="L467" s="85">
        <v>5.1499999986000002</v>
      </c>
      <c r="M467" s="86">
        <v>0</v>
      </c>
      <c r="N467" s="86"/>
      <c r="O467" s="86">
        <v>57.588813917567698</v>
      </c>
      <c r="P467" s="86">
        <v>0.253</v>
      </c>
      <c r="Q467" s="88">
        <v>0.18179999999999999</v>
      </c>
      <c r="R467" s="85">
        <v>0</v>
      </c>
      <c r="S467" s="86">
        <v>1.1000000000000001</v>
      </c>
      <c r="T467" s="86">
        <v>1.33</v>
      </c>
      <c r="U467" s="88">
        <v>12.076324752004</v>
      </c>
      <c r="V467" s="89">
        <v>3.62</v>
      </c>
      <c r="W467" s="85">
        <v>30.761256036824399</v>
      </c>
      <c r="X467" s="88">
        <v>31.1</v>
      </c>
      <c r="Y467" s="85">
        <v>-4.2600000000000051</v>
      </c>
      <c r="Z467" s="88"/>
      <c r="AA467" s="85">
        <v>0.54</v>
      </c>
      <c r="AB467" s="91">
        <v>0.54</v>
      </c>
      <c r="AC467" s="86">
        <v>0.28999999999999998</v>
      </c>
      <c r="AD467" s="86">
        <v>0.28999999999999998</v>
      </c>
      <c r="AE467" s="86">
        <v>0</v>
      </c>
      <c r="AF467" s="88">
        <v>1.22080004182</v>
      </c>
      <c r="AG467" s="85">
        <v>0</v>
      </c>
      <c r="AH467" s="86">
        <v>6.43E-3</v>
      </c>
      <c r="AI467" s="88">
        <v>0</v>
      </c>
      <c r="AJ467" s="150">
        <v>1.89</v>
      </c>
      <c r="AK467" s="151">
        <v>0</v>
      </c>
    </row>
    <row r="468" spans="1:37" x14ac:dyDescent="0.2">
      <c r="A468" s="149" t="s">
        <v>1214</v>
      </c>
      <c r="B468" s="66" t="s">
        <v>1215</v>
      </c>
      <c r="C468" s="67">
        <v>46</v>
      </c>
      <c r="D468" s="84" t="s">
        <v>335</v>
      </c>
      <c r="E468" s="85">
        <v>13.3496641520326</v>
      </c>
      <c r="F468" s="91">
        <v>13.3496641520326</v>
      </c>
      <c r="G468" s="86">
        <v>9.6892723684107906</v>
      </c>
      <c r="H468" s="86">
        <v>9.6892723684107906</v>
      </c>
      <c r="I468" s="86">
        <v>0.35</v>
      </c>
      <c r="J468" s="86">
        <v>0.27</v>
      </c>
      <c r="K468" s="87">
        <v>0</v>
      </c>
      <c r="L468" s="85">
        <v>3.3000000029100001</v>
      </c>
      <c r="M468" s="86">
        <v>0</v>
      </c>
      <c r="N468" s="86"/>
      <c r="O468" s="86">
        <v>60.667305514417599</v>
      </c>
      <c r="P468" s="86">
        <v>0.21199999999999999</v>
      </c>
      <c r="Q468" s="88">
        <v>0.19070000000000001</v>
      </c>
      <c r="R468" s="85">
        <v>0</v>
      </c>
      <c r="S468" s="86">
        <v>0.9</v>
      </c>
      <c r="T468" s="86">
        <v>1.06</v>
      </c>
      <c r="U468" s="88">
        <v>12.2566955056443</v>
      </c>
      <c r="V468" s="89">
        <v>3.53</v>
      </c>
      <c r="W468" s="85">
        <v>30.403828572836598</v>
      </c>
      <c r="X468" s="88">
        <v>29.666666666699999</v>
      </c>
      <c r="Y468" s="85">
        <v>28.659999999999997</v>
      </c>
      <c r="Z468" s="88"/>
      <c r="AA468" s="85">
        <v>0.27</v>
      </c>
      <c r="AB468" s="91">
        <v>0.27</v>
      </c>
      <c r="AC468" s="86">
        <v>0.18</v>
      </c>
      <c r="AD468" s="86">
        <v>0.18</v>
      </c>
      <c r="AE468" s="86">
        <v>0</v>
      </c>
      <c r="AF468" s="88">
        <v>1.13119995694</v>
      </c>
      <c r="AG468" s="85">
        <v>0</v>
      </c>
      <c r="AH468" s="86">
        <v>2.3119999999999998E-3</v>
      </c>
      <c r="AI468" s="88">
        <v>0</v>
      </c>
      <c r="AJ468" s="150">
        <v>2.54</v>
      </c>
      <c r="AK468" s="151">
        <v>2</v>
      </c>
    </row>
    <row r="469" spans="1:37" x14ac:dyDescent="0.2">
      <c r="A469" s="149" t="s">
        <v>1216</v>
      </c>
      <c r="B469" s="66" t="s">
        <v>1217</v>
      </c>
      <c r="C469" s="67">
        <v>46</v>
      </c>
      <c r="D469" s="84" t="s">
        <v>335</v>
      </c>
      <c r="E469" s="85">
        <v>8.2246989275038391</v>
      </c>
      <c r="F469" s="91">
        <v>8.2199237887860601</v>
      </c>
      <c r="G469" s="86">
        <v>5.1342291493567904</v>
      </c>
      <c r="H469" s="86">
        <v>5.1342291493567904</v>
      </c>
      <c r="I469" s="86">
        <v>0.33</v>
      </c>
      <c r="J469" s="86">
        <v>0.23</v>
      </c>
      <c r="K469" s="87">
        <v>0</v>
      </c>
      <c r="L469" s="85">
        <v>5.5999999978200004</v>
      </c>
      <c r="M469" s="86">
        <v>0</v>
      </c>
      <c r="N469" s="86"/>
      <c r="O469" s="86">
        <v>34.341486926135701</v>
      </c>
      <c r="P469" s="86">
        <v>0.17699999999999999</v>
      </c>
      <c r="Q469" s="88">
        <v>0.2016</v>
      </c>
      <c r="R469" s="85">
        <v>0</v>
      </c>
      <c r="S469" s="86">
        <v>0.9</v>
      </c>
      <c r="T469" s="86">
        <v>1.1499999999999999</v>
      </c>
      <c r="U469" s="88">
        <v>5.6728647967223402</v>
      </c>
      <c r="V469" s="89">
        <v>3.41</v>
      </c>
      <c r="W469" s="85">
        <v>30.945253763213302</v>
      </c>
      <c r="X469" s="88">
        <v>28.6</v>
      </c>
      <c r="Y469" s="85">
        <v>43.960000000000008</v>
      </c>
      <c r="Z469" s="88"/>
      <c r="AA469" s="85">
        <v>0.4</v>
      </c>
      <c r="AB469" s="91">
        <v>0.4</v>
      </c>
      <c r="AC469" s="86">
        <v>0.2</v>
      </c>
      <c r="AD469" s="86">
        <v>0.2</v>
      </c>
      <c r="AE469" s="86">
        <v>0</v>
      </c>
      <c r="AF469" s="88">
        <v>1.25039994668</v>
      </c>
      <c r="AG469" s="85">
        <v>4.1117999994400002E-2</v>
      </c>
      <c r="AH469" s="86">
        <v>1.7179999999999999E-3</v>
      </c>
      <c r="AI469" s="88">
        <v>0</v>
      </c>
      <c r="AJ469" s="150">
        <v>2.88</v>
      </c>
      <c r="AK469" s="151">
        <v>1</v>
      </c>
    </row>
    <row r="470" spans="1:37" x14ac:dyDescent="0.2">
      <c r="A470" s="149" t="s">
        <v>1218</v>
      </c>
      <c r="B470" s="66" t="s">
        <v>1219</v>
      </c>
      <c r="C470" s="67">
        <v>46</v>
      </c>
      <c r="D470" s="84" t="s">
        <v>335</v>
      </c>
      <c r="E470" s="85">
        <v>10.214096272854199</v>
      </c>
      <c r="F470" s="91">
        <v>10.209611910466499</v>
      </c>
      <c r="G470" s="86">
        <v>5.9718894540609098</v>
      </c>
      <c r="H470" s="86">
        <v>5.9718894540609098</v>
      </c>
      <c r="I470" s="86">
        <v>0.43</v>
      </c>
      <c r="J470" s="86">
        <v>1.0900000000000001</v>
      </c>
      <c r="K470" s="87">
        <v>0</v>
      </c>
      <c r="L470" s="85">
        <v>5.7499999993299999</v>
      </c>
      <c r="M470" s="86">
        <v>0</v>
      </c>
      <c r="N470" s="86"/>
      <c r="O470" s="86">
        <v>30.1864898466639</v>
      </c>
      <c r="P470" s="86">
        <v>0.23100000000000001</v>
      </c>
      <c r="Q470" s="88">
        <v>0.2135</v>
      </c>
      <c r="R470" s="85">
        <v>0</v>
      </c>
      <c r="S470" s="86">
        <v>0.9</v>
      </c>
      <c r="T470" s="86">
        <v>1.39</v>
      </c>
      <c r="U470" s="88">
        <v>4.2652692539302199</v>
      </c>
      <c r="V470" s="89">
        <v>3.59</v>
      </c>
      <c r="W470" s="85">
        <v>32.115765616243102</v>
      </c>
      <c r="X470" s="88">
        <v>30.633333333300001</v>
      </c>
      <c r="Y470" s="85">
        <v>35.94</v>
      </c>
      <c r="Z470" s="88"/>
      <c r="AA470" s="85">
        <v>0</v>
      </c>
      <c r="AB470" s="91">
        <v>0</v>
      </c>
      <c r="AC470" s="86">
        <v>0</v>
      </c>
      <c r="AD470" s="86">
        <v>0</v>
      </c>
      <c r="AE470" s="86">
        <v>0</v>
      </c>
      <c r="AF470" s="88">
        <v>0.94340002525699995</v>
      </c>
      <c r="AG470" s="85">
        <v>1.21439999978E-2</v>
      </c>
      <c r="AH470" s="86">
        <v>1.1785E-2</v>
      </c>
      <c r="AI470" s="88">
        <v>2.7619999994999999E-3</v>
      </c>
      <c r="AJ470" s="150">
        <v>3.04</v>
      </c>
      <c r="AK470" s="151">
        <v>3</v>
      </c>
    </row>
    <row r="471" spans="1:37" x14ac:dyDescent="0.2">
      <c r="A471" s="149" t="s">
        <v>1220</v>
      </c>
      <c r="B471" s="66" t="s">
        <v>1221</v>
      </c>
      <c r="C471" s="67">
        <v>46</v>
      </c>
      <c r="D471" s="84" t="s">
        <v>335</v>
      </c>
      <c r="E471" s="85">
        <v>13.762914959955999</v>
      </c>
      <c r="F471" s="91">
        <v>13.751910497034901</v>
      </c>
      <c r="G471" s="86">
        <v>8.8194656721892795</v>
      </c>
      <c r="H471" s="86">
        <v>8.8121293635752291</v>
      </c>
      <c r="I471" s="86">
        <v>0.41</v>
      </c>
      <c r="J471" s="86">
        <v>3.48</v>
      </c>
      <c r="K471" s="87">
        <v>1.3599999999999999E-2</v>
      </c>
      <c r="L471" s="85">
        <v>7.0199999914199998</v>
      </c>
      <c r="M471" s="86">
        <v>9.5587469148126804E-3</v>
      </c>
      <c r="N471" s="86"/>
      <c r="O471" s="86">
        <v>42.949169602415701</v>
      </c>
      <c r="P471" s="86">
        <v>0.45200000000000001</v>
      </c>
      <c r="Q471" s="88">
        <v>0.39400000000000002</v>
      </c>
      <c r="R471" s="85">
        <v>0.15232292460015201</v>
      </c>
      <c r="S471" s="86">
        <v>0.8</v>
      </c>
      <c r="T471" s="86">
        <v>1.56</v>
      </c>
      <c r="U471" s="88">
        <v>2.7951335819526801</v>
      </c>
      <c r="V471" s="89">
        <v>3.57</v>
      </c>
      <c r="W471" s="85">
        <v>32.842535017321097</v>
      </c>
      <c r="X471" s="88">
        <v>33.1</v>
      </c>
      <c r="Y471" s="85">
        <v>-29.620000000000005</v>
      </c>
      <c r="Z471" s="88">
        <v>-100</v>
      </c>
      <c r="AA471" s="85">
        <v>0</v>
      </c>
      <c r="AB471" s="91">
        <v>0</v>
      </c>
      <c r="AC471" s="86">
        <v>0</v>
      </c>
      <c r="AD471" s="86">
        <v>0</v>
      </c>
      <c r="AE471" s="86">
        <v>0</v>
      </c>
      <c r="AF471" s="88">
        <v>11.812499985600001</v>
      </c>
      <c r="AG471" s="85">
        <v>0</v>
      </c>
      <c r="AH471" s="86">
        <v>1.8935E-2</v>
      </c>
      <c r="AI471" s="88">
        <v>5.4819999981200003E-3</v>
      </c>
      <c r="AJ471" s="150">
        <v>3.16</v>
      </c>
      <c r="AK471" s="151">
        <v>11</v>
      </c>
    </row>
    <row r="472" spans="1:37" x14ac:dyDescent="0.2">
      <c r="A472" s="149" t="s">
        <v>1222</v>
      </c>
      <c r="B472" s="66" t="s">
        <v>1223</v>
      </c>
      <c r="C472" s="67">
        <v>46</v>
      </c>
      <c r="D472" s="84" t="s">
        <v>335</v>
      </c>
      <c r="E472" s="85">
        <v>10.3436982417397</v>
      </c>
      <c r="F472" s="91">
        <v>10.324047648011099</v>
      </c>
      <c r="G472" s="86">
        <v>6.6147641460881301</v>
      </c>
      <c r="H472" s="86">
        <v>6.6147641460881301</v>
      </c>
      <c r="I472" s="86">
        <v>0.37</v>
      </c>
      <c r="J472" s="86">
        <v>0.32</v>
      </c>
      <c r="K472" s="87">
        <v>0</v>
      </c>
      <c r="L472" s="85">
        <v>7.1400000108899997</v>
      </c>
      <c r="M472" s="86">
        <v>0</v>
      </c>
      <c r="N472" s="86"/>
      <c r="O472" s="86">
        <v>48.332942005165499</v>
      </c>
      <c r="P472" s="86">
        <v>0.24199999999999999</v>
      </c>
      <c r="Q472" s="88">
        <v>0.1144</v>
      </c>
      <c r="R472" s="85">
        <v>0</v>
      </c>
      <c r="S472" s="86">
        <v>0.7</v>
      </c>
      <c r="T472" s="86">
        <v>1.1499999999999999</v>
      </c>
      <c r="U472" s="88">
        <v>5.9298005932607802</v>
      </c>
      <c r="V472" s="89">
        <v>3.47</v>
      </c>
      <c r="W472" s="85">
        <v>33.917751802425499</v>
      </c>
      <c r="X472" s="88">
        <v>33.833333333299997</v>
      </c>
      <c r="Y472" s="85">
        <v>9.6200000000000045</v>
      </c>
      <c r="Z472" s="88">
        <v>100</v>
      </c>
      <c r="AA472" s="85">
        <v>0</v>
      </c>
      <c r="AB472" s="91">
        <v>0</v>
      </c>
      <c r="AC472" s="86">
        <v>0</v>
      </c>
      <c r="AD472" s="86">
        <v>0</v>
      </c>
      <c r="AE472" s="86">
        <v>0</v>
      </c>
      <c r="AF472" s="88">
        <v>66.947601420400005</v>
      </c>
      <c r="AG472" s="85">
        <v>0</v>
      </c>
      <c r="AH472" s="86">
        <v>2.3879999999999999E-3</v>
      </c>
      <c r="AI472" s="88">
        <v>0</v>
      </c>
      <c r="AJ472" s="150">
        <v>3.55</v>
      </c>
      <c r="AK472" s="151">
        <v>29</v>
      </c>
    </row>
    <row r="473" spans="1:37" x14ac:dyDescent="0.2">
      <c r="A473" s="149" t="s">
        <v>1224</v>
      </c>
      <c r="B473" s="66" t="s">
        <v>1225</v>
      </c>
      <c r="C473" s="67">
        <v>46</v>
      </c>
      <c r="D473" s="84" t="s">
        <v>335</v>
      </c>
      <c r="E473" s="85">
        <v>13.7689147209139</v>
      </c>
      <c r="F473" s="91">
        <v>13.728830544142699</v>
      </c>
      <c r="G473" s="86">
        <v>7.3830043090490003</v>
      </c>
      <c r="H473" s="86">
        <v>7.3821692220329398</v>
      </c>
      <c r="I473" s="86">
        <v>1.04</v>
      </c>
      <c r="J473" s="86">
        <v>1.68</v>
      </c>
      <c r="K473" s="87">
        <v>0</v>
      </c>
      <c r="L473" s="85">
        <v>3.93000000379</v>
      </c>
      <c r="M473" s="86">
        <v>0</v>
      </c>
      <c r="N473" s="86"/>
      <c r="O473" s="86">
        <v>40.104555638536198</v>
      </c>
      <c r="P473" s="86">
        <v>0.23699999999999999</v>
      </c>
      <c r="Q473" s="88">
        <v>8.3500000000000005E-2</v>
      </c>
      <c r="R473" s="85">
        <v>0</v>
      </c>
      <c r="S473" s="86">
        <v>0.6</v>
      </c>
      <c r="T473" s="86">
        <v>0.8</v>
      </c>
      <c r="U473" s="88">
        <v>2.0985736713765601</v>
      </c>
      <c r="V473" s="89">
        <v>3.37</v>
      </c>
      <c r="W473" s="85">
        <v>35.111225431548</v>
      </c>
      <c r="X473" s="88">
        <v>36.766666666699997</v>
      </c>
      <c r="Y473" s="85">
        <v>19.579999999999998</v>
      </c>
      <c r="Z473" s="88"/>
      <c r="AA473" s="85">
        <v>0.26</v>
      </c>
      <c r="AB473" s="91">
        <v>0.26</v>
      </c>
      <c r="AC473" s="86">
        <v>0</v>
      </c>
      <c r="AD473" s="86">
        <v>0</v>
      </c>
      <c r="AE473" s="86">
        <v>0</v>
      </c>
      <c r="AF473" s="88">
        <v>96.178802583099994</v>
      </c>
      <c r="AG473" s="85">
        <v>0</v>
      </c>
      <c r="AH473" s="86">
        <v>1.3669000000000001E-2</v>
      </c>
      <c r="AI473" s="88">
        <v>0</v>
      </c>
      <c r="AJ473" s="150">
        <v>3.93</v>
      </c>
      <c r="AK473" s="151">
        <v>61</v>
      </c>
    </row>
    <row r="474" spans="1:37" x14ac:dyDescent="0.2">
      <c r="A474" s="149" t="s">
        <v>1226</v>
      </c>
      <c r="B474" s="66" t="s">
        <v>1227</v>
      </c>
      <c r="C474" s="67">
        <v>46</v>
      </c>
      <c r="D474" s="84" t="s">
        <v>335</v>
      </c>
      <c r="E474" s="85">
        <v>14.1740754021738</v>
      </c>
      <c r="F474" s="91">
        <v>14.1740754021738</v>
      </c>
      <c r="G474" s="86">
        <v>9.4704042140145699</v>
      </c>
      <c r="H474" s="86">
        <v>9.4704042140145699</v>
      </c>
      <c r="I474" s="86">
        <v>0.85</v>
      </c>
      <c r="J474" s="86">
        <v>1.63</v>
      </c>
      <c r="K474" s="87">
        <v>0</v>
      </c>
      <c r="L474" s="85">
        <v>3.6000000005600001</v>
      </c>
      <c r="M474" s="86">
        <v>4.0723320903367603E-3</v>
      </c>
      <c r="N474" s="86"/>
      <c r="O474" s="86">
        <v>58.208386277001303</v>
      </c>
      <c r="P474" s="86">
        <v>0.24399999999999999</v>
      </c>
      <c r="Q474" s="88">
        <v>0.17860000000000001</v>
      </c>
      <c r="R474" s="85">
        <v>3.59066427289048E-2</v>
      </c>
      <c r="S474" s="86">
        <v>1.1000000000000001</v>
      </c>
      <c r="T474" s="86">
        <v>0.89</v>
      </c>
      <c r="U474" s="88">
        <v>3.0541713550876102</v>
      </c>
      <c r="V474" s="89">
        <v>3.5</v>
      </c>
      <c r="W474" s="85">
        <v>37.431342138856103</v>
      </c>
      <c r="X474" s="88">
        <v>37.0333333333</v>
      </c>
      <c r="Y474" s="85">
        <v>27.439999999999998</v>
      </c>
      <c r="Z474" s="88"/>
      <c r="AA474" s="85">
        <v>0</v>
      </c>
      <c r="AB474" s="91">
        <v>0</v>
      </c>
      <c r="AC474" s="86">
        <v>0</v>
      </c>
      <c r="AD474" s="86">
        <v>0</v>
      </c>
      <c r="AE474" s="86">
        <v>0.01</v>
      </c>
      <c r="AF474" s="88">
        <v>52.284900673400003</v>
      </c>
      <c r="AG474" s="85">
        <v>2.11200000189E-2</v>
      </c>
      <c r="AH474" s="86">
        <v>8.6479999999999994E-3</v>
      </c>
      <c r="AI474" s="88">
        <v>1.68600000151E-3</v>
      </c>
      <c r="AJ474" s="150">
        <v>3.57</v>
      </c>
      <c r="AK474" s="151">
        <v>38</v>
      </c>
    </row>
    <row r="475" spans="1:37" x14ac:dyDescent="0.2">
      <c r="A475" s="149" t="s">
        <v>1228</v>
      </c>
      <c r="B475" s="66" t="s">
        <v>1229</v>
      </c>
      <c r="C475" s="67">
        <v>46</v>
      </c>
      <c r="D475" s="84" t="s">
        <v>335</v>
      </c>
      <c r="E475" s="85">
        <v>8.5076897994674194</v>
      </c>
      <c r="F475" s="91">
        <v>8.4904805898230205</v>
      </c>
      <c r="G475" s="86">
        <v>7.1381990109233202</v>
      </c>
      <c r="H475" s="86">
        <v>7.1336702715432097</v>
      </c>
      <c r="I475" s="86">
        <v>0.81</v>
      </c>
      <c r="J475" s="86">
        <v>0.48</v>
      </c>
      <c r="K475" s="87">
        <v>0</v>
      </c>
      <c r="L475" s="85">
        <v>16.459999988</v>
      </c>
      <c r="M475" s="86">
        <v>0</v>
      </c>
      <c r="N475" s="86"/>
      <c r="O475" s="86">
        <v>23.2589562867472</v>
      </c>
      <c r="P475" s="86">
        <v>0.192</v>
      </c>
      <c r="Q475" s="88">
        <v>0</v>
      </c>
      <c r="R475" s="85">
        <v>0</v>
      </c>
      <c r="S475" s="86">
        <v>0.9</v>
      </c>
      <c r="T475" s="86">
        <v>1.44</v>
      </c>
      <c r="U475" s="88">
        <v>7.6671557705197202</v>
      </c>
      <c r="V475" s="89">
        <v>3.04</v>
      </c>
      <c r="W475" s="85"/>
      <c r="X475" s="88"/>
      <c r="Y475" s="85"/>
      <c r="Z475" s="88"/>
      <c r="AA475" s="85">
        <v>0</v>
      </c>
      <c r="AB475" s="91">
        <v>0</v>
      </c>
      <c r="AC475" s="86">
        <v>0</v>
      </c>
      <c r="AD475" s="86">
        <v>0</v>
      </c>
      <c r="AE475" s="86">
        <v>0</v>
      </c>
      <c r="AF475" s="88">
        <v>0.159400001052</v>
      </c>
      <c r="AG475" s="85">
        <v>0</v>
      </c>
      <c r="AH475" s="86">
        <v>3.5209999999999998E-3</v>
      </c>
      <c r="AI475" s="88">
        <v>0</v>
      </c>
      <c r="AJ475" s="150">
        <v>3.19</v>
      </c>
      <c r="AK475" s="151">
        <v>12</v>
      </c>
    </row>
    <row r="476" spans="1:37" x14ac:dyDescent="0.2">
      <c r="A476" s="149" t="s">
        <v>1230</v>
      </c>
      <c r="B476" s="66" t="s">
        <v>1231</v>
      </c>
      <c r="C476" s="67">
        <v>46</v>
      </c>
      <c r="D476" s="84" t="s">
        <v>335</v>
      </c>
      <c r="E476" s="85">
        <v>19.039909903568699</v>
      </c>
      <c r="F476" s="91">
        <v>19.039909903568699</v>
      </c>
      <c r="G476" s="86">
        <v>7.2006757232350296</v>
      </c>
      <c r="H476" s="86">
        <v>7.2006757232350296</v>
      </c>
      <c r="I476" s="86">
        <v>0.42</v>
      </c>
      <c r="J476" s="86">
        <v>0.53</v>
      </c>
      <c r="K476" s="87">
        <v>0</v>
      </c>
      <c r="L476" s="85">
        <v>2.07999999342</v>
      </c>
      <c r="M476" s="86">
        <v>0</v>
      </c>
      <c r="N476" s="86"/>
      <c r="O476" s="86">
        <v>53.604749787955903</v>
      </c>
      <c r="P476" s="86">
        <v>0.17299999999999999</v>
      </c>
      <c r="Q476" s="88">
        <v>0</v>
      </c>
      <c r="R476" s="85">
        <v>0</v>
      </c>
      <c r="S476" s="86">
        <v>1.4</v>
      </c>
      <c r="T476" s="86">
        <v>0.41</v>
      </c>
      <c r="U476" s="88">
        <v>9.7135215034842002</v>
      </c>
      <c r="V476" s="89">
        <v>3.8</v>
      </c>
      <c r="W476" s="85"/>
      <c r="X476" s="88"/>
      <c r="Y476" s="85"/>
      <c r="Z476" s="88"/>
      <c r="AA476" s="85">
        <v>0.15</v>
      </c>
      <c r="AB476" s="91">
        <v>0.15</v>
      </c>
      <c r="AC476" s="86">
        <v>0</v>
      </c>
      <c r="AD476" s="86">
        <v>0</v>
      </c>
      <c r="AE476" s="86">
        <v>0</v>
      </c>
      <c r="AF476" s="88">
        <v>3.75359987025</v>
      </c>
      <c r="AG476" s="85">
        <v>0</v>
      </c>
      <c r="AH476" s="86">
        <v>4.4900000000000002E-4</v>
      </c>
      <c r="AI476" s="88">
        <v>0</v>
      </c>
      <c r="AJ476" s="150">
        <v>1.95</v>
      </c>
      <c r="AK476" s="151">
        <v>1</v>
      </c>
    </row>
    <row r="477" spans="1:37" x14ac:dyDescent="0.2">
      <c r="A477" s="149" t="s">
        <v>1232</v>
      </c>
      <c r="B477" s="66" t="s">
        <v>1233</v>
      </c>
      <c r="C477" s="67">
        <v>46</v>
      </c>
      <c r="D477" s="84" t="s">
        <v>335</v>
      </c>
      <c r="E477" s="85">
        <v>31.151027628032299</v>
      </c>
      <c r="F477" s="91">
        <v>31.151027628032299</v>
      </c>
      <c r="G477" s="86">
        <v>13.879295822102399</v>
      </c>
      <c r="H477" s="86">
        <v>13.879295822102399</v>
      </c>
      <c r="I477" s="86">
        <v>0.28999999999999998</v>
      </c>
      <c r="J477" s="86">
        <v>0.23</v>
      </c>
      <c r="K477" s="87">
        <v>0</v>
      </c>
      <c r="L477" s="85">
        <v>4.4600000076799997</v>
      </c>
      <c r="M477" s="86">
        <v>0</v>
      </c>
      <c r="N477" s="86"/>
      <c r="O477" s="86">
        <v>57.5710419485792</v>
      </c>
      <c r="P477" s="86">
        <v>0.24399999999999999</v>
      </c>
      <c r="Q477" s="88">
        <v>0</v>
      </c>
      <c r="R477" s="85">
        <v>0</v>
      </c>
      <c r="S477" s="86">
        <v>1.2</v>
      </c>
      <c r="T477" s="86">
        <v>0.76</v>
      </c>
      <c r="U477" s="88">
        <v>4.0020636792452802</v>
      </c>
      <c r="V477" s="89">
        <v>3.79</v>
      </c>
      <c r="W477" s="85">
        <v>51</v>
      </c>
      <c r="X477" s="88">
        <v>51</v>
      </c>
      <c r="Y477" s="85">
        <v>100</v>
      </c>
      <c r="Z477" s="88"/>
      <c r="AA477" s="85">
        <v>0.14000000000000001</v>
      </c>
      <c r="AB477" s="91">
        <v>0.14000000000000001</v>
      </c>
      <c r="AC477" s="86">
        <v>0.01</v>
      </c>
      <c r="AD477" s="86">
        <v>0.01</v>
      </c>
      <c r="AE477" s="86">
        <v>0</v>
      </c>
      <c r="AF477" s="88">
        <v>28.4319000733</v>
      </c>
      <c r="AG477" s="85">
        <v>0</v>
      </c>
      <c r="AH477" s="86">
        <v>1.4350000000000001E-3</v>
      </c>
      <c r="AI477" s="88">
        <v>0</v>
      </c>
      <c r="AJ477" s="150">
        <v>2.79</v>
      </c>
      <c r="AK477" s="151">
        <v>5</v>
      </c>
    </row>
    <row r="478" spans="1:37" x14ac:dyDescent="0.2">
      <c r="A478" s="149" t="s">
        <v>1234</v>
      </c>
      <c r="B478" s="66" t="s">
        <v>1235</v>
      </c>
      <c r="C478" s="67">
        <v>46</v>
      </c>
      <c r="D478" s="84" t="s">
        <v>335</v>
      </c>
      <c r="E478" s="85">
        <v>11.353057941750199</v>
      </c>
      <c r="F478" s="91">
        <v>11.353057941750199</v>
      </c>
      <c r="G478" s="86">
        <v>10.897019062938501</v>
      </c>
      <c r="H478" s="86">
        <v>10.897019062938501</v>
      </c>
      <c r="I478" s="86">
        <v>0.57999999999999996</v>
      </c>
      <c r="J478" s="86">
        <v>0.39</v>
      </c>
      <c r="K478" s="87">
        <v>0</v>
      </c>
      <c r="L478" s="85">
        <v>19.319999961400001</v>
      </c>
      <c r="M478" s="86">
        <v>0</v>
      </c>
      <c r="N478" s="86"/>
      <c r="O478" s="86">
        <v>26.201724341561398</v>
      </c>
      <c r="P478" s="86">
        <v>0.20200000000000001</v>
      </c>
      <c r="Q478" s="88">
        <v>0.26619999999999999</v>
      </c>
      <c r="R478" s="85">
        <v>0</v>
      </c>
      <c r="S478" s="86">
        <v>0.9</v>
      </c>
      <c r="T478" s="86">
        <v>1.1399999999999999</v>
      </c>
      <c r="U478" s="88">
        <v>7.2820767308942802</v>
      </c>
      <c r="V478" s="89">
        <v>3.18</v>
      </c>
      <c r="W478" s="85">
        <v>38.1065248690986</v>
      </c>
      <c r="X478" s="88">
        <v>39.1</v>
      </c>
      <c r="Y478" s="85">
        <v>100</v>
      </c>
      <c r="Z478" s="88"/>
      <c r="AA478" s="85">
        <v>0.19</v>
      </c>
      <c r="AB478" s="91">
        <v>0.19</v>
      </c>
      <c r="AC478" s="86">
        <v>0</v>
      </c>
      <c r="AD478" s="86">
        <v>0</v>
      </c>
      <c r="AE478" s="86">
        <v>0</v>
      </c>
      <c r="AF478" s="88">
        <v>0</v>
      </c>
      <c r="AG478" s="85">
        <v>0</v>
      </c>
      <c r="AH478" s="86">
        <v>3.0230000000000001E-3</v>
      </c>
      <c r="AI478" s="88">
        <v>0</v>
      </c>
      <c r="AJ478" s="150">
        <v>3.15</v>
      </c>
      <c r="AK478" s="151">
        <v>9</v>
      </c>
    </row>
    <row r="479" spans="1:37" x14ac:dyDescent="0.2">
      <c r="A479" s="149" t="s">
        <v>1236</v>
      </c>
      <c r="B479" s="66" t="s">
        <v>1237</v>
      </c>
      <c r="C479" s="67">
        <v>46</v>
      </c>
      <c r="D479" s="84" t="s">
        <v>335</v>
      </c>
      <c r="E479" s="85">
        <v>23.105495640201902</v>
      </c>
      <c r="F479" s="91">
        <v>23.105495640201902</v>
      </c>
      <c r="G479" s="86">
        <v>14.7817232675539</v>
      </c>
      <c r="H479" s="86">
        <v>14.7817232675539</v>
      </c>
      <c r="I479" s="86">
        <v>0.69</v>
      </c>
      <c r="J479" s="86">
        <v>0.48</v>
      </c>
      <c r="K479" s="87">
        <v>0</v>
      </c>
      <c r="L479" s="85">
        <v>3.8700000017199998</v>
      </c>
      <c r="M479" s="86">
        <v>0</v>
      </c>
      <c r="N479" s="86"/>
      <c r="O479" s="86">
        <v>57.919539226808602</v>
      </c>
      <c r="P479" s="86">
        <v>0.223</v>
      </c>
      <c r="Q479" s="88">
        <v>0.2072</v>
      </c>
      <c r="R479" s="85">
        <v>0</v>
      </c>
      <c r="S479" s="86">
        <v>0.9</v>
      </c>
      <c r="T479" s="86">
        <v>0.78</v>
      </c>
      <c r="U479" s="88">
        <v>2.9256539697108801</v>
      </c>
      <c r="V479" s="89">
        <v>3.67</v>
      </c>
      <c r="W479" s="85">
        <v>40.380247041723003</v>
      </c>
      <c r="X479" s="88">
        <v>39.166666666700003</v>
      </c>
      <c r="Y479" s="85">
        <v>2.7600000000000051</v>
      </c>
      <c r="Z479" s="88"/>
      <c r="AA479" s="85">
        <v>0.32</v>
      </c>
      <c r="AB479" s="91">
        <v>0.32</v>
      </c>
      <c r="AC479" s="86">
        <v>0.08</v>
      </c>
      <c r="AD479" s="86">
        <v>0.08</v>
      </c>
      <c r="AE479" s="86">
        <v>0</v>
      </c>
      <c r="AF479" s="88">
        <v>51.823299431099997</v>
      </c>
      <c r="AG479" s="85">
        <v>0</v>
      </c>
      <c r="AH479" s="86">
        <v>2.1210000000000001E-3</v>
      </c>
      <c r="AI479" s="88">
        <v>0</v>
      </c>
      <c r="AJ479" s="150">
        <v>3.22</v>
      </c>
      <c r="AK479" s="151">
        <v>18</v>
      </c>
    </row>
    <row r="480" spans="1:37" x14ac:dyDescent="0.2">
      <c r="A480" s="149" t="s">
        <v>1238</v>
      </c>
      <c r="B480" s="66" t="s">
        <v>1239</v>
      </c>
      <c r="C480" s="67">
        <v>46</v>
      </c>
      <c r="D480" s="84" t="s">
        <v>335</v>
      </c>
      <c r="E480" s="85">
        <v>24.761463740334701</v>
      </c>
      <c r="F480" s="91">
        <v>24.761463740334701</v>
      </c>
      <c r="G480" s="86">
        <v>14.9174007624545</v>
      </c>
      <c r="H480" s="86">
        <v>14.9174007624545</v>
      </c>
      <c r="I480" s="86">
        <v>0.78</v>
      </c>
      <c r="J480" s="86">
        <v>0.47</v>
      </c>
      <c r="K480" s="87">
        <v>0</v>
      </c>
      <c r="L480" s="85">
        <v>5.1000000088000004</v>
      </c>
      <c r="M480" s="86">
        <v>6.6977308886605896E-4</v>
      </c>
      <c r="N480" s="86"/>
      <c r="O480" s="86">
        <v>64.253459577567398</v>
      </c>
      <c r="P480" s="86">
        <v>0.21099999999999999</v>
      </c>
      <c r="Q480" s="88">
        <v>4.7899999999999998E-2</v>
      </c>
      <c r="R480" s="85">
        <v>2.9542097488921702E-2</v>
      </c>
      <c r="S480" s="86">
        <v>1.2</v>
      </c>
      <c r="T480" s="86">
        <v>1.1399999999999999</v>
      </c>
      <c r="U480" s="88">
        <v>5.9994830816946303</v>
      </c>
      <c r="V480" s="89">
        <v>3.54</v>
      </c>
      <c r="W480" s="85">
        <v>37.863729893108903</v>
      </c>
      <c r="X480" s="88">
        <v>38.333333333299997</v>
      </c>
      <c r="Y480" s="85">
        <v>-63.48</v>
      </c>
      <c r="Z480" s="88"/>
      <c r="AA480" s="85">
        <v>0.24</v>
      </c>
      <c r="AB480" s="91">
        <v>0.24</v>
      </c>
      <c r="AC480" s="86">
        <v>0.15</v>
      </c>
      <c r="AD480" s="86">
        <v>0.15</v>
      </c>
      <c r="AE480" s="86">
        <v>0</v>
      </c>
      <c r="AF480" s="88">
        <v>45.961101611300002</v>
      </c>
      <c r="AG480" s="85">
        <v>0</v>
      </c>
      <c r="AH480" s="86">
        <v>2.8180000000000002E-3</v>
      </c>
      <c r="AI480" s="88">
        <v>2.2450000018199999E-3</v>
      </c>
      <c r="AJ480" s="150">
        <v>3.21</v>
      </c>
      <c r="AK480" s="151">
        <v>16</v>
      </c>
    </row>
    <row r="481" spans="1:37" x14ac:dyDescent="0.2">
      <c r="A481" s="149" t="s">
        <v>1240</v>
      </c>
      <c r="B481" s="66" t="s">
        <v>1241</v>
      </c>
      <c r="C481" s="67">
        <v>46</v>
      </c>
      <c r="D481" s="84" t="s">
        <v>335</v>
      </c>
      <c r="E481" s="85">
        <v>31.770348245923898</v>
      </c>
      <c r="F481" s="91">
        <v>31.770348245923898</v>
      </c>
      <c r="G481" s="86">
        <v>19.7524916765691</v>
      </c>
      <c r="H481" s="86">
        <v>19.7524916765691</v>
      </c>
      <c r="I481" s="86">
        <v>0.92</v>
      </c>
      <c r="J481" s="86">
        <v>0.7</v>
      </c>
      <c r="K481" s="87">
        <v>0</v>
      </c>
      <c r="L481" s="85">
        <v>4.0099999980899996</v>
      </c>
      <c r="M481" s="86">
        <v>3.2233402782637899E-3</v>
      </c>
      <c r="N481" s="86"/>
      <c r="O481" s="86">
        <v>59.189951294539902</v>
      </c>
      <c r="P481" s="86">
        <v>0.22700000000000001</v>
      </c>
      <c r="Q481" s="88">
        <v>0.1071</v>
      </c>
      <c r="R481" s="85">
        <v>4.5537340619307802E-2</v>
      </c>
      <c r="S481" s="86">
        <v>1.3</v>
      </c>
      <c r="T481" s="86">
        <v>1.02</v>
      </c>
      <c r="U481" s="88">
        <v>4.34959480146878</v>
      </c>
      <c r="V481" s="89">
        <v>3.56</v>
      </c>
      <c r="W481" s="85">
        <v>38.364045064259003</v>
      </c>
      <c r="X481" s="88">
        <v>34.933333333299998</v>
      </c>
      <c r="Y481" s="85">
        <v>-35.620000000000005</v>
      </c>
      <c r="Z481" s="88">
        <v>97.34</v>
      </c>
      <c r="AA481" s="85">
        <v>0</v>
      </c>
      <c r="AB481" s="91">
        <v>0</v>
      </c>
      <c r="AC481" s="86">
        <v>0</v>
      </c>
      <c r="AD481" s="86">
        <v>0</v>
      </c>
      <c r="AE481" s="86">
        <v>0</v>
      </c>
      <c r="AF481" s="88">
        <v>48.950798011300002</v>
      </c>
      <c r="AG481" s="85">
        <v>0</v>
      </c>
      <c r="AH481" s="86">
        <v>4.0980000000000001E-3</v>
      </c>
      <c r="AI481" s="88">
        <v>0</v>
      </c>
      <c r="AJ481" s="150">
        <v>3.34</v>
      </c>
      <c r="AK481" s="151">
        <v>23</v>
      </c>
    </row>
    <row r="482" spans="1:37" x14ac:dyDescent="0.2">
      <c r="A482" s="149" t="s">
        <v>1242</v>
      </c>
      <c r="B482" s="66" t="s">
        <v>1243</v>
      </c>
      <c r="C482" s="67">
        <v>46</v>
      </c>
      <c r="D482" s="84" t="s">
        <v>335</v>
      </c>
      <c r="E482" s="85">
        <v>25.858886529945199</v>
      </c>
      <c r="F482" s="91">
        <v>25.846483836371998</v>
      </c>
      <c r="G482" s="86">
        <v>11.3287662238175</v>
      </c>
      <c r="H482" s="86">
        <v>11.3287662238175</v>
      </c>
      <c r="I482" s="86">
        <v>0.81</v>
      </c>
      <c r="J482" s="86">
        <v>0.78</v>
      </c>
      <c r="K482" s="87">
        <v>0</v>
      </c>
      <c r="L482" s="85">
        <v>4.3899999973500003</v>
      </c>
      <c r="M482" s="86">
        <v>0</v>
      </c>
      <c r="N482" s="86"/>
      <c r="O482" s="86">
        <v>58.135458167330697</v>
      </c>
      <c r="P482" s="86">
        <v>0.29499999999999998</v>
      </c>
      <c r="Q482" s="88">
        <v>0.27560000000000001</v>
      </c>
      <c r="R482" s="85">
        <v>0</v>
      </c>
      <c r="S482" s="86">
        <v>1.1000000000000001</v>
      </c>
      <c r="T482" s="86">
        <v>1.33</v>
      </c>
      <c r="U482" s="88">
        <v>4.6707084856311196</v>
      </c>
      <c r="V482" s="89">
        <v>3.6</v>
      </c>
      <c r="W482" s="85">
        <v>39.135917403270902</v>
      </c>
      <c r="X482" s="88">
        <v>40</v>
      </c>
      <c r="Y482" s="85">
        <v>100</v>
      </c>
      <c r="Z482" s="88">
        <v>100</v>
      </c>
      <c r="AA482" s="85">
        <v>7.0000000000000007E-2</v>
      </c>
      <c r="AB482" s="91">
        <v>7.0000000000000007E-2</v>
      </c>
      <c r="AC482" s="86">
        <v>0</v>
      </c>
      <c r="AD482" s="86">
        <v>0</v>
      </c>
      <c r="AE482" s="86">
        <v>0</v>
      </c>
      <c r="AF482" s="88">
        <v>18.201499928</v>
      </c>
      <c r="AG482" s="85">
        <v>0</v>
      </c>
      <c r="AH482" s="86">
        <v>6.5259999999999997E-3</v>
      </c>
      <c r="AI482" s="88">
        <v>0</v>
      </c>
      <c r="AJ482" s="150">
        <v>2.67</v>
      </c>
      <c r="AK482" s="151">
        <v>3</v>
      </c>
    </row>
    <row r="483" spans="1:37" x14ac:dyDescent="0.2">
      <c r="A483" s="149" t="s">
        <v>1244</v>
      </c>
      <c r="B483" s="66" t="s">
        <v>1245</v>
      </c>
      <c r="C483" s="67">
        <v>46</v>
      </c>
      <c r="D483" s="84" t="s">
        <v>335</v>
      </c>
      <c r="E483" s="85">
        <v>21.482089262194201</v>
      </c>
      <c r="F483" s="91">
        <v>21.482089262194201</v>
      </c>
      <c r="G483" s="86">
        <v>9.7330483161675296</v>
      </c>
      <c r="H483" s="86">
        <v>9.7330483161675296</v>
      </c>
      <c r="I483" s="86">
        <v>1</v>
      </c>
      <c r="J483" s="86">
        <v>0.44</v>
      </c>
      <c r="K483" s="87">
        <v>0</v>
      </c>
      <c r="L483" s="85">
        <v>4.82999999855</v>
      </c>
      <c r="M483" s="86">
        <v>0</v>
      </c>
      <c r="N483" s="86"/>
      <c r="O483" s="86">
        <v>61.296228487733401</v>
      </c>
      <c r="P483" s="86">
        <v>0.21</v>
      </c>
      <c r="Q483" s="88">
        <v>0.33589999999999998</v>
      </c>
      <c r="R483" s="85">
        <v>0</v>
      </c>
      <c r="S483" s="86">
        <v>6.9</v>
      </c>
      <c r="T483" s="86">
        <v>1.24</v>
      </c>
      <c r="U483" s="88">
        <v>7.8717998546124601</v>
      </c>
      <c r="V483" s="89">
        <v>3.67</v>
      </c>
      <c r="W483" s="85">
        <v>41.0935607706528</v>
      </c>
      <c r="X483" s="88">
        <v>35.566666666700002</v>
      </c>
      <c r="Y483" s="85">
        <v>99.68</v>
      </c>
      <c r="Z483" s="88"/>
      <c r="AA483" s="85">
        <v>0.01</v>
      </c>
      <c r="AB483" s="91">
        <v>0.01</v>
      </c>
      <c r="AC483" s="86">
        <v>0.01</v>
      </c>
      <c r="AD483" s="86">
        <v>0.01</v>
      </c>
      <c r="AE483" s="86">
        <v>0</v>
      </c>
      <c r="AF483" s="88">
        <v>0</v>
      </c>
      <c r="AG483" s="85">
        <v>0</v>
      </c>
      <c r="AH483" s="86">
        <v>4.065E-3</v>
      </c>
      <c r="AI483" s="88">
        <v>0</v>
      </c>
      <c r="AJ483" s="150">
        <v>1.81</v>
      </c>
      <c r="AK483" s="151">
        <v>1</v>
      </c>
    </row>
    <row r="484" spans="1:37" x14ac:dyDescent="0.2">
      <c r="A484" s="149" t="s">
        <v>1246</v>
      </c>
      <c r="B484" s="66" t="s">
        <v>1247</v>
      </c>
      <c r="C484" s="67">
        <v>46</v>
      </c>
      <c r="D484" s="84" t="s">
        <v>335</v>
      </c>
      <c r="E484" s="85">
        <v>25.2747907617332</v>
      </c>
      <c r="F484" s="91">
        <v>25.2701557368365</v>
      </c>
      <c r="G484" s="86">
        <v>20.7874245153088</v>
      </c>
      <c r="H484" s="86">
        <v>20.786100222481199</v>
      </c>
      <c r="I484" s="86">
        <v>0.48</v>
      </c>
      <c r="J484" s="86">
        <v>1.91</v>
      </c>
      <c r="K484" s="87">
        <v>0</v>
      </c>
      <c r="L484" s="85">
        <v>3.7899999980299999</v>
      </c>
      <c r="M484" s="86">
        <v>0.54802260854807905</v>
      </c>
      <c r="N484" s="86"/>
      <c r="O484" s="86">
        <v>63.439580063856297</v>
      </c>
      <c r="P484" s="86">
        <v>0.38600000000000001</v>
      </c>
      <c r="Q484" s="88">
        <v>0.1913</v>
      </c>
      <c r="R484" s="85">
        <v>3.6873156342182897E-2</v>
      </c>
      <c r="S484" s="86">
        <v>6.8</v>
      </c>
      <c r="T484" s="86">
        <v>1.1299999999999999</v>
      </c>
      <c r="U484" s="88">
        <v>5.7931189744676299</v>
      </c>
      <c r="V484" s="89">
        <v>3.47</v>
      </c>
      <c r="W484" s="85"/>
      <c r="X484" s="88"/>
      <c r="Y484" s="85">
        <v>100</v>
      </c>
      <c r="Z484" s="88">
        <v>100</v>
      </c>
      <c r="AA484" s="85">
        <v>0.9</v>
      </c>
      <c r="AB484" s="91">
        <v>0.9</v>
      </c>
      <c r="AC484" s="86">
        <v>0.52</v>
      </c>
      <c r="AD484" s="86">
        <v>0.52</v>
      </c>
      <c r="AE484" s="86">
        <v>0</v>
      </c>
      <c r="AF484" s="88">
        <v>28.384899124699999</v>
      </c>
      <c r="AG484" s="85">
        <v>0</v>
      </c>
      <c r="AH484" s="86">
        <v>1.8582999999999999E-2</v>
      </c>
      <c r="AI484" s="88">
        <v>0</v>
      </c>
      <c r="AJ484" s="150">
        <v>2.92</v>
      </c>
      <c r="AK484" s="151">
        <v>12</v>
      </c>
    </row>
    <row r="485" spans="1:37" x14ac:dyDescent="0.2">
      <c r="A485" s="149" t="s">
        <v>1248</v>
      </c>
      <c r="B485" s="66" t="s">
        <v>1249</v>
      </c>
      <c r="C485" s="67">
        <v>46</v>
      </c>
      <c r="D485" s="84" t="s">
        <v>335</v>
      </c>
      <c r="E485" s="85">
        <v>28.932647925288901</v>
      </c>
      <c r="F485" s="91">
        <v>28.932647925288901</v>
      </c>
      <c r="G485" s="86">
        <v>15.0292809179061</v>
      </c>
      <c r="H485" s="86">
        <v>15.0292809179061</v>
      </c>
      <c r="I485" s="86">
        <v>0.45</v>
      </c>
      <c r="J485" s="86">
        <v>0.37</v>
      </c>
      <c r="K485" s="87">
        <v>0</v>
      </c>
      <c r="L485" s="85">
        <v>6.4399999960300001</v>
      </c>
      <c r="M485" s="86">
        <v>0</v>
      </c>
      <c r="N485" s="86"/>
      <c r="O485" s="86">
        <v>85.450516986706106</v>
      </c>
      <c r="P485" s="86">
        <v>0.24199999999999999</v>
      </c>
      <c r="Q485" s="88">
        <v>0.46379999999999999</v>
      </c>
      <c r="R485" s="85">
        <v>0</v>
      </c>
      <c r="S485" s="86">
        <v>10</v>
      </c>
      <c r="T485" s="86">
        <v>1.4</v>
      </c>
      <c r="U485" s="88">
        <v>9.7754135706022005</v>
      </c>
      <c r="V485" s="89">
        <v>4.04</v>
      </c>
      <c r="W485" s="85">
        <v>49.808784276214098</v>
      </c>
      <c r="X485" s="88"/>
      <c r="Y485" s="85">
        <v>100</v>
      </c>
      <c r="Z485" s="88">
        <v>100</v>
      </c>
      <c r="AA485" s="85">
        <v>0.1</v>
      </c>
      <c r="AB485" s="91">
        <v>0.1</v>
      </c>
      <c r="AC485" s="86">
        <v>0.03</v>
      </c>
      <c r="AD485" s="86">
        <v>0.03</v>
      </c>
      <c r="AE485" s="86">
        <v>0</v>
      </c>
      <c r="AF485" s="88">
        <v>2.5581998809300002</v>
      </c>
      <c r="AG485" s="85">
        <v>0</v>
      </c>
      <c r="AH485" s="86">
        <v>2.0400000000000001E-3</v>
      </c>
      <c r="AI485" s="88">
        <v>0</v>
      </c>
      <c r="AJ485" s="150">
        <v>1.6</v>
      </c>
      <c r="AK485" s="151">
        <v>2</v>
      </c>
    </row>
    <row r="486" spans="1:37" x14ac:dyDescent="0.2">
      <c r="A486" s="149" t="s">
        <v>1250</v>
      </c>
      <c r="B486" s="66" t="s">
        <v>1251</v>
      </c>
      <c r="C486" s="67">
        <v>46</v>
      </c>
      <c r="D486" s="84" t="s">
        <v>335</v>
      </c>
      <c r="E486" s="85">
        <v>27.130729068741601</v>
      </c>
      <c r="F486" s="91">
        <v>27.111927454695302</v>
      </c>
      <c r="G486" s="86">
        <v>19.2962411234688</v>
      </c>
      <c r="H486" s="86">
        <v>19.283224621436698</v>
      </c>
      <c r="I486" s="86">
        <v>1.17</v>
      </c>
      <c r="J486" s="86">
        <v>0.86</v>
      </c>
      <c r="K486" s="87">
        <v>0</v>
      </c>
      <c r="L486" s="85">
        <v>4.1700000065499996</v>
      </c>
      <c r="M486" s="86">
        <v>0</v>
      </c>
      <c r="N486" s="86"/>
      <c r="O486" s="86">
        <v>68.850072780203803</v>
      </c>
      <c r="P486" s="86">
        <v>0.318</v>
      </c>
      <c r="Q486" s="88">
        <v>0.32140000000000002</v>
      </c>
      <c r="R486" s="85">
        <v>0</v>
      </c>
      <c r="S486" s="86">
        <v>8.4</v>
      </c>
      <c r="T486" s="86">
        <v>1.24</v>
      </c>
      <c r="U486" s="88">
        <v>6.60804419825579</v>
      </c>
      <c r="V486" s="89">
        <v>3.67</v>
      </c>
      <c r="W486" s="85">
        <v>37.9109293610897</v>
      </c>
      <c r="X486" s="88">
        <v>40.5333333333</v>
      </c>
      <c r="Y486" s="85">
        <v>-12.519999999999996</v>
      </c>
      <c r="Z486" s="88"/>
      <c r="AA486" s="85">
        <v>0.48</v>
      </c>
      <c r="AB486" s="91">
        <v>0.48</v>
      </c>
      <c r="AC486" s="86">
        <v>0.31</v>
      </c>
      <c r="AD486" s="86">
        <v>0.31</v>
      </c>
      <c r="AE486" s="86">
        <v>0</v>
      </c>
      <c r="AF486" s="88">
        <v>19.9878998117</v>
      </c>
      <c r="AG486" s="85">
        <v>0</v>
      </c>
      <c r="AH486" s="86">
        <v>7.731E-3</v>
      </c>
      <c r="AI486" s="88">
        <v>0</v>
      </c>
      <c r="AJ486" s="150">
        <v>2.4500000000000002</v>
      </c>
      <c r="AK486" s="151">
        <v>5</v>
      </c>
    </row>
    <row r="487" spans="1:37" x14ac:dyDescent="0.2">
      <c r="A487" s="149" t="s">
        <v>1252</v>
      </c>
      <c r="B487" s="66" t="s">
        <v>1253</v>
      </c>
      <c r="C487" s="67">
        <v>46</v>
      </c>
      <c r="D487" s="84" t="s">
        <v>335</v>
      </c>
      <c r="E487" s="85">
        <v>17.361541468437501</v>
      </c>
      <c r="F487" s="91">
        <v>17.361541468437501</v>
      </c>
      <c r="G487" s="86">
        <v>13.8701650347517</v>
      </c>
      <c r="H487" s="86">
        <v>13.8701650347517</v>
      </c>
      <c r="I487" s="86">
        <v>0.39</v>
      </c>
      <c r="J487" s="86">
        <v>0.75</v>
      </c>
      <c r="K487" s="87">
        <v>0</v>
      </c>
      <c r="L487" s="85">
        <v>4.0000000061599996</v>
      </c>
      <c r="M487" s="86">
        <v>4.8612426347312797E-2</v>
      </c>
      <c r="N487" s="86"/>
      <c r="O487" s="86">
        <v>67.091361093847098</v>
      </c>
      <c r="P487" s="86">
        <v>0.39500000000000002</v>
      </c>
      <c r="Q487" s="88">
        <v>0.2225</v>
      </c>
      <c r="R487" s="85">
        <v>3.9936102236421703E-2</v>
      </c>
      <c r="S487" s="86">
        <v>11.5</v>
      </c>
      <c r="T487" s="86">
        <v>1.47</v>
      </c>
      <c r="U487" s="88">
        <v>15.1524974496363</v>
      </c>
      <c r="V487" s="89">
        <v>3.36</v>
      </c>
      <c r="W487" s="85">
        <v>36.796347170078199</v>
      </c>
      <c r="X487" s="88">
        <v>38.666666666700003</v>
      </c>
      <c r="Y487" s="85">
        <v>100</v>
      </c>
      <c r="Z487" s="88">
        <v>100</v>
      </c>
      <c r="AA487" s="85">
        <v>0.4</v>
      </c>
      <c r="AB487" s="91">
        <v>0.4</v>
      </c>
      <c r="AC487" s="86">
        <v>0.3</v>
      </c>
      <c r="AD487" s="86">
        <v>0.3</v>
      </c>
      <c r="AE487" s="86">
        <v>0</v>
      </c>
      <c r="AF487" s="88">
        <v>0</v>
      </c>
      <c r="AG487" s="85">
        <v>0</v>
      </c>
      <c r="AH487" s="86">
        <v>5.1240000000000001E-3</v>
      </c>
      <c r="AI487" s="88">
        <v>1.7180000070199999E-3</v>
      </c>
      <c r="AJ487" s="150">
        <v>1.21</v>
      </c>
      <c r="AK487" s="151">
        <v>0</v>
      </c>
    </row>
    <row r="488" spans="1:37" x14ac:dyDescent="0.2">
      <c r="A488" s="149" t="s">
        <v>1254</v>
      </c>
      <c r="B488" s="66" t="s">
        <v>1255</v>
      </c>
      <c r="C488" s="67">
        <v>46</v>
      </c>
      <c r="D488" s="84" t="s">
        <v>335</v>
      </c>
      <c r="E488" s="85">
        <v>18.724592024646501</v>
      </c>
      <c r="F488" s="91">
        <v>18.724592024646501</v>
      </c>
      <c r="G488" s="86">
        <v>18.325013608830101</v>
      </c>
      <c r="H488" s="86">
        <v>18.325013608830101</v>
      </c>
      <c r="I488" s="86">
        <v>0.91</v>
      </c>
      <c r="J488" s="86">
        <v>0.64</v>
      </c>
      <c r="K488" s="87">
        <v>0</v>
      </c>
      <c r="L488" s="85">
        <v>5.4299999970300004</v>
      </c>
      <c r="M488" s="86">
        <v>0</v>
      </c>
      <c r="N488" s="86"/>
      <c r="O488" s="86">
        <v>85.520296274780307</v>
      </c>
      <c r="P488" s="86">
        <v>0.29599999999999999</v>
      </c>
      <c r="Q488" s="88">
        <v>0</v>
      </c>
      <c r="R488" s="85">
        <v>0</v>
      </c>
      <c r="S488" s="86">
        <v>11.8</v>
      </c>
      <c r="T488" s="86">
        <v>1.2</v>
      </c>
      <c r="U488" s="88">
        <v>27.795601162831101</v>
      </c>
      <c r="V488" s="89">
        <v>3.71</v>
      </c>
      <c r="W488" s="85"/>
      <c r="X488" s="88"/>
      <c r="Y488" s="85"/>
      <c r="Z488" s="88"/>
      <c r="AA488" s="85">
        <v>0.56999999999999995</v>
      </c>
      <c r="AB488" s="91">
        <v>0.56999999999999995</v>
      </c>
      <c r="AC488" s="86">
        <v>0.49</v>
      </c>
      <c r="AD488" s="86">
        <v>0.49</v>
      </c>
      <c r="AE488" s="86">
        <v>0</v>
      </c>
      <c r="AF488" s="88">
        <v>4.1795001007100003</v>
      </c>
      <c r="AG488" s="85">
        <v>0</v>
      </c>
      <c r="AH488" s="86">
        <v>2.6259999999999999E-3</v>
      </c>
      <c r="AI488" s="88">
        <v>0</v>
      </c>
      <c r="AJ488" s="150">
        <v>1.1399999999999999</v>
      </c>
      <c r="AK488" s="151">
        <v>0</v>
      </c>
    </row>
    <row r="489" spans="1:37" x14ac:dyDescent="0.2">
      <c r="A489" s="149" t="s">
        <v>1256</v>
      </c>
      <c r="B489" s="66" t="s">
        <v>1257</v>
      </c>
      <c r="C489" s="67">
        <v>46</v>
      </c>
      <c r="D489" s="84" t="s">
        <v>335</v>
      </c>
      <c r="E489" s="85">
        <v>17.423994526415999</v>
      </c>
      <c r="F489" s="91">
        <v>17.423994526415999</v>
      </c>
      <c r="G489" s="86">
        <v>13.7687410756782</v>
      </c>
      <c r="H489" s="86">
        <v>13.7687410756782</v>
      </c>
      <c r="I489" s="86">
        <v>0.83</v>
      </c>
      <c r="J489" s="86">
        <v>3.81</v>
      </c>
      <c r="K489" s="87">
        <v>0</v>
      </c>
      <c r="L489" s="85">
        <v>4.5700000066299999</v>
      </c>
      <c r="M489" s="86">
        <v>0.17193714010522401</v>
      </c>
      <c r="N489" s="86"/>
      <c r="O489" s="86">
        <v>79.184260174287999</v>
      </c>
      <c r="P489" s="86">
        <v>0.56299999999999994</v>
      </c>
      <c r="Q489" s="88">
        <v>0.38009999999999999</v>
      </c>
      <c r="R489" s="85">
        <v>3.0066145520144302E-2</v>
      </c>
      <c r="S489" s="86">
        <v>11.9</v>
      </c>
      <c r="T489" s="86">
        <v>1.51</v>
      </c>
      <c r="U489" s="88">
        <v>14.4462458353165</v>
      </c>
      <c r="V489" s="89">
        <v>3.6</v>
      </c>
      <c r="W489" s="85">
        <v>30.636235384864701</v>
      </c>
      <c r="X489" s="88">
        <v>30.4666666667</v>
      </c>
      <c r="Y489" s="85">
        <v>100</v>
      </c>
      <c r="Z489" s="88">
        <v>-100</v>
      </c>
      <c r="AA489" s="85">
        <v>0.08</v>
      </c>
      <c r="AB489" s="91">
        <v>0.08</v>
      </c>
      <c r="AC489" s="86">
        <v>0.01</v>
      </c>
      <c r="AD489" s="86">
        <v>0.01</v>
      </c>
      <c r="AE489" s="86">
        <v>0</v>
      </c>
      <c r="AF489" s="88">
        <v>0</v>
      </c>
      <c r="AG489" s="85">
        <v>0</v>
      </c>
      <c r="AH489" s="86">
        <v>3.3055000000000001E-2</v>
      </c>
      <c r="AI489" s="88">
        <v>0</v>
      </c>
      <c r="AJ489" s="150">
        <v>1.1399999999999999</v>
      </c>
      <c r="AK489" s="151">
        <v>0</v>
      </c>
    </row>
    <row r="490" spans="1:37" x14ac:dyDescent="0.2">
      <c r="A490" s="149" t="s">
        <v>1258</v>
      </c>
      <c r="B490" s="66" t="s">
        <v>1259</v>
      </c>
      <c r="C490" s="67">
        <v>46</v>
      </c>
      <c r="D490" s="84" t="s">
        <v>335</v>
      </c>
      <c r="E490" s="85">
        <v>31.120220129354401</v>
      </c>
      <c r="F490" s="91">
        <v>31.120220129354401</v>
      </c>
      <c r="G490" s="86">
        <v>17.8457959832066</v>
      </c>
      <c r="H490" s="86">
        <v>17.8457959832066</v>
      </c>
      <c r="I490" s="86">
        <v>1.31</v>
      </c>
      <c r="J490" s="86">
        <v>1.72</v>
      </c>
      <c r="K490" s="87">
        <v>0</v>
      </c>
      <c r="L490" s="85">
        <v>3.21999999224</v>
      </c>
      <c r="M490" s="86">
        <v>0</v>
      </c>
      <c r="N490" s="86">
        <v>49.1019172552977</v>
      </c>
      <c r="O490" s="86">
        <v>81.555173155517295</v>
      </c>
      <c r="P490" s="86">
        <v>0.442</v>
      </c>
      <c r="Q490" s="88">
        <v>0.40970000000000001</v>
      </c>
      <c r="R490" s="85">
        <v>0</v>
      </c>
      <c r="S490" s="86">
        <v>12.1</v>
      </c>
      <c r="T490" s="86">
        <v>1.76</v>
      </c>
      <c r="U490" s="88">
        <v>6.3343923749007098</v>
      </c>
      <c r="V490" s="89">
        <v>3.97</v>
      </c>
      <c r="W490" s="85">
        <v>35.412115683865402</v>
      </c>
      <c r="X490" s="88">
        <v>34.9</v>
      </c>
      <c r="Y490" s="85">
        <v>-76.16</v>
      </c>
      <c r="Z490" s="88"/>
      <c r="AA490" s="85">
        <v>0.48</v>
      </c>
      <c r="AB490" s="91">
        <v>0.48</v>
      </c>
      <c r="AC490" s="86">
        <v>0.17</v>
      </c>
      <c r="AD490" s="86">
        <v>0.17</v>
      </c>
      <c r="AE490" s="86">
        <v>0</v>
      </c>
      <c r="AF490" s="88">
        <v>0</v>
      </c>
      <c r="AG490" s="85">
        <v>0</v>
      </c>
      <c r="AH490" s="86">
        <v>7.8050000000000003E-3</v>
      </c>
      <c r="AI490" s="88">
        <v>0</v>
      </c>
      <c r="AJ490" s="150">
        <v>1.26</v>
      </c>
      <c r="AK490" s="151">
        <v>1</v>
      </c>
    </row>
    <row r="491" spans="1:37" x14ac:dyDescent="0.2">
      <c r="A491" s="149" t="s">
        <v>1260</v>
      </c>
      <c r="B491" s="66" t="s">
        <v>1261</v>
      </c>
      <c r="C491" s="67">
        <v>46</v>
      </c>
      <c r="D491" s="84" t="s">
        <v>335</v>
      </c>
      <c r="E491" s="85">
        <v>23.296659112508198</v>
      </c>
      <c r="F491" s="91">
        <v>23.296659112508198</v>
      </c>
      <c r="G491" s="86">
        <v>15.069632283061599</v>
      </c>
      <c r="H491" s="86">
        <v>15.069632283061599</v>
      </c>
      <c r="I491" s="86">
        <v>0.41</v>
      </c>
      <c r="J491" s="86">
        <v>0.46</v>
      </c>
      <c r="K491" s="87">
        <v>0</v>
      </c>
      <c r="L491" s="85">
        <v>5.09000000202</v>
      </c>
      <c r="M491" s="86">
        <v>2.51625103280628E-3</v>
      </c>
      <c r="N491" s="86"/>
      <c r="O491" s="86">
        <v>63.518114360541198</v>
      </c>
      <c r="P491" s="86">
        <v>0.28100000000000003</v>
      </c>
      <c r="Q491" s="88">
        <v>0.56859999999999999</v>
      </c>
      <c r="R491" s="85">
        <v>5.0479555779909098E-2</v>
      </c>
      <c r="S491" s="86">
        <v>7.5</v>
      </c>
      <c r="T491" s="86">
        <v>1.48</v>
      </c>
      <c r="U491" s="88">
        <v>13.291359017472001</v>
      </c>
      <c r="V491" s="89">
        <v>3.73</v>
      </c>
      <c r="W491" s="85">
        <v>35.251214728124999</v>
      </c>
      <c r="X491" s="88">
        <v>39.066666666700002</v>
      </c>
      <c r="Y491" s="85">
        <v>16.900000000000006</v>
      </c>
      <c r="Z491" s="88">
        <v>0</v>
      </c>
      <c r="AA491" s="85">
        <v>0.21</v>
      </c>
      <c r="AB491" s="91">
        <v>0.21</v>
      </c>
      <c r="AC491" s="86">
        <v>0.12</v>
      </c>
      <c r="AD491" s="86">
        <v>0.12</v>
      </c>
      <c r="AE491" s="86">
        <v>0</v>
      </c>
      <c r="AF491" s="88">
        <v>0.18529999263499999</v>
      </c>
      <c r="AG491" s="85">
        <v>0</v>
      </c>
      <c r="AH491" s="86">
        <v>3.3189999999999999E-3</v>
      </c>
      <c r="AI491" s="88">
        <v>0</v>
      </c>
      <c r="AJ491" s="150">
        <v>1.1100000000000001</v>
      </c>
      <c r="AK491" s="151">
        <v>0</v>
      </c>
    </row>
    <row r="492" spans="1:37" x14ac:dyDescent="0.2">
      <c r="A492" s="149" t="s">
        <v>1262</v>
      </c>
      <c r="B492" s="66" t="s">
        <v>1263</v>
      </c>
      <c r="C492" s="67">
        <v>46</v>
      </c>
      <c r="D492" s="84" t="s">
        <v>335</v>
      </c>
      <c r="E492" s="85">
        <v>17.8452348526829</v>
      </c>
      <c r="F492" s="91">
        <v>17.839599515361002</v>
      </c>
      <c r="G492" s="86">
        <v>12.620337932394699</v>
      </c>
      <c r="H492" s="86">
        <v>12.614702595072799</v>
      </c>
      <c r="I492" s="86">
        <v>1.41</v>
      </c>
      <c r="J492" s="86">
        <v>0.9</v>
      </c>
      <c r="K492" s="87">
        <v>0</v>
      </c>
      <c r="L492" s="85">
        <v>3.4799999978099998</v>
      </c>
      <c r="M492" s="86">
        <v>0</v>
      </c>
      <c r="N492" s="86"/>
      <c r="O492" s="86">
        <v>87.5</v>
      </c>
      <c r="P492" s="86">
        <v>0.27700000000000002</v>
      </c>
      <c r="Q492" s="88">
        <v>0</v>
      </c>
      <c r="R492" s="85">
        <v>0</v>
      </c>
      <c r="S492" s="86">
        <v>0.4</v>
      </c>
      <c r="T492" s="86">
        <v>1.38</v>
      </c>
      <c r="U492" s="88">
        <v>11.0105099041053</v>
      </c>
      <c r="V492" s="89">
        <v>3.5</v>
      </c>
      <c r="W492" s="85"/>
      <c r="X492" s="88"/>
      <c r="Y492" s="85"/>
      <c r="Z492" s="88"/>
      <c r="AA492" s="85">
        <v>0.36</v>
      </c>
      <c r="AB492" s="91">
        <v>0.36</v>
      </c>
      <c r="AC492" s="86">
        <v>0.1</v>
      </c>
      <c r="AD492" s="86">
        <v>0.1</v>
      </c>
      <c r="AE492" s="86">
        <v>0</v>
      </c>
      <c r="AF492" s="88">
        <v>1.7539000500099999</v>
      </c>
      <c r="AG492" s="85">
        <v>0</v>
      </c>
      <c r="AH492" s="86">
        <v>5.0569999999999999E-3</v>
      </c>
      <c r="AI492" s="88">
        <v>2.7380000003600002E-3</v>
      </c>
      <c r="AJ492" s="150">
        <v>1.44</v>
      </c>
      <c r="AK492" s="151">
        <v>1</v>
      </c>
    </row>
    <row r="493" spans="1:37" x14ac:dyDescent="0.2">
      <c r="A493" s="149" t="s">
        <v>1264</v>
      </c>
      <c r="B493" s="66" t="s">
        <v>1265</v>
      </c>
      <c r="C493" s="67">
        <v>46</v>
      </c>
      <c r="D493" s="84" t="s">
        <v>335</v>
      </c>
      <c r="E493" s="85">
        <v>18.598206501432301</v>
      </c>
      <c r="F493" s="91">
        <v>18.590422219454499</v>
      </c>
      <c r="G493" s="86">
        <v>13.8155436542533</v>
      </c>
      <c r="H493" s="86">
        <v>13.8077593722755</v>
      </c>
      <c r="I493" s="86">
        <v>1.61</v>
      </c>
      <c r="J493" s="86">
        <v>1.17</v>
      </c>
      <c r="K493" s="87">
        <v>0</v>
      </c>
      <c r="L493" s="85">
        <v>6.9200000170899996</v>
      </c>
      <c r="M493" s="86">
        <v>0</v>
      </c>
      <c r="N493" s="86"/>
      <c r="O493" s="86">
        <v>91.539482415394801</v>
      </c>
      <c r="P493" s="86">
        <v>0.27600000000000002</v>
      </c>
      <c r="Q493" s="88">
        <v>0.22489999999999999</v>
      </c>
      <c r="R493" s="85">
        <v>0</v>
      </c>
      <c r="S493" s="86">
        <v>0.4</v>
      </c>
      <c r="T493" s="86">
        <v>1.36</v>
      </c>
      <c r="U493" s="88">
        <v>18.8005978328559</v>
      </c>
      <c r="V493" s="89">
        <v>3.55</v>
      </c>
      <c r="W493" s="85"/>
      <c r="X493" s="88"/>
      <c r="Y493" s="85">
        <v>-100</v>
      </c>
      <c r="Z493" s="88"/>
      <c r="AA493" s="85">
        <v>0.24</v>
      </c>
      <c r="AB493" s="91">
        <v>0.24</v>
      </c>
      <c r="AC493" s="86">
        <v>0.15</v>
      </c>
      <c r="AD493" s="86">
        <v>0.15</v>
      </c>
      <c r="AE493" s="86">
        <v>0</v>
      </c>
      <c r="AF493" s="88">
        <v>0</v>
      </c>
      <c r="AG493" s="85">
        <v>0</v>
      </c>
      <c r="AH493" s="86">
        <v>4.6470000000000001E-3</v>
      </c>
      <c r="AI493" s="88">
        <v>0</v>
      </c>
      <c r="AJ493" s="150">
        <v>1.02</v>
      </c>
      <c r="AK493" s="151">
        <v>0</v>
      </c>
    </row>
    <row r="494" spans="1:37" x14ac:dyDescent="0.2">
      <c r="A494" s="149" t="s">
        <v>1266</v>
      </c>
      <c r="B494" s="66" t="s">
        <v>1267</v>
      </c>
      <c r="C494" s="67">
        <v>46</v>
      </c>
      <c r="D494" s="84" t="s">
        <v>335</v>
      </c>
      <c r="E494" s="85">
        <v>32.411432438764102</v>
      </c>
      <c r="F494" s="91">
        <v>32.411432438764102</v>
      </c>
      <c r="G494" s="86">
        <v>16.159512715724802</v>
      </c>
      <c r="H494" s="86">
        <v>16.159512715724802</v>
      </c>
      <c r="I494" s="86">
        <v>2.4900000000000002</v>
      </c>
      <c r="J494" s="86">
        <v>0.83</v>
      </c>
      <c r="K494" s="87">
        <v>0</v>
      </c>
      <c r="L494" s="85">
        <v>5.5800000035600004</v>
      </c>
      <c r="M494" s="86">
        <v>0</v>
      </c>
      <c r="N494" s="86"/>
      <c r="O494" s="86">
        <v>88.473905515706207</v>
      </c>
      <c r="P494" s="86">
        <v>0.23</v>
      </c>
      <c r="Q494" s="88">
        <v>4.3400000000000001E-2</v>
      </c>
      <c r="R494" s="85">
        <v>0</v>
      </c>
      <c r="S494" s="86">
        <v>1.9</v>
      </c>
      <c r="T494" s="86">
        <v>1.1000000000000001</v>
      </c>
      <c r="U494" s="88">
        <v>5.8697972251867698</v>
      </c>
      <c r="V494" s="89">
        <v>3.99</v>
      </c>
      <c r="W494" s="85">
        <v>40.066666666700002</v>
      </c>
      <c r="X494" s="88">
        <v>40.066666666700002</v>
      </c>
      <c r="Y494" s="85">
        <v>-100</v>
      </c>
      <c r="Z494" s="88">
        <v>100</v>
      </c>
      <c r="AA494" s="85">
        <v>0.11</v>
      </c>
      <c r="AB494" s="91">
        <v>0.11</v>
      </c>
      <c r="AC494" s="86">
        <v>0</v>
      </c>
      <c r="AD494" s="86">
        <v>0</v>
      </c>
      <c r="AE494" s="86">
        <v>0</v>
      </c>
      <c r="AF494" s="88">
        <v>0.92409998237500002</v>
      </c>
      <c r="AG494" s="85">
        <v>0</v>
      </c>
      <c r="AH494" s="86">
        <v>4.117E-3</v>
      </c>
      <c r="AI494" s="88">
        <v>0</v>
      </c>
      <c r="AJ494" s="150">
        <v>1.59</v>
      </c>
      <c r="AK494" s="151">
        <v>2</v>
      </c>
    </row>
    <row r="495" spans="1:37" x14ac:dyDescent="0.2">
      <c r="A495" s="149" t="s">
        <v>1268</v>
      </c>
      <c r="B495" s="66" t="s">
        <v>1268</v>
      </c>
      <c r="C495" s="67">
        <v>46</v>
      </c>
      <c r="D495" s="84" t="s">
        <v>335</v>
      </c>
      <c r="E495" s="85">
        <v>15.8028910042579</v>
      </c>
      <c r="F495" s="91">
        <v>15.8028910042579</v>
      </c>
      <c r="G495" s="86">
        <v>13.240040137770199</v>
      </c>
      <c r="H495" s="86">
        <v>13.240040137770199</v>
      </c>
      <c r="I495" s="86">
        <v>0.76</v>
      </c>
      <c r="J495" s="86">
        <v>0.37</v>
      </c>
      <c r="K495" s="87">
        <v>0</v>
      </c>
      <c r="L495" s="85">
        <v>3.58999999636</v>
      </c>
      <c r="M495" s="86">
        <v>0</v>
      </c>
      <c r="N495" s="86"/>
      <c r="O495" s="86">
        <v>82.291429870425105</v>
      </c>
      <c r="P495" s="86">
        <v>0.185</v>
      </c>
      <c r="Q495" s="88">
        <v>0.2712</v>
      </c>
      <c r="R495" s="85">
        <v>0</v>
      </c>
      <c r="S495" s="86">
        <v>5.8</v>
      </c>
      <c r="T495" s="86">
        <v>1.52</v>
      </c>
      <c r="U495" s="88">
        <v>14.713566385521499</v>
      </c>
      <c r="V495" s="89">
        <v>3.5</v>
      </c>
      <c r="W495" s="85">
        <v>40.094439173181797</v>
      </c>
      <c r="X495" s="88"/>
      <c r="Y495" s="85">
        <v>-100</v>
      </c>
      <c r="Z495" s="88">
        <v>-100</v>
      </c>
      <c r="AA495" s="85">
        <v>0.2</v>
      </c>
      <c r="AB495" s="91">
        <v>0.2</v>
      </c>
      <c r="AC495" s="86">
        <v>7.0000000000000007E-2</v>
      </c>
      <c r="AD495" s="86">
        <v>7.0000000000000007E-2</v>
      </c>
      <c r="AE495" s="86">
        <v>0</v>
      </c>
      <c r="AF495" s="88">
        <v>0</v>
      </c>
      <c r="AG495" s="85">
        <v>0</v>
      </c>
      <c r="AH495" s="86">
        <v>2.6710000000000002E-3</v>
      </c>
      <c r="AI495" s="88">
        <v>0</v>
      </c>
      <c r="AJ495" s="150">
        <v>1.07</v>
      </c>
      <c r="AK495" s="151">
        <v>0</v>
      </c>
    </row>
    <row r="496" spans="1:37" x14ac:dyDescent="0.2">
      <c r="A496" s="149" t="s">
        <v>1269</v>
      </c>
      <c r="B496" s="66" t="s">
        <v>1270</v>
      </c>
      <c r="C496" s="67">
        <v>46</v>
      </c>
      <c r="D496" s="84" t="s">
        <v>335</v>
      </c>
      <c r="E496" s="85">
        <v>14.226188166828299</v>
      </c>
      <c r="F496" s="91">
        <v>14.226188166828299</v>
      </c>
      <c r="G496" s="86">
        <v>14.0174587778855</v>
      </c>
      <c r="H496" s="86">
        <v>14.0174587778855</v>
      </c>
      <c r="I496" s="86">
        <v>1.39</v>
      </c>
      <c r="J496" s="86">
        <v>3.4</v>
      </c>
      <c r="K496" s="87">
        <v>0</v>
      </c>
      <c r="L496" s="85">
        <v>6.4299999990499996</v>
      </c>
      <c r="M496" s="86">
        <v>0</v>
      </c>
      <c r="N496" s="86"/>
      <c r="O496" s="86">
        <v>80.986330426584999</v>
      </c>
      <c r="P496" s="86">
        <v>0.44600000000000001</v>
      </c>
      <c r="Q496" s="88">
        <v>8.6199999999999999E-2</v>
      </c>
      <c r="R496" s="85">
        <v>0</v>
      </c>
      <c r="S496" s="86">
        <v>13.7</v>
      </c>
      <c r="T496" s="86">
        <v>1.28</v>
      </c>
      <c r="U496" s="88">
        <v>32.420562560620802</v>
      </c>
      <c r="V496" s="89">
        <v>3.22</v>
      </c>
      <c r="W496" s="85">
        <v>35.080952380931997</v>
      </c>
      <c r="X496" s="88"/>
      <c r="Y496" s="85">
        <v>-100</v>
      </c>
      <c r="Z496" s="88">
        <v>-100</v>
      </c>
      <c r="AA496" s="85">
        <v>0.61</v>
      </c>
      <c r="AB496" s="91">
        <v>0.61</v>
      </c>
      <c r="AC496" s="86">
        <v>0.41</v>
      </c>
      <c r="AD496" s="86">
        <v>0.41</v>
      </c>
      <c r="AE496" s="86">
        <v>0</v>
      </c>
      <c r="AF496" s="88">
        <v>0.23319999870200001</v>
      </c>
      <c r="AG496" s="85">
        <v>0</v>
      </c>
      <c r="AH496" s="86">
        <v>2.4353E-2</v>
      </c>
      <c r="AI496" s="88">
        <v>0</v>
      </c>
      <c r="AJ496" s="150">
        <v>1.03</v>
      </c>
      <c r="AK496" s="151">
        <v>0</v>
      </c>
    </row>
    <row r="497" spans="1:37" x14ac:dyDescent="0.2">
      <c r="A497" s="149" t="s">
        <v>1271</v>
      </c>
      <c r="B497" s="66" t="s">
        <v>1272</v>
      </c>
      <c r="C497" s="67">
        <v>46</v>
      </c>
      <c r="D497" s="84" t="s">
        <v>335</v>
      </c>
      <c r="E497" s="85">
        <v>13.330124277962501</v>
      </c>
      <c r="F497" s="91">
        <v>13.330124277962501</v>
      </c>
      <c r="G497" s="86">
        <v>10.202170488359901</v>
      </c>
      <c r="H497" s="86">
        <v>10.202170488359901</v>
      </c>
      <c r="I497" s="86">
        <v>0.86</v>
      </c>
      <c r="J497" s="86">
        <v>0.52</v>
      </c>
      <c r="K497" s="87">
        <v>0</v>
      </c>
      <c r="L497" s="85">
        <v>4.9000000055299999</v>
      </c>
      <c r="M497" s="86">
        <v>0</v>
      </c>
      <c r="N497" s="86"/>
      <c r="O497" s="86">
        <v>63.921207234189602</v>
      </c>
      <c r="P497" s="86">
        <v>0.26400000000000001</v>
      </c>
      <c r="Q497" s="88">
        <v>0.35010000000000002</v>
      </c>
      <c r="R497" s="85">
        <v>0</v>
      </c>
      <c r="S497" s="86">
        <v>10.4</v>
      </c>
      <c r="T497" s="86">
        <v>1.37</v>
      </c>
      <c r="U497" s="88">
        <v>21.232277262383999</v>
      </c>
      <c r="V497" s="89">
        <v>3.45</v>
      </c>
      <c r="W497" s="85">
        <v>32.174803428204697</v>
      </c>
      <c r="X497" s="88">
        <v>40.799999999999997</v>
      </c>
      <c r="Y497" s="85">
        <v>-100</v>
      </c>
      <c r="Z497" s="88"/>
      <c r="AA497" s="85">
        <v>0.16</v>
      </c>
      <c r="AB497" s="91">
        <v>0.16</v>
      </c>
      <c r="AC497" s="86">
        <v>0.14000000000000001</v>
      </c>
      <c r="AD497" s="86">
        <v>0.14000000000000001</v>
      </c>
      <c r="AE497" s="86">
        <v>0</v>
      </c>
      <c r="AF497" s="88">
        <v>0</v>
      </c>
      <c r="AG497" s="85">
        <v>0</v>
      </c>
      <c r="AH497" s="86">
        <v>3.8340000000000002E-3</v>
      </c>
      <c r="AI497" s="88">
        <v>0</v>
      </c>
      <c r="AJ497" s="150">
        <v>1</v>
      </c>
      <c r="AK497" s="151">
        <v>0</v>
      </c>
    </row>
    <row r="498" spans="1:37" x14ac:dyDescent="0.2">
      <c r="A498" s="149" t="s">
        <v>1273</v>
      </c>
      <c r="B498" s="66" t="s">
        <v>1274</v>
      </c>
      <c r="C498" s="67">
        <v>46</v>
      </c>
      <c r="D498" s="84" t="s">
        <v>335</v>
      </c>
      <c r="E498" s="85">
        <v>28.947530511144201</v>
      </c>
      <c r="F498" s="91">
        <v>28.942251005305899</v>
      </c>
      <c r="G498" s="86">
        <v>18.161500083592198</v>
      </c>
      <c r="H498" s="86">
        <v>18.156220577753899</v>
      </c>
      <c r="I498" s="86">
        <v>1.39</v>
      </c>
      <c r="J498" s="86">
        <v>0.88</v>
      </c>
      <c r="K498" s="87">
        <v>0</v>
      </c>
      <c r="L498" s="85">
        <v>3.8200000012699999</v>
      </c>
      <c r="M498" s="86">
        <v>0</v>
      </c>
      <c r="N498" s="86">
        <v>24.819416353655001</v>
      </c>
      <c r="O498" s="86">
        <v>81.3797011119768</v>
      </c>
      <c r="P498" s="86">
        <v>0.29199999999999998</v>
      </c>
      <c r="Q498" s="88">
        <v>0.27379999999999999</v>
      </c>
      <c r="R498" s="85">
        <v>0</v>
      </c>
      <c r="S498" s="86">
        <v>0.4</v>
      </c>
      <c r="T498" s="86">
        <v>1.32</v>
      </c>
      <c r="U498" s="88">
        <v>14.4992828671236</v>
      </c>
      <c r="V498" s="89">
        <v>3.92</v>
      </c>
      <c r="W498" s="85">
        <v>37.677243813600498</v>
      </c>
      <c r="X498" s="88">
        <v>37.200000000000003</v>
      </c>
      <c r="Y498" s="85">
        <v>-22.180000000000007</v>
      </c>
      <c r="Z498" s="88"/>
      <c r="AA498" s="85">
        <v>1</v>
      </c>
      <c r="AB498" s="91">
        <v>1</v>
      </c>
      <c r="AC498" s="86">
        <v>0.36</v>
      </c>
      <c r="AD498" s="86">
        <v>0.36</v>
      </c>
      <c r="AE498" s="86">
        <v>0</v>
      </c>
      <c r="AF498" s="88">
        <v>0</v>
      </c>
      <c r="AG498" s="85">
        <v>0</v>
      </c>
      <c r="AH498" s="86">
        <v>6.4859999999999996E-3</v>
      </c>
      <c r="AI498" s="88">
        <v>0</v>
      </c>
      <c r="AJ498" s="150">
        <v>1.08</v>
      </c>
      <c r="AK498" s="151">
        <v>0</v>
      </c>
    </row>
    <row r="499" spans="1:37" x14ac:dyDescent="0.2">
      <c r="A499" s="149" t="s">
        <v>1275</v>
      </c>
      <c r="B499" s="66" t="s">
        <v>1275</v>
      </c>
      <c r="C499" s="67">
        <v>46</v>
      </c>
      <c r="D499" s="84" t="s">
        <v>335</v>
      </c>
      <c r="E499" s="85">
        <v>17.789101029324499</v>
      </c>
      <c r="F499" s="91">
        <v>17.789101029324499</v>
      </c>
      <c r="G499" s="86">
        <v>13.2297869728037</v>
      </c>
      <c r="H499" s="86">
        <v>13.2297869728037</v>
      </c>
      <c r="I499" s="86">
        <v>0.69</v>
      </c>
      <c r="J499" s="86">
        <v>0.52</v>
      </c>
      <c r="K499" s="87">
        <v>0</v>
      </c>
      <c r="L499" s="85">
        <v>6.8399999882999998</v>
      </c>
      <c r="M499" s="86">
        <v>3.0235280681682599E-2</v>
      </c>
      <c r="N499" s="86"/>
      <c r="O499" s="86">
        <v>70.340757662288198</v>
      </c>
      <c r="P499" s="86">
        <v>0.307</v>
      </c>
      <c r="Q499" s="88">
        <v>0.29559999999999997</v>
      </c>
      <c r="R499" s="85">
        <v>7.3637702503681901E-2</v>
      </c>
      <c r="S499" s="86">
        <v>0.4</v>
      </c>
      <c r="T499" s="86">
        <v>1.55</v>
      </c>
      <c r="U499" s="88">
        <v>18.493052571264901</v>
      </c>
      <c r="V499" s="89">
        <v>3.4</v>
      </c>
      <c r="W499" s="85"/>
      <c r="X499" s="88"/>
      <c r="Y499" s="85">
        <v>100</v>
      </c>
      <c r="Z499" s="88"/>
      <c r="AA499" s="85">
        <v>0.17</v>
      </c>
      <c r="AB499" s="91">
        <v>0.17</v>
      </c>
      <c r="AC499" s="86">
        <v>0.03</v>
      </c>
      <c r="AD499" s="86">
        <v>0.03</v>
      </c>
      <c r="AE499" s="86">
        <v>0</v>
      </c>
      <c r="AF499" s="88">
        <v>1.1684999446</v>
      </c>
      <c r="AG499" s="85">
        <v>0</v>
      </c>
      <c r="AH499" s="86">
        <v>1.789E-3</v>
      </c>
      <c r="AI499" s="88">
        <v>0</v>
      </c>
      <c r="AJ499" s="150">
        <v>1.02</v>
      </c>
      <c r="AK499" s="151">
        <v>0</v>
      </c>
    </row>
    <row r="500" spans="1:37" x14ac:dyDescent="0.2">
      <c r="A500" s="149" t="s">
        <v>1276</v>
      </c>
      <c r="B500" s="66" t="s">
        <v>1277</v>
      </c>
      <c r="C500" s="67">
        <v>46</v>
      </c>
      <c r="D500" s="84" t="s">
        <v>335</v>
      </c>
      <c r="E500" s="85">
        <v>11.952261751245301</v>
      </c>
      <c r="F500" s="91">
        <v>11.952261751245301</v>
      </c>
      <c r="G500" s="86">
        <v>9.9104907835849207</v>
      </c>
      <c r="H500" s="86">
        <v>9.9104907835849207</v>
      </c>
      <c r="I500" s="86">
        <v>0.51</v>
      </c>
      <c r="J500" s="86">
        <v>0.45</v>
      </c>
      <c r="K500" s="87">
        <v>0</v>
      </c>
      <c r="L500" s="85">
        <v>4.0500000120499999</v>
      </c>
      <c r="M500" s="86">
        <v>0</v>
      </c>
      <c r="N500" s="86"/>
      <c r="O500" s="86">
        <v>34.158499493072</v>
      </c>
      <c r="P500" s="86">
        <v>0.32</v>
      </c>
      <c r="Q500" s="88">
        <v>0.53380000000000005</v>
      </c>
      <c r="R500" s="85">
        <v>0</v>
      </c>
      <c r="S500" s="86">
        <v>18.5</v>
      </c>
      <c r="T500" s="86">
        <v>1.26</v>
      </c>
      <c r="U500" s="88">
        <v>37.2563149510733</v>
      </c>
      <c r="V500" s="89">
        <v>3.54</v>
      </c>
      <c r="W500" s="85"/>
      <c r="X500" s="88"/>
      <c r="Y500" s="85">
        <v>100</v>
      </c>
      <c r="Z500" s="88"/>
      <c r="AA500" s="85">
        <v>1.74</v>
      </c>
      <c r="AB500" s="91">
        <v>1.74</v>
      </c>
      <c r="AC500" s="86">
        <v>1.1399999999999999</v>
      </c>
      <c r="AD500" s="86">
        <v>1.1399999999999999</v>
      </c>
      <c r="AE500" s="86">
        <v>0</v>
      </c>
      <c r="AF500" s="88">
        <v>0</v>
      </c>
      <c r="AG500" s="85">
        <v>0</v>
      </c>
      <c r="AH500" s="86">
        <v>2.0890000000000001E-3</v>
      </c>
      <c r="AI500" s="88">
        <v>0</v>
      </c>
      <c r="AJ500" s="150">
        <v>1</v>
      </c>
      <c r="AK500" s="151">
        <v>0</v>
      </c>
    </row>
    <row r="501" spans="1:37" x14ac:dyDescent="0.2">
      <c r="A501" s="149" t="s">
        <v>1278</v>
      </c>
      <c r="B501" s="66" t="s">
        <v>1279</v>
      </c>
      <c r="C501" s="67">
        <v>46</v>
      </c>
      <c r="D501" s="84" t="s">
        <v>335</v>
      </c>
      <c r="E501" s="85">
        <v>25.4603808058467</v>
      </c>
      <c r="F501" s="91">
        <v>25.4603808058467</v>
      </c>
      <c r="G501" s="86">
        <v>14.5843350322146</v>
      </c>
      <c r="H501" s="86">
        <v>14.5843350322146</v>
      </c>
      <c r="I501" s="86">
        <v>1</v>
      </c>
      <c r="J501" s="86">
        <v>0.51</v>
      </c>
      <c r="K501" s="87">
        <v>0</v>
      </c>
      <c r="L501" s="85">
        <v>2.7899999951900001</v>
      </c>
      <c r="M501" s="86">
        <v>0</v>
      </c>
      <c r="N501" s="86">
        <v>27.0113964960027</v>
      </c>
      <c r="O501" s="86">
        <v>65.964172813487906</v>
      </c>
      <c r="P501" s="86">
        <v>0.20799999999999999</v>
      </c>
      <c r="Q501" s="88">
        <v>0.60099999999999998</v>
      </c>
      <c r="R501" s="85">
        <v>0</v>
      </c>
      <c r="S501" s="86">
        <v>8.6999999999999993</v>
      </c>
      <c r="T501" s="86">
        <v>1.35</v>
      </c>
      <c r="U501" s="88">
        <v>17.251658813347401</v>
      </c>
      <c r="V501" s="89">
        <v>3.66</v>
      </c>
      <c r="W501" s="85">
        <v>34.0118922263459</v>
      </c>
      <c r="X501" s="88">
        <v>37.566666666700002</v>
      </c>
      <c r="Y501" s="85">
        <v>-10</v>
      </c>
      <c r="Z501" s="88"/>
      <c r="AA501" s="85">
        <v>1.3</v>
      </c>
      <c r="AB501" s="91">
        <v>1.3</v>
      </c>
      <c r="AC501" s="86">
        <v>0.63</v>
      </c>
      <c r="AD501" s="86">
        <v>0.63</v>
      </c>
      <c r="AE501" s="86">
        <v>0</v>
      </c>
      <c r="AF501" s="88">
        <v>0</v>
      </c>
      <c r="AG501" s="85">
        <v>0</v>
      </c>
      <c r="AH501" s="86">
        <v>2.8900000000000002E-3</v>
      </c>
      <c r="AI501" s="88">
        <v>0</v>
      </c>
      <c r="AJ501" s="150">
        <v>1</v>
      </c>
      <c r="AK501" s="151">
        <v>0</v>
      </c>
    </row>
    <row r="502" spans="1:37" x14ac:dyDescent="0.2">
      <c r="A502" s="149" t="s">
        <v>1280</v>
      </c>
      <c r="B502" s="66" t="s">
        <v>1281</v>
      </c>
      <c r="C502" s="67">
        <v>46</v>
      </c>
      <c r="D502" s="84" t="s">
        <v>335</v>
      </c>
      <c r="E502" s="85">
        <v>14.531079785256299</v>
      </c>
      <c r="F502" s="91">
        <v>14.531079785256299</v>
      </c>
      <c r="G502" s="86">
        <v>11.915929001493801</v>
      </c>
      <c r="H502" s="86">
        <v>11.915929001493801</v>
      </c>
      <c r="I502" s="86">
        <v>1.75</v>
      </c>
      <c r="J502" s="86">
        <v>9.24</v>
      </c>
      <c r="K502" s="87">
        <v>0</v>
      </c>
      <c r="L502" s="85">
        <v>4.6199999928600004</v>
      </c>
      <c r="M502" s="86">
        <v>0</v>
      </c>
      <c r="N502" s="86"/>
      <c r="O502" s="86">
        <v>68.850917071641305</v>
      </c>
      <c r="P502" s="86">
        <v>0.84799999999999998</v>
      </c>
      <c r="Q502" s="88">
        <v>0.2102</v>
      </c>
      <c r="R502" s="85">
        <v>0</v>
      </c>
      <c r="S502" s="86">
        <v>0.4</v>
      </c>
      <c r="T502" s="86">
        <v>1.75</v>
      </c>
      <c r="U502" s="88">
        <v>25.734023052988</v>
      </c>
      <c r="V502" s="89">
        <v>3.33</v>
      </c>
      <c r="W502" s="85"/>
      <c r="X502" s="88"/>
      <c r="Y502" s="85">
        <v>100</v>
      </c>
      <c r="Z502" s="88"/>
      <c r="AA502" s="85">
        <v>0.78</v>
      </c>
      <c r="AB502" s="91">
        <v>0.78</v>
      </c>
      <c r="AC502" s="86">
        <v>0.5</v>
      </c>
      <c r="AD502" s="86">
        <v>0.5</v>
      </c>
      <c r="AE502" s="86">
        <v>0</v>
      </c>
      <c r="AF502" s="88">
        <v>0</v>
      </c>
      <c r="AG502" s="85">
        <v>0</v>
      </c>
      <c r="AH502" s="86">
        <v>9.0412999999999993E-2</v>
      </c>
      <c r="AI502" s="88">
        <v>1.00149999956E-2</v>
      </c>
      <c r="AJ502" s="150">
        <v>1.06</v>
      </c>
      <c r="AK502" s="151">
        <v>0</v>
      </c>
    </row>
    <row r="503" spans="1:37" x14ac:dyDescent="0.2">
      <c r="A503" s="149" t="s">
        <v>1282</v>
      </c>
      <c r="B503" s="66" t="s">
        <v>1283</v>
      </c>
      <c r="C503" s="67">
        <v>46</v>
      </c>
      <c r="D503" s="84" t="s">
        <v>335</v>
      </c>
      <c r="E503" s="85">
        <v>25.755707506632302</v>
      </c>
      <c r="F503" s="91">
        <v>25.755707506632302</v>
      </c>
      <c r="G503" s="86">
        <v>15.476590815678399</v>
      </c>
      <c r="H503" s="86">
        <v>15.476590815678399</v>
      </c>
      <c r="I503" s="86">
        <v>1.67</v>
      </c>
      <c r="J503" s="86">
        <v>0.89</v>
      </c>
      <c r="K503" s="87">
        <v>0</v>
      </c>
      <c r="L503" s="85">
        <v>4.0600000091600004</v>
      </c>
      <c r="M503" s="86">
        <v>6.5282648866105597E-4</v>
      </c>
      <c r="N503" s="86">
        <v>26.743398781313498</v>
      </c>
      <c r="O503" s="86">
        <v>76.910911966262503</v>
      </c>
      <c r="P503" s="86">
        <v>0.36199999999999999</v>
      </c>
      <c r="Q503" s="88">
        <v>0.24909999999999999</v>
      </c>
      <c r="R503" s="85">
        <v>2.5536261491317699E-2</v>
      </c>
      <c r="S503" s="86">
        <v>0.9</v>
      </c>
      <c r="T503" s="86">
        <v>1.43</v>
      </c>
      <c r="U503" s="88">
        <v>17.626947651608599</v>
      </c>
      <c r="V503" s="89">
        <v>3.69</v>
      </c>
      <c r="W503" s="85">
        <v>32.142601943889098</v>
      </c>
      <c r="X503" s="88">
        <v>29.166666666699999</v>
      </c>
      <c r="Y503" s="85">
        <v>7.2600000000000051</v>
      </c>
      <c r="Z503" s="88"/>
      <c r="AA503" s="85">
        <v>0.47</v>
      </c>
      <c r="AB503" s="91">
        <v>0.47</v>
      </c>
      <c r="AC503" s="86">
        <v>0.1</v>
      </c>
      <c r="AD503" s="86">
        <v>0.1</v>
      </c>
      <c r="AE503" s="86">
        <v>0</v>
      </c>
      <c r="AF503" s="88">
        <v>0</v>
      </c>
      <c r="AG503" s="85">
        <v>0</v>
      </c>
      <c r="AH503" s="86">
        <v>3.0040000000000002E-3</v>
      </c>
      <c r="AI503" s="88">
        <v>0</v>
      </c>
      <c r="AJ503" s="150">
        <v>1</v>
      </c>
      <c r="AK503" s="151">
        <v>0</v>
      </c>
    </row>
    <row r="504" spans="1:37" x14ac:dyDescent="0.2">
      <c r="A504" s="149" t="s">
        <v>1284</v>
      </c>
      <c r="B504" s="66" t="s">
        <v>1284</v>
      </c>
      <c r="C504" s="67">
        <v>46</v>
      </c>
      <c r="D504" s="84" t="s">
        <v>335</v>
      </c>
      <c r="E504" s="85">
        <v>16.331568519180198</v>
      </c>
      <c r="F504" s="91">
        <v>16.331568519180198</v>
      </c>
      <c r="G504" s="86">
        <v>15.6039886965278</v>
      </c>
      <c r="H504" s="86">
        <v>15.6039886965278</v>
      </c>
      <c r="I504" s="86">
        <v>0.85</v>
      </c>
      <c r="J504" s="86">
        <v>0.56000000000000005</v>
      </c>
      <c r="K504" s="87">
        <v>0</v>
      </c>
      <c r="L504" s="85">
        <v>4.0699999936599998</v>
      </c>
      <c r="M504" s="86">
        <v>0</v>
      </c>
      <c r="N504" s="86"/>
      <c r="O504" s="86">
        <v>68.641518167090993</v>
      </c>
      <c r="P504" s="86">
        <v>0.22900000000000001</v>
      </c>
      <c r="Q504" s="88">
        <v>0</v>
      </c>
      <c r="R504" s="85">
        <v>0</v>
      </c>
      <c r="S504" s="86">
        <v>15.6</v>
      </c>
      <c r="T504" s="86">
        <v>0.92</v>
      </c>
      <c r="U504" s="88">
        <v>27.177055250592801</v>
      </c>
      <c r="V504" s="89">
        <v>2.25</v>
      </c>
      <c r="W504" s="85"/>
      <c r="X504" s="88"/>
      <c r="Y504" s="85"/>
      <c r="Z504" s="88"/>
      <c r="AA504" s="85">
        <v>1.77</v>
      </c>
      <c r="AB504" s="91">
        <v>1.77</v>
      </c>
      <c r="AC504" s="86">
        <v>1.61</v>
      </c>
      <c r="AD504" s="86">
        <v>1.61</v>
      </c>
      <c r="AE504" s="86">
        <v>0</v>
      </c>
      <c r="AF504" s="88">
        <v>0</v>
      </c>
      <c r="AG504" s="85">
        <v>4.0130999985199999E-2</v>
      </c>
      <c r="AH504" s="86">
        <v>9.9099999999999991E-4</v>
      </c>
      <c r="AI504" s="88">
        <v>0</v>
      </c>
      <c r="AJ504" s="150">
        <v>1.03</v>
      </c>
      <c r="AK504" s="151">
        <v>0</v>
      </c>
    </row>
    <row r="505" spans="1:37" x14ac:dyDescent="0.2">
      <c r="A505" s="149" t="s">
        <v>1285</v>
      </c>
      <c r="B505" s="66" t="s">
        <v>1285</v>
      </c>
      <c r="C505" s="67">
        <v>46</v>
      </c>
      <c r="D505" s="84" t="s">
        <v>335</v>
      </c>
      <c r="E505" s="85">
        <v>3.2378399913078102</v>
      </c>
      <c r="F505" s="91">
        <v>3.2378399913078102</v>
      </c>
      <c r="G505" s="86">
        <v>3.09478106551737</v>
      </c>
      <c r="H505" s="86">
        <v>3.09478106551737</v>
      </c>
      <c r="I505" s="86">
        <v>0.63</v>
      </c>
      <c r="J505" s="86">
        <v>0.42</v>
      </c>
      <c r="K505" s="87">
        <v>0</v>
      </c>
      <c r="L505" s="85">
        <v>4.0099999987299997</v>
      </c>
      <c r="M505" s="86">
        <v>0</v>
      </c>
      <c r="N505" s="86"/>
      <c r="O505" s="86">
        <v>19.033508092090301</v>
      </c>
      <c r="P505" s="86">
        <v>0.18</v>
      </c>
      <c r="Q505" s="88">
        <v>0.42249999999999999</v>
      </c>
      <c r="R505" s="85">
        <v>0</v>
      </c>
      <c r="S505" s="86">
        <v>6.1</v>
      </c>
      <c r="T505" s="86">
        <v>1.4</v>
      </c>
      <c r="U505" s="88">
        <v>19.178950418311501</v>
      </c>
      <c r="V505" s="89">
        <v>2.99</v>
      </c>
      <c r="W505" s="85">
        <v>24.633333333300001</v>
      </c>
      <c r="X505" s="88">
        <v>24.633333333300001</v>
      </c>
      <c r="Y505" s="85">
        <v>100</v>
      </c>
      <c r="Z505" s="88"/>
      <c r="AA505" s="85">
        <v>0.2</v>
      </c>
      <c r="AB505" s="91">
        <v>0.2</v>
      </c>
      <c r="AC505" s="86">
        <v>0.03</v>
      </c>
      <c r="AD505" s="86">
        <v>0.03</v>
      </c>
      <c r="AE505" s="86">
        <v>0</v>
      </c>
      <c r="AF505" s="88">
        <v>0</v>
      </c>
      <c r="AG505" s="85">
        <v>0</v>
      </c>
      <c r="AH505" s="86">
        <v>1.4940000000000001E-3</v>
      </c>
      <c r="AI505" s="88">
        <v>0</v>
      </c>
      <c r="AJ505" s="150">
        <v>1</v>
      </c>
      <c r="AK505" s="151">
        <v>0</v>
      </c>
    </row>
    <row r="506" spans="1:37" x14ac:dyDescent="0.2">
      <c r="A506" s="149" t="s">
        <v>1108</v>
      </c>
      <c r="B506" s="66" t="s">
        <v>1286</v>
      </c>
      <c r="C506" s="67">
        <v>46</v>
      </c>
      <c r="D506" s="84" t="s">
        <v>335</v>
      </c>
      <c r="E506" s="85">
        <v>9.8157473954899093</v>
      </c>
      <c r="F506" s="91">
        <v>9.8157473954899093</v>
      </c>
      <c r="G506" s="86">
        <v>9.6047491098509798</v>
      </c>
      <c r="H506" s="86">
        <v>9.6047491098509798</v>
      </c>
      <c r="I506" s="86">
        <v>0.86</v>
      </c>
      <c r="J506" s="86">
        <v>0.79</v>
      </c>
      <c r="K506" s="87">
        <v>0</v>
      </c>
      <c r="L506" s="85">
        <v>6.01000000228</v>
      </c>
      <c r="M506" s="86">
        <v>0</v>
      </c>
      <c r="N506" s="86"/>
      <c r="O506" s="86">
        <v>51.031343715273003</v>
      </c>
      <c r="P506" s="86">
        <v>0.30099999999999999</v>
      </c>
      <c r="Q506" s="88">
        <v>0.1328</v>
      </c>
      <c r="R506" s="85">
        <v>0</v>
      </c>
      <c r="S506" s="86">
        <v>13.8</v>
      </c>
      <c r="T506" s="86">
        <v>1.4</v>
      </c>
      <c r="U506" s="88">
        <v>20.478990834762001</v>
      </c>
      <c r="V506" s="89">
        <v>2.2400000000000002</v>
      </c>
      <c r="W506" s="85">
        <v>29.286393564498599</v>
      </c>
      <c r="X506" s="88">
        <v>29.366666666699999</v>
      </c>
      <c r="Y506" s="85">
        <v>100</v>
      </c>
      <c r="Z506" s="88"/>
      <c r="AA506" s="85">
        <v>1.03</v>
      </c>
      <c r="AB506" s="91">
        <v>1.03</v>
      </c>
      <c r="AC506" s="86">
        <v>0.87</v>
      </c>
      <c r="AD506" s="86">
        <v>0.87</v>
      </c>
      <c r="AE506" s="86">
        <v>0</v>
      </c>
      <c r="AF506" s="88">
        <v>0</v>
      </c>
      <c r="AG506" s="85">
        <v>0.15478800004400001</v>
      </c>
      <c r="AH506" s="86">
        <v>2.3924999999999998E-2</v>
      </c>
      <c r="AI506" s="88">
        <v>0.112719000032</v>
      </c>
      <c r="AJ506" s="150">
        <v>1.07</v>
      </c>
      <c r="AK506" s="151">
        <v>0</v>
      </c>
    </row>
    <row r="507" spans="1:37" x14ac:dyDescent="0.2">
      <c r="A507" s="149" t="s">
        <v>1287</v>
      </c>
      <c r="B507" s="66" t="s">
        <v>1288</v>
      </c>
      <c r="C507" s="67">
        <v>46</v>
      </c>
      <c r="D507" s="84" t="s">
        <v>335</v>
      </c>
      <c r="E507" s="85">
        <v>7.6838864180636302</v>
      </c>
      <c r="F507" s="91">
        <v>7.6838864180636302</v>
      </c>
      <c r="G507" s="86">
        <v>7.5968916475245596</v>
      </c>
      <c r="H507" s="86">
        <v>7.5968916475245596</v>
      </c>
      <c r="I507" s="86">
        <v>1.39</v>
      </c>
      <c r="J507" s="86">
        <v>1.24</v>
      </c>
      <c r="K507" s="87">
        <v>0</v>
      </c>
      <c r="L507" s="85">
        <v>7.5000000004</v>
      </c>
      <c r="M507" s="86">
        <v>0</v>
      </c>
      <c r="N507" s="86"/>
      <c r="O507" s="86">
        <v>44.519537970017197</v>
      </c>
      <c r="P507" s="86">
        <v>0.31900000000000001</v>
      </c>
      <c r="Q507" s="88">
        <v>0.14119999999999999</v>
      </c>
      <c r="R507" s="85">
        <v>0</v>
      </c>
      <c r="S507" s="86">
        <v>6</v>
      </c>
      <c r="T507" s="86">
        <v>1.46</v>
      </c>
      <c r="U507" s="88">
        <v>20.895361908020099</v>
      </c>
      <c r="V507" s="89">
        <v>3.03</v>
      </c>
      <c r="W507" s="85">
        <v>23.5333333333</v>
      </c>
      <c r="X507" s="88"/>
      <c r="Y507" s="85">
        <v>-100</v>
      </c>
      <c r="Z507" s="88"/>
      <c r="AA507" s="85">
        <v>0.36</v>
      </c>
      <c r="AB507" s="91">
        <v>0.36</v>
      </c>
      <c r="AC507" s="86">
        <v>0.16</v>
      </c>
      <c r="AD507" s="86">
        <v>0.16</v>
      </c>
      <c r="AE507" s="86">
        <v>0</v>
      </c>
      <c r="AF507" s="88">
        <v>0.13349999488100001</v>
      </c>
      <c r="AG507" s="85">
        <v>3.1687999998699999E-2</v>
      </c>
      <c r="AH507" s="86">
        <v>1.6025000000000001E-2</v>
      </c>
      <c r="AI507" s="88">
        <v>0.108123999996</v>
      </c>
      <c r="AJ507" s="150">
        <v>1.01</v>
      </c>
      <c r="AK507" s="151">
        <v>0</v>
      </c>
    </row>
    <row r="508" spans="1:37" x14ac:dyDescent="0.2">
      <c r="A508" s="149" t="s">
        <v>1289</v>
      </c>
      <c r="B508" s="66" t="s">
        <v>1290</v>
      </c>
      <c r="C508" s="67">
        <v>46</v>
      </c>
      <c r="D508" s="84" t="s">
        <v>335</v>
      </c>
      <c r="E508" s="85">
        <v>8.7429285620313095</v>
      </c>
      <c r="F508" s="91">
        <v>8.7376660965662403</v>
      </c>
      <c r="G508" s="86">
        <v>8.4745428233127207</v>
      </c>
      <c r="H508" s="86">
        <v>8.4732272069464507</v>
      </c>
      <c r="I508" s="86">
        <v>1.18</v>
      </c>
      <c r="J508" s="86">
        <v>0.61</v>
      </c>
      <c r="K508" s="87">
        <v>0</v>
      </c>
      <c r="L508" s="85">
        <v>4.4399999994700003</v>
      </c>
      <c r="M508" s="86">
        <v>0</v>
      </c>
      <c r="N508" s="86"/>
      <c r="O508" s="86">
        <v>51.849205913062598</v>
      </c>
      <c r="P508" s="86">
        <v>0.254</v>
      </c>
      <c r="Q508" s="88">
        <v>0.2266</v>
      </c>
      <c r="R508" s="85">
        <v>0</v>
      </c>
      <c r="S508" s="86">
        <v>4.5999999999999996</v>
      </c>
      <c r="T508" s="86">
        <v>1.53</v>
      </c>
      <c r="U508" s="88">
        <v>13.845546638600201</v>
      </c>
      <c r="V508" s="89">
        <v>3.08</v>
      </c>
      <c r="W508" s="85">
        <v>45.0333333333</v>
      </c>
      <c r="X508" s="88"/>
      <c r="Y508" s="85">
        <v>-100</v>
      </c>
      <c r="Z508" s="88">
        <v>-100</v>
      </c>
      <c r="AA508" s="85">
        <v>0.25</v>
      </c>
      <c r="AB508" s="91">
        <v>0.25</v>
      </c>
      <c r="AC508" s="86">
        <v>0.13</v>
      </c>
      <c r="AD508" s="86">
        <v>0.13</v>
      </c>
      <c r="AE508" s="86">
        <v>0</v>
      </c>
      <c r="AF508" s="88">
        <v>2.4198999402000001</v>
      </c>
      <c r="AG508" s="85">
        <v>0</v>
      </c>
      <c r="AH508" s="86">
        <v>5.7530000000000003E-3</v>
      </c>
      <c r="AI508" s="88">
        <v>0</v>
      </c>
      <c r="AJ508" s="150">
        <v>1.06</v>
      </c>
      <c r="AK508" s="151">
        <v>0</v>
      </c>
    </row>
    <row r="509" spans="1:37" x14ac:dyDescent="0.2">
      <c r="A509" s="149" t="s">
        <v>1252</v>
      </c>
      <c r="B509" s="66" t="s">
        <v>1291</v>
      </c>
      <c r="C509" s="67">
        <v>46</v>
      </c>
      <c r="D509" s="84" t="s">
        <v>335</v>
      </c>
      <c r="E509" s="85">
        <v>8.5235617403324095</v>
      </c>
      <c r="F509" s="91">
        <v>8.5235617403324095</v>
      </c>
      <c r="G509" s="86">
        <v>7.7639772191098997</v>
      </c>
      <c r="H509" s="86">
        <v>7.7639772191098997</v>
      </c>
      <c r="I509" s="86">
        <v>0.94</v>
      </c>
      <c r="J509" s="86">
        <v>1.45</v>
      </c>
      <c r="K509" s="87">
        <v>0</v>
      </c>
      <c r="L509" s="85">
        <v>10.1499999968</v>
      </c>
      <c r="M509" s="86">
        <v>0</v>
      </c>
      <c r="N509" s="86"/>
      <c r="O509" s="86">
        <v>49.340788292952297</v>
      </c>
      <c r="P509" s="86">
        <v>0.308</v>
      </c>
      <c r="Q509" s="88">
        <v>0.18459999999999999</v>
      </c>
      <c r="R509" s="85">
        <v>0</v>
      </c>
      <c r="S509" s="86">
        <v>5.0999999999999996</v>
      </c>
      <c r="T509" s="86">
        <v>1.29</v>
      </c>
      <c r="U509" s="88">
        <v>13.667204954910099</v>
      </c>
      <c r="V509" s="89">
        <v>3.05</v>
      </c>
      <c r="W509" s="85">
        <v>33.297459316992899</v>
      </c>
      <c r="X509" s="88">
        <v>34.4666666667</v>
      </c>
      <c r="Y509" s="85">
        <v>-100</v>
      </c>
      <c r="Z509" s="88">
        <v>-100</v>
      </c>
      <c r="AA509" s="85">
        <v>0.22</v>
      </c>
      <c r="AB509" s="91">
        <v>0.22</v>
      </c>
      <c r="AC509" s="86">
        <v>0.08</v>
      </c>
      <c r="AD509" s="86">
        <v>0.08</v>
      </c>
      <c r="AE509" s="86">
        <v>0</v>
      </c>
      <c r="AF509" s="88">
        <v>1.0729000565</v>
      </c>
      <c r="AG509" s="85">
        <v>5.0651999977500001E-2</v>
      </c>
      <c r="AH509" s="86">
        <v>1.4213E-2</v>
      </c>
      <c r="AI509" s="88">
        <v>0</v>
      </c>
      <c r="AJ509" s="150">
        <v>1.01</v>
      </c>
      <c r="AK509" s="151">
        <v>0</v>
      </c>
    </row>
    <row r="510" spans="1:37" x14ac:dyDescent="0.2">
      <c r="A510" s="149" t="s">
        <v>1292</v>
      </c>
      <c r="B510" s="66" t="s">
        <v>1293</v>
      </c>
      <c r="C510" s="67">
        <v>46</v>
      </c>
      <c r="D510" s="84" t="s">
        <v>335</v>
      </c>
      <c r="E510" s="85">
        <v>18.126527525143601</v>
      </c>
      <c r="F510" s="91">
        <v>18.126527525143601</v>
      </c>
      <c r="G510" s="86">
        <v>12.3164625799314</v>
      </c>
      <c r="H510" s="86">
        <v>12.3164625799314</v>
      </c>
      <c r="I510" s="86">
        <v>1.01</v>
      </c>
      <c r="J510" s="86">
        <v>1.07</v>
      </c>
      <c r="K510" s="87">
        <v>0</v>
      </c>
      <c r="L510" s="85">
        <v>5.4000000021999996</v>
      </c>
      <c r="M510" s="86">
        <v>0</v>
      </c>
      <c r="N510" s="86"/>
      <c r="O510" s="86">
        <v>65.680593676933995</v>
      </c>
      <c r="P510" s="86">
        <v>0.26300000000000001</v>
      </c>
      <c r="Q510" s="88">
        <v>0</v>
      </c>
      <c r="R510" s="85">
        <v>0</v>
      </c>
      <c r="S510" s="86">
        <v>5.7</v>
      </c>
      <c r="T510" s="86">
        <v>1.02</v>
      </c>
      <c r="U510" s="88">
        <v>12.177696101412</v>
      </c>
      <c r="V510" s="89">
        <v>3.5</v>
      </c>
      <c r="W510" s="85"/>
      <c r="X510" s="88"/>
      <c r="Y510" s="85"/>
      <c r="Z510" s="88"/>
      <c r="AA510" s="85">
        <v>0.15</v>
      </c>
      <c r="AB510" s="91">
        <v>0.15</v>
      </c>
      <c r="AC510" s="86">
        <v>0.11</v>
      </c>
      <c r="AD510" s="86">
        <v>0.11</v>
      </c>
      <c r="AE510" s="86">
        <v>0</v>
      </c>
      <c r="AF510" s="88">
        <v>9.5527992287500005</v>
      </c>
      <c r="AG510" s="85">
        <v>0</v>
      </c>
      <c r="AH510" s="86">
        <v>9.299E-3</v>
      </c>
      <c r="AI510" s="88">
        <v>0</v>
      </c>
      <c r="AJ510" s="150">
        <v>1.52</v>
      </c>
      <c r="AK510" s="151">
        <v>1</v>
      </c>
    </row>
    <row r="511" spans="1:37" x14ac:dyDescent="0.2">
      <c r="A511" s="149" t="s">
        <v>1294</v>
      </c>
      <c r="B511" s="66" t="s">
        <v>1295</v>
      </c>
      <c r="C511" s="67">
        <v>46</v>
      </c>
      <c r="D511" s="84" t="s">
        <v>335</v>
      </c>
      <c r="E511" s="85">
        <v>12.145736481999201</v>
      </c>
      <c r="F511" s="91">
        <v>12.1434197723447</v>
      </c>
      <c r="G511" s="86">
        <v>10.754938452746799</v>
      </c>
      <c r="H511" s="86">
        <v>10.7526217430923</v>
      </c>
      <c r="I511" s="86">
        <v>0.63</v>
      </c>
      <c r="J511" s="86">
        <v>0.48</v>
      </c>
      <c r="K511" s="87">
        <v>0</v>
      </c>
      <c r="L511" s="85">
        <v>3.8200000012499999</v>
      </c>
      <c r="M511" s="86">
        <v>0.118688957660104</v>
      </c>
      <c r="N511" s="86"/>
      <c r="O511" s="86">
        <v>54.1310238563307</v>
      </c>
      <c r="P511" s="86">
        <v>0.3</v>
      </c>
      <c r="Q511" s="88">
        <v>0.29170000000000001</v>
      </c>
      <c r="R511" s="85">
        <v>4.7551117451260103E-2</v>
      </c>
      <c r="S511" s="86">
        <v>11.9</v>
      </c>
      <c r="T511" s="86">
        <v>1.27</v>
      </c>
      <c r="U511" s="88">
        <v>26.262220643427501</v>
      </c>
      <c r="V511" s="89">
        <v>3.49</v>
      </c>
      <c r="W511" s="85">
        <v>34.633333333300001</v>
      </c>
      <c r="X511" s="88"/>
      <c r="Y511" s="85">
        <v>100</v>
      </c>
      <c r="Z511" s="88">
        <v>100</v>
      </c>
      <c r="AA511" s="85">
        <v>0.8</v>
      </c>
      <c r="AB511" s="91">
        <v>0.8</v>
      </c>
      <c r="AC511" s="86">
        <v>0.53</v>
      </c>
      <c r="AD511" s="86">
        <v>0.53</v>
      </c>
      <c r="AE511" s="86">
        <v>0</v>
      </c>
      <c r="AF511" s="88">
        <v>0.556100011053</v>
      </c>
      <c r="AG511" s="85">
        <v>0</v>
      </c>
      <c r="AH511" s="86">
        <v>3.803E-3</v>
      </c>
      <c r="AI511" s="88">
        <v>0</v>
      </c>
      <c r="AJ511" s="150">
        <v>1.22</v>
      </c>
      <c r="AK511" s="151">
        <v>0</v>
      </c>
    </row>
    <row r="512" spans="1:37" x14ac:dyDescent="0.2">
      <c r="A512" s="149" t="s">
        <v>1296</v>
      </c>
      <c r="B512" s="66" t="s">
        <v>1297</v>
      </c>
      <c r="C512" s="67">
        <v>46</v>
      </c>
      <c r="D512" s="84" t="s">
        <v>335</v>
      </c>
      <c r="E512" s="85">
        <v>22.394248118245301</v>
      </c>
      <c r="F512" s="91">
        <v>22.390603072773299</v>
      </c>
      <c r="G512" s="86">
        <v>15.120559878984499</v>
      </c>
      <c r="H512" s="86">
        <v>15.116914833512499</v>
      </c>
      <c r="I512" s="86">
        <v>1.02</v>
      </c>
      <c r="J512" s="86">
        <v>2.8</v>
      </c>
      <c r="K512" s="87">
        <v>0</v>
      </c>
      <c r="L512" s="85">
        <v>4.7400000039899997</v>
      </c>
      <c r="M512" s="86">
        <v>0</v>
      </c>
      <c r="N512" s="86"/>
      <c r="O512" s="86">
        <v>69.1574315514993</v>
      </c>
      <c r="P512" s="86">
        <v>0.38500000000000001</v>
      </c>
      <c r="Q512" s="88">
        <v>0.20250000000000001</v>
      </c>
      <c r="R512" s="85">
        <v>0</v>
      </c>
      <c r="S512" s="86">
        <v>0.4</v>
      </c>
      <c r="T512" s="86">
        <v>1.05</v>
      </c>
      <c r="U512" s="88">
        <v>3.27507335654012</v>
      </c>
      <c r="V512" s="89">
        <v>3.13</v>
      </c>
      <c r="W512" s="85"/>
      <c r="X512" s="88"/>
      <c r="Y512" s="85">
        <v>-100</v>
      </c>
      <c r="Z512" s="88"/>
      <c r="AA512" s="85">
        <v>0.78</v>
      </c>
      <c r="AB512" s="91">
        <v>0.8</v>
      </c>
      <c r="AC512" s="86">
        <v>0.2</v>
      </c>
      <c r="AD512" s="86">
        <v>0.21</v>
      </c>
      <c r="AE512" s="86">
        <v>0</v>
      </c>
      <c r="AF512" s="88">
        <v>2.48110008448</v>
      </c>
      <c r="AG512" s="85">
        <v>3.57749999877E-2</v>
      </c>
      <c r="AH512" s="86">
        <v>1.9741000000000002E-2</v>
      </c>
      <c r="AI512" s="88">
        <v>2.4109999991699998E-3</v>
      </c>
      <c r="AJ512" s="150">
        <v>1.74</v>
      </c>
      <c r="AK512" s="151">
        <v>1</v>
      </c>
    </row>
    <row r="513" spans="1:37" x14ac:dyDescent="0.2">
      <c r="A513" s="149" t="s">
        <v>1298</v>
      </c>
      <c r="B513" s="66" t="s">
        <v>1299</v>
      </c>
      <c r="C513" s="67">
        <v>46</v>
      </c>
      <c r="D513" s="84" t="s">
        <v>335</v>
      </c>
      <c r="E513" s="85">
        <v>14.6393129457615</v>
      </c>
      <c r="F513" s="91">
        <v>14.6393129457615</v>
      </c>
      <c r="G513" s="86">
        <v>12.2637430005528</v>
      </c>
      <c r="H513" s="86">
        <v>12.2637430005528</v>
      </c>
      <c r="I513" s="86">
        <v>1.01</v>
      </c>
      <c r="J513" s="86">
        <v>1.22</v>
      </c>
      <c r="K513" s="87">
        <v>0</v>
      </c>
      <c r="L513" s="85">
        <v>2.5900000001999999</v>
      </c>
      <c r="M513" s="86">
        <v>0</v>
      </c>
      <c r="N513" s="86"/>
      <c r="O513" s="86">
        <v>50.074195563886299</v>
      </c>
      <c r="P513" s="86">
        <v>0.34300000000000003</v>
      </c>
      <c r="Q513" s="88">
        <v>0.16420000000000001</v>
      </c>
      <c r="R513" s="85">
        <v>0</v>
      </c>
      <c r="S513" s="86">
        <v>7.3</v>
      </c>
      <c r="T513" s="86">
        <v>1.23</v>
      </c>
      <c r="U513" s="88">
        <v>22.7961662461069</v>
      </c>
      <c r="V513" s="89">
        <v>3.55</v>
      </c>
      <c r="W513" s="85">
        <v>37.3535269194414</v>
      </c>
      <c r="X513" s="88">
        <v>37.299999999999997</v>
      </c>
      <c r="Y513" s="85">
        <v>99.94</v>
      </c>
      <c r="Z513" s="88"/>
      <c r="AA513" s="85">
        <v>1.1100000000000001</v>
      </c>
      <c r="AB513" s="91">
        <v>1.1100000000000001</v>
      </c>
      <c r="AC513" s="86">
        <v>0.64</v>
      </c>
      <c r="AD513" s="86">
        <v>0.64</v>
      </c>
      <c r="AE513" s="86">
        <v>0</v>
      </c>
      <c r="AF513" s="88">
        <v>0.14720000327800001</v>
      </c>
      <c r="AG513" s="85">
        <v>0</v>
      </c>
      <c r="AH513" s="86">
        <v>1.4029E-2</v>
      </c>
      <c r="AI513" s="88">
        <v>6.1520000017999997E-3</v>
      </c>
      <c r="AJ513" s="150">
        <v>1.1599999999999999</v>
      </c>
      <c r="AK513" s="151">
        <v>0</v>
      </c>
    </row>
    <row r="514" spans="1:37" x14ac:dyDescent="0.2">
      <c r="A514" s="149" t="s">
        <v>1300</v>
      </c>
      <c r="B514" s="66" t="s">
        <v>1301</v>
      </c>
      <c r="C514" s="67">
        <v>46</v>
      </c>
      <c r="D514" s="84" t="s">
        <v>335</v>
      </c>
      <c r="E514" s="85">
        <v>9.0426285228721106</v>
      </c>
      <c r="F514" s="91">
        <v>9.0426285228721106</v>
      </c>
      <c r="G514" s="86">
        <v>7.9057105540606498</v>
      </c>
      <c r="H514" s="86">
        <v>7.9057105540606498</v>
      </c>
      <c r="I514" s="86">
        <v>0.73</v>
      </c>
      <c r="J514" s="86">
        <v>0.52</v>
      </c>
      <c r="K514" s="87">
        <v>0</v>
      </c>
      <c r="L514" s="85">
        <v>3.0399999946</v>
      </c>
      <c r="M514" s="86">
        <v>0</v>
      </c>
      <c r="N514" s="86"/>
      <c r="O514" s="86">
        <v>37.325231935188803</v>
      </c>
      <c r="P514" s="86">
        <v>0.36399999999999999</v>
      </c>
      <c r="Q514" s="88">
        <v>0.38469999999999999</v>
      </c>
      <c r="R514" s="85">
        <v>0</v>
      </c>
      <c r="S514" s="86">
        <v>5.5</v>
      </c>
      <c r="T514" s="86">
        <v>1.58</v>
      </c>
      <c r="U514" s="88">
        <v>15.6989095029033</v>
      </c>
      <c r="V514" s="89">
        <v>3.34</v>
      </c>
      <c r="W514" s="85">
        <v>35.702910543044901</v>
      </c>
      <c r="X514" s="88">
        <v>35.799999999999997</v>
      </c>
      <c r="Y514" s="85">
        <v>99.9</v>
      </c>
      <c r="Z514" s="88"/>
      <c r="AA514" s="85">
        <v>0.76</v>
      </c>
      <c r="AB514" s="91">
        <v>0.76</v>
      </c>
      <c r="AC514" s="86">
        <v>0.36</v>
      </c>
      <c r="AD514" s="86">
        <v>0.36</v>
      </c>
      <c r="AE514" s="86">
        <v>0</v>
      </c>
      <c r="AF514" s="88">
        <v>0</v>
      </c>
      <c r="AG514" s="85">
        <v>0</v>
      </c>
      <c r="AH514" s="86">
        <v>4.6589999999999999E-3</v>
      </c>
      <c r="AI514" s="88">
        <v>0</v>
      </c>
      <c r="AJ514" s="150">
        <v>1.1200000000000001</v>
      </c>
      <c r="AK514" s="151">
        <v>0</v>
      </c>
    </row>
    <row r="515" spans="1:37" x14ac:dyDescent="0.2">
      <c r="A515" s="149" t="s">
        <v>1152</v>
      </c>
      <c r="B515" s="66" t="s">
        <v>1302</v>
      </c>
      <c r="C515" s="67">
        <v>46</v>
      </c>
      <c r="D515" s="84" t="s">
        <v>335</v>
      </c>
      <c r="E515" s="85">
        <v>19.1709190914424</v>
      </c>
      <c r="F515" s="91">
        <v>19.1709190914424</v>
      </c>
      <c r="G515" s="86">
        <v>18.548351488926901</v>
      </c>
      <c r="H515" s="86">
        <v>18.548351488926901</v>
      </c>
      <c r="I515" s="86">
        <v>1.01</v>
      </c>
      <c r="J515" s="86">
        <v>0.66</v>
      </c>
      <c r="K515" s="87">
        <v>0</v>
      </c>
      <c r="L515" s="85">
        <v>8.2200000019800008</v>
      </c>
      <c r="M515" s="86">
        <v>0</v>
      </c>
      <c r="N515" s="86"/>
      <c r="O515" s="86">
        <v>71.581248481904296</v>
      </c>
      <c r="P515" s="86">
        <v>0.30099999999999999</v>
      </c>
      <c r="Q515" s="88">
        <v>5.6099999999999997E-2</v>
      </c>
      <c r="R515" s="85">
        <v>0</v>
      </c>
      <c r="S515" s="86">
        <v>0.3</v>
      </c>
      <c r="T515" s="86">
        <v>1.33</v>
      </c>
      <c r="U515" s="88">
        <v>14.604792572080999</v>
      </c>
      <c r="V515" s="89">
        <v>3.51</v>
      </c>
      <c r="W515" s="85"/>
      <c r="X515" s="88"/>
      <c r="Y515" s="85">
        <v>99.740000000000009</v>
      </c>
      <c r="Z515" s="88"/>
      <c r="AA515" s="85">
        <v>0.41</v>
      </c>
      <c r="AB515" s="91">
        <v>0.41</v>
      </c>
      <c r="AC515" s="86">
        <v>0.12</v>
      </c>
      <c r="AD515" s="86">
        <v>0.12</v>
      </c>
      <c r="AE515" s="86">
        <v>0</v>
      </c>
      <c r="AF515" s="88">
        <v>0</v>
      </c>
      <c r="AG515" s="85">
        <v>0</v>
      </c>
      <c r="AH515" s="86">
        <v>6.1370000000000001E-3</v>
      </c>
      <c r="AI515" s="88">
        <v>0</v>
      </c>
      <c r="AJ515" s="150">
        <v>1.63</v>
      </c>
      <c r="AK515" s="151">
        <v>3</v>
      </c>
    </row>
    <row r="516" spans="1:37" x14ac:dyDescent="0.2">
      <c r="A516" s="149" t="s">
        <v>1303</v>
      </c>
      <c r="B516" s="66" t="s">
        <v>1304</v>
      </c>
      <c r="C516" s="67">
        <v>46</v>
      </c>
      <c r="D516" s="84" t="s">
        <v>335</v>
      </c>
      <c r="E516" s="85">
        <v>13.206152522897201</v>
      </c>
      <c r="F516" s="91">
        <v>13.1792738732806</v>
      </c>
      <c r="G516" s="86">
        <v>10.228670111613599</v>
      </c>
      <c r="H516" s="86">
        <v>10.2125429218436</v>
      </c>
      <c r="I516" s="86">
        <v>1.34</v>
      </c>
      <c r="J516" s="86">
        <v>1.84</v>
      </c>
      <c r="K516" s="87">
        <v>0</v>
      </c>
      <c r="L516" s="85">
        <v>3.2300000041499999</v>
      </c>
      <c r="M516" s="86">
        <v>0</v>
      </c>
      <c r="N516" s="86"/>
      <c r="O516" s="86">
        <v>47.824825986078899</v>
      </c>
      <c r="P516" s="86">
        <v>0.36899999999999999</v>
      </c>
      <c r="Q516" s="88">
        <v>0.35089999999999999</v>
      </c>
      <c r="R516" s="85">
        <v>0</v>
      </c>
      <c r="S516" s="86">
        <v>0.4</v>
      </c>
      <c r="T516" s="86">
        <v>1.63</v>
      </c>
      <c r="U516" s="88">
        <v>12.438095110101701</v>
      </c>
      <c r="V516" s="89">
        <v>3.51</v>
      </c>
      <c r="W516" s="85">
        <v>31.859984780571999</v>
      </c>
      <c r="X516" s="88">
        <v>40.9666666667</v>
      </c>
      <c r="Y516" s="85">
        <v>2.5400000000000063</v>
      </c>
      <c r="Z516" s="88">
        <v>100</v>
      </c>
      <c r="AA516" s="85">
        <v>0.41</v>
      </c>
      <c r="AB516" s="91">
        <v>0.41</v>
      </c>
      <c r="AC516" s="86">
        <v>0.19</v>
      </c>
      <c r="AD516" s="86">
        <v>0.19</v>
      </c>
      <c r="AE516" s="86">
        <v>0</v>
      </c>
      <c r="AF516" s="88">
        <v>0.13199999945499999</v>
      </c>
      <c r="AG516" s="85">
        <v>0</v>
      </c>
      <c r="AH516" s="86">
        <v>1.9286999999999999E-2</v>
      </c>
      <c r="AI516" s="88">
        <v>2.6420000007500001E-3</v>
      </c>
      <c r="AJ516" s="150">
        <v>1.07</v>
      </c>
      <c r="AK516" s="151">
        <v>0</v>
      </c>
    </row>
    <row r="517" spans="1:37" x14ac:dyDescent="0.2">
      <c r="A517" s="149" t="s">
        <v>1305</v>
      </c>
      <c r="B517" s="66" t="s">
        <v>1306</v>
      </c>
      <c r="C517" s="67">
        <v>46</v>
      </c>
      <c r="D517" s="84" t="s">
        <v>335</v>
      </c>
      <c r="E517" s="85">
        <v>21.9036984400907</v>
      </c>
      <c r="F517" s="91">
        <v>21.9036984400907</v>
      </c>
      <c r="G517" s="86">
        <v>12.7553886238284</v>
      </c>
      <c r="H517" s="86">
        <v>12.7553886238284</v>
      </c>
      <c r="I517" s="86">
        <v>2.65</v>
      </c>
      <c r="J517" s="86">
        <v>1.41</v>
      </c>
      <c r="K517" s="87">
        <v>0</v>
      </c>
      <c r="L517" s="85">
        <v>8.88999999258</v>
      </c>
      <c r="M517" s="86">
        <v>1.2409010648151499E-2</v>
      </c>
      <c r="N517" s="86"/>
      <c r="O517" s="86">
        <v>53.493488731640603</v>
      </c>
      <c r="P517" s="86">
        <v>0.25600000000000001</v>
      </c>
      <c r="Q517" s="88">
        <v>9.0200000000000002E-2</v>
      </c>
      <c r="R517" s="85">
        <v>4.69043151969981E-2</v>
      </c>
      <c r="S517" s="86">
        <v>3.9</v>
      </c>
      <c r="T517" s="86">
        <v>0.89</v>
      </c>
      <c r="U517" s="88">
        <v>8.2123642269820305</v>
      </c>
      <c r="V517" s="89">
        <v>3.59</v>
      </c>
      <c r="W517" s="85">
        <v>34.128641408954003</v>
      </c>
      <c r="X517" s="88"/>
      <c r="Y517" s="85">
        <v>-11.5</v>
      </c>
      <c r="Z517" s="88">
        <v>-100</v>
      </c>
      <c r="AA517" s="85">
        <v>0.64</v>
      </c>
      <c r="AB517" s="91">
        <v>0.64</v>
      </c>
      <c r="AC517" s="86">
        <v>0.12</v>
      </c>
      <c r="AD517" s="86">
        <v>0.12</v>
      </c>
      <c r="AE517" s="86">
        <v>0</v>
      </c>
      <c r="AF517" s="88">
        <v>0.15090000616800001</v>
      </c>
      <c r="AG517" s="85">
        <v>0</v>
      </c>
      <c r="AH517" s="86">
        <v>1.4305999999999999E-2</v>
      </c>
      <c r="AI517" s="88">
        <v>6.3699999974700001E-3</v>
      </c>
      <c r="AJ517" s="150">
        <v>1.01</v>
      </c>
      <c r="AK517" s="151">
        <v>0</v>
      </c>
    </row>
    <row r="518" spans="1:37" x14ac:dyDescent="0.2">
      <c r="A518" s="149" t="s">
        <v>1307</v>
      </c>
      <c r="B518" s="66" t="s">
        <v>1308</v>
      </c>
      <c r="C518" s="67">
        <v>46</v>
      </c>
      <c r="D518" s="84" t="s">
        <v>335</v>
      </c>
      <c r="E518" s="85">
        <v>17.4014186560903</v>
      </c>
      <c r="F518" s="91">
        <v>17.4014186560903</v>
      </c>
      <c r="G518" s="86">
        <v>12.286121068822601</v>
      </c>
      <c r="H518" s="86">
        <v>12.286121068822601</v>
      </c>
      <c r="I518" s="86">
        <v>0.82</v>
      </c>
      <c r="J518" s="86">
        <v>0.66</v>
      </c>
      <c r="K518" s="87">
        <v>0</v>
      </c>
      <c r="L518" s="85">
        <v>1.59999999904</v>
      </c>
      <c r="M518" s="86">
        <v>0</v>
      </c>
      <c r="N518" s="86"/>
      <c r="O518" s="86">
        <v>61.095890410958901</v>
      </c>
      <c r="P518" s="86">
        <v>0.221</v>
      </c>
      <c r="Q518" s="88">
        <v>0.40960000000000002</v>
      </c>
      <c r="R518" s="85">
        <v>0</v>
      </c>
      <c r="S518" s="86">
        <v>10.8</v>
      </c>
      <c r="T518" s="86">
        <v>1.4</v>
      </c>
      <c r="U518" s="88">
        <v>20.703989016856099</v>
      </c>
      <c r="V518" s="89">
        <v>3.65</v>
      </c>
      <c r="W518" s="85">
        <v>37.129892864143102</v>
      </c>
      <c r="X518" s="88">
        <v>36.5</v>
      </c>
      <c r="Y518" s="85">
        <v>41.639999999999986</v>
      </c>
      <c r="Z518" s="88"/>
      <c r="AA518" s="85">
        <v>1</v>
      </c>
      <c r="AB518" s="91">
        <v>1</v>
      </c>
      <c r="AC518" s="86">
        <v>0.22</v>
      </c>
      <c r="AD518" s="86">
        <v>0.22</v>
      </c>
      <c r="AE518" s="86">
        <v>0</v>
      </c>
      <c r="AF518" s="88">
        <v>7.55999981903E-2</v>
      </c>
      <c r="AG518" s="85">
        <v>0</v>
      </c>
      <c r="AH518" s="86">
        <v>3.2590000000000002E-3</v>
      </c>
      <c r="AI518" s="88">
        <v>0</v>
      </c>
      <c r="AJ518" s="150">
        <v>1.02</v>
      </c>
      <c r="AK518" s="151">
        <v>0</v>
      </c>
    </row>
    <row r="519" spans="1:37" x14ac:dyDescent="0.2">
      <c r="A519" s="149" t="s">
        <v>1309</v>
      </c>
      <c r="B519" s="66" t="s">
        <v>1310</v>
      </c>
      <c r="C519" s="67">
        <v>46</v>
      </c>
      <c r="D519" s="84" t="s">
        <v>335</v>
      </c>
      <c r="E519" s="85">
        <v>34.393141228551698</v>
      </c>
      <c r="F519" s="91">
        <v>34.393141228551698</v>
      </c>
      <c r="G519" s="86">
        <v>24.1306810881525</v>
      </c>
      <c r="H519" s="86">
        <v>24.1306810881525</v>
      </c>
      <c r="I519" s="86">
        <v>0.72</v>
      </c>
      <c r="J519" s="86">
        <v>0.77</v>
      </c>
      <c r="K519" s="87">
        <v>0</v>
      </c>
      <c r="L519" s="85">
        <v>2.5899999989200002</v>
      </c>
      <c r="M519" s="86">
        <v>0</v>
      </c>
      <c r="N519" s="86"/>
      <c r="O519" s="86">
        <v>80.345347085409699</v>
      </c>
      <c r="P519" s="86">
        <v>0.23599999999999999</v>
      </c>
      <c r="Q519" s="88">
        <v>0.38929999999999998</v>
      </c>
      <c r="R519" s="85">
        <v>0</v>
      </c>
      <c r="S519" s="86">
        <v>7</v>
      </c>
      <c r="T519" s="86">
        <v>1.39</v>
      </c>
      <c r="U519" s="88">
        <v>9.1656640930699798</v>
      </c>
      <c r="V519" s="89">
        <v>3.83</v>
      </c>
      <c r="W519" s="85">
        <v>33.521256911602201</v>
      </c>
      <c r="X519" s="88"/>
      <c r="Y519" s="85">
        <v>36.28</v>
      </c>
      <c r="Z519" s="88"/>
      <c r="AA519" s="85">
        <v>1.81</v>
      </c>
      <c r="AB519" s="91">
        <v>1.81</v>
      </c>
      <c r="AC519" s="86">
        <v>0.08</v>
      </c>
      <c r="AD519" s="86">
        <v>0.08</v>
      </c>
      <c r="AE519" s="86">
        <v>0</v>
      </c>
      <c r="AF519" s="88">
        <v>7.3270001380899998</v>
      </c>
      <c r="AG519" s="85">
        <v>0</v>
      </c>
      <c r="AH519" s="86">
        <v>4.653E-3</v>
      </c>
      <c r="AI519" s="88">
        <v>0</v>
      </c>
      <c r="AJ519" s="150">
        <v>1.01</v>
      </c>
      <c r="AK519" s="151">
        <v>0</v>
      </c>
    </row>
    <row r="520" spans="1:37" x14ac:dyDescent="0.2">
      <c r="A520" s="149" t="s">
        <v>1311</v>
      </c>
      <c r="B520" s="66" t="s">
        <v>1312</v>
      </c>
      <c r="C520" s="67">
        <v>46</v>
      </c>
      <c r="D520" s="84" t="s">
        <v>335</v>
      </c>
      <c r="E520" s="85">
        <v>28.916063423674601</v>
      </c>
      <c r="F520" s="91">
        <v>28.884383266541001</v>
      </c>
      <c r="G520" s="86">
        <v>21.392818108377799</v>
      </c>
      <c r="H520" s="86">
        <v>21.384106065166101</v>
      </c>
      <c r="I520" s="86">
        <v>1.89</v>
      </c>
      <c r="J520" s="86">
        <v>0.8</v>
      </c>
      <c r="K520" s="87">
        <v>0</v>
      </c>
      <c r="L520" s="85">
        <v>3.7699999952500001</v>
      </c>
      <c r="M520" s="86">
        <v>0</v>
      </c>
      <c r="N520" s="86"/>
      <c r="O520" s="86">
        <v>83.676386506575199</v>
      </c>
      <c r="P520" s="86">
        <v>0.22600000000000001</v>
      </c>
      <c r="Q520" s="88">
        <v>0.1232</v>
      </c>
      <c r="R520" s="85">
        <v>0</v>
      </c>
      <c r="S520" s="86">
        <v>1.5</v>
      </c>
      <c r="T520" s="86">
        <v>1.1299999999999999</v>
      </c>
      <c r="U520" s="88">
        <v>12.687902931998501</v>
      </c>
      <c r="V520" s="89">
        <v>4.13</v>
      </c>
      <c r="W520" s="85"/>
      <c r="X520" s="88"/>
      <c r="Y520" s="85">
        <v>100</v>
      </c>
      <c r="Z520" s="88"/>
      <c r="AA520" s="85">
        <v>0.57999999999999996</v>
      </c>
      <c r="AB520" s="91">
        <v>0.63</v>
      </c>
      <c r="AC520" s="86">
        <v>0.15</v>
      </c>
      <c r="AD520" s="86">
        <v>0.15</v>
      </c>
      <c r="AE520" s="86">
        <v>0</v>
      </c>
      <c r="AF520" s="88">
        <v>8.3263997926800002</v>
      </c>
      <c r="AG520" s="85">
        <v>0</v>
      </c>
      <c r="AH520" s="86">
        <v>6.0860000000000003E-3</v>
      </c>
      <c r="AI520" s="88">
        <v>0</v>
      </c>
      <c r="AJ520" s="150">
        <v>1.03</v>
      </c>
      <c r="AK520" s="151">
        <v>0</v>
      </c>
    </row>
    <row r="521" spans="1:37" x14ac:dyDescent="0.2">
      <c r="A521" s="149" t="s">
        <v>1313</v>
      </c>
      <c r="B521" s="66" t="s">
        <v>1314</v>
      </c>
      <c r="C521" s="67">
        <v>46</v>
      </c>
      <c r="D521" s="84" t="s">
        <v>335</v>
      </c>
      <c r="E521" s="85">
        <v>21.229898179370601</v>
      </c>
      <c r="F521" s="91">
        <v>21.190964821401501</v>
      </c>
      <c r="G521" s="86">
        <v>14.5458984697211</v>
      </c>
      <c r="H521" s="86">
        <v>14.517523310523201</v>
      </c>
      <c r="I521" s="86">
        <v>1.44</v>
      </c>
      <c r="J521" s="86">
        <v>1.05</v>
      </c>
      <c r="K521" s="87">
        <v>0</v>
      </c>
      <c r="L521" s="85">
        <v>4.4100000072999999</v>
      </c>
      <c r="M521" s="86">
        <v>6.8692039215273904E-4</v>
      </c>
      <c r="N521" s="86"/>
      <c r="O521" s="86">
        <v>76.726967940210898</v>
      </c>
      <c r="P521" s="86">
        <v>0.31</v>
      </c>
      <c r="Q521" s="88">
        <v>0.27129999999999999</v>
      </c>
      <c r="R521" s="85">
        <v>3.0883261272390401E-2</v>
      </c>
      <c r="S521" s="86">
        <v>3.4</v>
      </c>
      <c r="T521" s="86">
        <v>1.2</v>
      </c>
      <c r="U521" s="88">
        <v>11.812644762803499</v>
      </c>
      <c r="V521" s="89">
        <v>3.39</v>
      </c>
      <c r="W521" s="85">
        <v>48.079600886918001</v>
      </c>
      <c r="X521" s="88"/>
      <c r="Y521" s="85">
        <v>100</v>
      </c>
      <c r="Z521" s="88">
        <v>-80.900000000000006</v>
      </c>
      <c r="AA521" s="85">
        <v>0.06</v>
      </c>
      <c r="AB521" s="91">
        <v>0.06</v>
      </c>
      <c r="AC521" s="86">
        <v>0.1</v>
      </c>
      <c r="AD521" s="86">
        <v>0.1</v>
      </c>
      <c r="AE521" s="86">
        <v>0</v>
      </c>
      <c r="AF521" s="88">
        <v>7.0145998117200001</v>
      </c>
      <c r="AG521" s="85">
        <v>0</v>
      </c>
      <c r="AH521" s="86">
        <v>9.5270000000000007E-3</v>
      </c>
      <c r="AI521" s="88">
        <v>2.3080000010700001E-3</v>
      </c>
      <c r="AJ521" s="150">
        <v>1.03</v>
      </c>
      <c r="AK521" s="151">
        <v>0</v>
      </c>
    </row>
    <row r="522" spans="1:37" x14ac:dyDescent="0.2">
      <c r="A522" s="149" t="s">
        <v>1315</v>
      </c>
      <c r="B522" s="66" t="s">
        <v>1316</v>
      </c>
      <c r="C522" s="67">
        <v>46</v>
      </c>
      <c r="D522" s="84" t="s">
        <v>335</v>
      </c>
      <c r="E522" s="85">
        <v>18.794403892944</v>
      </c>
      <c r="F522" s="91">
        <v>18.7913625304136</v>
      </c>
      <c r="G522" s="86">
        <v>10.9081508515815</v>
      </c>
      <c r="H522" s="86">
        <v>10.9051094890511</v>
      </c>
      <c r="I522" s="86">
        <v>1.97</v>
      </c>
      <c r="J522" s="86">
        <v>1.1200000000000001</v>
      </c>
      <c r="K522" s="87">
        <v>0</v>
      </c>
      <c r="L522" s="85">
        <v>4.47000000331</v>
      </c>
      <c r="M522" s="86">
        <v>0.38531728161204798</v>
      </c>
      <c r="N522" s="86"/>
      <c r="O522" s="86">
        <v>67.939647704302601</v>
      </c>
      <c r="P522" s="86">
        <v>0.22600000000000001</v>
      </c>
      <c r="Q522" s="88">
        <v>9.4600000000000004E-2</v>
      </c>
      <c r="R522" s="85">
        <v>4.3898156277436297E-2</v>
      </c>
      <c r="S522" s="86">
        <v>3.9</v>
      </c>
      <c r="T522" s="86">
        <v>1.24</v>
      </c>
      <c r="U522" s="88">
        <v>11.8077858880779</v>
      </c>
      <c r="V522" s="89">
        <v>3.55</v>
      </c>
      <c r="W522" s="85">
        <v>27.633333333300001</v>
      </c>
      <c r="X522" s="88"/>
      <c r="Y522" s="85">
        <v>100</v>
      </c>
      <c r="Z522" s="88">
        <v>-100</v>
      </c>
      <c r="AA522" s="85">
        <v>0.89</v>
      </c>
      <c r="AB522" s="91">
        <v>0.89</v>
      </c>
      <c r="AC522" s="86">
        <v>0.13</v>
      </c>
      <c r="AD522" s="86">
        <v>0.13</v>
      </c>
      <c r="AE522" s="86">
        <v>0</v>
      </c>
      <c r="AF522" s="88">
        <v>9.8189001156</v>
      </c>
      <c r="AG522" s="85">
        <v>0</v>
      </c>
      <c r="AH522" s="86">
        <v>1.1158E-2</v>
      </c>
      <c r="AI522" s="88">
        <v>0</v>
      </c>
      <c r="AJ522" s="150">
        <v>1</v>
      </c>
      <c r="AK522" s="151">
        <v>0</v>
      </c>
    </row>
    <row r="523" spans="1:37" x14ac:dyDescent="0.2">
      <c r="A523" s="149" t="s">
        <v>1317</v>
      </c>
      <c r="B523" s="66" t="s">
        <v>1318</v>
      </c>
      <c r="C523" s="67">
        <v>46</v>
      </c>
      <c r="D523" s="84" t="s">
        <v>335</v>
      </c>
      <c r="E523" s="85">
        <v>9.7422527309329698</v>
      </c>
      <c r="F523" s="91">
        <v>9.7422527309329698</v>
      </c>
      <c r="G523" s="86">
        <v>9.4873106498135407</v>
      </c>
      <c r="H523" s="86">
        <v>9.4873106498135407</v>
      </c>
      <c r="I523" s="86">
        <v>0.83</v>
      </c>
      <c r="J523" s="86">
        <v>0.66</v>
      </c>
      <c r="K523" s="87">
        <v>0</v>
      </c>
      <c r="L523" s="85">
        <v>7.2200000066000003</v>
      </c>
      <c r="M523" s="86">
        <v>0</v>
      </c>
      <c r="N523" s="86"/>
      <c r="O523" s="86">
        <v>56.499858236461598</v>
      </c>
      <c r="P523" s="86">
        <v>0.21299999999999999</v>
      </c>
      <c r="Q523" s="88">
        <v>0</v>
      </c>
      <c r="R523" s="85">
        <v>0</v>
      </c>
      <c r="S523" s="86">
        <v>4.8</v>
      </c>
      <c r="T523" s="86">
        <v>0.91</v>
      </c>
      <c r="U523" s="88">
        <v>23.3540147189862</v>
      </c>
      <c r="V523" s="89">
        <v>3.4</v>
      </c>
      <c r="W523" s="85"/>
      <c r="X523" s="88"/>
      <c r="Y523" s="85"/>
      <c r="Z523" s="88"/>
      <c r="AA523" s="85">
        <v>0.46</v>
      </c>
      <c r="AB523" s="91">
        <v>0.46</v>
      </c>
      <c r="AC523" s="86">
        <v>0.28000000000000003</v>
      </c>
      <c r="AD523" s="86">
        <v>0.28000000000000003</v>
      </c>
      <c r="AE523" s="86">
        <v>0</v>
      </c>
      <c r="AF523" s="88">
        <v>0.76459997962299997</v>
      </c>
      <c r="AG523" s="85">
        <v>2.2050000006900002E-2</v>
      </c>
      <c r="AH523" s="86">
        <v>4.9449999999999997E-3</v>
      </c>
      <c r="AI523" s="88">
        <v>0</v>
      </c>
      <c r="AJ523" s="150">
        <v>1.02</v>
      </c>
      <c r="AK523" s="151">
        <v>0</v>
      </c>
    </row>
    <row r="524" spans="1:37" x14ac:dyDescent="0.2">
      <c r="A524" s="149" t="s">
        <v>522</v>
      </c>
      <c r="B524" s="66" t="s">
        <v>1319</v>
      </c>
      <c r="C524" s="67">
        <v>46</v>
      </c>
      <c r="D524" s="84" t="s">
        <v>335</v>
      </c>
      <c r="E524" s="85">
        <v>10.3216147741787</v>
      </c>
      <c r="F524" s="91">
        <v>10.3216147741787</v>
      </c>
      <c r="G524" s="86">
        <v>9.4599970686153405</v>
      </c>
      <c r="H524" s="86">
        <v>9.4599970686153405</v>
      </c>
      <c r="I524" s="86">
        <v>1.98</v>
      </c>
      <c r="J524" s="86">
        <v>1.31</v>
      </c>
      <c r="K524" s="87">
        <v>0</v>
      </c>
      <c r="L524" s="85">
        <v>8.6000000035500008</v>
      </c>
      <c r="M524" s="86">
        <v>0</v>
      </c>
      <c r="N524" s="86"/>
      <c r="O524" s="86">
        <v>53.881668946648396</v>
      </c>
      <c r="P524" s="86">
        <v>0.43099999999999999</v>
      </c>
      <c r="Q524" s="88">
        <v>0</v>
      </c>
      <c r="R524" s="85">
        <v>0</v>
      </c>
      <c r="S524" s="86">
        <v>4.9000000000000004</v>
      </c>
      <c r="T524" s="86">
        <v>1.39</v>
      </c>
      <c r="U524" s="88">
        <v>23.2678657425826</v>
      </c>
      <c r="V524" s="89">
        <v>2.75</v>
      </c>
      <c r="W524" s="85"/>
      <c r="X524" s="88"/>
      <c r="Y524" s="85"/>
      <c r="Z524" s="88"/>
      <c r="AA524" s="85">
        <v>0.41</v>
      </c>
      <c r="AB524" s="91">
        <v>0.41</v>
      </c>
      <c r="AC524" s="86">
        <v>0.11</v>
      </c>
      <c r="AD524" s="86">
        <v>0.11</v>
      </c>
      <c r="AE524" s="86">
        <v>0</v>
      </c>
      <c r="AF524" s="88">
        <v>0.75419998200100002</v>
      </c>
      <c r="AG524" s="85">
        <v>6.7291000046100002E-2</v>
      </c>
      <c r="AH524" s="86">
        <v>7.6090000000000003E-3</v>
      </c>
      <c r="AI524" s="88">
        <v>0</v>
      </c>
      <c r="AJ524" s="150">
        <v>1.02</v>
      </c>
      <c r="AK524" s="151">
        <v>0</v>
      </c>
    </row>
    <row r="525" spans="1:37" x14ac:dyDescent="0.2">
      <c r="A525" s="149" t="s">
        <v>1320</v>
      </c>
      <c r="B525" s="66" t="s">
        <v>1321</v>
      </c>
      <c r="C525" s="67">
        <v>46</v>
      </c>
      <c r="D525" s="84" t="s">
        <v>335</v>
      </c>
      <c r="E525" s="85">
        <v>10.4283943106648</v>
      </c>
      <c r="F525" s="91">
        <v>10.4283943106648</v>
      </c>
      <c r="G525" s="86">
        <v>9.8500658416565905</v>
      </c>
      <c r="H525" s="86">
        <v>9.8500658416565905</v>
      </c>
      <c r="I525" s="86">
        <v>1.74</v>
      </c>
      <c r="J525" s="86">
        <v>1.1299999999999999</v>
      </c>
      <c r="K525" s="87">
        <v>0</v>
      </c>
      <c r="L525" s="85">
        <v>10.539999978799999</v>
      </c>
      <c r="M525" s="86">
        <v>0</v>
      </c>
      <c r="N525" s="86"/>
      <c r="O525" s="86">
        <v>52.458355722729699</v>
      </c>
      <c r="P525" s="86">
        <v>0.34599999999999997</v>
      </c>
      <c r="Q525" s="88">
        <v>0</v>
      </c>
      <c r="R525" s="85">
        <v>0</v>
      </c>
      <c r="S525" s="86">
        <v>4.9000000000000004</v>
      </c>
      <c r="T525" s="86">
        <v>0.89</v>
      </c>
      <c r="U525" s="88">
        <v>14.190224631710301</v>
      </c>
      <c r="V525" s="89">
        <v>2.75</v>
      </c>
      <c r="W525" s="85"/>
      <c r="X525" s="88"/>
      <c r="Y525" s="85"/>
      <c r="Z525" s="88"/>
      <c r="AA525" s="85">
        <v>0.08</v>
      </c>
      <c r="AB525" s="91">
        <v>0.08</v>
      </c>
      <c r="AC525" s="86">
        <v>0.06</v>
      </c>
      <c r="AD525" s="86">
        <v>0.06</v>
      </c>
      <c r="AE525" s="86">
        <v>0</v>
      </c>
      <c r="AF525" s="88">
        <v>1.23779999961</v>
      </c>
      <c r="AG525" s="85">
        <v>0</v>
      </c>
      <c r="AH525" s="86">
        <v>8.7469999999999996E-3</v>
      </c>
      <c r="AI525" s="88">
        <v>0</v>
      </c>
      <c r="AJ525" s="150">
        <v>1.01</v>
      </c>
      <c r="AK525" s="151">
        <v>0</v>
      </c>
    </row>
    <row r="526" spans="1:37" x14ac:dyDescent="0.2">
      <c r="A526" s="149" t="s">
        <v>1322</v>
      </c>
      <c r="B526" s="66" t="s">
        <v>1323</v>
      </c>
      <c r="C526" s="67">
        <v>46</v>
      </c>
      <c r="D526" s="84" t="s">
        <v>335</v>
      </c>
      <c r="E526" s="85">
        <v>13.6657073967489</v>
      </c>
      <c r="F526" s="91">
        <v>13.6537813383112</v>
      </c>
      <c r="G526" s="86">
        <v>12.5405097093671</v>
      </c>
      <c r="H526" s="86">
        <v>12.531176272329001</v>
      </c>
      <c r="I526" s="86">
        <v>1.69</v>
      </c>
      <c r="J526" s="86">
        <v>1.04</v>
      </c>
      <c r="K526" s="87">
        <v>0</v>
      </c>
      <c r="L526" s="85">
        <v>11.909999991699999</v>
      </c>
      <c r="M526" s="86">
        <v>8.0698679210803897E-2</v>
      </c>
      <c r="N526" s="86"/>
      <c r="O526" s="86">
        <v>55.782288485719398</v>
      </c>
      <c r="P526" s="86">
        <v>0.35299999999999998</v>
      </c>
      <c r="Q526" s="88">
        <v>0.1037</v>
      </c>
      <c r="R526" s="85">
        <v>7.4906367041198504E-2</v>
      </c>
      <c r="S526" s="86">
        <v>4.5</v>
      </c>
      <c r="T526" s="86">
        <v>1.34</v>
      </c>
      <c r="U526" s="88">
        <v>15.1046122734697</v>
      </c>
      <c r="V526" s="89">
        <v>3.31</v>
      </c>
      <c r="W526" s="85"/>
      <c r="X526" s="88"/>
      <c r="Y526" s="85">
        <v>100</v>
      </c>
      <c r="Z526" s="88"/>
      <c r="AA526" s="85">
        <v>0.7</v>
      </c>
      <c r="AB526" s="91">
        <v>0.7</v>
      </c>
      <c r="AC526" s="86">
        <v>0.37</v>
      </c>
      <c r="AD526" s="86">
        <v>0.37</v>
      </c>
      <c r="AE526" s="86">
        <v>0</v>
      </c>
      <c r="AF526" s="88">
        <v>0.299299984962</v>
      </c>
      <c r="AG526" s="85">
        <v>0</v>
      </c>
      <c r="AH526" s="86">
        <v>1.2782E-2</v>
      </c>
      <c r="AI526" s="88">
        <v>0</v>
      </c>
      <c r="AJ526" s="150">
        <v>1.03</v>
      </c>
      <c r="AK526" s="151">
        <v>0</v>
      </c>
    </row>
    <row r="527" spans="1:37" x14ac:dyDescent="0.2">
      <c r="A527" s="149" t="s">
        <v>1324</v>
      </c>
      <c r="B527" s="66" t="s">
        <v>1325</v>
      </c>
      <c r="C527" s="67">
        <v>46</v>
      </c>
      <c r="D527" s="84" t="s">
        <v>335</v>
      </c>
      <c r="E527" s="85">
        <v>13.996750644835</v>
      </c>
      <c r="F527" s="91">
        <v>13.991933541490599</v>
      </c>
      <c r="G527" s="86">
        <v>9.0833052335638307</v>
      </c>
      <c r="H527" s="86">
        <v>9.0784881302194407</v>
      </c>
      <c r="I527" s="86">
        <v>1.88</v>
      </c>
      <c r="J527" s="86">
        <v>2.1</v>
      </c>
      <c r="K527" s="87">
        <v>0</v>
      </c>
      <c r="L527" s="85">
        <v>5.4599999969699997</v>
      </c>
      <c r="M527" s="86">
        <v>1.45266137660082E-4</v>
      </c>
      <c r="N527" s="86"/>
      <c r="O527" s="86">
        <v>61.859849778081298</v>
      </c>
      <c r="P527" s="86">
        <v>0.52300000000000002</v>
      </c>
      <c r="Q527" s="88">
        <v>0.26279999999999998</v>
      </c>
      <c r="R527" s="85">
        <v>1.90041809198024E-2</v>
      </c>
      <c r="S527" s="86">
        <v>4</v>
      </c>
      <c r="T527" s="86">
        <v>1.57</v>
      </c>
      <c r="U527" s="88">
        <v>14.873025535026899</v>
      </c>
      <c r="V527" s="89">
        <v>3.54</v>
      </c>
      <c r="W527" s="85">
        <v>30.7176266658096</v>
      </c>
      <c r="X527" s="88">
        <v>37.766666666699997</v>
      </c>
      <c r="Y527" s="85">
        <v>27.620000000000005</v>
      </c>
      <c r="Z527" s="88"/>
      <c r="AA527" s="85">
        <v>0.34</v>
      </c>
      <c r="AB527" s="91">
        <v>0.34</v>
      </c>
      <c r="AC527" s="86">
        <v>0.22</v>
      </c>
      <c r="AD527" s="86">
        <v>0.22</v>
      </c>
      <c r="AE527" s="86">
        <v>0</v>
      </c>
      <c r="AF527" s="88">
        <v>0.84559994889000001</v>
      </c>
      <c r="AG527" s="85">
        <v>0</v>
      </c>
      <c r="AH527" s="86">
        <v>2.8759E-2</v>
      </c>
      <c r="AI527" s="88">
        <v>2.7249999987E-3</v>
      </c>
      <c r="AJ527" s="150">
        <v>1</v>
      </c>
      <c r="AK527" s="151">
        <v>0</v>
      </c>
    </row>
    <row r="528" spans="1:37" x14ac:dyDescent="0.2">
      <c r="A528" s="149" t="s">
        <v>1326</v>
      </c>
      <c r="B528" s="66" t="s">
        <v>1327</v>
      </c>
      <c r="C528" s="67">
        <v>46</v>
      </c>
      <c r="D528" s="84" t="s">
        <v>335</v>
      </c>
      <c r="E528" s="85">
        <v>12.0533940726223</v>
      </c>
      <c r="F528" s="91">
        <v>12.0533940726223</v>
      </c>
      <c r="G528" s="86">
        <v>10.400720396217899</v>
      </c>
      <c r="H528" s="86">
        <v>10.400720396217899</v>
      </c>
      <c r="I528" s="86">
        <v>2</v>
      </c>
      <c r="J528" s="86">
        <v>1.1399999999999999</v>
      </c>
      <c r="K528" s="87">
        <v>0</v>
      </c>
      <c r="L528" s="85">
        <v>4.3699999997300001</v>
      </c>
      <c r="M528" s="86">
        <v>0</v>
      </c>
      <c r="N528" s="86"/>
      <c r="O528" s="86">
        <v>62.600619195046399</v>
      </c>
      <c r="P528" s="86">
        <v>0.24199999999999999</v>
      </c>
      <c r="Q528" s="88">
        <v>0.39729999999999999</v>
      </c>
      <c r="R528" s="85">
        <v>0</v>
      </c>
      <c r="S528" s="86">
        <v>4.4000000000000004</v>
      </c>
      <c r="T528" s="86">
        <v>1.31</v>
      </c>
      <c r="U528" s="88">
        <v>20.390920888841801</v>
      </c>
      <c r="V528" s="89">
        <v>3.44</v>
      </c>
      <c r="W528" s="85"/>
      <c r="X528" s="88"/>
      <c r="Y528" s="85">
        <v>100</v>
      </c>
      <c r="Z528" s="88">
        <v>100</v>
      </c>
      <c r="AA528" s="85">
        <v>0.88</v>
      </c>
      <c r="AB528" s="91">
        <v>0.88</v>
      </c>
      <c r="AC528" s="86">
        <v>0.39</v>
      </c>
      <c r="AD528" s="86">
        <v>0.39</v>
      </c>
      <c r="AE528" s="86">
        <v>0</v>
      </c>
      <c r="AF528" s="88">
        <v>1.1976000069799999</v>
      </c>
      <c r="AG528" s="85">
        <v>0</v>
      </c>
      <c r="AH528" s="86">
        <v>5.535E-3</v>
      </c>
      <c r="AI528" s="88">
        <v>0</v>
      </c>
      <c r="AJ528" s="150">
        <v>1</v>
      </c>
      <c r="AK528" s="151">
        <v>0</v>
      </c>
    </row>
    <row r="529" spans="1:37" x14ac:dyDescent="0.2">
      <c r="A529" s="149" t="s">
        <v>1328</v>
      </c>
      <c r="B529" s="66" t="s">
        <v>1329</v>
      </c>
      <c r="C529" s="67">
        <v>46</v>
      </c>
      <c r="D529" s="84" t="s">
        <v>335</v>
      </c>
      <c r="E529" s="85">
        <v>18.516633269115498</v>
      </c>
      <c r="F529" s="91">
        <v>18.513411640388899</v>
      </c>
      <c r="G529" s="86">
        <v>12.613320790458801</v>
      </c>
      <c r="H529" s="86">
        <v>12.611387813222899</v>
      </c>
      <c r="I529" s="86">
        <v>45.3</v>
      </c>
      <c r="J529" s="86">
        <v>54.87</v>
      </c>
      <c r="K529" s="87">
        <v>0</v>
      </c>
      <c r="L529" s="85">
        <v>7.6100000079500001</v>
      </c>
      <c r="M529" s="86">
        <v>1.21016912889347E-3</v>
      </c>
      <c r="N529" s="86"/>
      <c r="O529" s="86">
        <v>65.193965517241395</v>
      </c>
      <c r="P529" s="86">
        <v>1.8879999999999999</v>
      </c>
      <c r="Q529" s="88">
        <v>0.70879999999999999</v>
      </c>
      <c r="R529" s="85">
        <v>4.91279783836895E-2</v>
      </c>
      <c r="S529" s="86">
        <v>3.8</v>
      </c>
      <c r="T529" s="86">
        <v>2.09</v>
      </c>
      <c r="U529" s="88">
        <v>16.2492509713211</v>
      </c>
      <c r="V529" s="89">
        <v>3.54</v>
      </c>
      <c r="W529" s="85">
        <v>31.740842707339802</v>
      </c>
      <c r="X529" s="88">
        <v>30.733333333299999</v>
      </c>
      <c r="Y529" s="85">
        <v>31.360000000000014</v>
      </c>
      <c r="Z529" s="88"/>
      <c r="AA529" s="85">
        <v>1.58</v>
      </c>
      <c r="AB529" s="91">
        <v>1.58</v>
      </c>
      <c r="AC529" s="86">
        <v>0.88</v>
      </c>
      <c r="AD529" s="86">
        <v>0.88</v>
      </c>
      <c r="AE529" s="86">
        <v>0</v>
      </c>
      <c r="AF529" s="88">
        <v>3.9277000468300001</v>
      </c>
      <c r="AG529" s="85">
        <v>6.2999999984900005E-5</v>
      </c>
      <c r="AH529" s="86">
        <v>0.51035600000000003</v>
      </c>
      <c r="AI529" s="88">
        <v>2.6092999993799999E-2</v>
      </c>
      <c r="AJ529" s="150">
        <v>1.01</v>
      </c>
      <c r="AK529" s="151">
        <v>0</v>
      </c>
    </row>
    <row r="530" spans="1:37" x14ac:dyDescent="0.2">
      <c r="A530" s="149" t="s">
        <v>1330</v>
      </c>
      <c r="B530" s="66" t="s">
        <v>1331</v>
      </c>
      <c r="C530" s="67">
        <v>46</v>
      </c>
      <c r="D530" s="84" t="s">
        <v>335</v>
      </c>
      <c r="E530" s="85">
        <v>17.6378638279349</v>
      </c>
      <c r="F530" s="91">
        <v>17.6378638279349</v>
      </c>
      <c r="G530" s="86">
        <v>10.2396169295</v>
      </c>
      <c r="H530" s="86">
        <v>10.2396169295</v>
      </c>
      <c r="I530" s="86">
        <v>10.58</v>
      </c>
      <c r="J530" s="86">
        <v>5.32</v>
      </c>
      <c r="K530" s="87">
        <v>0</v>
      </c>
      <c r="L530" s="85">
        <v>5.8600000027499997</v>
      </c>
      <c r="M530" s="86">
        <v>0</v>
      </c>
      <c r="N530" s="86"/>
      <c r="O530" s="86">
        <v>71.274481975588998</v>
      </c>
      <c r="P530" s="86">
        <v>1.321</v>
      </c>
      <c r="Q530" s="88">
        <v>1.0772999999999999</v>
      </c>
      <c r="R530" s="85">
        <v>0</v>
      </c>
      <c r="S530" s="86">
        <v>3.8</v>
      </c>
      <c r="T530" s="86">
        <v>2.74</v>
      </c>
      <c r="U530" s="88">
        <v>13.387680800965599</v>
      </c>
      <c r="V530" s="89">
        <v>3.51</v>
      </c>
      <c r="W530" s="85">
        <v>37.266666666699997</v>
      </c>
      <c r="X530" s="88"/>
      <c r="Y530" s="85">
        <v>100</v>
      </c>
      <c r="Z530" s="88"/>
      <c r="AA530" s="85">
        <v>0.76</v>
      </c>
      <c r="AB530" s="91">
        <v>0.76</v>
      </c>
      <c r="AC530" s="86">
        <v>0.44</v>
      </c>
      <c r="AD530" s="86">
        <v>0.44</v>
      </c>
      <c r="AE530" s="86">
        <v>0</v>
      </c>
      <c r="AF530" s="88">
        <v>0.492700010769</v>
      </c>
      <c r="AG530" s="85">
        <v>0</v>
      </c>
      <c r="AH530" s="86">
        <v>1.7611000000000002E-2</v>
      </c>
      <c r="AI530" s="88">
        <v>2.0309999979499999E-3</v>
      </c>
      <c r="AJ530" s="150">
        <v>1</v>
      </c>
      <c r="AK530" s="151">
        <v>0</v>
      </c>
    </row>
    <row r="531" spans="1:37" x14ac:dyDescent="0.2">
      <c r="A531" s="149" t="s">
        <v>1332</v>
      </c>
      <c r="B531" s="66" t="s">
        <v>1333</v>
      </c>
      <c r="C531" s="67">
        <v>46</v>
      </c>
      <c r="D531" s="84" t="s">
        <v>335</v>
      </c>
      <c r="E531" s="85">
        <v>22.7717846847891</v>
      </c>
      <c r="F531" s="91">
        <v>22.7717846847891</v>
      </c>
      <c r="G531" s="86">
        <v>12.702479845716701</v>
      </c>
      <c r="H531" s="86">
        <v>12.702479845716701</v>
      </c>
      <c r="I531" s="86">
        <v>9.42</v>
      </c>
      <c r="J531" s="86">
        <v>6.99</v>
      </c>
      <c r="K531" s="87">
        <v>0</v>
      </c>
      <c r="L531" s="85">
        <v>5.2600000005799998</v>
      </c>
      <c r="M531" s="86">
        <v>7.6036598792623099E-4</v>
      </c>
      <c r="N531" s="86"/>
      <c r="O531" s="86">
        <v>69.945238603228802</v>
      </c>
      <c r="P531" s="86">
        <v>0.68700000000000006</v>
      </c>
      <c r="Q531" s="88">
        <v>0.51490000000000002</v>
      </c>
      <c r="R531" s="85">
        <v>4.2007981516488102E-2</v>
      </c>
      <c r="S531" s="86">
        <v>4</v>
      </c>
      <c r="T531" s="86">
        <v>1.68</v>
      </c>
      <c r="U531" s="88">
        <v>14.6664576845233</v>
      </c>
      <c r="V531" s="89">
        <v>3.8</v>
      </c>
      <c r="W531" s="85">
        <v>31.198325907465801</v>
      </c>
      <c r="X531" s="88">
        <v>35.433333333299998</v>
      </c>
      <c r="Y531" s="85">
        <v>44.900000000000006</v>
      </c>
      <c r="Z531" s="88">
        <v>78.94</v>
      </c>
      <c r="AA531" s="85">
        <v>1.05</v>
      </c>
      <c r="AB531" s="91">
        <v>1.05</v>
      </c>
      <c r="AC531" s="86">
        <v>0.33</v>
      </c>
      <c r="AD531" s="86">
        <v>0.33</v>
      </c>
      <c r="AE531" s="86">
        <v>0</v>
      </c>
      <c r="AF531" s="88">
        <v>1.9999999496999999E-4</v>
      </c>
      <c r="AG531" s="85">
        <v>0</v>
      </c>
      <c r="AH531" s="86">
        <v>6.5958000000000003E-2</v>
      </c>
      <c r="AI531" s="88">
        <v>1.0740000011500001E-3</v>
      </c>
      <c r="AJ531" s="150">
        <v>1</v>
      </c>
      <c r="AK531" s="151">
        <v>0</v>
      </c>
    </row>
    <row r="532" spans="1:37" x14ac:dyDescent="0.2">
      <c r="A532" s="149" t="s">
        <v>1334</v>
      </c>
      <c r="B532" s="66" t="s">
        <v>1335</v>
      </c>
      <c r="C532" s="67">
        <v>46</v>
      </c>
      <c r="D532" s="84" t="s">
        <v>335</v>
      </c>
      <c r="E532" s="85">
        <v>17.560664838852801</v>
      </c>
      <c r="F532" s="91">
        <v>17.560664838852801</v>
      </c>
      <c r="G532" s="86">
        <v>10.881559936746999</v>
      </c>
      <c r="H532" s="86">
        <v>10.881559936746999</v>
      </c>
      <c r="I532" s="86">
        <v>0.83</v>
      </c>
      <c r="J532" s="86">
        <v>0.63</v>
      </c>
      <c r="K532" s="87">
        <v>0</v>
      </c>
      <c r="L532" s="85">
        <v>6.9499999988200001</v>
      </c>
      <c r="M532" s="86">
        <v>5.4495842840841101E-2</v>
      </c>
      <c r="N532" s="86"/>
      <c r="O532" s="86">
        <v>69.937694704049804</v>
      </c>
      <c r="P532" s="86">
        <v>0.19900000000000001</v>
      </c>
      <c r="Q532" s="88">
        <v>0.21490000000000001</v>
      </c>
      <c r="R532" s="85">
        <v>3.6456434560700003E-2</v>
      </c>
      <c r="S532" s="86">
        <v>4.4000000000000004</v>
      </c>
      <c r="T532" s="86">
        <v>1.41</v>
      </c>
      <c r="U532" s="88">
        <v>17.015733609401501</v>
      </c>
      <c r="V532" s="89">
        <v>3.6</v>
      </c>
      <c r="W532" s="85">
        <v>35.681740531952201</v>
      </c>
      <c r="X532" s="88">
        <v>39.733333333300003</v>
      </c>
      <c r="Y532" s="85">
        <v>100</v>
      </c>
      <c r="Z532" s="88"/>
      <c r="AA532" s="85">
        <v>0.42</v>
      </c>
      <c r="AB532" s="91">
        <v>0.42</v>
      </c>
      <c r="AC532" s="86">
        <v>0.31</v>
      </c>
      <c r="AD532" s="86">
        <v>0.31</v>
      </c>
      <c r="AE532" s="86">
        <v>0</v>
      </c>
      <c r="AF532" s="88">
        <v>1.0128999946799999</v>
      </c>
      <c r="AG532" s="85">
        <v>2.6775000010000001E-2</v>
      </c>
      <c r="AH532" s="86">
        <v>3.6949999999999999E-3</v>
      </c>
      <c r="AI532" s="88">
        <v>0</v>
      </c>
      <c r="AJ532" s="150">
        <v>1.03</v>
      </c>
      <c r="AK532" s="151">
        <v>0</v>
      </c>
    </row>
    <row r="533" spans="1:37" x14ac:dyDescent="0.2">
      <c r="A533" s="149" t="s">
        <v>1336</v>
      </c>
      <c r="B533" s="66" t="s">
        <v>1336</v>
      </c>
      <c r="C533" s="67">
        <v>46</v>
      </c>
      <c r="D533" s="84" t="s">
        <v>335</v>
      </c>
      <c r="E533" s="85">
        <v>21.7852302041887</v>
      </c>
      <c r="F533" s="91">
        <v>21.7852302041887</v>
      </c>
      <c r="G533" s="86">
        <v>13.095186043461201</v>
      </c>
      <c r="H533" s="86">
        <v>13.095186043461201</v>
      </c>
      <c r="I533" s="86">
        <v>0.51</v>
      </c>
      <c r="J533" s="86">
        <v>0.44</v>
      </c>
      <c r="K533" s="87">
        <v>0</v>
      </c>
      <c r="L533" s="85">
        <v>6.1199999980099999</v>
      </c>
      <c r="M533" s="86">
        <v>0</v>
      </c>
      <c r="N533" s="86"/>
      <c r="O533" s="86">
        <v>61.079313164349998</v>
      </c>
      <c r="P533" s="86">
        <v>0.188</v>
      </c>
      <c r="Q533" s="88">
        <v>0.31580000000000003</v>
      </c>
      <c r="R533" s="85">
        <v>0</v>
      </c>
      <c r="S533" s="86">
        <v>4.7</v>
      </c>
      <c r="T533" s="86">
        <v>1.39</v>
      </c>
      <c r="U533" s="88">
        <v>21.870491014822299</v>
      </c>
      <c r="V533" s="89">
        <v>3.73</v>
      </c>
      <c r="W533" s="85"/>
      <c r="X533" s="88"/>
      <c r="Y533" s="85">
        <v>100</v>
      </c>
      <c r="Z533" s="88"/>
      <c r="AA533" s="85">
        <v>0.31</v>
      </c>
      <c r="AB533" s="91">
        <v>0.31</v>
      </c>
      <c r="AC533" s="86">
        <v>0.28000000000000003</v>
      </c>
      <c r="AD533" s="86">
        <v>0.28000000000000003</v>
      </c>
      <c r="AE533" s="86">
        <v>0</v>
      </c>
      <c r="AF533" s="88">
        <v>0</v>
      </c>
      <c r="AG533" s="85">
        <v>2.4822000022199999E-2</v>
      </c>
      <c r="AH533" s="86">
        <v>1.1410000000000001E-3</v>
      </c>
      <c r="AI533" s="88">
        <v>0</v>
      </c>
      <c r="AJ533" s="150">
        <v>1</v>
      </c>
      <c r="AK533" s="151">
        <v>0</v>
      </c>
    </row>
    <row r="534" spans="1:37" x14ac:dyDescent="0.2">
      <c r="A534" s="149" t="s">
        <v>1337</v>
      </c>
      <c r="B534" s="66" t="s">
        <v>1338</v>
      </c>
      <c r="C534" s="67">
        <v>46</v>
      </c>
      <c r="D534" s="84" t="s">
        <v>335</v>
      </c>
      <c r="E534" s="85">
        <v>34.126782181874901</v>
      </c>
      <c r="F534" s="91">
        <v>34.126782181874901</v>
      </c>
      <c r="G534" s="86">
        <v>17.4348072329703</v>
      </c>
      <c r="H534" s="86">
        <v>17.4348072329703</v>
      </c>
      <c r="I534" s="86">
        <v>1.1599999999999999</v>
      </c>
      <c r="J534" s="86">
        <v>0.89</v>
      </c>
      <c r="K534" s="87">
        <v>0</v>
      </c>
      <c r="L534" s="85">
        <v>1.81999999903</v>
      </c>
      <c r="M534" s="86">
        <v>2.76092067186203E-3</v>
      </c>
      <c r="N534" s="86"/>
      <c r="O534" s="86">
        <v>84.694828389501495</v>
      </c>
      <c r="P534" s="86">
        <v>0.17699999999999999</v>
      </c>
      <c r="Q534" s="88">
        <v>0.81169999999999998</v>
      </c>
      <c r="R534" s="85">
        <v>5.0612410162972001E-2</v>
      </c>
      <c r="S534" s="86">
        <v>4.3</v>
      </c>
      <c r="T534" s="86">
        <v>1.31</v>
      </c>
      <c r="U534" s="88">
        <v>12.528830921522401</v>
      </c>
      <c r="V534" s="89">
        <v>3.8</v>
      </c>
      <c r="W534" s="85">
        <v>35.644606722248803</v>
      </c>
      <c r="X534" s="88">
        <v>30.733333333299999</v>
      </c>
      <c r="Y534" s="85">
        <v>16.700000000000003</v>
      </c>
      <c r="Z534" s="88"/>
      <c r="AA534" s="85">
        <v>0</v>
      </c>
      <c r="AB534" s="91">
        <v>0</v>
      </c>
      <c r="AC534" s="86">
        <v>0</v>
      </c>
      <c r="AD534" s="86">
        <v>0</v>
      </c>
      <c r="AE534" s="86">
        <v>0</v>
      </c>
      <c r="AF534" s="88">
        <v>0</v>
      </c>
      <c r="AG534" s="85">
        <v>4.0319999977799998E-3</v>
      </c>
      <c r="AH534" s="86">
        <v>6.9649999999999998E-3</v>
      </c>
      <c r="AI534" s="88">
        <v>0</v>
      </c>
      <c r="AJ534" s="150">
        <v>1</v>
      </c>
      <c r="AK534" s="151">
        <v>0</v>
      </c>
    </row>
    <row r="535" spans="1:37" x14ac:dyDescent="0.2">
      <c r="A535" s="149" t="s">
        <v>1339</v>
      </c>
      <c r="B535" s="66" t="s">
        <v>1340</v>
      </c>
      <c r="C535" s="67">
        <v>46</v>
      </c>
      <c r="D535" s="84" t="s">
        <v>335</v>
      </c>
      <c r="E535" s="85">
        <v>8.1867495394538796</v>
      </c>
      <c r="F535" s="91">
        <v>8.1867495394538796</v>
      </c>
      <c r="G535" s="86">
        <v>7.1370615881569499</v>
      </c>
      <c r="H535" s="86">
        <v>7.1370615881569499</v>
      </c>
      <c r="I535" s="86">
        <v>0.99</v>
      </c>
      <c r="J535" s="86">
        <v>0.66</v>
      </c>
      <c r="K535" s="87">
        <v>0</v>
      </c>
      <c r="L535" s="85">
        <v>5.3500000020299998</v>
      </c>
      <c r="M535" s="86">
        <v>0</v>
      </c>
      <c r="N535" s="86"/>
      <c r="O535" s="86">
        <v>50.645352279455302</v>
      </c>
      <c r="P535" s="86">
        <v>0.35099999999999998</v>
      </c>
      <c r="Q535" s="88">
        <v>6.2399999999999997E-2</v>
      </c>
      <c r="R535" s="85">
        <v>0</v>
      </c>
      <c r="S535" s="86">
        <v>4</v>
      </c>
      <c r="T535" s="86">
        <v>1.08</v>
      </c>
      <c r="U535" s="88">
        <v>12.0374764623934</v>
      </c>
      <c r="V535" s="89">
        <v>3.66</v>
      </c>
      <c r="W535" s="85">
        <v>35.481593560876803</v>
      </c>
      <c r="X535" s="88"/>
      <c r="Y535" s="85"/>
      <c r="Z535" s="88"/>
      <c r="AA535" s="85">
        <v>0.24</v>
      </c>
      <c r="AB535" s="91">
        <v>0.24</v>
      </c>
      <c r="AC535" s="86">
        <v>0</v>
      </c>
      <c r="AD535" s="86">
        <v>0</v>
      </c>
      <c r="AE535" s="86">
        <v>0</v>
      </c>
      <c r="AF535" s="88">
        <v>0.74720001249099999</v>
      </c>
      <c r="AG535" s="85">
        <v>7.1189999971600004E-3</v>
      </c>
      <c r="AH535" s="86">
        <v>7.7650000000000002E-3</v>
      </c>
      <c r="AI535" s="88">
        <v>0</v>
      </c>
      <c r="AJ535" s="150">
        <v>1.01</v>
      </c>
      <c r="AK535" s="151">
        <v>0</v>
      </c>
    </row>
    <row r="536" spans="1:37" x14ac:dyDescent="0.2">
      <c r="A536" s="149" t="s">
        <v>1341</v>
      </c>
      <c r="B536" s="66" t="s">
        <v>1342</v>
      </c>
      <c r="C536" s="67">
        <v>46</v>
      </c>
      <c r="D536" s="84" t="s">
        <v>335</v>
      </c>
      <c r="E536" s="85">
        <v>8.4622062505047193</v>
      </c>
      <c r="F536" s="91">
        <v>8.4622062505047193</v>
      </c>
      <c r="G536" s="86">
        <v>8.0018977630622601</v>
      </c>
      <c r="H536" s="86">
        <v>8.0018977630622601</v>
      </c>
      <c r="I536" s="86">
        <v>0.63</v>
      </c>
      <c r="J536" s="86">
        <v>0.38</v>
      </c>
      <c r="K536" s="87">
        <v>0</v>
      </c>
      <c r="L536" s="85">
        <v>11.1600000023</v>
      </c>
      <c r="M536" s="86">
        <v>0</v>
      </c>
      <c r="N536" s="86"/>
      <c r="O536" s="86">
        <v>68.776565192418104</v>
      </c>
      <c r="P536" s="86">
        <v>0.223</v>
      </c>
      <c r="Q536" s="88">
        <v>0.16819999999999999</v>
      </c>
      <c r="R536" s="85">
        <v>0</v>
      </c>
      <c r="S536" s="86">
        <v>4</v>
      </c>
      <c r="T536" s="86">
        <v>1.23</v>
      </c>
      <c r="U536" s="88">
        <v>18.0388435758701</v>
      </c>
      <c r="V536" s="89">
        <v>3.48</v>
      </c>
      <c r="W536" s="85"/>
      <c r="X536" s="88"/>
      <c r="Y536" s="85">
        <v>100</v>
      </c>
      <c r="Z536" s="88"/>
      <c r="AA536" s="85">
        <v>0.44</v>
      </c>
      <c r="AB536" s="91">
        <v>0.44</v>
      </c>
      <c r="AC536" s="86">
        <v>0.03</v>
      </c>
      <c r="AD536" s="86">
        <v>0.03</v>
      </c>
      <c r="AE536" s="86">
        <v>0</v>
      </c>
      <c r="AF536" s="88">
        <v>1.2065999510400001</v>
      </c>
      <c r="AG536" s="85">
        <v>0</v>
      </c>
      <c r="AH536" s="86">
        <v>2.48E-3</v>
      </c>
      <c r="AI536" s="88">
        <v>0</v>
      </c>
      <c r="AJ536" s="150">
        <v>1.03</v>
      </c>
      <c r="AK536" s="151">
        <v>0</v>
      </c>
    </row>
    <row r="537" spans="1:37" x14ac:dyDescent="0.2">
      <c r="A537" s="149" t="s">
        <v>1343</v>
      </c>
      <c r="B537" s="66" t="s">
        <v>1344</v>
      </c>
      <c r="C537" s="67">
        <v>46</v>
      </c>
      <c r="D537" s="84" t="s">
        <v>335</v>
      </c>
      <c r="E537" s="85">
        <v>18.481340828703001</v>
      </c>
      <c r="F537" s="91">
        <v>18.481340828703001</v>
      </c>
      <c r="G537" s="86">
        <v>13.1620602278575</v>
      </c>
      <c r="H537" s="86">
        <v>13.1620602278575</v>
      </c>
      <c r="I537" s="86">
        <v>1.83</v>
      </c>
      <c r="J537" s="86">
        <v>0.99</v>
      </c>
      <c r="K537" s="87">
        <v>0</v>
      </c>
      <c r="L537" s="85">
        <v>11.070000003400001</v>
      </c>
      <c r="M537" s="86">
        <v>9.9198794354107403E-2</v>
      </c>
      <c r="N537" s="86"/>
      <c r="O537" s="86">
        <v>85.779950386691993</v>
      </c>
      <c r="P537" s="86">
        <v>0.23499999999999999</v>
      </c>
      <c r="Q537" s="88">
        <v>0.35460000000000003</v>
      </c>
      <c r="R537" s="85">
        <v>2.2563176895306899E-2</v>
      </c>
      <c r="S537" s="86">
        <v>4.3</v>
      </c>
      <c r="T537" s="86">
        <v>1.42</v>
      </c>
      <c r="U537" s="88">
        <v>13.43434277637</v>
      </c>
      <c r="V537" s="89">
        <v>3.68</v>
      </c>
      <c r="W537" s="85">
        <v>45.091527475622698</v>
      </c>
      <c r="X537" s="88">
        <v>47.9</v>
      </c>
      <c r="Y537" s="85">
        <v>100</v>
      </c>
      <c r="Z537" s="88"/>
      <c r="AA537" s="85">
        <v>0.23</v>
      </c>
      <c r="AB537" s="91">
        <v>0.23</v>
      </c>
      <c r="AC537" s="86">
        <v>0.15</v>
      </c>
      <c r="AD537" s="86">
        <v>0.15</v>
      </c>
      <c r="AE537" s="86">
        <v>0</v>
      </c>
      <c r="AF537" s="88">
        <v>5.1943998352499996</v>
      </c>
      <c r="AG537" s="85">
        <v>0</v>
      </c>
      <c r="AH537" s="86">
        <v>9.9839999999999998E-3</v>
      </c>
      <c r="AI537" s="88">
        <v>0</v>
      </c>
      <c r="AJ537" s="150">
        <v>1.01</v>
      </c>
      <c r="AK537" s="151">
        <v>0</v>
      </c>
    </row>
    <row r="538" spans="1:37" x14ac:dyDescent="0.2">
      <c r="A538" s="149" t="s">
        <v>1345</v>
      </c>
      <c r="B538" s="66" t="s">
        <v>1346</v>
      </c>
      <c r="C538" s="67">
        <v>46</v>
      </c>
      <c r="D538" s="84" t="s">
        <v>335</v>
      </c>
      <c r="E538" s="85">
        <v>40.993910823020997</v>
      </c>
      <c r="F538" s="91">
        <v>40.993910823020997</v>
      </c>
      <c r="G538" s="86">
        <v>22.0747610873408</v>
      </c>
      <c r="H538" s="86">
        <v>22.0747610873408</v>
      </c>
      <c r="I538" s="86">
        <v>1.23</v>
      </c>
      <c r="J538" s="86">
        <v>0.74</v>
      </c>
      <c r="K538" s="87">
        <v>0</v>
      </c>
      <c r="L538" s="85">
        <v>1.64999999854</v>
      </c>
      <c r="M538" s="86">
        <v>0</v>
      </c>
      <c r="N538" s="86"/>
      <c r="O538" s="86">
        <v>83.637826580840596</v>
      </c>
      <c r="P538" s="86">
        <v>0.33700000000000002</v>
      </c>
      <c r="Q538" s="88">
        <v>0.76859999999999995</v>
      </c>
      <c r="R538" s="85">
        <v>0</v>
      </c>
      <c r="S538" s="86">
        <v>2.2000000000000002</v>
      </c>
      <c r="T538" s="86">
        <v>1.68</v>
      </c>
      <c r="U538" s="88">
        <v>8.1465160171829201</v>
      </c>
      <c r="V538" s="89">
        <v>4.09</v>
      </c>
      <c r="W538" s="85">
        <v>39.522922828470598</v>
      </c>
      <c r="X538" s="88">
        <v>39.433333333299998</v>
      </c>
      <c r="Y538" s="85">
        <v>12.540000000000006</v>
      </c>
      <c r="Z538" s="88"/>
      <c r="AA538" s="85">
        <v>1.1299999999999999</v>
      </c>
      <c r="AB538" s="91">
        <v>1.1299999999999999</v>
      </c>
      <c r="AC538" s="86">
        <v>0.3</v>
      </c>
      <c r="AD538" s="86">
        <v>0.3</v>
      </c>
      <c r="AE538" s="86">
        <v>0</v>
      </c>
      <c r="AF538" s="88">
        <v>80.858100819399993</v>
      </c>
      <c r="AG538" s="85">
        <v>3.6339999968699999E-3</v>
      </c>
      <c r="AH538" s="86">
        <v>5.6319999999999999E-3</v>
      </c>
      <c r="AI538" s="88">
        <v>0</v>
      </c>
      <c r="AJ538" s="150">
        <v>1.02</v>
      </c>
      <c r="AK538" s="151">
        <v>0</v>
      </c>
    </row>
    <row r="539" spans="1:37" x14ac:dyDescent="0.2">
      <c r="A539" s="149" t="s">
        <v>1347</v>
      </c>
      <c r="B539" s="66" t="s">
        <v>1348</v>
      </c>
      <c r="C539" s="67">
        <v>46</v>
      </c>
      <c r="D539" s="84" t="s">
        <v>335</v>
      </c>
      <c r="E539" s="85">
        <v>25.610546638294299</v>
      </c>
      <c r="F539" s="91">
        <v>25.610546638294299</v>
      </c>
      <c r="G539" s="86">
        <v>14.756697340792799</v>
      </c>
      <c r="H539" s="86">
        <v>14.756697340792799</v>
      </c>
      <c r="I539" s="86">
        <v>5.08</v>
      </c>
      <c r="J539" s="86">
        <v>1.86</v>
      </c>
      <c r="K539" s="87">
        <v>0</v>
      </c>
      <c r="L539" s="85">
        <v>2.3300000010100002</v>
      </c>
      <c r="M539" s="86">
        <v>4.4325731587026301E-4</v>
      </c>
      <c r="N539" s="86"/>
      <c r="O539" s="86">
        <v>75.264927977663504</v>
      </c>
      <c r="P539" s="86">
        <v>0.35099999999999998</v>
      </c>
      <c r="Q539" s="88">
        <v>0.56369999999999998</v>
      </c>
      <c r="R539" s="85">
        <v>1.3607293509321E-2</v>
      </c>
      <c r="S539" s="86">
        <v>3.4</v>
      </c>
      <c r="T539" s="86">
        <v>1.75</v>
      </c>
      <c r="U539" s="88">
        <v>7.7930130635137598</v>
      </c>
      <c r="V539" s="89">
        <v>3.84</v>
      </c>
      <c r="W539" s="85">
        <v>39.1010685066463</v>
      </c>
      <c r="X539" s="88">
        <v>33.6</v>
      </c>
      <c r="Y539" s="85">
        <v>41.28</v>
      </c>
      <c r="Z539" s="88"/>
      <c r="AA539" s="85">
        <v>0.85</v>
      </c>
      <c r="AB539" s="91">
        <v>0.85</v>
      </c>
      <c r="AC539" s="86">
        <v>0.08</v>
      </c>
      <c r="AD539" s="86">
        <v>0.08</v>
      </c>
      <c r="AE539" s="86">
        <v>0</v>
      </c>
      <c r="AF539" s="88">
        <v>100.000000044</v>
      </c>
      <c r="AG539" s="85">
        <v>0</v>
      </c>
      <c r="AH539" s="86">
        <v>1.7173000000000001E-2</v>
      </c>
      <c r="AI539" s="88">
        <v>2.2619999991799998E-3</v>
      </c>
      <c r="AJ539" s="150">
        <v>1.04</v>
      </c>
      <c r="AK539" s="151">
        <v>0</v>
      </c>
    </row>
    <row r="540" spans="1:37" x14ac:dyDescent="0.2">
      <c r="A540" s="149" t="s">
        <v>1349</v>
      </c>
      <c r="B540" s="66" t="s">
        <v>1350</v>
      </c>
      <c r="C540" s="67">
        <v>46</v>
      </c>
      <c r="D540" s="84" t="s">
        <v>335</v>
      </c>
      <c r="E540" s="85">
        <v>23.125473191547901</v>
      </c>
      <c r="F540" s="91">
        <v>23.1123958978595</v>
      </c>
      <c r="G540" s="86">
        <v>13.0380618074196</v>
      </c>
      <c r="H540" s="86">
        <v>13.033932135728501</v>
      </c>
      <c r="I540" s="86">
        <v>19.03</v>
      </c>
      <c r="J540" s="86">
        <v>16.55</v>
      </c>
      <c r="K540" s="87">
        <v>0</v>
      </c>
      <c r="L540" s="85">
        <v>1.73000000305</v>
      </c>
      <c r="M540" s="86">
        <v>9.6793504348410603E-4</v>
      </c>
      <c r="N540" s="86">
        <v>46.678586164214003</v>
      </c>
      <c r="O540" s="86">
        <v>45.427664791576497</v>
      </c>
      <c r="P540" s="86">
        <v>1.044</v>
      </c>
      <c r="Q540" s="88">
        <v>1.3153999999999999</v>
      </c>
      <c r="R540" s="85">
        <v>1.1789672247111501E-2</v>
      </c>
      <c r="S540" s="86">
        <v>3.8</v>
      </c>
      <c r="T540" s="86">
        <v>2.4500000000000002</v>
      </c>
      <c r="U540" s="88">
        <v>9.1465345171725492</v>
      </c>
      <c r="V540" s="89">
        <v>3.58</v>
      </c>
      <c r="W540" s="85">
        <v>35.838933575885797</v>
      </c>
      <c r="X540" s="88">
        <v>30.633333333300001</v>
      </c>
      <c r="Y540" s="85">
        <v>19.400000000000006</v>
      </c>
      <c r="Z540" s="88"/>
      <c r="AA540" s="85">
        <v>0.28000000000000003</v>
      </c>
      <c r="AB540" s="91">
        <v>0.28000000000000003</v>
      </c>
      <c r="AC540" s="86">
        <v>0.13</v>
      </c>
      <c r="AD540" s="86">
        <v>0.13</v>
      </c>
      <c r="AE540" s="86">
        <v>0</v>
      </c>
      <c r="AF540" s="88">
        <v>100.000000176</v>
      </c>
      <c r="AG540" s="85">
        <v>7.1416000073800001E-2</v>
      </c>
      <c r="AH540" s="86">
        <v>0.15868099999999999</v>
      </c>
      <c r="AI540" s="88">
        <v>2.3980000024800001E-3</v>
      </c>
      <c r="AJ540" s="150">
        <v>1.01</v>
      </c>
      <c r="AK540" s="151">
        <v>0</v>
      </c>
    </row>
    <row r="541" spans="1:37" x14ac:dyDescent="0.2">
      <c r="A541" s="149" t="s">
        <v>1351</v>
      </c>
      <c r="B541" s="66" t="s">
        <v>1352</v>
      </c>
      <c r="C541" s="67">
        <v>46</v>
      </c>
      <c r="D541" s="84" t="s">
        <v>335</v>
      </c>
      <c r="E541" s="85">
        <v>7.98159500226771</v>
      </c>
      <c r="F541" s="91">
        <v>7.9772058931105603</v>
      </c>
      <c r="G541" s="86">
        <v>7.0752439613173204</v>
      </c>
      <c r="H541" s="86">
        <v>7.0708548521601697</v>
      </c>
      <c r="I541" s="86">
        <v>3.79</v>
      </c>
      <c r="J541" s="86">
        <v>1.44</v>
      </c>
      <c r="K541" s="87">
        <v>0</v>
      </c>
      <c r="L541" s="85">
        <v>2.2299999978099998</v>
      </c>
      <c r="M541" s="86">
        <v>0</v>
      </c>
      <c r="N541" s="86"/>
      <c r="O541" s="86">
        <v>37.421203438395402</v>
      </c>
      <c r="P541" s="86">
        <v>0.26600000000000001</v>
      </c>
      <c r="Q541" s="88">
        <v>0.39829999999999999</v>
      </c>
      <c r="R541" s="85">
        <v>0</v>
      </c>
      <c r="S541" s="86">
        <v>4.7</v>
      </c>
      <c r="T541" s="86">
        <v>1.43</v>
      </c>
      <c r="U541" s="88">
        <v>12.085412064198</v>
      </c>
      <c r="V541" s="89">
        <v>3.14</v>
      </c>
      <c r="W541" s="85"/>
      <c r="X541" s="88"/>
      <c r="Y541" s="85">
        <v>-100</v>
      </c>
      <c r="Z541" s="88"/>
      <c r="AA541" s="85">
        <v>0.03</v>
      </c>
      <c r="AB541" s="91">
        <v>0.03</v>
      </c>
      <c r="AC541" s="86">
        <v>0.02</v>
      </c>
      <c r="AD541" s="86">
        <v>0.02</v>
      </c>
      <c r="AE541" s="86">
        <v>0</v>
      </c>
      <c r="AF541" s="88">
        <v>99.999999901699994</v>
      </c>
      <c r="AG541" s="85">
        <v>0.28898199974099997</v>
      </c>
      <c r="AH541" s="86">
        <v>1.3738999999999999E-2</v>
      </c>
      <c r="AI541" s="88">
        <v>0</v>
      </c>
      <c r="AJ541" s="150">
        <v>1</v>
      </c>
      <c r="AK541" s="151">
        <v>0</v>
      </c>
    </row>
    <row r="542" spans="1:37" x14ac:dyDescent="0.2">
      <c r="A542" s="149" t="s">
        <v>1353</v>
      </c>
      <c r="B542" s="66" t="s">
        <v>1354</v>
      </c>
      <c r="C542" s="67">
        <v>46</v>
      </c>
      <c r="D542" s="84" t="s">
        <v>335</v>
      </c>
      <c r="E542" s="85">
        <v>11.917810562813999</v>
      </c>
      <c r="F542" s="91">
        <v>11.9160997085845</v>
      </c>
      <c r="G542" s="86">
        <v>10.568516860468399</v>
      </c>
      <c r="H542" s="86">
        <v>10.568516860468399</v>
      </c>
      <c r="I542" s="86">
        <v>1.44</v>
      </c>
      <c r="J542" s="86">
        <v>1.42</v>
      </c>
      <c r="K542" s="87">
        <v>0</v>
      </c>
      <c r="L542" s="85">
        <v>2.0300000009899999</v>
      </c>
      <c r="M542" s="86">
        <v>0.47319486942711397</v>
      </c>
      <c r="N542" s="86"/>
      <c r="O542" s="86">
        <v>31.5405244338498</v>
      </c>
      <c r="P542" s="86">
        <v>0.28399999999999997</v>
      </c>
      <c r="Q542" s="88">
        <v>0.45619999999999999</v>
      </c>
      <c r="R542" s="85">
        <v>1.0607828577490199E-2</v>
      </c>
      <c r="S542" s="86">
        <v>7.5</v>
      </c>
      <c r="T542" s="86">
        <v>1.2</v>
      </c>
      <c r="U542" s="88">
        <v>18.036965857052401</v>
      </c>
      <c r="V542" s="89">
        <v>3.48</v>
      </c>
      <c r="W542" s="85">
        <v>53.566666666700002</v>
      </c>
      <c r="X542" s="88">
        <v>53.566666666700002</v>
      </c>
      <c r="Y542" s="85">
        <v>100</v>
      </c>
      <c r="Z542" s="88">
        <v>100</v>
      </c>
      <c r="AA542" s="85">
        <v>0.3</v>
      </c>
      <c r="AB542" s="91">
        <v>0.3</v>
      </c>
      <c r="AC542" s="86">
        <v>0.16</v>
      </c>
      <c r="AD542" s="86">
        <v>0.16</v>
      </c>
      <c r="AE542" s="86">
        <v>0</v>
      </c>
      <c r="AF542" s="88">
        <v>100.00000004899999</v>
      </c>
      <c r="AG542" s="85">
        <v>8.8972000107299998E-2</v>
      </c>
      <c r="AH542" s="86">
        <v>1.5199000000000001E-2</v>
      </c>
      <c r="AI542" s="88">
        <v>2.0210000024399998E-3</v>
      </c>
      <c r="AJ542" s="150">
        <v>1</v>
      </c>
      <c r="AK542" s="151">
        <v>0</v>
      </c>
    </row>
    <row r="543" spans="1:37" x14ac:dyDescent="0.2">
      <c r="A543" s="149" t="s">
        <v>1355</v>
      </c>
      <c r="B543" s="66" t="s">
        <v>1356</v>
      </c>
      <c r="C543" s="67">
        <v>46</v>
      </c>
      <c r="D543" s="84" t="s">
        <v>335</v>
      </c>
      <c r="E543" s="85">
        <v>20.3038006076012</v>
      </c>
      <c r="F543" s="91">
        <v>20.194680389360801</v>
      </c>
      <c r="G543" s="86">
        <v>14.501829003658001</v>
      </c>
      <c r="H543" s="86">
        <v>14.4472688945378</v>
      </c>
      <c r="I543" s="86">
        <v>11.51</v>
      </c>
      <c r="J543" s="86">
        <v>7.55</v>
      </c>
      <c r="K543" s="87">
        <v>1.38E-2</v>
      </c>
      <c r="L543" s="85">
        <v>0.91000000003899995</v>
      </c>
      <c r="M543" s="86">
        <v>2.3261724029201701E-4</v>
      </c>
      <c r="N543" s="86">
        <v>32.622161046111501</v>
      </c>
      <c r="O543" s="86">
        <v>34.155922643029797</v>
      </c>
      <c r="P543" s="86">
        <v>0.61899999999999999</v>
      </c>
      <c r="Q543" s="88">
        <v>0.79910000000000003</v>
      </c>
      <c r="R543" s="85">
        <v>2.33808744447042E-2</v>
      </c>
      <c r="S543" s="86">
        <v>3.8</v>
      </c>
      <c r="T543" s="86">
        <v>1.99</v>
      </c>
      <c r="U543" s="88">
        <v>14.1843883687767</v>
      </c>
      <c r="V543" s="89">
        <v>3.58</v>
      </c>
      <c r="W543" s="85">
        <v>33.209433423109701</v>
      </c>
      <c r="X543" s="88">
        <v>30.766666666700001</v>
      </c>
      <c r="Y543" s="85">
        <v>21.159999999999997</v>
      </c>
      <c r="Z543" s="88"/>
      <c r="AA543" s="85">
        <v>0.83</v>
      </c>
      <c r="AB543" s="91">
        <v>0.91</v>
      </c>
      <c r="AC543" s="86">
        <v>0.33</v>
      </c>
      <c r="AD543" s="86">
        <v>0.36</v>
      </c>
      <c r="AE543" s="86">
        <v>0</v>
      </c>
      <c r="AF543" s="88">
        <v>100.000000004</v>
      </c>
      <c r="AG543" s="85">
        <v>1.41410000156E-2</v>
      </c>
      <c r="AH543" s="86">
        <v>3.8600000000000002E-2</v>
      </c>
      <c r="AI543" s="88">
        <v>7.0200000077400005E-4</v>
      </c>
      <c r="AJ543" s="150">
        <v>1.01</v>
      </c>
      <c r="AK543" s="151">
        <v>0</v>
      </c>
    </row>
    <row r="544" spans="1:37" x14ac:dyDescent="0.2">
      <c r="A544" s="149" t="s">
        <v>1357</v>
      </c>
      <c r="B544" s="66" t="s">
        <v>1358</v>
      </c>
      <c r="C544" s="67">
        <v>48</v>
      </c>
      <c r="D544" s="84" t="s">
        <v>335</v>
      </c>
      <c r="E544" s="85">
        <v>22.3677642219604</v>
      </c>
      <c r="F544" s="91">
        <v>22.245961542301501</v>
      </c>
      <c r="G544" s="86">
        <v>18.442789347923</v>
      </c>
      <c r="H544" s="86">
        <v>18.369574622445001</v>
      </c>
      <c r="I544" s="86">
        <v>0.99</v>
      </c>
      <c r="J544" s="86">
        <v>1.58</v>
      </c>
      <c r="K544" s="87">
        <v>7.4000000000000003E-3</v>
      </c>
      <c r="L544" s="85">
        <v>2.88000000144</v>
      </c>
      <c r="M544" s="86">
        <v>0</v>
      </c>
      <c r="N544" s="86">
        <v>27.339465770387399</v>
      </c>
      <c r="O544" s="86">
        <v>23.429035752979399</v>
      </c>
      <c r="P544" s="86">
        <v>0.31900000000000001</v>
      </c>
      <c r="Q544" s="88">
        <v>7.3999999999999996E-2</v>
      </c>
      <c r="R544" s="85">
        <v>0</v>
      </c>
      <c r="S544" s="86">
        <v>6.7</v>
      </c>
      <c r="T544" s="86">
        <v>1.33</v>
      </c>
      <c r="U544" s="88">
        <v>12.412558322184699</v>
      </c>
      <c r="V544" s="89">
        <v>2.79</v>
      </c>
      <c r="W544" s="85">
        <v>40.170935861871598</v>
      </c>
      <c r="X544" s="88">
        <v>41.5333333333</v>
      </c>
      <c r="Y544" s="85">
        <v>100</v>
      </c>
      <c r="Z544" s="88">
        <v>100</v>
      </c>
      <c r="AA544" s="85">
        <v>1.63</v>
      </c>
      <c r="AB544" s="91">
        <v>1.67</v>
      </c>
      <c r="AC544" s="86">
        <v>0.35</v>
      </c>
      <c r="AD544" s="86">
        <v>0.35</v>
      </c>
      <c r="AE544" s="86">
        <v>0</v>
      </c>
      <c r="AF544" s="88">
        <v>100.00000005</v>
      </c>
      <c r="AG544" s="85">
        <v>0.150732000092</v>
      </c>
      <c r="AH544" s="86">
        <v>1.5206000000000001E-2</v>
      </c>
      <c r="AI544" s="88">
        <v>2.2380000013600002E-3</v>
      </c>
      <c r="AJ544" s="150">
        <v>1.03</v>
      </c>
      <c r="AK544" s="151">
        <v>0</v>
      </c>
    </row>
    <row r="545" spans="1:37" x14ac:dyDescent="0.2">
      <c r="A545" s="149" t="s">
        <v>1359</v>
      </c>
      <c r="B545" s="66" t="s">
        <v>1360</v>
      </c>
      <c r="C545" s="67">
        <v>46</v>
      </c>
      <c r="D545" s="84" t="s">
        <v>335</v>
      </c>
      <c r="E545" s="85">
        <v>21.559820799126701</v>
      </c>
      <c r="F545" s="91">
        <v>21.555841084301701</v>
      </c>
      <c r="G545" s="86">
        <v>18.490323607668302</v>
      </c>
      <c r="H545" s="86">
        <v>18.486912423532601</v>
      </c>
      <c r="I545" s="86">
        <v>3.25</v>
      </c>
      <c r="J545" s="86">
        <v>1.62</v>
      </c>
      <c r="K545" s="87">
        <v>0</v>
      </c>
      <c r="L545" s="85">
        <v>3.31999999637</v>
      </c>
      <c r="M545" s="86">
        <v>0</v>
      </c>
      <c r="N545" s="86"/>
      <c r="O545" s="86">
        <v>34.551560647965204</v>
      </c>
      <c r="P545" s="86">
        <v>0.30499999999999999</v>
      </c>
      <c r="Q545" s="88">
        <v>0.3538</v>
      </c>
      <c r="R545" s="85">
        <v>0</v>
      </c>
      <c r="S545" s="86">
        <v>3.9</v>
      </c>
      <c r="T545" s="86">
        <v>1.65</v>
      </c>
      <c r="U545" s="88">
        <v>14.4139585654834</v>
      </c>
      <c r="V545" s="89">
        <v>3.46</v>
      </c>
      <c r="W545" s="85">
        <v>40.555029421420301</v>
      </c>
      <c r="X545" s="88">
        <v>31.633333333300001</v>
      </c>
      <c r="Y545" s="85">
        <v>99.919999999999987</v>
      </c>
      <c r="Z545" s="88"/>
      <c r="AA545" s="85">
        <v>0.35</v>
      </c>
      <c r="AB545" s="91">
        <v>0.35</v>
      </c>
      <c r="AC545" s="86">
        <v>0.11</v>
      </c>
      <c r="AD545" s="86">
        <v>0.11</v>
      </c>
      <c r="AE545" s="86">
        <v>0</v>
      </c>
      <c r="AF545" s="88">
        <v>87.652297854699995</v>
      </c>
      <c r="AG545" s="85">
        <v>0.23897499988699999</v>
      </c>
      <c r="AH545" s="86">
        <v>1.8100999999999999E-2</v>
      </c>
      <c r="AI545" s="88">
        <v>1.34299999936E-3</v>
      </c>
      <c r="AJ545" s="150">
        <v>1.08</v>
      </c>
      <c r="AK545" s="151">
        <v>0</v>
      </c>
    </row>
    <row r="546" spans="1:37" x14ac:dyDescent="0.2">
      <c r="A546" s="149" t="s">
        <v>1361</v>
      </c>
      <c r="B546" s="66" t="s">
        <v>1361</v>
      </c>
      <c r="C546" s="67">
        <v>48</v>
      </c>
      <c r="D546" s="84" t="s">
        <v>335</v>
      </c>
      <c r="E546" s="85">
        <v>90.940244532460795</v>
      </c>
      <c r="F546" s="91">
        <v>90.940244532460795</v>
      </c>
      <c r="G546" s="86">
        <v>62.4418804890649</v>
      </c>
      <c r="H546" s="86">
        <v>62.4418804890649</v>
      </c>
      <c r="I546" s="86">
        <v>0.08</v>
      </c>
      <c r="J546" s="86">
        <v>0.06</v>
      </c>
      <c r="K546" s="87">
        <v>0</v>
      </c>
      <c r="L546" s="85">
        <v>1.1999999992399999</v>
      </c>
      <c r="M546" s="86">
        <v>0</v>
      </c>
      <c r="N546" s="86">
        <v>50.266114725014802</v>
      </c>
      <c r="O546" s="86">
        <v>45.485675151238397</v>
      </c>
      <c r="P546" s="86">
        <v>8.2000000000000003E-2</v>
      </c>
      <c r="Q546" s="88">
        <v>0</v>
      </c>
      <c r="R546" s="85">
        <v>0</v>
      </c>
      <c r="S546" s="86">
        <v>2.1</v>
      </c>
      <c r="T546" s="86">
        <v>0.27</v>
      </c>
      <c r="U546" s="88">
        <v>0.168761839159635</v>
      </c>
      <c r="V546" s="89">
        <v>3.75</v>
      </c>
      <c r="W546" s="85"/>
      <c r="X546" s="88"/>
      <c r="Y546" s="85"/>
      <c r="Z546" s="88"/>
      <c r="AA546" s="85">
        <v>0.12</v>
      </c>
      <c r="AB546" s="91">
        <v>0.12</v>
      </c>
      <c r="AC546" s="86">
        <v>0</v>
      </c>
      <c r="AD546" s="86">
        <v>0</v>
      </c>
      <c r="AE546" s="86">
        <v>0</v>
      </c>
      <c r="AF546" s="88">
        <v>16.738100041300001</v>
      </c>
      <c r="AG546" s="85">
        <v>0</v>
      </c>
      <c r="AH546" s="86">
        <v>3.3500000000000001E-4</v>
      </c>
      <c r="AI546" s="88">
        <v>0</v>
      </c>
      <c r="AJ546" s="150">
        <v>1.26</v>
      </c>
      <c r="AK546" s="151">
        <v>2</v>
      </c>
    </row>
    <row r="547" spans="1:37" x14ac:dyDescent="0.2">
      <c r="A547" s="149" t="s">
        <v>1362</v>
      </c>
      <c r="B547" s="66" t="s">
        <v>1363</v>
      </c>
      <c r="C547" s="67">
        <v>48</v>
      </c>
      <c r="D547" s="84" t="s">
        <v>335</v>
      </c>
      <c r="E547" s="85">
        <v>31.571140509654398</v>
      </c>
      <c r="F547" s="91">
        <v>31.5066490676687</v>
      </c>
      <c r="G547" s="86">
        <v>22.8647958415918</v>
      </c>
      <c r="H547" s="86">
        <v>22.8015942284459</v>
      </c>
      <c r="I547" s="86">
        <v>1.27</v>
      </c>
      <c r="J547" s="86">
        <v>0.67</v>
      </c>
      <c r="K547" s="87">
        <v>0</v>
      </c>
      <c r="L547" s="85">
        <v>4.4100000011500002</v>
      </c>
      <c r="M547" s="86">
        <v>0</v>
      </c>
      <c r="N547" s="86">
        <v>44.748746790561199</v>
      </c>
      <c r="O547" s="86">
        <v>44.573925710123802</v>
      </c>
      <c r="P547" s="86">
        <v>0.14299999999999999</v>
      </c>
      <c r="Q547" s="88">
        <v>8.1199999999999994E-2</v>
      </c>
      <c r="R547" s="85">
        <v>0</v>
      </c>
      <c r="S547" s="86">
        <v>3.2</v>
      </c>
      <c r="T547" s="86">
        <v>1.1399999999999999</v>
      </c>
      <c r="U547" s="88">
        <v>8.5894001865952401</v>
      </c>
      <c r="V547" s="89">
        <v>3.87</v>
      </c>
      <c r="W547" s="85">
        <v>37.610076823740997</v>
      </c>
      <c r="X547" s="88">
        <v>42.0333333333</v>
      </c>
      <c r="Y547" s="85">
        <v>-76.400000000000006</v>
      </c>
      <c r="Z547" s="88"/>
      <c r="AA547" s="85">
        <v>0.56000000000000005</v>
      </c>
      <c r="AB547" s="91">
        <v>0.56000000000000005</v>
      </c>
      <c r="AC547" s="86">
        <v>0.18</v>
      </c>
      <c r="AD547" s="86">
        <v>0.18</v>
      </c>
      <c r="AE547" s="86">
        <v>0</v>
      </c>
      <c r="AF547" s="88">
        <v>81.424797079399994</v>
      </c>
      <c r="AG547" s="85">
        <v>0.40455899986400001</v>
      </c>
      <c r="AH547" s="86">
        <v>1.0064E-2</v>
      </c>
      <c r="AI547" s="88">
        <v>0</v>
      </c>
      <c r="AJ547" s="150">
        <v>1.04</v>
      </c>
      <c r="AK547" s="151">
        <v>0</v>
      </c>
    </row>
    <row r="548" spans="1:37" x14ac:dyDescent="0.2">
      <c r="A548" s="149" t="s">
        <v>1364</v>
      </c>
      <c r="B548" s="66" t="s">
        <v>1365</v>
      </c>
      <c r="C548" s="67">
        <v>48</v>
      </c>
      <c r="D548" s="84" t="s">
        <v>335</v>
      </c>
      <c r="E548" s="85">
        <v>62.533703441528999</v>
      </c>
      <c r="F548" s="91">
        <v>62.493140007476399</v>
      </c>
      <c r="G548" s="86">
        <v>43.773512872925103</v>
      </c>
      <c r="H548" s="86">
        <v>43.7353355232285</v>
      </c>
      <c r="I548" s="86">
        <v>0.56999999999999995</v>
      </c>
      <c r="J548" s="86">
        <v>0.74</v>
      </c>
      <c r="K548" s="87">
        <v>0</v>
      </c>
      <c r="L548" s="85">
        <v>8.5000000027800002</v>
      </c>
      <c r="M548" s="86">
        <v>0</v>
      </c>
      <c r="N548" s="86">
        <v>29.309332811582902</v>
      </c>
      <c r="O548" s="86">
        <v>29.787027132159899</v>
      </c>
      <c r="P548" s="86">
        <v>0.18</v>
      </c>
      <c r="Q548" s="88">
        <v>7.0699999999999999E-2</v>
      </c>
      <c r="R548" s="85">
        <v>0</v>
      </c>
      <c r="S548" s="86">
        <v>12.9</v>
      </c>
      <c r="T548" s="86">
        <v>0.86</v>
      </c>
      <c r="U548" s="88">
        <v>1.62492344646024</v>
      </c>
      <c r="V548" s="89">
        <v>4.0599999999999996</v>
      </c>
      <c r="W548" s="85"/>
      <c r="X548" s="88"/>
      <c r="Y548" s="85">
        <v>99.66</v>
      </c>
      <c r="Z548" s="88"/>
      <c r="AA548" s="85">
        <v>0.1</v>
      </c>
      <c r="AB548" s="91">
        <v>0.1</v>
      </c>
      <c r="AC548" s="86">
        <v>0</v>
      </c>
      <c r="AD548" s="86">
        <v>0</v>
      </c>
      <c r="AE548" s="86">
        <v>0</v>
      </c>
      <c r="AF548" s="88">
        <v>47.8111000217</v>
      </c>
      <c r="AG548" s="85">
        <v>0</v>
      </c>
      <c r="AH548" s="86">
        <v>6.306E-3</v>
      </c>
      <c r="AI548" s="88">
        <v>0</v>
      </c>
      <c r="AJ548" s="150">
        <v>1.21</v>
      </c>
      <c r="AK548" s="151">
        <v>2</v>
      </c>
    </row>
    <row r="549" spans="1:37" x14ac:dyDescent="0.2">
      <c r="A549" s="149" t="s">
        <v>1366</v>
      </c>
      <c r="B549" s="66" t="s">
        <v>1367</v>
      </c>
      <c r="C549" s="67">
        <v>48</v>
      </c>
      <c r="D549" s="84" t="s">
        <v>335</v>
      </c>
      <c r="E549" s="85">
        <v>70.865321100917399</v>
      </c>
      <c r="F549" s="91">
        <v>70.865321100917399</v>
      </c>
      <c r="G549" s="86">
        <v>34.897614678899103</v>
      </c>
      <c r="H549" s="86">
        <v>34.897614678899103</v>
      </c>
      <c r="I549" s="86">
        <v>1.18</v>
      </c>
      <c r="J549" s="86">
        <v>0.57999999999999996</v>
      </c>
      <c r="K549" s="87">
        <v>0</v>
      </c>
      <c r="L549" s="85">
        <v>1.11999999923</v>
      </c>
      <c r="M549" s="86">
        <v>0</v>
      </c>
      <c r="N549" s="86">
        <v>53.495117865751503</v>
      </c>
      <c r="O549" s="86">
        <v>64.164402173913004</v>
      </c>
      <c r="P549" s="86">
        <v>8.6999999999999994E-2</v>
      </c>
      <c r="Q549" s="88">
        <v>8.1500000000000003E-2</v>
      </c>
      <c r="R549" s="85">
        <v>0</v>
      </c>
      <c r="S549" s="86">
        <v>3.3</v>
      </c>
      <c r="T549" s="86">
        <v>1.3</v>
      </c>
      <c r="U549" s="88">
        <v>2.83009174311927</v>
      </c>
      <c r="V549" s="89">
        <v>4.24</v>
      </c>
      <c r="W549" s="85">
        <v>43.866666666699999</v>
      </c>
      <c r="X549" s="88">
        <v>43.866666666699999</v>
      </c>
      <c r="Y549" s="85">
        <v>-82.98</v>
      </c>
      <c r="Z549" s="88">
        <v>100</v>
      </c>
      <c r="AA549" s="85">
        <v>0.95</v>
      </c>
      <c r="AB549" s="91">
        <v>0.95</v>
      </c>
      <c r="AC549" s="86">
        <v>0.4</v>
      </c>
      <c r="AD549" s="86">
        <v>0.4</v>
      </c>
      <c r="AE549" s="86">
        <v>0</v>
      </c>
      <c r="AF549" s="88">
        <v>55.279899559299999</v>
      </c>
      <c r="AG549" s="85">
        <v>2.6157000029E-2</v>
      </c>
      <c r="AH549" s="86">
        <v>2.3570000000000002E-3</v>
      </c>
      <c r="AI549" s="88">
        <v>0</v>
      </c>
      <c r="AJ549" s="150">
        <v>1.03</v>
      </c>
      <c r="AK549" s="151">
        <v>0</v>
      </c>
    </row>
    <row r="550" spans="1:37" x14ac:dyDescent="0.2">
      <c r="A550" s="149" t="s">
        <v>1368</v>
      </c>
      <c r="B550" s="66" t="s">
        <v>1369</v>
      </c>
      <c r="C550" s="67">
        <v>48</v>
      </c>
      <c r="D550" s="84" t="s">
        <v>335</v>
      </c>
      <c r="E550" s="85">
        <v>56.427237739587703</v>
      </c>
      <c r="F550" s="91">
        <v>56.423427199634197</v>
      </c>
      <c r="G550" s="86">
        <v>33.439774416034801</v>
      </c>
      <c r="H550" s="86">
        <v>33.435963876081203</v>
      </c>
      <c r="I550" s="86">
        <v>0.9</v>
      </c>
      <c r="J550" s="86">
        <v>0.94</v>
      </c>
      <c r="K550" s="87">
        <v>0</v>
      </c>
      <c r="L550" s="85">
        <v>4.3299999978199999</v>
      </c>
      <c r="M550" s="86">
        <v>0</v>
      </c>
      <c r="N550" s="86">
        <v>58.544874257513499</v>
      </c>
      <c r="O550" s="86">
        <v>56.650662164301202</v>
      </c>
      <c r="P550" s="86">
        <v>0.151</v>
      </c>
      <c r="Q550" s="88">
        <v>8.4699999999999998E-2</v>
      </c>
      <c r="R550" s="85">
        <v>0</v>
      </c>
      <c r="S550" s="86">
        <v>21.1</v>
      </c>
      <c r="T550" s="86">
        <v>1.06</v>
      </c>
      <c r="U550" s="88">
        <v>3.7770072019205099</v>
      </c>
      <c r="V550" s="89">
        <v>4.29</v>
      </c>
      <c r="W550" s="85">
        <v>44.574083357981301</v>
      </c>
      <c r="X550" s="88">
        <v>40.866666666699999</v>
      </c>
      <c r="Y550" s="85">
        <v>-32.36</v>
      </c>
      <c r="Z550" s="88">
        <v>0</v>
      </c>
      <c r="AA550" s="85">
        <v>0.71</v>
      </c>
      <c r="AB550" s="91">
        <v>0.71</v>
      </c>
      <c r="AC550" s="86">
        <v>0.13</v>
      </c>
      <c r="AD550" s="86">
        <v>0.13</v>
      </c>
      <c r="AE550" s="86">
        <v>0</v>
      </c>
      <c r="AF550" s="88">
        <v>80.082801778499999</v>
      </c>
      <c r="AG550" s="85">
        <v>4.6399999960399998E-4</v>
      </c>
      <c r="AH550" s="86">
        <v>8.1899999999999994E-3</v>
      </c>
      <c r="AI550" s="88">
        <v>0</v>
      </c>
      <c r="AJ550" s="150">
        <v>1.0900000000000001</v>
      </c>
      <c r="AK550" s="151">
        <v>0</v>
      </c>
    </row>
    <row r="551" spans="1:37" x14ac:dyDescent="0.2">
      <c r="A551" s="149" t="s">
        <v>1370</v>
      </c>
      <c r="B551" s="66" t="s">
        <v>1371</v>
      </c>
      <c r="C551" s="67">
        <v>48</v>
      </c>
      <c r="D551" s="84" t="s">
        <v>335</v>
      </c>
      <c r="E551" s="85">
        <v>33.223177908555897</v>
      </c>
      <c r="F551" s="91">
        <v>33.223177908555897</v>
      </c>
      <c r="G551" s="86">
        <v>22.486796438810899</v>
      </c>
      <c r="H551" s="86">
        <v>22.486796438810899</v>
      </c>
      <c r="I551" s="86">
        <v>1.81</v>
      </c>
      <c r="J551" s="86">
        <v>1.94</v>
      </c>
      <c r="K551" s="87">
        <v>0</v>
      </c>
      <c r="L551" s="85">
        <v>6.7500000134900002</v>
      </c>
      <c r="M551" s="86">
        <v>0</v>
      </c>
      <c r="N551" s="86">
        <v>48.134328358208997</v>
      </c>
      <c r="O551" s="86">
        <v>42.327704244637196</v>
      </c>
      <c r="P551" s="86">
        <v>0.14399999999999999</v>
      </c>
      <c r="Q551" s="88">
        <v>0.95569999999999999</v>
      </c>
      <c r="R551" s="85">
        <v>0</v>
      </c>
      <c r="S551" s="86">
        <v>35</v>
      </c>
      <c r="T551" s="86">
        <v>1.08</v>
      </c>
      <c r="U551" s="88">
        <v>9.3103968613248806</v>
      </c>
      <c r="V551" s="89">
        <v>3.66</v>
      </c>
      <c r="W551" s="85">
        <v>46.600457551057602</v>
      </c>
      <c r="X551" s="88">
        <v>48.133333333300001</v>
      </c>
      <c r="Y551" s="85">
        <v>21.099999999999994</v>
      </c>
      <c r="Z551" s="88"/>
      <c r="AA551" s="85">
        <v>0.46</v>
      </c>
      <c r="AB551" s="91">
        <v>0.46</v>
      </c>
      <c r="AC551" s="86">
        <v>0.16</v>
      </c>
      <c r="AD551" s="86">
        <v>0.16</v>
      </c>
      <c r="AE551" s="86">
        <v>0</v>
      </c>
      <c r="AF551" s="88">
        <v>99.995102128499994</v>
      </c>
      <c r="AG551" s="85">
        <v>0</v>
      </c>
      <c r="AH551" s="86">
        <v>8.0479999999999996E-3</v>
      </c>
      <c r="AI551" s="88">
        <v>0</v>
      </c>
      <c r="AJ551" s="150">
        <v>1.06</v>
      </c>
      <c r="AK551" s="151">
        <v>0</v>
      </c>
    </row>
    <row r="552" spans="1:37" x14ac:dyDescent="0.2">
      <c r="A552" s="149" t="s">
        <v>1372</v>
      </c>
      <c r="B552" s="66" t="s">
        <v>1373</v>
      </c>
      <c r="C552" s="67">
        <v>48</v>
      </c>
      <c r="D552" s="84" t="s">
        <v>335</v>
      </c>
      <c r="E552" s="85">
        <v>30.802081503600899</v>
      </c>
      <c r="F552" s="91">
        <v>30.793298787985201</v>
      </c>
      <c r="G552" s="86">
        <v>27.542596170736001</v>
      </c>
      <c r="H552" s="86">
        <v>27.533813455120299</v>
      </c>
      <c r="I552" s="86">
        <v>1.79</v>
      </c>
      <c r="J552" s="86">
        <v>0.99</v>
      </c>
      <c r="K552" s="87">
        <v>0</v>
      </c>
      <c r="L552" s="85">
        <v>13.229999982900001</v>
      </c>
      <c r="M552" s="86">
        <v>0</v>
      </c>
      <c r="N552" s="86"/>
      <c r="O552" s="86">
        <v>33.474002292382998</v>
      </c>
      <c r="P552" s="86">
        <v>0.188</v>
      </c>
      <c r="Q552" s="88">
        <v>0.80510000000000004</v>
      </c>
      <c r="R552" s="85">
        <v>0</v>
      </c>
      <c r="S552" s="86">
        <v>35.700000000000003</v>
      </c>
      <c r="T552" s="86">
        <v>1.26</v>
      </c>
      <c r="U552" s="88">
        <v>10.3965396100474</v>
      </c>
      <c r="V552" s="89">
        <v>3.5</v>
      </c>
      <c r="W552" s="85"/>
      <c r="X552" s="88"/>
      <c r="Y552" s="85">
        <v>100</v>
      </c>
      <c r="Z552" s="88"/>
      <c r="AA552" s="85">
        <v>0.34</v>
      </c>
      <c r="AB552" s="91">
        <v>0.34</v>
      </c>
      <c r="AC552" s="86">
        <v>0.23</v>
      </c>
      <c r="AD552" s="86">
        <v>0.23</v>
      </c>
      <c r="AE552" s="86">
        <v>0</v>
      </c>
      <c r="AF552" s="88">
        <v>98.3784025832</v>
      </c>
      <c r="AG552" s="85">
        <v>1.0787999993199999E-2</v>
      </c>
      <c r="AH552" s="86">
        <v>5.0899999999999999E-3</v>
      </c>
      <c r="AI552" s="88">
        <v>0</v>
      </c>
      <c r="AJ552" s="150">
        <v>1.32</v>
      </c>
      <c r="AK552" s="151">
        <v>0</v>
      </c>
    </row>
    <row r="553" spans="1:37" x14ac:dyDescent="0.2">
      <c r="A553" s="149" t="s">
        <v>1374</v>
      </c>
      <c r="B553" s="66" t="s">
        <v>1375</v>
      </c>
      <c r="C553" s="67">
        <v>48</v>
      </c>
      <c r="D553" s="84" t="s">
        <v>335</v>
      </c>
      <c r="E553" s="85">
        <v>17.700033200531202</v>
      </c>
      <c r="F553" s="91">
        <v>17.694499778663101</v>
      </c>
      <c r="G553" s="86">
        <v>16.124391323594502</v>
      </c>
      <c r="H553" s="86">
        <v>16.1188579017264</v>
      </c>
      <c r="I553" s="86">
        <v>13.42</v>
      </c>
      <c r="J553" s="86">
        <v>6.64</v>
      </c>
      <c r="K553" s="87">
        <v>0</v>
      </c>
      <c r="L553" s="85">
        <v>33.840000003999997</v>
      </c>
      <c r="M553" s="86">
        <v>0</v>
      </c>
      <c r="N553" s="86">
        <v>79.054054054054106</v>
      </c>
      <c r="O553" s="86">
        <v>63.574172992221897</v>
      </c>
      <c r="P553" s="86">
        <v>0.72699999999999998</v>
      </c>
      <c r="Q553" s="88">
        <v>0.90690000000000004</v>
      </c>
      <c r="R553" s="85">
        <v>0</v>
      </c>
      <c r="S553" s="86">
        <v>52.3</v>
      </c>
      <c r="T553" s="86">
        <v>1.96</v>
      </c>
      <c r="U553" s="88">
        <v>15.410579902611801</v>
      </c>
      <c r="V553" s="89">
        <v>3.49</v>
      </c>
      <c r="W553" s="85">
        <v>39.448829820367301</v>
      </c>
      <c r="X553" s="88">
        <v>28.166666666699999</v>
      </c>
      <c r="Y553" s="85">
        <v>-57.88</v>
      </c>
      <c r="Z553" s="88">
        <v>-100</v>
      </c>
      <c r="AA553" s="85">
        <v>0.1</v>
      </c>
      <c r="AB553" s="91">
        <v>0.12</v>
      </c>
      <c r="AC553" s="86">
        <v>0</v>
      </c>
      <c r="AD553" s="86">
        <v>0</v>
      </c>
      <c r="AE553" s="86">
        <v>0.67</v>
      </c>
      <c r="AF553" s="88">
        <v>29.9736003911</v>
      </c>
      <c r="AG553" s="85">
        <v>2.43459999783E-2</v>
      </c>
      <c r="AH553" s="86">
        <v>2.768E-2</v>
      </c>
      <c r="AI553" s="88">
        <v>3.8384999965799999E-2</v>
      </c>
      <c r="AJ553" s="150">
        <v>1.01</v>
      </c>
      <c r="AK553" s="151">
        <v>0</v>
      </c>
    </row>
    <row r="554" spans="1:37" x14ac:dyDescent="0.2">
      <c r="A554" s="149" t="s">
        <v>1376</v>
      </c>
      <c r="B554" s="66" t="s">
        <v>1377</v>
      </c>
      <c r="C554" s="67">
        <v>48</v>
      </c>
      <c r="D554" s="84" t="s">
        <v>335</v>
      </c>
      <c r="E554" s="85">
        <v>0.55340605428593403</v>
      </c>
      <c r="F554" s="91">
        <v>0.55340605428593403</v>
      </c>
      <c r="G554" s="86">
        <v>0.49711742992066299</v>
      </c>
      <c r="H554" s="86">
        <v>0.49711742992066299</v>
      </c>
      <c r="I554" s="86">
        <v>37.39</v>
      </c>
      <c r="J554" s="86">
        <v>46.42</v>
      </c>
      <c r="K554" s="87">
        <v>0</v>
      </c>
      <c r="L554" s="85">
        <v>75.3100000588</v>
      </c>
      <c r="M554" s="86">
        <v>0</v>
      </c>
      <c r="N554" s="86"/>
      <c r="O554" s="86">
        <v>1.3325825825825801</v>
      </c>
      <c r="P554" s="86">
        <v>3.1019999999999999</v>
      </c>
      <c r="Q554" s="88">
        <v>1.1783999999999999</v>
      </c>
      <c r="R554" s="85">
        <v>0</v>
      </c>
      <c r="S554" s="86">
        <v>62.7</v>
      </c>
      <c r="T554" s="86">
        <v>2.2599999999999998</v>
      </c>
      <c r="U554" s="88">
        <v>12.445118591243901</v>
      </c>
      <c r="V554" s="89">
        <v>2.87</v>
      </c>
      <c r="W554" s="85">
        <v>28.118581290498199</v>
      </c>
      <c r="X554" s="88"/>
      <c r="Y554" s="85">
        <v>100</v>
      </c>
      <c r="Z554" s="88"/>
      <c r="AA554" s="85">
        <v>0.03</v>
      </c>
      <c r="AB554" s="91">
        <v>0.03</v>
      </c>
      <c r="AC554" s="86">
        <v>0.01</v>
      </c>
      <c r="AD554" s="86">
        <v>0.01</v>
      </c>
      <c r="AE554" s="86">
        <v>0.23</v>
      </c>
      <c r="AF554" s="88">
        <v>0</v>
      </c>
      <c r="AG554" s="85">
        <v>0.203247000112</v>
      </c>
      <c r="AH554" s="86">
        <v>0.54459999999999997</v>
      </c>
      <c r="AI554" s="88">
        <v>1.50700000083E-2</v>
      </c>
      <c r="AJ554" s="150">
        <v>1</v>
      </c>
      <c r="AK554" s="151">
        <v>0</v>
      </c>
    </row>
    <row r="555" spans="1:37" x14ac:dyDescent="0.2">
      <c r="A555" s="149" t="s">
        <v>1378</v>
      </c>
      <c r="B555" s="66" t="s">
        <v>1379</v>
      </c>
      <c r="C555" s="67">
        <v>48</v>
      </c>
      <c r="D555" s="84" t="s">
        <v>335</v>
      </c>
      <c r="E555" s="85">
        <v>6.37179889009753</v>
      </c>
      <c r="F555" s="91">
        <v>6.37179889009753</v>
      </c>
      <c r="G555" s="86">
        <v>6.3533619720127597</v>
      </c>
      <c r="H555" s="86">
        <v>6.3533619720127597</v>
      </c>
      <c r="I555" s="86">
        <v>344.77</v>
      </c>
      <c r="J555" s="86">
        <v>497.93</v>
      </c>
      <c r="K555" s="87">
        <v>0</v>
      </c>
      <c r="L555" s="85">
        <v>38.319999854800002</v>
      </c>
      <c r="M555" s="86">
        <v>8.6376055418656002E-4</v>
      </c>
      <c r="N555" s="86">
        <v>64.920948616600796</v>
      </c>
      <c r="O555" s="86">
        <v>62.4143267742649</v>
      </c>
      <c r="P555" s="86">
        <v>15.673</v>
      </c>
      <c r="Q555" s="88">
        <v>1.4750000000000001</v>
      </c>
      <c r="R555" s="85">
        <v>2.0391517128874399E-2</v>
      </c>
      <c r="S555" s="86">
        <v>52</v>
      </c>
      <c r="T555" s="86">
        <v>5.69</v>
      </c>
      <c r="U555" s="88">
        <v>8.8681575987757899</v>
      </c>
      <c r="V555" s="89">
        <v>2.2000000000000002</v>
      </c>
      <c r="W555" s="85">
        <v>28.8025314712389</v>
      </c>
      <c r="X555" s="88">
        <v>31.366666666699999</v>
      </c>
      <c r="Y555" s="85">
        <v>-81.8</v>
      </c>
      <c r="Z555" s="88"/>
      <c r="AA555" s="85">
        <v>0.38</v>
      </c>
      <c r="AB555" s="91">
        <v>0.38</v>
      </c>
      <c r="AC555" s="86">
        <v>0.35</v>
      </c>
      <c r="AD555" s="86">
        <v>0.35</v>
      </c>
      <c r="AE555" s="86">
        <v>1.77</v>
      </c>
      <c r="AF555" s="88">
        <v>0</v>
      </c>
      <c r="AG555" s="85">
        <v>0</v>
      </c>
      <c r="AH555" s="86">
        <v>1.768165</v>
      </c>
      <c r="AI555" s="88">
        <v>2.60300000005E-2</v>
      </c>
      <c r="AJ555" s="150">
        <v>1</v>
      </c>
      <c r="AK555" s="151">
        <v>0</v>
      </c>
    </row>
    <row r="556" spans="1:37" x14ac:dyDescent="0.2">
      <c r="A556" s="149" t="s">
        <v>1380</v>
      </c>
      <c r="B556" s="66" t="s">
        <v>1381</v>
      </c>
      <c r="C556" s="67">
        <v>48</v>
      </c>
      <c r="D556" s="84" t="s">
        <v>335</v>
      </c>
      <c r="E556" s="85">
        <v>1.8725452712801101</v>
      </c>
      <c r="F556" s="91">
        <v>1.8725452712801101</v>
      </c>
      <c r="G556" s="86">
        <v>1.6779048347294101</v>
      </c>
      <c r="H556" s="86">
        <v>1.6779048347294101</v>
      </c>
      <c r="I556" s="86">
        <v>1.89</v>
      </c>
      <c r="J556" s="86">
        <v>0.95</v>
      </c>
      <c r="K556" s="87">
        <v>0</v>
      </c>
      <c r="L556" s="85">
        <v>7.9599999988399999</v>
      </c>
      <c r="M556" s="86">
        <v>0</v>
      </c>
      <c r="N556" s="86"/>
      <c r="O556" s="86">
        <v>29.1412380122058</v>
      </c>
      <c r="P556" s="86">
        <v>0.24299999999999999</v>
      </c>
      <c r="Q556" s="88">
        <v>0.63719999999999999</v>
      </c>
      <c r="R556" s="85">
        <v>0</v>
      </c>
      <c r="S556" s="86">
        <v>63.4</v>
      </c>
      <c r="T556" s="86">
        <v>1.68</v>
      </c>
      <c r="U556" s="88">
        <v>12.5195509367071</v>
      </c>
      <c r="V556" s="89">
        <v>3.18</v>
      </c>
      <c r="W556" s="85">
        <v>39.4666666667</v>
      </c>
      <c r="X556" s="88"/>
      <c r="Y556" s="85">
        <v>40.879999999999995</v>
      </c>
      <c r="Z556" s="88"/>
      <c r="AA556" s="85">
        <v>0</v>
      </c>
      <c r="AB556" s="91">
        <v>0</v>
      </c>
      <c r="AC556" s="86">
        <v>0</v>
      </c>
      <c r="AD556" s="86">
        <v>0</v>
      </c>
      <c r="AE556" s="86">
        <v>0.01</v>
      </c>
      <c r="AF556" s="88">
        <v>0</v>
      </c>
      <c r="AG556" s="85">
        <v>6.2996999998699996E-2</v>
      </c>
      <c r="AH556" s="86">
        <v>7.7860000000000004E-3</v>
      </c>
      <c r="AI556" s="88">
        <v>6.8499999998599998E-4</v>
      </c>
      <c r="AJ556" s="150">
        <v>1</v>
      </c>
      <c r="AK556" s="151">
        <v>0</v>
      </c>
    </row>
    <row r="557" spans="1:37" x14ac:dyDescent="0.2">
      <c r="A557" s="149" t="s">
        <v>1382</v>
      </c>
      <c r="B557" s="66" t="s">
        <v>1383</v>
      </c>
      <c r="C557" s="67">
        <v>48</v>
      </c>
      <c r="D557" s="84" t="s">
        <v>335</v>
      </c>
      <c r="E557" s="85">
        <v>8.5893157639542501</v>
      </c>
      <c r="F557" s="91">
        <v>8.5893157639542501</v>
      </c>
      <c r="G557" s="86">
        <v>5.2679615527224</v>
      </c>
      <c r="H557" s="86">
        <v>5.2679615527224</v>
      </c>
      <c r="I557" s="86">
        <v>0.84</v>
      </c>
      <c r="J557" s="86">
        <v>0.99</v>
      </c>
      <c r="K557" s="87">
        <v>0</v>
      </c>
      <c r="L557" s="85">
        <v>6.2699999967900002</v>
      </c>
      <c r="M557" s="86">
        <v>0.41183705436215601</v>
      </c>
      <c r="N557" s="86"/>
      <c r="O557" s="86">
        <v>30.5555555555556</v>
      </c>
      <c r="P557" s="86">
        <v>0.22</v>
      </c>
      <c r="Q557" s="88">
        <v>1.0458000000000001</v>
      </c>
      <c r="R557" s="85">
        <v>2.10260723296888E-2</v>
      </c>
      <c r="S557" s="86">
        <v>56.9</v>
      </c>
      <c r="T557" s="86">
        <v>1.32</v>
      </c>
      <c r="U557" s="88">
        <v>17.443883517298399</v>
      </c>
      <c r="V557" s="89">
        <v>3.24</v>
      </c>
      <c r="W557" s="85">
        <v>25.776868229842499</v>
      </c>
      <c r="X557" s="88"/>
      <c r="Y557" s="85">
        <v>42.22</v>
      </c>
      <c r="Z557" s="88">
        <v>-91.48</v>
      </c>
      <c r="AA557" s="85">
        <v>0.28999999999999998</v>
      </c>
      <c r="AB557" s="91">
        <v>0.28999999999999998</v>
      </c>
      <c r="AC557" s="86">
        <v>0.02</v>
      </c>
      <c r="AD557" s="86">
        <v>0.02</v>
      </c>
      <c r="AE557" s="86">
        <v>0</v>
      </c>
      <c r="AF557" s="88">
        <v>6.52839994096</v>
      </c>
      <c r="AG557" s="85">
        <v>1.34969999868E-2</v>
      </c>
      <c r="AH557" s="86">
        <v>4.5279999999999999E-3</v>
      </c>
      <c r="AI557" s="88">
        <v>0</v>
      </c>
      <c r="AJ557" s="150">
        <v>1</v>
      </c>
      <c r="AK557" s="151">
        <v>0</v>
      </c>
    </row>
    <row r="558" spans="1:37" x14ac:dyDescent="0.2">
      <c r="A558" s="149" t="s">
        <v>1384</v>
      </c>
      <c r="B558" s="66" t="s">
        <v>1385</v>
      </c>
      <c r="C558" s="67">
        <v>48</v>
      </c>
      <c r="D558" s="84" t="s">
        <v>335</v>
      </c>
      <c r="E558" s="85">
        <v>3.9205471625186901</v>
      </c>
      <c r="F558" s="91">
        <v>3.9205471625186901</v>
      </c>
      <c r="G558" s="86">
        <v>3.6163812660695398</v>
      </c>
      <c r="H558" s="86">
        <v>3.6163812660695398</v>
      </c>
      <c r="I558" s="86">
        <v>0.94</v>
      </c>
      <c r="J558" s="86">
        <v>0.63</v>
      </c>
      <c r="K558" s="87">
        <v>0</v>
      </c>
      <c r="L558" s="85">
        <v>3.7700000058400001</v>
      </c>
      <c r="M558" s="86">
        <v>0</v>
      </c>
      <c r="N558" s="86"/>
      <c r="O558" s="86">
        <v>58.0701754385965</v>
      </c>
      <c r="P558" s="86">
        <v>0.28599999999999998</v>
      </c>
      <c r="Q558" s="88">
        <v>0.80289999999999995</v>
      </c>
      <c r="R558" s="85">
        <v>0</v>
      </c>
      <c r="S558" s="86">
        <v>63.6</v>
      </c>
      <c r="T558" s="86">
        <v>1.19</v>
      </c>
      <c r="U558" s="88">
        <v>22.118406237921601</v>
      </c>
      <c r="V558" s="89">
        <v>3.12</v>
      </c>
      <c r="W558" s="85"/>
      <c r="X558" s="88"/>
      <c r="Y558" s="85">
        <v>83.580000000000013</v>
      </c>
      <c r="Z558" s="88"/>
      <c r="AA558" s="85">
        <v>0</v>
      </c>
      <c r="AB558" s="91">
        <v>0</v>
      </c>
      <c r="AC558" s="86">
        <v>0</v>
      </c>
      <c r="AD558" s="86">
        <v>0</v>
      </c>
      <c r="AE558" s="86">
        <v>0.02</v>
      </c>
      <c r="AF558" s="88">
        <v>0</v>
      </c>
      <c r="AG558" s="85">
        <v>0</v>
      </c>
      <c r="AH558" s="86">
        <v>2.6069999999999999E-3</v>
      </c>
      <c r="AI558" s="88">
        <v>0</v>
      </c>
      <c r="AJ558" s="150">
        <v>1</v>
      </c>
      <c r="AK558" s="151">
        <v>0</v>
      </c>
    </row>
    <row r="559" spans="1:37" x14ac:dyDescent="0.2">
      <c r="A559" s="149" t="s">
        <v>1386</v>
      </c>
      <c r="B559" s="66" t="s">
        <v>1387</v>
      </c>
      <c r="C559" s="67">
        <v>48</v>
      </c>
      <c r="D559" s="84" t="s">
        <v>335</v>
      </c>
      <c r="E559" s="85">
        <v>3.0416023011772202</v>
      </c>
      <c r="F559" s="91">
        <v>3.0408413298734498</v>
      </c>
      <c r="G559" s="86">
        <v>2.9502857447245701</v>
      </c>
      <c r="H559" s="86">
        <v>2.9495247734207899</v>
      </c>
      <c r="I559" s="86">
        <v>2.34</v>
      </c>
      <c r="J559" s="86">
        <v>2.1</v>
      </c>
      <c r="K559" s="87">
        <v>0</v>
      </c>
      <c r="L559" s="85">
        <v>15.0900000421</v>
      </c>
      <c r="M559" s="86">
        <v>0</v>
      </c>
      <c r="N559" s="86"/>
      <c r="O559" s="86">
        <v>64.183868908278399</v>
      </c>
      <c r="P559" s="86">
        <v>0.36099999999999999</v>
      </c>
      <c r="Q559" s="88">
        <v>1.0315000000000001</v>
      </c>
      <c r="R559" s="85">
        <v>0</v>
      </c>
      <c r="S559" s="86">
        <v>63.7</v>
      </c>
      <c r="T559" s="86">
        <v>1.58</v>
      </c>
      <c r="U559" s="88">
        <v>16.4483947310347</v>
      </c>
      <c r="V559" s="89">
        <v>3.24</v>
      </c>
      <c r="W559" s="85">
        <v>19.566666666700002</v>
      </c>
      <c r="X559" s="88"/>
      <c r="Y559" s="85">
        <v>13.120000000000005</v>
      </c>
      <c r="Z559" s="88"/>
      <c r="AA559" s="85">
        <v>0</v>
      </c>
      <c r="AB559" s="91">
        <v>0</v>
      </c>
      <c r="AC559" s="86">
        <v>0</v>
      </c>
      <c r="AD559" s="86">
        <v>0</v>
      </c>
      <c r="AE559" s="86">
        <v>0.03</v>
      </c>
      <c r="AF559" s="88">
        <v>0</v>
      </c>
      <c r="AG559" s="85">
        <v>1.26390000006E-2</v>
      </c>
      <c r="AH559" s="86">
        <v>1.8971999999999999E-2</v>
      </c>
      <c r="AI559" s="88">
        <v>1.3700000000600001E-3</v>
      </c>
      <c r="AJ559" s="150">
        <v>1</v>
      </c>
      <c r="AK559" s="151">
        <v>0</v>
      </c>
    </row>
    <row r="560" spans="1:37" x14ac:dyDescent="0.2">
      <c r="A560" s="149" t="s">
        <v>1388</v>
      </c>
      <c r="B560" s="66" t="s">
        <v>1389</v>
      </c>
      <c r="C560" s="67">
        <v>48</v>
      </c>
      <c r="D560" s="84" t="s">
        <v>335</v>
      </c>
      <c r="E560" s="85">
        <v>0.486672557734665</v>
      </c>
      <c r="F560" s="91">
        <v>0.486672557734665</v>
      </c>
      <c r="G560" s="86">
        <v>0.44446789148125199</v>
      </c>
      <c r="H560" s="86">
        <v>0.44446789148125199</v>
      </c>
      <c r="I560" s="86">
        <v>5.67</v>
      </c>
      <c r="J560" s="86">
        <v>2.68</v>
      </c>
      <c r="K560" s="87">
        <v>0</v>
      </c>
      <c r="L560" s="85">
        <v>79.299999827799994</v>
      </c>
      <c r="M560" s="86">
        <v>0</v>
      </c>
      <c r="N560" s="86"/>
      <c r="O560" s="86"/>
      <c r="P560" s="86">
        <v>0.46899999999999997</v>
      </c>
      <c r="Q560" s="88">
        <v>0.55689999999999995</v>
      </c>
      <c r="R560" s="85">
        <v>0</v>
      </c>
      <c r="S560" s="86">
        <v>64.599999999999994</v>
      </c>
      <c r="T560" s="86">
        <v>1.77</v>
      </c>
      <c r="U560" s="88">
        <v>9.4076838870497603</v>
      </c>
      <c r="V560" s="89">
        <v>3.19</v>
      </c>
      <c r="W560" s="85">
        <v>24.076145182601199</v>
      </c>
      <c r="X560" s="88">
        <v>24.9666666667</v>
      </c>
      <c r="Y560" s="85">
        <v>-60.36</v>
      </c>
      <c r="Z560" s="88">
        <v>-100</v>
      </c>
      <c r="AA560" s="85">
        <v>0</v>
      </c>
      <c r="AB560" s="91">
        <v>0</v>
      </c>
      <c r="AC560" s="86">
        <v>0</v>
      </c>
      <c r="AD560" s="86">
        <v>0</v>
      </c>
      <c r="AE560" s="86">
        <v>0.11</v>
      </c>
      <c r="AF560" s="88">
        <v>0</v>
      </c>
      <c r="AG560" s="85">
        <v>2.1680999896499999E-2</v>
      </c>
      <c r="AH560" s="86">
        <v>1.4585000000000001E-2</v>
      </c>
      <c r="AI560" s="88">
        <v>1.36999999346E-3</v>
      </c>
      <c r="AJ560" s="150">
        <v>1</v>
      </c>
      <c r="AK560" s="151">
        <v>0</v>
      </c>
    </row>
    <row r="561" spans="1:37" x14ac:dyDescent="0.2">
      <c r="A561" s="149" t="s">
        <v>1390</v>
      </c>
      <c r="B561" s="66" t="s">
        <v>1391</v>
      </c>
      <c r="C561" s="67">
        <v>48</v>
      </c>
      <c r="D561" s="84" t="s">
        <v>335</v>
      </c>
      <c r="E561" s="85">
        <v>1.49400255018562</v>
      </c>
      <c r="F561" s="91">
        <v>1.49400255018562</v>
      </c>
      <c r="G561" s="86">
        <v>1.4183997021022099</v>
      </c>
      <c r="H561" s="86">
        <v>1.4183997021022099</v>
      </c>
      <c r="I561" s="86">
        <v>10.58</v>
      </c>
      <c r="J561" s="86">
        <v>4.9000000000000004</v>
      </c>
      <c r="K561" s="87">
        <v>0</v>
      </c>
      <c r="L561" s="85">
        <v>39.910000095299999</v>
      </c>
      <c r="M561" s="86">
        <v>0</v>
      </c>
      <c r="N561" s="86"/>
      <c r="O561" s="86">
        <v>55.1020408163265</v>
      </c>
      <c r="P561" s="86">
        <v>0.58299999999999996</v>
      </c>
      <c r="Q561" s="88">
        <v>0.746</v>
      </c>
      <c r="R561" s="85">
        <v>0</v>
      </c>
      <c r="S561" s="86">
        <v>64.2</v>
      </c>
      <c r="T561" s="86">
        <v>2.02</v>
      </c>
      <c r="U561" s="88">
        <v>10.221617900948999</v>
      </c>
      <c r="V561" s="89">
        <v>3.18</v>
      </c>
      <c r="W561" s="85">
        <v>27.5532360922919</v>
      </c>
      <c r="X561" s="88">
        <v>25</v>
      </c>
      <c r="Y561" s="85">
        <v>68.52000000000001</v>
      </c>
      <c r="Z561" s="88">
        <v>100</v>
      </c>
      <c r="AA561" s="85">
        <v>0.02</v>
      </c>
      <c r="AB561" s="91">
        <v>0.02</v>
      </c>
      <c r="AC561" s="86">
        <v>0.02</v>
      </c>
      <c r="AD561" s="86">
        <v>0.02</v>
      </c>
      <c r="AE561" s="86">
        <v>0.11</v>
      </c>
      <c r="AF561" s="88">
        <v>0</v>
      </c>
      <c r="AG561" s="85">
        <v>5.7816000157499998E-2</v>
      </c>
      <c r="AH561" s="86">
        <v>6.0939E-2</v>
      </c>
      <c r="AI561" s="88">
        <v>8.1382821600900006E-11</v>
      </c>
      <c r="AJ561" s="150">
        <v>1</v>
      </c>
      <c r="AK561" s="151">
        <v>0</v>
      </c>
    </row>
    <row r="562" spans="1:37" x14ac:dyDescent="0.2">
      <c r="A562" s="149" t="s">
        <v>1392</v>
      </c>
      <c r="B562" s="66" t="s">
        <v>1393</v>
      </c>
      <c r="C562" s="67">
        <v>48</v>
      </c>
      <c r="D562" s="84" t="s">
        <v>335</v>
      </c>
      <c r="E562" s="85">
        <v>1.69321328185069</v>
      </c>
      <c r="F562" s="91">
        <v>1.69321328185069</v>
      </c>
      <c r="G562" s="86">
        <v>1.6209471070421699</v>
      </c>
      <c r="H562" s="86">
        <v>1.6209471070421699</v>
      </c>
      <c r="I562" s="86">
        <v>17.12</v>
      </c>
      <c r="J562" s="86">
        <v>1.65</v>
      </c>
      <c r="K562" s="87">
        <v>0</v>
      </c>
      <c r="L562" s="85">
        <v>32.949999952500001</v>
      </c>
      <c r="M562" s="86">
        <v>0</v>
      </c>
      <c r="N562" s="86"/>
      <c r="O562" s="86">
        <v>59.177281269576099</v>
      </c>
      <c r="P562" s="86">
        <v>0.45300000000000001</v>
      </c>
      <c r="Q562" s="88">
        <v>6.0699999999999997E-2</v>
      </c>
      <c r="R562" s="85">
        <v>0</v>
      </c>
      <c r="S562" s="86">
        <v>64.5</v>
      </c>
      <c r="T562" s="86">
        <v>1.72</v>
      </c>
      <c r="U562" s="88">
        <v>2.1700860051510702</v>
      </c>
      <c r="V562" s="89">
        <v>2.82</v>
      </c>
      <c r="W562" s="85">
        <v>26.352668264070299</v>
      </c>
      <c r="X562" s="88">
        <v>26.3</v>
      </c>
      <c r="Y562" s="85">
        <v>2.019999999999996</v>
      </c>
      <c r="Z562" s="88"/>
      <c r="AA562" s="85">
        <v>0</v>
      </c>
      <c r="AB562" s="91">
        <v>0</v>
      </c>
      <c r="AC562" s="86">
        <v>0</v>
      </c>
      <c r="AD562" s="86">
        <v>0</v>
      </c>
      <c r="AE562" s="86">
        <v>0.04</v>
      </c>
      <c r="AF562" s="88">
        <v>0</v>
      </c>
      <c r="AG562" s="85">
        <v>0.10873500041299999</v>
      </c>
      <c r="AH562" s="86">
        <v>2.75E-2</v>
      </c>
      <c r="AI562" s="88">
        <v>6.8500000260399998E-4</v>
      </c>
      <c r="AJ562" s="150">
        <v>1</v>
      </c>
      <c r="AK562" s="151">
        <v>0</v>
      </c>
    </row>
    <row r="563" spans="1:37" x14ac:dyDescent="0.2">
      <c r="A563" s="149" t="s">
        <v>1394</v>
      </c>
      <c r="B563" s="66" t="s">
        <v>1395</v>
      </c>
      <c r="C563" s="67">
        <v>46</v>
      </c>
      <c r="D563" s="84" t="s">
        <v>335</v>
      </c>
      <c r="E563" s="85">
        <v>7.5178716736494504</v>
      </c>
      <c r="F563" s="91">
        <v>7.5178716736494504</v>
      </c>
      <c r="G563" s="86">
        <v>6.9260721322940997</v>
      </c>
      <c r="H563" s="86">
        <v>6.9260721322940997</v>
      </c>
      <c r="I563" s="86">
        <v>0.48</v>
      </c>
      <c r="J563" s="86">
        <v>0.38</v>
      </c>
      <c r="K563" s="87">
        <v>0</v>
      </c>
      <c r="L563" s="85">
        <v>2.9199999986499998</v>
      </c>
      <c r="M563" s="86">
        <v>0</v>
      </c>
      <c r="N563" s="86"/>
      <c r="O563" s="86">
        <v>37.919986856157102</v>
      </c>
      <c r="P563" s="86">
        <v>0.31</v>
      </c>
      <c r="Q563" s="88">
        <v>0.67249999999999999</v>
      </c>
      <c r="R563" s="85">
        <v>0</v>
      </c>
      <c r="S563" s="86">
        <v>21.3</v>
      </c>
      <c r="T563" s="86">
        <v>1.36</v>
      </c>
      <c r="U563" s="88">
        <v>31.061405927410402</v>
      </c>
      <c r="V563" s="89">
        <v>3.12</v>
      </c>
      <c r="W563" s="85">
        <v>37.733333333300003</v>
      </c>
      <c r="X563" s="88"/>
      <c r="Y563" s="85">
        <v>41.319999999999993</v>
      </c>
      <c r="Z563" s="88"/>
      <c r="AA563" s="85">
        <v>0.28000000000000003</v>
      </c>
      <c r="AB563" s="91">
        <v>0.28000000000000003</v>
      </c>
      <c r="AC563" s="86">
        <v>0.08</v>
      </c>
      <c r="AD563" s="86">
        <v>0.08</v>
      </c>
      <c r="AE563" s="86">
        <v>0</v>
      </c>
      <c r="AF563" s="88">
        <v>0</v>
      </c>
      <c r="AG563" s="85">
        <v>0</v>
      </c>
      <c r="AH563" s="86">
        <v>3.715E-3</v>
      </c>
      <c r="AI563" s="88">
        <v>0</v>
      </c>
      <c r="AJ563" s="150">
        <v>1</v>
      </c>
      <c r="AK563" s="151">
        <v>0</v>
      </c>
    </row>
    <row r="564" spans="1:37" x14ac:dyDescent="0.2">
      <c r="A564" s="149" t="s">
        <v>1396</v>
      </c>
      <c r="B564" s="66" t="s">
        <v>1397</v>
      </c>
      <c r="C564" s="67">
        <v>46</v>
      </c>
      <c r="D564" s="84" t="s">
        <v>335</v>
      </c>
      <c r="E564" s="85">
        <v>3.6089610996196702</v>
      </c>
      <c r="F564" s="91">
        <v>3.6064589310735999</v>
      </c>
      <c r="G564" s="86">
        <v>3.30536464936278</v>
      </c>
      <c r="H564" s="86">
        <v>3.3028624808167102</v>
      </c>
      <c r="I564" s="86">
        <v>0.34</v>
      </c>
      <c r="J564" s="86">
        <v>0.3</v>
      </c>
      <c r="K564" s="87">
        <v>0</v>
      </c>
      <c r="L564" s="85">
        <v>9.6600000069600007</v>
      </c>
      <c r="M564" s="86">
        <v>5.29619285742155E-2</v>
      </c>
      <c r="N564" s="86"/>
      <c r="O564" s="86">
        <v>17.542823390431199</v>
      </c>
      <c r="P564" s="86">
        <v>0.20799999999999999</v>
      </c>
      <c r="Q564" s="88">
        <v>0.50039999999999996</v>
      </c>
      <c r="R564" s="85">
        <v>1.31268049356787E-2</v>
      </c>
      <c r="S564" s="86">
        <v>31.5</v>
      </c>
      <c r="T564" s="86">
        <v>1.27</v>
      </c>
      <c r="U564" s="88">
        <v>19.950623874024199</v>
      </c>
      <c r="V564" s="89">
        <v>3.14</v>
      </c>
      <c r="W564" s="85"/>
      <c r="X564" s="88"/>
      <c r="Y564" s="85">
        <v>53.300000000000011</v>
      </c>
      <c r="Z564" s="88"/>
      <c r="AA564" s="85">
        <v>0.45</v>
      </c>
      <c r="AB564" s="91">
        <v>0.45</v>
      </c>
      <c r="AC564" s="86">
        <v>0.11</v>
      </c>
      <c r="AD564" s="86">
        <v>0.11</v>
      </c>
      <c r="AE564" s="86">
        <v>0</v>
      </c>
      <c r="AF564" s="88">
        <v>0</v>
      </c>
      <c r="AG564" s="85">
        <v>0</v>
      </c>
      <c r="AH564" s="86">
        <v>2.6020000000000001E-3</v>
      </c>
      <c r="AI564" s="88">
        <v>0</v>
      </c>
      <c r="AJ564" s="150">
        <v>1</v>
      </c>
      <c r="AK564" s="151">
        <v>0</v>
      </c>
    </row>
    <row r="565" spans="1:37" x14ac:dyDescent="0.2">
      <c r="A565" s="149" t="s">
        <v>1398</v>
      </c>
      <c r="B565" s="66" t="s">
        <v>1399</v>
      </c>
      <c r="C565" s="67">
        <v>46</v>
      </c>
      <c r="D565" s="84" t="s">
        <v>335</v>
      </c>
      <c r="E565" s="85">
        <v>4.3361147460190699</v>
      </c>
      <c r="F565" s="91">
        <v>4.3361147460190699</v>
      </c>
      <c r="G565" s="86">
        <v>4.0140713423856704</v>
      </c>
      <c r="H565" s="86">
        <v>4.0140713423856704</v>
      </c>
      <c r="I565" s="86">
        <v>1.06</v>
      </c>
      <c r="J565" s="86">
        <v>0.62</v>
      </c>
      <c r="K565" s="87">
        <v>0</v>
      </c>
      <c r="L565" s="85">
        <v>5.30999999453</v>
      </c>
      <c r="M565" s="86">
        <v>0</v>
      </c>
      <c r="N565" s="86"/>
      <c r="O565" s="86">
        <v>31.6237208728887</v>
      </c>
      <c r="P565" s="86">
        <v>0.20300000000000001</v>
      </c>
      <c r="Q565" s="88">
        <v>0.37769999999999998</v>
      </c>
      <c r="R565" s="85">
        <v>0</v>
      </c>
      <c r="S565" s="86">
        <v>21.3</v>
      </c>
      <c r="T565" s="86">
        <v>1.1200000000000001</v>
      </c>
      <c r="U565" s="88">
        <v>24.422616114066201</v>
      </c>
      <c r="V565" s="89">
        <v>3.16</v>
      </c>
      <c r="W565" s="85">
        <v>25.433333333299998</v>
      </c>
      <c r="X565" s="88"/>
      <c r="Y565" s="85">
        <v>100</v>
      </c>
      <c r="Z565" s="88"/>
      <c r="AA565" s="85">
        <v>0.3</v>
      </c>
      <c r="AB565" s="91">
        <v>0.3</v>
      </c>
      <c r="AC565" s="86">
        <v>0</v>
      </c>
      <c r="AD565" s="86">
        <v>0</v>
      </c>
      <c r="AE565" s="86">
        <v>0</v>
      </c>
      <c r="AF565" s="88">
        <v>0</v>
      </c>
      <c r="AG565" s="85">
        <v>0</v>
      </c>
      <c r="AH565" s="86">
        <v>4.7930000000000004E-3</v>
      </c>
      <c r="AI565" s="88">
        <v>0</v>
      </c>
      <c r="AJ565" s="150">
        <v>1</v>
      </c>
      <c r="AK565" s="151">
        <v>0</v>
      </c>
    </row>
    <row r="566" spans="1:37" x14ac:dyDescent="0.2">
      <c r="A566" s="149" t="s">
        <v>1400</v>
      </c>
      <c r="B566" s="66" t="s">
        <v>1401</v>
      </c>
      <c r="C566" s="67">
        <v>46</v>
      </c>
      <c r="D566" s="84" t="s">
        <v>335</v>
      </c>
      <c r="E566" s="85">
        <v>4.0312555496359401</v>
      </c>
      <c r="F566" s="91">
        <v>4.0312555496359401</v>
      </c>
      <c r="G566" s="86">
        <v>3.68771394803397</v>
      </c>
      <c r="H566" s="86">
        <v>3.68771394803397</v>
      </c>
      <c r="I566" s="86">
        <v>0.45</v>
      </c>
      <c r="J566" s="86">
        <v>0.49</v>
      </c>
      <c r="K566" s="87">
        <v>0</v>
      </c>
      <c r="L566" s="85">
        <v>17.010000004799998</v>
      </c>
      <c r="M566" s="86">
        <v>0</v>
      </c>
      <c r="N566" s="86"/>
      <c r="O566" s="86">
        <v>23.9955604883463</v>
      </c>
      <c r="P566" s="86">
        <v>0.29499999999999998</v>
      </c>
      <c r="Q566" s="88">
        <v>0.29260000000000003</v>
      </c>
      <c r="R566" s="85">
        <v>0</v>
      </c>
      <c r="S566" s="86">
        <v>38.700000000000003</v>
      </c>
      <c r="T566" s="86">
        <v>1.23</v>
      </c>
      <c r="U566" s="88">
        <v>16.736783446316299</v>
      </c>
      <c r="V566" s="89">
        <v>3.24</v>
      </c>
      <c r="W566" s="85"/>
      <c r="X566" s="88"/>
      <c r="Y566" s="85">
        <v>100</v>
      </c>
      <c r="Z566" s="88"/>
      <c r="AA566" s="85">
        <v>7.0000000000000007E-2</v>
      </c>
      <c r="AB566" s="91">
        <v>7.0000000000000007E-2</v>
      </c>
      <c r="AC566" s="86">
        <v>0.01</v>
      </c>
      <c r="AD566" s="86">
        <v>0.01</v>
      </c>
      <c r="AE566" s="86">
        <v>0.01</v>
      </c>
      <c r="AF566" s="88">
        <v>0</v>
      </c>
      <c r="AG566" s="85">
        <v>0</v>
      </c>
      <c r="AH566" s="86">
        <v>5.3740000000000003E-3</v>
      </c>
      <c r="AI566" s="88">
        <v>1.9810000015300002E-3</v>
      </c>
      <c r="AJ566" s="150">
        <v>1</v>
      </c>
      <c r="AK566" s="151">
        <v>0</v>
      </c>
    </row>
    <row r="567" spans="1:37" x14ac:dyDescent="0.2">
      <c r="A567" s="149" t="s">
        <v>536</v>
      </c>
      <c r="B567" s="66" t="s">
        <v>1402</v>
      </c>
      <c r="C567" s="67">
        <v>46</v>
      </c>
      <c r="D567" s="84" t="s">
        <v>335</v>
      </c>
      <c r="E567" s="85">
        <v>6.9976041360178201</v>
      </c>
      <c r="F567" s="91">
        <v>6.9976041360178201</v>
      </c>
      <c r="G567" s="86">
        <v>6.0165608843680403</v>
      </c>
      <c r="H567" s="86">
        <v>6.0165608843680403</v>
      </c>
      <c r="I567" s="86">
        <v>0.55000000000000004</v>
      </c>
      <c r="J567" s="86">
        <v>0.69</v>
      </c>
      <c r="K567" s="87">
        <v>0</v>
      </c>
      <c r="L567" s="85">
        <v>6.2699999960700001</v>
      </c>
      <c r="M567" s="86">
        <v>0</v>
      </c>
      <c r="N567" s="86"/>
      <c r="O567" s="86">
        <v>55.1944933568113</v>
      </c>
      <c r="P567" s="86">
        <v>0.26100000000000001</v>
      </c>
      <c r="Q567" s="88">
        <v>0.77529999999999999</v>
      </c>
      <c r="R567" s="85">
        <v>0</v>
      </c>
      <c r="S567" s="86">
        <v>7.2</v>
      </c>
      <c r="T567" s="86">
        <v>1.04</v>
      </c>
      <c r="U567" s="88">
        <v>20.846538607036301</v>
      </c>
      <c r="V567" s="89">
        <v>3.32</v>
      </c>
      <c r="W567" s="85">
        <v>25.8717514124322</v>
      </c>
      <c r="X567" s="88"/>
      <c r="Y567" s="85">
        <v>100</v>
      </c>
      <c r="Z567" s="88">
        <v>100</v>
      </c>
      <c r="AA567" s="85">
        <v>0.38</v>
      </c>
      <c r="AB567" s="91">
        <v>0.38</v>
      </c>
      <c r="AC567" s="86">
        <v>0.13</v>
      </c>
      <c r="AD567" s="86">
        <v>0.13</v>
      </c>
      <c r="AE567" s="86">
        <v>0</v>
      </c>
      <c r="AF567" s="88">
        <v>1.9986000048499999</v>
      </c>
      <c r="AG567" s="85">
        <v>0</v>
      </c>
      <c r="AH567" s="86">
        <v>5.2989999999999999E-3</v>
      </c>
      <c r="AI567" s="88">
        <v>0</v>
      </c>
      <c r="AJ567" s="150">
        <v>1</v>
      </c>
      <c r="AK567" s="151">
        <v>0</v>
      </c>
    </row>
    <row r="568" spans="1:37" x14ac:dyDescent="0.2">
      <c r="A568" s="149" t="s">
        <v>1403</v>
      </c>
      <c r="B568" s="66" t="s">
        <v>1404</v>
      </c>
      <c r="C568" s="67">
        <v>46</v>
      </c>
      <c r="D568" s="84" t="s">
        <v>335</v>
      </c>
      <c r="E568" s="85">
        <v>7.2781328972796198</v>
      </c>
      <c r="F568" s="91">
        <v>7.2781328972796198</v>
      </c>
      <c r="G568" s="86">
        <v>6.7162182250631801</v>
      </c>
      <c r="H568" s="86">
        <v>6.7162182250631801</v>
      </c>
      <c r="I568" s="86">
        <v>0.69</v>
      </c>
      <c r="J568" s="86">
        <v>0.48</v>
      </c>
      <c r="K568" s="87">
        <v>0</v>
      </c>
      <c r="L568" s="85">
        <v>7.7000000022900004</v>
      </c>
      <c r="M568" s="86">
        <v>0</v>
      </c>
      <c r="N568" s="86"/>
      <c r="O568" s="86">
        <v>70.825620140688599</v>
      </c>
      <c r="P568" s="86">
        <v>0.217</v>
      </c>
      <c r="Q568" s="88">
        <v>0.9415</v>
      </c>
      <c r="R568" s="85">
        <v>0</v>
      </c>
      <c r="S568" s="86">
        <v>4.7</v>
      </c>
      <c r="T568" s="86">
        <v>1.53</v>
      </c>
      <c r="U568" s="88">
        <v>20.483127694366001</v>
      </c>
      <c r="V568" s="89">
        <v>3.18</v>
      </c>
      <c r="W568" s="85"/>
      <c r="X568" s="88"/>
      <c r="Y568" s="85">
        <v>100</v>
      </c>
      <c r="Z568" s="88"/>
      <c r="AA568" s="85">
        <v>0.15</v>
      </c>
      <c r="AB568" s="91">
        <v>0.15</v>
      </c>
      <c r="AC568" s="86">
        <v>0</v>
      </c>
      <c r="AD568" s="86">
        <v>0</v>
      </c>
      <c r="AE568" s="86">
        <v>0</v>
      </c>
      <c r="AF568" s="88">
        <v>0</v>
      </c>
      <c r="AG568" s="85">
        <v>0</v>
      </c>
      <c r="AH568" s="86">
        <v>2.261E-3</v>
      </c>
      <c r="AI568" s="88">
        <v>0</v>
      </c>
      <c r="AJ568" s="150">
        <v>1</v>
      </c>
      <c r="AK568" s="151">
        <v>0</v>
      </c>
    </row>
    <row r="569" spans="1:37" x14ac:dyDescent="0.2">
      <c r="A569" s="149" t="s">
        <v>1405</v>
      </c>
      <c r="B569" s="66" t="s">
        <v>1406</v>
      </c>
      <c r="C569" s="67">
        <v>46</v>
      </c>
      <c r="D569" s="84" t="s">
        <v>335</v>
      </c>
      <c r="E569" s="85">
        <v>3.9721483302775602</v>
      </c>
      <c r="F569" s="91">
        <v>3.9721483302775602</v>
      </c>
      <c r="G569" s="86">
        <v>3.7283932299670401</v>
      </c>
      <c r="H569" s="86">
        <v>3.7283932299670401</v>
      </c>
      <c r="I569" s="86">
        <v>0.66</v>
      </c>
      <c r="J569" s="86">
        <v>0.47</v>
      </c>
      <c r="K569" s="87">
        <v>0</v>
      </c>
      <c r="L569" s="85">
        <v>9.0600000091199995</v>
      </c>
      <c r="M569" s="86">
        <v>0</v>
      </c>
      <c r="N569" s="86"/>
      <c r="O569" s="86">
        <v>42.362648420205304</v>
      </c>
      <c r="P569" s="86">
        <v>0.21299999999999999</v>
      </c>
      <c r="Q569" s="88">
        <v>0.56520000000000004</v>
      </c>
      <c r="R569" s="85">
        <v>0</v>
      </c>
      <c r="S569" s="86">
        <v>11.6</v>
      </c>
      <c r="T569" s="86">
        <v>1.01</v>
      </c>
      <c r="U569" s="88">
        <v>22.396854499401201</v>
      </c>
      <c r="V569" s="89">
        <v>3.25</v>
      </c>
      <c r="W569" s="85"/>
      <c r="X569" s="88"/>
      <c r="Y569" s="85">
        <v>100</v>
      </c>
      <c r="Z569" s="88"/>
      <c r="AA569" s="85">
        <v>0.24</v>
      </c>
      <c r="AB569" s="91">
        <v>0.24</v>
      </c>
      <c r="AC569" s="86">
        <v>0.2</v>
      </c>
      <c r="AD569" s="86">
        <v>0.2</v>
      </c>
      <c r="AE569" s="86">
        <v>0</v>
      </c>
      <c r="AF569" s="88">
        <v>0.40410000126500001</v>
      </c>
      <c r="AG569" s="85">
        <v>0</v>
      </c>
      <c r="AH569" s="86">
        <v>2.7880000000000001E-3</v>
      </c>
      <c r="AI569" s="88">
        <v>0</v>
      </c>
      <c r="AJ569" s="150">
        <v>1</v>
      </c>
      <c r="AK569" s="151">
        <v>0</v>
      </c>
    </row>
    <row r="570" spans="1:37" x14ac:dyDescent="0.2">
      <c r="A570" s="149" t="s">
        <v>1407</v>
      </c>
      <c r="B570" s="66" t="s">
        <v>1408</v>
      </c>
      <c r="C570" s="67">
        <v>46</v>
      </c>
      <c r="D570" s="84" t="s">
        <v>335</v>
      </c>
      <c r="E570" s="85">
        <v>1.8773638802710499</v>
      </c>
      <c r="F570" s="91">
        <v>1.8773638802710499</v>
      </c>
      <c r="G570" s="86">
        <v>1.70524808539258</v>
      </c>
      <c r="H570" s="86">
        <v>1.70524808539258</v>
      </c>
      <c r="I570" s="86">
        <v>0.94</v>
      </c>
      <c r="J570" s="86">
        <v>0.63</v>
      </c>
      <c r="K570" s="87">
        <v>0</v>
      </c>
      <c r="L570" s="85">
        <v>16.1999999899</v>
      </c>
      <c r="M570" s="86">
        <v>0</v>
      </c>
      <c r="N570" s="86"/>
      <c r="O570" s="86">
        <v>15.578700308053399</v>
      </c>
      <c r="P570" s="86">
        <v>0.32900000000000001</v>
      </c>
      <c r="Q570" s="88">
        <v>0.52229999999999999</v>
      </c>
      <c r="R570" s="85">
        <v>0</v>
      </c>
      <c r="S570" s="86">
        <v>63.3</v>
      </c>
      <c r="T570" s="86">
        <v>1.57</v>
      </c>
      <c r="U570" s="88">
        <v>13.036686698631</v>
      </c>
      <c r="V570" s="89">
        <v>3.22</v>
      </c>
      <c r="W570" s="85"/>
      <c r="X570" s="88"/>
      <c r="Y570" s="85">
        <v>99.9</v>
      </c>
      <c r="Z570" s="88"/>
      <c r="AA570" s="85">
        <v>0.03</v>
      </c>
      <c r="AB570" s="91">
        <v>0.05</v>
      </c>
      <c r="AC570" s="86">
        <v>0.04</v>
      </c>
      <c r="AD570" s="86">
        <v>0.04</v>
      </c>
      <c r="AE570" s="86">
        <v>0.01</v>
      </c>
      <c r="AF570" s="88">
        <v>0</v>
      </c>
      <c r="AG570" s="85">
        <v>9.8406000037399993E-2</v>
      </c>
      <c r="AH570" s="86">
        <v>5.8770000000000003E-3</v>
      </c>
      <c r="AI570" s="88">
        <v>0</v>
      </c>
      <c r="AJ570" s="150">
        <v>1</v>
      </c>
      <c r="AK570" s="151">
        <v>0</v>
      </c>
    </row>
    <row r="571" spans="1:37" x14ac:dyDescent="0.2">
      <c r="A571" s="149" t="s">
        <v>1409</v>
      </c>
      <c r="B571" s="66" t="s">
        <v>1409</v>
      </c>
      <c r="C571" s="67">
        <v>46</v>
      </c>
      <c r="D571" s="84" t="s">
        <v>335</v>
      </c>
      <c r="E571" s="85">
        <v>5.5422017718563303</v>
      </c>
      <c r="F571" s="91">
        <v>5.5422017718563303</v>
      </c>
      <c r="G571" s="86">
        <v>5.0742197847479096</v>
      </c>
      <c r="H571" s="86">
        <v>5.0742197847479096</v>
      </c>
      <c r="I571" s="86">
        <v>0.91</v>
      </c>
      <c r="J571" s="86">
        <v>0.65</v>
      </c>
      <c r="K571" s="87">
        <v>0</v>
      </c>
      <c r="L571" s="85">
        <v>10.809999986399999</v>
      </c>
      <c r="M571" s="86">
        <v>0</v>
      </c>
      <c r="N571" s="86"/>
      <c r="O571" s="86">
        <v>57.399902739504</v>
      </c>
      <c r="P571" s="86">
        <v>0.23599999999999999</v>
      </c>
      <c r="Q571" s="88">
        <v>0.81759999999999999</v>
      </c>
      <c r="R571" s="85">
        <v>0</v>
      </c>
      <c r="S571" s="86">
        <v>5</v>
      </c>
      <c r="T571" s="86">
        <v>1.1100000000000001</v>
      </c>
      <c r="U571" s="88">
        <v>28.159368960138099</v>
      </c>
      <c r="V571" s="89">
        <v>3.14</v>
      </c>
      <c r="W571" s="85">
        <v>29.805604451816201</v>
      </c>
      <c r="X571" s="88"/>
      <c r="Y571" s="85">
        <v>100</v>
      </c>
      <c r="Z571" s="88"/>
      <c r="AA571" s="85">
        <v>0.32</v>
      </c>
      <c r="AB571" s="91">
        <v>0.32</v>
      </c>
      <c r="AC571" s="86">
        <v>0.09</v>
      </c>
      <c r="AD571" s="86">
        <v>0.09</v>
      </c>
      <c r="AE571" s="86">
        <v>0</v>
      </c>
      <c r="AF571" s="88">
        <v>0</v>
      </c>
      <c r="AG571" s="85">
        <v>2.6271000008699998E-2</v>
      </c>
      <c r="AH571" s="86">
        <v>4.3299999999999996E-3</v>
      </c>
      <c r="AI571" s="88">
        <v>0</v>
      </c>
      <c r="AJ571" s="150">
        <v>1</v>
      </c>
      <c r="AK571" s="151">
        <v>0</v>
      </c>
    </row>
    <row r="572" spans="1:37" x14ac:dyDescent="0.2">
      <c r="A572" s="149" t="s">
        <v>1410</v>
      </c>
      <c r="B572" s="66" t="s">
        <v>1411</v>
      </c>
      <c r="C572" s="67">
        <v>46</v>
      </c>
      <c r="D572" s="84" t="s">
        <v>335</v>
      </c>
      <c r="E572" s="85">
        <v>6.4286862265397602</v>
      </c>
      <c r="F572" s="91">
        <v>6.4286862265397602</v>
      </c>
      <c r="G572" s="86">
        <v>5.9822496830300498</v>
      </c>
      <c r="H572" s="86">
        <v>5.9822496830300498</v>
      </c>
      <c r="I572" s="86">
        <v>1.6</v>
      </c>
      <c r="J572" s="86">
        <v>2.09</v>
      </c>
      <c r="K572" s="87">
        <v>0</v>
      </c>
      <c r="L572" s="85">
        <v>9.99999998945</v>
      </c>
      <c r="M572" s="86">
        <v>4.2845609082843003E-2</v>
      </c>
      <c r="N572" s="86"/>
      <c r="O572" s="86">
        <v>57.301250294880901</v>
      </c>
      <c r="P572" s="86">
        <v>0.65200000000000002</v>
      </c>
      <c r="Q572" s="88">
        <v>0.78369999999999995</v>
      </c>
      <c r="R572" s="85">
        <v>1.02280863250486E-2</v>
      </c>
      <c r="S572" s="86">
        <v>4.8</v>
      </c>
      <c r="T572" s="86">
        <v>1.55</v>
      </c>
      <c r="U572" s="88">
        <v>30.604117930677301</v>
      </c>
      <c r="V572" s="89">
        <v>3.17</v>
      </c>
      <c r="W572" s="85">
        <v>35.876455431874803</v>
      </c>
      <c r="X572" s="88"/>
      <c r="Y572" s="85">
        <v>100</v>
      </c>
      <c r="Z572" s="88">
        <v>100</v>
      </c>
      <c r="AA572" s="85">
        <v>0.2</v>
      </c>
      <c r="AB572" s="91">
        <v>0.2</v>
      </c>
      <c r="AC572" s="86">
        <v>0.06</v>
      </c>
      <c r="AD572" s="86">
        <v>0.06</v>
      </c>
      <c r="AE572" s="86">
        <v>0</v>
      </c>
      <c r="AF572" s="88">
        <v>0.85559999852500002</v>
      </c>
      <c r="AG572" s="85">
        <v>5.0904000015999998E-2</v>
      </c>
      <c r="AH572" s="86">
        <v>1.4949E-2</v>
      </c>
      <c r="AI572" s="88">
        <v>0</v>
      </c>
      <c r="AJ572" s="150">
        <v>1</v>
      </c>
      <c r="AK572" s="151">
        <v>0</v>
      </c>
    </row>
    <row r="573" spans="1:37" x14ac:dyDescent="0.2">
      <c r="A573" s="149" t="s">
        <v>1412</v>
      </c>
      <c r="B573" s="66" t="s">
        <v>1412</v>
      </c>
      <c r="C573" s="67">
        <v>46</v>
      </c>
      <c r="D573" s="84" t="s">
        <v>335</v>
      </c>
      <c r="E573" s="85">
        <v>6.4905425498806997</v>
      </c>
      <c r="F573" s="91">
        <v>6.4905425498806997</v>
      </c>
      <c r="G573" s="86">
        <v>5.9709879318095398</v>
      </c>
      <c r="H573" s="86">
        <v>5.9709879318095398</v>
      </c>
      <c r="I573" s="86">
        <v>1.2</v>
      </c>
      <c r="J573" s="86">
        <v>0.92</v>
      </c>
      <c r="K573" s="87">
        <v>0</v>
      </c>
      <c r="L573" s="85">
        <v>8.0199999979300003</v>
      </c>
      <c r="M573" s="86">
        <v>0</v>
      </c>
      <c r="N573" s="86"/>
      <c r="O573" s="86">
        <v>53.753673523911303</v>
      </c>
      <c r="P573" s="86">
        <v>0.315</v>
      </c>
      <c r="Q573" s="88">
        <v>0.54749999999999999</v>
      </c>
      <c r="R573" s="85">
        <v>0</v>
      </c>
      <c r="S573" s="86">
        <v>4.8</v>
      </c>
      <c r="T573" s="86">
        <v>1.38</v>
      </c>
      <c r="U573" s="88">
        <v>31.041875583526402</v>
      </c>
      <c r="V573" s="89">
        <v>3.19</v>
      </c>
      <c r="W573" s="85">
        <v>30.9666666667</v>
      </c>
      <c r="X573" s="88"/>
      <c r="Y573" s="85">
        <v>100</v>
      </c>
      <c r="Z573" s="88"/>
      <c r="AA573" s="85">
        <v>0.42</v>
      </c>
      <c r="AB573" s="91">
        <v>0.42</v>
      </c>
      <c r="AC573" s="86">
        <v>0.18</v>
      </c>
      <c r="AD573" s="86">
        <v>0.18</v>
      </c>
      <c r="AE573" s="86">
        <v>0</v>
      </c>
      <c r="AF573" s="88">
        <v>0.18590000267000001</v>
      </c>
      <c r="AG573" s="85">
        <v>2.5010999978299999E-2</v>
      </c>
      <c r="AH573" s="86">
        <v>6.9290000000000003E-3</v>
      </c>
      <c r="AI573" s="88">
        <v>0</v>
      </c>
      <c r="AJ573" s="150">
        <v>1</v>
      </c>
      <c r="AK573" s="151">
        <v>0</v>
      </c>
    </row>
    <row r="574" spans="1:37" x14ac:dyDescent="0.2">
      <c r="A574" s="149" t="s">
        <v>1413</v>
      </c>
      <c r="B574" s="66" t="s">
        <v>1414</v>
      </c>
      <c r="C574" s="67">
        <v>46</v>
      </c>
      <c r="D574" s="84" t="s">
        <v>335</v>
      </c>
      <c r="E574" s="85">
        <v>6.1348217292979799</v>
      </c>
      <c r="F574" s="91">
        <v>6.1348217292979799</v>
      </c>
      <c r="G574" s="86">
        <v>5.88846653514892</v>
      </c>
      <c r="H574" s="86">
        <v>5.88846653514892</v>
      </c>
      <c r="I574" s="86">
        <v>2.57</v>
      </c>
      <c r="J574" s="86">
        <v>3.59</v>
      </c>
      <c r="K574" s="87">
        <v>0</v>
      </c>
      <c r="L574" s="85">
        <v>10.020000028</v>
      </c>
      <c r="M574" s="86">
        <v>0</v>
      </c>
      <c r="N574" s="86"/>
      <c r="O574" s="86">
        <v>41.161839043569003</v>
      </c>
      <c r="P574" s="86">
        <v>0.88</v>
      </c>
      <c r="Q574" s="88">
        <v>0.39560000000000001</v>
      </c>
      <c r="R574" s="85">
        <v>0</v>
      </c>
      <c r="S574" s="86">
        <v>40.5</v>
      </c>
      <c r="T574" s="86">
        <v>2.11</v>
      </c>
      <c r="U574" s="88">
        <v>18.825001202906201</v>
      </c>
      <c r="V574" s="89">
        <v>2.81</v>
      </c>
      <c r="W574" s="85"/>
      <c r="X574" s="88"/>
      <c r="Y574" s="85">
        <v>100</v>
      </c>
      <c r="Z574" s="88"/>
      <c r="AA574" s="85">
        <v>7.0000000000000007E-2</v>
      </c>
      <c r="AB574" s="91">
        <v>7.0000000000000007E-2</v>
      </c>
      <c r="AC574" s="86">
        <v>0.04</v>
      </c>
      <c r="AD574" s="86">
        <v>0.04</v>
      </c>
      <c r="AE574" s="86">
        <v>0.03</v>
      </c>
      <c r="AF574" s="88">
        <v>6.9999997699900002E-4</v>
      </c>
      <c r="AG574" s="85">
        <v>2.2769999981699998E-3</v>
      </c>
      <c r="AH574" s="86">
        <v>2.5066999999999999E-2</v>
      </c>
      <c r="AI574" s="88">
        <v>3.17699999745E-3</v>
      </c>
      <c r="AJ574" s="150">
        <v>1</v>
      </c>
      <c r="AK574" s="151">
        <v>0</v>
      </c>
    </row>
    <row r="575" spans="1:37" x14ac:dyDescent="0.2">
      <c r="A575" s="149" t="s">
        <v>1415</v>
      </c>
      <c r="B575" s="66" t="s">
        <v>1416</v>
      </c>
      <c r="C575" s="67">
        <v>46</v>
      </c>
      <c r="D575" s="84" t="s">
        <v>335</v>
      </c>
      <c r="E575" s="85">
        <v>3.4524001196034702</v>
      </c>
      <c r="F575" s="91">
        <v>3.4524001196034702</v>
      </c>
      <c r="G575" s="86">
        <v>3.1641250929610298</v>
      </c>
      <c r="H575" s="86">
        <v>3.1641250929610298</v>
      </c>
      <c r="I575" s="86">
        <v>2.2599999999999998</v>
      </c>
      <c r="J575" s="86">
        <v>2.5299999999999998</v>
      </c>
      <c r="K575" s="87">
        <v>0</v>
      </c>
      <c r="L575" s="85">
        <v>6.07</v>
      </c>
      <c r="M575" s="86">
        <v>0</v>
      </c>
      <c r="N575" s="86"/>
      <c r="O575" s="86">
        <v>32.869473313369703</v>
      </c>
      <c r="P575" s="86">
        <v>0.58499999999999996</v>
      </c>
      <c r="Q575" s="88">
        <v>0.5111</v>
      </c>
      <c r="R575" s="85">
        <v>0</v>
      </c>
      <c r="S575" s="86">
        <v>63.8</v>
      </c>
      <c r="T575" s="86">
        <v>1.55</v>
      </c>
      <c r="U575" s="88">
        <v>14.8024626047489</v>
      </c>
      <c r="V575" s="89">
        <v>3.29</v>
      </c>
      <c r="W575" s="85">
        <v>50.1</v>
      </c>
      <c r="X575" s="88"/>
      <c r="Y575" s="85">
        <v>29.560000000000002</v>
      </c>
      <c r="Z575" s="88"/>
      <c r="AA575" s="85">
        <v>0</v>
      </c>
      <c r="AB575" s="91">
        <v>0</v>
      </c>
      <c r="AC575" s="86">
        <v>0</v>
      </c>
      <c r="AD575" s="86">
        <v>0</v>
      </c>
      <c r="AE575" s="86">
        <v>0.01</v>
      </c>
      <c r="AF575" s="88">
        <v>0</v>
      </c>
      <c r="AG575" s="85">
        <v>4.0193999954999997E-2</v>
      </c>
      <c r="AH575" s="86">
        <v>2.2773999999999999E-2</v>
      </c>
      <c r="AI575" s="88">
        <v>0</v>
      </c>
      <c r="AJ575" s="150">
        <v>1</v>
      </c>
      <c r="AK575" s="151">
        <v>0</v>
      </c>
    </row>
    <row r="576" spans="1:37" x14ac:dyDescent="0.2">
      <c r="A576" s="149" t="s">
        <v>1417</v>
      </c>
      <c r="B576" s="66" t="s">
        <v>1418</v>
      </c>
      <c r="C576" s="67">
        <v>46</v>
      </c>
      <c r="D576" s="84" t="s">
        <v>335</v>
      </c>
      <c r="E576" s="85">
        <v>12.234937866939401</v>
      </c>
      <c r="F576" s="91">
        <v>12.234937866939401</v>
      </c>
      <c r="G576" s="86">
        <v>11.897494543726699</v>
      </c>
      <c r="H576" s="86">
        <v>11.897494543726699</v>
      </c>
      <c r="I576" s="86">
        <v>1.17</v>
      </c>
      <c r="J576" s="86">
        <v>0.68</v>
      </c>
      <c r="K576" s="87">
        <v>0</v>
      </c>
      <c r="L576" s="85">
        <v>7.4199999847200004</v>
      </c>
      <c r="M576" s="86">
        <v>0</v>
      </c>
      <c r="N576" s="86"/>
      <c r="O576" s="86">
        <v>62.149109568367003</v>
      </c>
      <c r="P576" s="86">
        <v>0.308</v>
      </c>
      <c r="Q576" s="88">
        <v>0.20580000000000001</v>
      </c>
      <c r="R576" s="85">
        <v>0</v>
      </c>
      <c r="S576" s="86">
        <v>54.9</v>
      </c>
      <c r="T576" s="86">
        <v>1.37</v>
      </c>
      <c r="U576" s="88">
        <v>24.976443395694599</v>
      </c>
      <c r="V576" s="89">
        <v>3.6</v>
      </c>
      <c r="W576" s="85">
        <v>31.024881457165002</v>
      </c>
      <c r="X576" s="88">
        <v>28.233333333299999</v>
      </c>
      <c r="Y576" s="85">
        <v>-59.1</v>
      </c>
      <c r="Z576" s="88"/>
      <c r="AA576" s="85">
        <v>0.04</v>
      </c>
      <c r="AB576" s="91">
        <v>0.04</v>
      </c>
      <c r="AC576" s="86">
        <v>0</v>
      </c>
      <c r="AD576" s="86">
        <v>0</v>
      </c>
      <c r="AE576" s="86">
        <v>0.01</v>
      </c>
      <c r="AF576" s="88">
        <v>0</v>
      </c>
      <c r="AG576" s="85">
        <v>0</v>
      </c>
      <c r="AH576" s="86">
        <v>5.2789999999999998E-3</v>
      </c>
      <c r="AI576" s="88">
        <v>0</v>
      </c>
      <c r="AJ576" s="150">
        <v>1.02</v>
      </c>
      <c r="AK576" s="151">
        <v>0</v>
      </c>
    </row>
    <row r="577" spans="1:37" x14ac:dyDescent="0.2">
      <c r="A577" s="149" t="s">
        <v>1419</v>
      </c>
      <c r="B577" s="66" t="s">
        <v>1420</v>
      </c>
      <c r="C577" s="67">
        <v>46</v>
      </c>
      <c r="D577" s="84" t="s">
        <v>335</v>
      </c>
      <c r="E577" s="85">
        <v>8.6809914100765493</v>
      </c>
      <c r="F577" s="91">
        <v>8.6768892498789896</v>
      </c>
      <c r="G577" s="86">
        <v>8.4627564875663506</v>
      </c>
      <c r="H577" s="86">
        <v>8.4594747594083106</v>
      </c>
      <c r="I577" s="86">
        <v>1.51</v>
      </c>
      <c r="J577" s="86">
        <v>0.82</v>
      </c>
      <c r="K577" s="87">
        <v>0</v>
      </c>
      <c r="L577" s="85">
        <v>9.7800000047300006</v>
      </c>
      <c r="M577" s="86">
        <v>1.7773234233444499E-2</v>
      </c>
      <c r="N577" s="86"/>
      <c r="O577" s="86">
        <v>74.152542372881399</v>
      </c>
      <c r="P577" s="86">
        <v>0.28899999999999998</v>
      </c>
      <c r="Q577" s="88">
        <v>0.46489999999999998</v>
      </c>
      <c r="R577" s="85">
        <v>1.5905837442341302E-2</v>
      </c>
      <c r="S577" s="86">
        <v>5.4</v>
      </c>
      <c r="T577" s="86">
        <v>1.1000000000000001</v>
      </c>
      <c r="U577" s="88">
        <v>28.566623183768598</v>
      </c>
      <c r="V577" s="89">
        <v>3.1</v>
      </c>
      <c r="W577" s="85">
        <v>24</v>
      </c>
      <c r="X577" s="88"/>
      <c r="Y577" s="85">
        <v>100</v>
      </c>
      <c r="Z577" s="88">
        <v>100</v>
      </c>
      <c r="AA577" s="85">
        <v>0.17</v>
      </c>
      <c r="AB577" s="91">
        <v>0.17</v>
      </c>
      <c r="AC577" s="86">
        <v>0.08</v>
      </c>
      <c r="AD577" s="86">
        <v>0.08</v>
      </c>
      <c r="AE577" s="86">
        <v>0</v>
      </c>
      <c r="AF577" s="88">
        <v>0</v>
      </c>
      <c r="AG577" s="85">
        <v>5.4810000034399998E-3</v>
      </c>
      <c r="AH577" s="86">
        <v>6.2090000000000001E-3</v>
      </c>
      <c r="AI577" s="88">
        <v>6.8500000042999996E-4</v>
      </c>
      <c r="AJ577" s="150">
        <v>1.01</v>
      </c>
      <c r="AK577" s="151">
        <v>0</v>
      </c>
    </row>
    <row r="578" spans="1:37" x14ac:dyDescent="0.2">
      <c r="A578" s="149" t="s">
        <v>1421</v>
      </c>
      <c r="B578" s="66" t="s">
        <v>1422</v>
      </c>
      <c r="C578" s="67">
        <v>46</v>
      </c>
      <c r="D578" s="84" t="s">
        <v>335</v>
      </c>
      <c r="E578" s="85">
        <v>10.6772028631328</v>
      </c>
      <c r="F578" s="91">
        <v>10.6772028631328</v>
      </c>
      <c r="G578" s="86">
        <v>10.176030566548</v>
      </c>
      <c r="H578" s="86">
        <v>10.176030566548</v>
      </c>
      <c r="I578" s="86">
        <v>1.77</v>
      </c>
      <c r="J578" s="86">
        <v>1.65</v>
      </c>
      <c r="K578" s="87">
        <v>0</v>
      </c>
      <c r="L578" s="85">
        <v>10.410000006600001</v>
      </c>
      <c r="M578" s="86">
        <v>0</v>
      </c>
      <c r="N578" s="86"/>
      <c r="O578" s="86">
        <v>83.761034695134498</v>
      </c>
      <c r="P578" s="86">
        <v>0.42099999999999999</v>
      </c>
      <c r="Q578" s="88">
        <v>0.64090000000000003</v>
      </c>
      <c r="R578" s="85">
        <v>0</v>
      </c>
      <c r="S578" s="86">
        <v>9.8000000000000007</v>
      </c>
      <c r="T578" s="86">
        <v>1.38</v>
      </c>
      <c r="U578" s="88">
        <v>27.9614444678766</v>
      </c>
      <c r="V578" s="89">
        <v>3.1</v>
      </c>
      <c r="W578" s="85">
        <v>31.567986191764899</v>
      </c>
      <c r="X578" s="88"/>
      <c r="Y578" s="85">
        <v>100</v>
      </c>
      <c r="Z578" s="88"/>
      <c r="AA578" s="85">
        <v>0.11</v>
      </c>
      <c r="AB578" s="91">
        <v>0.11</v>
      </c>
      <c r="AC578" s="86">
        <v>7.0000000000000007E-2</v>
      </c>
      <c r="AD578" s="86">
        <v>7.0000000000000007E-2</v>
      </c>
      <c r="AE578" s="86">
        <v>0.01</v>
      </c>
      <c r="AF578" s="88">
        <v>1.4723000535799999</v>
      </c>
      <c r="AG578" s="85">
        <v>2.8359000010899998E-2</v>
      </c>
      <c r="AH578" s="86">
        <v>1.6455999999999998E-2</v>
      </c>
      <c r="AI578" s="88">
        <v>0</v>
      </c>
      <c r="AJ578" s="150">
        <v>1</v>
      </c>
      <c r="AK578" s="151">
        <v>0</v>
      </c>
    </row>
    <row r="579" spans="1:37" x14ac:dyDescent="0.2">
      <c r="A579" s="149" t="s">
        <v>1423</v>
      </c>
      <c r="B579" s="66" t="s">
        <v>1424</v>
      </c>
      <c r="C579" s="67">
        <v>46</v>
      </c>
      <c r="D579" s="84" t="s">
        <v>335</v>
      </c>
      <c r="E579" s="85">
        <v>11.105008688449299</v>
      </c>
      <c r="F579" s="91">
        <v>11.105008688449299</v>
      </c>
      <c r="G579" s="86">
        <v>10.419836675159999</v>
      </c>
      <c r="H579" s="86">
        <v>10.419836675159999</v>
      </c>
      <c r="I579" s="86">
        <v>1.45</v>
      </c>
      <c r="J579" s="86">
        <v>1.31</v>
      </c>
      <c r="K579" s="87">
        <v>0</v>
      </c>
      <c r="L579" s="85">
        <v>12.609999997499999</v>
      </c>
      <c r="M579" s="86">
        <v>0</v>
      </c>
      <c r="N579" s="86"/>
      <c r="O579" s="86">
        <v>48.106804285634198</v>
      </c>
      <c r="P579" s="86">
        <v>0.35199999999999998</v>
      </c>
      <c r="Q579" s="88">
        <v>0.1701</v>
      </c>
      <c r="R579" s="85">
        <v>0</v>
      </c>
      <c r="S579" s="86">
        <v>4.5</v>
      </c>
      <c r="T579" s="86">
        <v>1.28</v>
      </c>
      <c r="U579" s="88">
        <v>26.198600844535299</v>
      </c>
      <c r="V579" s="89">
        <v>3.53</v>
      </c>
      <c r="W579" s="85">
        <v>31.626345861173601</v>
      </c>
      <c r="X579" s="88"/>
      <c r="Y579" s="85">
        <v>100</v>
      </c>
      <c r="Z579" s="88"/>
      <c r="AA579" s="85">
        <v>0.33</v>
      </c>
      <c r="AB579" s="91">
        <v>0.33</v>
      </c>
      <c r="AC579" s="86">
        <v>0.2</v>
      </c>
      <c r="AD579" s="86">
        <v>0.2</v>
      </c>
      <c r="AE579" s="86">
        <v>0</v>
      </c>
      <c r="AF579" s="88">
        <v>7.3106999383</v>
      </c>
      <c r="AG579" s="85">
        <v>0</v>
      </c>
      <c r="AH579" s="86">
        <v>8.6230000000000005E-3</v>
      </c>
      <c r="AI579" s="88">
        <v>0</v>
      </c>
      <c r="AJ579" s="150">
        <v>1.03</v>
      </c>
      <c r="AK579" s="151">
        <v>0</v>
      </c>
    </row>
    <row r="580" spans="1:37" x14ac:dyDescent="0.2">
      <c r="A580" s="149" t="s">
        <v>1425</v>
      </c>
      <c r="B580" s="66" t="s">
        <v>1425</v>
      </c>
      <c r="C580" s="67">
        <v>46</v>
      </c>
      <c r="D580" s="84" t="s">
        <v>335</v>
      </c>
      <c r="E580" s="85">
        <v>10.8675334896457</v>
      </c>
      <c r="F580" s="91">
        <v>10.8675334896457</v>
      </c>
      <c r="G580" s="86">
        <v>9.8017675318500093</v>
      </c>
      <c r="H580" s="86">
        <v>9.8017675318500093</v>
      </c>
      <c r="I580" s="86">
        <v>1.5</v>
      </c>
      <c r="J580" s="86">
        <v>1.02</v>
      </c>
      <c r="K580" s="87">
        <v>0</v>
      </c>
      <c r="L580" s="85">
        <v>5.6000000033899999</v>
      </c>
      <c r="M580" s="86">
        <v>0</v>
      </c>
      <c r="N580" s="86"/>
      <c r="O580" s="86">
        <v>77.631294575318805</v>
      </c>
      <c r="P580" s="86">
        <v>0.53700000000000003</v>
      </c>
      <c r="Q580" s="88">
        <v>0.1822</v>
      </c>
      <c r="R580" s="85">
        <v>0</v>
      </c>
      <c r="S580" s="86">
        <v>4.2</v>
      </c>
      <c r="T580" s="86">
        <v>1.56</v>
      </c>
      <c r="U580" s="88">
        <v>16.6767777795996</v>
      </c>
      <c r="V580" s="89">
        <v>3.52</v>
      </c>
      <c r="W580" s="85">
        <v>29.433333333299998</v>
      </c>
      <c r="X580" s="88">
        <v>29.433333333299998</v>
      </c>
      <c r="Y580" s="85">
        <v>100</v>
      </c>
      <c r="Z580" s="88"/>
      <c r="AA580" s="85">
        <v>0.04</v>
      </c>
      <c r="AB580" s="91">
        <v>0.04</v>
      </c>
      <c r="AC580" s="86">
        <v>0.04</v>
      </c>
      <c r="AD580" s="86">
        <v>0.04</v>
      </c>
      <c r="AE580" s="86">
        <v>0</v>
      </c>
      <c r="AF580" s="88">
        <v>34.855201742299997</v>
      </c>
      <c r="AG580" s="85">
        <v>0</v>
      </c>
      <c r="AH580" s="86">
        <v>4.0980000000000001E-3</v>
      </c>
      <c r="AI580" s="88">
        <v>0</v>
      </c>
      <c r="AJ580" s="150">
        <v>1</v>
      </c>
      <c r="AK580" s="151">
        <v>0</v>
      </c>
    </row>
    <row r="581" spans="1:37" x14ac:dyDescent="0.2">
      <c r="A581" s="149" t="s">
        <v>1426</v>
      </c>
      <c r="B581" s="66" t="s">
        <v>1427</v>
      </c>
      <c r="C581" s="67">
        <v>46</v>
      </c>
      <c r="D581" s="84" t="s">
        <v>335</v>
      </c>
      <c r="E581" s="85">
        <v>10.7960605441714</v>
      </c>
      <c r="F581" s="91">
        <v>10.7960605441714</v>
      </c>
      <c r="G581" s="86">
        <v>9.8713322894683095</v>
      </c>
      <c r="H581" s="86">
        <v>9.8713322894683095</v>
      </c>
      <c r="I581" s="86">
        <v>1.87</v>
      </c>
      <c r="J581" s="86">
        <v>1.38</v>
      </c>
      <c r="K581" s="87">
        <v>0</v>
      </c>
      <c r="L581" s="85">
        <v>5.2499999958899997</v>
      </c>
      <c r="M581" s="86">
        <v>0</v>
      </c>
      <c r="N581" s="86"/>
      <c r="O581" s="86">
        <v>58.200726725974199</v>
      </c>
      <c r="P581" s="86">
        <v>0.45900000000000002</v>
      </c>
      <c r="Q581" s="88">
        <v>0.57989999999999997</v>
      </c>
      <c r="R581" s="85">
        <v>0</v>
      </c>
      <c r="S581" s="86">
        <v>20.399999999999999</v>
      </c>
      <c r="T581" s="86">
        <v>1.38</v>
      </c>
      <c r="U581" s="88">
        <v>20.5232940749314</v>
      </c>
      <c r="V581" s="89">
        <v>3.15</v>
      </c>
      <c r="W581" s="85">
        <v>30.239385844596299</v>
      </c>
      <c r="X581" s="88">
        <v>29.266666666700001</v>
      </c>
      <c r="Y581" s="85">
        <v>73.28</v>
      </c>
      <c r="Z581" s="88"/>
      <c r="AA581" s="85">
        <v>0.21</v>
      </c>
      <c r="AB581" s="91">
        <v>0.21</v>
      </c>
      <c r="AC581" s="86">
        <v>0.1</v>
      </c>
      <c r="AD581" s="86">
        <v>0.1</v>
      </c>
      <c r="AE581" s="86">
        <v>0.01</v>
      </c>
      <c r="AF581" s="88">
        <v>2.6266999224199998</v>
      </c>
      <c r="AG581" s="85">
        <v>7.4519999947900003E-3</v>
      </c>
      <c r="AH581" s="86">
        <v>7.6819999999999996E-3</v>
      </c>
      <c r="AI581" s="88">
        <v>0</v>
      </c>
      <c r="AJ581" s="150">
        <v>1</v>
      </c>
      <c r="AK581" s="151">
        <v>0</v>
      </c>
    </row>
    <row r="582" spans="1:37" x14ac:dyDescent="0.2">
      <c r="A582" s="149" t="s">
        <v>1428</v>
      </c>
      <c r="B582" s="66" t="s">
        <v>1429</v>
      </c>
      <c r="C582" s="67">
        <v>46</v>
      </c>
      <c r="D582" s="84" t="s">
        <v>335</v>
      </c>
      <c r="E582" s="85">
        <v>9.2596796569554805</v>
      </c>
      <c r="F582" s="91">
        <v>9.2596796569554805</v>
      </c>
      <c r="G582" s="86">
        <v>8.1935510993399792</v>
      </c>
      <c r="H582" s="86">
        <v>8.1935510993399792</v>
      </c>
      <c r="I582" s="86">
        <v>0.9</v>
      </c>
      <c r="J582" s="86">
        <v>0.92</v>
      </c>
      <c r="K582" s="87">
        <v>0</v>
      </c>
      <c r="L582" s="85">
        <v>4.3299999991</v>
      </c>
      <c r="M582" s="86">
        <v>0</v>
      </c>
      <c r="N582" s="86"/>
      <c r="O582" s="86">
        <v>55.913284132841298</v>
      </c>
      <c r="P582" s="86">
        <v>0.34699999999999998</v>
      </c>
      <c r="Q582" s="88">
        <v>0.2429</v>
      </c>
      <c r="R582" s="85">
        <v>0</v>
      </c>
      <c r="S582" s="86">
        <v>4.7</v>
      </c>
      <c r="T582" s="86">
        <v>1.73</v>
      </c>
      <c r="U582" s="88">
        <v>18.320090805902399</v>
      </c>
      <c r="V582" s="89">
        <v>2.98</v>
      </c>
      <c r="W582" s="85">
        <v>23.333333333300001</v>
      </c>
      <c r="X582" s="88"/>
      <c r="Y582" s="85">
        <v>100</v>
      </c>
      <c r="Z582" s="88"/>
      <c r="AA582" s="85">
        <v>0.33</v>
      </c>
      <c r="AB582" s="91">
        <v>0.33</v>
      </c>
      <c r="AC582" s="86">
        <v>0.2</v>
      </c>
      <c r="AD582" s="86">
        <v>0.2</v>
      </c>
      <c r="AE582" s="86">
        <v>0.02</v>
      </c>
      <c r="AF582" s="88">
        <v>93.901901225499998</v>
      </c>
      <c r="AG582" s="85">
        <v>0</v>
      </c>
      <c r="AH582" s="86">
        <v>7.058E-3</v>
      </c>
      <c r="AI582" s="88">
        <v>0</v>
      </c>
      <c r="AJ582" s="150">
        <v>1</v>
      </c>
      <c r="AK582" s="151">
        <v>0</v>
      </c>
    </row>
    <row r="583" spans="1:37" x14ac:dyDescent="0.2">
      <c r="A583" s="149" t="s">
        <v>1430</v>
      </c>
      <c r="B583" s="66" t="s">
        <v>1431</v>
      </c>
      <c r="C583" s="67">
        <v>46</v>
      </c>
      <c r="D583" s="84" t="s">
        <v>335</v>
      </c>
      <c r="E583" s="85">
        <v>7.0447400616356699</v>
      </c>
      <c r="F583" s="91">
        <v>7.0431914267573097</v>
      </c>
      <c r="G583" s="86">
        <v>6.1976367831756303</v>
      </c>
      <c r="H583" s="86">
        <v>6.1960881482972798</v>
      </c>
      <c r="I583" s="86">
        <v>2.9</v>
      </c>
      <c r="J583" s="86">
        <v>1.7</v>
      </c>
      <c r="K583" s="87">
        <v>0</v>
      </c>
      <c r="L583" s="85">
        <v>4.4900000024200004</v>
      </c>
      <c r="M583" s="86">
        <v>0</v>
      </c>
      <c r="N583" s="86"/>
      <c r="O583" s="86">
        <v>32.982770194674401</v>
      </c>
      <c r="P583" s="86">
        <v>0.61</v>
      </c>
      <c r="Q583" s="88">
        <v>0.63670000000000004</v>
      </c>
      <c r="R583" s="85">
        <v>0</v>
      </c>
      <c r="S583" s="86">
        <v>5.4</v>
      </c>
      <c r="T583" s="86">
        <v>1.61</v>
      </c>
      <c r="U583" s="88">
        <v>14.4038530035773</v>
      </c>
      <c r="V583" s="89">
        <v>2.99</v>
      </c>
      <c r="W583" s="85"/>
      <c r="X583" s="88"/>
      <c r="Y583" s="85">
        <v>100</v>
      </c>
      <c r="Z583" s="88"/>
      <c r="AA583" s="85">
        <v>0.05</v>
      </c>
      <c r="AB583" s="91">
        <v>0.05</v>
      </c>
      <c r="AC583" s="86">
        <v>0.01</v>
      </c>
      <c r="AD583" s="86">
        <v>0.01</v>
      </c>
      <c r="AE583" s="86">
        <v>0</v>
      </c>
      <c r="AF583" s="88">
        <v>99.833999687599999</v>
      </c>
      <c r="AG583" s="85">
        <v>0</v>
      </c>
      <c r="AH583" s="86">
        <v>7.234E-3</v>
      </c>
      <c r="AI583" s="88">
        <v>0</v>
      </c>
      <c r="AJ583" s="150">
        <v>1</v>
      </c>
      <c r="AK583" s="151">
        <v>0</v>
      </c>
    </row>
    <row r="584" spans="1:37" x14ac:dyDescent="0.2">
      <c r="A584" s="149" t="s">
        <v>1432</v>
      </c>
      <c r="B584" s="66" t="s">
        <v>1433</v>
      </c>
      <c r="C584" s="67">
        <v>46</v>
      </c>
      <c r="D584" s="84" t="s">
        <v>335</v>
      </c>
      <c r="E584" s="85">
        <v>9.7677815463075301</v>
      </c>
      <c r="F584" s="91">
        <v>9.6427598841383393</v>
      </c>
      <c r="G584" s="86">
        <v>8.5410838511623304</v>
      </c>
      <c r="H584" s="86">
        <v>8.4210135419503391</v>
      </c>
      <c r="I584" s="86">
        <v>6.44</v>
      </c>
      <c r="J584" s="86">
        <v>15.39</v>
      </c>
      <c r="K584" s="87">
        <v>0</v>
      </c>
      <c r="L584" s="85">
        <v>4.6900000007299996</v>
      </c>
      <c r="M584" s="86">
        <v>0</v>
      </c>
      <c r="N584" s="86"/>
      <c r="O584" s="86">
        <v>45.675649382235598</v>
      </c>
      <c r="P584" s="86">
        <v>1.321</v>
      </c>
      <c r="Q584" s="88">
        <v>0.2888</v>
      </c>
      <c r="R584" s="85">
        <v>0</v>
      </c>
      <c r="S584" s="86">
        <v>43.4</v>
      </c>
      <c r="T584" s="86">
        <v>1.63</v>
      </c>
      <c r="U584" s="88">
        <v>17.031416334513398</v>
      </c>
      <c r="V584" s="89">
        <v>3.3</v>
      </c>
      <c r="W584" s="85">
        <v>33.832999637578702</v>
      </c>
      <c r="X584" s="88">
        <v>35.266666666699997</v>
      </c>
      <c r="Y584" s="85">
        <v>-71.960000000000008</v>
      </c>
      <c r="Z584" s="88"/>
      <c r="AA584" s="85">
        <v>0.28000000000000003</v>
      </c>
      <c r="AB584" s="91">
        <v>0.28000000000000003</v>
      </c>
      <c r="AC584" s="86">
        <v>0.09</v>
      </c>
      <c r="AD584" s="86">
        <v>0.09</v>
      </c>
      <c r="AE584" s="86">
        <v>0.03</v>
      </c>
      <c r="AF584" s="88">
        <v>21.678600314600001</v>
      </c>
      <c r="AG584" s="85">
        <v>1.9073999983900001E-2</v>
      </c>
      <c r="AH584" s="86">
        <v>7.7386999999999997E-2</v>
      </c>
      <c r="AI584" s="88">
        <v>1.98079999832E-2</v>
      </c>
      <c r="AJ584" s="150">
        <v>1</v>
      </c>
      <c r="AK584" s="151">
        <v>0</v>
      </c>
    </row>
    <row r="585" spans="1:37" x14ac:dyDescent="0.2">
      <c r="A585" s="149" t="s">
        <v>1434</v>
      </c>
      <c r="B585" s="66" t="s">
        <v>1435</v>
      </c>
      <c r="C585" s="67">
        <v>46</v>
      </c>
      <c r="D585" s="84" t="s">
        <v>335</v>
      </c>
      <c r="E585" s="85">
        <v>9.8307041169680591</v>
      </c>
      <c r="F585" s="91">
        <v>9.8231761379794893</v>
      </c>
      <c r="G585" s="86">
        <v>9.2686150191545202</v>
      </c>
      <c r="H585" s="86">
        <v>9.2610870401659504</v>
      </c>
      <c r="I585" s="86">
        <v>1.04</v>
      </c>
      <c r="J585" s="86">
        <v>1.4</v>
      </c>
      <c r="K585" s="87">
        <v>0</v>
      </c>
      <c r="L585" s="85">
        <v>4.4400000006899996</v>
      </c>
      <c r="M585" s="86">
        <v>0.93143416393470302</v>
      </c>
      <c r="N585" s="86"/>
      <c r="O585" s="86">
        <v>53.767993226079597</v>
      </c>
      <c r="P585" s="86">
        <v>0.35099999999999998</v>
      </c>
      <c r="Q585" s="88">
        <v>0.158</v>
      </c>
      <c r="R585" s="85">
        <v>3.2299741602067202E-2</v>
      </c>
      <c r="S585" s="86">
        <v>53.2</v>
      </c>
      <c r="T585" s="86">
        <v>1.34</v>
      </c>
      <c r="U585" s="88">
        <v>21.284105927028801</v>
      </c>
      <c r="V585" s="89">
        <v>3.12</v>
      </c>
      <c r="W585" s="85">
        <v>32.409998954937002</v>
      </c>
      <c r="X585" s="88">
        <v>31.733333333299999</v>
      </c>
      <c r="Y585" s="85">
        <v>-5.7399999999999949</v>
      </c>
      <c r="Z585" s="88"/>
      <c r="AA585" s="85">
        <v>0.05</v>
      </c>
      <c r="AB585" s="91">
        <v>0.05</v>
      </c>
      <c r="AC585" s="86">
        <v>0.03</v>
      </c>
      <c r="AD585" s="86">
        <v>0.03</v>
      </c>
      <c r="AE585" s="86">
        <v>0.01</v>
      </c>
      <c r="AF585" s="88">
        <v>3.9481999880299998</v>
      </c>
      <c r="AG585" s="85">
        <v>3.6432000013600002E-2</v>
      </c>
      <c r="AH585" s="86">
        <v>1.0618000000000001E-2</v>
      </c>
      <c r="AI585" s="88">
        <v>0</v>
      </c>
      <c r="AJ585" s="150">
        <v>1</v>
      </c>
      <c r="AK585" s="151">
        <v>0</v>
      </c>
    </row>
    <row r="586" spans="1:37" x14ac:dyDescent="0.2">
      <c r="A586" s="149" t="s">
        <v>1436</v>
      </c>
      <c r="B586" s="66" t="s">
        <v>1437</v>
      </c>
      <c r="C586" s="67">
        <v>46</v>
      </c>
      <c r="D586" s="84" t="s">
        <v>335</v>
      </c>
      <c r="E586" s="85">
        <v>10.573123508264599</v>
      </c>
      <c r="F586" s="91">
        <v>10.530537866558401</v>
      </c>
      <c r="G586" s="86">
        <v>10.042288532578</v>
      </c>
      <c r="H586" s="86">
        <v>9.99970289087182</v>
      </c>
      <c r="I586" s="86">
        <v>1.54</v>
      </c>
      <c r="J586" s="86">
        <v>1.29</v>
      </c>
      <c r="K586" s="87">
        <v>0</v>
      </c>
      <c r="L586" s="85">
        <v>3.0199999931999999</v>
      </c>
      <c r="M586" s="86">
        <v>0</v>
      </c>
      <c r="N586" s="86"/>
      <c r="O586" s="86">
        <v>54.096989966555199</v>
      </c>
      <c r="P586" s="86">
        <v>0.24</v>
      </c>
      <c r="Q586" s="88">
        <v>7.6999999999999999E-2</v>
      </c>
      <c r="R586" s="85">
        <v>0</v>
      </c>
      <c r="S586" s="86">
        <v>5.4</v>
      </c>
      <c r="T586" s="86">
        <v>1.35</v>
      </c>
      <c r="U586" s="88">
        <v>21.788002733403999</v>
      </c>
      <c r="V586" s="89">
        <v>3.17</v>
      </c>
      <c r="W586" s="85"/>
      <c r="X586" s="88"/>
      <c r="Y586" s="85"/>
      <c r="Z586" s="88"/>
      <c r="AA586" s="85">
        <v>0.17</v>
      </c>
      <c r="AB586" s="91">
        <v>0.17</v>
      </c>
      <c r="AC586" s="86">
        <v>0.16</v>
      </c>
      <c r="AD586" s="86">
        <v>0.16</v>
      </c>
      <c r="AE586" s="86">
        <v>0</v>
      </c>
      <c r="AF586" s="88">
        <v>99.999999774900004</v>
      </c>
      <c r="AG586" s="85">
        <v>5.7669999852300001E-2</v>
      </c>
      <c r="AH586" s="86">
        <v>7.6730000000000001E-3</v>
      </c>
      <c r="AI586" s="88">
        <v>0</v>
      </c>
      <c r="AJ586" s="150">
        <v>1</v>
      </c>
      <c r="AK586" s="151">
        <v>0</v>
      </c>
    </row>
    <row r="587" spans="1:37" x14ac:dyDescent="0.2">
      <c r="A587" s="149" t="s">
        <v>1438</v>
      </c>
      <c r="B587" s="66" t="s">
        <v>1439</v>
      </c>
      <c r="C587" s="67">
        <v>46</v>
      </c>
      <c r="D587" s="84" t="s">
        <v>335</v>
      </c>
      <c r="E587" s="85">
        <v>7.3485375898541401</v>
      </c>
      <c r="F587" s="91">
        <v>7.3284069081789296</v>
      </c>
      <c r="G587" s="86">
        <v>6.7194537875038796</v>
      </c>
      <c r="H587" s="86">
        <v>6.69932310582867</v>
      </c>
      <c r="I587" s="86">
        <v>1.83</v>
      </c>
      <c r="J587" s="86">
        <v>2.27</v>
      </c>
      <c r="K587" s="87">
        <v>0</v>
      </c>
      <c r="L587" s="85">
        <v>4.3000000112499999</v>
      </c>
      <c r="M587" s="86">
        <v>2.9628410993333201E-3</v>
      </c>
      <c r="N587" s="86"/>
      <c r="O587" s="86">
        <v>40.109731446722499</v>
      </c>
      <c r="P587" s="86">
        <v>0.30199999999999999</v>
      </c>
      <c r="Q587" s="88">
        <v>0.24229999999999999</v>
      </c>
      <c r="R587" s="85">
        <v>4.0567951318458403E-2</v>
      </c>
      <c r="S587" s="86">
        <v>17.5</v>
      </c>
      <c r="T587" s="86">
        <v>1.32</v>
      </c>
      <c r="U587" s="88">
        <v>11.752124206305901</v>
      </c>
      <c r="V587" s="89">
        <v>2.82</v>
      </c>
      <c r="W587" s="85"/>
      <c r="X587" s="88"/>
      <c r="Y587" s="85">
        <v>100</v>
      </c>
      <c r="Z587" s="88"/>
      <c r="AA587" s="85">
        <v>0.44</v>
      </c>
      <c r="AB587" s="91">
        <v>0.44</v>
      </c>
      <c r="AC587" s="86">
        <v>0.28999999999999998</v>
      </c>
      <c r="AD587" s="86">
        <v>0.28999999999999998</v>
      </c>
      <c r="AE587" s="86">
        <v>0.01</v>
      </c>
      <c r="AF587" s="88">
        <v>77.419098102899994</v>
      </c>
      <c r="AG587" s="85">
        <v>0.16724700059399999</v>
      </c>
      <c r="AH587" s="86">
        <v>1.7607000000000001E-2</v>
      </c>
      <c r="AI587" s="88">
        <v>6.6480000236099996E-3</v>
      </c>
      <c r="AJ587" s="150">
        <v>1</v>
      </c>
      <c r="AK587" s="151">
        <v>0</v>
      </c>
    </row>
    <row r="588" spans="1:37" x14ac:dyDescent="0.2">
      <c r="A588" s="149" t="s">
        <v>1440</v>
      </c>
      <c r="B588" s="66" t="s">
        <v>1441</v>
      </c>
      <c r="C588" s="67">
        <v>48</v>
      </c>
      <c r="D588" s="84" t="s">
        <v>335</v>
      </c>
      <c r="E588" s="85">
        <v>10.422752176250899</v>
      </c>
      <c r="F588" s="91">
        <v>10.409672872069899</v>
      </c>
      <c r="G588" s="86">
        <v>10.2018572611937</v>
      </c>
      <c r="H588" s="86">
        <v>10.1887779570127</v>
      </c>
      <c r="I588" s="86">
        <v>0.93</v>
      </c>
      <c r="J588" s="86">
        <v>0.72</v>
      </c>
      <c r="K588" s="87">
        <v>0</v>
      </c>
      <c r="L588" s="85">
        <v>3.84999998822</v>
      </c>
      <c r="M588" s="86">
        <v>0</v>
      </c>
      <c r="N588" s="86">
        <v>61.3789073911773</v>
      </c>
      <c r="O588" s="86">
        <v>49.795011957635801</v>
      </c>
      <c r="P588" s="86">
        <v>0.18</v>
      </c>
      <c r="Q588" s="88">
        <v>0.17760000000000001</v>
      </c>
      <c r="R588" s="85">
        <v>0</v>
      </c>
      <c r="S588" s="86">
        <v>27.8</v>
      </c>
      <c r="T588" s="86">
        <v>1.4</v>
      </c>
      <c r="U588" s="88">
        <v>12.3613957070817</v>
      </c>
      <c r="V588" s="89">
        <v>3.19</v>
      </c>
      <c r="W588" s="85">
        <v>33.066666666700002</v>
      </c>
      <c r="X588" s="88">
        <v>31.733333333299999</v>
      </c>
      <c r="Y588" s="85">
        <v>-1.2399999999999949</v>
      </c>
      <c r="Z588" s="88"/>
      <c r="AA588" s="85">
        <v>0.73</v>
      </c>
      <c r="AB588" s="91">
        <v>0.72</v>
      </c>
      <c r="AC588" s="86">
        <v>0.12</v>
      </c>
      <c r="AD588" s="86">
        <v>0.12</v>
      </c>
      <c r="AE588" s="86">
        <v>0</v>
      </c>
      <c r="AF588" s="88">
        <v>38.318298222599999</v>
      </c>
      <c r="AG588" s="85">
        <v>4.6067999819199998E-2</v>
      </c>
      <c r="AH588" s="86">
        <v>3.4659999999999999E-3</v>
      </c>
      <c r="AI588" s="88">
        <v>0</v>
      </c>
      <c r="AJ588" s="150">
        <v>1</v>
      </c>
      <c r="AK588" s="151">
        <v>0</v>
      </c>
    </row>
    <row r="589" spans="1:37" x14ac:dyDescent="0.2">
      <c r="A589" s="149" t="s">
        <v>1442</v>
      </c>
      <c r="B589" s="66" t="s">
        <v>1443</v>
      </c>
      <c r="C589" s="67">
        <v>48</v>
      </c>
      <c r="D589" s="84" t="s">
        <v>335</v>
      </c>
      <c r="E589" s="85">
        <v>7.1021733929590196</v>
      </c>
      <c r="F589" s="91">
        <v>7.0396032315648096</v>
      </c>
      <c r="G589" s="86">
        <v>6.7364139936325698</v>
      </c>
      <c r="H589" s="86">
        <v>6.6743039069544903</v>
      </c>
      <c r="I589" s="86">
        <v>2.52</v>
      </c>
      <c r="J589" s="86">
        <v>2.44</v>
      </c>
      <c r="K589" s="87">
        <v>0</v>
      </c>
      <c r="L589" s="85">
        <v>22.4400000258</v>
      </c>
      <c r="M589" s="86">
        <v>0</v>
      </c>
      <c r="N589" s="86"/>
      <c r="O589" s="86">
        <v>36.757478308355097</v>
      </c>
      <c r="P589" s="86">
        <v>0.443</v>
      </c>
      <c r="Q589" s="88">
        <v>0.27089999999999997</v>
      </c>
      <c r="R589" s="85">
        <v>0</v>
      </c>
      <c r="S589" s="86">
        <v>49.5</v>
      </c>
      <c r="T589" s="86">
        <v>1.54</v>
      </c>
      <c r="U589" s="88">
        <v>13.408417527006399</v>
      </c>
      <c r="V589" s="89">
        <v>3.12</v>
      </c>
      <c r="W589" s="85">
        <v>28.965658611148999</v>
      </c>
      <c r="X589" s="88">
        <v>24.933333333299998</v>
      </c>
      <c r="Y589" s="85">
        <v>-34.72</v>
      </c>
      <c r="Z589" s="88"/>
      <c r="AA589" s="85">
        <v>1.42</v>
      </c>
      <c r="AB589" s="91">
        <v>1.38</v>
      </c>
      <c r="AC589" s="86">
        <v>0.54</v>
      </c>
      <c r="AD589" s="86">
        <v>0.52</v>
      </c>
      <c r="AE589" s="86">
        <v>0.02</v>
      </c>
      <c r="AF589" s="88">
        <v>22.218000437499999</v>
      </c>
      <c r="AG589" s="85">
        <v>0.42564900030699998</v>
      </c>
      <c r="AH589" s="86">
        <v>3.6509E-2</v>
      </c>
      <c r="AI589" s="88">
        <v>0</v>
      </c>
      <c r="AJ589" s="150">
        <v>1.05</v>
      </c>
      <c r="AK589" s="151">
        <v>0</v>
      </c>
    </row>
    <row r="590" spans="1:37" x14ac:dyDescent="0.2">
      <c r="A590" s="149" t="s">
        <v>1444</v>
      </c>
      <c r="B590" s="66" t="s">
        <v>1445</v>
      </c>
      <c r="C590" s="67">
        <v>48</v>
      </c>
      <c r="D590" s="84" t="s">
        <v>335</v>
      </c>
      <c r="E590" s="85">
        <v>4.7717691524930999</v>
      </c>
      <c r="F590" s="91">
        <v>4.7670965464249404</v>
      </c>
      <c r="G590" s="86">
        <v>3.4691504163811202</v>
      </c>
      <c r="H590" s="86">
        <v>3.46655452412103</v>
      </c>
      <c r="I590" s="86">
        <v>2.94</v>
      </c>
      <c r="J590" s="86">
        <v>1.42</v>
      </c>
      <c r="K590" s="87">
        <v>0</v>
      </c>
      <c r="L590" s="85">
        <v>51.010000105899998</v>
      </c>
      <c r="M590" s="86">
        <v>0</v>
      </c>
      <c r="N590" s="86"/>
      <c r="O590" s="86">
        <v>27.430744160782201</v>
      </c>
      <c r="P590" s="86">
        <v>0.36</v>
      </c>
      <c r="Q590" s="88">
        <v>0.83650000000000002</v>
      </c>
      <c r="R590" s="85">
        <v>0</v>
      </c>
      <c r="S590" s="86">
        <v>58.6</v>
      </c>
      <c r="T590" s="86">
        <v>1.84</v>
      </c>
      <c r="U590" s="88">
        <v>8.5612526737690295</v>
      </c>
      <c r="V590" s="89">
        <v>3.04</v>
      </c>
      <c r="W590" s="85">
        <v>21.516098386488999</v>
      </c>
      <c r="X590" s="88">
        <v>20.7</v>
      </c>
      <c r="Y590" s="85">
        <v>3.2999999999999972</v>
      </c>
      <c r="Z590" s="88"/>
      <c r="AA590" s="85">
        <v>0.21</v>
      </c>
      <c r="AB590" s="91">
        <v>0.21</v>
      </c>
      <c r="AC590" s="86">
        <v>0.06</v>
      </c>
      <c r="AD590" s="86">
        <v>0.06</v>
      </c>
      <c r="AE590" s="86">
        <v>0.03</v>
      </c>
      <c r="AF590" s="88">
        <v>7.8979997798800001</v>
      </c>
      <c r="AG590" s="85">
        <v>0.61307400106800003</v>
      </c>
      <c r="AH590" s="86">
        <v>1.8466E-2</v>
      </c>
      <c r="AI590" s="88">
        <v>0</v>
      </c>
      <c r="AJ590" s="150">
        <v>1</v>
      </c>
      <c r="AK590" s="151">
        <v>0</v>
      </c>
    </row>
    <row r="591" spans="1:37" x14ac:dyDescent="0.2">
      <c r="A591" s="149" t="s">
        <v>1446</v>
      </c>
      <c r="B591" s="66" t="s">
        <v>1447</v>
      </c>
      <c r="C591" s="67">
        <v>46</v>
      </c>
      <c r="D591" s="84" t="s">
        <v>335</v>
      </c>
      <c r="E591" s="85">
        <v>5.44973763583027</v>
      </c>
      <c r="F591" s="91">
        <v>5.44973763583027</v>
      </c>
      <c r="G591" s="86">
        <v>5.2342979913942198</v>
      </c>
      <c r="H591" s="86">
        <v>5.2342979913942198</v>
      </c>
      <c r="I591" s="86">
        <v>1.84</v>
      </c>
      <c r="J591" s="86">
        <v>0.79</v>
      </c>
      <c r="K591" s="87">
        <v>0</v>
      </c>
      <c r="L591" s="85">
        <v>8.1000000006700006</v>
      </c>
      <c r="M591" s="86">
        <v>9.11407901210841E-2</v>
      </c>
      <c r="N591" s="86"/>
      <c r="O591" s="86">
        <v>42.818997841154399</v>
      </c>
      <c r="P591" s="86">
        <v>0.48399999999999999</v>
      </c>
      <c r="Q591" s="88">
        <v>0.28199999999999997</v>
      </c>
      <c r="R591" s="85">
        <v>1.9916351324437399E-2</v>
      </c>
      <c r="S591" s="86">
        <v>59.7</v>
      </c>
      <c r="T591" s="86">
        <v>1.52</v>
      </c>
      <c r="U591" s="88">
        <v>16.5079889742122</v>
      </c>
      <c r="V591" s="89">
        <v>3.06</v>
      </c>
      <c r="W591" s="85">
        <v>32.366666666699999</v>
      </c>
      <c r="X591" s="88"/>
      <c r="Y591" s="85">
        <v>100</v>
      </c>
      <c r="Z591" s="88"/>
      <c r="AA591" s="85">
        <v>0.46</v>
      </c>
      <c r="AB591" s="91">
        <v>0.46</v>
      </c>
      <c r="AC591" s="86">
        <v>0.3</v>
      </c>
      <c r="AD591" s="86">
        <v>0.3</v>
      </c>
      <c r="AE591" s="86">
        <v>0.01</v>
      </c>
      <c r="AF591" s="88">
        <v>6.2537999158300002</v>
      </c>
      <c r="AG591" s="85">
        <v>4.2636000007500001E-2</v>
      </c>
      <c r="AH591" s="86">
        <v>8.5100000000000002E-3</v>
      </c>
      <c r="AI591" s="88">
        <v>0</v>
      </c>
      <c r="AJ591" s="150">
        <v>1</v>
      </c>
      <c r="AK591" s="151">
        <v>0</v>
      </c>
    </row>
    <row r="592" spans="1:37" x14ac:dyDescent="0.2">
      <c r="A592" s="149" t="s">
        <v>1448</v>
      </c>
      <c r="B592" s="66" t="s">
        <v>1449</v>
      </c>
      <c r="C592" s="67">
        <v>48</v>
      </c>
      <c r="D592" s="84" t="s">
        <v>335</v>
      </c>
      <c r="E592" s="85">
        <v>3.7485813757029098</v>
      </c>
      <c r="F592" s="91">
        <v>3.7485813757029098</v>
      </c>
      <c r="G592" s="86">
        <v>3.4029916973146399</v>
      </c>
      <c r="H592" s="86">
        <v>3.4029916973146399</v>
      </c>
      <c r="I592" s="86">
        <v>1.46</v>
      </c>
      <c r="J592" s="86">
        <v>1.01</v>
      </c>
      <c r="K592" s="87">
        <v>0</v>
      </c>
      <c r="L592" s="85">
        <v>4.4399999986200003</v>
      </c>
      <c r="M592" s="86">
        <v>5.4170915673998003E-2</v>
      </c>
      <c r="N592" s="86"/>
      <c r="O592" s="86">
        <v>52.371681415929203</v>
      </c>
      <c r="P592" s="86">
        <v>0.34399999999999997</v>
      </c>
      <c r="Q592" s="88">
        <v>0.91020000000000001</v>
      </c>
      <c r="R592" s="85">
        <v>2.0783539436766099E-2</v>
      </c>
      <c r="S592" s="86">
        <v>62</v>
      </c>
      <c r="T592" s="86">
        <v>1.48</v>
      </c>
      <c r="U592" s="88">
        <v>17.377614321918902</v>
      </c>
      <c r="V592" s="89">
        <v>3</v>
      </c>
      <c r="W592" s="85">
        <v>34.370440251567899</v>
      </c>
      <c r="X592" s="88"/>
      <c r="Y592" s="85">
        <v>100</v>
      </c>
      <c r="Z592" s="88">
        <v>100</v>
      </c>
      <c r="AA592" s="85">
        <v>0</v>
      </c>
      <c r="AB592" s="91">
        <v>0</v>
      </c>
      <c r="AC592" s="86">
        <v>0</v>
      </c>
      <c r="AD592" s="86">
        <v>0</v>
      </c>
      <c r="AE592" s="86">
        <v>0</v>
      </c>
      <c r="AF592" s="88">
        <v>0.37549999344599999</v>
      </c>
      <c r="AG592" s="85">
        <v>0.17720999988800001</v>
      </c>
      <c r="AH592" s="86">
        <v>8.0400000000000003E-3</v>
      </c>
      <c r="AI592" s="88">
        <v>1.3699999991399999E-3</v>
      </c>
      <c r="AJ592" s="150">
        <v>1</v>
      </c>
      <c r="AK592" s="151">
        <v>0</v>
      </c>
    </row>
    <row r="593" spans="1:37" x14ac:dyDescent="0.2">
      <c r="A593" s="149" t="s">
        <v>1450</v>
      </c>
      <c r="B593" s="66" t="s">
        <v>1451</v>
      </c>
      <c r="C593" s="67">
        <v>48</v>
      </c>
      <c r="D593" s="84" t="s">
        <v>335</v>
      </c>
      <c r="E593" s="85">
        <v>4.2575412477084598</v>
      </c>
      <c r="F593" s="91">
        <v>4.2575412477084598</v>
      </c>
      <c r="G593" s="86">
        <v>4.14365868562858</v>
      </c>
      <c r="H593" s="86">
        <v>4.14365868562858</v>
      </c>
      <c r="I593" s="86">
        <v>4.62</v>
      </c>
      <c r="J593" s="86">
        <v>1.81</v>
      </c>
      <c r="K593" s="87">
        <v>0</v>
      </c>
      <c r="L593" s="85">
        <v>40.8599999865</v>
      </c>
      <c r="M593" s="86">
        <v>0</v>
      </c>
      <c r="N593" s="86"/>
      <c r="O593" s="86">
        <v>51.257320013778902</v>
      </c>
      <c r="P593" s="86">
        <v>0.435</v>
      </c>
      <c r="Q593" s="88">
        <v>1.1234</v>
      </c>
      <c r="R593" s="85">
        <v>0</v>
      </c>
      <c r="S593" s="86">
        <v>61.1</v>
      </c>
      <c r="T593" s="86">
        <v>1.8</v>
      </c>
      <c r="U593" s="88">
        <v>15.4874729181712</v>
      </c>
      <c r="V593" s="89">
        <v>3.05</v>
      </c>
      <c r="W593" s="85"/>
      <c r="X593" s="88"/>
      <c r="Y593" s="85">
        <v>100</v>
      </c>
      <c r="Z593" s="88"/>
      <c r="AA593" s="85">
        <v>0.14000000000000001</v>
      </c>
      <c r="AB593" s="91">
        <v>0.14000000000000001</v>
      </c>
      <c r="AC593" s="86">
        <v>0.04</v>
      </c>
      <c r="AD593" s="86">
        <v>0.04</v>
      </c>
      <c r="AE593" s="86">
        <v>0.05</v>
      </c>
      <c r="AF593" s="88">
        <v>0</v>
      </c>
      <c r="AG593" s="85">
        <v>0.30419400009000003</v>
      </c>
      <c r="AH593" s="86">
        <v>2.2095E-2</v>
      </c>
      <c r="AI593" s="88">
        <v>0</v>
      </c>
      <c r="AJ593" s="150">
        <v>1</v>
      </c>
      <c r="AK593" s="151">
        <v>0</v>
      </c>
    </row>
    <row r="594" spans="1:37" x14ac:dyDescent="0.2">
      <c r="A594" s="149" t="s">
        <v>1452</v>
      </c>
      <c r="B594" s="66" t="s">
        <v>1453</v>
      </c>
      <c r="C594" s="67">
        <v>48</v>
      </c>
      <c r="D594" s="84" t="s">
        <v>335</v>
      </c>
      <c r="E594" s="85">
        <v>1.11056268509378</v>
      </c>
      <c r="F594" s="91">
        <v>1.11056268509378</v>
      </c>
      <c r="G594" s="86">
        <v>1.0118460019743301</v>
      </c>
      <c r="H594" s="86">
        <v>1.0118460019743301</v>
      </c>
      <c r="I594" s="86">
        <v>1.51</v>
      </c>
      <c r="J594" s="86">
        <v>1.43</v>
      </c>
      <c r="K594" s="87">
        <v>0</v>
      </c>
      <c r="L594" s="85">
        <v>56.249999879000001</v>
      </c>
      <c r="M594" s="86">
        <v>0</v>
      </c>
      <c r="N594" s="86"/>
      <c r="O594" s="86">
        <v>28.534704370179899</v>
      </c>
      <c r="P594" s="86">
        <v>0.44600000000000001</v>
      </c>
      <c r="Q594" s="88">
        <v>0.67900000000000005</v>
      </c>
      <c r="R594" s="85">
        <v>0</v>
      </c>
      <c r="S594" s="86">
        <v>63.9</v>
      </c>
      <c r="T594" s="86">
        <v>1.38</v>
      </c>
      <c r="U594" s="88">
        <v>19.375499459408601</v>
      </c>
      <c r="V594" s="89">
        <v>3.09</v>
      </c>
      <c r="W594" s="85"/>
      <c r="X594" s="88"/>
      <c r="Y594" s="85">
        <v>100</v>
      </c>
      <c r="Z594" s="88"/>
      <c r="AA594" s="85">
        <v>0</v>
      </c>
      <c r="AB594" s="91">
        <v>0</v>
      </c>
      <c r="AC594" s="86">
        <v>0</v>
      </c>
      <c r="AD594" s="86">
        <v>0</v>
      </c>
      <c r="AE594" s="86">
        <v>0.01</v>
      </c>
      <c r="AF594" s="88">
        <v>0</v>
      </c>
      <c r="AG594" s="85">
        <v>8.3028000166499999E-2</v>
      </c>
      <c r="AH594" s="86">
        <v>8.4930000000000005E-3</v>
      </c>
      <c r="AI594" s="88">
        <v>0</v>
      </c>
      <c r="AJ594" s="150">
        <v>1</v>
      </c>
      <c r="AK594" s="151">
        <v>0</v>
      </c>
    </row>
    <row r="595" spans="1:37" x14ac:dyDescent="0.2">
      <c r="A595" s="149" t="s">
        <v>1454</v>
      </c>
      <c r="B595" s="66" t="s">
        <v>1455</v>
      </c>
      <c r="C595" s="67">
        <v>48</v>
      </c>
      <c r="D595" s="84" t="s">
        <v>335</v>
      </c>
      <c r="E595" s="85">
        <v>3.4043138502273802</v>
      </c>
      <c r="F595" s="91">
        <v>3.4043138502273802</v>
      </c>
      <c r="G595" s="86">
        <v>2.2497700368800699</v>
      </c>
      <c r="H595" s="86">
        <v>2.2497700368800699</v>
      </c>
      <c r="I595" s="86">
        <v>3.82</v>
      </c>
      <c r="J595" s="86">
        <v>10.49</v>
      </c>
      <c r="K595" s="87">
        <v>0</v>
      </c>
      <c r="L595" s="85">
        <v>61.5599999461</v>
      </c>
      <c r="M595" s="86">
        <v>0</v>
      </c>
      <c r="N595" s="86"/>
      <c r="O595" s="86">
        <v>12.8787878787879</v>
      </c>
      <c r="P595" s="86">
        <v>0.84899999999999998</v>
      </c>
      <c r="Q595" s="88">
        <v>1.8244</v>
      </c>
      <c r="R595" s="85">
        <v>0</v>
      </c>
      <c r="S595" s="86">
        <v>60.1</v>
      </c>
      <c r="T595" s="86">
        <v>2.82</v>
      </c>
      <c r="U595" s="88">
        <v>6.44240605899091</v>
      </c>
      <c r="V595" s="89">
        <v>2.89</v>
      </c>
      <c r="W595" s="85"/>
      <c r="X595" s="88"/>
      <c r="Y595" s="85">
        <v>100</v>
      </c>
      <c r="Z595" s="88"/>
      <c r="AA595" s="85">
        <v>0.33</v>
      </c>
      <c r="AB595" s="91">
        <v>0.33</v>
      </c>
      <c r="AC595" s="86">
        <v>0.21</v>
      </c>
      <c r="AD595" s="86">
        <v>0.21</v>
      </c>
      <c r="AE595" s="86">
        <v>0.91</v>
      </c>
      <c r="AF595" s="88">
        <v>15.939999566399999</v>
      </c>
      <c r="AG595" s="85">
        <v>0.23670899986899999</v>
      </c>
      <c r="AH595" s="86">
        <v>8.7823999999999999E-2</v>
      </c>
      <c r="AI595" s="88">
        <v>6.8499999961999999E-4</v>
      </c>
      <c r="AJ595" s="150">
        <v>1.02</v>
      </c>
      <c r="AK595" s="151">
        <v>0</v>
      </c>
    </row>
    <row r="596" spans="1:37" x14ac:dyDescent="0.2">
      <c r="A596" s="149" t="s">
        <v>1456</v>
      </c>
      <c r="B596" s="66" t="s">
        <v>1457</v>
      </c>
      <c r="C596" s="67">
        <v>48</v>
      </c>
      <c r="D596" s="84" t="s">
        <v>335</v>
      </c>
      <c r="E596" s="85">
        <v>0.213963136274918</v>
      </c>
      <c r="F596" s="91">
        <v>0.213963136274918</v>
      </c>
      <c r="G596" s="86">
        <v>0.19926337882091599</v>
      </c>
      <c r="H596" s="86">
        <v>0.19926337882091599</v>
      </c>
      <c r="I596" s="86">
        <v>2.94</v>
      </c>
      <c r="J596" s="86">
        <v>3.08</v>
      </c>
      <c r="K596" s="87">
        <v>0</v>
      </c>
      <c r="L596" s="85">
        <v>94.619999778999997</v>
      </c>
      <c r="M596" s="86">
        <v>0</v>
      </c>
      <c r="N596" s="86"/>
      <c r="O596" s="86">
        <v>0.10489510489510501</v>
      </c>
      <c r="P596" s="86">
        <v>0.56000000000000005</v>
      </c>
      <c r="Q596" s="88">
        <v>0.2994</v>
      </c>
      <c r="R596" s="85">
        <v>0</v>
      </c>
      <c r="S596" s="86">
        <v>64.7</v>
      </c>
      <c r="T596" s="86">
        <v>1.1200000000000001</v>
      </c>
      <c r="U596" s="88">
        <v>8.6826567361638496</v>
      </c>
      <c r="V596" s="89">
        <v>2.91</v>
      </c>
      <c r="W596" s="85"/>
      <c r="X596" s="88"/>
      <c r="Y596" s="85">
        <v>100</v>
      </c>
      <c r="Z596" s="88"/>
      <c r="AA596" s="85">
        <v>0.13</v>
      </c>
      <c r="AB596" s="91">
        <v>0.13</v>
      </c>
      <c r="AC596" s="86">
        <v>7.0000000000000007E-2</v>
      </c>
      <c r="AD596" s="86">
        <v>7.0000000000000007E-2</v>
      </c>
      <c r="AE596" s="86">
        <v>0.04</v>
      </c>
      <c r="AF596" s="88">
        <v>0</v>
      </c>
      <c r="AG596" s="85">
        <v>0.25390199934300001</v>
      </c>
      <c r="AH596" s="86">
        <v>2.7071999999999999E-2</v>
      </c>
      <c r="AI596" s="88">
        <v>6.8499999822799998E-4</v>
      </c>
      <c r="AJ596" s="150">
        <v>1</v>
      </c>
      <c r="AK596" s="151">
        <v>0</v>
      </c>
    </row>
    <row r="597" spans="1:37" x14ac:dyDescent="0.2">
      <c r="A597" s="149" t="s">
        <v>1458</v>
      </c>
      <c r="B597" s="66" t="s">
        <v>1459</v>
      </c>
      <c r="C597" s="67">
        <v>48</v>
      </c>
      <c r="D597" s="84" t="s">
        <v>335</v>
      </c>
      <c r="E597" s="85">
        <v>1.6960118304912399</v>
      </c>
      <c r="F597" s="91">
        <v>1.6960118304912399</v>
      </c>
      <c r="G597" s="86">
        <v>1.5943435463746001</v>
      </c>
      <c r="H597" s="86">
        <v>1.5943435463746001</v>
      </c>
      <c r="I597" s="86">
        <v>12.04</v>
      </c>
      <c r="J597" s="86">
        <v>10.65</v>
      </c>
      <c r="K597" s="87">
        <v>0</v>
      </c>
      <c r="L597" s="85">
        <v>74.850000236100001</v>
      </c>
      <c r="M597" s="86">
        <v>0</v>
      </c>
      <c r="N597" s="86"/>
      <c r="O597" s="86">
        <v>15.9660297239915</v>
      </c>
      <c r="P597" s="86">
        <v>1.3120000000000001</v>
      </c>
      <c r="Q597" s="88">
        <v>0.61619999999999997</v>
      </c>
      <c r="R597" s="85">
        <v>0</v>
      </c>
      <c r="S597" s="86">
        <v>61.8</v>
      </c>
      <c r="T597" s="86">
        <v>1.47</v>
      </c>
      <c r="U597" s="88">
        <v>11.282868894126301</v>
      </c>
      <c r="V597" s="89">
        <v>3.31</v>
      </c>
      <c r="W597" s="85">
        <v>26.795794389035098</v>
      </c>
      <c r="X597" s="88">
        <v>27.0333333333</v>
      </c>
      <c r="Y597" s="85">
        <v>100</v>
      </c>
      <c r="Z597" s="88"/>
      <c r="AA597" s="85">
        <v>0</v>
      </c>
      <c r="AB597" s="91">
        <v>0</v>
      </c>
      <c r="AC597" s="86">
        <v>0</v>
      </c>
      <c r="AD597" s="86">
        <v>0</v>
      </c>
      <c r="AE597" s="86">
        <v>0.19</v>
      </c>
      <c r="AF597" s="88">
        <v>0</v>
      </c>
      <c r="AG597" s="85">
        <v>0.11233200055000001</v>
      </c>
      <c r="AH597" s="86">
        <v>3.1701E-2</v>
      </c>
      <c r="AI597" s="88">
        <v>0</v>
      </c>
      <c r="AJ597" s="150">
        <v>1</v>
      </c>
      <c r="AK597" s="151">
        <v>0</v>
      </c>
    </row>
    <row r="598" spans="1:37" x14ac:dyDescent="0.2">
      <c r="A598" s="149" t="s">
        <v>1460</v>
      </c>
      <c r="B598" s="66" t="s">
        <v>1461</v>
      </c>
      <c r="C598" s="67">
        <v>46</v>
      </c>
      <c r="D598" s="84" t="s">
        <v>335</v>
      </c>
      <c r="E598" s="85">
        <v>2.5695981911536099</v>
      </c>
      <c r="F598" s="91">
        <v>2.5695981911536099</v>
      </c>
      <c r="G598" s="86">
        <v>2.4017852937020101</v>
      </c>
      <c r="H598" s="86">
        <v>2.4017852937020101</v>
      </c>
      <c r="I598" s="86">
        <v>2.1</v>
      </c>
      <c r="J598" s="86">
        <v>1.18</v>
      </c>
      <c r="K598" s="87">
        <v>0</v>
      </c>
      <c r="L598" s="85">
        <v>3.6899999971000002</v>
      </c>
      <c r="M598" s="86">
        <v>3.2494173769057201E-2</v>
      </c>
      <c r="N598" s="86"/>
      <c r="O598" s="86">
        <v>42.047401484865802</v>
      </c>
      <c r="P598" s="86">
        <v>0.249</v>
      </c>
      <c r="Q598" s="88">
        <v>0.74580000000000002</v>
      </c>
      <c r="R598" s="85">
        <v>8.3049580599618006E-3</v>
      </c>
      <c r="S598" s="86">
        <v>63.2</v>
      </c>
      <c r="T598" s="86">
        <v>1.38</v>
      </c>
      <c r="U598" s="88">
        <v>16.0617551462622</v>
      </c>
      <c r="V598" s="89">
        <v>3.13</v>
      </c>
      <c r="W598" s="85">
        <v>27.036498074269598</v>
      </c>
      <c r="X598" s="88">
        <v>23.4666666667</v>
      </c>
      <c r="Y598" s="85">
        <v>100</v>
      </c>
      <c r="Z598" s="88">
        <v>100</v>
      </c>
      <c r="AA598" s="85">
        <v>0</v>
      </c>
      <c r="AB598" s="91">
        <v>0</v>
      </c>
      <c r="AC598" s="86">
        <v>0</v>
      </c>
      <c r="AD598" s="86">
        <v>0</v>
      </c>
      <c r="AE598" s="86">
        <v>0.03</v>
      </c>
      <c r="AF598" s="88">
        <v>0</v>
      </c>
      <c r="AG598" s="85">
        <v>3.7917000000999998E-2</v>
      </c>
      <c r="AH598" s="86">
        <v>1.4038999999999999E-2</v>
      </c>
      <c r="AI598" s="88">
        <v>0</v>
      </c>
      <c r="AJ598" s="150">
        <v>1</v>
      </c>
      <c r="AK598" s="151">
        <v>0</v>
      </c>
    </row>
    <row r="599" spans="1:37" x14ac:dyDescent="0.2">
      <c r="A599" s="149" t="s">
        <v>1462</v>
      </c>
      <c r="B599" s="66" t="s">
        <v>1463</v>
      </c>
      <c r="C599" s="67">
        <v>48</v>
      </c>
      <c r="D599" s="84" t="s">
        <v>335</v>
      </c>
      <c r="E599" s="85">
        <v>0.85302369330068295</v>
      </c>
      <c r="F599" s="91">
        <v>0.85302369330068295</v>
      </c>
      <c r="G599" s="86">
        <v>0.83356307672348096</v>
      </c>
      <c r="H599" s="86">
        <v>0.83356307672348096</v>
      </c>
      <c r="I599" s="86">
        <v>89.98</v>
      </c>
      <c r="J599" s="86">
        <v>44.69</v>
      </c>
      <c r="K599" s="87">
        <v>0</v>
      </c>
      <c r="L599" s="85">
        <v>32.640000013300003</v>
      </c>
      <c r="M599" s="86">
        <v>0</v>
      </c>
      <c r="N599" s="86"/>
      <c r="O599" s="86">
        <v>36.501597444089498</v>
      </c>
      <c r="P599" s="86">
        <v>2.1789999999999998</v>
      </c>
      <c r="Q599" s="88">
        <v>2.2884000000000002</v>
      </c>
      <c r="R599" s="85">
        <v>0</v>
      </c>
      <c r="S599" s="86">
        <v>60.8</v>
      </c>
      <c r="T599" s="86">
        <v>3.33</v>
      </c>
      <c r="U599" s="88">
        <v>18.3319008157242</v>
      </c>
      <c r="V599" s="89">
        <v>3.04</v>
      </c>
      <c r="W599" s="85">
        <v>21.998791064116499</v>
      </c>
      <c r="X599" s="88"/>
      <c r="Y599" s="85">
        <v>-49.98</v>
      </c>
      <c r="Z599" s="88">
        <v>100</v>
      </c>
      <c r="AA599" s="85">
        <v>0</v>
      </c>
      <c r="AB599" s="91">
        <v>0</v>
      </c>
      <c r="AC599" s="86">
        <v>0</v>
      </c>
      <c r="AD599" s="86">
        <v>0</v>
      </c>
      <c r="AE599" s="86">
        <v>0.15</v>
      </c>
      <c r="AF599" s="88">
        <v>0</v>
      </c>
      <c r="AG599" s="85">
        <v>5.5769999945600002E-2</v>
      </c>
      <c r="AH599" s="86">
        <v>0.19033800000000001</v>
      </c>
      <c r="AI599" s="88">
        <v>4.7949999953300002E-3</v>
      </c>
      <c r="AJ599" s="150">
        <v>1</v>
      </c>
      <c r="AK599" s="151">
        <v>0</v>
      </c>
    </row>
    <row r="600" spans="1:37" x14ac:dyDescent="0.2">
      <c r="A600" s="149" t="s">
        <v>1464</v>
      </c>
      <c r="B600" s="66" t="s">
        <v>1465</v>
      </c>
      <c r="C600" s="67">
        <v>48</v>
      </c>
      <c r="D600" s="84" t="s">
        <v>335</v>
      </c>
      <c r="E600" s="85">
        <v>0.89239374891874701</v>
      </c>
      <c r="F600" s="91">
        <v>0.89239374891874701</v>
      </c>
      <c r="G600" s="86">
        <v>0.832564442650366</v>
      </c>
      <c r="H600" s="86">
        <v>0.832564442650366</v>
      </c>
      <c r="I600" s="86">
        <v>3.98</v>
      </c>
      <c r="J600" s="86">
        <v>1.37</v>
      </c>
      <c r="K600" s="87">
        <v>0</v>
      </c>
      <c r="L600" s="85">
        <v>40.589999941599999</v>
      </c>
      <c r="M600" s="86">
        <v>0</v>
      </c>
      <c r="N600" s="86"/>
      <c r="O600" s="86">
        <v>39.008199921905501</v>
      </c>
      <c r="P600" s="86">
        <v>1.0629999999999999</v>
      </c>
      <c r="Q600" s="88">
        <v>1.2094</v>
      </c>
      <c r="R600" s="85">
        <v>0</v>
      </c>
      <c r="S600" s="86">
        <v>63.5</v>
      </c>
      <c r="T600" s="86">
        <v>2.6</v>
      </c>
      <c r="U600" s="88">
        <v>10.9278588316706</v>
      </c>
      <c r="V600" s="89">
        <v>2.54</v>
      </c>
      <c r="W600" s="85">
        <v>30.366666666699999</v>
      </c>
      <c r="X600" s="88"/>
      <c r="Y600" s="85">
        <v>-100</v>
      </c>
      <c r="Z600" s="88"/>
      <c r="AA600" s="85">
        <v>0.02</v>
      </c>
      <c r="AB600" s="91">
        <v>0.02</v>
      </c>
      <c r="AC600" s="86">
        <v>0</v>
      </c>
      <c r="AD600" s="86">
        <v>0</v>
      </c>
      <c r="AE600" s="86">
        <v>0.05</v>
      </c>
      <c r="AF600" s="88">
        <v>0</v>
      </c>
      <c r="AG600" s="85">
        <v>0.27594599980000001</v>
      </c>
      <c r="AH600" s="86">
        <v>1.3284000000000001E-2</v>
      </c>
      <c r="AI600" s="88">
        <v>6.8499999950300005E-4</v>
      </c>
      <c r="AJ600" s="150">
        <v>1</v>
      </c>
      <c r="AK600" s="151">
        <v>0</v>
      </c>
    </row>
    <row r="601" spans="1:37" x14ac:dyDescent="0.2">
      <c r="A601" s="149" t="s">
        <v>1466</v>
      </c>
      <c r="B601" s="66" t="s">
        <v>1467</v>
      </c>
      <c r="C601" s="67">
        <v>48</v>
      </c>
      <c r="D601" s="84" t="s">
        <v>335</v>
      </c>
      <c r="E601" s="85">
        <v>2.2736500203004502</v>
      </c>
      <c r="F601" s="91">
        <v>2.2736500203004502</v>
      </c>
      <c r="G601" s="86">
        <v>2.2171618210383199</v>
      </c>
      <c r="H601" s="86">
        <v>2.2171618210383199</v>
      </c>
      <c r="I601" s="86">
        <v>7.67</v>
      </c>
      <c r="J601" s="86">
        <v>7.27</v>
      </c>
      <c r="K601" s="87">
        <v>0</v>
      </c>
      <c r="L601" s="85">
        <v>70.6499999073</v>
      </c>
      <c r="M601" s="86">
        <v>3.79756360642003E-3</v>
      </c>
      <c r="N601" s="86"/>
      <c r="O601" s="86">
        <v>27.027027027027</v>
      </c>
      <c r="P601" s="86">
        <v>0.77200000000000002</v>
      </c>
      <c r="Q601" s="88">
        <v>0.64729999999999999</v>
      </c>
      <c r="R601" s="85">
        <v>3.2905561039815699E-2</v>
      </c>
      <c r="S601" s="86">
        <v>62.1</v>
      </c>
      <c r="T601" s="86">
        <v>1.63</v>
      </c>
      <c r="U601" s="88">
        <v>22.9818708185493</v>
      </c>
      <c r="V601" s="89">
        <v>3.42</v>
      </c>
      <c r="W601" s="85">
        <v>26.182454115108001</v>
      </c>
      <c r="X601" s="88">
        <v>48.0333333333</v>
      </c>
      <c r="Y601" s="85">
        <v>-54.2</v>
      </c>
      <c r="Z601" s="88"/>
      <c r="AA601" s="85">
        <v>0</v>
      </c>
      <c r="AB601" s="91">
        <v>0</v>
      </c>
      <c r="AC601" s="86">
        <v>0</v>
      </c>
      <c r="AD601" s="86">
        <v>0</v>
      </c>
      <c r="AE601" s="86">
        <v>0.13</v>
      </c>
      <c r="AF601" s="88">
        <v>0</v>
      </c>
      <c r="AG601" s="85">
        <v>8.9396999774399993E-2</v>
      </c>
      <c r="AH601" s="86">
        <v>2.7418999999999999E-2</v>
      </c>
      <c r="AI601" s="88">
        <v>0</v>
      </c>
      <c r="AJ601" s="150">
        <v>1</v>
      </c>
      <c r="AK601" s="151">
        <v>0</v>
      </c>
    </row>
    <row r="602" spans="1:37" x14ac:dyDescent="0.2">
      <c r="A602" s="149" t="s">
        <v>1468</v>
      </c>
      <c r="B602" s="66" t="s">
        <v>1469</v>
      </c>
      <c r="C602" s="67">
        <v>48</v>
      </c>
      <c r="D602" s="84" t="s">
        <v>335</v>
      </c>
      <c r="E602" s="85">
        <v>2.9449479003911501</v>
      </c>
      <c r="F602" s="91">
        <v>2.9449479003911501</v>
      </c>
      <c r="G602" s="86">
        <v>2.7984009137635599</v>
      </c>
      <c r="H602" s="86">
        <v>2.7984009137635599</v>
      </c>
      <c r="I602" s="86">
        <v>0.83</v>
      </c>
      <c r="J602" s="86">
        <v>1.43</v>
      </c>
      <c r="K602" s="87">
        <v>0</v>
      </c>
      <c r="L602" s="85">
        <v>18.4743955187</v>
      </c>
      <c r="M602" s="86">
        <v>0</v>
      </c>
      <c r="N602" s="86"/>
      <c r="O602" s="86">
        <v>63.526333006215197</v>
      </c>
      <c r="P602" s="86">
        <v>0.45200000000000001</v>
      </c>
      <c r="Q602" s="88">
        <v>0.45500000000000002</v>
      </c>
      <c r="R602" s="85">
        <v>0</v>
      </c>
      <c r="S602" s="86">
        <v>62.6</v>
      </c>
      <c r="T602" s="86">
        <v>1.45</v>
      </c>
      <c r="U602" s="88">
        <v>5.9049815199939699</v>
      </c>
      <c r="V602" s="89">
        <v>3.14</v>
      </c>
      <c r="W602" s="85">
        <v>23.470702558304499</v>
      </c>
      <c r="X602" s="88">
        <v>24.6</v>
      </c>
      <c r="Y602" s="85">
        <v>33.039999999999992</v>
      </c>
      <c r="Z602" s="88"/>
      <c r="AA602" s="85">
        <v>0</v>
      </c>
      <c r="AB602" s="91">
        <v>0</v>
      </c>
      <c r="AC602" s="86">
        <v>0</v>
      </c>
      <c r="AD602" s="86">
        <v>0</v>
      </c>
      <c r="AE602" s="86">
        <v>0</v>
      </c>
      <c r="AF602" s="88">
        <v>6.5152475198799998E-4</v>
      </c>
      <c r="AG602" s="85">
        <v>7.8296927080699994E-3</v>
      </c>
      <c r="AH602" s="86">
        <v>9.0539999999999995E-3</v>
      </c>
      <c r="AI602" s="88">
        <v>5.2816292025199997E-6</v>
      </c>
      <c r="AJ602" s="150">
        <v>1</v>
      </c>
      <c r="AK602" s="151">
        <v>0</v>
      </c>
    </row>
    <row r="603" spans="1:37" x14ac:dyDescent="0.2">
      <c r="A603" s="149" t="s">
        <v>1470</v>
      </c>
      <c r="B603" s="66" t="s">
        <v>1471</v>
      </c>
      <c r="C603" s="67">
        <v>48</v>
      </c>
      <c r="D603" s="84" t="s">
        <v>335</v>
      </c>
      <c r="E603" s="85">
        <v>3.14695581049055</v>
      </c>
      <c r="F603" s="91">
        <v>3.14695581049055</v>
      </c>
      <c r="G603" s="86">
        <v>2.8774564291856302</v>
      </c>
      <c r="H603" s="86">
        <v>2.8774564291856302</v>
      </c>
      <c r="I603" s="86">
        <v>3.19</v>
      </c>
      <c r="J603" s="86">
        <v>1.19</v>
      </c>
      <c r="K603" s="87">
        <v>0</v>
      </c>
      <c r="L603" s="85">
        <v>7.2800000234700004</v>
      </c>
      <c r="M603" s="86">
        <v>1.92101375936577E-4</v>
      </c>
      <c r="N603" s="86"/>
      <c r="O603" s="86">
        <v>64.774000747105006</v>
      </c>
      <c r="P603" s="86">
        <v>0.23699999999999999</v>
      </c>
      <c r="Q603" s="88">
        <v>2.3300000000000001E-2</v>
      </c>
      <c r="R603" s="85">
        <v>3.7243947858473E-2</v>
      </c>
      <c r="S603" s="86">
        <v>63.3</v>
      </c>
      <c r="T603" s="86">
        <v>1.06</v>
      </c>
      <c r="U603" s="88">
        <v>3.9386757828065702</v>
      </c>
      <c r="V603" s="89">
        <v>3.16</v>
      </c>
      <c r="W603" s="85">
        <v>27.085185901148201</v>
      </c>
      <c r="X603" s="88">
        <v>30.766666666700001</v>
      </c>
      <c r="Y603" s="85">
        <v>10.780000000000001</v>
      </c>
      <c r="Z603" s="88">
        <v>100</v>
      </c>
      <c r="AA603" s="85">
        <v>0</v>
      </c>
      <c r="AB603" s="91">
        <v>0</v>
      </c>
      <c r="AC603" s="86">
        <v>0</v>
      </c>
      <c r="AD603" s="86">
        <v>0</v>
      </c>
      <c r="AE603" s="86">
        <v>0</v>
      </c>
      <c r="AF603" s="88">
        <v>0</v>
      </c>
      <c r="AG603" s="85">
        <v>4.7999947518299999E-4</v>
      </c>
      <c r="AH603" s="86">
        <v>7.4440000000000001E-3</v>
      </c>
      <c r="AI603" s="88">
        <v>0</v>
      </c>
      <c r="AJ603" s="150">
        <v>1</v>
      </c>
      <c r="AK603" s="151">
        <v>0</v>
      </c>
    </row>
    <row r="604" spans="1:37" x14ac:dyDescent="0.2">
      <c r="A604" s="149" t="s">
        <v>1472</v>
      </c>
      <c r="B604" s="66" t="s">
        <v>1473</v>
      </c>
      <c r="C604" s="67">
        <v>48</v>
      </c>
      <c r="D604" s="84" t="s">
        <v>335</v>
      </c>
      <c r="E604" s="85">
        <v>2.6959153805215501</v>
      </c>
      <c r="F604" s="91">
        <v>2.6826104310803598</v>
      </c>
      <c r="G604" s="86">
        <v>2.0730774348057501</v>
      </c>
      <c r="H604" s="86">
        <v>2.0647618414050002</v>
      </c>
      <c r="I604" s="86">
        <v>3.3</v>
      </c>
      <c r="J604" s="86">
        <v>1.65</v>
      </c>
      <c r="K604" s="87">
        <v>0</v>
      </c>
      <c r="L604" s="85">
        <v>11.7499999778</v>
      </c>
      <c r="M604" s="86">
        <v>0</v>
      </c>
      <c r="N604" s="86"/>
      <c r="O604" s="86">
        <v>9.3021766965428903</v>
      </c>
      <c r="P604" s="86">
        <v>0.28299999999999997</v>
      </c>
      <c r="Q604" s="88">
        <v>0.25869999999999999</v>
      </c>
      <c r="R604" s="85">
        <v>0</v>
      </c>
      <c r="S604" s="86">
        <v>32.5</v>
      </c>
      <c r="T604" s="86">
        <v>1.97</v>
      </c>
      <c r="U604" s="88">
        <v>9.2752128791910593</v>
      </c>
      <c r="V604" s="89">
        <v>2.74</v>
      </c>
      <c r="W604" s="85">
        <v>29.273184377729098</v>
      </c>
      <c r="X604" s="88"/>
      <c r="Y604" s="85">
        <v>32.699999999999989</v>
      </c>
      <c r="Z604" s="88"/>
      <c r="AA604" s="85">
        <v>0</v>
      </c>
      <c r="AB604" s="91">
        <v>0</v>
      </c>
      <c r="AC604" s="86">
        <v>0</v>
      </c>
      <c r="AD604" s="86">
        <v>0</v>
      </c>
      <c r="AE604" s="86">
        <v>0</v>
      </c>
      <c r="AF604" s="88">
        <v>0</v>
      </c>
      <c r="AG604" s="85">
        <v>0</v>
      </c>
      <c r="AH604" s="86">
        <v>1.4231000000000001E-2</v>
      </c>
      <c r="AI604" s="88">
        <v>0</v>
      </c>
      <c r="AJ604" s="150">
        <v>1</v>
      </c>
      <c r="AK604" s="151">
        <v>0</v>
      </c>
    </row>
    <row r="605" spans="1:37" x14ac:dyDescent="0.2">
      <c r="A605" s="149" t="s">
        <v>1474</v>
      </c>
      <c r="B605" s="66" t="s">
        <v>1475</v>
      </c>
      <c r="C605" s="67">
        <v>48</v>
      </c>
      <c r="D605" s="84" t="s">
        <v>335</v>
      </c>
      <c r="E605" s="85">
        <v>1.0061798105276401</v>
      </c>
      <c r="F605" s="91">
        <v>1.0061798105276401</v>
      </c>
      <c r="G605" s="86">
        <v>0.82109919066440795</v>
      </c>
      <c r="H605" s="86">
        <v>0.82109919066440795</v>
      </c>
      <c r="I605" s="86">
        <v>3.39</v>
      </c>
      <c r="J605" s="86">
        <v>4.26</v>
      </c>
      <c r="K605" s="87">
        <v>0</v>
      </c>
      <c r="L605" s="85">
        <v>5.0599999879600004</v>
      </c>
      <c r="M605" s="86">
        <v>0</v>
      </c>
      <c r="N605" s="86"/>
      <c r="O605" s="86">
        <v>4.4483985765124601</v>
      </c>
      <c r="P605" s="86">
        <v>0.63800000000000001</v>
      </c>
      <c r="Q605" s="88">
        <v>0.61</v>
      </c>
      <c r="R605" s="85">
        <v>0</v>
      </c>
      <c r="S605" s="86">
        <v>35.6</v>
      </c>
      <c r="T605" s="86">
        <v>2.0499999999999998</v>
      </c>
      <c r="U605" s="88">
        <v>10.355888073279401</v>
      </c>
      <c r="V605" s="89">
        <v>2.89</v>
      </c>
      <c r="W605" s="85">
        <v>22.257779450923501</v>
      </c>
      <c r="X605" s="88">
        <v>23.2</v>
      </c>
      <c r="Y605" s="85">
        <v>28.659999999999997</v>
      </c>
      <c r="Z605" s="88"/>
      <c r="AA605" s="85">
        <v>0</v>
      </c>
      <c r="AB605" s="91">
        <v>0</v>
      </c>
      <c r="AC605" s="86">
        <v>0</v>
      </c>
      <c r="AD605" s="86">
        <v>0</v>
      </c>
      <c r="AE605" s="86">
        <v>0</v>
      </c>
      <c r="AF605" s="88">
        <v>0</v>
      </c>
      <c r="AG605" s="85">
        <v>7.3719999851299997E-2</v>
      </c>
      <c r="AH605" s="86">
        <v>3.8332999999999999E-2</v>
      </c>
      <c r="AI605" s="88">
        <v>6.76999998634E-4</v>
      </c>
      <c r="AJ605" s="150">
        <v>1</v>
      </c>
      <c r="AK605" s="151">
        <v>0</v>
      </c>
    </row>
    <row r="606" spans="1:37" x14ac:dyDescent="0.2">
      <c r="A606" s="149" t="s">
        <v>1476</v>
      </c>
      <c r="B606" s="66" t="s">
        <v>1477</v>
      </c>
      <c r="C606" s="67">
        <v>48</v>
      </c>
      <c r="D606" s="84" t="s">
        <v>335</v>
      </c>
      <c r="E606" s="85">
        <v>1.52537868721765</v>
      </c>
      <c r="F606" s="91">
        <v>1.5177859610493101</v>
      </c>
      <c r="G606" s="86">
        <v>1.2550776356250699</v>
      </c>
      <c r="H606" s="86">
        <v>1.25052199992407</v>
      </c>
      <c r="I606" s="86">
        <v>11.99</v>
      </c>
      <c r="J606" s="86">
        <v>6.96</v>
      </c>
      <c r="K606" s="87">
        <v>0</v>
      </c>
      <c r="L606" s="85">
        <v>4.7999999934900002</v>
      </c>
      <c r="M606" s="86">
        <v>0</v>
      </c>
      <c r="N606" s="86"/>
      <c r="O606" s="86">
        <v>17.043585526315798</v>
      </c>
      <c r="P606" s="86">
        <v>0.59699999999999998</v>
      </c>
      <c r="Q606" s="88">
        <v>0.55679999999999996</v>
      </c>
      <c r="R606" s="85">
        <v>0</v>
      </c>
      <c r="S606" s="86">
        <v>26.3</v>
      </c>
      <c r="T606" s="86">
        <v>1.99</v>
      </c>
      <c r="U606" s="88">
        <v>9.0323070498462492</v>
      </c>
      <c r="V606" s="89">
        <v>2.84</v>
      </c>
      <c r="W606" s="85">
        <v>24.566666666700002</v>
      </c>
      <c r="X606" s="88"/>
      <c r="Y606" s="85">
        <v>100</v>
      </c>
      <c r="Z606" s="88"/>
      <c r="AA606" s="85">
        <v>0</v>
      </c>
      <c r="AB606" s="91">
        <v>0</v>
      </c>
      <c r="AC606" s="86">
        <v>0</v>
      </c>
      <c r="AD606" s="86">
        <v>0</v>
      </c>
      <c r="AE606" s="86">
        <v>0.01</v>
      </c>
      <c r="AF606" s="88">
        <v>0</v>
      </c>
      <c r="AG606" s="85">
        <v>2.4168000072300001E-2</v>
      </c>
      <c r="AH606" s="86">
        <v>6.3737000000000002E-2</v>
      </c>
      <c r="AI606" s="88">
        <v>1.3540000040500001E-3</v>
      </c>
      <c r="AJ606" s="150">
        <v>1</v>
      </c>
      <c r="AK606" s="151">
        <v>0</v>
      </c>
    </row>
    <row r="607" spans="1:37" x14ac:dyDescent="0.2">
      <c r="A607" s="149" t="s">
        <v>1478</v>
      </c>
      <c r="B607" s="66" t="s">
        <v>1479</v>
      </c>
      <c r="C607" s="67">
        <v>48</v>
      </c>
      <c r="D607" s="84" t="s">
        <v>335</v>
      </c>
      <c r="E607" s="85">
        <v>1.89219359616256</v>
      </c>
      <c r="F607" s="91">
        <v>1.89219359616256</v>
      </c>
      <c r="G607" s="86">
        <v>1.7087215535439899</v>
      </c>
      <c r="H607" s="86">
        <v>1.7087215535439899</v>
      </c>
      <c r="I607" s="86">
        <v>7.66</v>
      </c>
      <c r="J607" s="86">
        <v>10.58</v>
      </c>
      <c r="K607" s="87">
        <v>0</v>
      </c>
      <c r="L607" s="85">
        <v>3.2899999761899998</v>
      </c>
      <c r="M607" s="86">
        <v>0</v>
      </c>
      <c r="N607" s="86"/>
      <c r="O607" s="86">
        <v>21.444281524926701</v>
      </c>
      <c r="P607" s="86">
        <v>0.85899999999999999</v>
      </c>
      <c r="Q607" s="88">
        <v>0.24560000000000001</v>
      </c>
      <c r="R607" s="85">
        <v>0</v>
      </c>
      <c r="S607" s="86">
        <v>24.9</v>
      </c>
      <c r="T607" s="86">
        <v>2.1800000000000002</v>
      </c>
      <c r="U607" s="88">
        <v>5.87773688340683</v>
      </c>
      <c r="V607" s="89">
        <v>2.25</v>
      </c>
      <c r="W607" s="85"/>
      <c r="X607" s="88"/>
      <c r="Y607" s="85">
        <v>100</v>
      </c>
      <c r="Z607" s="88"/>
      <c r="AA607" s="85">
        <v>0</v>
      </c>
      <c r="AB607" s="91">
        <v>0</v>
      </c>
      <c r="AC607" s="86">
        <v>0</v>
      </c>
      <c r="AD607" s="86">
        <v>0</v>
      </c>
      <c r="AE607" s="86">
        <v>0.01</v>
      </c>
      <c r="AF607" s="88">
        <v>0</v>
      </c>
      <c r="AG607" s="85">
        <v>0.34063200168699997</v>
      </c>
      <c r="AH607" s="86">
        <v>6.7074999999999996E-2</v>
      </c>
      <c r="AI607" s="88">
        <v>1.3540000067099999E-3</v>
      </c>
      <c r="AJ607" s="150">
        <v>1</v>
      </c>
      <c r="AK607" s="151">
        <v>0</v>
      </c>
    </row>
    <row r="608" spans="1:37" x14ac:dyDescent="0.2">
      <c r="A608" s="149" t="s">
        <v>1480</v>
      </c>
      <c r="B608" s="66" t="s">
        <v>1481</v>
      </c>
      <c r="C608" s="67">
        <v>48</v>
      </c>
      <c r="D608" s="84" t="s">
        <v>335</v>
      </c>
      <c r="E608" s="85">
        <v>1.7051365409622901</v>
      </c>
      <c r="F608" s="91">
        <v>1.7035110533159901</v>
      </c>
      <c r="G608" s="86">
        <v>1.6206111833550101</v>
      </c>
      <c r="H608" s="86">
        <v>1.6189856957087101</v>
      </c>
      <c r="I608" s="86">
        <v>8.36</v>
      </c>
      <c r="J608" s="86">
        <v>2.89</v>
      </c>
      <c r="K608" s="87">
        <v>0</v>
      </c>
      <c r="L608" s="85">
        <v>1.48999997898</v>
      </c>
      <c r="M608" s="86">
        <v>0</v>
      </c>
      <c r="N608" s="86"/>
      <c r="O608" s="86">
        <v>31.642694928084801</v>
      </c>
      <c r="P608" s="86">
        <v>0.58899999999999997</v>
      </c>
      <c r="Q608" s="88">
        <v>0.34320000000000001</v>
      </c>
      <c r="R608" s="85">
        <v>0</v>
      </c>
      <c r="S608" s="86">
        <v>36.6</v>
      </c>
      <c r="T608" s="86">
        <v>2</v>
      </c>
      <c r="U608" s="88">
        <v>11.1020806241873</v>
      </c>
      <c r="V608" s="89">
        <v>3.46</v>
      </c>
      <c r="W608" s="85">
        <v>24.755913681906499</v>
      </c>
      <c r="X608" s="88">
        <v>39.9</v>
      </c>
      <c r="Y608" s="85">
        <v>3.5600000000000023</v>
      </c>
      <c r="Z608" s="88"/>
      <c r="AA608" s="85">
        <v>0</v>
      </c>
      <c r="AB608" s="91">
        <v>0</v>
      </c>
      <c r="AC608" s="86">
        <v>0</v>
      </c>
      <c r="AD608" s="86">
        <v>0</v>
      </c>
      <c r="AE608" s="86">
        <v>0.02</v>
      </c>
      <c r="AF608" s="88">
        <v>0</v>
      </c>
      <c r="AG608" s="85">
        <v>8.4660000846099995E-2</v>
      </c>
      <c r="AH608" s="86">
        <v>1.2326999999999999E-2</v>
      </c>
      <c r="AI608" s="88">
        <v>0</v>
      </c>
      <c r="AJ608" s="150">
        <v>1</v>
      </c>
      <c r="AK608" s="151">
        <v>0</v>
      </c>
    </row>
    <row r="609" spans="1:37" x14ac:dyDescent="0.2">
      <c r="A609" s="149" t="s">
        <v>1482</v>
      </c>
      <c r="B609" s="66" t="s">
        <v>1483</v>
      </c>
      <c r="C609" s="67">
        <v>48</v>
      </c>
      <c r="D609" s="84" t="s">
        <v>335</v>
      </c>
      <c r="E609" s="85">
        <v>4.6755994358251103</v>
      </c>
      <c r="F609" s="91">
        <v>4.6348534712427503</v>
      </c>
      <c r="G609" s="86">
        <v>3.5480332236326602</v>
      </c>
      <c r="H609" s="86">
        <v>3.5260930888575501</v>
      </c>
      <c r="I609" s="86">
        <v>1.33</v>
      </c>
      <c r="J609" s="86">
        <v>1.1299999999999999</v>
      </c>
      <c r="K609" s="87">
        <v>0</v>
      </c>
      <c r="L609" s="85">
        <v>24.470000011900002</v>
      </c>
      <c r="M609" s="86">
        <v>0</v>
      </c>
      <c r="N609" s="86"/>
      <c r="O609" s="86">
        <v>10.378494048415099</v>
      </c>
      <c r="P609" s="86">
        <v>0.29299999999999998</v>
      </c>
      <c r="Q609" s="88">
        <v>6.9699999999999998E-2</v>
      </c>
      <c r="R609" s="85">
        <v>0</v>
      </c>
      <c r="S609" s="86">
        <v>26.7</v>
      </c>
      <c r="T609" s="86">
        <v>1.61</v>
      </c>
      <c r="U609" s="88">
        <v>11.991067230841599</v>
      </c>
      <c r="V609" s="89">
        <v>2.95</v>
      </c>
      <c r="W609" s="85"/>
      <c r="X609" s="88"/>
      <c r="Y609" s="85"/>
      <c r="Z609" s="88"/>
      <c r="AA609" s="85">
        <v>0.04</v>
      </c>
      <c r="AB609" s="91">
        <v>0.04</v>
      </c>
      <c r="AC609" s="86">
        <v>0</v>
      </c>
      <c r="AD609" s="86">
        <v>0</v>
      </c>
      <c r="AE609" s="86">
        <v>0.01</v>
      </c>
      <c r="AF609" s="88">
        <v>0</v>
      </c>
      <c r="AG609" s="85">
        <v>0</v>
      </c>
      <c r="AH609" s="86">
        <v>9.9500000000000005E-3</v>
      </c>
      <c r="AI609" s="88">
        <v>0</v>
      </c>
      <c r="AJ609" s="150">
        <v>1</v>
      </c>
      <c r="AK609" s="151">
        <v>0</v>
      </c>
    </row>
    <row r="610" spans="1:37" x14ac:dyDescent="0.2">
      <c r="A610" s="149" t="s">
        <v>1484</v>
      </c>
      <c r="B610" s="66" t="s">
        <v>1485</v>
      </c>
      <c r="C610" s="67">
        <v>48</v>
      </c>
      <c r="D610" s="84" t="s">
        <v>335</v>
      </c>
      <c r="E610" s="85">
        <v>1.06512437355246</v>
      </c>
      <c r="F610" s="91">
        <v>1.0494222943354701</v>
      </c>
      <c r="G610" s="86">
        <v>0.95913533883778401</v>
      </c>
      <c r="H610" s="86">
        <v>0.94605027282362597</v>
      </c>
      <c r="I610" s="86">
        <v>2.09</v>
      </c>
      <c r="J610" s="86">
        <v>2.1800000000000002</v>
      </c>
      <c r="K610" s="87">
        <v>0</v>
      </c>
      <c r="L610" s="85">
        <v>23.1199999695</v>
      </c>
      <c r="M610" s="86">
        <v>5.7088852652326202E-2</v>
      </c>
      <c r="N610" s="86"/>
      <c r="O610" s="86">
        <v>14.460431654676301</v>
      </c>
      <c r="P610" s="86">
        <v>0.34200000000000003</v>
      </c>
      <c r="Q610" s="88">
        <v>1.6865000000000001</v>
      </c>
      <c r="R610" s="85">
        <v>2.11014982063727E-2</v>
      </c>
      <c r="S610" s="86">
        <v>14.8</v>
      </c>
      <c r="T610" s="86">
        <v>1.25</v>
      </c>
      <c r="U610" s="88">
        <v>9.8752993208850697</v>
      </c>
      <c r="V610" s="89">
        <v>2.94</v>
      </c>
      <c r="W610" s="85">
        <v>25.866666666699999</v>
      </c>
      <c r="X610" s="88"/>
      <c r="Y610" s="85">
        <v>100</v>
      </c>
      <c r="Z610" s="88"/>
      <c r="AA610" s="85">
        <v>0</v>
      </c>
      <c r="AB610" s="91">
        <v>0</v>
      </c>
      <c r="AC610" s="86">
        <v>0</v>
      </c>
      <c r="AD610" s="86">
        <v>0</v>
      </c>
      <c r="AE610" s="86">
        <v>0</v>
      </c>
      <c r="AF610" s="88">
        <v>0</v>
      </c>
      <c r="AG610" s="85">
        <v>2.7359999939100001E-3</v>
      </c>
      <c r="AH610" s="86">
        <v>1.1849E-2</v>
      </c>
      <c r="AI610" s="88">
        <v>0</v>
      </c>
      <c r="AJ610" s="150">
        <v>1</v>
      </c>
      <c r="AK610" s="151">
        <v>0</v>
      </c>
    </row>
    <row r="611" spans="1:37" x14ac:dyDescent="0.2">
      <c r="A611" s="149" t="s">
        <v>1486</v>
      </c>
      <c r="B611" s="66" t="s">
        <v>1487</v>
      </c>
      <c r="C611" s="67">
        <v>48</v>
      </c>
      <c r="D611" s="84" t="s">
        <v>335</v>
      </c>
      <c r="E611" s="85">
        <v>1.00354092198225</v>
      </c>
      <c r="F611" s="91">
        <v>1.00354092198225</v>
      </c>
      <c r="G611" s="86">
        <v>0.91292016983000202</v>
      </c>
      <c r="H611" s="86">
        <v>0.91292016983000202</v>
      </c>
      <c r="I611" s="86">
        <v>255.94</v>
      </c>
      <c r="J611" s="86">
        <v>122</v>
      </c>
      <c r="K611" s="87">
        <v>0</v>
      </c>
      <c r="L611" s="85">
        <v>6.4399999962400001</v>
      </c>
      <c r="M611" s="86">
        <v>0</v>
      </c>
      <c r="N611" s="86"/>
      <c r="O611" s="86">
        <v>12.070343725020001</v>
      </c>
      <c r="P611" s="86">
        <v>5.9089999999999998</v>
      </c>
      <c r="Q611" s="88">
        <v>0.29830000000000001</v>
      </c>
      <c r="R611" s="85">
        <v>0</v>
      </c>
      <c r="S611" s="86">
        <v>24.2</v>
      </c>
      <c r="T611" s="86">
        <v>4.2300000000000004</v>
      </c>
      <c r="U611" s="88">
        <v>2.69680645756767</v>
      </c>
      <c r="V611" s="89">
        <v>2.74</v>
      </c>
      <c r="W611" s="85">
        <v>25.866666666699999</v>
      </c>
      <c r="X611" s="88"/>
      <c r="Y611" s="85">
        <v>86.539999999999992</v>
      </c>
      <c r="Z611" s="88"/>
      <c r="AA611" s="85">
        <v>0</v>
      </c>
      <c r="AB611" s="91">
        <v>0</v>
      </c>
      <c r="AC611" s="86">
        <v>0</v>
      </c>
      <c r="AD611" s="86">
        <v>0</v>
      </c>
      <c r="AE611" s="86">
        <v>0</v>
      </c>
      <c r="AF611" s="88">
        <v>0</v>
      </c>
      <c r="AG611" s="85">
        <v>7.2352000373899994E-2</v>
      </c>
      <c r="AH611" s="86">
        <v>1.0390299999999999</v>
      </c>
      <c r="AI611" s="88">
        <v>1.6925000087499999E-2</v>
      </c>
      <c r="AJ611" s="150">
        <v>1</v>
      </c>
      <c r="AK611" s="151">
        <v>0</v>
      </c>
    </row>
    <row r="612" spans="1:37" x14ac:dyDescent="0.2">
      <c r="A612" s="149" t="s">
        <v>1488</v>
      </c>
      <c r="B612" s="66" t="s">
        <v>1489</v>
      </c>
      <c r="C612" s="67">
        <v>48</v>
      </c>
      <c r="D612" s="84" t="s">
        <v>335</v>
      </c>
      <c r="E612" s="85">
        <v>1.03551712033698</v>
      </c>
      <c r="F612" s="91">
        <v>1.0099881928710499</v>
      </c>
      <c r="G612" s="86">
        <v>0.98126814947187002</v>
      </c>
      <c r="H612" s="86">
        <v>0.96531256980566105</v>
      </c>
      <c r="I612" s="86">
        <v>514.82000000000005</v>
      </c>
      <c r="J612" s="86">
        <v>381.05</v>
      </c>
      <c r="K612" s="87">
        <v>0</v>
      </c>
      <c r="L612" s="85">
        <v>9.1699999203000004</v>
      </c>
      <c r="M612" s="86">
        <v>0</v>
      </c>
      <c r="N612" s="86"/>
      <c r="O612" s="86">
        <v>20.483711747285302</v>
      </c>
      <c r="P612" s="86">
        <v>14.589</v>
      </c>
      <c r="Q612" s="88">
        <v>0.88639999999999997</v>
      </c>
      <c r="R612" s="85">
        <v>0</v>
      </c>
      <c r="S612" s="86">
        <v>16.7</v>
      </c>
      <c r="T612" s="86">
        <v>5.1100000000000003</v>
      </c>
      <c r="U612" s="88">
        <v>4.98292752975716</v>
      </c>
      <c r="V612" s="89">
        <v>2.11</v>
      </c>
      <c r="W612" s="85">
        <v>20.204280998494301</v>
      </c>
      <c r="X612" s="88"/>
      <c r="Y612" s="85">
        <v>15.760000000000005</v>
      </c>
      <c r="Z612" s="88"/>
      <c r="AA612" s="85">
        <v>0.28000000000000003</v>
      </c>
      <c r="AB612" s="91">
        <v>0.26</v>
      </c>
      <c r="AC612" s="86">
        <v>0.12</v>
      </c>
      <c r="AD612" s="86">
        <v>0.12</v>
      </c>
      <c r="AE612" s="86">
        <v>0.6</v>
      </c>
      <c r="AF612" s="88">
        <v>0</v>
      </c>
      <c r="AG612" s="85">
        <v>0</v>
      </c>
      <c r="AH612" s="86">
        <v>1.67892</v>
      </c>
      <c r="AI612" s="88">
        <v>2.9111000614000002E-2</v>
      </c>
      <c r="AJ612" s="150">
        <v>1</v>
      </c>
      <c r="AK612" s="151">
        <v>0</v>
      </c>
    </row>
    <row r="613" spans="1:37" x14ac:dyDescent="0.2">
      <c r="A613" s="149" t="s">
        <v>1490</v>
      </c>
      <c r="B613" s="66" t="s">
        <v>1491</v>
      </c>
      <c r="C613" s="67">
        <v>48</v>
      </c>
      <c r="D613" s="84" t="s">
        <v>335</v>
      </c>
      <c r="E613" s="85">
        <v>1.3891041379479101</v>
      </c>
      <c r="F613" s="91">
        <v>1.3891041379479101</v>
      </c>
      <c r="G613" s="86">
        <v>1.1419529025995701</v>
      </c>
      <c r="H613" s="86">
        <v>1.1419529025995701</v>
      </c>
      <c r="I613" s="86">
        <v>1.57</v>
      </c>
      <c r="J613" s="86">
        <v>4.32</v>
      </c>
      <c r="K613" s="87">
        <v>0</v>
      </c>
      <c r="L613" s="85">
        <v>7.1600000184899999</v>
      </c>
      <c r="M613" s="86">
        <v>0</v>
      </c>
      <c r="N613" s="86"/>
      <c r="O613" s="86">
        <v>8.9736070381231698</v>
      </c>
      <c r="P613" s="86">
        <v>0.61299999999999999</v>
      </c>
      <c r="Q613" s="88">
        <v>0.25380000000000003</v>
      </c>
      <c r="R613" s="85">
        <v>0</v>
      </c>
      <c r="S613" s="86">
        <v>62.7</v>
      </c>
      <c r="T613" s="86">
        <v>1.78</v>
      </c>
      <c r="U613" s="88">
        <v>9.7840893333442107</v>
      </c>
      <c r="V613" s="89">
        <v>2.74</v>
      </c>
      <c r="W613" s="85"/>
      <c r="X613" s="88"/>
      <c r="Y613" s="85">
        <v>100</v>
      </c>
      <c r="Z613" s="88"/>
      <c r="AA613" s="85">
        <v>0</v>
      </c>
      <c r="AB613" s="91">
        <v>0</v>
      </c>
      <c r="AC613" s="86">
        <v>0</v>
      </c>
      <c r="AD613" s="86">
        <v>0</v>
      </c>
      <c r="AE613" s="86">
        <v>7.0000000000000007E-2</v>
      </c>
      <c r="AF613" s="88">
        <v>0</v>
      </c>
      <c r="AG613" s="85">
        <v>3.80500000659E-3</v>
      </c>
      <c r="AH613" s="86">
        <v>3.7317999999999997E-2</v>
      </c>
      <c r="AI613" s="88">
        <v>4.45265557821E-13</v>
      </c>
      <c r="AJ613" s="150">
        <v>1</v>
      </c>
      <c r="AK613" s="151">
        <v>0</v>
      </c>
    </row>
    <row r="614" spans="1:37" x14ac:dyDescent="0.2">
      <c r="A614" s="149" t="s">
        <v>1492</v>
      </c>
      <c r="B614" s="66" t="s">
        <v>1493</v>
      </c>
      <c r="C614" s="67">
        <v>48</v>
      </c>
      <c r="D614" s="84" t="s">
        <v>335</v>
      </c>
      <c r="E614" s="85">
        <v>2.81615302869288</v>
      </c>
      <c r="F614" s="91">
        <v>2.81615302869288</v>
      </c>
      <c r="G614" s="86">
        <v>2.61009305098364</v>
      </c>
      <c r="H614" s="86">
        <v>2.61009305098364</v>
      </c>
      <c r="I614" s="86">
        <v>2.02</v>
      </c>
      <c r="J614" s="86">
        <v>1.36</v>
      </c>
      <c r="K614" s="87">
        <v>0</v>
      </c>
      <c r="L614" s="85">
        <v>0.82999999017399995</v>
      </c>
      <c r="M614" s="86">
        <v>0</v>
      </c>
      <c r="N614" s="86"/>
      <c r="O614" s="86">
        <v>49.529780564263298</v>
      </c>
      <c r="P614" s="86">
        <v>0.36799999999999999</v>
      </c>
      <c r="Q614" s="88">
        <v>0.53280000000000005</v>
      </c>
      <c r="R614" s="85">
        <v>0</v>
      </c>
      <c r="S614" s="86">
        <v>59.8</v>
      </c>
      <c r="T614" s="86">
        <v>2.2200000000000002</v>
      </c>
      <c r="U614" s="88">
        <v>6.5032010575153603</v>
      </c>
      <c r="V614" s="89">
        <v>2.93</v>
      </c>
      <c r="W614" s="85">
        <v>27.4666666667</v>
      </c>
      <c r="X614" s="88">
        <v>27.4666666667</v>
      </c>
      <c r="Y614" s="85">
        <v>100</v>
      </c>
      <c r="Z614" s="88"/>
      <c r="AA614" s="85">
        <v>0</v>
      </c>
      <c r="AB614" s="91">
        <v>0</v>
      </c>
      <c r="AC614" s="86">
        <v>0</v>
      </c>
      <c r="AD614" s="86">
        <v>0</v>
      </c>
      <c r="AE614" s="86">
        <v>0</v>
      </c>
      <c r="AF614" s="88">
        <v>0</v>
      </c>
      <c r="AG614" s="85">
        <v>4.16000005127E-3</v>
      </c>
      <c r="AH614" s="86">
        <v>7.6280000000000002E-3</v>
      </c>
      <c r="AI614" s="88">
        <v>0</v>
      </c>
      <c r="AJ614" s="150">
        <v>1</v>
      </c>
      <c r="AK614" s="151">
        <v>0</v>
      </c>
    </row>
    <row r="615" spans="1:37" x14ac:dyDescent="0.2">
      <c r="A615" s="149" t="s">
        <v>1494</v>
      </c>
      <c r="B615" s="66" t="s">
        <v>1495</v>
      </c>
      <c r="C615" s="67">
        <v>48</v>
      </c>
      <c r="D615" s="84" t="s">
        <v>335</v>
      </c>
      <c r="E615" s="85">
        <v>2.3949908687711998</v>
      </c>
      <c r="F615" s="91">
        <v>2.3949908687711998</v>
      </c>
      <c r="G615" s="86">
        <v>2.20388729454735</v>
      </c>
      <c r="H615" s="86">
        <v>2.20388729454735</v>
      </c>
      <c r="I615" s="86">
        <v>2.06</v>
      </c>
      <c r="J615" s="86">
        <v>1.38</v>
      </c>
      <c r="K615" s="87">
        <v>0</v>
      </c>
      <c r="L615" s="85">
        <v>3.0799999927199999</v>
      </c>
      <c r="M615" s="86">
        <v>0</v>
      </c>
      <c r="N615" s="86"/>
      <c r="O615" s="86">
        <v>22.290053603335299</v>
      </c>
      <c r="P615" s="86">
        <v>0.251</v>
      </c>
      <c r="Q615" s="88">
        <v>0.22470000000000001</v>
      </c>
      <c r="R615" s="85">
        <v>0</v>
      </c>
      <c r="S615" s="86">
        <v>51.4</v>
      </c>
      <c r="T615" s="86">
        <v>1.61</v>
      </c>
      <c r="U615" s="88">
        <v>8.5937907644142992</v>
      </c>
      <c r="V615" s="89">
        <v>2.92</v>
      </c>
      <c r="W615" s="85">
        <v>22.333333333300001</v>
      </c>
      <c r="X615" s="88"/>
      <c r="Y615" s="85">
        <v>100</v>
      </c>
      <c r="Z615" s="88"/>
      <c r="AA615" s="85">
        <v>0.02</v>
      </c>
      <c r="AB615" s="91">
        <v>0.02</v>
      </c>
      <c r="AC615" s="86">
        <v>0.02</v>
      </c>
      <c r="AD615" s="86">
        <v>0.02</v>
      </c>
      <c r="AE615" s="86">
        <v>0.01</v>
      </c>
      <c r="AF615" s="88">
        <v>0</v>
      </c>
      <c r="AG615" s="85">
        <v>6.6821999722899997E-2</v>
      </c>
      <c r="AH615" s="86">
        <v>1.4874999999999999E-2</v>
      </c>
      <c r="AI615" s="88">
        <v>0</v>
      </c>
      <c r="AJ615" s="150">
        <v>1</v>
      </c>
      <c r="AK615" s="151">
        <v>0</v>
      </c>
    </row>
    <row r="616" spans="1:37" x14ac:dyDescent="0.2">
      <c r="A616" s="149" t="s">
        <v>1496</v>
      </c>
      <c r="B616" s="66" t="s">
        <v>1497</v>
      </c>
      <c r="C616" s="67">
        <v>48</v>
      </c>
      <c r="D616" s="84" t="s">
        <v>335</v>
      </c>
      <c r="E616" s="85">
        <v>9.1308517519013304</v>
      </c>
      <c r="F616" s="91">
        <v>9.1308517519013304</v>
      </c>
      <c r="G616" s="86">
        <v>9.0438700180654408</v>
      </c>
      <c r="H616" s="86">
        <v>9.0438700180654408</v>
      </c>
      <c r="I616" s="86">
        <v>8.94</v>
      </c>
      <c r="J616" s="86">
        <v>5.41</v>
      </c>
      <c r="K616" s="87">
        <v>0</v>
      </c>
      <c r="L616" s="85">
        <v>5.9108712796500003</v>
      </c>
      <c r="M616" s="86">
        <v>0</v>
      </c>
      <c r="N616" s="86">
        <v>66.168992751271205</v>
      </c>
      <c r="O616" s="86">
        <v>78.257465607873797</v>
      </c>
      <c r="P616" s="86">
        <v>0.42699999999999999</v>
      </c>
      <c r="Q616" s="88">
        <v>0.18590000000000001</v>
      </c>
      <c r="R616" s="85">
        <v>0</v>
      </c>
      <c r="S616" s="86">
        <v>42.2</v>
      </c>
      <c r="T616" s="86">
        <v>1.08</v>
      </c>
      <c r="U616" s="88">
        <v>14.2928831099315</v>
      </c>
      <c r="V616" s="89">
        <v>3.41</v>
      </c>
      <c r="W616" s="85">
        <v>26.517906421114301</v>
      </c>
      <c r="X616" s="88">
        <v>26.066666666700002</v>
      </c>
      <c r="Y616" s="85">
        <v>-44.46</v>
      </c>
      <c r="Z616" s="88"/>
      <c r="AA616" s="85">
        <v>0.01</v>
      </c>
      <c r="AB616" s="91">
        <v>0.01</v>
      </c>
      <c r="AC616" s="86">
        <v>0.01</v>
      </c>
      <c r="AD616" s="86">
        <v>0.01</v>
      </c>
      <c r="AE616" s="86">
        <v>0.01</v>
      </c>
      <c r="AF616" s="88">
        <v>2.65801452779E-5</v>
      </c>
      <c r="AG616" s="85">
        <v>9.8279829289100007E-2</v>
      </c>
      <c r="AH616" s="86">
        <v>2.6505999999999998E-2</v>
      </c>
      <c r="AI616" s="88">
        <v>1.5036773252799999E-7</v>
      </c>
      <c r="AJ616" s="150">
        <v>1</v>
      </c>
      <c r="AK616" s="151">
        <v>0</v>
      </c>
    </row>
    <row r="617" spans="1:37" x14ac:dyDescent="0.2">
      <c r="A617" s="149" t="s">
        <v>1498</v>
      </c>
      <c r="B617" s="66" t="s">
        <v>1499</v>
      </c>
      <c r="C617" s="67">
        <v>48</v>
      </c>
      <c r="D617" s="84" t="s">
        <v>335</v>
      </c>
      <c r="E617" s="85">
        <v>5.3940174227097204</v>
      </c>
      <c r="F617" s="91">
        <v>5.3940174227097204</v>
      </c>
      <c r="G617" s="86">
        <v>5.3672647014563504</v>
      </c>
      <c r="H617" s="86">
        <v>5.3672647014563504</v>
      </c>
      <c r="I617" s="86">
        <v>1.42</v>
      </c>
      <c r="J617" s="86">
        <v>1.07</v>
      </c>
      <c r="K617" s="87">
        <v>0</v>
      </c>
      <c r="L617" s="85">
        <v>69.100009500100001</v>
      </c>
      <c r="M617" s="86">
        <v>0</v>
      </c>
      <c r="N617" s="86">
        <v>80.260648442466604</v>
      </c>
      <c r="O617" s="86">
        <v>72.399559713814</v>
      </c>
      <c r="P617" s="86">
        <v>1.071</v>
      </c>
      <c r="Q617" s="88">
        <v>0.1115</v>
      </c>
      <c r="R617" s="85">
        <v>0</v>
      </c>
      <c r="S617" s="86">
        <v>68.7</v>
      </c>
      <c r="T617" s="86">
        <v>1.37</v>
      </c>
      <c r="U617" s="88">
        <v>11.7477887203839</v>
      </c>
      <c r="V617" s="89">
        <v>3.38</v>
      </c>
      <c r="W617" s="85">
        <v>27.165526338334601</v>
      </c>
      <c r="X617" s="88">
        <v>29.266666666700001</v>
      </c>
      <c r="Y617" s="85">
        <v>-83.34</v>
      </c>
      <c r="Z617" s="88"/>
      <c r="AA617" s="85">
        <v>0</v>
      </c>
      <c r="AB617" s="91">
        <v>0</v>
      </c>
      <c r="AC617" s="86">
        <v>0</v>
      </c>
      <c r="AD617" s="86">
        <v>0</v>
      </c>
      <c r="AE617" s="86">
        <v>0</v>
      </c>
      <c r="AF617" s="88">
        <v>6.9261907620200001</v>
      </c>
      <c r="AG617" s="85">
        <v>3.3782035458000001E-2</v>
      </c>
      <c r="AH617" s="86">
        <v>3.7559999999999998E-3</v>
      </c>
      <c r="AI617" s="88">
        <v>0</v>
      </c>
      <c r="AJ617" s="150">
        <v>1.06</v>
      </c>
      <c r="AK617" s="151">
        <v>0</v>
      </c>
    </row>
    <row r="618" spans="1:37" x14ac:dyDescent="0.2">
      <c r="A618" s="149" t="s">
        <v>1500</v>
      </c>
      <c r="B618" s="66" t="s">
        <v>1501</v>
      </c>
      <c r="C618" s="67">
        <v>46</v>
      </c>
      <c r="D618" s="84" t="s">
        <v>335</v>
      </c>
      <c r="E618" s="85">
        <v>14.0214703185351</v>
      </c>
      <c r="F618" s="91">
        <v>14.0214703185351</v>
      </c>
      <c r="G618" s="86">
        <v>13.1174569065328</v>
      </c>
      <c r="H618" s="86">
        <v>13.1174569065328</v>
      </c>
      <c r="I618" s="86">
        <v>0.72</v>
      </c>
      <c r="J618" s="86">
        <v>0.61</v>
      </c>
      <c r="K618" s="87">
        <v>0</v>
      </c>
      <c r="L618" s="85">
        <v>6.1999999873</v>
      </c>
      <c r="M618" s="86">
        <v>0.116683176390046</v>
      </c>
      <c r="N618" s="86"/>
      <c r="O618" s="86">
        <v>55.866605476518302</v>
      </c>
      <c r="P618" s="86">
        <v>0.20899999999999999</v>
      </c>
      <c r="Q618" s="88">
        <v>0.65869999999999995</v>
      </c>
      <c r="R618" s="85">
        <v>4.7281323877068598E-2</v>
      </c>
      <c r="S618" s="86">
        <v>17.3</v>
      </c>
      <c r="T618" s="86">
        <v>1.46</v>
      </c>
      <c r="U618" s="88">
        <v>36.936728323592298</v>
      </c>
      <c r="V618" s="89">
        <v>3.02</v>
      </c>
      <c r="W618" s="85"/>
      <c r="X618" s="88"/>
      <c r="Y618" s="85">
        <v>100</v>
      </c>
      <c r="Z618" s="88">
        <v>100</v>
      </c>
      <c r="AA618" s="85">
        <v>0.38</v>
      </c>
      <c r="AB618" s="91">
        <v>0.38</v>
      </c>
      <c r="AC618" s="86">
        <v>0.15</v>
      </c>
      <c r="AD618" s="86">
        <v>0.15</v>
      </c>
      <c r="AE618" s="86">
        <v>0</v>
      </c>
      <c r="AF618" s="88">
        <v>0</v>
      </c>
      <c r="AG618" s="85">
        <v>0</v>
      </c>
      <c r="AH618" s="86">
        <v>3.764E-3</v>
      </c>
      <c r="AI618" s="88">
        <v>0</v>
      </c>
      <c r="AJ618" s="150">
        <v>1.1499999999999999</v>
      </c>
      <c r="AK618" s="151">
        <v>1</v>
      </c>
    </row>
    <row r="619" spans="1:37" x14ac:dyDescent="0.2">
      <c r="A619" s="149" t="s">
        <v>1502</v>
      </c>
      <c r="B619" s="66" t="s">
        <v>1503</v>
      </c>
      <c r="C619" s="67">
        <v>46</v>
      </c>
      <c r="D619" s="84" t="s">
        <v>335</v>
      </c>
      <c r="E619" s="85">
        <v>22.0522544889402</v>
      </c>
      <c r="F619" s="91">
        <v>22.0522544889402</v>
      </c>
      <c r="G619" s="86">
        <v>19.689757299109498</v>
      </c>
      <c r="H619" s="86">
        <v>19.689757299109498</v>
      </c>
      <c r="I619" s="86">
        <v>3.5</v>
      </c>
      <c r="J619" s="86">
        <v>3.46</v>
      </c>
      <c r="K619" s="87">
        <v>0</v>
      </c>
      <c r="L619" s="85">
        <v>8.4800000005499996</v>
      </c>
      <c r="M619" s="86">
        <v>4.5117954470114699E-2</v>
      </c>
      <c r="N619" s="86">
        <v>71.018600531443795</v>
      </c>
      <c r="O619" s="86">
        <v>87.064099590195596</v>
      </c>
      <c r="P619" s="86">
        <v>0.63</v>
      </c>
      <c r="Q619" s="88">
        <v>0.3584</v>
      </c>
      <c r="R619" s="85">
        <v>2.8530670470756098E-2</v>
      </c>
      <c r="S619" s="86">
        <v>13.7</v>
      </c>
      <c r="T619" s="86">
        <v>1.7</v>
      </c>
      <c r="U619" s="88">
        <v>28.855308043437901</v>
      </c>
      <c r="V619" s="89">
        <v>3.53</v>
      </c>
      <c r="W619" s="85"/>
      <c r="X619" s="88"/>
      <c r="Y619" s="85">
        <v>100</v>
      </c>
      <c r="Z619" s="88"/>
      <c r="AA619" s="85">
        <v>0.21</v>
      </c>
      <c r="AB619" s="91">
        <v>0.21</v>
      </c>
      <c r="AC619" s="86">
        <v>0.17</v>
      </c>
      <c r="AD619" s="86">
        <v>0.17</v>
      </c>
      <c r="AE619" s="86">
        <v>0</v>
      </c>
      <c r="AF619" s="88">
        <v>0</v>
      </c>
      <c r="AG619" s="85">
        <v>0</v>
      </c>
      <c r="AH619" s="86">
        <v>1.9366000000000001E-2</v>
      </c>
      <c r="AI619" s="88">
        <v>0</v>
      </c>
      <c r="AJ619" s="150">
        <v>1.3</v>
      </c>
      <c r="AK619" s="151">
        <v>2</v>
      </c>
    </row>
    <row r="620" spans="1:37" x14ac:dyDescent="0.2">
      <c r="A620" s="149" t="s">
        <v>1504</v>
      </c>
      <c r="B620" s="66" t="s">
        <v>1505</v>
      </c>
      <c r="C620" s="67">
        <v>48</v>
      </c>
      <c r="D620" s="84" t="s">
        <v>335</v>
      </c>
      <c r="E620" s="85">
        <v>8.1952554064627403</v>
      </c>
      <c r="F620" s="91">
        <v>8.1952554064627403</v>
      </c>
      <c r="G620" s="86">
        <v>7.6842828020460203</v>
      </c>
      <c r="H620" s="86">
        <v>7.6842828020460203</v>
      </c>
      <c r="I620" s="86">
        <v>0.92</v>
      </c>
      <c r="J620" s="86">
        <v>0.66</v>
      </c>
      <c r="K620" s="87">
        <v>0</v>
      </c>
      <c r="L620" s="85">
        <v>5.9600000133400002</v>
      </c>
      <c r="M620" s="86">
        <v>0</v>
      </c>
      <c r="N620" s="86"/>
      <c r="O620" s="86">
        <v>48.528699023748501</v>
      </c>
      <c r="P620" s="86">
        <v>0.247</v>
      </c>
      <c r="Q620" s="88">
        <v>0.86339999999999995</v>
      </c>
      <c r="R620" s="85">
        <v>0</v>
      </c>
      <c r="S620" s="86">
        <v>23.7</v>
      </c>
      <c r="T620" s="86">
        <v>1.28</v>
      </c>
      <c r="U620" s="88">
        <v>28.0268473522571</v>
      </c>
      <c r="V620" s="89">
        <v>3.12</v>
      </c>
      <c r="W620" s="85">
        <v>37.522118709319898</v>
      </c>
      <c r="X620" s="88">
        <v>37.5</v>
      </c>
      <c r="Y620" s="85">
        <v>100</v>
      </c>
      <c r="Z620" s="88"/>
      <c r="AA620" s="85">
        <v>0.11</v>
      </c>
      <c r="AB620" s="91">
        <v>0.11</v>
      </c>
      <c r="AC620" s="86">
        <v>7.0000000000000007E-2</v>
      </c>
      <c r="AD620" s="86">
        <v>7.0000000000000007E-2</v>
      </c>
      <c r="AE620" s="86">
        <v>0</v>
      </c>
      <c r="AF620" s="88">
        <v>1.7580000201499999</v>
      </c>
      <c r="AG620" s="85">
        <v>0</v>
      </c>
      <c r="AH620" s="86">
        <v>8.1539999999999998E-3</v>
      </c>
      <c r="AI620" s="88">
        <v>0</v>
      </c>
      <c r="AJ620" s="150">
        <v>1</v>
      </c>
      <c r="AK620" s="151">
        <v>0</v>
      </c>
    </row>
    <row r="621" spans="1:37" x14ac:dyDescent="0.2">
      <c r="A621" s="149" t="s">
        <v>1506</v>
      </c>
      <c r="B621" s="66" t="s">
        <v>1507</v>
      </c>
      <c r="C621" s="67">
        <v>46</v>
      </c>
      <c r="D621" s="84" t="s">
        <v>335</v>
      </c>
      <c r="E621" s="85">
        <v>11.827754522674899</v>
      </c>
      <c r="F621" s="91">
        <v>11.827754522674899</v>
      </c>
      <c r="G621" s="86">
        <v>10.448863718659901</v>
      </c>
      <c r="H621" s="86">
        <v>10.448863718659901</v>
      </c>
      <c r="I621" s="86">
        <v>2.48</v>
      </c>
      <c r="J621" s="86">
        <v>1.64</v>
      </c>
      <c r="K621" s="87">
        <v>0</v>
      </c>
      <c r="L621" s="85">
        <v>6.0499999994999998</v>
      </c>
      <c r="M621" s="86">
        <v>0.1370890982761</v>
      </c>
      <c r="N621" s="86"/>
      <c r="O621" s="86">
        <v>64.115402956604697</v>
      </c>
      <c r="P621" s="86">
        <v>0.73399999999999999</v>
      </c>
      <c r="Q621" s="88">
        <v>1.4000999999999999</v>
      </c>
      <c r="R621" s="85">
        <v>3.86398763523957E-2</v>
      </c>
      <c r="S621" s="86">
        <v>21.8</v>
      </c>
      <c r="T621" s="86">
        <v>1.69</v>
      </c>
      <c r="U621" s="88">
        <v>28.6945438217871</v>
      </c>
      <c r="V621" s="89">
        <v>3.25</v>
      </c>
      <c r="W621" s="85"/>
      <c r="X621" s="88"/>
      <c r="Y621" s="85">
        <v>100</v>
      </c>
      <c r="Z621" s="88">
        <v>100</v>
      </c>
      <c r="AA621" s="85">
        <v>0.34</v>
      </c>
      <c r="AB621" s="91">
        <v>0.34</v>
      </c>
      <c r="AC621" s="86">
        <v>0.28000000000000003</v>
      </c>
      <c r="AD621" s="86">
        <v>0.28000000000000003</v>
      </c>
      <c r="AE621" s="86">
        <v>0</v>
      </c>
      <c r="AF621" s="88">
        <v>0</v>
      </c>
      <c r="AG621" s="85">
        <v>0</v>
      </c>
      <c r="AH621" s="86">
        <v>7.234E-3</v>
      </c>
      <c r="AI621" s="88">
        <v>0</v>
      </c>
      <c r="AJ621" s="150">
        <v>1</v>
      </c>
      <c r="AK621" s="151">
        <v>0</v>
      </c>
    </row>
    <row r="622" spans="1:37" x14ac:dyDescent="0.2">
      <c r="A622" s="149" t="s">
        <v>1508</v>
      </c>
      <c r="B622" s="66" t="s">
        <v>1509</v>
      </c>
      <c r="C622" s="67">
        <v>48</v>
      </c>
      <c r="D622" s="84" t="s">
        <v>335</v>
      </c>
      <c r="E622" s="85">
        <v>14.443861166007901</v>
      </c>
      <c r="F622" s="91">
        <v>14.443861166007901</v>
      </c>
      <c r="G622" s="86">
        <v>14.0069169960474</v>
      </c>
      <c r="H622" s="86">
        <v>14.0069169960474</v>
      </c>
      <c r="I622" s="86">
        <v>3.3</v>
      </c>
      <c r="J622" s="86">
        <v>2.4700000000000002</v>
      </c>
      <c r="K622" s="87">
        <v>0</v>
      </c>
      <c r="L622" s="85">
        <v>2.4599999973400002</v>
      </c>
      <c r="M622" s="86">
        <v>0</v>
      </c>
      <c r="N622" s="86">
        <v>88.5293614107173</v>
      </c>
      <c r="O622" s="86">
        <v>68.882521489971396</v>
      </c>
      <c r="P622" s="86">
        <v>0.36299999999999999</v>
      </c>
      <c r="Q622" s="88">
        <v>0.53180000000000005</v>
      </c>
      <c r="R622" s="85">
        <v>0</v>
      </c>
      <c r="S622" s="86">
        <v>19.5</v>
      </c>
      <c r="T622" s="86">
        <v>1.63</v>
      </c>
      <c r="U622" s="88">
        <v>14.8684535573123</v>
      </c>
      <c r="V622" s="89">
        <v>3.46</v>
      </c>
      <c r="W622" s="85">
        <v>48.338179888693404</v>
      </c>
      <c r="X622" s="88">
        <v>49.9</v>
      </c>
      <c r="Y622" s="85">
        <v>-55.2</v>
      </c>
      <c r="Z622" s="88"/>
      <c r="AA622" s="85">
        <v>0.19</v>
      </c>
      <c r="AB622" s="91">
        <v>0.19</v>
      </c>
      <c r="AC622" s="86">
        <v>0.12</v>
      </c>
      <c r="AD622" s="86">
        <v>0.12</v>
      </c>
      <c r="AE622" s="86">
        <v>0.02</v>
      </c>
      <c r="AF622" s="88">
        <v>0</v>
      </c>
      <c r="AG622" s="85">
        <v>1.5351999991100001E-2</v>
      </c>
      <c r="AH622" s="86">
        <v>1.0470999999999999E-2</v>
      </c>
      <c r="AI622" s="88">
        <v>0</v>
      </c>
      <c r="AJ622" s="150">
        <v>1.02</v>
      </c>
      <c r="AK622" s="151">
        <v>0</v>
      </c>
    </row>
    <row r="623" spans="1:37" x14ac:dyDescent="0.2">
      <c r="A623" s="149" t="s">
        <v>1510</v>
      </c>
      <c r="B623" s="66" t="s">
        <v>1511</v>
      </c>
      <c r="C623" s="67">
        <v>46</v>
      </c>
      <c r="D623" s="84" t="s">
        <v>335</v>
      </c>
      <c r="E623" s="85">
        <v>20.998425241134999</v>
      </c>
      <c r="F623" s="91">
        <v>20.998425241134999</v>
      </c>
      <c r="G623" s="86">
        <v>15.4396670509828</v>
      </c>
      <c r="H623" s="86">
        <v>15.4396670509828</v>
      </c>
      <c r="I623" s="86">
        <v>1.25</v>
      </c>
      <c r="J623" s="86">
        <v>1.01</v>
      </c>
      <c r="K623" s="87">
        <v>0</v>
      </c>
      <c r="L623" s="85">
        <v>5.3700000080199999</v>
      </c>
      <c r="M623" s="86">
        <v>9.1979117199313301E-2</v>
      </c>
      <c r="N623" s="86">
        <v>85.006321112515806</v>
      </c>
      <c r="O623" s="86">
        <v>61.376476630713903</v>
      </c>
      <c r="P623" s="86">
        <v>0.40500000000000003</v>
      </c>
      <c r="Q623" s="88">
        <v>1.1405000000000001</v>
      </c>
      <c r="R623" s="85">
        <v>2.6983270372369101E-2</v>
      </c>
      <c r="S623" s="86">
        <v>23.1</v>
      </c>
      <c r="T623" s="86">
        <v>1.34</v>
      </c>
      <c r="U623" s="88">
        <v>23.077247546469401</v>
      </c>
      <c r="V623" s="89">
        <v>3.59</v>
      </c>
      <c r="W623" s="85">
        <v>35.266666666699997</v>
      </c>
      <c r="X623" s="88"/>
      <c r="Y623" s="85">
        <v>69.12</v>
      </c>
      <c r="Z623" s="88">
        <v>100</v>
      </c>
      <c r="AA623" s="85">
        <v>0.45</v>
      </c>
      <c r="AB623" s="91">
        <v>0.45</v>
      </c>
      <c r="AC623" s="86">
        <v>0.18</v>
      </c>
      <c r="AD623" s="86">
        <v>0.18</v>
      </c>
      <c r="AE623" s="86">
        <v>0.01</v>
      </c>
      <c r="AF623" s="88">
        <v>6.6999998043700002E-3</v>
      </c>
      <c r="AG623" s="85">
        <v>7.2199999929399997E-3</v>
      </c>
      <c r="AH623" s="86">
        <v>9.7079999999999996E-3</v>
      </c>
      <c r="AI623" s="88">
        <v>0</v>
      </c>
      <c r="AJ623" s="150">
        <v>1.02</v>
      </c>
      <c r="AK623" s="151">
        <v>0</v>
      </c>
    </row>
    <row r="624" spans="1:37" x14ac:dyDescent="0.2">
      <c r="A624" s="149" t="s">
        <v>1512</v>
      </c>
      <c r="B624" s="66" t="s">
        <v>1513</v>
      </c>
      <c r="C624" s="67">
        <v>48</v>
      </c>
      <c r="D624" s="84" t="s">
        <v>335</v>
      </c>
      <c r="E624" s="85">
        <v>13.249842873437499</v>
      </c>
      <c r="F624" s="91">
        <v>13.249842873437499</v>
      </c>
      <c r="G624" s="86">
        <v>12.325705905631001</v>
      </c>
      <c r="H624" s="86">
        <v>12.325705905631001</v>
      </c>
      <c r="I624" s="86">
        <v>9.32</v>
      </c>
      <c r="J624" s="86">
        <v>41.02</v>
      </c>
      <c r="K624" s="87">
        <v>0</v>
      </c>
      <c r="L624" s="85">
        <v>4.1000000024299998</v>
      </c>
      <c r="M624" s="86">
        <v>0.162491506057614</v>
      </c>
      <c r="N624" s="86">
        <v>78.303626306084794</v>
      </c>
      <c r="O624" s="86">
        <v>59.870375371320499</v>
      </c>
      <c r="P624" s="86">
        <v>1.4890000000000001</v>
      </c>
      <c r="Q624" s="88">
        <v>0.1293</v>
      </c>
      <c r="R624" s="85">
        <v>7.6628352490421506E-2</v>
      </c>
      <c r="S624" s="86">
        <v>23.8</v>
      </c>
      <c r="T624" s="86">
        <v>1.9</v>
      </c>
      <c r="U624" s="88">
        <v>13.887660327288801</v>
      </c>
      <c r="V624" s="89">
        <v>3.48</v>
      </c>
      <c r="W624" s="85">
        <v>39.6608256564773</v>
      </c>
      <c r="X624" s="88">
        <v>53.666666666700003</v>
      </c>
      <c r="Y624" s="85">
        <v>-81.460000000000008</v>
      </c>
      <c r="Z624" s="88">
        <v>-100</v>
      </c>
      <c r="AA624" s="85">
        <v>0.83</v>
      </c>
      <c r="AB624" s="91">
        <v>0.83</v>
      </c>
      <c r="AC624" s="86">
        <v>0.37</v>
      </c>
      <c r="AD624" s="86">
        <v>0.37</v>
      </c>
      <c r="AE624" s="86">
        <v>0</v>
      </c>
      <c r="AF624" s="88">
        <v>0</v>
      </c>
      <c r="AG624" s="85">
        <v>0</v>
      </c>
      <c r="AH624" s="86">
        <v>0.11588900000000001</v>
      </c>
      <c r="AI624" s="88">
        <v>6.7700000176899996E-4</v>
      </c>
      <c r="AJ624" s="150">
        <v>1</v>
      </c>
      <c r="AK624" s="151">
        <v>0</v>
      </c>
    </row>
    <row r="625" spans="1:37" x14ac:dyDescent="0.2">
      <c r="A625" s="149" t="s">
        <v>1514</v>
      </c>
      <c r="B625" s="66" t="s">
        <v>1515</v>
      </c>
      <c r="C625" s="67">
        <v>48</v>
      </c>
      <c r="D625" s="84" t="s">
        <v>335</v>
      </c>
      <c r="E625" s="85">
        <v>13.510971473169199</v>
      </c>
      <c r="F625" s="91">
        <v>13.510971473169199</v>
      </c>
      <c r="G625" s="86">
        <v>13.0066739376232</v>
      </c>
      <c r="H625" s="86">
        <v>13.0066739376232</v>
      </c>
      <c r="I625" s="86">
        <v>6.59</v>
      </c>
      <c r="J625" s="86">
        <v>4.7699999999999996</v>
      </c>
      <c r="K625" s="87">
        <v>0</v>
      </c>
      <c r="L625" s="85">
        <v>12.2299999971</v>
      </c>
      <c r="M625" s="86">
        <v>0</v>
      </c>
      <c r="N625" s="86">
        <v>73.394413805372693</v>
      </c>
      <c r="O625" s="86">
        <v>61.410053746443197</v>
      </c>
      <c r="P625" s="86">
        <v>0.47099999999999997</v>
      </c>
      <c r="Q625" s="88">
        <v>0.65590000000000004</v>
      </c>
      <c r="R625" s="85">
        <v>0</v>
      </c>
      <c r="S625" s="86">
        <v>20.7</v>
      </c>
      <c r="T625" s="86">
        <v>2.02</v>
      </c>
      <c r="U625" s="88">
        <v>17.325221880909702</v>
      </c>
      <c r="V625" s="89">
        <v>3.14</v>
      </c>
      <c r="W625" s="85">
        <v>44.746893298030699</v>
      </c>
      <c r="X625" s="88">
        <v>44.233333333300003</v>
      </c>
      <c r="Y625" s="85">
        <v>6.8199999999999932</v>
      </c>
      <c r="Z625" s="88"/>
      <c r="AA625" s="85">
        <v>0.03</v>
      </c>
      <c r="AB625" s="91">
        <v>0.03</v>
      </c>
      <c r="AC625" s="86">
        <v>0</v>
      </c>
      <c r="AD625" s="86">
        <v>0</v>
      </c>
      <c r="AE625" s="86">
        <v>0.15</v>
      </c>
      <c r="AF625" s="88">
        <v>3.1549000732599999</v>
      </c>
      <c r="AG625" s="85">
        <v>0</v>
      </c>
      <c r="AH625" s="86">
        <v>3.0299E-2</v>
      </c>
      <c r="AI625" s="88">
        <v>0</v>
      </c>
      <c r="AJ625" s="150">
        <v>1.01</v>
      </c>
      <c r="AK625" s="151">
        <v>0</v>
      </c>
    </row>
    <row r="626" spans="1:37" x14ac:dyDescent="0.2">
      <c r="A626" s="149" t="s">
        <v>1516</v>
      </c>
      <c r="B626" s="66" t="s">
        <v>1517</v>
      </c>
      <c r="C626" s="67">
        <v>48</v>
      </c>
      <c r="D626" s="84" t="s">
        <v>335</v>
      </c>
      <c r="E626" s="85">
        <v>5.2647421380041903</v>
      </c>
      <c r="F626" s="91">
        <v>5.2647421380041903</v>
      </c>
      <c r="G626" s="86">
        <v>5.0375541094515999</v>
      </c>
      <c r="H626" s="86">
        <v>5.0375541094515999</v>
      </c>
      <c r="I626" s="86">
        <v>1.22</v>
      </c>
      <c r="J626" s="86">
        <v>0.78</v>
      </c>
      <c r="K626" s="87">
        <v>0</v>
      </c>
      <c r="L626" s="85">
        <v>8.4799999925900007</v>
      </c>
      <c r="M626" s="86">
        <v>0</v>
      </c>
      <c r="N626" s="86">
        <v>64.306876656790905</v>
      </c>
      <c r="O626" s="86">
        <v>38.542086186065198</v>
      </c>
      <c r="P626" s="86">
        <v>0.752</v>
      </c>
      <c r="Q626" s="88">
        <v>0.34239999999999998</v>
      </c>
      <c r="R626" s="85">
        <v>0</v>
      </c>
      <c r="S626" s="86">
        <v>20.6</v>
      </c>
      <c r="T626" s="86">
        <v>1.37</v>
      </c>
      <c r="U626" s="88">
        <v>11.2834331909526</v>
      </c>
      <c r="V626" s="89">
        <v>3.03</v>
      </c>
      <c r="W626" s="85">
        <v>37.9413501928165</v>
      </c>
      <c r="X626" s="88">
        <v>40.299999999999997</v>
      </c>
      <c r="Y626" s="85">
        <v>42.56</v>
      </c>
      <c r="Z626" s="88"/>
      <c r="AA626" s="85">
        <v>0.14000000000000001</v>
      </c>
      <c r="AB626" s="91">
        <v>0.14000000000000001</v>
      </c>
      <c r="AC626" s="86">
        <v>0.02</v>
      </c>
      <c r="AD626" s="86">
        <v>0.02</v>
      </c>
      <c r="AE626" s="86">
        <v>7.0000000000000007E-2</v>
      </c>
      <c r="AF626" s="88">
        <v>0.10300000002900001</v>
      </c>
      <c r="AG626" s="85">
        <v>3.0476000051299999E-2</v>
      </c>
      <c r="AH626" s="86">
        <v>7.6119999999999998E-3</v>
      </c>
      <c r="AI626" s="88">
        <v>0</v>
      </c>
      <c r="AJ626" s="150">
        <v>1.01</v>
      </c>
      <c r="AK626" s="151">
        <v>0</v>
      </c>
    </row>
    <row r="627" spans="1:37" x14ac:dyDescent="0.2">
      <c r="A627" s="149" t="s">
        <v>1518</v>
      </c>
      <c r="B627" s="66" t="s">
        <v>1519</v>
      </c>
      <c r="C627" s="67">
        <v>48</v>
      </c>
      <c r="D627" s="84" t="s">
        <v>335</v>
      </c>
      <c r="E627" s="85">
        <v>1.3392391870766001</v>
      </c>
      <c r="F627" s="91">
        <v>1.3392391870766001</v>
      </c>
      <c r="G627" s="86">
        <v>1.0856348792774</v>
      </c>
      <c r="H627" s="86">
        <v>1.0856348792774</v>
      </c>
      <c r="I627" s="86">
        <v>1.57</v>
      </c>
      <c r="J627" s="86">
        <v>25.67</v>
      </c>
      <c r="K627" s="87">
        <v>0</v>
      </c>
      <c r="L627" s="85">
        <v>19.219999950999998</v>
      </c>
      <c r="M627" s="86">
        <v>1.9158839400683101</v>
      </c>
      <c r="N627" s="86"/>
      <c r="O627" s="86">
        <v>9.1555555555555603</v>
      </c>
      <c r="P627" s="86">
        <v>3.7629999999999999</v>
      </c>
      <c r="Q627" s="88">
        <v>0.69479999999999997</v>
      </c>
      <c r="R627" s="85">
        <v>0.19841269841269801</v>
      </c>
      <c r="S627" s="86">
        <v>14.4</v>
      </c>
      <c r="T627" s="86">
        <v>1.58</v>
      </c>
      <c r="U627" s="88">
        <v>7.2624630884141004</v>
      </c>
      <c r="V627" s="89">
        <v>3.05</v>
      </c>
      <c r="W627" s="85">
        <v>28.6752010084241</v>
      </c>
      <c r="X627" s="88">
        <v>26.866666666699999</v>
      </c>
      <c r="Y627" s="85">
        <v>66.62</v>
      </c>
      <c r="Z627" s="88">
        <v>100</v>
      </c>
      <c r="AA627" s="85">
        <v>0</v>
      </c>
      <c r="AB627" s="91">
        <v>0</v>
      </c>
      <c r="AC627" s="86">
        <v>0</v>
      </c>
      <c r="AD627" s="86">
        <v>0</v>
      </c>
      <c r="AE627" s="86">
        <v>0.02</v>
      </c>
      <c r="AF627" s="88">
        <v>41.330299271999998</v>
      </c>
      <c r="AG627" s="85">
        <v>0</v>
      </c>
      <c r="AH627" s="86">
        <v>9.6869999999999998E-2</v>
      </c>
      <c r="AI627" s="88">
        <v>2.0310000043300002E-3</v>
      </c>
      <c r="AJ627" s="150">
        <v>1</v>
      </c>
      <c r="AK627" s="151">
        <v>0</v>
      </c>
    </row>
    <row r="628" spans="1:37" x14ac:dyDescent="0.2">
      <c r="A628" s="149" t="s">
        <v>1520</v>
      </c>
      <c r="B628" s="66" t="s">
        <v>1521</v>
      </c>
      <c r="C628" s="67">
        <v>48</v>
      </c>
      <c r="D628" s="84" t="s">
        <v>335</v>
      </c>
      <c r="E628" s="85">
        <v>6.5277258355149099</v>
      </c>
      <c r="F628" s="91">
        <v>6.52659254977958</v>
      </c>
      <c r="G628" s="86">
        <v>6.4574621199243003</v>
      </c>
      <c r="H628" s="86">
        <v>6.4563288341889598</v>
      </c>
      <c r="I628" s="86">
        <v>7.52</v>
      </c>
      <c r="J628" s="86">
        <v>20.64</v>
      </c>
      <c r="K628" s="87">
        <v>0</v>
      </c>
      <c r="L628" s="85">
        <v>17.179999999</v>
      </c>
      <c r="M628" s="86">
        <v>0</v>
      </c>
      <c r="N628" s="86">
        <v>84.896860986547097</v>
      </c>
      <c r="O628" s="86">
        <v>55.852009960868003</v>
      </c>
      <c r="P628" s="86">
        <v>0.98899999999999999</v>
      </c>
      <c r="Q628" s="88">
        <v>0.78069999999999995</v>
      </c>
      <c r="R628" s="85">
        <v>0</v>
      </c>
      <c r="S628" s="86">
        <v>15.4</v>
      </c>
      <c r="T628" s="86">
        <v>1.8</v>
      </c>
      <c r="U628" s="88">
        <v>10.2449030474053</v>
      </c>
      <c r="V628" s="89">
        <v>3.23</v>
      </c>
      <c r="W628" s="85">
        <v>33.815948736217003</v>
      </c>
      <c r="X628" s="88">
        <v>34.1</v>
      </c>
      <c r="Y628" s="85">
        <v>-0.12000000000000455</v>
      </c>
      <c r="Z628" s="88">
        <v>100</v>
      </c>
      <c r="AA628" s="85">
        <v>0</v>
      </c>
      <c r="AB628" s="91">
        <v>0</v>
      </c>
      <c r="AC628" s="86">
        <v>0</v>
      </c>
      <c r="AD628" s="86">
        <v>0</v>
      </c>
      <c r="AE628" s="86">
        <v>0.02</v>
      </c>
      <c r="AF628" s="88">
        <v>11.700300216</v>
      </c>
      <c r="AG628" s="85">
        <v>0</v>
      </c>
      <c r="AH628" s="86">
        <v>0.120592</v>
      </c>
      <c r="AI628" s="88">
        <v>0</v>
      </c>
      <c r="AJ628" s="150">
        <v>1.01</v>
      </c>
      <c r="AK628" s="151">
        <v>0</v>
      </c>
    </row>
    <row r="629" spans="1:37" x14ac:dyDescent="0.2">
      <c r="A629" s="149" t="s">
        <v>1522</v>
      </c>
      <c r="B629" s="66" t="s">
        <v>1523</v>
      </c>
      <c r="C629" s="67">
        <v>48</v>
      </c>
      <c r="D629" s="84" t="s">
        <v>335</v>
      </c>
      <c r="E629" s="85">
        <v>6.17547390949857</v>
      </c>
      <c r="F629" s="91">
        <v>6.17547390949857</v>
      </c>
      <c r="G629" s="86">
        <v>5.59264166326947</v>
      </c>
      <c r="H629" s="86">
        <v>5.59264166326947</v>
      </c>
      <c r="I629" s="86">
        <v>1.17</v>
      </c>
      <c r="J629" s="86">
        <v>1.03</v>
      </c>
      <c r="K629" s="87">
        <v>0</v>
      </c>
      <c r="L629" s="85">
        <v>14.680000007</v>
      </c>
      <c r="M629" s="86">
        <v>0</v>
      </c>
      <c r="N629" s="86">
        <v>71.212327833083293</v>
      </c>
      <c r="O629" s="86">
        <v>18.3243954264899</v>
      </c>
      <c r="P629" s="86">
        <v>0.28799999999999998</v>
      </c>
      <c r="Q629" s="88">
        <v>0.3256</v>
      </c>
      <c r="R629" s="85">
        <v>0</v>
      </c>
      <c r="S629" s="86">
        <v>25.2</v>
      </c>
      <c r="T629" s="86">
        <v>1.28</v>
      </c>
      <c r="U629" s="88">
        <v>22.382669180595201</v>
      </c>
      <c r="V629" s="89">
        <v>3.02</v>
      </c>
      <c r="W629" s="85"/>
      <c r="X629" s="88"/>
      <c r="Y629" s="85">
        <v>100</v>
      </c>
      <c r="Z629" s="88"/>
      <c r="AA629" s="85">
        <v>0.55000000000000004</v>
      </c>
      <c r="AB629" s="91">
        <v>0.55000000000000004</v>
      </c>
      <c r="AC629" s="86">
        <v>0.28000000000000003</v>
      </c>
      <c r="AD629" s="86">
        <v>0.28000000000000003</v>
      </c>
      <c r="AE629" s="86">
        <v>0</v>
      </c>
      <c r="AF629" s="88">
        <v>0</v>
      </c>
      <c r="AG629" s="85">
        <v>0.160816000082</v>
      </c>
      <c r="AH629" s="86">
        <v>1.1103999999999999E-2</v>
      </c>
      <c r="AI629" s="88">
        <v>3.38500000172E-3</v>
      </c>
      <c r="AJ629" s="150">
        <v>1</v>
      </c>
      <c r="AK629" s="151">
        <v>0</v>
      </c>
    </row>
    <row r="630" spans="1:37" x14ac:dyDescent="0.2">
      <c r="A630" s="149" t="s">
        <v>1524</v>
      </c>
      <c r="B630" s="66" t="s">
        <v>1525</v>
      </c>
      <c r="C630" s="67">
        <v>48</v>
      </c>
      <c r="D630" s="84" t="s">
        <v>335</v>
      </c>
      <c r="E630" s="85">
        <v>4.1625421328956103</v>
      </c>
      <c r="F630" s="91">
        <v>4.15753004122445</v>
      </c>
      <c r="G630" s="86">
        <v>3.5874046136303801</v>
      </c>
      <c r="H630" s="86">
        <v>3.5874046136303801</v>
      </c>
      <c r="I630" s="86">
        <v>4.53</v>
      </c>
      <c r="J630" s="86">
        <v>3.73</v>
      </c>
      <c r="K630" s="87">
        <v>0</v>
      </c>
      <c r="L630" s="85">
        <v>22.059999964100001</v>
      </c>
      <c r="M630" s="86">
        <v>0</v>
      </c>
      <c r="N630" s="86"/>
      <c r="O630" s="86">
        <v>23.719533733662999</v>
      </c>
      <c r="P630" s="86">
        <v>0.33600000000000002</v>
      </c>
      <c r="Q630" s="88">
        <v>0.59870000000000001</v>
      </c>
      <c r="R630" s="85">
        <v>0</v>
      </c>
      <c r="S630" s="86">
        <v>26.5</v>
      </c>
      <c r="T630" s="86">
        <v>1.44</v>
      </c>
      <c r="U630" s="88">
        <v>11.7207763729999</v>
      </c>
      <c r="V630" s="89">
        <v>2.95</v>
      </c>
      <c r="W630" s="85"/>
      <c r="X630" s="88"/>
      <c r="Y630" s="85">
        <v>100</v>
      </c>
      <c r="Z630" s="88"/>
      <c r="AA630" s="85">
        <v>0</v>
      </c>
      <c r="AB630" s="91">
        <v>0</v>
      </c>
      <c r="AC630" s="86">
        <v>0</v>
      </c>
      <c r="AD630" s="86">
        <v>0</v>
      </c>
      <c r="AE630" s="86">
        <v>0</v>
      </c>
      <c r="AF630" s="88">
        <v>0</v>
      </c>
      <c r="AG630" s="85">
        <v>1.5199999982E-4</v>
      </c>
      <c r="AH630" s="86">
        <v>2.0891E-2</v>
      </c>
      <c r="AI630" s="88">
        <v>0</v>
      </c>
      <c r="AJ630" s="150">
        <v>1</v>
      </c>
      <c r="AK630" s="151">
        <v>0</v>
      </c>
    </row>
    <row r="631" spans="1:37" x14ac:dyDescent="0.2">
      <c r="A631" s="149" t="s">
        <v>1526</v>
      </c>
      <c r="B631" s="66" t="s">
        <v>1527</v>
      </c>
      <c r="C631" s="67">
        <v>48</v>
      </c>
      <c r="D631" s="84" t="s">
        <v>335</v>
      </c>
      <c r="E631" s="85">
        <v>1.2774133988857499</v>
      </c>
      <c r="F631" s="91">
        <v>1.2774133988857499</v>
      </c>
      <c r="G631" s="86">
        <v>1.1550393421857701</v>
      </c>
      <c r="H631" s="86">
        <v>1.1550393421857701</v>
      </c>
      <c r="I631" s="86">
        <v>1.91</v>
      </c>
      <c r="J631" s="86">
        <v>2.3199999999999998</v>
      </c>
      <c r="K631" s="87">
        <v>0</v>
      </c>
      <c r="L631" s="85">
        <v>18.420000011500001</v>
      </c>
      <c r="M631" s="86">
        <v>3.7980274675819201E-2</v>
      </c>
      <c r="N631" s="86"/>
      <c r="O631" s="86">
        <v>7.2811999417504003</v>
      </c>
      <c r="P631" s="86">
        <v>0.44800000000000001</v>
      </c>
      <c r="Q631" s="88">
        <v>0.60829999999999995</v>
      </c>
      <c r="R631" s="85">
        <v>4.0104271104872698E-2</v>
      </c>
      <c r="S631" s="86">
        <v>17</v>
      </c>
      <c r="T631" s="86">
        <v>1.1200000000000001</v>
      </c>
      <c r="U631" s="88">
        <v>8.2881586998293209</v>
      </c>
      <c r="V631" s="89">
        <v>3.03</v>
      </c>
      <c r="W631" s="85"/>
      <c r="X631" s="88"/>
      <c r="Y631" s="85">
        <v>100</v>
      </c>
      <c r="Z631" s="88">
        <v>100</v>
      </c>
      <c r="AA631" s="85">
        <v>0</v>
      </c>
      <c r="AB631" s="91">
        <v>0</v>
      </c>
      <c r="AC631" s="86">
        <v>0</v>
      </c>
      <c r="AD631" s="86">
        <v>0</v>
      </c>
      <c r="AE631" s="86">
        <v>0.01</v>
      </c>
      <c r="AF631" s="88">
        <v>0.205899998675</v>
      </c>
      <c r="AG631" s="85">
        <v>3.0627999997900002E-2</v>
      </c>
      <c r="AH631" s="86">
        <v>1.4944000000000001E-2</v>
      </c>
      <c r="AI631" s="88">
        <v>6.7699999995300003E-4</v>
      </c>
      <c r="AJ631" s="150">
        <v>1</v>
      </c>
      <c r="AK631" s="151">
        <v>0</v>
      </c>
    </row>
    <row r="632" spans="1:37" x14ac:dyDescent="0.2">
      <c r="A632" s="149" t="s">
        <v>1528</v>
      </c>
      <c r="B632" s="66" t="s">
        <v>1529</v>
      </c>
      <c r="C632" s="67">
        <v>48</v>
      </c>
      <c r="D632" s="84" t="s">
        <v>335</v>
      </c>
      <c r="E632" s="85">
        <v>1.21276229367051</v>
      </c>
      <c r="F632" s="91">
        <v>1.21276229367051</v>
      </c>
      <c r="G632" s="86">
        <v>1.1082138200782301</v>
      </c>
      <c r="H632" s="86">
        <v>1.1082138200782301</v>
      </c>
      <c r="I632" s="86">
        <v>5.4</v>
      </c>
      <c r="J632" s="86">
        <v>8.8699999999999992</v>
      </c>
      <c r="K632" s="87">
        <v>0</v>
      </c>
      <c r="L632" s="85">
        <v>15.5800000471</v>
      </c>
      <c r="M632" s="86">
        <v>0</v>
      </c>
      <c r="N632" s="86"/>
      <c r="O632" s="86">
        <v>12.2710622710623</v>
      </c>
      <c r="P632" s="86">
        <v>2.3090000000000002</v>
      </c>
      <c r="Q632" s="88">
        <v>0.4783</v>
      </c>
      <c r="R632" s="85">
        <v>0</v>
      </c>
      <c r="S632" s="86">
        <v>16.7</v>
      </c>
      <c r="T632" s="86">
        <v>1.42</v>
      </c>
      <c r="U632" s="88">
        <v>6.3799168532139401</v>
      </c>
      <c r="V632" s="89">
        <v>3.3</v>
      </c>
      <c r="W632" s="85">
        <v>24.383689856460698</v>
      </c>
      <c r="X632" s="88">
        <v>24.266666666700001</v>
      </c>
      <c r="Y632" s="85">
        <v>53.080000000000013</v>
      </c>
      <c r="Z632" s="88"/>
      <c r="AA632" s="85">
        <v>0.01</v>
      </c>
      <c r="AB632" s="91">
        <v>0</v>
      </c>
      <c r="AC632" s="86">
        <v>0</v>
      </c>
      <c r="AD632" s="86">
        <v>0</v>
      </c>
      <c r="AE632" s="86">
        <v>0</v>
      </c>
      <c r="AF632" s="88">
        <v>15.8808994774</v>
      </c>
      <c r="AG632" s="85">
        <v>0</v>
      </c>
      <c r="AH632" s="86">
        <v>5.0570999999999998E-2</v>
      </c>
      <c r="AI632" s="88">
        <v>1.3540000013499999E-3</v>
      </c>
      <c r="AJ632" s="150">
        <v>1.01</v>
      </c>
      <c r="AK632" s="151">
        <v>0</v>
      </c>
    </row>
    <row r="633" spans="1:37" x14ac:dyDescent="0.2">
      <c r="A633" s="149" t="s">
        <v>1530</v>
      </c>
      <c r="B633" s="66" t="s">
        <v>1531</v>
      </c>
      <c r="C633" s="67">
        <v>48</v>
      </c>
      <c r="D633" s="84" t="s">
        <v>335</v>
      </c>
      <c r="E633" s="85">
        <v>1.6335956209373901</v>
      </c>
      <c r="F633" s="91">
        <v>1.6335956209373901</v>
      </c>
      <c r="G633" s="86">
        <v>1.5974835595088801</v>
      </c>
      <c r="H633" s="86">
        <v>1.5974835595088801</v>
      </c>
      <c r="I633" s="86">
        <v>4.0599999999999996</v>
      </c>
      <c r="J633" s="86">
        <v>2.41</v>
      </c>
      <c r="K633" s="87">
        <v>0</v>
      </c>
      <c r="L633" s="85">
        <v>6.7299998890400001</v>
      </c>
      <c r="M633" s="86">
        <v>0</v>
      </c>
      <c r="N633" s="86"/>
      <c r="O633" s="86">
        <v>47.827920708561798</v>
      </c>
      <c r="P633" s="86">
        <v>1.6519999999999999</v>
      </c>
      <c r="Q633" s="88">
        <v>1.2670999999999999</v>
      </c>
      <c r="R633" s="85">
        <v>0</v>
      </c>
      <c r="S633" s="86">
        <v>18.7</v>
      </c>
      <c r="T633" s="86">
        <v>3.3</v>
      </c>
      <c r="U633" s="88">
        <v>7.21576006386133</v>
      </c>
      <c r="V633" s="89">
        <v>3.17</v>
      </c>
      <c r="W633" s="85">
        <v>25.141206655663499</v>
      </c>
      <c r="X633" s="88">
        <v>26.8</v>
      </c>
      <c r="Y633" s="85">
        <v>95.419999999999987</v>
      </c>
      <c r="Z633" s="88"/>
      <c r="AA633" s="85">
        <v>0.03</v>
      </c>
      <c r="AB633" s="91">
        <v>0.03</v>
      </c>
      <c r="AC633" s="86">
        <v>0</v>
      </c>
      <c r="AD633" s="86">
        <v>0</v>
      </c>
      <c r="AE633" s="86">
        <v>0.02</v>
      </c>
      <c r="AF633" s="88">
        <v>0</v>
      </c>
      <c r="AG633" s="85">
        <v>0.110352001927</v>
      </c>
      <c r="AH633" s="86">
        <v>1.6691000000000001E-2</v>
      </c>
      <c r="AI633" s="88">
        <v>6.7700001182300002E-4</v>
      </c>
      <c r="AJ633" s="150">
        <v>1</v>
      </c>
      <c r="AK633" s="151">
        <v>0</v>
      </c>
    </row>
    <row r="634" spans="1:37" x14ac:dyDescent="0.2">
      <c r="A634" s="149" t="s">
        <v>1532</v>
      </c>
      <c r="B634" s="66" t="s">
        <v>1533</v>
      </c>
      <c r="C634" s="67">
        <v>48</v>
      </c>
      <c r="D634" s="84" t="s">
        <v>335</v>
      </c>
      <c r="E634" s="85">
        <v>2.6310909789274302</v>
      </c>
      <c r="F634" s="91">
        <v>2.6310909789274302</v>
      </c>
      <c r="G634" s="86">
        <v>2.59930332048582</v>
      </c>
      <c r="H634" s="86">
        <v>2.59930332048582</v>
      </c>
      <c r="I634" s="86">
        <v>7.88</v>
      </c>
      <c r="J634" s="86">
        <v>6.25</v>
      </c>
      <c r="K634" s="87">
        <v>0</v>
      </c>
      <c r="L634" s="85">
        <v>15.080000027600001</v>
      </c>
      <c r="M634" s="86">
        <v>0</v>
      </c>
      <c r="N634" s="86"/>
      <c r="O634" s="86">
        <v>49.580509841884499</v>
      </c>
      <c r="P634" s="86">
        <v>0.995</v>
      </c>
      <c r="Q634" s="88">
        <v>0.71379999999999999</v>
      </c>
      <c r="R634" s="85">
        <v>0</v>
      </c>
      <c r="S634" s="86">
        <v>18.5</v>
      </c>
      <c r="T634" s="86">
        <v>2.96</v>
      </c>
      <c r="U634" s="88">
        <v>7.6230778400286097</v>
      </c>
      <c r="V634" s="89">
        <v>2.65</v>
      </c>
      <c r="W634" s="85">
        <v>26.3688570432559</v>
      </c>
      <c r="X634" s="88">
        <v>24.7</v>
      </c>
      <c r="Y634" s="85">
        <v>23.560000000000002</v>
      </c>
      <c r="Z634" s="88"/>
      <c r="AA634" s="85">
        <v>0</v>
      </c>
      <c r="AB634" s="91">
        <v>0</v>
      </c>
      <c r="AC634" s="86">
        <v>0</v>
      </c>
      <c r="AD634" s="86">
        <v>0</v>
      </c>
      <c r="AE634" s="86">
        <v>0</v>
      </c>
      <c r="AF634" s="88">
        <v>1.7608000072200001</v>
      </c>
      <c r="AG634" s="85">
        <v>0</v>
      </c>
      <c r="AH634" s="86">
        <v>6.4884999999999998E-2</v>
      </c>
      <c r="AI634" s="88">
        <v>1.3540000031E-3</v>
      </c>
      <c r="AJ634" s="150">
        <v>1</v>
      </c>
      <c r="AK634" s="151">
        <v>0</v>
      </c>
    </row>
    <row r="635" spans="1:37" x14ac:dyDescent="0.2">
      <c r="A635" s="149" t="s">
        <v>1534</v>
      </c>
      <c r="B635" s="66" t="s">
        <v>1535</v>
      </c>
      <c r="C635" s="67">
        <v>48</v>
      </c>
      <c r="D635" s="84" t="s">
        <v>335</v>
      </c>
      <c r="E635" s="85">
        <v>1.64588528678304</v>
      </c>
      <c r="F635" s="91">
        <v>1.64588528678304</v>
      </c>
      <c r="G635" s="86">
        <v>1.6292601828761399</v>
      </c>
      <c r="H635" s="86">
        <v>1.6292601828761399</v>
      </c>
      <c r="I635" s="86">
        <v>4.3899999999999997</v>
      </c>
      <c r="J635" s="86">
        <v>1.19</v>
      </c>
      <c r="K635" s="87">
        <v>0</v>
      </c>
      <c r="L635" s="85">
        <v>20.699999912100001</v>
      </c>
      <c r="M635" s="86">
        <v>0</v>
      </c>
      <c r="N635" s="86"/>
      <c r="O635" s="86">
        <v>28.872497365648101</v>
      </c>
      <c r="P635" s="86">
        <v>0.72699999999999998</v>
      </c>
      <c r="Q635" s="88">
        <v>0.28549999999999998</v>
      </c>
      <c r="R635" s="85">
        <v>0</v>
      </c>
      <c r="S635" s="86">
        <v>24.7</v>
      </c>
      <c r="T635" s="86">
        <v>2.2999999999999998</v>
      </c>
      <c r="U635" s="88">
        <v>7.6989344819768801</v>
      </c>
      <c r="V635" s="89">
        <v>3.02</v>
      </c>
      <c r="W635" s="85">
        <v>26.522943324879598</v>
      </c>
      <c r="X635" s="88">
        <v>26.566666666700002</v>
      </c>
      <c r="Y635" s="85">
        <v>20.86</v>
      </c>
      <c r="Z635" s="88"/>
      <c r="AA635" s="85">
        <v>0.03</v>
      </c>
      <c r="AB635" s="91">
        <v>0.03</v>
      </c>
      <c r="AC635" s="86">
        <v>0.03</v>
      </c>
      <c r="AD635" s="86">
        <v>0.03</v>
      </c>
      <c r="AE635" s="86">
        <v>0.01</v>
      </c>
      <c r="AF635" s="88">
        <v>15.3623999897</v>
      </c>
      <c r="AG635" s="85">
        <v>2.8955999903999999E-2</v>
      </c>
      <c r="AH635" s="86">
        <v>5.6010000000000001E-3</v>
      </c>
      <c r="AI635" s="88">
        <v>0</v>
      </c>
      <c r="AJ635" s="150">
        <v>1.06</v>
      </c>
      <c r="AK635" s="151">
        <v>0</v>
      </c>
    </row>
    <row r="636" spans="1:37" x14ac:dyDescent="0.2">
      <c r="A636" s="149" t="s">
        <v>1536</v>
      </c>
      <c r="B636" s="66" t="s">
        <v>1537</v>
      </c>
      <c r="C636" s="67">
        <v>48</v>
      </c>
      <c r="D636" s="84" t="s">
        <v>335</v>
      </c>
      <c r="E636" s="85">
        <v>1.84423398670739</v>
      </c>
      <c r="F636" s="91">
        <v>1.84423398670739</v>
      </c>
      <c r="G636" s="86">
        <v>1.8350243288461801</v>
      </c>
      <c r="H636" s="86">
        <v>1.8350243288461801</v>
      </c>
      <c r="I636" s="86">
        <v>3.01</v>
      </c>
      <c r="J636" s="86">
        <v>1.3</v>
      </c>
      <c r="K636" s="87">
        <v>0</v>
      </c>
      <c r="L636" s="85">
        <v>36.689999714499997</v>
      </c>
      <c r="M636" s="86">
        <v>0</v>
      </c>
      <c r="N636" s="86"/>
      <c r="O636" s="86">
        <v>11.1815132314573</v>
      </c>
      <c r="P636" s="86">
        <v>0.76500000000000001</v>
      </c>
      <c r="Q636" s="88">
        <v>0.48609999999999998</v>
      </c>
      <c r="R636" s="85">
        <v>0</v>
      </c>
      <c r="S636" s="86">
        <v>61.6</v>
      </c>
      <c r="T636" s="86">
        <v>2.23</v>
      </c>
      <c r="U636" s="88">
        <v>4.3784248415171403</v>
      </c>
      <c r="V636" s="89">
        <v>2.8</v>
      </c>
      <c r="W636" s="85">
        <v>27.9</v>
      </c>
      <c r="X636" s="88">
        <v>27.9</v>
      </c>
      <c r="Y636" s="85">
        <v>100</v>
      </c>
      <c r="Z636" s="88"/>
      <c r="AA636" s="85">
        <v>0</v>
      </c>
      <c r="AB636" s="91">
        <v>0</v>
      </c>
      <c r="AC636" s="86">
        <v>0</v>
      </c>
      <c r="AD636" s="86">
        <v>0</v>
      </c>
      <c r="AE636" s="86">
        <v>0</v>
      </c>
      <c r="AF636" s="88">
        <v>0</v>
      </c>
      <c r="AG636" s="85">
        <v>0.11422400101000001</v>
      </c>
      <c r="AH636" s="86">
        <v>1.1967E-2</v>
      </c>
      <c r="AI636" s="88">
        <v>0</v>
      </c>
      <c r="AJ636" s="150">
        <v>1.01</v>
      </c>
      <c r="AK636" s="151">
        <v>0</v>
      </c>
    </row>
    <row r="637" spans="1:37" x14ac:dyDescent="0.2">
      <c r="A637" s="149" t="s">
        <v>1538</v>
      </c>
      <c r="B637" s="66" t="s">
        <v>1539</v>
      </c>
      <c r="C637" s="67">
        <v>46</v>
      </c>
      <c r="D637" s="84" t="s">
        <v>335</v>
      </c>
      <c r="E637" s="85">
        <v>17.2924163215425</v>
      </c>
      <c r="F637" s="91">
        <v>17.2924163215425</v>
      </c>
      <c r="G637" s="86">
        <v>15.6493991445448</v>
      </c>
      <c r="H637" s="86">
        <v>15.6493991445448</v>
      </c>
      <c r="I637" s="86">
        <v>0.76</v>
      </c>
      <c r="J637" s="86">
        <v>0.56000000000000005</v>
      </c>
      <c r="K637" s="87">
        <v>0</v>
      </c>
      <c r="L637" s="85">
        <v>2.3500000005400001</v>
      </c>
      <c r="M637" s="86">
        <v>0.54983674902799895</v>
      </c>
      <c r="N637" s="86"/>
      <c r="O637" s="86">
        <v>41.170212765957402</v>
      </c>
      <c r="P637" s="86">
        <v>0.42499999999999999</v>
      </c>
      <c r="Q637" s="88">
        <v>0.33950000000000002</v>
      </c>
      <c r="R637" s="85">
        <v>0.14306151645207399</v>
      </c>
      <c r="S637" s="86">
        <v>54.5</v>
      </c>
      <c r="T637" s="86">
        <v>1.37</v>
      </c>
      <c r="U637" s="88">
        <v>32.077873582728003</v>
      </c>
      <c r="V637" s="89">
        <v>3.92</v>
      </c>
      <c r="W637" s="85">
        <v>46.4666666667</v>
      </c>
      <c r="X637" s="88"/>
      <c r="Y637" s="85">
        <v>100</v>
      </c>
      <c r="Z637" s="88">
        <v>100</v>
      </c>
      <c r="AA637" s="85">
        <v>0.06</v>
      </c>
      <c r="AB637" s="91">
        <v>0.06</v>
      </c>
      <c r="AC637" s="86">
        <v>0.01</v>
      </c>
      <c r="AD637" s="86">
        <v>0.01</v>
      </c>
      <c r="AE637" s="86">
        <v>0</v>
      </c>
      <c r="AF637" s="88">
        <v>0</v>
      </c>
      <c r="AG637" s="85">
        <v>0</v>
      </c>
      <c r="AH637" s="86">
        <v>1.9719999999999998E-3</v>
      </c>
      <c r="AI637" s="88">
        <v>0</v>
      </c>
      <c r="AJ637" s="150">
        <v>1.65</v>
      </c>
      <c r="AK637" s="151">
        <v>0</v>
      </c>
    </row>
    <row r="638" spans="1:37" x14ac:dyDescent="0.2">
      <c r="A638" s="149" t="s">
        <v>1540</v>
      </c>
      <c r="B638" s="66" t="s">
        <v>1541</v>
      </c>
      <c r="C638" s="67">
        <v>46</v>
      </c>
      <c r="D638" s="84" t="s">
        <v>335</v>
      </c>
      <c r="E638" s="85">
        <v>9.6118558060193795</v>
      </c>
      <c r="F638" s="91">
        <v>9.3261153831666093</v>
      </c>
      <c r="G638" s="86">
        <v>7.7634219971695</v>
      </c>
      <c r="H638" s="86">
        <v>7.5982199071209102</v>
      </c>
      <c r="I638" s="86">
        <v>0.95</v>
      </c>
      <c r="J638" s="86">
        <v>0.86</v>
      </c>
      <c r="K638" s="87">
        <v>0</v>
      </c>
      <c r="L638" s="85">
        <v>0.76999999945999997</v>
      </c>
      <c r="M638" s="86">
        <v>0</v>
      </c>
      <c r="N638" s="86"/>
      <c r="O638" s="86">
        <v>39.713069525461101</v>
      </c>
      <c r="P638" s="86">
        <v>0.316</v>
      </c>
      <c r="Q638" s="88">
        <v>1.0044999999999999</v>
      </c>
      <c r="R638" s="85">
        <v>0</v>
      </c>
      <c r="S638" s="86">
        <v>66.5</v>
      </c>
      <c r="T638" s="86">
        <v>1.46</v>
      </c>
      <c r="U638" s="88">
        <v>22.414210608449501</v>
      </c>
      <c r="V638" s="89">
        <v>3.51</v>
      </c>
      <c r="W638" s="85">
        <v>46.3069545669387</v>
      </c>
      <c r="X638" s="88">
        <v>43.066666666700002</v>
      </c>
      <c r="Y638" s="85">
        <v>100</v>
      </c>
      <c r="Z638" s="88"/>
      <c r="AA638" s="85">
        <v>7.0000000000000007E-2</v>
      </c>
      <c r="AB638" s="91">
        <v>0.12</v>
      </c>
      <c r="AC638" s="86">
        <v>0</v>
      </c>
      <c r="AD638" s="86">
        <v>0.02</v>
      </c>
      <c r="AE638" s="86">
        <v>0</v>
      </c>
      <c r="AF638" s="88">
        <v>3.0000001403900003E-4</v>
      </c>
      <c r="AG638" s="85">
        <v>5.50799999125E-3</v>
      </c>
      <c r="AH638" s="86">
        <v>1.0330000000000001E-2</v>
      </c>
      <c r="AI638" s="88">
        <v>0</v>
      </c>
      <c r="AJ638" s="150">
        <v>1.02</v>
      </c>
      <c r="AK638" s="151">
        <v>0</v>
      </c>
    </row>
    <row r="639" spans="1:37" x14ac:dyDescent="0.2">
      <c r="A639" s="149" t="s">
        <v>1542</v>
      </c>
      <c r="B639" s="66" t="s">
        <v>1543</v>
      </c>
      <c r="C639" s="67">
        <v>46</v>
      </c>
      <c r="D639" s="84" t="s">
        <v>335</v>
      </c>
      <c r="E639" s="85">
        <v>11.140880881428201</v>
      </c>
      <c r="F639" s="91">
        <v>11.0096508734997</v>
      </c>
      <c r="G639" s="86">
        <v>10.5216392815157</v>
      </c>
      <c r="H639" s="86">
        <v>10.4382535473112</v>
      </c>
      <c r="I639" s="86">
        <v>1.19</v>
      </c>
      <c r="J639" s="86">
        <v>1.86</v>
      </c>
      <c r="K639" s="87">
        <v>7.6E-3</v>
      </c>
      <c r="L639" s="85">
        <v>2.2300000016300001</v>
      </c>
      <c r="M639" s="86">
        <v>3.5203696638983602E-2</v>
      </c>
      <c r="N639" s="86"/>
      <c r="O639" s="86">
        <v>36.674928503336503</v>
      </c>
      <c r="P639" s="86">
        <v>0.44400000000000001</v>
      </c>
      <c r="Q639" s="88">
        <v>0.88090000000000002</v>
      </c>
      <c r="R639" s="85">
        <v>1.8166954310109899E-2</v>
      </c>
      <c r="S639" s="86">
        <v>64.400000000000006</v>
      </c>
      <c r="T639" s="86">
        <v>1.42</v>
      </c>
      <c r="U639" s="88">
        <v>39.178308773272803</v>
      </c>
      <c r="V639" s="89">
        <v>3.29</v>
      </c>
      <c r="W639" s="85">
        <v>50.937037037037001</v>
      </c>
      <c r="X639" s="88"/>
      <c r="Y639" s="85">
        <v>100</v>
      </c>
      <c r="Z639" s="88"/>
      <c r="AA639" s="85">
        <v>0.75</v>
      </c>
      <c r="AB639" s="91">
        <v>0.73</v>
      </c>
      <c r="AC639" s="86">
        <v>0.28000000000000003</v>
      </c>
      <c r="AD639" s="86">
        <v>0.27</v>
      </c>
      <c r="AE639" s="86">
        <v>0</v>
      </c>
      <c r="AF639" s="88">
        <v>0.23690000193800001</v>
      </c>
      <c r="AG639" s="85">
        <v>0</v>
      </c>
      <c r="AH639" s="86">
        <v>1.6503E-2</v>
      </c>
      <c r="AI639" s="88">
        <v>0</v>
      </c>
      <c r="AJ639" s="150">
        <v>1.32</v>
      </c>
      <c r="AK639" s="151">
        <v>1</v>
      </c>
    </row>
    <row r="640" spans="1:37" x14ac:dyDescent="0.2">
      <c r="A640" s="149" t="s">
        <v>1544</v>
      </c>
      <c r="B640" s="66" t="s">
        <v>1545</v>
      </c>
      <c r="C640" s="67">
        <v>46</v>
      </c>
      <c r="D640" s="84" t="s">
        <v>335</v>
      </c>
      <c r="E640" s="85">
        <v>8.8096289391486398</v>
      </c>
      <c r="F640" s="91">
        <v>8.7769219447578894</v>
      </c>
      <c r="G640" s="86">
        <v>8.2029141932002094</v>
      </c>
      <c r="H640" s="86">
        <v>8.1702071988094591</v>
      </c>
      <c r="I640" s="86">
        <v>1.1200000000000001</v>
      </c>
      <c r="J640" s="86">
        <v>2.02</v>
      </c>
      <c r="K640" s="87">
        <v>0</v>
      </c>
      <c r="L640" s="85">
        <v>0.87999999831599995</v>
      </c>
      <c r="M640" s="86">
        <v>6.3576243536702997E-3</v>
      </c>
      <c r="N640" s="86"/>
      <c r="O640" s="86">
        <v>38.333810478099103</v>
      </c>
      <c r="P640" s="86">
        <v>0.39500000000000002</v>
      </c>
      <c r="Q640" s="88">
        <v>0.90849999999999997</v>
      </c>
      <c r="R640" s="85">
        <v>1.9584802193497799E-2</v>
      </c>
      <c r="S640" s="86">
        <v>68.7</v>
      </c>
      <c r="T640" s="86">
        <v>1.5</v>
      </c>
      <c r="U640" s="88">
        <v>33.0602299301706</v>
      </c>
      <c r="V640" s="89">
        <v>3.25</v>
      </c>
      <c r="W640" s="85">
        <v>63.460517200813001</v>
      </c>
      <c r="X640" s="88">
        <v>64.400000000000006</v>
      </c>
      <c r="Y640" s="85">
        <v>100</v>
      </c>
      <c r="Z640" s="88">
        <v>100</v>
      </c>
      <c r="AA640" s="85">
        <v>0.22</v>
      </c>
      <c r="AB640" s="91">
        <v>0.22</v>
      </c>
      <c r="AC640" s="86">
        <v>0.11</v>
      </c>
      <c r="AD640" s="86">
        <v>0.11</v>
      </c>
      <c r="AE640" s="86">
        <v>0</v>
      </c>
      <c r="AF640" s="88">
        <v>0</v>
      </c>
      <c r="AG640" s="85">
        <v>2.7403999949600001E-2</v>
      </c>
      <c r="AH640" s="86">
        <v>7.9579999999999998E-3</v>
      </c>
      <c r="AI640" s="88">
        <v>0</v>
      </c>
      <c r="AJ640" s="150">
        <v>1.01</v>
      </c>
      <c r="AK640" s="151">
        <v>0</v>
      </c>
    </row>
    <row r="641" spans="1:37" x14ac:dyDescent="0.2">
      <c r="A641" s="149" t="s">
        <v>1546</v>
      </c>
      <c r="B641" s="66" t="s">
        <v>1547</v>
      </c>
      <c r="C641" s="67">
        <v>46</v>
      </c>
      <c r="D641" s="84" t="s">
        <v>335</v>
      </c>
      <c r="E641" s="85">
        <v>19.653329857943401</v>
      </c>
      <c r="F641" s="91">
        <v>19.633188393777498</v>
      </c>
      <c r="G641" s="86">
        <v>19.024205300759501</v>
      </c>
      <c r="H641" s="86">
        <v>19.004063836593499</v>
      </c>
      <c r="I641" s="86">
        <v>1.02</v>
      </c>
      <c r="J641" s="86">
        <v>1.24</v>
      </c>
      <c r="K641" s="87">
        <v>0</v>
      </c>
      <c r="L641" s="85">
        <v>7.1100000037199997</v>
      </c>
      <c r="M641" s="86">
        <v>0</v>
      </c>
      <c r="N641" s="86"/>
      <c r="O641" s="86">
        <v>53.733345256192401</v>
      </c>
      <c r="P641" s="86">
        <v>0.46899999999999997</v>
      </c>
      <c r="Q641" s="88">
        <v>0.34229999999999999</v>
      </c>
      <c r="R641" s="85">
        <v>0</v>
      </c>
      <c r="S641" s="86">
        <v>50.7</v>
      </c>
      <c r="T641" s="86">
        <v>1.54</v>
      </c>
      <c r="U641" s="88">
        <v>33.6634953733872</v>
      </c>
      <c r="V641" s="89">
        <v>1.5</v>
      </c>
      <c r="W641" s="85"/>
      <c r="X641" s="88"/>
      <c r="Y641" s="85">
        <v>100</v>
      </c>
      <c r="Z641" s="88"/>
      <c r="AA641" s="85">
        <v>0</v>
      </c>
      <c r="AB641" s="91">
        <v>0.04</v>
      </c>
      <c r="AC641" s="86">
        <v>0</v>
      </c>
      <c r="AD641" s="86">
        <v>0.04</v>
      </c>
      <c r="AE641" s="86">
        <v>0</v>
      </c>
      <c r="AF641" s="88">
        <v>0.58700001270500002</v>
      </c>
      <c r="AG641" s="85">
        <v>0</v>
      </c>
      <c r="AH641" s="86">
        <v>5.973E-3</v>
      </c>
      <c r="AI641" s="88">
        <v>0</v>
      </c>
      <c r="AJ641" s="150">
        <v>1.81</v>
      </c>
      <c r="AK641" s="151">
        <v>2</v>
      </c>
    </row>
    <row r="642" spans="1:37" x14ac:dyDescent="0.2">
      <c r="A642" s="149" t="s">
        <v>1548</v>
      </c>
      <c r="B642" s="66" t="s">
        <v>1549</v>
      </c>
      <c r="C642" s="67">
        <v>46</v>
      </c>
      <c r="D642" s="84" t="s">
        <v>335</v>
      </c>
      <c r="E642" s="85">
        <v>19.807483731019499</v>
      </c>
      <c r="F642" s="91">
        <v>19.807483731019499</v>
      </c>
      <c r="G642" s="86">
        <v>19.151510095111</v>
      </c>
      <c r="H642" s="86">
        <v>19.151510095111</v>
      </c>
      <c r="I642" s="86">
        <v>1</v>
      </c>
      <c r="J642" s="86">
        <v>0.86</v>
      </c>
      <c r="K642" s="87">
        <v>0</v>
      </c>
      <c r="L642" s="85">
        <v>4.8100000026099998</v>
      </c>
      <c r="M642" s="86">
        <v>0.31127519926021802</v>
      </c>
      <c r="N642" s="86"/>
      <c r="O642" s="86">
        <v>52.6031623602005</v>
      </c>
      <c r="P642" s="86">
        <v>0.35699999999999998</v>
      </c>
      <c r="Q642" s="88">
        <v>0.26650000000000001</v>
      </c>
      <c r="R642" s="85">
        <v>5.3879310344827597E-2</v>
      </c>
      <c r="S642" s="86">
        <v>47.6</v>
      </c>
      <c r="T642" s="86">
        <v>1.5</v>
      </c>
      <c r="U642" s="88">
        <v>27.094109794760602</v>
      </c>
      <c r="V642" s="89">
        <v>2.15</v>
      </c>
      <c r="W642" s="85">
        <v>53.992440738486302</v>
      </c>
      <c r="X642" s="88">
        <v>53.5333333333</v>
      </c>
      <c r="Y642" s="85">
        <v>100</v>
      </c>
      <c r="Z642" s="88">
        <v>-19.36</v>
      </c>
      <c r="AA642" s="85">
        <v>0</v>
      </c>
      <c r="AB642" s="91">
        <v>0</v>
      </c>
      <c r="AC642" s="86">
        <v>0</v>
      </c>
      <c r="AD642" s="86">
        <v>0</v>
      </c>
      <c r="AE642" s="86">
        <v>0</v>
      </c>
      <c r="AF642" s="88">
        <v>0.87900000858299998</v>
      </c>
      <c r="AG642" s="85">
        <v>0</v>
      </c>
      <c r="AH642" s="86">
        <v>4.4840000000000001E-3</v>
      </c>
      <c r="AI642" s="88">
        <v>0</v>
      </c>
      <c r="AJ642" s="150">
        <v>2.2799999999999998</v>
      </c>
      <c r="AK642" s="151">
        <v>4</v>
      </c>
    </row>
    <row r="643" spans="1:37" x14ac:dyDescent="0.2">
      <c r="A643" s="149" t="s">
        <v>1550</v>
      </c>
      <c r="B643" s="66" t="s">
        <v>1551</v>
      </c>
      <c r="C643" s="67">
        <v>46</v>
      </c>
      <c r="D643" s="84" t="s">
        <v>335</v>
      </c>
      <c r="E643" s="85">
        <v>15.738711091626501</v>
      </c>
      <c r="F643" s="91">
        <v>15.738711091626501</v>
      </c>
      <c r="G643" s="86">
        <v>14.8718664062811</v>
      </c>
      <c r="H643" s="86">
        <v>14.8718664062811</v>
      </c>
      <c r="I643" s="86">
        <v>0.82</v>
      </c>
      <c r="J643" s="86">
        <v>0.61</v>
      </c>
      <c r="K643" s="87">
        <v>0</v>
      </c>
      <c r="L643" s="85">
        <v>11.8899999701</v>
      </c>
      <c r="M643" s="86">
        <v>7.5644935405760904E-4</v>
      </c>
      <c r="N643" s="86"/>
      <c r="O643" s="86">
        <v>84.988732882648605</v>
      </c>
      <c r="P643" s="86">
        <v>0.45900000000000002</v>
      </c>
      <c r="Q643" s="88">
        <v>0.6421</v>
      </c>
      <c r="R643" s="85">
        <v>5.4794520547945202E-2</v>
      </c>
      <c r="S643" s="86">
        <v>21.1</v>
      </c>
      <c r="T643" s="86">
        <v>1.58</v>
      </c>
      <c r="U643" s="88">
        <v>31.294089514168402</v>
      </c>
      <c r="V643" s="89">
        <v>3.61</v>
      </c>
      <c r="W643" s="85">
        <v>36.5176035421308</v>
      </c>
      <c r="X643" s="88"/>
      <c r="Y643" s="85">
        <v>100</v>
      </c>
      <c r="Z643" s="88"/>
      <c r="AA643" s="85">
        <v>0.04</v>
      </c>
      <c r="AB643" s="91">
        <v>0.04</v>
      </c>
      <c r="AC643" s="86">
        <v>0.01</v>
      </c>
      <c r="AD643" s="86">
        <v>0.01</v>
      </c>
      <c r="AE643" s="86">
        <v>0</v>
      </c>
      <c r="AF643" s="88">
        <v>0</v>
      </c>
      <c r="AG643" s="85">
        <v>0</v>
      </c>
      <c r="AH643" s="86">
        <v>2.0460000000000001E-3</v>
      </c>
      <c r="AI643" s="88">
        <v>0</v>
      </c>
      <c r="AJ643" s="150">
        <v>1.91</v>
      </c>
      <c r="AK643" s="151">
        <v>3</v>
      </c>
    </row>
    <row r="644" spans="1:37" x14ac:dyDescent="0.2">
      <c r="A644" s="149" t="s">
        <v>1552</v>
      </c>
      <c r="B644" s="66" t="s">
        <v>1553</v>
      </c>
      <c r="C644" s="67">
        <v>46</v>
      </c>
      <c r="D644" s="84" t="s">
        <v>335</v>
      </c>
      <c r="E644" s="85">
        <v>19.240888417531799</v>
      </c>
      <c r="F644" s="91">
        <v>19.240888417531799</v>
      </c>
      <c r="G644" s="86">
        <v>16.628255593400102</v>
      </c>
      <c r="H644" s="86">
        <v>16.628255593400102</v>
      </c>
      <c r="I644" s="86">
        <v>0.62</v>
      </c>
      <c r="J644" s="86">
        <v>0.54</v>
      </c>
      <c r="K644" s="87">
        <v>0</v>
      </c>
      <c r="L644" s="85">
        <v>3.60000000456</v>
      </c>
      <c r="M644" s="86">
        <v>0.36003893969772799</v>
      </c>
      <c r="N644" s="86"/>
      <c r="O644" s="86">
        <v>42.155232761638104</v>
      </c>
      <c r="P644" s="86">
        <v>0.28699999999999998</v>
      </c>
      <c r="Q644" s="88">
        <v>0.2606</v>
      </c>
      <c r="R644" s="85">
        <v>2.1445421402530598E-2</v>
      </c>
      <c r="S644" s="86">
        <v>54.5</v>
      </c>
      <c r="T644" s="86">
        <v>1.44</v>
      </c>
      <c r="U644" s="88">
        <v>34.014195101058498</v>
      </c>
      <c r="V644" s="89">
        <v>3.42</v>
      </c>
      <c r="W644" s="85">
        <v>49.369195808230899</v>
      </c>
      <c r="X644" s="88"/>
      <c r="Y644" s="85">
        <v>99.6</v>
      </c>
      <c r="Z644" s="88">
        <v>-100</v>
      </c>
      <c r="AA644" s="85">
        <v>0.17</v>
      </c>
      <c r="AB644" s="91">
        <v>0.17</v>
      </c>
      <c r="AC644" s="86">
        <v>0.1</v>
      </c>
      <c r="AD644" s="86">
        <v>0.1</v>
      </c>
      <c r="AE644" s="86">
        <v>0</v>
      </c>
      <c r="AF644" s="88">
        <v>0.208499998119</v>
      </c>
      <c r="AG644" s="85">
        <v>0</v>
      </c>
      <c r="AH644" s="86">
        <v>2.9429999999999999E-3</v>
      </c>
      <c r="AI644" s="88">
        <v>0</v>
      </c>
      <c r="AJ644" s="150">
        <v>1.41</v>
      </c>
      <c r="AK644" s="151">
        <v>1</v>
      </c>
    </row>
    <row r="645" spans="1:37" x14ac:dyDescent="0.2">
      <c r="A645" s="149" t="s">
        <v>1554</v>
      </c>
      <c r="B645" s="66" t="s">
        <v>1555</v>
      </c>
      <c r="C645" s="67">
        <v>46</v>
      </c>
      <c r="D645" s="84" t="s">
        <v>335</v>
      </c>
      <c r="E645" s="85">
        <v>16.132175992099601</v>
      </c>
      <c r="F645" s="91">
        <v>16.132175992099601</v>
      </c>
      <c r="G645" s="86">
        <v>9.6806050053275801</v>
      </c>
      <c r="H645" s="86">
        <v>9.6806050053275801</v>
      </c>
      <c r="I645" s="86">
        <v>1.08</v>
      </c>
      <c r="J645" s="86">
        <v>0.75</v>
      </c>
      <c r="K645" s="87">
        <v>0</v>
      </c>
      <c r="L645" s="85">
        <v>2.0800000001700001</v>
      </c>
      <c r="M645" s="86">
        <v>0</v>
      </c>
      <c r="N645" s="86"/>
      <c r="O645" s="86">
        <v>33.605087233001797</v>
      </c>
      <c r="P645" s="86">
        <v>0.30399999999999999</v>
      </c>
      <c r="Q645" s="88">
        <v>0.70750000000000002</v>
      </c>
      <c r="R645" s="85">
        <v>0</v>
      </c>
      <c r="S645" s="86">
        <v>47.3</v>
      </c>
      <c r="T645" s="86">
        <v>1.39</v>
      </c>
      <c r="U645" s="88">
        <v>22.712388575586701</v>
      </c>
      <c r="V645" s="89">
        <v>3.49</v>
      </c>
      <c r="W645" s="85">
        <v>48.595692216967997</v>
      </c>
      <c r="X645" s="88">
        <v>55.633333333300001</v>
      </c>
      <c r="Y645" s="85">
        <v>33.800000000000011</v>
      </c>
      <c r="Z645" s="88"/>
      <c r="AA645" s="85">
        <v>1.53</v>
      </c>
      <c r="AB645" s="91">
        <v>1.53</v>
      </c>
      <c r="AC645" s="86">
        <v>0.1</v>
      </c>
      <c r="AD645" s="86">
        <v>0.1</v>
      </c>
      <c r="AE645" s="86">
        <v>0</v>
      </c>
      <c r="AF645" s="88">
        <v>0</v>
      </c>
      <c r="AG645" s="85">
        <v>0</v>
      </c>
      <c r="AH645" s="86">
        <v>3.7729999999999999E-3</v>
      </c>
      <c r="AI645" s="88">
        <v>0</v>
      </c>
      <c r="AJ645" s="150">
        <v>1</v>
      </c>
      <c r="AK645" s="151">
        <v>0</v>
      </c>
    </row>
    <row r="646" spans="1:37" x14ac:dyDescent="0.2">
      <c r="A646" s="149" t="s">
        <v>1556</v>
      </c>
      <c r="B646" s="66" t="s">
        <v>1557</v>
      </c>
      <c r="C646" s="67">
        <v>46</v>
      </c>
      <c r="D646" s="84" t="s">
        <v>335</v>
      </c>
      <c r="E646" s="85">
        <v>27.412434751596798</v>
      </c>
      <c r="F646" s="91">
        <v>27.412434751596798</v>
      </c>
      <c r="G646" s="86">
        <v>27.036344576412201</v>
      </c>
      <c r="H646" s="86">
        <v>27.036344576412201</v>
      </c>
      <c r="I646" s="86">
        <v>1.69</v>
      </c>
      <c r="J646" s="86">
        <v>4.46</v>
      </c>
      <c r="K646" s="87">
        <v>0</v>
      </c>
      <c r="L646" s="85">
        <v>14.490000009099999</v>
      </c>
      <c r="M646" s="86">
        <v>0</v>
      </c>
      <c r="N646" s="86"/>
      <c r="O646" s="86">
        <v>99.269072635906795</v>
      </c>
      <c r="P646" s="86">
        <v>0.47899999999999998</v>
      </c>
      <c r="Q646" s="88">
        <v>0</v>
      </c>
      <c r="R646" s="85">
        <v>0</v>
      </c>
      <c r="S646" s="86">
        <v>18.8</v>
      </c>
      <c r="T646" s="86">
        <v>1.2</v>
      </c>
      <c r="U646" s="88">
        <v>21.772162842722999</v>
      </c>
      <c r="V646" s="89">
        <v>2.82</v>
      </c>
      <c r="W646" s="85"/>
      <c r="X646" s="88"/>
      <c r="Y646" s="85"/>
      <c r="Z646" s="88"/>
      <c r="AA646" s="85">
        <v>0.03</v>
      </c>
      <c r="AB646" s="91">
        <v>0.03</v>
      </c>
      <c r="AC646" s="86">
        <v>0.03</v>
      </c>
      <c r="AD646" s="86">
        <v>0.03</v>
      </c>
      <c r="AE646" s="86">
        <v>0</v>
      </c>
      <c r="AF646" s="88">
        <v>0.77660000372799998</v>
      </c>
      <c r="AG646" s="85">
        <v>0</v>
      </c>
      <c r="AH646" s="86">
        <v>1.934E-2</v>
      </c>
      <c r="AI646" s="88">
        <v>1.9850000014000001E-3</v>
      </c>
      <c r="AJ646" s="150">
        <v>2.08</v>
      </c>
      <c r="AK646" s="151">
        <v>7</v>
      </c>
    </row>
    <row r="647" spans="1:37" x14ac:dyDescent="0.2">
      <c r="A647" s="149" t="s">
        <v>1558</v>
      </c>
      <c r="B647" s="66" t="s">
        <v>1559</v>
      </c>
      <c r="C647" s="67">
        <v>46</v>
      </c>
      <c r="D647" s="84" t="s">
        <v>335</v>
      </c>
      <c r="E647" s="85">
        <v>14.3905520627643</v>
      </c>
      <c r="F647" s="91">
        <v>14.3905520627643</v>
      </c>
      <c r="G647" s="86">
        <v>12.3115216716978</v>
      </c>
      <c r="H647" s="86">
        <v>12.3115216716978</v>
      </c>
      <c r="I647" s="86">
        <v>0.95</v>
      </c>
      <c r="J647" s="86">
        <v>0.89</v>
      </c>
      <c r="K647" s="87">
        <v>0</v>
      </c>
      <c r="L647" s="85">
        <v>3.8499999943800001</v>
      </c>
      <c r="M647" s="86">
        <v>0.66613370768422198</v>
      </c>
      <c r="N647" s="86"/>
      <c r="O647" s="86">
        <v>39.374778394988802</v>
      </c>
      <c r="P647" s="86">
        <v>0.35699999999999998</v>
      </c>
      <c r="Q647" s="88">
        <v>0.98350000000000004</v>
      </c>
      <c r="R647" s="85">
        <v>9.7981579463060908E-3</v>
      </c>
      <c r="S647" s="86">
        <v>19</v>
      </c>
      <c r="T647" s="86">
        <v>1.76</v>
      </c>
      <c r="U647" s="88">
        <v>41.601034975827901</v>
      </c>
      <c r="V647" s="89">
        <v>3.46</v>
      </c>
      <c r="W647" s="85">
        <v>56.198636385090801</v>
      </c>
      <c r="X647" s="88">
        <v>56.166666666700003</v>
      </c>
      <c r="Y647" s="85">
        <v>100</v>
      </c>
      <c r="Z647" s="88">
        <v>-100</v>
      </c>
      <c r="AA647" s="85">
        <v>0.56999999999999995</v>
      </c>
      <c r="AB647" s="91">
        <v>0.56999999999999995</v>
      </c>
      <c r="AC647" s="86">
        <v>0.32</v>
      </c>
      <c r="AD647" s="86">
        <v>0.32</v>
      </c>
      <c r="AE647" s="86">
        <v>0</v>
      </c>
      <c r="AF647" s="88">
        <v>0</v>
      </c>
      <c r="AG647" s="85">
        <v>0</v>
      </c>
      <c r="AH647" s="86">
        <v>7.3850000000000001E-3</v>
      </c>
      <c r="AI647" s="88">
        <v>0</v>
      </c>
      <c r="AJ647" s="150">
        <v>1.02</v>
      </c>
      <c r="AK647" s="151">
        <v>0</v>
      </c>
    </row>
    <row r="648" spans="1:37" x14ac:dyDescent="0.2">
      <c r="A648" s="149" t="s">
        <v>1560</v>
      </c>
      <c r="B648" s="66" t="s">
        <v>1561</v>
      </c>
      <c r="C648" s="67">
        <v>48</v>
      </c>
      <c r="D648" s="84" t="s">
        <v>335</v>
      </c>
      <c r="E648" s="85">
        <v>4.3498619873816997</v>
      </c>
      <c r="F648" s="91">
        <v>4.3498619873816997</v>
      </c>
      <c r="G648" s="86">
        <v>3.7891857255520498</v>
      </c>
      <c r="H648" s="86">
        <v>3.7891857255520498</v>
      </c>
      <c r="I648" s="86">
        <v>2.57</v>
      </c>
      <c r="J648" s="86">
        <v>2.4300000000000002</v>
      </c>
      <c r="K648" s="87">
        <v>0</v>
      </c>
      <c r="L648" s="85">
        <v>22.349999969799999</v>
      </c>
      <c r="M648" s="86">
        <v>0</v>
      </c>
      <c r="N648" s="86"/>
      <c r="O648" s="86">
        <v>37.066424846973497</v>
      </c>
      <c r="P648" s="86">
        <v>0.41699999999999998</v>
      </c>
      <c r="Q648" s="88">
        <v>0.56140000000000001</v>
      </c>
      <c r="R648" s="85">
        <v>0</v>
      </c>
      <c r="S648" s="86">
        <v>60.7</v>
      </c>
      <c r="T648" s="86">
        <v>1.53</v>
      </c>
      <c r="U648" s="88">
        <v>18.453026419558402</v>
      </c>
      <c r="V648" s="89">
        <v>3.26</v>
      </c>
      <c r="W648" s="85">
        <v>33</v>
      </c>
      <c r="X648" s="88"/>
      <c r="Y648" s="85">
        <v>100</v>
      </c>
      <c r="Z648" s="88"/>
      <c r="AA648" s="85">
        <v>0.12</v>
      </c>
      <c r="AB648" s="91">
        <v>0.12</v>
      </c>
      <c r="AC648" s="86">
        <v>0.04</v>
      </c>
      <c r="AD648" s="86">
        <v>0.04</v>
      </c>
      <c r="AE648" s="86">
        <v>0.02</v>
      </c>
      <c r="AF648" s="88">
        <v>0</v>
      </c>
      <c r="AG648" s="85">
        <v>0</v>
      </c>
      <c r="AH648" s="86">
        <v>1.3240999999999999E-2</v>
      </c>
      <c r="AI648" s="88">
        <v>0</v>
      </c>
      <c r="AJ648" s="150">
        <v>1</v>
      </c>
      <c r="AK648" s="151">
        <v>0</v>
      </c>
    </row>
    <row r="649" spans="1:37" x14ac:dyDescent="0.2">
      <c r="A649" s="149" t="s">
        <v>1562</v>
      </c>
      <c r="B649" s="66" t="s">
        <v>1563</v>
      </c>
      <c r="C649" s="67">
        <v>48</v>
      </c>
      <c r="D649" s="84" t="s">
        <v>335</v>
      </c>
      <c r="E649" s="85">
        <v>1.8710569527266401</v>
      </c>
      <c r="F649" s="91">
        <v>1.8710569527266401</v>
      </c>
      <c r="G649" s="86">
        <v>1.6744447325209599</v>
      </c>
      <c r="H649" s="86">
        <v>1.6744447325209599</v>
      </c>
      <c r="I649" s="86">
        <v>0.84</v>
      </c>
      <c r="J649" s="86">
        <v>0.71</v>
      </c>
      <c r="K649" s="87">
        <v>0</v>
      </c>
      <c r="L649" s="85">
        <v>8.4599999928800003</v>
      </c>
      <c r="M649" s="86">
        <v>0</v>
      </c>
      <c r="N649" s="86"/>
      <c r="O649" s="86">
        <v>32.301512287334603</v>
      </c>
      <c r="P649" s="86">
        <v>0.31</v>
      </c>
      <c r="Q649" s="88">
        <v>0.53610000000000002</v>
      </c>
      <c r="R649" s="85">
        <v>0</v>
      </c>
      <c r="S649" s="86">
        <v>69.2</v>
      </c>
      <c r="T649" s="86">
        <v>1.42</v>
      </c>
      <c r="U649" s="88">
        <v>15.3307118370639</v>
      </c>
      <c r="V649" s="89">
        <v>3.04</v>
      </c>
      <c r="W649" s="85">
        <v>33.774581981016098</v>
      </c>
      <c r="X649" s="88"/>
      <c r="Y649" s="85">
        <v>100</v>
      </c>
      <c r="Z649" s="88"/>
      <c r="AA649" s="85">
        <v>0.03</v>
      </c>
      <c r="AB649" s="91">
        <v>0.03</v>
      </c>
      <c r="AC649" s="86">
        <v>0.01</v>
      </c>
      <c r="AD649" s="86">
        <v>0.01</v>
      </c>
      <c r="AE649" s="86">
        <v>0</v>
      </c>
      <c r="AF649" s="88">
        <v>0</v>
      </c>
      <c r="AG649" s="85">
        <v>0.104787999996</v>
      </c>
      <c r="AH649" s="86">
        <v>6.7270000000000003E-3</v>
      </c>
      <c r="AI649" s="88">
        <v>0</v>
      </c>
      <c r="AJ649" s="150">
        <v>1</v>
      </c>
      <c r="AK649" s="151">
        <v>0</v>
      </c>
    </row>
    <row r="650" spans="1:37" x14ac:dyDescent="0.2">
      <c r="A650" s="149" t="s">
        <v>1564</v>
      </c>
      <c r="B650" s="66" t="s">
        <v>1564</v>
      </c>
      <c r="C650" s="67">
        <v>48</v>
      </c>
      <c r="D650" s="84" t="s">
        <v>335</v>
      </c>
      <c r="E650" s="85">
        <v>1.2585754640839399</v>
      </c>
      <c r="F650" s="91">
        <v>1.2585754640839399</v>
      </c>
      <c r="G650" s="86">
        <v>1.1993038740920099</v>
      </c>
      <c r="H650" s="86">
        <v>1.1993038740920099</v>
      </c>
      <c r="I650" s="86">
        <v>0.63</v>
      </c>
      <c r="J650" s="86">
        <v>0.82</v>
      </c>
      <c r="K650" s="87">
        <v>0</v>
      </c>
      <c r="L650" s="85">
        <v>5.0300000124200004</v>
      </c>
      <c r="M650" s="86">
        <v>0</v>
      </c>
      <c r="N650" s="86"/>
      <c r="O650" s="86">
        <v>3.0534351145038201</v>
      </c>
      <c r="P650" s="86">
        <v>0.31</v>
      </c>
      <c r="Q650" s="88">
        <v>0.7006</v>
      </c>
      <c r="R650" s="85">
        <v>0</v>
      </c>
      <c r="S650" s="86">
        <v>81.5</v>
      </c>
      <c r="T650" s="86">
        <v>1.26</v>
      </c>
      <c r="U650" s="88">
        <v>10.084997982243699</v>
      </c>
      <c r="V650" s="89">
        <v>2.74</v>
      </c>
      <c r="W650" s="85"/>
      <c r="X650" s="88"/>
      <c r="Y650" s="85">
        <v>100</v>
      </c>
      <c r="Z650" s="88"/>
      <c r="AA650" s="85">
        <v>0</v>
      </c>
      <c r="AB650" s="91">
        <v>0</v>
      </c>
      <c r="AC650" s="86">
        <v>0</v>
      </c>
      <c r="AD650" s="86">
        <v>0</v>
      </c>
      <c r="AE650" s="86">
        <v>0</v>
      </c>
      <c r="AF650" s="88">
        <v>0</v>
      </c>
      <c r="AG650" s="85">
        <v>0</v>
      </c>
      <c r="AH650" s="86">
        <v>4.7840000000000001E-3</v>
      </c>
      <c r="AI650" s="88">
        <v>3.2300000074100003E-4</v>
      </c>
      <c r="AJ650" s="150">
        <v>1</v>
      </c>
      <c r="AK650" s="151">
        <v>0</v>
      </c>
    </row>
    <row r="651" spans="1:37" x14ac:dyDescent="0.2">
      <c r="A651" s="149" t="s">
        <v>1565</v>
      </c>
      <c r="B651" s="66" t="s">
        <v>1566</v>
      </c>
      <c r="C651" s="67">
        <v>48</v>
      </c>
      <c r="D651" s="84" t="s">
        <v>335</v>
      </c>
      <c r="E651" s="85">
        <v>12.714890042303001</v>
      </c>
      <c r="F651" s="91">
        <v>12.708889622273601</v>
      </c>
      <c r="G651" s="86">
        <v>12.2671086976088</v>
      </c>
      <c r="H651" s="86">
        <v>12.263358435090501</v>
      </c>
      <c r="I651" s="86">
        <v>6.78</v>
      </c>
      <c r="J651" s="86">
        <v>4.93</v>
      </c>
      <c r="K651" s="87">
        <v>0</v>
      </c>
      <c r="L651" s="85">
        <v>2.9000000044399998</v>
      </c>
      <c r="M651" s="86">
        <v>0</v>
      </c>
      <c r="N651" s="86">
        <v>69.927853819701994</v>
      </c>
      <c r="O651" s="86">
        <v>67.537362782700697</v>
      </c>
      <c r="P651" s="86">
        <v>0.52700000000000002</v>
      </c>
      <c r="Q651" s="88">
        <v>0.38340000000000002</v>
      </c>
      <c r="R651" s="85">
        <v>0</v>
      </c>
      <c r="S651" s="86">
        <v>43.9</v>
      </c>
      <c r="T651" s="86">
        <v>1.42</v>
      </c>
      <c r="U651" s="88">
        <v>15.25306771474</v>
      </c>
      <c r="V651" s="89">
        <v>3.52</v>
      </c>
      <c r="W651" s="85">
        <v>64.846195592704504</v>
      </c>
      <c r="X651" s="88">
        <v>55.4</v>
      </c>
      <c r="Y651" s="85">
        <v>50.78</v>
      </c>
      <c r="Z651" s="88"/>
      <c r="AA651" s="85">
        <v>0</v>
      </c>
      <c r="AB651" s="91">
        <v>0</v>
      </c>
      <c r="AC651" s="86">
        <v>0</v>
      </c>
      <c r="AD651" s="86">
        <v>0</v>
      </c>
      <c r="AE651" s="86">
        <v>0.01</v>
      </c>
      <c r="AF651" s="88">
        <v>0</v>
      </c>
      <c r="AG651" s="85">
        <v>1.8836000063399999E-2</v>
      </c>
      <c r="AH651" s="86">
        <v>4.2481999999999999E-2</v>
      </c>
      <c r="AI651" s="88">
        <v>9.6900000326399999E-4</v>
      </c>
      <c r="AJ651" s="150">
        <v>1.01</v>
      </c>
      <c r="AK651" s="151">
        <v>0</v>
      </c>
    </row>
    <row r="652" spans="1:37" x14ac:dyDescent="0.2">
      <c r="A652" s="149" t="s">
        <v>1567</v>
      </c>
      <c r="B652" s="66" t="s">
        <v>1568</v>
      </c>
      <c r="C652" s="67">
        <v>48</v>
      </c>
      <c r="D652" s="84" t="s">
        <v>335</v>
      </c>
      <c r="E652" s="85">
        <v>3.1106727433507899</v>
      </c>
      <c r="F652" s="91">
        <v>3.1106727433507899</v>
      </c>
      <c r="G652" s="86">
        <v>2.8549078293993602</v>
      </c>
      <c r="H652" s="86">
        <v>2.8549078293993602</v>
      </c>
      <c r="I652" s="86">
        <v>4.99</v>
      </c>
      <c r="J652" s="86">
        <v>2.75</v>
      </c>
      <c r="K652" s="87">
        <v>0</v>
      </c>
      <c r="L652" s="85">
        <v>9.1599999992499992</v>
      </c>
      <c r="M652" s="86">
        <v>0</v>
      </c>
      <c r="N652" s="86"/>
      <c r="O652" s="86">
        <v>21.423819028609401</v>
      </c>
      <c r="P652" s="86">
        <v>0.28899999999999998</v>
      </c>
      <c r="Q652" s="88">
        <v>0.77849999999999997</v>
      </c>
      <c r="R652" s="85">
        <v>0</v>
      </c>
      <c r="S652" s="86">
        <v>23.6</v>
      </c>
      <c r="T652" s="86">
        <v>1.7</v>
      </c>
      <c r="U652" s="88">
        <v>13.542616148561301</v>
      </c>
      <c r="V652" s="89">
        <v>3.06</v>
      </c>
      <c r="W652" s="85">
        <v>22.8492314505799</v>
      </c>
      <c r="X652" s="88"/>
      <c r="Y652" s="85">
        <v>100</v>
      </c>
      <c r="Z652" s="88"/>
      <c r="AA652" s="85">
        <v>0.11</v>
      </c>
      <c r="AB652" s="91">
        <v>0.11</v>
      </c>
      <c r="AC652" s="86">
        <v>0</v>
      </c>
      <c r="AD652" s="86">
        <v>0</v>
      </c>
      <c r="AE652" s="86">
        <v>0</v>
      </c>
      <c r="AF652" s="88">
        <v>0</v>
      </c>
      <c r="AG652" s="85">
        <v>0.145768000284</v>
      </c>
      <c r="AH652" s="86">
        <v>2.7817000000000001E-2</v>
      </c>
      <c r="AI652" s="88">
        <v>6.7700000131800005E-4</v>
      </c>
      <c r="AJ652" s="150">
        <v>1.01</v>
      </c>
      <c r="AK652" s="151">
        <v>0</v>
      </c>
    </row>
    <row r="653" spans="1:37" x14ac:dyDescent="0.2">
      <c r="A653" s="149" t="s">
        <v>1569</v>
      </c>
      <c r="B653" s="66" t="s">
        <v>1570</v>
      </c>
      <c r="C653" s="67">
        <v>48</v>
      </c>
      <c r="D653" s="84" t="s">
        <v>335</v>
      </c>
      <c r="E653" s="85">
        <v>1.3692974609509401</v>
      </c>
      <c r="F653" s="91">
        <v>1.3692974609509401</v>
      </c>
      <c r="G653" s="86">
        <v>1.2913140209637799</v>
      </c>
      <c r="H653" s="86">
        <v>1.2913140209637799</v>
      </c>
      <c r="I653" s="86">
        <v>0.87</v>
      </c>
      <c r="J653" s="86">
        <v>0.54</v>
      </c>
      <c r="K653" s="87">
        <v>0</v>
      </c>
      <c r="L653" s="85">
        <v>24.579999969999999</v>
      </c>
      <c r="M653" s="86">
        <v>0</v>
      </c>
      <c r="N653" s="86"/>
      <c r="O653" s="86">
        <v>9.1694078947368407</v>
      </c>
      <c r="P653" s="86">
        <v>0.23400000000000001</v>
      </c>
      <c r="Q653" s="88">
        <v>0.47570000000000001</v>
      </c>
      <c r="R653" s="85">
        <v>0</v>
      </c>
      <c r="S653" s="86">
        <v>18.600000000000001</v>
      </c>
      <c r="T653" s="86">
        <v>1.89</v>
      </c>
      <c r="U653" s="88">
        <v>5.5444696743809097</v>
      </c>
      <c r="V653" s="89">
        <v>3.06</v>
      </c>
      <c r="W653" s="85">
        <v>22.166666666699999</v>
      </c>
      <c r="X653" s="88"/>
      <c r="Y653" s="85">
        <v>100</v>
      </c>
      <c r="Z653" s="88"/>
      <c r="AA653" s="85">
        <v>0</v>
      </c>
      <c r="AB653" s="91">
        <v>0</v>
      </c>
      <c r="AC653" s="86">
        <v>0</v>
      </c>
      <c r="AD653" s="86">
        <v>0</v>
      </c>
      <c r="AE653" s="86">
        <v>0</v>
      </c>
      <c r="AF653" s="88">
        <v>5.8222999501599997</v>
      </c>
      <c r="AG653" s="85">
        <v>0</v>
      </c>
      <c r="AH653" s="86">
        <v>4.9490000000000003E-3</v>
      </c>
      <c r="AI653" s="88">
        <v>0</v>
      </c>
      <c r="AJ653" s="150">
        <v>1.02</v>
      </c>
      <c r="AK653" s="151">
        <v>0</v>
      </c>
    </row>
    <row r="654" spans="1:37" x14ac:dyDescent="0.2">
      <c r="A654" s="149" t="s">
        <v>1571</v>
      </c>
      <c r="B654" s="66" t="s">
        <v>1572</v>
      </c>
      <c r="C654" s="67">
        <v>48</v>
      </c>
      <c r="D654" s="84" t="s">
        <v>335</v>
      </c>
      <c r="E654" s="85">
        <v>3.0318225409142499</v>
      </c>
      <c r="F654" s="91">
        <v>3.0311957427871201</v>
      </c>
      <c r="G654" s="86">
        <v>2.84378310277609</v>
      </c>
      <c r="H654" s="86">
        <v>2.84378310277609</v>
      </c>
      <c r="I654" s="86">
        <v>1.65</v>
      </c>
      <c r="J654" s="86">
        <v>0.91</v>
      </c>
      <c r="K654" s="87">
        <v>0</v>
      </c>
      <c r="L654" s="85">
        <v>7.5800000129000003</v>
      </c>
      <c r="M654" s="86">
        <v>0</v>
      </c>
      <c r="N654" s="86"/>
      <c r="O654" s="86">
        <v>24.2408026755853</v>
      </c>
      <c r="P654" s="86">
        <v>0.316</v>
      </c>
      <c r="Q654" s="88">
        <v>0.33429999999999999</v>
      </c>
      <c r="R654" s="85">
        <v>0</v>
      </c>
      <c r="S654" s="86">
        <v>23.3</v>
      </c>
      <c r="T654" s="86">
        <v>1.47</v>
      </c>
      <c r="U654" s="88">
        <v>12.803605342827201</v>
      </c>
      <c r="V654" s="89">
        <v>2.94</v>
      </c>
      <c r="W654" s="85"/>
      <c r="X654" s="88"/>
      <c r="Y654" s="85">
        <v>100</v>
      </c>
      <c r="Z654" s="88"/>
      <c r="AA654" s="85">
        <v>0.04</v>
      </c>
      <c r="AB654" s="91">
        <v>0.04</v>
      </c>
      <c r="AC654" s="86">
        <v>0.03</v>
      </c>
      <c r="AD654" s="86">
        <v>0.03</v>
      </c>
      <c r="AE654" s="86">
        <v>0.02</v>
      </c>
      <c r="AF654" s="88">
        <v>1.26999998681E-2</v>
      </c>
      <c r="AG654" s="85">
        <v>9.5759999784699998E-2</v>
      </c>
      <c r="AH654" s="86">
        <v>1.0144E-2</v>
      </c>
      <c r="AI654" s="88">
        <v>0</v>
      </c>
      <c r="AJ654" s="150">
        <v>1.01</v>
      </c>
      <c r="AK654" s="151">
        <v>0</v>
      </c>
    </row>
    <row r="655" spans="1:37" x14ac:dyDescent="0.2">
      <c r="A655" s="149" t="s">
        <v>1573</v>
      </c>
      <c r="B655" s="66" t="s">
        <v>1574</v>
      </c>
      <c r="C655" s="67">
        <v>48</v>
      </c>
      <c r="D655" s="84" t="s">
        <v>335</v>
      </c>
      <c r="E655" s="85">
        <v>0.67539974240568001</v>
      </c>
      <c r="F655" s="91">
        <v>0.66597555995350699</v>
      </c>
      <c r="G655" s="86">
        <v>0.67225834825495601</v>
      </c>
      <c r="H655" s="86">
        <v>0.66283416580278298</v>
      </c>
      <c r="I655" s="86">
        <v>1.57</v>
      </c>
      <c r="J655" s="86">
        <v>1.63</v>
      </c>
      <c r="K655" s="87">
        <v>0</v>
      </c>
      <c r="L655" s="85">
        <v>16.109999906199999</v>
      </c>
      <c r="M655" s="86">
        <v>0</v>
      </c>
      <c r="N655" s="86"/>
      <c r="O655" s="86">
        <v>1.2495119094103899</v>
      </c>
      <c r="P655" s="86">
        <v>0.40600000000000003</v>
      </c>
      <c r="Q655" s="88">
        <v>0.31409999999999999</v>
      </c>
      <c r="R655" s="85">
        <v>0</v>
      </c>
      <c r="S655" s="86">
        <v>35.1</v>
      </c>
      <c r="T655" s="86">
        <v>2.15</v>
      </c>
      <c r="U655" s="88">
        <v>6.0016335249583799</v>
      </c>
      <c r="V655" s="89">
        <v>3.15</v>
      </c>
      <c r="W655" s="85">
        <v>25.133333333300001</v>
      </c>
      <c r="X655" s="88"/>
      <c r="Y655" s="85">
        <v>100</v>
      </c>
      <c r="Z655" s="88">
        <v>100</v>
      </c>
      <c r="AA655" s="85">
        <v>0</v>
      </c>
      <c r="AB655" s="91">
        <v>0</v>
      </c>
      <c r="AC655" s="86">
        <v>0</v>
      </c>
      <c r="AD655" s="86">
        <v>0</v>
      </c>
      <c r="AE655" s="86">
        <v>0</v>
      </c>
      <c r="AF655" s="88">
        <v>1.0780999597700001</v>
      </c>
      <c r="AG655" s="85">
        <v>5.5099999863200001E-2</v>
      </c>
      <c r="AH655" s="86">
        <v>7.3769999999999999E-3</v>
      </c>
      <c r="AI655" s="88">
        <v>0</v>
      </c>
      <c r="AJ655" s="150">
        <v>1</v>
      </c>
      <c r="AK655" s="151">
        <v>0</v>
      </c>
    </row>
    <row r="656" spans="1:37" x14ac:dyDescent="0.2">
      <c r="A656" s="149" t="s">
        <v>1575</v>
      </c>
      <c r="B656" s="66" t="s">
        <v>1576</v>
      </c>
      <c r="C656" s="67">
        <v>48</v>
      </c>
      <c r="D656" s="84" t="s">
        <v>335</v>
      </c>
      <c r="E656" s="85">
        <v>1.31892242292781</v>
      </c>
      <c r="F656" s="91">
        <v>1.31892242292781</v>
      </c>
      <c r="G656" s="86">
        <v>1.2378922173604101</v>
      </c>
      <c r="H656" s="86">
        <v>1.2378922173604101</v>
      </c>
      <c r="I656" s="86">
        <v>0.66</v>
      </c>
      <c r="J656" s="86">
        <v>0.7</v>
      </c>
      <c r="K656" s="87">
        <v>0</v>
      </c>
      <c r="L656" s="85">
        <v>28.320000054200001</v>
      </c>
      <c r="M656" s="86">
        <v>0</v>
      </c>
      <c r="N656" s="86"/>
      <c r="O656" s="86">
        <v>13.865546218487401</v>
      </c>
      <c r="P656" s="86">
        <v>0.37</v>
      </c>
      <c r="Q656" s="88">
        <v>0.52639999999999998</v>
      </c>
      <c r="R656" s="85">
        <v>0</v>
      </c>
      <c r="S656" s="86">
        <v>61</v>
      </c>
      <c r="T656" s="86">
        <v>1.45</v>
      </c>
      <c r="U656" s="88">
        <v>10.021566500866401</v>
      </c>
      <c r="V656" s="89">
        <v>3.09</v>
      </c>
      <c r="W656" s="85">
        <v>19.671915119163501</v>
      </c>
      <c r="X656" s="88">
        <v>18.433333333299998</v>
      </c>
      <c r="Y656" s="85">
        <v>100</v>
      </c>
      <c r="Z656" s="88"/>
      <c r="AA656" s="85">
        <v>0.04</v>
      </c>
      <c r="AB656" s="91">
        <v>0.04</v>
      </c>
      <c r="AC656" s="86">
        <v>0</v>
      </c>
      <c r="AD656" s="86">
        <v>0</v>
      </c>
      <c r="AE656" s="86">
        <v>0</v>
      </c>
      <c r="AF656" s="88">
        <v>0</v>
      </c>
      <c r="AG656" s="85">
        <v>3.0323999985600002E-2</v>
      </c>
      <c r="AH656" s="86">
        <v>3.8609999999999998E-3</v>
      </c>
      <c r="AI656" s="88">
        <v>0</v>
      </c>
      <c r="AJ656" s="150">
        <v>1</v>
      </c>
      <c r="AK656" s="151">
        <v>0</v>
      </c>
    </row>
    <row r="657" spans="1:37" x14ac:dyDescent="0.2">
      <c r="A657" s="149" t="s">
        <v>1577</v>
      </c>
      <c r="B657" s="66" t="s">
        <v>1578</v>
      </c>
      <c r="C657" s="67">
        <v>48</v>
      </c>
      <c r="D657" s="84" t="s">
        <v>335</v>
      </c>
      <c r="E657" s="85">
        <v>1.2996025487350999</v>
      </c>
      <c r="F657" s="91">
        <v>1.2996025487350999</v>
      </c>
      <c r="G657" s="86">
        <v>1.2085762953216099</v>
      </c>
      <c r="H657" s="86">
        <v>1.2085762953216099</v>
      </c>
      <c r="I657" s="86">
        <v>1.95</v>
      </c>
      <c r="J657" s="86">
        <v>1.1499999999999999</v>
      </c>
      <c r="K657" s="87">
        <v>0</v>
      </c>
      <c r="L657" s="85">
        <v>15.439999952100001</v>
      </c>
      <c r="M657" s="86">
        <v>0</v>
      </c>
      <c r="N657" s="86"/>
      <c r="O657" s="86">
        <v>13.070115724982999</v>
      </c>
      <c r="P657" s="86">
        <v>0.33300000000000002</v>
      </c>
      <c r="Q657" s="88">
        <v>0.82110000000000005</v>
      </c>
      <c r="R657" s="85">
        <v>0</v>
      </c>
      <c r="S657" s="86">
        <v>79</v>
      </c>
      <c r="T657" s="86">
        <v>2.29</v>
      </c>
      <c r="U657" s="88">
        <v>10.7654316537037</v>
      </c>
      <c r="V657" s="89">
        <v>2.19</v>
      </c>
      <c r="W657" s="85">
        <v>34.784478745079802</v>
      </c>
      <c r="X657" s="88"/>
      <c r="Y657" s="85">
        <v>100</v>
      </c>
      <c r="Z657" s="88"/>
      <c r="AA657" s="85">
        <v>0</v>
      </c>
      <c r="AB657" s="91">
        <v>0</v>
      </c>
      <c r="AC657" s="86">
        <v>0</v>
      </c>
      <c r="AD657" s="86">
        <v>0</v>
      </c>
      <c r="AE657" s="86">
        <v>0</v>
      </c>
      <c r="AF657" s="88">
        <v>0</v>
      </c>
      <c r="AG657" s="85">
        <v>0</v>
      </c>
      <c r="AH657" s="86">
        <v>8.7390000000000002E-3</v>
      </c>
      <c r="AI657" s="88">
        <v>3.2300000000600002E-4</v>
      </c>
      <c r="AJ657" s="150">
        <v>1</v>
      </c>
      <c r="AK657" s="151">
        <v>0</v>
      </c>
    </row>
    <row r="658" spans="1:37" x14ac:dyDescent="0.2">
      <c r="A658" s="149" t="s">
        <v>1579</v>
      </c>
      <c r="B658" s="66" t="s">
        <v>1579</v>
      </c>
      <c r="C658" s="67">
        <v>48</v>
      </c>
      <c r="D658" s="84" t="s">
        <v>335</v>
      </c>
      <c r="E658" s="85">
        <v>2.9254801137470299</v>
      </c>
      <c r="F658" s="91">
        <v>2.9254801137470299</v>
      </c>
      <c r="G658" s="86">
        <v>2.4034903198161399</v>
      </c>
      <c r="H658" s="86">
        <v>2.4034903198161399</v>
      </c>
      <c r="I658" s="86">
        <v>1.1499999999999999</v>
      </c>
      <c r="J658" s="86">
        <v>0.73</v>
      </c>
      <c r="K658" s="87">
        <v>0</v>
      </c>
      <c r="L658" s="85">
        <v>16.160000119599999</v>
      </c>
      <c r="M658" s="86">
        <v>0</v>
      </c>
      <c r="N658" s="86"/>
      <c r="O658" s="86">
        <v>36.505538771399799</v>
      </c>
      <c r="P658" s="86">
        <v>0.28000000000000003</v>
      </c>
      <c r="Q658" s="88">
        <v>1.7529999999999999</v>
      </c>
      <c r="R658" s="85">
        <v>0</v>
      </c>
      <c r="S658" s="86">
        <v>75.3</v>
      </c>
      <c r="T658" s="86">
        <v>1.88</v>
      </c>
      <c r="U658" s="88">
        <v>12.432316621869001</v>
      </c>
      <c r="V658" s="89">
        <v>2.14</v>
      </c>
      <c r="W658" s="85"/>
      <c r="X658" s="88"/>
      <c r="Y658" s="85">
        <v>100</v>
      </c>
      <c r="Z658" s="88"/>
      <c r="AA658" s="85">
        <v>0</v>
      </c>
      <c r="AB658" s="91">
        <v>0</v>
      </c>
      <c r="AC658" s="86">
        <v>0</v>
      </c>
      <c r="AD658" s="86">
        <v>0</v>
      </c>
      <c r="AE658" s="86">
        <v>0</v>
      </c>
      <c r="AF658" s="88">
        <v>0</v>
      </c>
      <c r="AG658" s="85">
        <v>2.6248000073399998E-2</v>
      </c>
      <c r="AH658" s="86">
        <v>5.4450000000000002E-3</v>
      </c>
      <c r="AI658" s="88">
        <v>3.23000000903E-4</v>
      </c>
      <c r="AJ658" s="150">
        <v>1</v>
      </c>
      <c r="AK658" s="151">
        <v>0</v>
      </c>
    </row>
    <row r="659" spans="1:37" x14ac:dyDescent="0.2">
      <c r="A659" s="149" t="s">
        <v>1580</v>
      </c>
      <c r="B659" s="66" t="s">
        <v>1581</v>
      </c>
      <c r="C659" s="67">
        <v>48</v>
      </c>
      <c r="D659" s="84" t="s">
        <v>335</v>
      </c>
      <c r="E659" s="85">
        <v>0.91054339142768603</v>
      </c>
      <c r="F659" s="91">
        <v>0.91054339142768603</v>
      </c>
      <c r="G659" s="86">
        <v>0.866524283874334</v>
      </c>
      <c r="H659" s="86">
        <v>0.866524283874334</v>
      </c>
      <c r="I659" s="86">
        <v>30.17</v>
      </c>
      <c r="J659" s="86">
        <v>7.39</v>
      </c>
      <c r="K659" s="87">
        <v>0</v>
      </c>
      <c r="L659" s="85">
        <v>13.5799999386</v>
      </c>
      <c r="M659" s="86">
        <v>1.76724222173643E-3</v>
      </c>
      <c r="N659" s="86"/>
      <c r="O659" s="86">
        <v>1.75544794188862</v>
      </c>
      <c r="P659" s="86">
        <v>0.75600000000000001</v>
      </c>
      <c r="Q659" s="88">
        <v>2.1738</v>
      </c>
      <c r="R659" s="85">
        <v>1.96618167518679E-2</v>
      </c>
      <c r="S659" s="86">
        <v>80.599999999999994</v>
      </c>
      <c r="T659" s="86">
        <v>3.27</v>
      </c>
      <c r="U659" s="88">
        <v>5.82519523289369</v>
      </c>
      <c r="V659" s="89">
        <v>2.68</v>
      </c>
      <c r="W659" s="85">
        <v>47.2185727979939</v>
      </c>
      <c r="X659" s="88">
        <v>40.1</v>
      </c>
      <c r="Y659" s="85">
        <v>100</v>
      </c>
      <c r="Z659" s="88"/>
      <c r="AA659" s="85">
        <v>0</v>
      </c>
      <c r="AB659" s="91">
        <v>0</v>
      </c>
      <c r="AC659" s="86">
        <v>0</v>
      </c>
      <c r="AD659" s="86">
        <v>0</v>
      </c>
      <c r="AE659" s="86">
        <v>0</v>
      </c>
      <c r="AF659" s="88">
        <v>0</v>
      </c>
      <c r="AG659" s="85">
        <v>8.0919999742600002E-2</v>
      </c>
      <c r="AH659" s="86">
        <v>6.4074999999999993E-2</v>
      </c>
      <c r="AI659" s="88">
        <v>1.2919999958900001E-3</v>
      </c>
      <c r="AJ659" s="150">
        <v>1</v>
      </c>
      <c r="AK659" s="151">
        <v>0</v>
      </c>
    </row>
    <row r="660" spans="1:37" x14ac:dyDescent="0.2">
      <c r="A660" s="149" t="s">
        <v>1582</v>
      </c>
      <c r="B660" s="66" t="s">
        <v>1583</v>
      </c>
      <c r="C660" s="67">
        <v>48</v>
      </c>
      <c r="D660" s="84" t="s">
        <v>335</v>
      </c>
      <c r="E660" s="85">
        <v>1.6440045210124301</v>
      </c>
      <c r="F660" s="91">
        <v>1.6440045210124301</v>
      </c>
      <c r="G660" s="86">
        <v>1.6131794362434499</v>
      </c>
      <c r="H660" s="86">
        <v>1.6131794362434499</v>
      </c>
      <c r="I660" s="86">
        <v>1.34</v>
      </c>
      <c r="J660" s="86">
        <v>1.04</v>
      </c>
      <c r="K660" s="87">
        <v>0</v>
      </c>
      <c r="L660" s="85">
        <v>33.050000005500003</v>
      </c>
      <c r="M660" s="86">
        <v>0.105418278971668</v>
      </c>
      <c r="N660" s="86"/>
      <c r="O660" s="86">
        <v>6.98160535117057</v>
      </c>
      <c r="P660" s="86">
        <v>0.35</v>
      </c>
      <c r="Q660" s="88">
        <v>0.85629999999999995</v>
      </c>
      <c r="R660" s="85">
        <v>2.7307482250136499E-2</v>
      </c>
      <c r="S660" s="86">
        <v>48.2</v>
      </c>
      <c r="T660" s="86">
        <v>1.03</v>
      </c>
      <c r="U660" s="88">
        <v>9.8503270883994904</v>
      </c>
      <c r="V660" s="89">
        <v>3.36</v>
      </c>
      <c r="W660" s="85">
        <v>32.339601996397498</v>
      </c>
      <c r="X660" s="88"/>
      <c r="Y660" s="85">
        <v>72.800000000000011</v>
      </c>
      <c r="Z660" s="88">
        <v>100</v>
      </c>
      <c r="AA660" s="85">
        <v>0</v>
      </c>
      <c r="AB660" s="91">
        <v>0</v>
      </c>
      <c r="AC660" s="86">
        <v>0</v>
      </c>
      <c r="AD660" s="86">
        <v>0</v>
      </c>
      <c r="AE660" s="86">
        <v>0</v>
      </c>
      <c r="AF660" s="88">
        <v>2.1470999721299999</v>
      </c>
      <c r="AG660" s="85">
        <v>0</v>
      </c>
      <c r="AH660" s="86">
        <v>3.9649999999999998E-3</v>
      </c>
      <c r="AI660" s="88">
        <v>0</v>
      </c>
      <c r="AJ660" s="150">
        <v>1.01</v>
      </c>
      <c r="AK660" s="151">
        <v>0</v>
      </c>
    </row>
    <row r="661" spans="1:37" x14ac:dyDescent="0.2">
      <c r="A661" s="149" t="s">
        <v>1584</v>
      </c>
      <c r="B661" s="66" t="s">
        <v>1585</v>
      </c>
      <c r="C661" s="67">
        <v>48</v>
      </c>
      <c r="D661" s="84" t="s">
        <v>335</v>
      </c>
      <c r="E661" s="85">
        <v>0.530979536903323</v>
      </c>
      <c r="F661" s="91">
        <v>0.530979536903323</v>
      </c>
      <c r="G661" s="86">
        <v>0.50691108425923204</v>
      </c>
      <c r="H661" s="86">
        <v>0.50691108425923204</v>
      </c>
      <c r="I661" s="86">
        <v>1.22</v>
      </c>
      <c r="J661" s="86">
        <v>1.25</v>
      </c>
      <c r="K661" s="87">
        <v>0</v>
      </c>
      <c r="L661" s="85">
        <v>57.149999702700001</v>
      </c>
      <c r="M661" s="86">
        <v>0</v>
      </c>
      <c r="N661" s="86"/>
      <c r="O661" s="86">
        <v>0.77772592938248597</v>
      </c>
      <c r="P661" s="86">
        <v>0.55400000000000005</v>
      </c>
      <c r="Q661" s="88">
        <v>0.97689999999999999</v>
      </c>
      <c r="R661" s="85">
        <v>0</v>
      </c>
      <c r="S661" s="86">
        <v>76.8</v>
      </c>
      <c r="T661" s="86">
        <v>2.14</v>
      </c>
      <c r="U661" s="88">
        <v>10.080752114585501</v>
      </c>
      <c r="V661" s="89">
        <v>3.12</v>
      </c>
      <c r="W661" s="85">
        <v>33.377212047150401</v>
      </c>
      <c r="X661" s="88">
        <v>40.366666666699999</v>
      </c>
      <c r="Y661" s="85">
        <v>46.099999999999994</v>
      </c>
      <c r="Z661" s="88"/>
      <c r="AA661" s="85">
        <v>0</v>
      </c>
      <c r="AB661" s="91">
        <v>0</v>
      </c>
      <c r="AC661" s="86">
        <v>0</v>
      </c>
      <c r="AD661" s="86">
        <v>0</v>
      </c>
      <c r="AE661" s="86">
        <v>0</v>
      </c>
      <c r="AF661" s="88">
        <v>0.14870000254499999</v>
      </c>
      <c r="AG661" s="85">
        <v>1.0329906117700001E-10</v>
      </c>
      <c r="AH661" s="86">
        <v>1.7742000000000001E-2</v>
      </c>
      <c r="AI661" s="88">
        <v>6.0694127041200001E-12</v>
      </c>
      <c r="AJ661" s="150">
        <v>1.01</v>
      </c>
      <c r="AK661" s="151">
        <v>0</v>
      </c>
    </row>
    <row r="662" spans="1:37" x14ac:dyDescent="0.2">
      <c r="A662" s="149" t="s">
        <v>1586</v>
      </c>
      <c r="B662" s="66" t="s">
        <v>1587</v>
      </c>
      <c r="C662" s="67">
        <v>46</v>
      </c>
      <c r="D662" s="84" t="s">
        <v>335</v>
      </c>
      <c r="E662" s="85">
        <v>5.00469071540976</v>
      </c>
      <c r="F662" s="91">
        <v>4.9971250453940197</v>
      </c>
      <c r="G662" s="86">
        <v>4.8798571601500997</v>
      </c>
      <c r="H662" s="86">
        <v>4.8722914901343701</v>
      </c>
      <c r="I662" s="86">
        <v>1.04</v>
      </c>
      <c r="J662" s="86">
        <v>1.58</v>
      </c>
      <c r="K662" s="87">
        <v>0</v>
      </c>
      <c r="L662" s="85">
        <v>5.7399999961699999</v>
      </c>
      <c r="M662" s="86">
        <v>0</v>
      </c>
      <c r="N662" s="86"/>
      <c r="O662" s="86">
        <v>7.0545082316813099</v>
      </c>
      <c r="P662" s="86">
        <v>0.39700000000000002</v>
      </c>
      <c r="Q662" s="88">
        <v>0.85740000000000005</v>
      </c>
      <c r="R662" s="85">
        <v>0</v>
      </c>
      <c r="S662" s="86">
        <v>35.5</v>
      </c>
      <c r="T662" s="86">
        <v>1.45</v>
      </c>
      <c r="U662" s="88">
        <v>37.392567485776503</v>
      </c>
      <c r="V662" s="89">
        <v>3.13</v>
      </c>
      <c r="W662" s="85">
        <v>34.733333333300003</v>
      </c>
      <c r="X662" s="88"/>
      <c r="Y662" s="85">
        <v>99.97999999999999</v>
      </c>
      <c r="Z662" s="88">
        <v>100</v>
      </c>
      <c r="AA662" s="85">
        <v>0</v>
      </c>
      <c r="AB662" s="91">
        <v>0</v>
      </c>
      <c r="AC662" s="86">
        <v>0</v>
      </c>
      <c r="AD662" s="86">
        <v>0</v>
      </c>
      <c r="AE662" s="86">
        <v>0</v>
      </c>
      <c r="AF662" s="88">
        <v>0</v>
      </c>
      <c r="AG662" s="85">
        <v>1.16179999907E-2</v>
      </c>
      <c r="AH662" s="86">
        <v>1.3531E-2</v>
      </c>
      <c r="AI662" s="88">
        <v>0</v>
      </c>
      <c r="AJ662" s="150">
        <v>1</v>
      </c>
      <c r="AK662" s="151">
        <v>0</v>
      </c>
    </row>
    <row r="663" spans="1:37" x14ac:dyDescent="0.2">
      <c r="A663" s="149" t="s">
        <v>1588</v>
      </c>
      <c r="B663" s="66" t="s">
        <v>1589</v>
      </c>
      <c r="C663" s="67">
        <v>48</v>
      </c>
      <c r="D663" s="84" t="s">
        <v>335</v>
      </c>
      <c r="E663" s="85">
        <v>18.683345142711801</v>
      </c>
      <c r="F663" s="91">
        <v>18.683345142711801</v>
      </c>
      <c r="G663" s="86">
        <v>14.4165258625388</v>
      </c>
      <c r="H663" s="86">
        <v>14.4165258625388</v>
      </c>
      <c r="I663" s="86">
        <v>4.92</v>
      </c>
      <c r="J663" s="86">
        <v>4.62</v>
      </c>
      <c r="K663" s="87">
        <v>0</v>
      </c>
      <c r="L663" s="85">
        <v>9.5900000056600003</v>
      </c>
      <c r="M663" s="86">
        <v>0</v>
      </c>
      <c r="N663" s="86">
        <v>88.867937234830606</v>
      </c>
      <c r="O663" s="86">
        <v>53.6209068010076</v>
      </c>
      <c r="P663" s="86">
        <v>0.77700000000000002</v>
      </c>
      <c r="Q663" s="88">
        <v>0.63590000000000002</v>
      </c>
      <c r="R663" s="85">
        <v>0</v>
      </c>
      <c r="S663" s="86">
        <v>39</v>
      </c>
      <c r="T663" s="86">
        <v>1.58</v>
      </c>
      <c r="U663" s="88">
        <v>14.997002234697799</v>
      </c>
      <c r="V663" s="89">
        <v>3.17</v>
      </c>
      <c r="W663" s="85">
        <v>42.802895056691703</v>
      </c>
      <c r="X663" s="88">
        <v>42.733333333300003</v>
      </c>
      <c r="Y663" s="85">
        <v>-57.38</v>
      </c>
      <c r="Z663" s="88"/>
      <c r="AA663" s="85">
        <v>0</v>
      </c>
      <c r="AB663" s="91">
        <v>0</v>
      </c>
      <c r="AC663" s="86">
        <v>0</v>
      </c>
      <c r="AD663" s="86">
        <v>0</v>
      </c>
      <c r="AE663" s="86">
        <v>0</v>
      </c>
      <c r="AF663" s="88">
        <v>0</v>
      </c>
      <c r="AG663" s="85">
        <v>2.1629999992799999E-2</v>
      </c>
      <c r="AH663" s="86">
        <v>3.3234E-2</v>
      </c>
      <c r="AI663" s="88">
        <v>0</v>
      </c>
      <c r="AJ663" s="150">
        <v>1.02</v>
      </c>
      <c r="AK663" s="151">
        <v>0</v>
      </c>
    </row>
    <row r="664" spans="1:37" x14ac:dyDescent="0.2">
      <c r="A664" s="149" t="s">
        <v>1590</v>
      </c>
      <c r="B664" s="66" t="s">
        <v>1591</v>
      </c>
      <c r="C664" s="67">
        <v>46</v>
      </c>
      <c r="D664" s="84" t="s">
        <v>335</v>
      </c>
      <c r="E664" s="85">
        <v>22.773154213799302</v>
      </c>
      <c r="F664" s="91">
        <v>22.773154213799302</v>
      </c>
      <c r="G664" s="86">
        <v>15.959292133380099</v>
      </c>
      <c r="H664" s="86">
        <v>15.959292133380099</v>
      </c>
      <c r="I664" s="86">
        <v>2.06</v>
      </c>
      <c r="J664" s="86">
        <v>1.68</v>
      </c>
      <c r="K664" s="87">
        <v>0</v>
      </c>
      <c r="L664" s="85">
        <v>22.549999998400001</v>
      </c>
      <c r="M664" s="86">
        <v>0</v>
      </c>
      <c r="N664" s="86">
        <v>92.980060092870801</v>
      </c>
      <c r="O664" s="86">
        <v>26.0634226353198</v>
      </c>
      <c r="P664" s="86">
        <v>0.35799999999999998</v>
      </c>
      <c r="Q664" s="88">
        <v>1.7531000000000001</v>
      </c>
      <c r="R664" s="85">
        <v>0</v>
      </c>
      <c r="S664" s="86">
        <v>29.9</v>
      </c>
      <c r="T664" s="86">
        <v>1.39</v>
      </c>
      <c r="U664" s="88">
        <v>24.207894299791501</v>
      </c>
      <c r="V664" s="89">
        <v>3.62</v>
      </c>
      <c r="W664" s="85"/>
      <c r="X664" s="88"/>
      <c r="Y664" s="85">
        <v>100</v>
      </c>
      <c r="Z664" s="88"/>
      <c r="AA664" s="85">
        <v>0</v>
      </c>
      <c r="AB664" s="91">
        <v>0</v>
      </c>
      <c r="AC664" s="86">
        <v>0</v>
      </c>
      <c r="AD664" s="86">
        <v>0</v>
      </c>
      <c r="AE664" s="86">
        <v>0</v>
      </c>
      <c r="AF664" s="88">
        <v>2.05040001855</v>
      </c>
      <c r="AG664" s="85">
        <v>1.7981999986299999E-2</v>
      </c>
      <c r="AH664" s="86">
        <v>1.1533E-2</v>
      </c>
      <c r="AI664" s="88">
        <v>1.42859999891E-2</v>
      </c>
      <c r="AJ664" s="150">
        <v>1.05</v>
      </c>
      <c r="AK664" s="151">
        <v>0</v>
      </c>
    </row>
    <row r="665" spans="1:37" x14ac:dyDescent="0.2">
      <c r="A665" s="149" t="s">
        <v>1592</v>
      </c>
      <c r="B665" s="66" t="s">
        <v>1593</v>
      </c>
      <c r="C665" s="67">
        <v>48</v>
      </c>
      <c r="D665" s="84" t="s">
        <v>335</v>
      </c>
      <c r="E665" s="85">
        <v>12.4557247073726</v>
      </c>
      <c r="F665" s="91">
        <v>12.4557247073726</v>
      </c>
      <c r="G665" s="86">
        <v>9.9325217173731204</v>
      </c>
      <c r="H665" s="86">
        <v>9.9325217173731204</v>
      </c>
      <c r="I665" s="86">
        <v>0.84</v>
      </c>
      <c r="J665" s="86">
        <v>0.76</v>
      </c>
      <c r="K665" s="87">
        <v>0</v>
      </c>
      <c r="L665" s="85">
        <v>28.0899999801</v>
      </c>
      <c r="M665" s="86">
        <v>0</v>
      </c>
      <c r="N665" s="86">
        <v>90.745423283099001</v>
      </c>
      <c r="O665" s="86">
        <v>14.2936033133916</v>
      </c>
      <c r="P665" s="86">
        <v>0.3</v>
      </c>
      <c r="Q665" s="88">
        <v>1.0165</v>
      </c>
      <c r="R665" s="85">
        <v>0</v>
      </c>
      <c r="S665" s="86">
        <v>31.8</v>
      </c>
      <c r="T665" s="86">
        <v>1.23</v>
      </c>
      <c r="U665" s="88">
        <v>18.305927611362598</v>
      </c>
      <c r="V665" s="89">
        <v>3.48</v>
      </c>
      <c r="W665" s="85">
        <v>50.127776010172198</v>
      </c>
      <c r="X665" s="88"/>
      <c r="Y665" s="85">
        <v>100</v>
      </c>
      <c r="Z665" s="88">
        <v>100</v>
      </c>
      <c r="AA665" s="85">
        <v>0</v>
      </c>
      <c r="AB665" s="91">
        <v>0</v>
      </c>
      <c r="AC665" s="86">
        <v>0</v>
      </c>
      <c r="AD665" s="86">
        <v>0</v>
      </c>
      <c r="AE665" s="86">
        <v>0</v>
      </c>
      <c r="AF665" s="88">
        <v>0</v>
      </c>
      <c r="AG665" s="85">
        <v>0</v>
      </c>
      <c r="AH665" s="86">
        <v>6.1590000000000004E-3</v>
      </c>
      <c r="AI665" s="88">
        <v>0</v>
      </c>
      <c r="AJ665" s="150">
        <v>1.1000000000000001</v>
      </c>
      <c r="AK665" s="151">
        <v>0</v>
      </c>
    </row>
    <row r="666" spans="1:37" x14ac:dyDescent="0.2">
      <c r="A666" s="149" t="s">
        <v>1594</v>
      </c>
      <c r="B666" s="66" t="s">
        <v>1595</v>
      </c>
      <c r="C666" s="67">
        <v>48</v>
      </c>
      <c r="D666" s="84" t="s">
        <v>335</v>
      </c>
      <c r="E666" s="85">
        <v>5.1723927503508902</v>
      </c>
      <c r="F666" s="91">
        <v>5.1723927503508902</v>
      </c>
      <c r="G666" s="86">
        <v>5.0967230121437703</v>
      </c>
      <c r="H666" s="86">
        <v>5.0967230121437703</v>
      </c>
      <c r="I666" s="86">
        <v>6.46</v>
      </c>
      <c r="J666" s="86">
        <v>2.2799999999999998</v>
      </c>
      <c r="K666" s="87">
        <v>0</v>
      </c>
      <c r="L666" s="85">
        <v>13.039999973500001</v>
      </c>
      <c r="M666" s="86">
        <v>2.2792006636013801E-2</v>
      </c>
      <c r="N666" s="86">
        <v>83.783783783783804</v>
      </c>
      <c r="O666" s="86">
        <v>32.821005443483799</v>
      </c>
      <c r="P666" s="86">
        <v>0.44600000000000001</v>
      </c>
      <c r="Q666" s="88">
        <v>0.9899</v>
      </c>
      <c r="R666" s="85">
        <v>1.2953367875647701E-2</v>
      </c>
      <c r="S666" s="86">
        <v>43.1</v>
      </c>
      <c r="T666" s="86">
        <v>1.67</v>
      </c>
      <c r="U666" s="88">
        <v>18.534203942149301</v>
      </c>
      <c r="V666" s="89">
        <v>2.97</v>
      </c>
      <c r="W666" s="85"/>
      <c r="X666" s="88"/>
      <c r="Y666" s="85">
        <v>100</v>
      </c>
      <c r="Z666" s="88"/>
      <c r="AA666" s="85">
        <v>0</v>
      </c>
      <c r="AB666" s="91">
        <v>0</v>
      </c>
      <c r="AC666" s="86">
        <v>0</v>
      </c>
      <c r="AD666" s="86">
        <v>0</v>
      </c>
      <c r="AE666" s="86">
        <v>0</v>
      </c>
      <c r="AF666" s="88">
        <v>0</v>
      </c>
      <c r="AG666" s="85">
        <v>0</v>
      </c>
      <c r="AH666" s="86">
        <v>1.2429000000000001E-2</v>
      </c>
      <c r="AI666" s="88">
        <v>0</v>
      </c>
      <c r="AJ666" s="150">
        <v>1.03</v>
      </c>
      <c r="AK666" s="151">
        <v>0</v>
      </c>
    </row>
    <row r="667" spans="1:37" x14ac:dyDescent="0.2">
      <c r="A667" s="149" t="s">
        <v>1596</v>
      </c>
      <c r="B667" s="66" t="s">
        <v>1597</v>
      </c>
      <c r="C667" s="67">
        <v>48</v>
      </c>
      <c r="D667" s="84" t="s">
        <v>335</v>
      </c>
      <c r="E667" s="85">
        <v>1.33022023095854</v>
      </c>
      <c r="F667" s="91">
        <v>1.33022023095854</v>
      </c>
      <c r="G667" s="86">
        <v>1.2885719694579401</v>
      </c>
      <c r="H667" s="86">
        <v>1.2885719694579401</v>
      </c>
      <c r="I667" s="86">
        <v>1.08</v>
      </c>
      <c r="J667" s="86">
        <v>1.33</v>
      </c>
      <c r="K667" s="87">
        <v>0</v>
      </c>
      <c r="L667" s="85">
        <v>20.759999998400001</v>
      </c>
      <c r="M667" s="86">
        <v>0</v>
      </c>
      <c r="N667" s="86"/>
      <c r="O667" s="86">
        <v>1.3058077353563</v>
      </c>
      <c r="P667" s="86">
        <v>0.40899999999999997</v>
      </c>
      <c r="Q667" s="88">
        <v>0.22439999999999999</v>
      </c>
      <c r="R667" s="85">
        <v>0</v>
      </c>
      <c r="S667" s="86">
        <v>45.5</v>
      </c>
      <c r="T667" s="86">
        <v>0.98</v>
      </c>
      <c r="U667" s="88">
        <v>5.8219221303716804</v>
      </c>
      <c r="V667" s="89">
        <v>3.02</v>
      </c>
      <c r="W667" s="85"/>
      <c r="X667" s="88"/>
      <c r="Y667" s="85">
        <v>100</v>
      </c>
      <c r="Z667" s="88"/>
      <c r="AA667" s="85">
        <v>0</v>
      </c>
      <c r="AB667" s="91">
        <v>0</v>
      </c>
      <c r="AC667" s="86">
        <v>0</v>
      </c>
      <c r="AD667" s="86">
        <v>0</v>
      </c>
      <c r="AE667" s="86">
        <v>0</v>
      </c>
      <c r="AF667" s="88">
        <v>0</v>
      </c>
      <c r="AG667" s="85">
        <v>0</v>
      </c>
      <c r="AH667" s="86">
        <v>7.3670000000000003E-3</v>
      </c>
      <c r="AI667" s="88">
        <v>0</v>
      </c>
      <c r="AJ667" s="150">
        <v>1</v>
      </c>
      <c r="AK667" s="151">
        <v>0</v>
      </c>
    </row>
    <row r="668" spans="1:37" x14ac:dyDescent="0.2">
      <c r="A668" s="149" t="s">
        <v>1598</v>
      </c>
      <c r="B668" s="66" t="s">
        <v>1599</v>
      </c>
      <c r="C668" s="67">
        <v>48</v>
      </c>
      <c r="D668" s="84" t="s">
        <v>335</v>
      </c>
      <c r="E668" s="85">
        <v>5.1001475551140301</v>
      </c>
      <c r="F668" s="91">
        <v>5.1001475551140301</v>
      </c>
      <c r="G668" s="86">
        <v>5.0694677789303002</v>
      </c>
      <c r="H668" s="86">
        <v>5.0694677789303002</v>
      </c>
      <c r="I668" s="86">
        <v>5.23</v>
      </c>
      <c r="J668" s="86">
        <v>2.16</v>
      </c>
      <c r="K668" s="87">
        <v>0</v>
      </c>
      <c r="L668" s="85">
        <v>4.2399999902200003</v>
      </c>
      <c r="M668" s="86">
        <v>0</v>
      </c>
      <c r="N668" s="86">
        <v>96.611195158850194</v>
      </c>
      <c r="O668" s="86">
        <v>71.228710462287097</v>
      </c>
      <c r="P668" s="86">
        <v>0.48599999999999999</v>
      </c>
      <c r="Q668" s="88">
        <v>0.64929999999999999</v>
      </c>
      <c r="R668" s="85">
        <v>0</v>
      </c>
      <c r="S668" s="86">
        <v>78.7</v>
      </c>
      <c r="T668" s="86">
        <v>1.97</v>
      </c>
      <c r="U668" s="88">
        <v>8.3244459378515394</v>
      </c>
      <c r="V668" s="89">
        <v>3.27</v>
      </c>
      <c r="W668" s="85">
        <v>44.2108219705948</v>
      </c>
      <c r="X668" s="88">
        <v>39.066666666700002</v>
      </c>
      <c r="Y668" s="85">
        <v>100</v>
      </c>
      <c r="Z668" s="88"/>
      <c r="AA668" s="85">
        <v>0</v>
      </c>
      <c r="AB668" s="91">
        <v>0</v>
      </c>
      <c r="AC668" s="86">
        <v>0</v>
      </c>
      <c r="AD668" s="86">
        <v>0</v>
      </c>
      <c r="AE668" s="86">
        <v>0</v>
      </c>
      <c r="AF668" s="88">
        <v>0</v>
      </c>
      <c r="AG668" s="85">
        <v>2.2643999972799998E-2</v>
      </c>
      <c r="AH668" s="86">
        <v>1.0253E-2</v>
      </c>
      <c r="AI668" s="88">
        <v>9.6899999883499996E-4</v>
      </c>
      <c r="AJ668" s="150">
        <v>1</v>
      </c>
      <c r="AK668" s="151">
        <v>0</v>
      </c>
    </row>
    <row r="669" spans="1:37" x14ac:dyDescent="0.2">
      <c r="A669" s="149" t="s">
        <v>1600</v>
      </c>
      <c r="B669" s="66" t="s">
        <v>1601</v>
      </c>
      <c r="C669" s="67">
        <v>46</v>
      </c>
      <c r="D669" s="84" t="s">
        <v>335</v>
      </c>
      <c r="E669" s="85">
        <v>17.1811818075163</v>
      </c>
      <c r="F669" s="91">
        <v>17.1811818075163</v>
      </c>
      <c r="G669" s="86">
        <v>13.301787180790701</v>
      </c>
      <c r="H669" s="86">
        <v>13.301787180790701</v>
      </c>
      <c r="I669" s="86">
        <v>0.87</v>
      </c>
      <c r="J669" s="86">
        <v>2.0299999999999998</v>
      </c>
      <c r="K669" s="87">
        <v>0</v>
      </c>
      <c r="L669" s="85">
        <v>6.2300000023999997</v>
      </c>
      <c r="M669" s="86">
        <v>9.0404849616825503E-2</v>
      </c>
      <c r="N669" s="86">
        <v>72.157937474624404</v>
      </c>
      <c r="O669" s="86">
        <v>35.170521364170902</v>
      </c>
      <c r="P669" s="86">
        <v>0.45200000000000001</v>
      </c>
      <c r="Q669" s="88">
        <v>0.85170000000000001</v>
      </c>
      <c r="R669" s="85">
        <v>1.9133263178035001E-2</v>
      </c>
      <c r="S669" s="86">
        <v>51.1</v>
      </c>
      <c r="T669" s="86">
        <v>1.4</v>
      </c>
      <c r="U669" s="88">
        <v>24.914942708537001</v>
      </c>
      <c r="V669" s="89">
        <v>3.62</v>
      </c>
      <c r="W669" s="85">
        <v>54.644106300930197</v>
      </c>
      <c r="X669" s="88"/>
      <c r="Y669" s="85">
        <v>100</v>
      </c>
      <c r="Z669" s="88">
        <v>100</v>
      </c>
      <c r="AA669" s="85">
        <v>0.13</v>
      </c>
      <c r="AB669" s="91">
        <v>0.13</v>
      </c>
      <c r="AC669" s="86">
        <v>7.0000000000000007E-2</v>
      </c>
      <c r="AD669" s="86">
        <v>7.0000000000000007E-2</v>
      </c>
      <c r="AE669" s="86">
        <v>0</v>
      </c>
      <c r="AF669" s="88">
        <v>1.2236000304200001</v>
      </c>
      <c r="AG669" s="85">
        <v>2.21999999741E-2</v>
      </c>
      <c r="AH669" s="86">
        <v>1.7548999999999999E-2</v>
      </c>
      <c r="AI669" s="88">
        <v>3.2299999962300002E-4</v>
      </c>
      <c r="AJ669" s="150">
        <v>1.08</v>
      </c>
      <c r="AK669" s="151">
        <v>0</v>
      </c>
    </row>
    <row r="670" spans="1:37" x14ac:dyDescent="0.2">
      <c r="A670" s="149" t="s">
        <v>1602</v>
      </c>
      <c r="B670" s="66" t="s">
        <v>1603</v>
      </c>
      <c r="C670" s="67">
        <v>46</v>
      </c>
      <c r="D670" s="84" t="s">
        <v>335</v>
      </c>
      <c r="E670" s="85">
        <v>19.012626898689099</v>
      </c>
      <c r="F670" s="91">
        <v>19.012626898689099</v>
      </c>
      <c r="G670" s="86">
        <v>15.5191484235541</v>
      </c>
      <c r="H670" s="86">
        <v>15.5191484235541</v>
      </c>
      <c r="I670" s="86">
        <v>0.61</v>
      </c>
      <c r="J670" s="86">
        <v>0.83</v>
      </c>
      <c r="K670" s="87">
        <v>0</v>
      </c>
      <c r="L670" s="85">
        <v>10.9600000074</v>
      </c>
      <c r="M670" s="86">
        <v>4.0554034708106597E-2</v>
      </c>
      <c r="N670" s="86">
        <v>92.972748651265704</v>
      </c>
      <c r="O670" s="86">
        <v>29.4791574865603</v>
      </c>
      <c r="P670" s="86">
        <v>0.57099999999999995</v>
      </c>
      <c r="Q670" s="88">
        <v>0.8518</v>
      </c>
      <c r="R670" s="85">
        <v>2.93556436224864E-2</v>
      </c>
      <c r="S670" s="86">
        <v>35.200000000000003</v>
      </c>
      <c r="T670" s="86">
        <v>1.54</v>
      </c>
      <c r="U670" s="88">
        <v>30.979159593924201</v>
      </c>
      <c r="V670" s="89">
        <v>3.6</v>
      </c>
      <c r="W670" s="85">
        <v>51.970924311470199</v>
      </c>
      <c r="X670" s="88">
        <v>56.066666666700002</v>
      </c>
      <c r="Y670" s="85">
        <v>100</v>
      </c>
      <c r="Z670" s="88">
        <v>100</v>
      </c>
      <c r="AA670" s="85">
        <v>0</v>
      </c>
      <c r="AB670" s="91">
        <v>0</v>
      </c>
      <c r="AC670" s="86">
        <v>0</v>
      </c>
      <c r="AD670" s="86">
        <v>0</v>
      </c>
      <c r="AE670" s="86">
        <v>0</v>
      </c>
      <c r="AF670" s="88">
        <v>0</v>
      </c>
      <c r="AG670" s="85">
        <v>0</v>
      </c>
      <c r="AH670" s="86">
        <v>4.7169999999999998E-3</v>
      </c>
      <c r="AI670" s="88">
        <v>0</v>
      </c>
      <c r="AJ670" s="150">
        <v>1.1000000000000001</v>
      </c>
      <c r="AK670" s="151">
        <v>0</v>
      </c>
    </row>
    <row r="671" spans="1:37" x14ac:dyDescent="0.2">
      <c r="A671" s="149" t="s">
        <v>1604</v>
      </c>
      <c r="B671" s="66" t="s">
        <v>1605</v>
      </c>
      <c r="C671" s="67">
        <v>48</v>
      </c>
      <c r="D671" s="84" t="s">
        <v>335</v>
      </c>
      <c r="E671" s="85">
        <v>9.5800419511759696</v>
      </c>
      <c r="F671" s="91">
        <v>9.5130985852635295</v>
      </c>
      <c r="G671" s="86">
        <v>9.1150087026375708</v>
      </c>
      <c r="H671" s="86">
        <v>9.0534208059981296</v>
      </c>
      <c r="I671" s="86">
        <v>2.06</v>
      </c>
      <c r="J671" s="86">
        <v>2</v>
      </c>
      <c r="K671" s="87">
        <v>0</v>
      </c>
      <c r="L671" s="85">
        <v>12.5399999883</v>
      </c>
      <c r="M671" s="86">
        <v>4.2285362523709E-2</v>
      </c>
      <c r="N671" s="86">
        <v>82.218417512535197</v>
      </c>
      <c r="O671" s="86">
        <v>68.884520884520896</v>
      </c>
      <c r="P671" s="86">
        <v>0.45300000000000001</v>
      </c>
      <c r="Q671" s="88">
        <v>0.58509999999999995</v>
      </c>
      <c r="R671" s="85">
        <v>1.2701638511367999E-2</v>
      </c>
      <c r="S671" s="86">
        <v>51.6</v>
      </c>
      <c r="T671" s="86">
        <v>1.82</v>
      </c>
      <c r="U671" s="88">
        <v>15.2148882045789</v>
      </c>
      <c r="V671" s="89">
        <v>3.29</v>
      </c>
      <c r="W671" s="85">
        <v>57.074818878043999</v>
      </c>
      <c r="X671" s="88">
        <v>55.866666666699999</v>
      </c>
      <c r="Y671" s="85">
        <v>100</v>
      </c>
      <c r="Z671" s="88"/>
      <c r="AA671" s="85">
        <v>0</v>
      </c>
      <c r="AB671" s="91">
        <v>0.02</v>
      </c>
      <c r="AC671" s="86">
        <v>0</v>
      </c>
      <c r="AD671" s="86">
        <v>0</v>
      </c>
      <c r="AE671" s="86">
        <v>0</v>
      </c>
      <c r="AF671" s="88">
        <v>0</v>
      </c>
      <c r="AG671" s="85">
        <v>6.1319999888900002E-2</v>
      </c>
      <c r="AH671" s="86">
        <v>1.4437E-2</v>
      </c>
      <c r="AI671" s="88">
        <v>0</v>
      </c>
      <c r="AJ671" s="150">
        <v>1.1499999999999999</v>
      </c>
      <c r="AK671" s="151">
        <v>0</v>
      </c>
    </row>
    <row r="672" spans="1:37" x14ac:dyDescent="0.2">
      <c r="A672" s="149" t="s">
        <v>1606</v>
      </c>
      <c r="B672" s="66" t="s">
        <v>1607</v>
      </c>
      <c r="C672" s="67">
        <v>48</v>
      </c>
      <c r="D672" s="84" t="s">
        <v>335</v>
      </c>
      <c r="E672" s="85">
        <v>7.3531432081006596</v>
      </c>
      <c r="F672" s="91">
        <v>7.29899873124136</v>
      </c>
      <c r="G672" s="86">
        <v>7.1527278310692299</v>
      </c>
      <c r="H672" s="86">
        <v>7.1260596558997298</v>
      </c>
      <c r="I672" s="86">
        <v>2.57</v>
      </c>
      <c r="J672" s="86">
        <v>1.56</v>
      </c>
      <c r="K672" s="87">
        <v>0</v>
      </c>
      <c r="L672" s="85">
        <v>8.0300000078</v>
      </c>
      <c r="M672" s="86">
        <v>0</v>
      </c>
      <c r="N672" s="86">
        <v>86.026138158839601</v>
      </c>
      <c r="O672" s="86">
        <v>70.353070476713796</v>
      </c>
      <c r="P672" s="86">
        <v>0.311</v>
      </c>
      <c r="Q672" s="88">
        <v>1.2661</v>
      </c>
      <c r="R672" s="85">
        <v>0</v>
      </c>
      <c r="S672" s="86">
        <v>64.8</v>
      </c>
      <c r="T672" s="86">
        <v>1.75</v>
      </c>
      <c r="U672" s="88">
        <v>14.1478709906823</v>
      </c>
      <c r="V672" s="89">
        <v>3.32</v>
      </c>
      <c r="W672" s="85">
        <v>42.202299274688201</v>
      </c>
      <c r="X672" s="88">
        <v>46.166666666700003</v>
      </c>
      <c r="Y672" s="85">
        <v>100</v>
      </c>
      <c r="Z672" s="88"/>
      <c r="AA672" s="85">
        <v>0</v>
      </c>
      <c r="AB672" s="91">
        <v>0</v>
      </c>
      <c r="AC672" s="86">
        <v>0</v>
      </c>
      <c r="AD672" s="86">
        <v>0</v>
      </c>
      <c r="AE672" s="86">
        <v>0</v>
      </c>
      <c r="AF672" s="88">
        <v>0</v>
      </c>
      <c r="AG672" s="85">
        <v>0</v>
      </c>
      <c r="AH672" s="86">
        <v>1.2652999999999999E-2</v>
      </c>
      <c r="AI672" s="88">
        <v>3.2300000034500001E-4</v>
      </c>
      <c r="AJ672" s="150">
        <v>1.28</v>
      </c>
      <c r="AK672" s="151">
        <v>0</v>
      </c>
    </row>
    <row r="673" spans="1:37" x14ac:dyDescent="0.2">
      <c r="A673" s="149" t="s">
        <v>1608</v>
      </c>
      <c r="B673" s="66" t="s">
        <v>1609</v>
      </c>
      <c r="C673" s="67">
        <v>46</v>
      </c>
      <c r="D673" s="84" t="s">
        <v>335</v>
      </c>
      <c r="E673" s="85">
        <v>5.8849379979746601</v>
      </c>
      <c r="F673" s="91">
        <v>5.8435396246122897</v>
      </c>
      <c r="G673" s="86">
        <v>4.5136964926024303</v>
      </c>
      <c r="H673" s="86">
        <v>4.4729350172917801</v>
      </c>
      <c r="I673" s="86">
        <v>0.8</v>
      </c>
      <c r="J673" s="86">
        <v>0.46</v>
      </c>
      <c r="K673" s="87">
        <v>0</v>
      </c>
      <c r="L673" s="85">
        <v>4.9399999982500002</v>
      </c>
      <c r="M673" s="86">
        <v>0</v>
      </c>
      <c r="N673" s="86"/>
      <c r="O673" s="86">
        <v>28.368176538908202</v>
      </c>
      <c r="P673" s="86">
        <v>0.38800000000000001</v>
      </c>
      <c r="Q673" s="88">
        <v>0.50239999999999996</v>
      </c>
      <c r="R673" s="85">
        <v>0</v>
      </c>
      <c r="S673" s="86">
        <v>29.6</v>
      </c>
      <c r="T673" s="86">
        <v>1.29</v>
      </c>
      <c r="U673" s="88">
        <v>20.4437905624447</v>
      </c>
      <c r="V673" s="89">
        <v>3.19</v>
      </c>
      <c r="W673" s="85"/>
      <c r="X673" s="88"/>
      <c r="Y673" s="85">
        <v>100</v>
      </c>
      <c r="Z673" s="88">
        <v>100</v>
      </c>
      <c r="AA673" s="85">
        <v>0.03</v>
      </c>
      <c r="AB673" s="91">
        <v>7.0000000000000007E-2</v>
      </c>
      <c r="AC673" s="86">
        <v>0.01</v>
      </c>
      <c r="AD673" s="86">
        <v>0.01</v>
      </c>
      <c r="AE673" s="86">
        <v>0</v>
      </c>
      <c r="AF673" s="88">
        <v>0</v>
      </c>
      <c r="AG673" s="85">
        <v>0</v>
      </c>
      <c r="AH673" s="86">
        <v>4.9630000000000004E-3</v>
      </c>
      <c r="AI673" s="88">
        <v>0</v>
      </c>
      <c r="AJ673" s="150">
        <v>1</v>
      </c>
      <c r="AK673" s="151">
        <v>0</v>
      </c>
    </row>
    <row r="674" spans="1:37" x14ac:dyDescent="0.2">
      <c r="A674" s="149" t="s">
        <v>1610</v>
      </c>
      <c r="B674" s="66" t="s">
        <v>1611</v>
      </c>
      <c r="C674" s="67">
        <v>46</v>
      </c>
      <c r="D674" s="84" t="s">
        <v>335</v>
      </c>
      <c r="E674" s="85">
        <v>15.176489415207399</v>
      </c>
      <c r="F674" s="91">
        <v>15.176489415207399</v>
      </c>
      <c r="G674" s="86">
        <v>10.2967399753098</v>
      </c>
      <c r="H674" s="86">
        <v>10.2967399753098</v>
      </c>
      <c r="I674" s="86">
        <v>1.1200000000000001</v>
      </c>
      <c r="J674" s="86">
        <v>0.76</v>
      </c>
      <c r="K674" s="87">
        <v>0</v>
      </c>
      <c r="L674" s="85">
        <v>4.8500000030299999</v>
      </c>
      <c r="M674" s="86">
        <v>0</v>
      </c>
      <c r="N674" s="86"/>
      <c r="O674" s="86">
        <v>35.037941273507101</v>
      </c>
      <c r="P674" s="86">
        <v>0.36699999999999999</v>
      </c>
      <c r="Q674" s="88">
        <v>0.43180000000000002</v>
      </c>
      <c r="R674" s="85">
        <v>0</v>
      </c>
      <c r="S674" s="86">
        <v>33.799999999999997</v>
      </c>
      <c r="T674" s="86">
        <v>1.52</v>
      </c>
      <c r="U674" s="88">
        <v>23.595171688537299</v>
      </c>
      <c r="V674" s="89">
        <v>3.48</v>
      </c>
      <c r="W674" s="85"/>
      <c r="X674" s="88"/>
      <c r="Y674" s="85">
        <v>100</v>
      </c>
      <c r="Z674" s="88"/>
      <c r="AA674" s="85">
        <v>0</v>
      </c>
      <c r="AB674" s="91">
        <v>0</v>
      </c>
      <c r="AC674" s="86">
        <v>0</v>
      </c>
      <c r="AD674" s="86">
        <v>0</v>
      </c>
      <c r="AE674" s="86">
        <v>0</v>
      </c>
      <c r="AF674" s="88">
        <v>0</v>
      </c>
      <c r="AG674" s="85">
        <v>5.4759999943100003E-3</v>
      </c>
      <c r="AH674" s="86">
        <v>4.2700000000000004E-3</v>
      </c>
      <c r="AI674" s="88">
        <v>0</v>
      </c>
      <c r="AJ674" s="150">
        <v>1.04</v>
      </c>
      <c r="AK674" s="151">
        <v>0</v>
      </c>
    </row>
    <row r="675" spans="1:37" x14ac:dyDescent="0.2">
      <c r="A675" s="149" t="s">
        <v>1612</v>
      </c>
      <c r="B675" s="66" t="s">
        <v>1613</v>
      </c>
      <c r="C675" s="67">
        <v>46</v>
      </c>
      <c r="D675" s="84" t="s">
        <v>335</v>
      </c>
      <c r="E675" s="85">
        <v>20.0305396797696</v>
      </c>
      <c r="F675" s="91">
        <v>20.0305396797696</v>
      </c>
      <c r="G675" s="86">
        <v>16.231403516425999</v>
      </c>
      <c r="H675" s="86">
        <v>16.231403516425999</v>
      </c>
      <c r="I675" s="86">
        <v>0.65</v>
      </c>
      <c r="J675" s="86">
        <v>0.59</v>
      </c>
      <c r="K675" s="87">
        <v>0</v>
      </c>
      <c r="L675" s="85">
        <v>2.1500000023700001</v>
      </c>
      <c r="M675" s="86">
        <v>0</v>
      </c>
      <c r="N675" s="86">
        <v>83.105022831050206</v>
      </c>
      <c r="O675" s="86">
        <v>42.681404885006202</v>
      </c>
      <c r="P675" s="86">
        <v>0.36099999999999999</v>
      </c>
      <c r="Q675" s="88">
        <v>0.69799999999999995</v>
      </c>
      <c r="R675" s="85">
        <v>0</v>
      </c>
      <c r="S675" s="86">
        <v>61.6</v>
      </c>
      <c r="T675" s="86">
        <v>1.29</v>
      </c>
      <c r="U675" s="88">
        <v>25.098381396972201</v>
      </c>
      <c r="V675" s="89">
        <v>3.58</v>
      </c>
      <c r="W675" s="85">
        <v>59.108333333325</v>
      </c>
      <c r="X675" s="88"/>
      <c r="Y675" s="85">
        <v>99.9</v>
      </c>
      <c r="Z675" s="88"/>
      <c r="AA675" s="85">
        <v>0</v>
      </c>
      <c r="AB675" s="91">
        <v>0</v>
      </c>
      <c r="AC675" s="86">
        <v>0</v>
      </c>
      <c r="AD675" s="86">
        <v>0</v>
      </c>
      <c r="AE675" s="86">
        <v>0</v>
      </c>
      <c r="AF675" s="88">
        <v>0.94270002945700004</v>
      </c>
      <c r="AG675" s="85">
        <v>0</v>
      </c>
      <c r="AH675" s="86">
        <v>4.1450000000000002E-3</v>
      </c>
      <c r="AI675" s="88">
        <v>0</v>
      </c>
      <c r="AJ675" s="150">
        <v>1.33</v>
      </c>
      <c r="AK675" s="151">
        <v>0</v>
      </c>
    </row>
    <row r="676" spans="1:37" x14ac:dyDescent="0.2">
      <c r="A676" s="149" t="s">
        <v>1614</v>
      </c>
      <c r="B676" s="66" t="s">
        <v>1615</v>
      </c>
      <c r="C676" s="67">
        <v>46</v>
      </c>
      <c r="D676" s="84" t="s">
        <v>335</v>
      </c>
      <c r="E676" s="85">
        <v>26.736409016457401</v>
      </c>
      <c r="F676" s="91">
        <v>26.722759535137701</v>
      </c>
      <c r="G676" s="86">
        <v>23.657476015911399</v>
      </c>
      <c r="H676" s="86">
        <v>23.6438265345917</v>
      </c>
      <c r="I676" s="86">
        <v>0.91</v>
      </c>
      <c r="J676" s="86">
        <v>2.08</v>
      </c>
      <c r="K676" s="87">
        <v>0</v>
      </c>
      <c r="L676" s="85">
        <v>5.9499999938299997</v>
      </c>
      <c r="M676" s="86">
        <v>2.7205784028037E-2</v>
      </c>
      <c r="N676" s="86"/>
      <c r="O676" s="86">
        <v>61.1093240200358</v>
      </c>
      <c r="P676" s="86">
        <v>0.47799999999999998</v>
      </c>
      <c r="Q676" s="88">
        <v>0.42249999999999999</v>
      </c>
      <c r="R676" s="85">
        <v>2.0542317173377199E-2</v>
      </c>
      <c r="S676" s="86">
        <v>51.2</v>
      </c>
      <c r="T676" s="86">
        <v>1.33</v>
      </c>
      <c r="U676" s="88">
        <v>21.184969971141101</v>
      </c>
      <c r="V676" s="89">
        <v>3.66</v>
      </c>
      <c r="W676" s="85">
        <v>57.166666666700003</v>
      </c>
      <c r="X676" s="88"/>
      <c r="Y676" s="85">
        <v>100</v>
      </c>
      <c r="Z676" s="88"/>
      <c r="AA676" s="85">
        <v>0.03</v>
      </c>
      <c r="AB676" s="91">
        <v>0.04</v>
      </c>
      <c r="AC676" s="86">
        <v>0</v>
      </c>
      <c r="AD676" s="86">
        <v>0</v>
      </c>
      <c r="AE676" s="86">
        <v>0</v>
      </c>
      <c r="AF676" s="88">
        <v>2.0144999006400002</v>
      </c>
      <c r="AG676" s="85">
        <v>0</v>
      </c>
      <c r="AH676" s="86">
        <v>1.2697999999999999E-2</v>
      </c>
      <c r="AI676" s="88">
        <v>3.2300000013000001E-4</v>
      </c>
      <c r="AJ676" s="150">
        <v>1.77</v>
      </c>
      <c r="AK676" s="151">
        <v>1</v>
      </c>
    </row>
    <row r="677" spans="1:37" x14ac:dyDescent="0.2">
      <c r="A677" s="149" t="s">
        <v>1616</v>
      </c>
      <c r="B677" s="66" t="s">
        <v>1617</v>
      </c>
      <c r="C677" s="67">
        <v>46</v>
      </c>
      <c r="D677" s="84" t="s">
        <v>335</v>
      </c>
      <c r="E677" s="85">
        <v>19.548108123261098</v>
      </c>
      <c r="F677" s="91">
        <v>19.548108123261098</v>
      </c>
      <c r="G677" s="86">
        <v>15.961286434132999</v>
      </c>
      <c r="H677" s="86">
        <v>15.961286434132999</v>
      </c>
      <c r="I677" s="86">
        <v>0.9</v>
      </c>
      <c r="J677" s="86">
        <v>0.94</v>
      </c>
      <c r="K677" s="87">
        <v>0</v>
      </c>
      <c r="L677" s="85">
        <v>3.7600000006699998</v>
      </c>
      <c r="M677" s="86">
        <v>0.26933916990009299</v>
      </c>
      <c r="N677" s="86">
        <v>61.789814542243199</v>
      </c>
      <c r="O677" s="86">
        <v>67.544229149115395</v>
      </c>
      <c r="P677" s="86">
        <v>0.40200000000000002</v>
      </c>
      <c r="Q677" s="88">
        <v>1.0980000000000001</v>
      </c>
      <c r="R677" s="85">
        <v>1.46886016451234E-2</v>
      </c>
      <c r="S677" s="86">
        <v>56.6</v>
      </c>
      <c r="T677" s="86">
        <v>1.6</v>
      </c>
      <c r="U677" s="88">
        <v>22.186713762098002</v>
      </c>
      <c r="V677" s="89">
        <v>3.62</v>
      </c>
      <c r="W677" s="85">
        <v>49.888130754796002</v>
      </c>
      <c r="X677" s="88"/>
      <c r="Y677" s="85">
        <v>46.319999999999993</v>
      </c>
      <c r="Z677" s="88">
        <v>-90</v>
      </c>
      <c r="AA677" s="85">
        <v>0.22</v>
      </c>
      <c r="AB677" s="91">
        <v>0.22</v>
      </c>
      <c r="AC677" s="86">
        <v>0</v>
      </c>
      <c r="AD677" s="86">
        <v>0</v>
      </c>
      <c r="AE677" s="86">
        <v>0</v>
      </c>
      <c r="AF677" s="88">
        <v>3.34150004446</v>
      </c>
      <c r="AG677" s="85">
        <v>0</v>
      </c>
      <c r="AH677" s="86">
        <v>8.2400000000000008E-3</v>
      </c>
      <c r="AI677" s="88">
        <v>0</v>
      </c>
      <c r="AJ677" s="150">
        <v>1.1200000000000001</v>
      </c>
      <c r="AK677" s="151">
        <v>0</v>
      </c>
    </row>
    <row r="678" spans="1:37" x14ac:dyDescent="0.2">
      <c r="A678" s="149" t="s">
        <v>1618</v>
      </c>
      <c r="B678" s="66" t="s">
        <v>1618</v>
      </c>
      <c r="C678" s="67">
        <v>48</v>
      </c>
      <c r="D678" s="84" t="s">
        <v>335</v>
      </c>
      <c r="E678" s="85">
        <v>9.4095184397344909</v>
      </c>
      <c r="F678" s="91">
        <v>9.4095184397344909</v>
      </c>
      <c r="G678" s="86">
        <v>9.0391860375714401</v>
      </c>
      <c r="H678" s="86">
        <v>9.0391860375714401</v>
      </c>
      <c r="I678" s="86">
        <v>1.91</v>
      </c>
      <c r="J678" s="86">
        <v>1.88</v>
      </c>
      <c r="K678" s="87">
        <v>0</v>
      </c>
      <c r="L678" s="85">
        <v>4.0900000005199999</v>
      </c>
      <c r="M678" s="86">
        <v>0</v>
      </c>
      <c r="N678" s="86">
        <v>73.529411764705898</v>
      </c>
      <c r="O678" s="86">
        <v>63.497745955979802</v>
      </c>
      <c r="P678" s="86">
        <v>0.40500000000000003</v>
      </c>
      <c r="Q678" s="88">
        <v>0.62649999999999995</v>
      </c>
      <c r="R678" s="85">
        <v>0</v>
      </c>
      <c r="S678" s="86">
        <v>63.5</v>
      </c>
      <c r="T678" s="86">
        <v>1.32</v>
      </c>
      <c r="U678" s="88">
        <v>20.4400420308055</v>
      </c>
      <c r="V678" s="89">
        <v>3.18</v>
      </c>
      <c r="W678" s="85"/>
      <c r="X678" s="88"/>
      <c r="Y678" s="85">
        <v>100</v>
      </c>
      <c r="Z678" s="88"/>
      <c r="AA678" s="85">
        <v>0</v>
      </c>
      <c r="AB678" s="91">
        <v>0</v>
      </c>
      <c r="AC678" s="86">
        <v>0</v>
      </c>
      <c r="AD678" s="86">
        <v>0</v>
      </c>
      <c r="AE678" s="86">
        <v>0</v>
      </c>
      <c r="AF678" s="88">
        <v>0</v>
      </c>
      <c r="AG678" s="85">
        <v>0</v>
      </c>
      <c r="AH678" s="86">
        <v>9.8650000000000005E-3</v>
      </c>
      <c r="AI678" s="88">
        <v>0</v>
      </c>
      <c r="AJ678" s="150">
        <v>1.41</v>
      </c>
      <c r="AK678" s="151">
        <v>0</v>
      </c>
    </row>
    <row r="679" spans="1:37" x14ac:dyDescent="0.2">
      <c r="A679" s="149" t="s">
        <v>1619</v>
      </c>
      <c r="B679" s="66" t="s">
        <v>1620</v>
      </c>
      <c r="C679" s="67">
        <v>48</v>
      </c>
      <c r="D679" s="84" t="s">
        <v>335</v>
      </c>
      <c r="E679" s="85">
        <v>9.6863258567687591</v>
      </c>
      <c r="F679" s="91">
        <v>9.6863258567687591</v>
      </c>
      <c r="G679" s="86">
        <v>9.4329955596037802</v>
      </c>
      <c r="H679" s="86">
        <v>9.4329955596037802</v>
      </c>
      <c r="I679" s="86">
        <v>29.12</v>
      </c>
      <c r="J679" s="86">
        <v>30.41</v>
      </c>
      <c r="K679" s="87">
        <v>0</v>
      </c>
      <c r="L679" s="85">
        <v>4.5699999878000002</v>
      </c>
      <c r="M679" s="86">
        <v>0</v>
      </c>
      <c r="N679" s="86">
        <v>77.485517457335206</v>
      </c>
      <c r="O679" s="86">
        <v>73.821263482280401</v>
      </c>
      <c r="P679" s="86">
        <v>1.9359999999999999</v>
      </c>
      <c r="Q679" s="88">
        <v>2.9097</v>
      </c>
      <c r="R679" s="85">
        <v>0</v>
      </c>
      <c r="S679" s="86">
        <v>66</v>
      </c>
      <c r="T679" s="86">
        <v>2.52</v>
      </c>
      <c r="U679" s="88">
        <v>24.181657747922099</v>
      </c>
      <c r="V679" s="89">
        <v>3.18</v>
      </c>
      <c r="W679" s="85">
        <v>49.2203157789857</v>
      </c>
      <c r="X679" s="88">
        <v>60.1</v>
      </c>
      <c r="Y679" s="85">
        <v>39.02000000000001</v>
      </c>
      <c r="Z679" s="88"/>
      <c r="AA679" s="85">
        <v>0</v>
      </c>
      <c r="AB679" s="91">
        <v>0</v>
      </c>
      <c r="AC679" s="86">
        <v>0</v>
      </c>
      <c r="AD679" s="86">
        <v>0</v>
      </c>
      <c r="AE679" s="86">
        <v>0</v>
      </c>
      <c r="AF679" s="88">
        <v>1.37530004611</v>
      </c>
      <c r="AG679" s="85">
        <v>2.5091999923599999E-2</v>
      </c>
      <c r="AH679" s="86">
        <v>0.13546900000000001</v>
      </c>
      <c r="AI679" s="88">
        <v>3.2299999901700001E-4</v>
      </c>
      <c r="AJ679" s="150">
        <v>1.07</v>
      </c>
      <c r="AK679" s="151">
        <v>0</v>
      </c>
    </row>
    <row r="680" spans="1:37" x14ac:dyDescent="0.2">
      <c r="A680" s="149" t="s">
        <v>1621</v>
      </c>
      <c r="B680" s="66" t="s">
        <v>1622</v>
      </c>
      <c r="C680" s="67">
        <v>48</v>
      </c>
      <c r="D680" s="84" t="s">
        <v>335</v>
      </c>
      <c r="E680" s="85">
        <v>8.2827154088677801</v>
      </c>
      <c r="F680" s="91">
        <v>8.2827154088677801</v>
      </c>
      <c r="G680" s="86">
        <v>7.5755277966236996</v>
      </c>
      <c r="H680" s="86">
        <v>7.5755277966236996</v>
      </c>
      <c r="I680" s="86">
        <v>0.63</v>
      </c>
      <c r="J680" s="86">
        <v>1.22</v>
      </c>
      <c r="K680" s="87">
        <v>0</v>
      </c>
      <c r="L680" s="85">
        <v>52.329999987199997</v>
      </c>
      <c r="M680" s="86">
        <v>5.19032980933469E-2</v>
      </c>
      <c r="N680" s="86">
        <v>85.094747551824995</v>
      </c>
      <c r="O680" s="86">
        <v>8.2541509123787602</v>
      </c>
      <c r="P680" s="86">
        <v>0.36299999999999999</v>
      </c>
      <c r="Q680" s="88">
        <v>0.77159999999999995</v>
      </c>
      <c r="R680" s="85">
        <v>1.3531799729364E-2</v>
      </c>
      <c r="S680" s="86">
        <v>32.700000000000003</v>
      </c>
      <c r="T680" s="86">
        <v>1.4</v>
      </c>
      <c r="U680" s="88">
        <v>16.2254060741509</v>
      </c>
      <c r="V680" s="89">
        <v>2.99</v>
      </c>
      <c r="W680" s="85"/>
      <c r="X680" s="88"/>
      <c r="Y680" s="85">
        <v>100</v>
      </c>
      <c r="Z680" s="88">
        <v>100</v>
      </c>
      <c r="AA680" s="85">
        <v>0</v>
      </c>
      <c r="AB680" s="91">
        <v>0</v>
      </c>
      <c r="AC680" s="86">
        <v>0</v>
      </c>
      <c r="AD680" s="86">
        <v>0</v>
      </c>
      <c r="AE680" s="86">
        <v>0</v>
      </c>
      <c r="AF680" s="88">
        <v>0.95539998984800001</v>
      </c>
      <c r="AG680" s="85">
        <v>0</v>
      </c>
      <c r="AH680" s="86">
        <v>9.8890000000000002E-3</v>
      </c>
      <c r="AI680" s="88">
        <v>2.8571999973100001E-2</v>
      </c>
      <c r="AJ680" s="150">
        <v>1.21</v>
      </c>
      <c r="AK680" s="151">
        <v>0</v>
      </c>
    </row>
    <row r="681" spans="1:37" x14ac:dyDescent="0.2">
      <c r="A681" s="149" t="s">
        <v>1623</v>
      </c>
      <c r="B681" s="66" t="s">
        <v>1624</v>
      </c>
      <c r="C681" s="67">
        <v>48</v>
      </c>
      <c r="D681" s="84" t="s">
        <v>335</v>
      </c>
      <c r="E681" s="85">
        <v>1.57791575679444</v>
      </c>
      <c r="F681" s="91">
        <v>1.57791575679444</v>
      </c>
      <c r="G681" s="86">
        <v>1.5601568049672401</v>
      </c>
      <c r="H681" s="86">
        <v>1.5601568049672401</v>
      </c>
      <c r="I681" s="86">
        <v>8</v>
      </c>
      <c r="J681" s="86">
        <v>3.33</v>
      </c>
      <c r="K681" s="87">
        <v>0</v>
      </c>
      <c r="L681" s="85">
        <v>16.889999980900001</v>
      </c>
      <c r="M681" s="86">
        <v>0</v>
      </c>
      <c r="N681" s="86"/>
      <c r="O681" s="86">
        <v>0.69179670610431998</v>
      </c>
      <c r="P681" s="86">
        <v>0.54900000000000004</v>
      </c>
      <c r="Q681" s="88">
        <v>0.56269999999999998</v>
      </c>
      <c r="R681" s="85">
        <v>0</v>
      </c>
      <c r="S681" s="86">
        <v>45.2</v>
      </c>
      <c r="T681" s="86">
        <v>2.1</v>
      </c>
      <c r="U681" s="88">
        <v>3.9299902654634402</v>
      </c>
      <c r="V681" s="89">
        <v>3</v>
      </c>
      <c r="W681" s="85"/>
      <c r="X681" s="88"/>
      <c r="Y681" s="85">
        <v>100</v>
      </c>
      <c r="Z681" s="88"/>
      <c r="AA681" s="85">
        <v>0</v>
      </c>
      <c r="AB681" s="91">
        <v>0</v>
      </c>
      <c r="AC681" s="86">
        <v>0</v>
      </c>
      <c r="AD681" s="86">
        <v>0</v>
      </c>
      <c r="AE681" s="86">
        <v>0</v>
      </c>
      <c r="AF681" s="88">
        <v>0</v>
      </c>
      <c r="AG681" s="85">
        <v>0.43575000008699999</v>
      </c>
      <c r="AH681" s="86">
        <v>3.5293999999999999E-2</v>
      </c>
      <c r="AI681" s="88">
        <v>0</v>
      </c>
      <c r="AJ681" s="150">
        <v>1</v>
      </c>
      <c r="AK681" s="151">
        <v>0</v>
      </c>
    </row>
    <row r="682" spans="1:37" x14ac:dyDescent="0.2">
      <c r="A682" s="149" t="s">
        <v>1625</v>
      </c>
      <c r="B682" s="66" t="s">
        <v>1626</v>
      </c>
      <c r="C682" s="67">
        <v>48</v>
      </c>
      <c r="D682" s="84" t="s">
        <v>335</v>
      </c>
      <c r="E682" s="85">
        <v>0.75973409306742601</v>
      </c>
      <c r="F682" s="91">
        <v>0.75973409306742601</v>
      </c>
      <c r="G682" s="86">
        <v>0.73574249012845505</v>
      </c>
      <c r="H682" s="86">
        <v>0.73574249012845505</v>
      </c>
      <c r="I682" s="86">
        <v>0.83</v>
      </c>
      <c r="J682" s="86">
        <v>0.52</v>
      </c>
      <c r="K682" s="87">
        <v>0</v>
      </c>
      <c r="L682" s="85">
        <v>51.849999779999997</v>
      </c>
      <c r="M682" s="86">
        <v>0</v>
      </c>
      <c r="N682" s="86"/>
      <c r="O682" s="86">
        <v>0.178789874847088</v>
      </c>
      <c r="P682" s="86">
        <v>0.35399999999999998</v>
      </c>
      <c r="Q682" s="88">
        <v>0.48870000000000002</v>
      </c>
      <c r="R682" s="85">
        <v>0</v>
      </c>
      <c r="S682" s="86">
        <v>56.5</v>
      </c>
      <c r="T682" s="86">
        <v>1.95</v>
      </c>
      <c r="U682" s="88">
        <v>6.8715949417703799</v>
      </c>
      <c r="V682" s="89">
        <v>2.39</v>
      </c>
      <c r="W682" s="85"/>
      <c r="X682" s="88"/>
      <c r="Y682" s="85">
        <v>100</v>
      </c>
      <c r="Z682" s="88"/>
      <c r="AA682" s="85">
        <v>0</v>
      </c>
      <c r="AB682" s="91">
        <v>0</v>
      </c>
      <c r="AC682" s="86">
        <v>0</v>
      </c>
      <c r="AD682" s="86">
        <v>0</v>
      </c>
      <c r="AE682" s="86">
        <v>0</v>
      </c>
      <c r="AF682" s="88">
        <v>0.27549999619499999</v>
      </c>
      <c r="AG682" s="85">
        <v>0.26817000574400002</v>
      </c>
      <c r="AH682" s="86">
        <v>3.741E-3</v>
      </c>
      <c r="AI682" s="88">
        <v>6.3279676792300003E-11</v>
      </c>
      <c r="AJ682" s="150">
        <v>1</v>
      </c>
      <c r="AK682" s="151">
        <v>0</v>
      </c>
    </row>
    <row r="683" spans="1:37" x14ac:dyDescent="0.2">
      <c r="A683" s="149" t="s">
        <v>1627</v>
      </c>
      <c r="B683" s="66" t="s">
        <v>1628</v>
      </c>
      <c r="C683" s="67">
        <v>48</v>
      </c>
      <c r="D683" s="84" t="s">
        <v>335</v>
      </c>
      <c r="E683" s="85">
        <v>0.81539841716777794</v>
      </c>
      <c r="F683" s="91">
        <v>0.81539841716777794</v>
      </c>
      <c r="G683" s="86">
        <v>0.80207491361928496</v>
      </c>
      <c r="H683" s="86">
        <v>0.80207491361928496</v>
      </c>
      <c r="I683" s="86">
        <v>1.55</v>
      </c>
      <c r="J683" s="86">
        <v>0.83</v>
      </c>
      <c r="K683" s="87">
        <v>0</v>
      </c>
      <c r="L683" s="85">
        <v>8.6300000147200002</v>
      </c>
      <c r="M683" s="86">
        <v>0.37074139737593398</v>
      </c>
      <c r="N683" s="86"/>
      <c r="O683" s="86">
        <v>0.39974752787713003</v>
      </c>
      <c r="P683" s="86">
        <v>0.29599999999999999</v>
      </c>
      <c r="Q683" s="88">
        <v>0.14799999999999999</v>
      </c>
      <c r="R683" s="85">
        <v>4.1442188147534198E-2</v>
      </c>
      <c r="S683" s="86">
        <v>65.400000000000006</v>
      </c>
      <c r="T683" s="86">
        <v>1.52</v>
      </c>
      <c r="U683" s="88">
        <v>2.77306520522637</v>
      </c>
      <c r="V683" s="89">
        <v>2.7</v>
      </c>
      <c r="W683" s="85">
        <v>23.9</v>
      </c>
      <c r="X683" s="88"/>
      <c r="Y683" s="85">
        <v>100</v>
      </c>
      <c r="Z683" s="88">
        <v>100</v>
      </c>
      <c r="AA683" s="85">
        <v>0</v>
      </c>
      <c r="AB683" s="91">
        <v>0</v>
      </c>
      <c r="AC683" s="86">
        <v>0</v>
      </c>
      <c r="AD683" s="86">
        <v>0</v>
      </c>
      <c r="AE683" s="86">
        <v>0</v>
      </c>
      <c r="AF683" s="88">
        <v>0.257400006495</v>
      </c>
      <c r="AG683" s="85">
        <v>0.28249000043099998</v>
      </c>
      <c r="AH683" s="86">
        <v>6.6519999999999999E-3</v>
      </c>
      <c r="AI683" s="88">
        <v>0</v>
      </c>
      <c r="AJ683" s="150">
        <v>1</v>
      </c>
      <c r="AK683" s="151">
        <v>0</v>
      </c>
    </row>
    <row r="684" spans="1:37" x14ac:dyDescent="0.2">
      <c r="A684" s="149" t="s">
        <v>1629</v>
      </c>
      <c r="B684" s="66" t="s">
        <v>1630</v>
      </c>
      <c r="C684" s="67">
        <v>48</v>
      </c>
      <c r="D684" s="84" t="s">
        <v>335</v>
      </c>
      <c r="E684" s="85">
        <v>1.7103324113799501</v>
      </c>
      <c r="F684" s="91">
        <v>1.7096064638369199</v>
      </c>
      <c r="G684" s="86">
        <v>1.65951608336782</v>
      </c>
      <c r="H684" s="86">
        <v>1.6587901358247901</v>
      </c>
      <c r="I684" s="86">
        <v>29.08</v>
      </c>
      <c r="J684" s="86">
        <v>37.619999999999997</v>
      </c>
      <c r="K684" s="87">
        <v>0</v>
      </c>
      <c r="L684" s="85">
        <v>19.4200000646</v>
      </c>
      <c r="M684" s="86">
        <v>5.3569571492950102E-3</v>
      </c>
      <c r="N684" s="86"/>
      <c r="O684" s="86">
        <v>26.167179200447301</v>
      </c>
      <c r="P684" s="86">
        <v>2.1139999999999999</v>
      </c>
      <c r="Q684" s="88">
        <v>1.2825</v>
      </c>
      <c r="R684" s="85">
        <v>5.4945054945054903E-2</v>
      </c>
      <c r="S684" s="86">
        <v>75</v>
      </c>
      <c r="T684" s="86">
        <v>3.36</v>
      </c>
      <c r="U684" s="88">
        <v>4.8529593251591603</v>
      </c>
      <c r="V684" s="89">
        <v>3.07</v>
      </c>
      <c r="W684" s="85">
        <v>40.350749614804201</v>
      </c>
      <c r="X684" s="88">
        <v>39.0333333333</v>
      </c>
      <c r="Y684" s="85">
        <v>35.419999999999987</v>
      </c>
      <c r="Z684" s="88"/>
      <c r="AA684" s="85">
        <v>0</v>
      </c>
      <c r="AB684" s="91">
        <v>0</v>
      </c>
      <c r="AC684" s="86">
        <v>0</v>
      </c>
      <c r="AD684" s="86">
        <v>0</v>
      </c>
      <c r="AE684" s="86">
        <v>0</v>
      </c>
      <c r="AF684" s="88">
        <v>0</v>
      </c>
      <c r="AG684" s="85">
        <v>7.1468000055700004E-2</v>
      </c>
      <c r="AH684" s="86">
        <v>0.36523600000000001</v>
      </c>
      <c r="AI684" s="88">
        <v>4.1990000032700002E-3</v>
      </c>
      <c r="AJ684" s="150">
        <v>1</v>
      </c>
      <c r="AK684" s="151">
        <v>0</v>
      </c>
    </row>
    <row r="685" spans="1:37" x14ac:dyDescent="0.2">
      <c r="A685" s="149" t="s">
        <v>1631</v>
      </c>
      <c r="B685" s="66" t="s">
        <v>1632</v>
      </c>
      <c r="C685" s="67">
        <v>48</v>
      </c>
      <c r="D685" s="84" t="s">
        <v>335</v>
      </c>
      <c r="E685" s="85">
        <v>2.75619061075983</v>
      </c>
      <c r="F685" s="91">
        <v>2.75619061075983</v>
      </c>
      <c r="G685" s="86">
        <v>2.7288141580416099</v>
      </c>
      <c r="H685" s="86">
        <v>2.7288141580416099</v>
      </c>
      <c r="I685" s="86">
        <v>11.38</v>
      </c>
      <c r="J685" s="86">
        <v>3.2</v>
      </c>
      <c r="K685" s="87">
        <v>0</v>
      </c>
      <c r="L685" s="85">
        <v>4.0399999846299997</v>
      </c>
      <c r="M685" s="86">
        <v>0</v>
      </c>
      <c r="N685" s="86"/>
      <c r="O685" s="86">
        <v>45.183486238532097</v>
      </c>
      <c r="P685" s="86">
        <v>0.42399999999999999</v>
      </c>
      <c r="Q685" s="88">
        <v>0.2747</v>
      </c>
      <c r="R685" s="85">
        <v>0</v>
      </c>
      <c r="S685" s="86">
        <v>78.099999999999994</v>
      </c>
      <c r="T685" s="86">
        <v>1.62</v>
      </c>
      <c r="U685" s="88">
        <v>7.5470698364477702</v>
      </c>
      <c r="V685" s="89">
        <v>3.34</v>
      </c>
      <c r="W685" s="85">
        <v>40.900458244117402</v>
      </c>
      <c r="X685" s="88">
        <v>44.6</v>
      </c>
      <c r="Y685" s="85">
        <v>-6.1800000000000068</v>
      </c>
      <c r="Z685" s="88"/>
      <c r="AA685" s="85">
        <v>0</v>
      </c>
      <c r="AB685" s="91">
        <v>0</v>
      </c>
      <c r="AC685" s="86">
        <v>0</v>
      </c>
      <c r="AD685" s="86">
        <v>0</v>
      </c>
      <c r="AE685" s="86">
        <v>0</v>
      </c>
      <c r="AF685" s="88">
        <v>0</v>
      </c>
      <c r="AG685" s="85">
        <v>0.39143399900800002</v>
      </c>
      <c r="AH685" s="86">
        <v>2.4542000000000001E-2</v>
      </c>
      <c r="AI685" s="88">
        <v>0</v>
      </c>
      <c r="AJ685" s="150">
        <v>1</v>
      </c>
      <c r="AK685" s="151">
        <v>0</v>
      </c>
    </row>
    <row r="686" spans="1:37" x14ac:dyDescent="0.2">
      <c r="A686" s="149" t="s">
        <v>1633</v>
      </c>
      <c r="B686" s="66" t="s">
        <v>1634</v>
      </c>
      <c r="C686" s="67">
        <v>48</v>
      </c>
      <c r="D686" s="84" t="s">
        <v>335</v>
      </c>
      <c r="E686" s="85">
        <v>1.1600567828941499</v>
      </c>
      <c r="F686" s="91">
        <v>1.1600567828941499</v>
      </c>
      <c r="G686" s="86">
        <v>1.1389850057670099</v>
      </c>
      <c r="H686" s="86">
        <v>1.1389850057670099</v>
      </c>
      <c r="I686" s="86">
        <v>0.7</v>
      </c>
      <c r="J686" s="86">
        <v>0.8</v>
      </c>
      <c r="K686" s="87">
        <v>0</v>
      </c>
      <c r="L686" s="85">
        <v>83.019999158199994</v>
      </c>
      <c r="M686" s="86">
        <v>0</v>
      </c>
      <c r="N686" s="86"/>
      <c r="O686" s="86">
        <v>21.323277339732599</v>
      </c>
      <c r="P686" s="86">
        <v>0.877</v>
      </c>
      <c r="Q686" s="88">
        <v>0.62849999999999995</v>
      </c>
      <c r="R686" s="85">
        <v>0</v>
      </c>
      <c r="S686" s="86">
        <v>80.3</v>
      </c>
      <c r="T686" s="86">
        <v>2.08</v>
      </c>
      <c r="U686" s="88">
        <v>9.8538284091917294</v>
      </c>
      <c r="V686" s="89">
        <v>3.12</v>
      </c>
      <c r="W686" s="85">
        <v>35.589240467999304</v>
      </c>
      <c r="X686" s="88">
        <v>45.666666666700003</v>
      </c>
      <c r="Y686" s="85">
        <v>-39.159999999999997</v>
      </c>
      <c r="Z686" s="88"/>
      <c r="AA686" s="85">
        <v>0</v>
      </c>
      <c r="AB686" s="91">
        <v>0</v>
      </c>
      <c r="AC686" s="86">
        <v>0</v>
      </c>
      <c r="AD686" s="86">
        <v>0</v>
      </c>
      <c r="AE686" s="86">
        <v>0</v>
      </c>
      <c r="AF686" s="88">
        <v>0</v>
      </c>
      <c r="AG686" s="85">
        <v>1.3328000298300001E-2</v>
      </c>
      <c r="AH686" s="86">
        <v>5.0390000000000001E-3</v>
      </c>
      <c r="AI686" s="88">
        <v>0</v>
      </c>
      <c r="AJ686" s="150">
        <v>1.0900000000000001</v>
      </c>
      <c r="AK686" s="151">
        <v>0</v>
      </c>
    </row>
    <row r="687" spans="1:37" x14ac:dyDescent="0.2">
      <c r="A687" s="149" t="s">
        <v>1635</v>
      </c>
      <c r="B687" s="66" t="s">
        <v>1636</v>
      </c>
      <c r="C687" s="67">
        <v>48</v>
      </c>
      <c r="D687" s="84" t="s">
        <v>335</v>
      </c>
      <c r="E687" s="85">
        <v>3.6308495137406398</v>
      </c>
      <c r="F687" s="91">
        <v>3.6308495137406398</v>
      </c>
      <c r="G687" s="86">
        <v>3.5723967334214399</v>
      </c>
      <c r="H687" s="86">
        <v>3.5723967334214399</v>
      </c>
      <c r="I687" s="86">
        <v>0.56999999999999995</v>
      </c>
      <c r="J687" s="86">
        <v>0.5</v>
      </c>
      <c r="K687" s="87">
        <v>0</v>
      </c>
      <c r="L687" s="85">
        <v>49.030005886700003</v>
      </c>
      <c r="M687" s="86">
        <v>0</v>
      </c>
      <c r="N687" s="86"/>
      <c r="O687" s="86">
        <v>31.243546245758999</v>
      </c>
      <c r="P687" s="86">
        <v>0.47199999999999998</v>
      </c>
      <c r="Q687" s="88">
        <v>2.1743000000000001</v>
      </c>
      <c r="R687" s="85">
        <v>0</v>
      </c>
      <c r="S687" s="86">
        <v>60.2</v>
      </c>
      <c r="T687" s="86">
        <v>1.88</v>
      </c>
      <c r="U687" s="88">
        <v>10.2046694452916</v>
      </c>
      <c r="V687" s="89">
        <v>3.19</v>
      </c>
      <c r="W687" s="85">
        <v>25.548769949622798</v>
      </c>
      <c r="X687" s="88">
        <v>26.4</v>
      </c>
      <c r="Y687" s="85">
        <v>-4.9000000000000057</v>
      </c>
      <c r="Z687" s="88">
        <v>100</v>
      </c>
      <c r="AA687" s="85">
        <v>0</v>
      </c>
      <c r="AB687" s="91">
        <v>0</v>
      </c>
      <c r="AC687" s="86">
        <v>0</v>
      </c>
      <c r="AD687" s="86">
        <v>0</v>
      </c>
      <c r="AE687" s="86">
        <v>0</v>
      </c>
      <c r="AF687" s="88">
        <v>3.1883442468099999E-7</v>
      </c>
      <c r="AG687" s="85">
        <v>8.4420115006799995E-2</v>
      </c>
      <c r="AH687" s="86">
        <v>3.7069999999999998E-3</v>
      </c>
      <c r="AI687" s="88">
        <v>3.2299952707200001E-4</v>
      </c>
      <c r="AJ687" s="150">
        <v>1.1299999999999999</v>
      </c>
      <c r="AK687" s="151">
        <v>0</v>
      </c>
    </row>
    <row r="688" spans="1:37" x14ac:dyDescent="0.2">
      <c r="A688" s="149" t="s">
        <v>1637</v>
      </c>
      <c r="B688" s="66" t="s">
        <v>1638</v>
      </c>
      <c r="C688" s="67">
        <v>48</v>
      </c>
      <c r="D688" s="84" t="s">
        <v>335</v>
      </c>
      <c r="E688" s="85">
        <v>0.73341789151682502</v>
      </c>
      <c r="F688" s="91">
        <v>0.73341789151682502</v>
      </c>
      <c r="G688" s="86">
        <v>0.70954263970752796</v>
      </c>
      <c r="H688" s="86">
        <v>0.70954263970752796</v>
      </c>
      <c r="I688" s="86">
        <v>0.27</v>
      </c>
      <c r="J688" s="86">
        <v>0.38</v>
      </c>
      <c r="K688" s="87">
        <v>0</v>
      </c>
      <c r="L688" s="85">
        <v>64.4000001287</v>
      </c>
      <c r="M688" s="86">
        <v>0</v>
      </c>
      <c r="N688" s="86"/>
      <c r="O688" s="86">
        <v>1.31868131868132</v>
      </c>
      <c r="P688" s="86">
        <v>0.39100000000000001</v>
      </c>
      <c r="Q688" s="88">
        <v>0.64659999999999995</v>
      </c>
      <c r="R688" s="85">
        <v>0</v>
      </c>
      <c r="S688" s="86">
        <v>44.2</v>
      </c>
      <c r="T688" s="86">
        <v>2.35</v>
      </c>
      <c r="U688" s="88">
        <v>6.4843691710810996</v>
      </c>
      <c r="V688" s="89">
        <v>2.99</v>
      </c>
      <c r="W688" s="85">
        <v>23.497509224567899</v>
      </c>
      <c r="X688" s="88">
        <v>23.4666666667</v>
      </c>
      <c r="Y688" s="85">
        <v>100</v>
      </c>
      <c r="Z688" s="88"/>
      <c r="AA688" s="85">
        <v>0</v>
      </c>
      <c r="AB688" s="91">
        <v>0</v>
      </c>
      <c r="AC688" s="86">
        <v>0</v>
      </c>
      <c r="AD688" s="86">
        <v>0</v>
      </c>
      <c r="AE688" s="86">
        <v>0</v>
      </c>
      <c r="AF688" s="88">
        <v>3.6400001568800001E-2</v>
      </c>
      <c r="AG688" s="85">
        <v>0.57959998048700001</v>
      </c>
      <c r="AH688" s="86">
        <v>3.6059999999999998E-3</v>
      </c>
      <c r="AI688" s="88">
        <v>1.4285999519E-2</v>
      </c>
      <c r="AJ688" s="150">
        <v>1.03</v>
      </c>
      <c r="AK688" s="151">
        <v>0</v>
      </c>
    </row>
    <row r="689" spans="1:37" x14ac:dyDescent="0.2">
      <c r="A689" s="149" t="s">
        <v>1639</v>
      </c>
      <c r="B689" s="66" t="s">
        <v>1640</v>
      </c>
      <c r="C689" s="67">
        <v>48</v>
      </c>
      <c r="D689" s="84" t="s">
        <v>335</v>
      </c>
      <c r="E689" s="85">
        <v>1.34615384615385</v>
      </c>
      <c r="F689" s="91">
        <v>1.34615384615385</v>
      </c>
      <c r="G689" s="86">
        <v>1.2627432808155701</v>
      </c>
      <c r="H689" s="86">
        <v>1.2627432808155701</v>
      </c>
      <c r="I689" s="86">
        <v>0.88</v>
      </c>
      <c r="J689" s="86">
        <v>1.02</v>
      </c>
      <c r="K689" s="87">
        <v>0</v>
      </c>
      <c r="L689" s="85">
        <v>28.460000039299999</v>
      </c>
      <c r="M689" s="86">
        <v>0</v>
      </c>
      <c r="N689" s="86"/>
      <c r="O689" s="86">
        <v>1.1449216364746599</v>
      </c>
      <c r="P689" s="86">
        <v>0.36199999999999999</v>
      </c>
      <c r="Q689" s="88">
        <v>0.34749999999999998</v>
      </c>
      <c r="R689" s="85">
        <v>0</v>
      </c>
      <c r="S689" s="86">
        <v>39.6</v>
      </c>
      <c r="T689" s="86">
        <v>2.29</v>
      </c>
      <c r="U689" s="88">
        <v>7.3725671918442996</v>
      </c>
      <c r="V689" s="89">
        <v>2.5499999999999998</v>
      </c>
      <c r="W689" s="85">
        <v>25.5896629992558</v>
      </c>
      <c r="X689" s="88">
        <v>22.266666666700001</v>
      </c>
      <c r="Y689" s="85">
        <v>100</v>
      </c>
      <c r="Z689" s="88"/>
      <c r="AA689" s="85">
        <v>0</v>
      </c>
      <c r="AB689" s="91">
        <v>0</v>
      </c>
      <c r="AC689" s="86">
        <v>0</v>
      </c>
      <c r="AD689" s="86">
        <v>0</v>
      </c>
      <c r="AE689" s="86">
        <v>0</v>
      </c>
      <c r="AF689" s="88">
        <v>0</v>
      </c>
      <c r="AG689" s="85">
        <v>0.27761999964</v>
      </c>
      <c r="AH689" s="86">
        <v>6.0679999999999996E-3</v>
      </c>
      <c r="AI689" s="88">
        <v>0</v>
      </c>
      <c r="AJ689" s="150">
        <v>1</v>
      </c>
      <c r="AK689" s="151">
        <v>0</v>
      </c>
    </row>
    <row r="690" spans="1:37" x14ac:dyDescent="0.2">
      <c r="A690" s="149" t="s">
        <v>1641</v>
      </c>
      <c r="B690" s="66" t="s">
        <v>1642</v>
      </c>
      <c r="C690" s="67">
        <v>48</v>
      </c>
      <c r="D690" s="84" t="s">
        <v>335</v>
      </c>
      <c r="E690" s="85">
        <v>4.2461222866472701</v>
      </c>
      <c r="F690" s="91">
        <v>4.2461222866472701</v>
      </c>
      <c r="G690" s="86">
        <v>4.1257614133506397</v>
      </c>
      <c r="H690" s="86">
        <v>4.1257614133506397</v>
      </c>
      <c r="I690" s="86">
        <v>1.3</v>
      </c>
      <c r="J690" s="86">
        <v>0.68</v>
      </c>
      <c r="K690" s="87">
        <v>0</v>
      </c>
      <c r="L690" s="85">
        <v>48.2500001883</v>
      </c>
      <c r="M690" s="86">
        <v>0</v>
      </c>
      <c r="N690" s="86"/>
      <c r="O690" s="86">
        <v>7.1368540601930697</v>
      </c>
      <c r="P690" s="86">
        <v>0.247</v>
      </c>
      <c r="Q690" s="88">
        <v>0.3256</v>
      </c>
      <c r="R690" s="85">
        <v>0</v>
      </c>
      <c r="S690" s="86">
        <v>33.5</v>
      </c>
      <c r="T690" s="86">
        <v>1.86</v>
      </c>
      <c r="U690" s="88">
        <v>11.211353693508901</v>
      </c>
      <c r="V690" s="89">
        <v>2.59</v>
      </c>
      <c r="W690" s="85">
        <v>35.5211959612475</v>
      </c>
      <c r="X690" s="88">
        <v>25.566666666700002</v>
      </c>
      <c r="Y690" s="85">
        <v>100</v>
      </c>
      <c r="Z690" s="88"/>
      <c r="AA690" s="85">
        <v>0</v>
      </c>
      <c r="AB690" s="91">
        <v>0</v>
      </c>
      <c r="AC690" s="86">
        <v>0</v>
      </c>
      <c r="AD690" s="86">
        <v>0</v>
      </c>
      <c r="AE690" s="86">
        <v>0</v>
      </c>
      <c r="AF690" s="88">
        <v>0.10520000051800001</v>
      </c>
      <c r="AG690" s="85">
        <v>5.8590000172499997E-2</v>
      </c>
      <c r="AH690" s="86">
        <v>4.4869999999999997E-3</v>
      </c>
      <c r="AI690" s="88">
        <v>1.4286000042100001E-2</v>
      </c>
      <c r="AJ690" s="150">
        <v>1.24</v>
      </c>
      <c r="AK690" s="151">
        <v>1</v>
      </c>
    </row>
    <row r="691" spans="1:37" x14ac:dyDescent="0.2">
      <c r="A691" s="149" t="s">
        <v>1643</v>
      </c>
      <c r="B691" s="66" t="s">
        <v>1644</v>
      </c>
      <c r="C691" s="67">
        <v>48</v>
      </c>
      <c r="D691" s="84" t="s">
        <v>335</v>
      </c>
      <c r="E691" s="85">
        <v>0.63008376836226798</v>
      </c>
      <c r="F691" s="91">
        <v>0.63008376836226798</v>
      </c>
      <c r="G691" s="86">
        <v>0.616729391768848</v>
      </c>
      <c r="H691" s="86">
        <v>0.616729391768848</v>
      </c>
      <c r="I691" s="86">
        <v>0.71</v>
      </c>
      <c r="J691" s="86">
        <v>0.38</v>
      </c>
      <c r="K691" s="87">
        <v>0</v>
      </c>
      <c r="L691" s="85">
        <v>44.359999889999997</v>
      </c>
      <c r="M691" s="86">
        <v>0</v>
      </c>
      <c r="N691" s="86"/>
      <c r="O691" s="86">
        <v>0.53164977571025096</v>
      </c>
      <c r="P691" s="86">
        <v>0.73099999999999998</v>
      </c>
      <c r="Q691" s="88">
        <v>0.2293</v>
      </c>
      <c r="R691" s="85">
        <v>0</v>
      </c>
      <c r="S691" s="86">
        <v>43.8</v>
      </c>
      <c r="T691" s="86">
        <v>1.1499999999999999</v>
      </c>
      <c r="U691" s="88">
        <v>8.3659099186597103</v>
      </c>
      <c r="V691" s="89">
        <v>2.8</v>
      </c>
      <c r="W691" s="85">
        <v>21.5</v>
      </c>
      <c r="X691" s="88"/>
      <c r="Y691" s="85">
        <v>100</v>
      </c>
      <c r="Z691" s="88"/>
      <c r="AA691" s="85">
        <v>0</v>
      </c>
      <c r="AB691" s="91">
        <v>0</v>
      </c>
      <c r="AC691" s="86">
        <v>0</v>
      </c>
      <c r="AD691" s="86">
        <v>0</v>
      </c>
      <c r="AE691" s="86">
        <v>0</v>
      </c>
      <c r="AF691" s="88">
        <v>0</v>
      </c>
      <c r="AG691" s="85">
        <v>0.25200000162399999</v>
      </c>
      <c r="AH691" s="86">
        <v>2.0370000000000002E-3</v>
      </c>
      <c r="AI691" s="88">
        <v>0</v>
      </c>
      <c r="AJ691" s="150">
        <v>1.41</v>
      </c>
      <c r="AK691" s="151">
        <v>0</v>
      </c>
    </row>
    <row r="692" spans="1:37" x14ac:dyDescent="0.2">
      <c r="A692" s="149" t="s">
        <v>1645</v>
      </c>
      <c r="B692" s="66" t="s">
        <v>1646</v>
      </c>
      <c r="C692" s="67">
        <v>48</v>
      </c>
      <c r="D692" s="84" t="s">
        <v>335</v>
      </c>
      <c r="E692" s="85">
        <v>0.66810689710353699</v>
      </c>
      <c r="F692" s="91">
        <v>0.66810689710353699</v>
      </c>
      <c r="G692" s="86">
        <v>0.63510161625860095</v>
      </c>
      <c r="H692" s="86">
        <v>0.63510161625860095</v>
      </c>
      <c r="I692" s="86">
        <v>0.21</v>
      </c>
      <c r="J692" s="86">
        <v>0.26</v>
      </c>
      <c r="K692" s="87">
        <v>0</v>
      </c>
      <c r="L692" s="85">
        <v>54.379999149</v>
      </c>
      <c r="M692" s="86">
        <v>0</v>
      </c>
      <c r="N692" s="86"/>
      <c r="O692" s="86">
        <v>3.2453316162266601</v>
      </c>
      <c r="P692" s="86">
        <v>0.42299999999999999</v>
      </c>
      <c r="Q692" s="88">
        <v>0.28889999999999999</v>
      </c>
      <c r="R692" s="85">
        <v>0</v>
      </c>
      <c r="S692" s="86">
        <v>43.3</v>
      </c>
      <c r="T692" s="86">
        <v>1.2</v>
      </c>
      <c r="U692" s="88">
        <v>11.030764922387601</v>
      </c>
      <c r="V692" s="89">
        <v>2.92</v>
      </c>
      <c r="W692" s="85">
        <v>25.9968695314097</v>
      </c>
      <c r="X692" s="88"/>
      <c r="Y692" s="85">
        <v>100</v>
      </c>
      <c r="Z692" s="88"/>
      <c r="AA692" s="85">
        <v>0</v>
      </c>
      <c r="AB692" s="91">
        <v>0</v>
      </c>
      <c r="AC692" s="86">
        <v>0</v>
      </c>
      <c r="AD692" s="86">
        <v>0</v>
      </c>
      <c r="AE692" s="86">
        <v>0</v>
      </c>
      <c r="AF692" s="88">
        <v>0.88810001413999995</v>
      </c>
      <c r="AG692" s="85">
        <v>0.36666000192199999</v>
      </c>
      <c r="AH692" s="86">
        <v>1.7730000000000001E-3</v>
      </c>
      <c r="AI692" s="88">
        <v>0</v>
      </c>
      <c r="AJ692" s="150">
        <v>1.31</v>
      </c>
      <c r="AK692" s="151">
        <v>0</v>
      </c>
    </row>
    <row r="693" spans="1:37" x14ac:dyDescent="0.2">
      <c r="A693" s="149" t="s">
        <v>1647</v>
      </c>
      <c r="B693" s="66" t="s">
        <v>1648</v>
      </c>
      <c r="C693" s="67">
        <v>48</v>
      </c>
      <c r="D693" s="84" t="s">
        <v>335</v>
      </c>
      <c r="E693" s="85">
        <v>3.5376762216630699</v>
      </c>
      <c r="F693" s="91">
        <v>3.5376762216630699</v>
      </c>
      <c r="G693" s="86">
        <v>3.5142000650109</v>
      </c>
      <c r="H693" s="86">
        <v>3.5142000650109</v>
      </c>
      <c r="I693" s="86">
        <v>0.4</v>
      </c>
      <c r="J693" s="86">
        <v>0.34</v>
      </c>
      <c r="K693" s="87">
        <v>0</v>
      </c>
      <c r="L693" s="85">
        <v>61.950001373100001</v>
      </c>
      <c r="M693" s="86">
        <v>0</v>
      </c>
      <c r="N693" s="86"/>
      <c r="O693" s="86">
        <v>33.688753490733703</v>
      </c>
      <c r="P693" s="86">
        <v>0.68600000000000005</v>
      </c>
      <c r="Q693" s="88">
        <v>1.1571</v>
      </c>
      <c r="R693" s="85">
        <v>0</v>
      </c>
      <c r="S693" s="86">
        <v>33.4</v>
      </c>
      <c r="T693" s="86">
        <v>1.56</v>
      </c>
      <c r="U693" s="88">
        <v>12.585627776507</v>
      </c>
      <c r="V693" s="89">
        <v>3.09</v>
      </c>
      <c r="W693" s="85">
        <v>30.0935416852403</v>
      </c>
      <c r="X693" s="88">
        <v>35.733333333300003</v>
      </c>
      <c r="Y693" s="85">
        <v>55.819999999999993</v>
      </c>
      <c r="Z693" s="88"/>
      <c r="AA693" s="85">
        <v>0</v>
      </c>
      <c r="AB693" s="91">
        <v>0</v>
      </c>
      <c r="AC693" s="86">
        <v>0</v>
      </c>
      <c r="AD693" s="86">
        <v>0</v>
      </c>
      <c r="AE693" s="86">
        <v>0</v>
      </c>
      <c r="AF693" s="88">
        <v>4.13059881647</v>
      </c>
      <c r="AG693" s="85">
        <v>0.40593196312699997</v>
      </c>
      <c r="AH693" s="86">
        <v>3.7290000000000001E-3</v>
      </c>
      <c r="AI693" s="88">
        <v>0</v>
      </c>
      <c r="AJ693" s="150">
        <v>1.1599999999999999</v>
      </c>
      <c r="AK693" s="151">
        <v>0</v>
      </c>
    </row>
    <row r="694" spans="1:37" x14ac:dyDescent="0.2">
      <c r="A694" s="149" t="s">
        <v>1649</v>
      </c>
      <c r="B694" s="66" t="s">
        <v>1650</v>
      </c>
      <c r="C694" s="67">
        <v>48</v>
      </c>
      <c r="D694" s="84" t="s">
        <v>335</v>
      </c>
      <c r="E694" s="85">
        <v>6.3980804321901203</v>
      </c>
      <c r="F694" s="91">
        <v>6.3980804321901203</v>
      </c>
      <c r="G694" s="86">
        <v>6.2939122688544398</v>
      </c>
      <c r="H694" s="86">
        <v>6.2939122688544398</v>
      </c>
      <c r="I694" s="86">
        <v>1.39</v>
      </c>
      <c r="J694" s="86">
        <v>0.7</v>
      </c>
      <c r="K694" s="87">
        <v>0</v>
      </c>
      <c r="L694" s="85">
        <v>63.250009153800001</v>
      </c>
      <c r="M694" s="86">
        <v>0</v>
      </c>
      <c r="N694" s="86">
        <v>77.124974762769995</v>
      </c>
      <c r="O694" s="86">
        <v>57.677049041951499</v>
      </c>
      <c r="P694" s="86">
        <v>0.72299999999999998</v>
      </c>
      <c r="Q694" s="88">
        <v>1.2293000000000001</v>
      </c>
      <c r="R694" s="85">
        <v>0</v>
      </c>
      <c r="S694" s="86">
        <v>31.1</v>
      </c>
      <c r="T694" s="86">
        <v>1.38</v>
      </c>
      <c r="U694" s="88">
        <v>15.5447635741893</v>
      </c>
      <c r="V694" s="89">
        <v>3.35</v>
      </c>
      <c r="W694" s="85">
        <v>29.3296967471972</v>
      </c>
      <c r="X694" s="88">
        <v>27.4666666667</v>
      </c>
      <c r="Y694" s="85">
        <v>-25.620000000000005</v>
      </c>
      <c r="Z694" s="88">
        <v>100</v>
      </c>
      <c r="AA694" s="85">
        <v>0</v>
      </c>
      <c r="AB694" s="91">
        <v>0</v>
      </c>
      <c r="AC694" s="86">
        <v>0</v>
      </c>
      <c r="AD694" s="86">
        <v>0</v>
      </c>
      <c r="AE694" s="86">
        <v>0</v>
      </c>
      <c r="AF694" s="88">
        <v>9.8399262047999994E-2</v>
      </c>
      <c r="AG694" s="85">
        <v>0.10144193755399999</v>
      </c>
      <c r="AH694" s="86">
        <v>4.2300000000000003E-3</v>
      </c>
      <c r="AI694" s="88">
        <v>3.1694769392800002E-9</v>
      </c>
      <c r="AJ694" s="150">
        <v>1</v>
      </c>
      <c r="AK694" s="151">
        <v>0</v>
      </c>
    </row>
    <row r="695" spans="1:37" x14ac:dyDescent="0.2">
      <c r="A695" s="149" t="s">
        <v>1651</v>
      </c>
      <c r="B695" s="66" t="s">
        <v>1652</v>
      </c>
      <c r="C695" s="67">
        <v>48</v>
      </c>
      <c r="D695" s="84" t="s">
        <v>335</v>
      </c>
      <c r="E695" s="85">
        <v>1.9655403144864501</v>
      </c>
      <c r="F695" s="91">
        <v>1.9655403144864501</v>
      </c>
      <c r="G695" s="86">
        <v>1.74528827924612</v>
      </c>
      <c r="H695" s="86">
        <v>1.74528827924612</v>
      </c>
      <c r="I695" s="86">
        <v>1.01</v>
      </c>
      <c r="J695" s="86">
        <v>0.53</v>
      </c>
      <c r="K695" s="87">
        <v>0</v>
      </c>
      <c r="L695" s="85">
        <v>9.3100000361900008</v>
      </c>
      <c r="M695" s="86">
        <v>0</v>
      </c>
      <c r="N695" s="86"/>
      <c r="O695" s="86">
        <v>1.18778280542986</v>
      </c>
      <c r="P695" s="86">
        <v>0.26600000000000001</v>
      </c>
      <c r="Q695" s="88">
        <v>1.2856000000000001</v>
      </c>
      <c r="R695" s="85">
        <v>0</v>
      </c>
      <c r="S695" s="86">
        <v>35.700000000000003</v>
      </c>
      <c r="T695" s="86">
        <v>1.8</v>
      </c>
      <c r="U695" s="88">
        <v>7.8454332552693202</v>
      </c>
      <c r="V695" s="89">
        <v>3.07</v>
      </c>
      <c r="W695" s="85"/>
      <c r="X695" s="88"/>
      <c r="Y695" s="85">
        <v>100</v>
      </c>
      <c r="Z695" s="88"/>
      <c r="AA695" s="85">
        <v>0</v>
      </c>
      <c r="AB695" s="91">
        <v>0</v>
      </c>
      <c r="AC695" s="86">
        <v>0</v>
      </c>
      <c r="AD695" s="86">
        <v>0</v>
      </c>
      <c r="AE695" s="86">
        <v>0</v>
      </c>
      <c r="AF695" s="88">
        <v>0</v>
      </c>
      <c r="AG695" s="85">
        <v>7.9800000265099993E-2</v>
      </c>
      <c r="AH695" s="86">
        <v>2.6159999999999998E-3</v>
      </c>
      <c r="AI695" s="88">
        <v>0</v>
      </c>
      <c r="AJ695" s="150">
        <v>1</v>
      </c>
      <c r="AK695" s="151">
        <v>0</v>
      </c>
    </row>
    <row r="696" spans="1:37" x14ac:dyDescent="0.2">
      <c r="A696" s="149" t="s">
        <v>1653</v>
      </c>
      <c r="B696" s="66" t="s">
        <v>1653</v>
      </c>
      <c r="C696" s="67">
        <v>48</v>
      </c>
      <c r="D696" s="84" t="s">
        <v>335</v>
      </c>
      <c r="E696" s="85">
        <v>14.149246432999799</v>
      </c>
      <c r="F696" s="91">
        <v>14.149246432999799</v>
      </c>
      <c r="G696" s="86">
        <v>10.398002130595</v>
      </c>
      <c r="H696" s="86">
        <v>10.398002130595</v>
      </c>
      <c r="I696" s="86">
        <v>0.31</v>
      </c>
      <c r="J696" s="86">
        <v>0.42</v>
      </c>
      <c r="K696" s="87">
        <v>0</v>
      </c>
      <c r="L696" s="85">
        <v>24.930000195000002</v>
      </c>
      <c r="M696" s="86">
        <v>0</v>
      </c>
      <c r="N696" s="86">
        <v>82.040215792054894</v>
      </c>
      <c r="O696" s="86">
        <v>34.977309701172999</v>
      </c>
      <c r="P696" s="86">
        <v>0.23</v>
      </c>
      <c r="Q696" s="88">
        <v>4.4145000000000003</v>
      </c>
      <c r="R696" s="85">
        <v>0</v>
      </c>
      <c r="S696" s="86">
        <v>27.1</v>
      </c>
      <c r="T696" s="86">
        <v>1.71</v>
      </c>
      <c r="U696" s="88">
        <v>18.867990429786399</v>
      </c>
      <c r="V696" s="89">
        <v>3.36</v>
      </c>
      <c r="W696" s="85">
        <v>46.152616742904499</v>
      </c>
      <c r="X696" s="88"/>
      <c r="Y696" s="85">
        <v>100</v>
      </c>
      <c r="Z696" s="88"/>
      <c r="AA696" s="85">
        <v>0</v>
      </c>
      <c r="AB696" s="91">
        <v>0</v>
      </c>
      <c r="AC696" s="86">
        <v>0</v>
      </c>
      <c r="AD696" s="86">
        <v>0</v>
      </c>
      <c r="AE696" s="86">
        <v>0</v>
      </c>
      <c r="AF696" s="88">
        <v>0</v>
      </c>
      <c r="AG696" s="85">
        <v>0</v>
      </c>
      <c r="AH696" s="86">
        <v>3.209E-3</v>
      </c>
      <c r="AI696" s="88">
        <v>0</v>
      </c>
      <c r="AJ696" s="150">
        <v>1</v>
      </c>
      <c r="AK696" s="151">
        <v>0</v>
      </c>
    </row>
    <row r="697" spans="1:37" x14ac:dyDescent="0.2">
      <c r="A697" s="149" t="s">
        <v>1654</v>
      </c>
      <c r="B697" s="66" t="s">
        <v>1655</v>
      </c>
      <c r="C697" s="67">
        <v>46</v>
      </c>
      <c r="D697" s="84" t="s">
        <v>335</v>
      </c>
      <c r="E697" s="85">
        <v>37.161580407538501</v>
      </c>
      <c r="F697" s="91">
        <v>37.161580407538501</v>
      </c>
      <c r="G697" s="86">
        <v>21.2187888644408</v>
      </c>
      <c r="H697" s="86">
        <v>21.2187888644408</v>
      </c>
      <c r="I697" s="86">
        <v>0.67</v>
      </c>
      <c r="J697" s="86">
        <v>0.46</v>
      </c>
      <c r="K697" s="87">
        <v>0</v>
      </c>
      <c r="L697" s="85">
        <v>12.6000000461</v>
      </c>
      <c r="M697" s="86">
        <v>0</v>
      </c>
      <c r="N697" s="86">
        <v>98.096304591265394</v>
      </c>
      <c r="O697" s="86">
        <v>92.156862745097996</v>
      </c>
      <c r="P697" s="86">
        <v>0.17100000000000001</v>
      </c>
      <c r="Q697" s="88">
        <v>0.26569999999999999</v>
      </c>
      <c r="R697" s="85">
        <v>0</v>
      </c>
      <c r="S697" s="86">
        <v>12.9</v>
      </c>
      <c r="T697" s="86">
        <v>0.68</v>
      </c>
      <c r="U697" s="88">
        <v>7.5193724289677597</v>
      </c>
      <c r="V697" s="89">
        <v>4.4400000000000004</v>
      </c>
      <c r="W697" s="85"/>
      <c r="X697" s="88"/>
      <c r="Y697" s="85">
        <v>100</v>
      </c>
      <c r="Z697" s="88"/>
      <c r="AA697" s="85">
        <v>0</v>
      </c>
      <c r="AB697" s="91">
        <v>0</v>
      </c>
      <c r="AC697" s="86">
        <v>0</v>
      </c>
      <c r="AD697" s="86">
        <v>0</v>
      </c>
      <c r="AE697" s="86">
        <v>0</v>
      </c>
      <c r="AF697" s="88">
        <v>0</v>
      </c>
      <c r="AG697" s="85">
        <v>0</v>
      </c>
      <c r="AH697" s="86">
        <v>6.2E-4</v>
      </c>
      <c r="AI697" s="88">
        <v>0</v>
      </c>
      <c r="AJ697" s="150">
        <v>1.01</v>
      </c>
      <c r="AK697" s="151">
        <v>0</v>
      </c>
    </row>
    <row r="698" spans="1:37" x14ac:dyDescent="0.2">
      <c r="A698" s="149" t="s">
        <v>1656</v>
      </c>
      <c r="B698" s="66" t="s">
        <v>1656</v>
      </c>
      <c r="C698" s="67">
        <v>48</v>
      </c>
      <c r="D698" s="84" t="s">
        <v>335</v>
      </c>
      <c r="E698" s="85">
        <v>1.3897704874219099</v>
      </c>
      <c r="F698" s="91">
        <v>1.3897704874219099</v>
      </c>
      <c r="G698" s="86">
        <v>1.28620585975345</v>
      </c>
      <c r="H698" s="86">
        <v>1.28620585975345</v>
      </c>
      <c r="I698" s="86">
        <v>2.63</v>
      </c>
      <c r="J698" s="86">
        <v>0.15</v>
      </c>
      <c r="K698" s="87">
        <v>0</v>
      </c>
      <c r="L698" s="85">
        <v>67.490000503900006</v>
      </c>
      <c r="M698" s="86">
        <v>0</v>
      </c>
      <c r="N698" s="86"/>
      <c r="O698" s="86">
        <v>30.2034428794992</v>
      </c>
      <c r="P698" s="86">
        <v>0.26100000000000001</v>
      </c>
      <c r="Q698" s="88">
        <v>0</v>
      </c>
      <c r="R698" s="85">
        <v>0</v>
      </c>
      <c r="S698" s="86">
        <v>7.6</v>
      </c>
      <c r="T698" s="86">
        <v>2.0699999999999998</v>
      </c>
      <c r="U698" s="88">
        <v>1.7104867537500399</v>
      </c>
      <c r="V698" s="89">
        <v>2.8</v>
      </c>
      <c r="W698" s="85"/>
      <c r="X698" s="88"/>
      <c r="Y698" s="85">
        <v>100</v>
      </c>
      <c r="Z698" s="88"/>
      <c r="AA698" s="85">
        <v>0</v>
      </c>
      <c r="AB698" s="91">
        <v>0</v>
      </c>
      <c r="AC698" s="86">
        <v>0</v>
      </c>
      <c r="AD698" s="86">
        <v>0</v>
      </c>
      <c r="AE698" s="86">
        <v>0</v>
      </c>
      <c r="AF698" s="88">
        <v>0</v>
      </c>
      <c r="AG698" s="85">
        <v>0</v>
      </c>
      <c r="AH698" s="86">
        <v>2.43E-4</v>
      </c>
      <c r="AI698" s="88">
        <v>0</v>
      </c>
      <c r="AJ698" s="150">
        <v>1</v>
      </c>
      <c r="AK698" s="151">
        <v>0</v>
      </c>
    </row>
    <row r="699" spans="1:37" x14ac:dyDescent="0.2">
      <c r="A699" s="149" t="s">
        <v>1657</v>
      </c>
      <c r="B699" s="66" t="s">
        <v>1658</v>
      </c>
      <c r="C699" s="67">
        <v>48</v>
      </c>
      <c r="D699" s="84" t="s">
        <v>335</v>
      </c>
      <c r="E699" s="85">
        <v>0</v>
      </c>
      <c r="F699" s="91">
        <v>0</v>
      </c>
      <c r="G699" s="86">
        <v>0</v>
      </c>
      <c r="H699" s="86">
        <v>0</v>
      </c>
      <c r="I699" s="86">
        <v>0</v>
      </c>
      <c r="J699" s="86">
        <v>0</v>
      </c>
      <c r="K699" s="87">
        <v>0</v>
      </c>
      <c r="L699" s="85">
        <v>99.900007245300003</v>
      </c>
      <c r="M699" s="86">
        <v>0</v>
      </c>
      <c r="N699" s="86"/>
      <c r="O699" s="86">
        <v>0</v>
      </c>
      <c r="P699" s="86">
        <v>0.16800000000000001</v>
      </c>
      <c r="Q699" s="88">
        <v>0</v>
      </c>
      <c r="R699" s="85">
        <v>0</v>
      </c>
      <c r="S699" s="86">
        <v>9.1999999999999993</v>
      </c>
      <c r="T699" s="86">
        <v>4.2300000000000004</v>
      </c>
      <c r="U699" s="88">
        <v>5.1808406647116296</v>
      </c>
      <c r="V699" s="89">
        <v>3</v>
      </c>
      <c r="W699" s="85"/>
      <c r="X699" s="88"/>
      <c r="Y699" s="85"/>
      <c r="Z699" s="88"/>
      <c r="AA699" s="85">
        <v>0</v>
      </c>
      <c r="AB699" s="91">
        <v>0</v>
      </c>
      <c r="AC699" s="86">
        <v>0</v>
      </c>
      <c r="AD699" s="86">
        <v>0</v>
      </c>
      <c r="AE699" s="86">
        <v>0</v>
      </c>
      <c r="AF699" s="88">
        <v>0</v>
      </c>
      <c r="AG699" s="85">
        <v>0</v>
      </c>
      <c r="AH699" s="86">
        <v>0</v>
      </c>
      <c r="AI699" s="88">
        <v>0</v>
      </c>
      <c r="AJ699" s="150">
        <v>1</v>
      </c>
      <c r="AK699" s="151">
        <v>0</v>
      </c>
    </row>
    <row r="700" spans="1:37" x14ac:dyDescent="0.2">
      <c r="A700" s="149" t="s">
        <v>1659</v>
      </c>
      <c r="B700" s="66" t="s">
        <v>1660</v>
      </c>
      <c r="C700" s="67">
        <v>46</v>
      </c>
      <c r="D700" s="84" t="s">
        <v>335</v>
      </c>
      <c r="E700" s="85">
        <v>11.797368563149099</v>
      </c>
      <c r="F700" s="91">
        <v>11.797368563149099</v>
      </c>
      <c r="G700" s="86">
        <v>10.7336345146601</v>
      </c>
      <c r="H700" s="86">
        <v>10.7336345146601</v>
      </c>
      <c r="I700" s="86">
        <v>0.73</v>
      </c>
      <c r="J700" s="86">
        <v>0.56000000000000005</v>
      </c>
      <c r="K700" s="87">
        <v>0</v>
      </c>
      <c r="L700" s="85">
        <v>3.9300000004300002</v>
      </c>
      <c r="M700" s="86">
        <v>0.42802801670304202</v>
      </c>
      <c r="N700" s="86"/>
      <c r="O700" s="86">
        <v>46.700893706027799</v>
      </c>
      <c r="P700" s="86">
        <v>0.29499999999999998</v>
      </c>
      <c r="Q700" s="88">
        <v>0.56999999999999995</v>
      </c>
      <c r="R700" s="85">
        <v>1.8057060310581401E-2</v>
      </c>
      <c r="S700" s="86">
        <v>3.6</v>
      </c>
      <c r="T700" s="86">
        <v>1.31</v>
      </c>
      <c r="U700" s="88">
        <v>21.396173437246901</v>
      </c>
      <c r="V700" s="89">
        <v>3.24</v>
      </c>
      <c r="W700" s="85">
        <v>39.033542842403797</v>
      </c>
      <c r="X700" s="88"/>
      <c r="Y700" s="85">
        <v>100</v>
      </c>
      <c r="Z700" s="88">
        <v>100</v>
      </c>
      <c r="AA700" s="85">
        <v>0</v>
      </c>
      <c r="AB700" s="91">
        <v>0</v>
      </c>
      <c r="AC700" s="86">
        <v>0</v>
      </c>
      <c r="AD700" s="86">
        <v>0</v>
      </c>
      <c r="AE700" s="86">
        <v>0</v>
      </c>
      <c r="AF700" s="88">
        <v>9.1300003240499999E-2</v>
      </c>
      <c r="AG700" s="85">
        <v>0</v>
      </c>
      <c r="AH700" s="86">
        <v>4.3379999999999998E-3</v>
      </c>
      <c r="AI700" s="88">
        <v>0</v>
      </c>
      <c r="AJ700" s="150">
        <v>2.62</v>
      </c>
      <c r="AK700" s="151">
        <v>2</v>
      </c>
    </row>
    <row r="701" spans="1:37" x14ac:dyDescent="0.2">
      <c r="A701" s="149" t="s">
        <v>1661</v>
      </c>
      <c r="B701" s="66" t="s">
        <v>1662</v>
      </c>
      <c r="C701" s="67">
        <v>46</v>
      </c>
      <c r="D701" s="84" t="s">
        <v>335</v>
      </c>
      <c r="E701" s="85">
        <v>6.9001009081735596</v>
      </c>
      <c r="F701" s="91">
        <v>6.9001009081735596</v>
      </c>
      <c r="G701" s="86">
        <v>6.5529767911200798</v>
      </c>
      <c r="H701" s="86">
        <v>6.5529767911200798</v>
      </c>
      <c r="I701" s="86">
        <v>0.7</v>
      </c>
      <c r="J701" s="86">
        <v>0.53</v>
      </c>
      <c r="K701" s="87">
        <v>0</v>
      </c>
      <c r="L701" s="85">
        <v>3.98999999695</v>
      </c>
      <c r="M701" s="86">
        <v>0</v>
      </c>
      <c r="N701" s="86"/>
      <c r="O701" s="86">
        <v>39.946380697050898</v>
      </c>
      <c r="P701" s="86">
        <v>0.31900000000000001</v>
      </c>
      <c r="Q701" s="88">
        <v>0.88200000000000001</v>
      </c>
      <c r="R701" s="85">
        <v>0</v>
      </c>
      <c r="S701" s="86">
        <v>3.7</v>
      </c>
      <c r="T701" s="86">
        <v>1.26</v>
      </c>
      <c r="U701" s="88">
        <v>27.1442986881937</v>
      </c>
      <c r="V701" s="89">
        <v>3.01</v>
      </c>
      <c r="W701" s="85">
        <v>40.9666666667</v>
      </c>
      <c r="X701" s="88"/>
      <c r="Y701" s="85">
        <v>100</v>
      </c>
      <c r="Z701" s="88">
        <v>100</v>
      </c>
      <c r="AA701" s="85">
        <v>0.17</v>
      </c>
      <c r="AB701" s="91">
        <v>0.17</v>
      </c>
      <c r="AC701" s="86">
        <v>0.04</v>
      </c>
      <c r="AD701" s="86">
        <v>0.04</v>
      </c>
      <c r="AE701" s="86">
        <v>0</v>
      </c>
      <c r="AF701" s="88">
        <v>0.55519998031100004</v>
      </c>
      <c r="AG701" s="85">
        <v>0</v>
      </c>
      <c r="AH701" s="86">
        <v>5.1419999999999999E-3</v>
      </c>
      <c r="AI701" s="88">
        <v>0</v>
      </c>
      <c r="AJ701" s="150">
        <v>2.2799999999999998</v>
      </c>
      <c r="AK701" s="151">
        <v>1</v>
      </c>
    </row>
    <row r="702" spans="1:37" x14ac:dyDescent="0.2">
      <c r="A702" s="149" t="s">
        <v>1663</v>
      </c>
      <c r="B702" s="66" t="s">
        <v>1663</v>
      </c>
      <c r="C702" s="67">
        <v>46</v>
      </c>
      <c r="D702" s="84" t="s">
        <v>335</v>
      </c>
      <c r="E702" s="85">
        <v>13.031533411755801</v>
      </c>
      <c r="F702" s="91">
        <v>13.031533411755801</v>
      </c>
      <c r="G702" s="86">
        <v>11.884035973134001</v>
      </c>
      <c r="H702" s="86">
        <v>11.884035973134001</v>
      </c>
      <c r="I702" s="86">
        <v>0.27</v>
      </c>
      <c r="J702" s="86">
        <v>0.19</v>
      </c>
      <c r="K702" s="87">
        <v>0</v>
      </c>
      <c r="L702" s="85">
        <v>6.1699999981999998</v>
      </c>
      <c r="M702" s="86">
        <v>0</v>
      </c>
      <c r="N702" s="86"/>
      <c r="O702" s="86">
        <v>45.058321836197202</v>
      </c>
      <c r="P702" s="86">
        <v>0.19500000000000001</v>
      </c>
      <c r="Q702" s="88">
        <v>0.34570000000000001</v>
      </c>
      <c r="R702" s="85">
        <v>0</v>
      </c>
      <c r="S702" s="86">
        <v>7.4</v>
      </c>
      <c r="T702" s="86">
        <v>0.97</v>
      </c>
      <c r="U702" s="88">
        <v>20.885667665920401</v>
      </c>
      <c r="V702" s="89">
        <v>3.16</v>
      </c>
      <c r="W702" s="85"/>
      <c r="X702" s="88"/>
      <c r="Y702" s="85">
        <v>100</v>
      </c>
      <c r="Z702" s="88"/>
      <c r="AA702" s="85">
        <v>0</v>
      </c>
      <c r="AB702" s="91">
        <v>0</v>
      </c>
      <c r="AC702" s="86">
        <v>0</v>
      </c>
      <c r="AD702" s="86">
        <v>0</v>
      </c>
      <c r="AE702" s="86">
        <v>0</v>
      </c>
      <c r="AF702" s="88">
        <v>0</v>
      </c>
      <c r="AG702" s="85">
        <v>0</v>
      </c>
      <c r="AH702" s="86">
        <v>1.5499999999999999E-3</v>
      </c>
      <c r="AI702" s="88">
        <v>0</v>
      </c>
      <c r="AJ702" s="150">
        <v>1.81</v>
      </c>
      <c r="AK702" s="151">
        <v>4</v>
      </c>
    </row>
    <row r="703" spans="1:37" x14ac:dyDescent="0.2">
      <c r="A703" s="149" t="s">
        <v>1664</v>
      </c>
      <c r="B703" s="66" t="s">
        <v>1664</v>
      </c>
      <c r="C703" s="67">
        <v>46</v>
      </c>
      <c r="D703" s="84" t="s">
        <v>335</v>
      </c>
      <c r="E703" s="85">
        <v>13.824308691271399</v>
      </c>
      <c r="F703" s="91">
        <v>13.824308691271399</v>
      </c>
      <c r="G703" s="86">
        <v>11.922976452587999</v>
      </c>
      <c r="H703" s="86">
        <v>11.922976452587999</v>
      </c>
      <c r="I703" s="86">
        <v>0</v>
      </c>
      <c r="J703" s="86">
        <v>0</v>
      </c>
      <c r="K703" s="87">
        <v>0</v>
      </c>
      <c r="L703" s="85">
        <v>4.1000000055000001</v>
      </c>
      <c r="M703" s="86">
        <v>0</v>
      </c>
      <c r="N703" s="86"/>
      <c r="O703" s="86">
        <v>37.229904926534097</v>
      </c>
      <c r="P703" s="86">
        <v>0.16400000000000001</v>
      </c>
      <c r="Q703" s="88">
        <v>0.99509999999999998</v>
      </c>
      <c r="R703" s="85">
        <v>0</v>
      </c>
      <c r="S703" s="86">
        <v>3</v>
      </c>
      <c r="T703" s="86">
        <v>1.1599999999999999</v>
      </c>
      <c r="U703" s="88">
        <v>18.084113893346299</v>
      </c>
      <c r="V703" s="89">
        <v>3.4</v>
      </c>
      <c r="W703" s="85"/>
      <c r="X703" s="88"/>
      <c r="Y703" s="85">
        <v>100</v>
      </c>
      <c r="Z703" s="88"/>
      <c r="AA703" s="85">
        <v>0</v>
      </c>
      <c r="AB703" s="91">
        <v>0</v>
      </c>
      <c r="AC703" s="86">
        <v>0</v>
      </c>
      <c r="AD703" s="86">
        <v>0</v>
      </c>
      <c r="AE703" s="86">
        <v>0</v>
      </c>
      <c r="AF703" s="88">
        <v>2.3000000541200001E-3</v>
      </c>
      <c r="AG703" s="85">
        <v>0</v>
      </c>
      <c r="AH703" s="86">
        <v>4.1E-5</v>
      </c>
      <c r="AI703" s="88">
        <v>0</v>
      </c>
      <c r="AJ703" s="150">
        <v>1.47</v>
      </c>
      <c r="AK703" s="151">
        <v>1</v>
      </c>
    </row>
    <row r="704" spans="1:37" x14ac:dyDescent="0.2">
      <c r="A704" s="149" t="s">
        <v>1665</v>
      </c>
      <c r="B704" s="66" t="s">
        <v>1665</v>
      </c>
      <c r="C704" s="67">
        <v>46</v>
      </c>
      <c r="D704" s="84" t="s">
        <v>335</v>
      </c>
      <c r="E704" s="85">
        <v>11.281232243500201</v>
      </c>
      <c r="F704" s="91">
        <v>11.281232243500201</v>
      </c>
      <c r="G704" s="86">
        <v>10.1048881244529</v>
      </c>
      <c r="H704" s="86">
        <v>10.1048881244529</v>
      </c>
      <c r="I704" s="86">
        <v>0.22</v>
      </c>
      <c r="J704" s="86">
        <v>7.0000000000000007E-2</v>
      </c>
      <c r="K704" s="87">
        <v>0</v>
      </c>
      <c r="L704" s="85">
        <v>5.0099999984399997</v>
      </c>
      <c r="M704" s="86">
        <v>0</v>
      </c>
      <c r="N704" s="86"/>
      <c r="O704" s="86">
        <v>43.839899937460899</v>
      </c>
      <c r="P704" s="86">
        <v>0.122</v>
      </c>
      <c r="Q704" s="88">
        <v>0.34129999999999999</v>
      </c>
      <c r="R704" s="85">
        <v>0</v>
      </c>
      <c r="S704" s="86">
        <v>2.6</v>
      </c>
      <c r="T704" s="86">
        <v>1.02</v>
      </c>
      <c r="U704" s="88">
        <v>16.740636085814799</v>
      </c>
      <c r="V704" s="89">
        <v>3.27</v>
      </c>
      <c r="W704" s="85"/>
      <c r="X704" s="88"/>
      <c r="Y704" s="85">
        <v>100</v>
      </c>
      <c r="Z704" s="88">
        <v>100</v>
      </c>
      <c r="AA704" s="85">
        <v>0</v>
      </c>
      <c r="AB704" s="91">
        <v>0</v>
      </c>
      <c r="AC704" s="86">
        <v>0</v>
      </c>
      <c r="AD704" s="86">
        <v>0</v>
      </c>
      <c r="AE704" s="86">
        <v>0</v>
      </c>
      <c r="AF704" s="88">
        <v>0.97850000827799999</v>
      </c>
      <c r="AG704" s="85">
        <v>0</v>
      </c>
      <c r="AH704" s="86">
        <v>3.3500000000000001E-4</v>
      </c>
      <c r="AI704" s="88">
        <v>0</v>
      </c>
      <c r="AJ704" s="150">
        <v>1.35</v>
      </c>
      <c r="AK704" s="151">
        <v>1</v>
      </c>
    </row>
    <row r="705" spans="1:37" x14ac:dyDescent="0.2">
      <c r="A705" s="149" t="s">
        <v>1666</v>
      </c>
      <c r="B705" s="66" t="s">
        <v>1667</v>
      </c>
      <c r="C705" s="67">
        <v>46</v>
      </c>
      <c r="D705" s="84" t="s">
        <v>335</v>
      </c>
      <c r="E705" s="85">
        <v>26.8917494119964</v>
      </c>
      <c r="F705" s="91">
        <v>26.8917494119964</v>
      </c>
      <c r="G705" s="86">
        <v>23.492335677623402</v>
      </c>
      <c r="H705" s="86">
        <v>23.492335677623402</v>
      </c>
      <c r="I705" s="86">
        <v>0.9</v>
      </c>
      <c r="J705" s="86">
        <v>0.83</v>
      </c>
      <c r="K705" s="87">
        <v>0</v>
      </c>
      <c r="L705" s="85">
        <v>4.8700000028200003</v>
      </c>
      <c r="M705" s="86">
        <v>0.20090649236609301</v>
      </c>
      <c r="N705" s="86"/>
      <c r="O705" s="86">
        <v>47.506842285323302</v>
      </c>
      <c r="P705" s="86">
        <v>0.31900000000000001</v>
      </c>
      <c r="Q705" s="88">
        <v>0.23169999999999999</v>
      </c>
      <c r="R705" s="85">
        <v>3.6805299963194697E-2</v>
      </c>
      <c r="S705" s="86">
        <v>3</v>
      </c>
      <c r="T705" s="86">
        <v>1.06</v>
      </c>
      <c r="U705" s="88">
        <v>12.307522969794601</v>
      </c>
      <c r="V705" s="89">
        <v>3.56</v>
      </c>
      <c r="W705" s="85">
        <v>39.249443490066902</v>
      </c>
      <c r="X705" s="88">
        <v>34.733333333300003</v>
      </c>
      <c r="Y705" s="85">
        <v>100</v>
      </c>
      <c r="Z705" s="88">
        <v>100</v>
      </c>
      <c r="AA705" s="85">
        <v>0</v>
      </c>
      <c r="AB705" s="91">
        <v>0</v>
      </c>
      <c r="AC705" s="86">
        <v>0</v>
      </c>
      <c r="AD705" s="86">
        <v>0</v>
      </c>
      <c r="AE705" s="86">
        <v>0</v>
      </c>
      <c r="AF705" s="88">
        <v>2.8482000844300002</v>
      </c>
      <c r="AG705" s="85">
        <v>0</v>
      </c>
      <c r="AH705" s="86">
        <v>8.8500000000000002E-3</v>
      </c>
      <c r="AI705" s="88">
        <v>0</v>
      </c>
      <c r="AJ705" s="150">
        <v>1.99</v>
      </c>
      <c r="AK705" s="151">
        <v>5</v>
      </c>
    </row>
    <row r="706" spans="1:37" x14ac:dyDescent="0.2">
      <c r="A706" s="149" t="s">
        <v>1668</v>
      </c>
      <c r="B706" s="66" t="s">
        <v>1669</v>
      </c>
      <c r="C706" s="67">
        <v>46</v>
      </c>
      <c r="D706" s="84" t="s">
        <v>335</v>
      </c>
      <c r="E706" s="85">
        <v>20.188417844278199</v>
      </c>
      <c r="F706" s="91">
        <v>20.188417844278199</v>
      </c>
      <c r="G706" s="86">
        <v>17.492380160709299</v>
      </c>
      <c r="H706" s="86">
        <v>17.492380160709299</v>
      </c>
      <c r="I706" s="86">
        <v>0.48</v>
      </c>
      <c r="J706" s="86">
        <v>0.59</v>
      </c>
      <c r="K706" s="87">
        <v>0</v>
      </c>
      <c r="L706" s="85">
        <v>4.6200000285399998</v>
      </c>
      <c r="M706" s="86">
        <v>0</v>
      </c>
      <c r="N706" s="86"/>
      <c r="O706" s="86">
        <v>30.4077806421373</v>
      </c>
      <c r="P706" s="86">
        <v>0.252</v>
      </c>
      <c r="Q706" s="88">
        <v>0.43099999999999999</v>
      </c>
      <c r="R706" s="85">
        <v>0</v>
      </c>
      <c r="S706" s="86">
        <v>3.7</v>
      </c>
      <c r="T706" s="86">
        <v>0.8</v>
      </c>
      <c r="U706" s="88">
        <v>14.3876420060959</v>
      </c>
      <c r="V706" s="89">
        <v>3.42</v>
      </c>
      <c r="W706" s="85">
        <v>33.233333333300003</v>
      </c>
      <c r="X706" s="88"/>
      <c r="Y706" s="85">
        <v>100</v>
      </c>
      <c r="Z706" s="88">
        <v>100</v>
      </c>
      <c r="AA706" s="85">
        <v>0</v>
      </c>
      <c r="AB706" s="91">
        <v>0</v>
      </c>
      <c r="AC706" s="86">
        <v>0</v>
      </c>
      <c r="AD706" s="86">
        <v>0</v>
      </c>
      <c r="AE706" s="86">
        <v>0</v>
      </c>
      <c r="AF706" s="88">
        <v>1.8091000430299999</v>
      </c>
      <c r="AG706" s="85">
        <v>0</v>
      </c>
      <c r="AH706" s="86">
        <v>2.957E-3</v>
      </c>
      <c r="AI706" s="88">
        <v>0</v>
      </c>
      <c r="AJ706" s="150">
        <v>2.1</v>
      </c>
      <c r="AK706" s="151">
        <v>2</v>
      </c>
    </row>
    <row r="707" spans="1:37" x14ac:dyDescent="0.2">
      <c r="A707" s="149" t="s">
        <v>1670</v>
      </c>
      <c r="B707" s="66" t="s">
        <v>1671</v>
      </c>
      <c r="C707" s="67">
        <v>46</v>
      </c>
      <c r="D707" s="84" t="s">
        <v>335</v>
      </c>
      <c r="E707" s="85">
        <v>23.6592026215183</v>
      </c>
      <c r="F707" s="91">
        <v>23.6592026215183</v>
      </c>
      <c r="G707" s="86">
        <v>20.7048971418169</v>
      </c>
      <c r="H707" s="86">
        <v>20.7048971418169</v>
      </c>
      <c r="I707" s="86">
        <v>0.24</v>
      </c>
      <c r="J707" s="86">
        <v>0.25</v>
      </c>
      <c r="K707" s="87">
        <v>0</v>
      </c>
      <c r="L707" s="85">
        <v>3.5400000006200001</v>
      </c>
      <c r="M707" s="86">
        <v>0</v>
      </c>
      <c r="N707" s="86"/>
      <c r="O707" s="86">
        <v>34.2764843488916</v>
      </c>
      <c r="P707" s="86">
        <v>0.16900000000000001</v>
      </c>
      <c r="Q707" s="88">
        <v>0.38840000000000002</v>
      </c>
      <c r="R707" s="85">
        <v>0</v>
      </c>
      <c r="S707" s="86">
        <v>3.2</v>
      </c>
      <c r="T707" s="86">
        <v>0.89</v>
      </c>
      <c r="U707" s="88">
        <v>11.198980520662699</v>
      </c>
      <c r="V707" s="89">
        <v>3.55</v>
      </c>
      <c r="W707" s="85">
        <v>37.879536877511903</v>
      </c>
      <c r="X707" s="88">
        <v>33.833333333299997</v>
      </c>
      <c r="Y707" s="85">
        <v>100</v>
      </c>
      <c r="Z707" s="88">
        <v>100</v>
      </c>
      <c r="AA707" s="85">
        <v>0</v>
      </c>
      <c r="AB707" s="91">
        <v>0</v>
      </c>
      <c r="AC707" s="86">
        <v>0</v>
      </c>
      <c r="AD707" s="86">
        <v>0</v>
      </c>
      <c r="AE707" s="86">
        <v>0</v>
      </c>
      <c r="AF707" s="88">
        <v>2.9669001107700002</v>
      </c>
      <c r="AG707" s="85">
        <v>0</v>
      </c>
      <c r="AH707" s="86">
        <v>2.3180000000000002E-3</v>
      </c>
      <c r="AI707" s="88">
        <v>0</v>
      </c>
      <c r="AJ707" s="150">
        <v>2.21</v>
      </c>
      <c r="AK707" s="151">
        <v>3</v>
      </c>
    </row>
    <row r="708" spans="1:37" x14ac:dyDescent="0.2">
      <c r="A708" s="149" t="s">
        <v>1672</v>
      </c>
      <c r="B708" s="66" t="s">
        <v>1673</v>
      </c>
      <c r="C708" s="67">
        <v>46</v>
      </c>
      <c r="D708" s="84" t="s">
        <v>335</v>
      </c>
      <c r="E708" s="85">
        <v>80.013134851138403</v>
      </c>
      <c r="F708" s="91">
        <v>80.013134851138403</v>
      </c>
      <c r="G708" s="86">
        <v>30.910683012259199</v>
      </c>
      <c r="H708" s="86">
        <v>30.910683012259199</v>
      </c>
      <c r="I708" s="86">
        <v>2.97</v>
      </c>
      <c r="J708" s="86">
        <v>1.32</v>
      </c>
      <c r="K708" s="87">
        <v>0</v>
      </c>
      <c r="L708" s="85">
        <v>1.70999997369</v>
      </c>
      <c r="M708" s="86">
        <v>0</v>
      </c>
      <c r="N708" s="86">
        <v>93.678547410894396</v>
      </c>
      <c r="O708" s="86">
        <v>94.520547945205493</v>
      </c>
      <c r="P708" s="86">
        <v>0.04</v>
      </c>
      <c r="Q708" s="88">
        <v>0</v>
      </c>
      <c r="R708" s="85">
        <v>0</v>
      </c>
      <c r="S708" s="86">
        <v>0.1</v>
      </c>
      <c r="T708" s="86">
        <v>3.01</v>
      </c>
      <c r="U708" s="88">
        <v>2.3204903677758302</v>
      </c>
      <c r="V708" s="89"/>
      <c r="W708" s="85">
        <v>37.633333333300001</v>
      </c>
      <c r="X708" s="88"/>
      <c r="Y708" s="85"/>
      <c r="Z708" s="88"/>
      <c r="AA708" s="85">
        <v>0</v>
      </c>
      <c r="AB708" s="91">
        <v>0</v>
      </c>
      <c r="AC708" s="86">
        <v>0</v>
      </c>
      <c r="AD708" s="86">
        <v>0</v>
      </c>
      <c r="AE708" s="86">
        <v>0.01</v>
      </c>
      <c r="AF708" s="88">
        <v>0</v>
      </c>
      <c r="AG708" s="85">
        <v>0</v>
      </c>
      <c r="AH708" s="86">
        <v>3.6200000000000002E-4</v>
      </c>
      <c r="AI708" s="88">
        <v>0</v>
      </c>
      <c r="AJ708" s="150">
        <v>2.94</v>
      </c>
      <c r="AK708" s="151">
        <v>15</v>
      </c>
    </row>
    <row r="709" spans="1:37" x14ac:dyDescent="0.2">
      <c r="A709" s="149" t="s">
        <v>1674</v>
      </c>
      <c r="B709" s="66" t="s">
        <v>1675</v>
      </c>
      <c r="C709" s="67">
        <v>46</v>
      </c>
      <c r="D709" s="84" t="s">
        <v>335</v>
      </c>
      <c r="E709" s="85">
        <v>57.964316423043797</v>
      </c>
      <c r="F709" s="91">
        <v>57.964316423043797</v>
      </c>
      <c r="G709" s="86">
        <v>20.8942390369733</v>
      </c>
      <c r="H709" s="86">
        <v>20.8942390369733</v>
      </c>
      <c r="I709" s="86">
        <v>4.09</v>
      </c>
      <c r="J709" s="86">
        <v>1.95</v>
      </c>
      <c r="K709" s="87">
        <v>0</v>
      </c>
      <c r="L709" s="85">
        <v>0.69000000578700005</v>
      </c>
      <c r="M709" s="86">
        <v>0</v>
      </c>
      <c r="N709" s="86">
        <v>95.546116504854396</v>
      </c>
      <c r="O709" s="86">
        <v>79.4326241134752</v>
      </c>
      <c r="P709" s="86">
        <v>9.7000000000000003E-2</v>
      </c>
      <c r="Q709" s="88">
        <v>0</v>
      </c>
      <c r="R709" s="85">
        <v>0</v>
      </c>
      <c r="S709" s="86">
        <v>9.3000000000000007</v>
      </c>
      <c r="T709" s="86">
        <v>1.44</v>
      </c>
      <c r="U709" s="88">
        <v>1.0694325021496101</v>
      </c>
      <c r="V709" s="89">
        <v>3.8</v>
      </c>
      <c r="W709" s="85">
        <v>37.633333333300001</v>
      </c>
      <c r="X709" s="88"/>
      <c r="Y709" s="85"/>
      <c r="Z709" s="88"/>
      <c r="AA709" s="85">
        <v>0</v>
      </c>
      <c r="AB709" s="91">
        <v>0</v>
      </c>
      <c r="AC709" s="86">
        <v>0</v>
      </c>
      <c r="AD709" s="86">
        <v>0</v>
      </c>
      <c r="AE709" s="86">
        <v>0.01</v>
      </c>
      <c r="AF709" s="88">
        <v>14.0452996478</v>
      </c>
      <c r="AG709" s="85">
        <v>0</v>
      </c>
      <c r="AH709" s="86">
        <v>2.588E-3</v>
      </c>
      <c r="AI709" s="88">
        <v>0</v>
      </c>
      <c r="AJ709" s="150">
        <v>2.87</v>
      </c>
      <c r="AK709" s="151">
        <v>8</v>
      </c>
    </row>
    <row r="710" spans="1:37" x14ac:dyDescent="0.2">
      <c r="A710" s="149" t="s">
        <v>1676</v>
      </c>
      <c r="B710" s="66" t="s">
        <v>1677</v>
      </c>
      <c r="C710" s="67">
        <v>46</v>
      </c>
      <c r="D710" s="84" t="s">
        <v>335</v>
      </c>
      <c r="E710" s="85">
        <v>52.123815678101103</v>
      </c>
      <c r="F710" s="91">
        <v>52.123815678101103</v>
      </c>
      <c r="G710" s="86">
        <v>30.749137640730702</v>
      </c>
      <c r="H710" s="86">
        <v>30.749137640730702</v>
      </c>
      <c r="I710" s="86">
        <v>5.25</v>
      </c>
      <c r="J710" s="86">
        <v>3.69</v>
      </c>
      <c r="K710" s="87">
        <v>0</v>
      </c>
      <c r="L710" s="85">
        <v>1.8400000023500001</v>
      </c>
      <c r="M710" s="86">
        <v>7.8820897763796305E-2</v>
      </c>
      <c r="N710" s="86">
        <v>94.543186778921097</v>
      </c>
      <c r="O710" s="86">
        <v>77.283061765820406</v>
      </c>
      <c r="P710" s="86">
        <v>0.188</v>
      </c>
      <c r="Q710" s="88">
        <v>0.1618</v>
      </c>
      <c r="R710" s="85">
        <v>5.77700751010976E-2</v>
      </c>
      <c r="S710" s="86">
        <v>0.5</v>
      </c>
      <c r="T710" s="86">
        <v>1.55</v>
      </c>
      <c r="U710" s="88">
        <v>1.2214101735640199</v>
      </c>
      <c r="V710" s="89">
        <v>4.3</v>
      </c>
      <c r="W710" s="85">
        <v>44.7829207062682</v>
      </c>
      <c r="X710" s="88">
        <v>43.633333333300001</v>
      </c>
      <c r="Y710" s="85"/>
      <c r="Z710" s="88">
        <v>100</v>
      </c>
      <c r="AA710" s="85">
        <v>0.28000000000000003</v>
      </c>
      <c r="AB710" s="91">
        <v>0.28000000000000003</v>
      </c>
      <c r="AC710" s="86">
        <v>0.05</v>
      </c>
      <c r="AD710" s="86">
        <v>0.05</v>
      </c>
      <c r="AE710" s="86">
        <v>0</v>
      </c>
      <c r="AF710" s="88">
        <v>24.402999908999998</v>
      </c>
      <c r="AG710" s="85">
        <v>0</v>
      </c>
      <c r="AH710" s="86">
        <v>2.3656E-2</v>
      </c>
      <c r="AI710" s="88">
        <v>0</v>
      </c>
      <c r="AJ710" s="150">
        <v>2.83</v>
      </c>
      <c r="AK710" s="151">
        <v>8</v>
      </c>
    </row>
    <row r="711" spans="1:37" x14ac:dyDescent="0.2">
      <c r="A711" s="149" t="s">
        <v>1678</v>
      </c>
      <c r="B711" s="66" t="s">
        <v>1679</v>
      </c>
      <c r="C711" s="67">
        <v>46</v>
      </c>
      <c r="D711" s="84" t="s">
        <v>335</v>
      </c>
      <c r="E711" s="85">
        <v>12.4170270741251</v>
      </c>
      <c r="F711" s="91">
        <v>12.4170270741251</v>
      </c>
      <c r="G711" s="86">
        <v>10.4153794971722</v>
      </c>
      <c r="H711" s="86">
        <v>10.4153794971722</v>
      </c>
      <c r="I711" s="86">
        <v>0.66</v>
      </c>
      <c r="J711" s="86">
        <v>0.59</v>
      </c>
      <c r="K711" s="87">
        <v>0</v>
      </c>
      <c r="L711" s="85">
        <v>2.6700000018300001</v>
      </c>
      <c r="M711" s="86">
        <v>0</v>
      </c>
      <c r="N711" s="86"/>
      <c r="O711" s="86">
        <v>36.435951357776403</v>
      </c>
      <c r="P711" s="86">
        <v>0.22800000000000001</v>
      </c>
      <c r="Q711" s="88">
        <v>0.7833</v>
      </c>
      <c r="R711" s="85">
        <v>0</v>
      </c>
      <c r="S711" s="86">
        <v>2.8</v>
      </c>
      <c r="T711" s="86">
        <v>1.22</v>
      </c>
      <c r="U711" s="88">
        <v>23.134990415537899</v>
      </c>
      <c r="V711" s="89">
        <v>3.18</v>
      </c>
      <c r="W711" s="85">
        <v>33.233333333300003</v>
      </c>
      <c r="X711" s="88"/>
      <c r="Y711" s="85">
        <v>100</v>
      </c>
      <c r="Z711" s="88">
        <v>100</v>
      </c>
      <c r="AA711" s="85">
        <v>0.04</v>
      </c>
      <c r="AB711" s="91">
        <v>0.04</v>
      </c>
      <c r="AC711" s="86">
        <v>0.02</v>
      </c>
      <c r="AD711" s="86">
        <v>0.02</v>
      </c>
      <c r="AE711" s="86">
        <v>0</v>
      </c>
      <c r="AF711" s="88">
        <v>0.20399999632499999</v>
      </c>
      <c r="AG711" s="85">
        <v>0</v>
      </c>
      <c r="AH711" s="86">
        <v>5.0350000000000004E-3</v>
      </c>
      <c r="AI711" s="88">
        <v>0</v>
      </c>
      <c r="AJ711" s="150">
        <v>2.78</v>
      </c>
      <c r="AK711" s="151">
        <v>3</v>
      </c>
    </row>
    <row r="712" spans="1:37" x14ac:dyDescent="0.2">
      <c r="A712" s="149" t="s">
        <v>1680</v>
      </c>
      <c r="B712" s="66" t="s">
        <v>1680</v>
      </c>
      <c r="C712" s="67">
        <v>46</v>
      </c>
      <c r="D712" s="84" t="s">
        <v>335</v>
      </c>
      <c r="E712" s="85">
        <v>9.34098264195352</v>
      </c>
      <c r="F712" s="91">
        <v>9.34098264195352</v>
      </c>
      <c r="G712" s="86">
        <v>7.2006472491909399</v>
      </c>
      <c r="H712" s="86">
        <v>7.2006472491909399</v>
      </c>
      <c r="I712" s="86">
        <v>0.38</v>
      </c>
      <c r="J712" s="86">
        <v>0.19</v>
      </c>
      <c r="K712" s="87">
        <v>0</v>
      </c>
      <c r="L712" s="85">
        <v>2.4399999890299999</v>
      </c>
      <c r="M712" s="86">
        <v>0</v>
      </c>
      <c r="N712" s="86"/>
      <c r="O712" s="86">
        <v>31.626325265053001</v>
      </c>
      <c r="P712" s="86">
        <v>0.11799999999999999</v>
      </c>
      <c r="Q712" s="88">
        <v>0.16339999999999999</v>
      </c>
      <c r="R712" s="85">
        <v>0</v>
      </c>
      <c r="S712" s="86">
        <v>1.4</v>
      </c>
      <c r="T712" s="86">
        <v>0.8</v>
      </c>
      <c r="U712" s="88">
        <v>16.96675492792</v>
      </c>
      <c r="V712" s="89">
        <v>3.31</v>
      </c>
      <c r="W712" s="85">
        <v>37.633333333300001</v>
      </c>
      <c r="X712" s="88"/>
      <c r="Y712" s="85"/>
      <c r="Z712" s="88"/>
      <c r="AA712" s="85">
        <v>0</v>
      </c>
      <c r="AB712" s="91">
        <v>0</v>
      </c>
      <c r="AC712" s="86">
        <v>0</v>
      </c>
      <c r="AD712" s="86">
        <v>0</v>
      </c>
      <c r="AE712" s="86">
        <v>0</v>
      </c>
      <c r="AF712" s="88">
        <v>0</v>
      </c>
      <c r="AG712" s="85">
        <v>0</v>
      </c>
      <c r="AH712" s="86">
        <v>7.1299999999999998E-4</v>
      </c>
      <c r="AI712" s="88">
        <v>0</v>
      </c>
      <c r="AJ712" s="150">
        <v>2.42</v>
      </c>
      <c r="AK712" s="151">
        <v>3</v>
      </c>
    </row>
    <row r="713" spans="1:37" x14ac:dyDescent="0.2">
      <c r="A713" s="149" t="s">
        <v>1681</v>
      </c>
      <c r="B713" s="66" t="s">
        <v>1682</v>
      </c>
      <c r="C713" s="67">
        <v>46</v>
      </c>
      <c r="D713" s="84" t="s">
        <v>335</v>
      </c>
      <c r="E713" s="85">
        <v>6.5039740288816699</v>
      </c>
      <c r="F713" s="91">
        <v>6.4899809694391601</v>
      </c>
      <c r="G713" s="86">
        <v>6.1989253330348104</v>
      </c>
      <c r="H713" s="86">
        <v>6.1849322735922998</v>
      </c>
      <c r="I713" s="86">
        <v>0.45</v>
      </c>
      <c r="J713" s="86">
        <v>0.3</v>
      </c>
      <c r="K713" s="87">
        <v>0</v>
      </c>
      <c r="L713" s="85">
        <v>2.29999999153</v>
      </c>
      <c r="M713" s="86">
        <v>0</v>
      </c>
      <c r="N713" s="86"/>
      <c r="O713" s="86">
        <v>47.358750574184697</v>
      </c>
      <c r="P713" s="86">
        <v>0.16200000000000001</v>
      </c>
      <c r="Q713" s="88">
        <v>0.24879999999999999</v>
      </c>
      <c r="R713" s="85">
        <v>0</v>
      </c>
      <c r="S713" s="86">
        <v>3.6</v>
      </c>
      <c r="T713" s="86">
        <v>1.06</v>
      </c>
      <c r="U713" s="88">
        <v>9.9378708160752307</v>
      </c>
      <c r="V713" s="89">
        <v>3.02</v>
      </c>
      <c r="W713" s="85"/>
      <c r="X713" s="88"/>
      <c r="Y713" s="85"/>
      <c r="Z713" s="88"/>
      <c r="AA713" s="85">
        <v>0</v>
      </c>
      <c r="AB713" s="91">
        <v>0</v>
      </c>
      <c r="AC713" s="86">
        <v>0</v>
      </c>
      <c r="AD713" s="86">
        <v>0</v>
      </c>
      <c r="AE713" s="86">
        <v>0</v>
      </c>
      <c r="AF713" s="88">
        <v>0.85930000602300005</v>
      </c>
      <c r="AG713" s="85">
        <v>0</v>
      </c>
      <c r="AH713" s="86">
        <v>7.4799999999999997E-4</v>
      </c>
      <c r="AI713" s="88">
        <v>0</v>
      </c>
      <c r="AJ713" s="150">
        <v>1.1100000000000001</v>
      </c>
      <c r="AK713" s="151">
        <v>0</v>
      </c>
    </row>
    <row r="714" spans="1:37" x14ac:dyDescent="0.2">
      <c r="A714" s="149" t="s">
        <v>1683</v>
      </c>
      <c r="B714" s="66" t="s">
        <v>1684</v>
      </c>
      <c r="C714" s="67">
        <v>46</v>
      </c>
      <c r="D714" s="84" t="s">
        <v>335</v>
      </c>
      <c r="E714" s="85">
        <v>36.539949537426402</v>
      </c>
      <c r="F714" s="91">
        <v>36.501261564339799</v>
      </c>
      <c r="G714" s="86">
        <v>21.123633305298601</v>
      </c>
      <c r="H714" s="86">
        <v>21.084945332211898</v>
      </c>
      <c r="I714" s="86">
        <v>5.66</v>
      </c>
      <c r="J714" s="86">
        <v>7.89</v>
      </c>
      <c r="K714" s="87">
        <v>0</v>
      </c>
      <c r="L714" s="85">
        <v>2.4899999963099999</v>
      </c>
      <c r="M714" s="86">
        <v>0.50196765782915598</v>
      </c>
      <c r="N714" s="86">
        <v>93.4921875</v>
      </c>
      <c r="O714" s="86">
        <v>59.117923052862103</v>
      </c>
      <c r="P714" s="86">
        <v>0.39400000000000002</v>
      </c>
      <c r="Q714" s="88">
        <v>0.26169999999999999</v>
      </c>
      <c r="R714" s="85">
        <v>0.18018018018018001</v>
      </c>
      <c r="S714" s="86">
        <v>2.2000000000000002</v>
      </c>
      <c r="T714" s="86">
        <v>1.84</v>
      </c>
      <c r="U714" s="88">
        <v>6.4524810765348999</v>
      </c>
      <c r="V714" s="89">
        <v>4.1500000000000004</v>
      </c>
      <c r="W714" s="85">
        <v>37.123240124638301</v>
      </c>
      <c r="X714" s="88">
        <v>36.166666666700003</v>
      </c>
      <c r="Y714" s="85"/>
      <c r="Z714" s="88"/>
      <c r="AA714" s="85">
        <v>0</v>
      </c>
      <c r="AB714" s="91">
        <v>0</v>
      </c>
      <c r="AC714" s="86">
        <v>0</v>
      </c>
      <c r="AD714" s="86">
        <v>0.04</v>
      </c>
      <c r="AE714" s="86">
        <v>0.08</v>
      </c>
      <c r="AF714" s="88">
        <v>4.0100998819100004</v>
      </c>
      <c r="AG714" s="85">
        <v>0</v>
      </c>
      <c r="AH714" s="86">
        <v>3.0300000000000001E-2</v>
      </c>
      <c r="AI714" s="88">
        <v>0</v>
      </c>
      <c r="AJ714" s="150">
        <v>3.02</v>
      </c>
      <c r="AK714" s="151">
        <v>10</v>
      </c>
    </row>
    <row r="715" spans="1:37" x14ac:dyDescent="0.2">
      <c r="A715" s="149" t="s">
        <v>1685</v>
      </c>
      <c r="B715" s="66" t="s">
        <v>1686</v>
      </c>
      <c r="C715" s="67">
        <v>46</v>
      </c>
      <c r="D715" s="84" t="s">
        <v>335</v>
      </c>
      <c r="E715" s="85">
        <v>2.1865186491102402</v>
      </c>
      <c r="F715" s="91">
        <v>2.1865186491102402</v>
      </c>
      <c r="G715" s="86">
        <v>2.1252272602060498</v>
      </c>
      <c r="H715" s="86">
        <v>2.1252272602060498</v>
      </c>
      <c r="I715" s="86">
        <v>0.31</v>
      </c>
      <c r="J715" s="86">
        <v>0.37</v>
      </c>
      <c r="K715" s="87">
        <v>0</v>
      </c>
      <c r="L715" s="85">
        <v>5.3200000052999998</v>
      </c>
      <c r="M715" s="86">
        <v>0</v>
      </c>
      <c r="N715" s="86"/>
      <c r="O715" s="86">
        <v>20.669014084507001</v>
      </c>
      <c r="P715" s="86">
        <v>0.251</v>
      </c>
      <c r="Q715" s="88">
        <v>0.39789999999999998</v>
      </c>
      <c r="R715" s="85">
        <v>0</v>
      </c>
      <c r="S715" s="86">
        <v>13.9</v>
      </c>
      <c r="T715" s="86">
        <v>1.21</v>
      </c>
      <c r="U715" s="88">
        <v>16.9171120048482</v>
      </c>
      <c r="V715" s="89">
        <v>3.21</v>
      </c>
      <c r="W715" s="85"/>
      <c r="X715" s="88"/>
      <c r="Y715" s="85">
        <v>100</v>
      </c>
      <c r="Z715" s="88"/>
      <c r="AA715" s="85">
        <v>0.12</v>
      </c>
      <c r="AB715" s="91">
        <v>0.12</v>
      </c>
      <c r="AC715" s="86">
        <v>0.11</v>
      </c>
      <c r="AD715" s="86">
        <v>0.11</v>
      </c>
      <c r="AE715" s="86">
        <v>0</v>
      </c>
      <c r="AF715" s="88">
        <v>0</v>
      </c>
      <c r="AG715" s="85">
        <v>0</v>
      </c>
      <c r="AH715" s="86">
        <v>3.7209999999999999E-3</v>
      </c>
      <c r="AI715" s="88">
        <v>0</v>
      </c>
      <c r="AJ715" s="150">
        <v>1.01</v>
      </c>
      <c r="AK715" s="151">
        <v>0</v>
      </c>
    </row>
    <row r="716" spans="1:37" x14ac:dyDescent="0.2">
      <c r="A716" s="149" t="s">
        <v>1687</v>
      </c>
      <c r="B716" s="66" t="s">
        <v>1687</v>
      </c>
      <c r="C716" s="67">
        <v>46</v>
      </c>
      <c r="D716" s="84" t="s">
        <v>335</v>
      </c>
      <c r="E716" s="85">
        <v>2.21111225646841</v>
      </c>
      <c r="F716" s="91">
        <v>2.21111225646841</v>
      </c>
      <c r="G716" s="86">
        <v>1.9302133800639101</v>
      </c>
      <c r="H716" s="86">
        <v>1.9302133800639101</v>
      </c>
      <c r="I716" s="86">
        <v>2.16</v>
      </c>
      <c r="J716" s="86">
        <v>0.28999999999999998</v>
      </c>
      <c r="K716" s="87">
        <v>0</v>
      </c>
      <c r="L716" s="85">
        <v>2.6699999945199999</v>
      </c>
      <c r="M716" s="86">
        <v>0</v>
      </c>
      <c r="N716" s="86"/>
      <c r="O716" s="86">
        <v>11.548791405550601</v>
      </c>
      <c r="P716" s="86">
        <v>0.124</v>
      </c>
      <c r="Q716" s="88">
        <v>2.86E-2</v>
      </c>
      <c r="R716" s="85">
        <v>0</v>
      </c>
      <c r="S716" s="86">
        <v>7.7</v>
      </c>
      <c r="T716" s="86">
        <v>1.79</v>
      </c>
      <c r="U716" s="88">
        <v>3.45067518812494</v>
      </c>
      <c r="V716" s="89"/>
      <c r="W716" s="85">
        <v>37.633333333300001</v>
      </c>
      <c r="X716" s="88"/>
      <c r="Y716" s="85"/>
      <c r="Z716" s="88"/>
      <c r="AA716" s="85">
        <v>0</v>
      </c>
      <c r="AB716" s="91">
        <v>0</v>
      </c>
      <c r="AC716" s="86">
        <v>0</v>
      </c>
      <c r="AD716" s="86">
        <v>0</v>
      </c>
      <c r="AE716" s="86">
        <v>0</v>
      </c>
      <c r="AF716" s="88">
        <v>0.15070002414299999</v>
      </c>
      <c r="AG716" s="85">
        <v>0</v>
      </c>
      <c r="AH716" s="86">
        <v>7.5199999999999996E-4</v>
      </c>
      <c r="AI716" s="88">
        <v>0</v>
      </c>
      <c r="AJ716" s="150">
        <v>1.01</v>
      </c>
      <c r="AK716" s="151">
        <v>0</v>
      </c>
    </row>
    <row r="717" spans="1:37" x14ac:dyDescent="0.2">
      <c r="A717" s="149" t="s">
        <v>1688</v>
      </c>
      <c r="B717" s="66" t="s">
        <v>1689</v>
      </c>
      <c r="C717" s="67">
        <v>46</v>
      </c>
      <c r="D717" s="84" t="s">
        <v>335</v>
      </c>
      <c r="E717" s="85">
        <v>6.6596202262200999</v>
      </c>
      <c r="F717" s="91">
        <v>6.6596202262200999</v>
      </c>
      <c r="G717" s="86">
        <v>6.2654599637401898</v>
      </c>
      <c r="H717" s="86">
        <v>6.2654599637401898</v>
      </c>
      <c r="I717" s="86">
        <v>0.42</v>
      </c>
      <c r="J717" s="86">
        <v>0.56999999999999995</v>
      </c>
      <c r="K717" s="87">
        <v>0</v>
      </c>
      <c r="L717" s="85">
        <v>8.2200000076399995</v>
      </c>
      <c r="M717" s="86">
        <v>0</v>
      </c>
      <c r="N717" s="86"/>
      <c r="O717" s="86">
        <v>47.207287933094399</v>
      </c>
      <c r="P717" s="86">
        <v>0.255</v>
      </c>
      <c r="Q717" s="88">
        <v>0.48120000000000002</v>
      </c>
      <c r="R717" s="85">
        <v>0</v>
      </c>
      <c r="S717" s="86">
        <v>6.3</v>
      </c>
      <c r="T717" s="86">
        <v>0.95</v>
      </c>
      <c r="U717" s="88">
        <v>9.2902913262722109</v>
      </c>
      <c r="V717" s="89">
        <v>3.15</v>
      </c>
      <c r="W717" s="85"/>
      <c r="X717" s="88"/>
      <c r="Y717" s="85">
        <v>100</v>
      </c>
      <c r="Z717" s="88"/>
      <c r="AA717" s="85">
        <v>0</v>
      </c>
      <c r="AB717" s="91">
        <v>0</v>
      </c>
      <c r="AC717" s="86">
        <v>0</v>
      </c>
      <c r="AD717" s="86">
        <v>0</v>
      </c>
      <c r="AE717" s="86">
        <v>0</v>
      </c>
      <c r="AF717" s="88">
        <v>3.1461999445600002</v>
      </c>
      <c r="AG717" s="85">
        <v>0</v>
      </c>
      <c r="AH717" s="86">
        <v>5.2240000000000003E-3</v>
      </c>
      <c r="AI717" s="88">
        <v>1.5379999972999999E-3</v>
      </c>
      <c r="AJ717" s="150">
        <v>1.01</v>
      </c>
      <c r="AK717" s="151">
        <v>0</v>
      </c>
    </row>
    <row r="718" spans="1:37" x14ac:dyDescent="0.2">
      <c r="A718" s="149" t="s">
        <v>1690</v>
      </c>
      <c r="B718" s="66" t="s">
        <v>1691</v>
      </c>
      <c r="C718" s="67">
        <v>46</v>
      </c>
      <c r="D718" s="84" t="s">
        <v>335</v>
      </c>
      <c r="E718" s="85">
        <v>13.696432663662099</v>
      </c>
      <c r="F718" s="91">
        <v>13.696432663662099</v>
      </c>
      <c r="G718" s="86">
        <v>13.665877320296399</v>
      </c>
      <c r="H718" s="86">
        <v>13.665877320296399</v>
      </c>
      <c r="I718" s="86">
        <v>1.19</v>
      </c>
      <c r="J718" s="86">
        <v>0.41</v>
      </c>
      <c r="K718" s="87">
        <v>0</v>
      </c>
      <c r="L718" s="85">
        <v>8.3499999504200009</v>
      </c>
      <c r="M718" s="86">
        <v>0</v>
      </c>
      <c r="N718" s="86"/>
      <c r="O718" s="86">
        <v>59.961315280464198</v>
      </c>
      <c r="P718" s="86">
        <v>7.4999999999999997E-2</v>
      </c>
      <c r="Q718" s="88">
        <v>0</v>
      </c>
      <c r="R718" s="85">
        <v>0</v>
      </c>
      <c r="S718" s="86">
        <v>0.2</v>
      </c>
      <c r="T718" s="86">
        <v>0.19</v>
      </c>
      <c r="U718" s="88">
        <v>10.9770071041173</v>
      </c>
      <c r="V718" s="89"/>
      <c r="W718" s="85">
        <v>37.633333333300001</v>
      </c>
      <c r="X718" s="88"/>
      <c r="Y718" s="85"/>
      <c r="Z718" s="88"/>
      <c r="AA718" s="85">
        <v>0</v>
      </c>
      <c r="AB718" s="91">
        <v>0</v>
      </c>
      <c r="AC718" s="86">
        <v>0</v>
      </c>
      <c r="AD718" s="86">
        <v>0</v>
      </c>
      <c r="AE718" s="86">
        <v>0</v>
      </c>
      <c r="AF718" s="88">
        <v>0</v>
      </c>
      <c r="AG718" s="85">
        <v>0</v>
      </c>
      <c r="AH718" s="86">
        <v>3.5599999999999998E-4</v>
      </c>
      <c r="AI718" s="88">
        <v>0</v>
      </c>
      <c r="AJ718" s="150">
        <v>1</v>
      </c>
      <c r="AK718" s="151">
        <v>0</v>
      </c>
    </row>
    <row r="719" spans="1:37" x14ac:dyDescent="0.2">
      <c r="A719" s="149" t="s">
        <v>1692</v>
      </c>
      <c r="B719" s="66" t="s">
        <v>1693</v>
      </c>
      <c r="C719" s="67">
        <v>46</v>
      </c>
      <c r="D719" s="84" t="s">
        <v>335</v>
      </c>
      <c r="E719" s="85">
        <v>9.3340419320793107</v>
      </c>
      <c r="F719" s="91">
        <v>9.2981129815789298</v>
      </c>
      <c r="G719" s="86">
        <v>8.8370247834906497</v>
      </c>
      <c r="H719" s="86">
        <v>8.80109583299026</v>
      </c>
      <c r="I719" s="86">
        <v>0.37</v>
      </c>
      <c r="J719" s="86">
        <v>0.31</v>
      </c>
      <c r="K719" s="87">
        <v>0</v>
      </c>
      <c r="L719" s="85">
        <v>8.0399999918699994</v>
      </c>
      <c r="M719" s="86">
        <v>0</v>
      </c>
      <c r="N719" s="86"/>
      <c r="O719" s="86">
        <v>62.193850964043797</v>
      </c>
      <c r="P719" s="86">
        <v>0.58199999999999996</v>
      </c>
      <c r="Q719" s="88">
        <v>0.3327</v>
      </c>
      <c r="R719" s="85">
        <v>0</v>
      </c>
      <c r="S719" s="86">
        <v>24.8</v>
      </c>
      <c r="T719" s="86">
        <v>1.48</v>
      </c>
      <c r="U719" s="88">
        <v>21.792405518088</v>
      </c>
      <c r="V719" s="89">
        <v>3.01</v>
      </c>
      <c r="W719" s="85">
        <v>43.166666666700003</v>
      </c>
      <c r="X719" s="88"/>
      <c r="Y719" s="85"/>
      <c r="Z719" s="88"/>
      <c r="AA719" s="85">
        <v>0</v>
      </c>
      <c r="AB719" s="91">
        <v>0</v>
      </c>
      <c r="AC719" s="86">
        <v>0</v>
      </c>
      <c r="AD719" s="86">
        <v>0</v>
      </c>
      <c r="AE719" s="86">
        <v>0</v>
      </c>
      <c r="AF719" s="88">
        <v>1.5914000256600001</v>
      </c>
      <c r="AG719" s="85">
        <v>0</v>
      </c>
      <c r="AH719" s="86">
        <v>2.6779999999999998E-3</v>
      </c>
      <c r="AI719" s="88">
        <v>0</v>
      </c>
      <c r="AJ719" s="150">
        <v>1.26</v>
      </c>
      <c r="AK719" s="151">
        <v>1</v>
      </c>
    </row>
    <row r="720" spans="1:37" x14ac:dyDescent="0.2">
      <c r="A720" s="149" t="s">
        <v>1694</v>
      </c>
      <c r="B720" s="66" t="s">
        <v>1695</v>
      </c>
      <c r="C720" s="67">
        <v>46</v>
      </c>
      <c r="D720" s="84" t="s">
        <v>335</v>
      </c>
      <c r="E720" s="85">
        <v>2.74165642394683</v>
      </c>
      <c r="F720" s="91">
        <v>2.74087354090172</v>
      </c>
      <c r="G720" s="86">
        <v>2.6508419907150098</v>
      </c>
      <c r="H720" s="86">
        <v>2.65005910766991</v>
      </c>
      <c r="I720" s="86">
        <v>0.95</v>
      </c>
      <c r="J720" s="86">
        <v>0.49</v>
      </c>
      <c r="K720" s="87">
        <v>0</v>
      </c>
      <c r="L720" s="85">
        <v>8.1199999954299997</v>
      </c>
      <c r="M720" s="86">
        <v>0</v>
      </c>
      <c r="N720" s="86"/>
      <c r="O720" s="86">
        <v>27.414380782340501</v>
      </c>
      <c r="P720" s="86">
        <v>0.54200000000000004</v>
      </c>
      <c r="Q720" s="88">
        <v>0.35659999999999997</v>
      </c>
      <c r="R720" s="85">
        <v>0</v>
      </c>
      <c r="S720" s="86">
        <v>24.8</v>
      </c>
      <c r="T720" s="86">
        <v>1.24</v>
      </c>
      <c r="U720" s="88">
        <v>15.409486976740499</v>
      </c>
      <c r="V720" s="89">
        <v>3.03</v>
      </c>
      <c r="W720" s="85">
        <v>27.233333333299999</v>
      </c>
      <c r="X720" s="88"/>
      <c r="Y720" s="85"/>
      <c r="Z720" s="88"/>
      <c r="AA720" s="85">
        <v>0.15</v>
      </c>
      <c r="AB720" s="91">
        <v>0.15</v>
      </c>
      <c r="AC720" s="86">
        <v>0.13</v>
      </c>
      <c r="AD720" s="86">
        <v>0.13</v>
      </c>
      <c r="AE720" s="86">
        <v>0</v>
      </c>
      <c r="AF720" s="88">
        <v>0</v>
      </c>
      <c r="AG720" s="85">
        <v>0</v>
      </c>
      <c r="AH720" s="86">
        <v>4.5979999999999997E-3</v>
      </c>
      <c r="AI720" s="88">
        <v>0</v>
      </c>
      <c r="AJ720" s="150">
        <v>1</v>
      </c>
      <c r="AK720" s="151">
        <v>0</v>
      </c>
    </row>
    <row r="721" spans="1:37" x14ac:dyDescent="0.2">
      <c r="A721" s="149" t="s">
        <v>1696</v>
      </c>
      <c r="B721" s="66" t="s">
        <v>1697</v>
      </c>
      <c r="C721" s="67">
        <v>46</v>
      </c>
      <c r="D721" s="84" t="s">
        <v>335</v>
      </c>
      <c r="E721" s="85">
        <v>13.676276155438</v>
      </c>
      <c r="F721" s="91">
        <v>13.6748390434583</v>
      </c>
      <c r="G721" s="86">
        <v>13.240831225569099</v>
      </c>
      <c r="H721" s="86">
        <v>13.239394113589301</v>
      </c>
      <c r="I721" s="86">
        <v>0.52</v>
      </c>
      <c r="J721" s="86">
        <v>0.36</v>
      </c>
      <c r="K721" s="87">
        <v>0</v>
      </c>
      <c r="L721" s="85">
        <v>13.1200000088</v>
      </c>
      <c r="M721" s="86">
        <v>0</v>
      </c>
      <c r="N721" s="86"/>
      <c r="O721" s="86">
        <v>54.916081418878697</v>
      </c>
      <c r="P721" s="86">
        <v>0.36</v>
      </c>
      <c r="Q721" s="88">
        <v>0.2954</v>
      </c>
      <c r="R721" s="85">
        <v>0</v>
      </c>
      <c r="S721" s="86">
        <v>15.8</v>
      </c>
      <c r="T721" s="86">
        <v>1.23</v>
      </c>
      <c r="U721" s="88">
        <v>23.702287882271801</v>
      </c>
      <c r="V721" s="89">
        <v>2.12</v>
      </c>
      <c r="W721" s="85"/>
      <c r="X721" s="88"/>
      <c r="Y721" s="85"/>
      <c r="Z721" s="88"/>
      <c r="AA721" s="85">
        <v>0.16</v>
      </c>
      <c r="AB721" s="91">
        <v>0.16</v>
      </c>
      <c r="AC721" s="86">
        <v>0.17</v>
      </c>
      <c r="AD721" s="86">
        <v>0.17</v>
      </c>
      <c r="AE721" s="86">
        <v>0</v>
      </c>
      <c r="AF721" s="88">
        <v>3.1944000742499998</v>
      </c>
      <c r="AG721" s="85">
        <v>0</v>
      </c>
      <c r="AH721" s="86">
        <v>3.2320000000000001E-3</v>
      </c>
      <c r="AI721" s="88">
        <v>1.53799999824E-3</v>
      </c>
      <c r="AJ721" s="150">
        <v>1.1100000000000001</v>
      </c>
      <c r="AK721" s="151">
        <v>0</v>
      </c>
    </row>
    <row r="722" spans="1:37" x14ac:dyDescent="0.2">
      <c r="A722" s="149" t="s">
        <v>1698</v>
      </c>
      <c r="B722" s="66" t="s">
        <v>1698</v>
      </c>
      <c r="C722" s="67">
        <v>46</v>
      </c>
      <c r="D722" s="84" t="s">
        <v>335</v>
      </c>
      <c r="E722" s="85">
        <v>3.8863733573251098</v>
      </c>
      <c r="F722" s="91">
        <v>3.8863733573251098</v>
      </c>
      <c r="G722" s="86">
        <v>3.7683809973304201</v>
      </c>
      <c r="H722" s="86">
        <v>3.7683809973304201</v>
      </c>
      <c r="I722" s="86">
        <v>0.8</v>
      </c>
      <c r="J722" s="86">
        <v>0.28999999999999998</v>
      </c>
      <c r="K722" s="87">
        <v>0</v>
      </c>
      <c r="L722" s="85">
        <v>11.0399999884</v>
      </c>
      <c r="M722" s="86">
        <v>0</v>
      </c>
      <c r="N722" s="86"/>
      <c r="O722" s="86">
        <v>35.186214563646502</v>
      </c>
      <c r="P722" s="86">
        <v>0.378</v>
      </c>
      <c r="Q722" s="88">
        <v>0.4425</v>
      </c>
      <c r="R722" s="85">
        <v>0</v>
      </c>
      <c r="S722" s="86">
        <v>21.6</v>
      </c>
      <c r="T722" s="86">
        <v>1.33</v>
      </c>
      <c r="U722" s="88">
        <v>14.5646819368446</v>
      </c>
      <c r="V722" s="89">
        <v>2.89</v>
      </c>
      <c r="W722" s="85"/>
      <c r="X722" s="88"/>
      <c r="Y722" s="85"/>
      <c r="Z722" s="88"/>
      <c r="AA722" s="85">
        <v>0</v>
      </c>
      <c r="AB722" s="91">
        <v>0</v>
      </c>
      <c r="AC722" s="86">
        <v>0</v>
      </c>
      <c r="AD722" s="86">
        <v>0</v>
      </c>
      <c r="AE722" s="86">
        <v>0</v>
      </c>
      <c r="AF722" s="88">
        <v>0</v>
      </c>
      <c r="AG722" s="85">
        <v>0</v>
      </c>
      <c r="AH722" s="86">
        <v>1.5009999999999999E-3</v>
      </c>
      <c r="AI722" s="88">
        <v>0</v>
      </c>
      <c r="AJ722" s="150">
        <v>1</v>
      </c>
      <c r="AK722" s="151">
        <v>0</v>
      </c>
    </row>
    <row r="723" spans="1:37" x14ac:dyDescent="0.2">
      <c r="A723" s="149" t="s">
        <v>1699</v>
      </c>
      <c r="B723" s="66" t="s">
        <v>1699</v>
      </c>
      <c r="C723" s="67">
        <v>46</v>
      </c>
      <c r="D723" s="84" t="s">
        <v>335</v>
      </c>
      <c r="E723" s="85">
        <v>13.3157521650118</v>
      </c>
      <c r="F723" s="91">
        <v>13.3157521650118</v>
      </c>
      <c r="G723" s="86">
        <v>12.9791653241197</v>
      </c>
      <c r="H723" s="86">
        <v>12.9791653241197</v>
      </c>
      <c r="I723" s="86">
        <v>0.45</v>
      </c>
      <c r="J723" s="86">
        <v>0.28000000000000003</v>
      </c>
      <c r="K723" s="87">
        <v>0</v>
      </c>
      <c r="L723" s="85">
        <v>9.2599999966900004</v>
      </c>
      <c r="M723" s="86">
        <v>0</v>
      </c>
      <c r="N723" s="86"/>
      <c r="O723" s="86">
        <v>59.519830432478699</v>
      </c>
      <c r="P723" s="86">
        <v>0.30199999999999999</v>
      </c>
      <c r="Q723" s="88">
        <v>0.34150000000000003</v>
      </c>
      <c r="R723" s="85">
        <v>0</v>
      </c>
      <c r="S723" s="86">
        <v>17.600000000000001</v>
      </c>
      <c r="T723" s="86">
        <v>1.17</v>
      </c>
      <c r="U723" s="88">
        <v>22.685655650346298</v>
      </c>
      <c r="V723" s="89">
        <v>3.07</v>
      </c>
      <c r="W723" s="85">
        <v>46.5317704477769</v>
      </c>
      <c r="X723" s="88"/>
      <c r="Y723" s="85"/>
      <c r="Z723" s="88"/>
      <c r="AA723" s="85">
        <v>0</v>
      </c>
      <c r="AB723" s="91">
        <v>0</v>
      </c>
      <c r="AC723" s="86">
        <v>0.04</v>
      </c>
      <c r="AD723" s="86">
        <v>0.04</v>
      </c>
      <c r="AE723" s="86">
        <v>0</v>
      </c>
      <c r="AF723" s="88">
        <v>2.04970002101</v>
      </c>
      <c r="AG723" s="85">
        <v>0</v>
      </c>
      <c r="AH723" s="86">
        <v>3.5370000000000002E-3</v>
      </c>
      <c r="AI723" s="88">
        <v>0</v>
      </c>
      <c r="AJ723" s="150">
        <v>1.52</v>
      </c>
      <c r="AK723" s="151">
        <v>1</v>
      </c>
    </row>
    <row r="724" spans="1:37" x14ac:dyDescent="0.2">
      <c r="A724" s="149" t="s">
        <v>1700</v>
      </c>
      <c r="B724" s="66" t="s">
        <v>1701</v>
      </c>
      <c r="C724" s="67">
        <v>46</v>
      </c>
      <c r="D724" s="84" t="s">
        <v>335</v>
      </c>
      <c r="E724" s="85">
        <v>4.3116015280009403</v>
      </c>
      <c r="F724" s="91">
        <v>4.3116015280009403</v>
      </c>
      <c r="G724" s="86">
        <v>4.2456293427254996</v>
      </c>
      <c r="H724" s="86">
        <v>4.2456293427254996</v>
      </c>
      <c r="I724" s="86">
        <v>0.28999999999999998</v>
      </c>
      <c r="J724" s="86">
        <v>0.35</v>
      </c>
      <c r="K724" s="87">
        <v>0</v>
      </c>
      <c r="L724" s="85">
        <v>12.2000000252</v>
      </c>
      <c r="M724" s="86">
        <v>0</v>
      </c>
      <c r="N724" s="86"/>
      <c r="O724" s="86">
        <v>33.462052576860202</v>
      </c>
      <c r="P724" s="86">
        <v>0.187</v>
      </c>
      <c r="Q724" s="88">
        <v>0.17730000000000001</v>
      </c>
      <c r="R724" s="85">
        <v>0</v>
      </c>
      <c r="S724" s="86">
        <v>13.4</v>
      </c>
      <c r="T724" s="86">
        <v>1.1399999999999999</v>
      </c>
      <c r="U724" s="88">
        <v>17.300673554730299</v>
      </c>
      <c r="V724" s="89">
        <v>3.4</v>
      </c>
      <c r="W724" s="85">
        <v>29.166666666699999</v>
      </c>
      <c r="X724" s="88"/>
      <c r="Y724" s="85"/>
      <c r="Z724" s="88"/>
      <c r="AA724" s="85">
        <v>0.06</v>
      </c>
      <c r="AB724" s="91">
        <v>0.06</v>
      </c>
      <c r="AC724" s="86">
        <v>0.05</v>
      </c>
      <c r="AD724" s="86">
        <v>0.05</v>
      </c>
      <c r="AE724" s="86">
        <v>0</v>
      </c>
      <c r="AF724" s="88">
        <v>0</v>
      </c>
      <c r="AG724" s="85">
        <v>0</v>
      </c>
      <c r="AH724" s="86">
        <v>2.2439999999999999E-3</v>
      </c>
      <c r="AI724" s="88">
        <v>0</v>
      </c>
      <c r="AJ724" s="150">
        <v>1.01</v>
      </c>
      <c r="AK724" s="151">
        <v>0</v>
      </c>
    </row>
    <row r="725" spans="1:37" x14ac:dyDescent="0.2">
      <c r="A725" s="149" t="s">
        <v>1702</v>
      </c>
      <c r="B725" s="66" t="s">
        <v>1703</v>
      </c>
      <c r="C725" s="67">
        <v>46</v>
      </c>
      <c r="D725" s="84" t="s">
        <v>335</v>
      </c>
      <c r="E725" s="85">
        <v>15.815323291010801</v>
      </c>
      <c r="F725" s="91">
        <v>15.806425781423799</v>
      </c>
      <c r="G725" s="86">
        <v>15.6533886165262</v>
      </c>
      <c r="H725" s="86">
        <v>15.644491106939199</v>
      </c>
      <c r="I725" s="86">
        <v>1.21</v>
      </c>
      <c r="J725" s="86">
        <v>0.72</v>
      </c>
      <c r="K725" s="87">
        <v>0</v>
      </c>
      <c r="L725" s="85">
        <v>17.539999974600001</v>
      </c>
      <c r="M725" s="86">
        <v>0</v>
      </c>
      <c r="N725" s="86"/>
      <c r="O725" s="86">
        <v>43.008103113301402</v>
      </c>
      <c r="P725" s="86">
        <v>0.248</v>
      </c>
      <c r="Q725" s="88">
        <v>0.17799999999999999</v>
      </c>
      <c r="R725" s="85">
        <v>0</v>
      </c>
      <c r="S725" s="86">
        <v>15.4</v>
      </c>
      <c r="T725" s="86">
        <v>1.04</v>
      </c>
      <c r="U725" s="88">
        <v>19.1376533708215</v>
      </c>
      <c r="V725" s="89">
        <v>2.23</v>
      </c>
      <c r="W725" s="85"/>
      <c r="X725" s="88"/>
      <c r="Y725" s="85"/>
      <c r="Z725" s="88"/>
      <c r="AA725" s="85">
        <v>0</v>
      </c>
      <c r="AB725" s="91">
        <v>0</v>
      </c>
      <c r="AC725" s="86">
        <v>0</v>
      </c>
      <c r="AD725" s="86">
        <v>0</v>
      </c>
      <c r="AE725" s="86">
        <v>0</v>
      </c>
      <c r="AF725" s="88">
        <v>1.1411999447500001</v>
      </c>
      <c r="AG725" s="85">
        <v>0</v>
      </c>
      <c r="AH725" s="86">
        <v>4.8019999999999998E-3</v>
      </c>
      <c r="AI725" s="88">
        <v>0</v>
      </c>
      <c r="AJ725" s="150">
        <v>1.03</v>
      </c>
      <c r="AK725" s="151">
        <v>0</v>
      </c>
    </row>
    <row r="726" spans="1:37" x14ac:dyDescent="0.2">
      <c r="A726" s="149" t="s">
        <v>1704</v>
      </c>
      <c r="B726" s="66" t="s">
        <v>1705</v>
      </c>
      <c r="C726" s="67">
        <v>46</v>
      </c>
      <c r="D726" s="84" t="s">
        <v>335</v>
      </c>
      <c r="E726" s="85">
        <v>6.33695323803921</v>
      </c>
      <c r="F726" s="91">
        <v>6.33695323803921</v>
      </c>
      <c r="G726" s="86">
        <v>6.2677881481245903</v>
      </c>
      <c r="H726" s="86">
        <v>6.2677881481245903</v>
      </c>
      <c r="I726" s="86">
        <v>0.38</v>
      </c>
      <c r="J726" s="86">
        <v>0.31</v>
      </c>
      <c r="K726" s="87">
        <v>0</v>
      </c>
      <c r="L726" s="85">
        <v>17.219999961999999</v>
      </c>
      <c r="M726" s="86">
        <v>0</v>
      </c>
      <c r="N726" s="86"/>
      <c r="O726" s="86">
        <v>26.5290837979529</v>
      </c>
      <c r="P726" s="86">
        <v>0.16700000000000001</v>
      </c>
      <c r="Q726" s="88">
        <v>7.9500000000000001E-2</v>
      </c>
      <c r="R726" s="85">
        <v>0</v>
      </c>
      <c r="S726" s="86">
        <v>12.7</v>
      </c>
      <c r="T726" s="86">
        <v>0.75</v>
      </c>
      <c r="U726" s="88">
        <v>12.349546054409901</v>
      </c>
      <c r="V726" s="89">
        <v>2.23</v>
      </c>
      <c r="W726" s="85"/>
      <c r="X726" s="88"/>
      <c r="Y726" s="85">
        <v>100</v>
      </c>
      <c r="Z726" s="88"/>
      <c r="AA726" s="85">
        <v>0</v>
      </c>
      <c r="AB726" s="91">
        <v>0</v>
      </c>
      <c r="AC726" s="86">
        <v>0</v>
      </c>
      <c r="AD726" s="86">
        <v>0</v>
      </c>
      <c r="AE726" s="86">
        <v>0</v>
      </c>
      <c r="AF726" s="88">
        <v>1.4747999874</v>
      </c>
      <c r="AG726" s="85">
        <v>0</v>
      </c>
      <c r="AH726" s="86">
        <v>2.575E-3</v>
      </c>
      <c r="AI726" s="88">
        <v>0</v>
      </c>
      <c r="AJ726" s="150">
        <v>1.01</v>
      </c>
      <c r="AK726" s="151">
        <v>0</v>
      </c>
    </row>
    <row r="727" spans="1:37" x14ac:dyDescent="0.2">
      <c r="A727" s="149" t="s">
        <v>1706</v>
      </c>
      <c r="B727" s="66" t="s">
        <v>1707</v>
      </c>
      <c r="C727" s="67">
        <v>46</v>
      </c>
      <c r="D727" s="84" t="s">
        <v>335</v>
      </c>
      <c r="E727" s="85">
        <v>4.79294144037486</v>
      </c>
      <c r="F727" s="91">
        <v>4.79294144037486</v>
      </c>
      <c r="G727" s="86">
        <v>4.5250052964121501</v>
      </c>
      <c r="H727" s="86">
        <v>4.5250052964121501</v>
      </c>
      <c r="I727" s="86">
        <v>0.32</v>
      </c>
      <c r="J727" s="86">
        <v>0.42</v>
      </c>
      <c r="K727" s="87">
        <v>0</v>
      </c>
      <c r="L727" s="85">
        <v>12.489999988499999</v>
      </c>
      <c r="M727" s="86">
        <v>0</v>
      </c>
      <c r="N727" s="86"/>
      <c r="O727" s="86">
        <v>20.508474576271201</v>
      </c>
      <c r="P727" s="86">
        <v>0.23100000000000001</v>
      </c>
      <c r="Q727" s="88">
        <v>0.1108</v>
      </c>
      <c r="R727" s="85">
        <v>0</v>
      </c>
      <c r="S727" s="86">
        <v>6.7</v>
      </c>
      <c r="T727" s="86">
        <v>1</v>
      </c>
      <c r="U727" s="88">
        <v>14.7364879179492</v>
      </c>
      <c r="V727" s="89">
        <v>2.13</v>
      </c>
      <c r="W727" s="85"/>
      <c r="X727" s="88"/>
      <c r="Y727" s="85">
        <v>100</v>
      </c>
      <c r="Z727" s="88"/>
      <c r="AA727" s="85">
        <v>0</v>
      </c>
      <c r="AB727" s="91">
        <v>0</v>
      </c>
      <c r="AC727" s="86">
        <v>0</v>
      </c>
      <c r="AD727" s="86">
        <v>0</v>
      </c>
      <c r="AE727" s="86">
        <v>0</v>
      </c>
      <c r="AF727" s="88">
        <v>0</v>
      </c>
      <c r="AG727" s="85">
        <v>0</v>
      </c>
      <c r="AH727" s="86">
        <v>2.4880000000000002E-3</v>
      </c>
      <c r="AI727" s="88">
        <v>0</v>
      </c>
      <c r="AJ727" s="150">
        <v>1</v>
      </c>
      <c r="AK727" s="151">
        <v>0</v>
      </c>
    </row>
    <row r="728" spans="1:37" x14ac:dyDescent="0.2">
      <c r="A728" s="149" t="s">
        <v>1708</v>
      </c>
      <c r="B728" s="66" t="s">
        <v>1709</v>
      </c>
      <c r="C728" s="67">
        <v>46</v>
      </c>
      <c r="D728" s="84" t="s">
        <v>335</v>
      </c>
      <c r="E728" s="85">
        <v>12.221405829047301</v>
      </c>
      <c r="F728" s="91">
        <v>12.221405829047301</v>
      </c>
      <c r="G728" s="86">
        <v>11.780553514572601</v>
      </c>
      <c r="H728" s="86">
        <v>11.780553514572601</v>
      </c>
      <c r="I728" s="86">
        <v>0</v>
      </c>
      <c r="J728" s="86">
        <v>0</v>
      </c>
      <c r="K728" s="87">
        <v>0</v>
      </c>
      <c r="L728" s="85">
        <v>20.4799995469</v>
      </c>
      <c r="M728" s="86">
        <v>0</v>
      </c>
      <c r="N728" s="86"/>
      <c r="O728" s="86">
        <v>24.216524216524199</v>
      </c>
      <c r="P728" s="86">
        <v>0.14099999999999999</v>
      </c>
      <c r="Q728" s="88">
        <v>0</v>
      </c>
      <c r="R728" s="85">
        <v>0</v>
      </c>
      <c r="S728" s="86"/>
      <c r="T728" s="86">
        <v>0.93</v>
      </c>
      <c r="U728" s="88">
        <v>24.7612049963262</v>
      </c>
      <c r="V728" s="89"/>
      <c r="W728" s="85">
        <v>37.633333333300001</v>
      </c>
      <c r="X728" s="88"/>
      <c r="Y728" s="85"/>
      <c r="Z728" s="88"/>
      <c r="AA728" s="85">
        <v>0</v>
      </c>
      <c r="AB728" s="91">
        <v>0</v>
      </c>
      <c r="AC728" s="86">
        <v>0</v>
      </c>
      <c r="AD728" s="86">
        <v>0</v>
      </c>
      <c r="AE728" s="86">
        <v>0</v>
      </c>
      <c r="AF728" s="88">
        <v>0</v>
      </c>
      <c r="AG728" s="85">
        <v>0</v>
      </c>
      <c r="AH728" s="86">
        <v>3.8000000000000002E-5</v>
      </c>
      <c r="AI728" s="88">
        <v>0</v>
      </c>
      <c r="AJ728" s="150">
        <v>1</v>
      </c>
      <c r="AK728" s="151">
        <v>0</v>
      </c>
    </row>
    <row r="729" spans="1:37" x14ac:dyDescent="0.2">
      <c r="A729" s="149" t="s">
        <v>1710</v>
      </c>
      <c r="B729" s="66" t="s">
        <v>1711</v>
      </c>
      <c r="C729" s="67">
        <v>46</v>
      </c>
      <c r="D729" s="84" t="s">
        <v>335</v>
      </c>
      <c r="E729" s="85">
        <v>3.7400774914295898</v>
      </c>
      <c r="F729" s="91">
        <v>3.7400774914295898</v>
      </c>
      <c r="G729" s="86">
        <v>3.4298828471518701</v>
      </c>
      <c r="H729" s="86">
        <v>3.4298828471518701</v>
      </c>
      <c r="I729" s="86">
        <v>7.28</v>
      </c>
      <c r="J729" s="86">
        <v>14.46</v>
      </c>
      <c r="K729" s="87">
        <v>0</v>
      </c>
      <c r="L729" s="85">
        <v>9.5999999981199995</v>
      </c>
      <c r="M729" s="86">
        <v>0</v>
      </c>
      <c r="N729" s="86"/>
      <c r="O729" s="86">
        <v>31.2242397237384</v>
      </c>
      <c r="P729" s="86">
        <v>1.5229999999999999</v>
      </c>
      <c r="Q729" s="88">
        <v>0.496</v>
      </c>
      <c r="R729" s="85">
        <v>0</v>
      </c>
      <c r="S729" s="86">
        <v>25.5</v>
      </c>
      <c r="T729" s="86">
        <v>2</v>
      </c>
      <c r="U729" s="88">
        <v>13.0613693204906</v>
      </c>
      <c r="V729" s="89">
        <v>2.36</v>
      </c>
      <c r="W729" s="85">
        <v>28.626533548539602</v>
      </c>
      <c r="X729" s="88"/>
      <c r="Y729" s="85">
        <v>100</v>
      </c>
      <c r="Z729" s="88">
        <v>100</v>
      </c>
      <c r="AA729" s="85">
        <v>0</v>
      </c>
      <c r="AB729" s="91">
        <v>0</v>
      </c>
      <c r="AC729" s="86">
        <v>0</v>
      </c>
      <c r="AD729" s="86">
        <v>0</v>
      </c>
      <c r="AE729" s="86">
        <v>0</v>
      </c>
      <c r="AF729" s="88">
        <v>9.6400000136100006E-2</v>
      </c>
      <c r="AG729" s="85">
        <v>0</v>
      </c>
      <c r="AH729" s="86">
        <v>0.17331199999999999</v>
      </c>
      <c r="AI729" s="88">
        <v>1.3842000020599999E-2</v>
      </c>
      <c r="AJ729" s="150">
        <v>1</v>
      </c>
      <c r="AK729" s="151">
        <v>0</v>
      </c>
    </row>
    <row r="730" spans="1:37" x14ac:dyDescent="0.2">
      <c r="A730" s="149" t="s">
        <v>1712</v>
      </c>
      <c r="B730" s="66" t="s">
        <v>1713</v>
      </c>
      <c r="C730" s="67">
        <v>46</v>
      </c>
      <c r="D730" s="84" t="s">
        <v>335</v>
      </c>
      <c r="E730" s="85">
        <v>2.2102457341868198</v>
      </c>
      <c r="F730" s="91">
        <v>2.2102457341868198</v>
      </c>
      <c r="G730" s="86">
        <v>2.1064783288259399</v>
      </c>
      <c r="H730" s="86">
        <v>2.1064783288259399</v>
      </c>
      <c r="I730" s="86">
        <v>0.28999999999999998</v>
      </c>
      <c r="J730" s="86">
        <v>0.23</v>
      </c>
      <c r="K730" s="87">
        <v>0</v>
      </c>
      <c r="L730" s="85">
        <v>9.5200000116800005</v>
      </c>
      <c r="M730" s="86">
        <v>0</v>
      </c>
      <c r="N730" s="86"/>
      <c r="O730" s="86">
        <v>18.373054474708201</v>
      </c>
      <c r="P730" s="86">
        <v>0.30399999999999999</v>
      </c>
      <c r="Q730" s="88">
        <v>0.16569999999999999</v>
      </c>
      <c r="R730" s="85">
        <v>0</v>
      </c>
      <c r="S730" s="86">
        <v>19.100000000000001</v>
      </c>
      <c r="T730" s="86">
        <v>0.92</v>
      </c>
      <c r="U730" s="88">
        <v>12.655732176326801</v>
      </c>
      <c r="V730" s="89">
        <v>3</v>
      </c>
      <c r="W730" s="85">
        <v>35.116852908086699</v>
      </c>
      <c r="X730" s="88"/>
      <c r="Y730" s="85">
        <v>100</v>
      </c>
      <c r="Z730" s="88"/>
      <c r="AA730" s="85">
        <v>0.02</v>
      </c>
      <c r="AB730" s="91">
        <v>0.02</v>
      </c>
      <c r="AC730" s="86">
        <v>0.01</v>
      </c>
      <c r="AD730" s="86">
        <v>0.01</v>
      </c>
      <c r="AE730" s="86">
        <v>0</v>
      </c>
      <c r="AF730" s="88">
        <v>0.46540001091799998</v>
      </c>
      <c r="AG730" s="85">
        <v>0</v>
      </c>
      <c r="AH730" s="86">
        <v>2.4429999999999999E-3</v>
      </c>
      <c r="AI730" s="88">
        <v>0</v>
      </c>
      <c r="AJ730" s="150">
        <v>1</v>
      </c>
      <c r="AK730" s="151">
        <v>0</v>
      </c>
    </row>
    <row r="731" spans="1:37" x14ac:dyDescent="0.2">
      <c r="A731" s="149" t="s">
        <v>1714</v>
      </c>
      <c r="B731" s="66" t="s">
        <v>1715</v>
      </c>
      <c r="C731" s="67">
        <v>46</v>
      </c>
      <c r="D731" s="84" t="s">
        <v>335</v>
      </c>
      <c r="E731" s="85">
        <v>4.0170258047353</v>
      </c>
      <c r="F731" s="91">
        <v>4.0170258047353</v>
      </c>
      <c r="G731" s="86">
        <v>3.8724452618064502</v>
      </c>
      <c r="H731" s="86">
        <v>3.8724452618064502</v>
      </c>
      <c r="I731" s="86">
        <v>1.53</v>
      </c>
      <c r="J731" s="86">
        <v>0.72</v>
      </c>
      <c r="K731" s="87">
        <v>0</v>
      </c>
      <c r="L731" s="85">
        <v>8.9100000096999992</v>
      </c>
      <c r="M731" s="86">
        <v>0</v>
      </c>
      <c r="N731" s="86"/>
      <c r="O731" s="86">
        <v>38.514639371578198</v>
      </c>
      <c r="P731" s="86">
        <v>0.441</v>
      </c>
      <c r="Q731" s="88">
        <v>0.4113</v>
      </c>
      <c r="R731" s="85">
        <v>0</v>
      </c>
      <c r="S731" s="86">
        <v>27.1</v>
      </c>
      <c r="T731" s="86">
        <v>1.52</v>
      </c>
      <c r="U731" s="88">
        <v>13.894768497634701</v>
      </c>
      <c r="V731" s="89">
        <v>3.05</v>
      </c>
      <c r="W731" s="85"/>
      <c r="X731" s="88"/>
      <c r="Y731" s="85">
        <v>100</v>
      </c>
      <c r="Z731" s="88"/>
      <c r="AA731" s="85">
        <v>0</v>
      </c>
      <c r="AB731" s="91">
        <v>0</v>
      </c>
      <c r="AC731" s="86">
        <v>0</v>
      </c>
      <c r="AD731" s="86">
        <v>0</v>
      </c>
      <c r="AE731" s="86">
        <v>0</v>
      </c>
      <c r="AF731" s="88">
        <v>0</v>
      </c>
      <c r="AG731" s="85">
        <v>0</v>
      </c>
      <c r="AH731" s="86">
        <v>4.2919999999999998E-3</v>
      </c>
      <c r="AI731" s="88">
        <v>0</v>
      </c>
      <c r="AJ731" s="150">
        <v>1</v>
      </c>
      <c r="AK731" s="151">
        <v>0</v>
      </c>
    </row>
    <row r="732" spans="1:37" x14ac:dyDescent="0.2">
      <c r="A732" s="149" t="s">
        <v>1716</v>
      </c>
      <c r="B732" s="66" t="s">
        <v>1717</v>
      </c>
      <c r="C732" s="67">
        <v>46</v>
      </c>
      <c r="D732" s="84" t="s">
        <v>335</v>
      </c>
      <c r="E732" s="85">
        <v>3.92250919403839</v>
      </c>
      <c r="F732" s="91">
        <v>3.92250919403839</v>
      </c>
      <c r="G732" s="86">
        <v>3.24421217400086</v>
      </c>
      <c r="H732" s="86">
        <v>3.24421217400086</v>
      </c>
      <c r="I732" s="86">
        <v>0.57999999999999996</v>
      </c>
      <c r="J732" s="86">
        <v>0.38</v>
      </c>
      <c r="K732" s="87">
        <v>0</v>
      </c>
      <c r="L732" s="85">
        <v>3.5999999968099998</v>
      </c>
      <c r="M732" s="86">
        <v>1.0636465740879599</v>
      </c>
      <c r="N732" s="86"/>
      <c r="O732" s="86">
        <v>22.466777408637899</v>
      </c>
      <c r="P732" s="86">
        <v>0.39500000000000002</v>
      </c>
      <c r="Q732" s="88">
        <v>0.374</v>
      </c>
      <c r="R732" s="85">
        <v>2.20945647370747E-2</v>
      </c>
      <c r="S732" s="86">
        <v>27.6</v>
      </c>
      <c r="T732" s="86">
        <v>1.41</v>
      </c>
      <c r="U732" s="88">
        <v>10.389894552584799</v>
      </c>
      <c r="V732" s="89">
        <v>3.15</v>
      </c>
      <c r="W732" s="85"/>
      <c r="X732" s="88"/>
      <c r="Y732" s="85">
        <v>100</v>
      </c>
      <c r="Z732" s="88">
        <v>100</v>
      </c>
      <c r="AA732" s="85">
        <v>0.03</v>
      </c>
      <c r="AB732" s="91">
        <v>0.03</v>
      </c>
      <c r="AC732" s="86">
        <v>0.04</v>
      </c>
      <c r="AD732" s="86">
        <v>0.04</v>
      </c>
      <c r="AE732" s="86">
        <v>0</v>
      </c>
      <c r="AF732" s="88">
        <v>0</v>
      </c>
      <c r="AG732" s="85">
        <v>3.13759999611E-2</v>
      </c>
      <c r="AH732" s="86">
        <v>3.0339999999999998E-3</v>
      </c>
      <c r="AI732" s="88">
        <v>0</v>
      </c>
      <c r="AJ732" s="150">
        <v>1</v>
      </c>
      <c r="AK732" s="151">
        <v>0</v>
      </c>
    </row>
    <row r="733" spans="1:37" x14ac:dyDescent="0.2">
      <c r="A733" s="149" t="s">
        <v>1718</v>
      </c>
      <c r="B733" s="66" t="s">
        <v>1719</v>
      </c>
      <c r="C733" s="67">
        <v>46</v>
      </c>
      <c r="D733" s="84" t="s">
        <v>335</v>
      </c>
      <c r="E733" s="85">
        <v>9.0837095113645407</v>
      </c>
      <c r="F733" s="91">
        <v>9.0718302051160205</v>
      </c>
      <c r="G733" s="86">
        <v>6.5435178585570597</v>
      </c>
      <c r="H733" s="86">
        <v>6.5435178585570597</v>
      </c>
      <c r="I733" s="86">
        <v>1.1399999999999999</v>
      </c>
      <c r="J733" s="86">
        <v>0.57999999999999996</v>
      </c>
      <c r="K733" s="87">
        <v>0</v>
      </c>
      <c r="L733" s="85">
        <v>3.5299999999099998</v>
      </c>
      <c r="M733" s="86">
        <v>0</v>
      </c>
      <c r="N733" s="86"/>
      <c r="O733" s="86">
        <v>45.634541984732799</v>
      </c>
      <c r="P733" s="86">
        <v>0.32400000000000001</v>
      </c>
      <c r="Q733" s="88">
        <v>0.60499999999999998</v>
      </c>
      <c r="R733" s="85">
        <v>0</v>
      </c>
      <c r="S733" s="86">
        <v>26</v>
      </c>
      <c r="T733" s="86">
        <v>1.25</v>
      </c>
      <c r="U733" s="88">
        <v>12.516829017185399</v>
      </c>
      <c r="V733" s="89">
        <v>3.19</v>
      </c>
      <c r="W733" s="85">
        <v>49.8441646247215</v>
      </c>
      <c r="X733" s="88">
        <v>53.866666666699999</v>
      </c>
      <c r="Y733" s="85">
        <v>100</v>
      </c>
      <c r="Z733" s="88"/>
      <c r="AA733" s="85">
        <v>0</v>
      </c>
      <c r="AB733" s="91">
        <v>0</v>
      </c>
      <c r="AC733" s="86">
        <v>0</v>
      </c>
      <c r="AD733" s="86">
        <v>0</v>
      </c>
      <c r="AE733" s="86">
        <v>0</v>
      </c>
      <c r="AF733" s="88">
        <v>2.05579996104</v>
      </c>
      <c r="AG733" s="85">
        <v>0</v>
      </c>
      <c r="AH733" s="86">
        <v>3.8089999999999999E-3</v>
      </c>
      <c r="AI733" s="88">
        <v>0</v>
      </c>
      <c r="AJ733" s="150">
        <v>1</v>
      </c>
      <c r="AK733" s="151">
        <v>0</v>
      </c>
    </row>
    <row r="734" spans="1:37" x14ac:dyDescent="0.2">
      <c r="A734" s="149" t="s">
        <v>1720</v>
      </c>
      <c r="B734" s="66" t="s">
        <v>1721</v>
      </c>
      <c r="C734" s="67">
        <v>46</v>
      </c>
      <c r="D734" s="84" t="s">
        <v>335</v>
      </c>
      <c r="E734" s="85">
        <v>7.6265731775790497</v>
      </c>
      <c r="F734" s="91">
        <v>7.6265731775790497</v>
      </c>
      <c r="G734" s="86">
        <v>5.1601594061982201</v>
      </c>
      <c r="H734" s="86">
        <v>5.1601594061982201</v>
      </c>
      <c r="I734" s="86">
        <v>1.1100000000000001</v>
      </c>
      <c r="J734" s="86">
        <v>0.76</v>
      </c>
      <c r="K734" s="87">
        <v>0</v>
      </c>
      <c r="L734" s="85">
        <v>2.6099999979000001</v>
      </c>
      <c r="M734" s="86">
        <v>0</v>
      </c>
      <c r="N734" s="86">
        <v>95.505287896592193</v>
      </c>
      <c r="O734" s="86">
        <v>11.266412537060599</v>
      </c>
      <c r="P734" s="86">
        <v>0.35699999999999998</v>
      </c>
      <c r="Q734" s="88">
        <v>0.76080000000000003</v>
      </c>
      <c r="R734" s="85">
        <v>0</v>
      </c>
      <c r="S734" s="86">
        <v>32.6</v>
      </c>
      <c r="T734" s="86">
        <v>1.36</v>
      </c>
      <c r="U734" s="88">
        <v>28.572602402048702</v>
      </c>
      <c r="V734" s="89">
        <v>3.22</v>
      </c>
      <c r="W734" s="85">
        <v>51.740042518171002</v>
      </c>
      <c r="X734" s="88">
        <v>61</v>
      </c>
      <c r="Y734" s="85">
        <v>100</v>
      </c>
      <c r="Z734" s="88"/>
      <c r="AA734" s="85">
        <v>0</v>
      </c>
      <c r="AB734" s="91">
        <v>0</v>
      </c>
      <c r="AC734" s="86">
        <v>0</v>
      </c>
      <c r="AD734" s="86">
        <v>0</v>
      </c>
      <c r="AE734" s="86">
        <v>0</v>
      </c>
      <c r="AF734" s="88">
        <v>0</v>
      </c>
      <c r="AG734" s="85">
        <v>0</v>
      </c>
      <c r="AH734" s="86">
        <v>3.3319999999999999E-3</v>
      </c>
      <c r="AI734" s="88">
        <v>0</v>
      </c>
      <c r="AJ734" s="150">
        <v>1</v>
      </c>
      <c r="AK734" s="151">
        <v>0</v>
      </c>
    </row>
    <row r="735" spans="1:37" x14ac:dyDescent="0.2">
      <c r="A735" s="149" t="s">
        <v>1722</v>
      </c>
      <c r="B735" s="66" t="s">
        <v>1723</v>
      </c>
      <c r="C735" s="67">
        <v>46</v>
      </c>
      <c r="D735" s="84" t="s">
        <v>335</v>
      </c>
      <c r="E735" s="85">
        <v>12.376537667235301</v>
      </c>
      <c r="F735" s="91">
        <v>12.376537667235301</v>
      </c>
      <c r="G735" s="86">
        <v>8.5974678997934806</v>
      </c>
      <c r="H735" s="86">
        <v>8.5974678997934806</v>
      </c>
      <c r="I735" s="86">
        <v>0.65</v>
      </c>
      <c r="J735" s="86">
        <v>0.37</v>
      </c>
      <c r="K735" s="87">
        <v>0</v>
      </c>
      <c r="L735" s="85">
        <v>1.49999998335</v>
      </c>
      <c r="M735" s="86">
        <v>0</v>
      </c>
      <c r="N735" s="86">
        <v>95.382432606732905</v>
      </c>
      <c r="O735" s="86">
        <v>31.876037631433299</v>
      </c>
      <c r="P735" s="86">
        <v>0.28499999999999998</v>
      </c>
      <c r="Q735" s="88">
        <v>0.4365</v>
      </c>
      <c r="R735" s="85">
        <v>0</v>
      </c>
      <c r="S735" s="86">
        <v>29.5</v>
      </c>
      <c r="T735" s="86">
        <v>1.18</v>
      </c>
      <c r="U735" s="88">
        <v>13.766050103259399</v>
      </c>
      <c r="V735" s="89">
        <v>3.31</v>
      </c>
      <c r="W735" s="85">
        <v>51.386861804120201</v>
      </c>
      <c r="X735" s="88">
        <v>61.9</v>
      </c>
      <c r="Y735" s="85">
        <v>100</v>
      </c>
      <c r="Z735" s="88">
        <v>100</v>
      </c>
      <c r="AA735" s="85">
        <v>0</v>
      </c>
      <c r="AB735" s="91">
        <v>0</v>
      </c>
      <c r="AC735" s="86">
        <v>0</v>
      </c>
      <c r="AD735" s="86">
        <v>0</v>
      </c>
      <c r="AE735" s="86">
        <v>0</v>
      </c>
      <c r="AF735" s="88">
        <v>4.3658646605499998E-7</v>
      </c>
      <c r="AG735" s="85">
        <v>0</v>
      </c>
      <c r="AH735" s="86">
        <v>2.503E-3</v>
      </c>
      <c r="AI735" s="88">
        <v>0</v>
      </c>
      <c r="AJ735" s="150">
        <v>1.02</v>
      </c>
      <c r="AK735" s="151">
        <v>0</v>
      </c>
    </row>
    <row r="736" spans="1:37" x14ac:dyDescent="0.2">
      <c r="A736" s="149" t="s">
        <v>1724</v>
      </c>
      <c r="B736" s="66" t="s">
        <v>1725</v>
      </c>
      <c r="C736" s="67">
        <v>46</v>
      </c>
      <c r="D736" s="84" t="s">
        <v>335</v>
      </c>
      <c r="E736" s="85">
        <v>45.836027414974801</v>
      </c>
      <c r="F736" s="91">
        <v>45.836027414974801</v>
      </c>
      <c r="G736" s="86">
        <v>33.030518556834402</v>
      </c>
      <c r="H736" s="86">
        <v>33.030518556834402</v>
      </c>
      <c r="I736" s="86">
        <v>0.21</v>
      </c>
      <c r="J736" s="86">
        <v>0.31</v>
      </c>
      <c r="K736" s="87">
        <v>0</v>
      </c>
      <c r="L736" s="85">
        <v>0.81000004977700002</v>
      </c>
      <c r="M736" s="86">
        <v>0</v>
      </c>
      <c r="N736" s="86">
        <v>94.647900365757707</v>
      </c>
      <c r="O736" s="86">
        <v>80.706732009285503</v>
      </c>
      <c r="P736" s="86">
        <v>0.19400000000000001</v>
      </c>
      <c r="Q736" s="88">
        <v>1.7242</v>
      </c>
      <c r="R736" s="85">
        <v>0</v>
      </c>
      <c r="S736" s="86">
        <v>20.8</v>
      </c>
      <c r="T736" s="86">
        <v>1.25</v>
      </c>
      <c r="U736" s="88">
        <v>19.101577654209201</v>
      </c>
      <c r="V736" s="89">
        <v>3.96</v>
      </c>
      <c r="W736" s="85">
        <v>62.486169773813501</v>
      </c>
      <c r="X736" s="88">
        <v>61.2</v>
      </c>
      <c r="Y736" s="85">
        <v>99.94</v>
      </c>
      <c r="Z736" s="88">
        <v>100</v>
      </c>
      <c r="AA736" s="85">
        <v>0</v>
      </c>
      <c r="AB736" s="91">
        <v>0</v>
      </c>
      <c r="AC736" s="86">
        <v>0</v>
      </c>
      <c r="AD736" s="86">
        <v>0</v>
      </c>
      <c r="AE736" s="86">
        <v>0</v>
      </c>
      <c r="AF736" s="88">
        <v>18.0318990544</v>
      </c>
      <c r="AG736" s="85">
        <v>0</v>
      </c>
      <c r="AH736" s="86">
        <v>1.0560000000000001E-3</v>
      </c>
      <c r="AI736" s="88">
        <v>0</v>
      </c>
      <c r="AJ736" s="150">
        <v>1.01</v>
      </c>
      <c r="AK736" s="151">
        <v>0</v>
      </c>
    </row>
    <row r="737" spans="1:37" x14ac:dyDescent="0.2">
      <c r="A737" s="149" t="s">
        <v>1726</v>
      </c>
      <c r="B737" s="66" t="s">
        <v>1727</v>
      </c>
      <c r="C737" s="67">
        <v>46</v>
      </c>
      <c r="D737" s="84" t="s">
        <v>335</v>
      </c>
      <c r="E737" s="85">
        <v>6.1575203779658398</v>
      </c>
      <c r="F737" s="91">
        <v>6.1501034659230003</v>
      </c>
      <c r="G737" s="86">
        <v>5.0182826881856002</v>
      </c>
      <c r="H737" s="86">
        <v>5.0108657761427597</v>
      </c>
      <c r="I737" s="86">
        <v>0.44</v>
      </c>
      <c r="J737" s="86">
        <v>0.32</v>
      </c>
      <c r="K737" s="87">
        <v>0</v>
      </c>
      <c r="L737" s="85">
        <v>7.27000001548</v>
      </c>
      <c r="M737" s="86">
        <v>0.138035073195657</v>
      </c>
      <c r="N737" s="86"/>
      <c r="O737" s="86">
        <v>9.6979516259692193</v>
      </c>
      <c r="P737" s="86">
        <v>0.36499999999999999</v>
      </c>
      <c r="Q737" s="88">
        <v>0.70050000000000001</v>
      </c>
      <c r="R737" s="85">
        <v>1.1523392486748101E-2</v>
      </c>
      <c r="S737" s="86">
        <v>33.9</v>
      </c>
      <c r="T737" s="86">
        <v>1.55</v>
      </c>
      <c r="U737" s="88">
        <v>26.838096227016798</v>
      </c>
      <c r="V737" s="89">
        <v>3.13</v>
      </c>
      <c r="W737" s="85">
        <v>59.749104155683199</v>
      </c>
      <c r="X737" s="88"/>
      <c r="Y737" s="85">
        <v>100</v>
      </c>
      <c r="Z737" s="88"/>
      <c r="AA737" s="85">
        <v>0.09</v>
      </c>
      <c r="AB737" s="91">
        <v>0.09</v>
      </c>
      <c r="AC737" s="86">
        <v>0.03</v>
      </c>
      <c r="AD737" s="86">
        <v>0.03</v>
      </c>
      <c r="AE737" s="86">
        <v>0</v>
      </c>
      <c r="AF737" s="88">
        <v>0</v>
      </c>
      <c r="AG737" s="85">
        <v>0</v>
      </c>
      <c r="AH737" s="86">
        <v>2.8900000000000002E-3</v>
      </c>
      <c r="AI737" s="88">
        <v>0</v>
      </c>
      <c r="AJ737" s="150">
        <v>1</v>
      </c>
      <c r="AK737" s="151">
        <v>0</v>
      </c>
    </row>
    <row r="738" spans="1:37" x14ac:dyDescent="0.2">
      <c r="A738" s="149" t="s">
        <v>1728</v>
      </c>
      <c r="B738" s="66" t="s">
        <v>1729</v>
      </c>
      <c r="C738" s="67">
        <v>46</v>
      </c>
      <c r="D738" s="84" t="s">
        <v>335</v>
      </c>
      <c r="E738" s="85">
        <v>32.464816650148698</v>
      </c>
      <c r="F738" s="91">
        <v>32.464816650148698</v>
      </c>
      <c r="G738" s="86">
        <v>21.369672943508402</v>
      </c>
      <c r="H738" s="86">
        <v>21.369672943508402</v>
      </c>
      <c r="I738" s="86">
        <v>1.22</v>
      </c>
      <c r="J738" s="86">
        <v>0.94</v>
      </c>
      <c r="K738" s="87">
        <v>0</v>
      </c>
      <c r="L738" s="85">
        <v>1.85000000131</v>
      </c>
      <c r="M738" s="86">
        <v>5.9332314230399898E-2</v>
      </c>
      <c r="N738" s="86">
        <v>95.908620552415798</v>
      </c>
      <c r="O738" s="86">
        <v>47.661338069863803</v>
      </c>
      <c r="P738" s="86">
        <v>0.33300000000000002</v>
      </c>
      <c r="Q738" s="88">
        <v>0.86990000000000001</v>
      </c>
      <c r="R738" s="85">
        <v>4.05317769130999E-2</v>
      </c>
      <c r="S738" s="86">
        <v>25.4</v>
      </c>
      <c r="T738" s="86">
        <v>1.1299999999999999</v>
      </c>
      <c r="U738" s="88">
        <v>19.754212091179401</v>
      </c>
      <c r="V738" s="89">
        <v>3.85</v>
      </c>
      <c r="W738" s="85">
        <v>59.857546354415497</v>
      </c>
      <c r="X738" s="88">
        <v>60.3</v>
      </c>
      <c r="Y738" s="85">
        <v>100</v>
      </c>
      <c r="Z738" s="88">
        <v>100</v>
      </c>
      <c r="AA738" s="85">
        <v>0.12</v>
      </c>
      <c r="AB738" s="91">
        <v>0.12</v>
      </c>
      <c r="AC738" s="86">
        <v>0.06</v>
      </c>
      <c r="AD738" s="86">
        <v>0.06</v>
      </c>
      <c r="AE738" s="86">
        <v>0</v>
      </c>
      <c r="AF738" s="88">
        <v>2.8143999596499998</v>
      </c>
      <c r="AG738" s="85">
        <v>0</v>
      </c>
      <c r="AH738" s="86">
        <v>6.4140000000000004E-3</v>
      </c>
      <c r="AI738" s="88">
        <v>0</v>
      </c>
      <c r="AJ738" s="150">
        <v>1.04</v>
      </c>
      <c r="AK738" s="151">
        <v>0</v>
      </c>
    </row>
    <row r="739" spans="1:37" x14ac:dyDescent="0.2">
      <c r="A739" s="149" t="s">
        <v>1730</v>
      </c>
      <c r="B739" s="66" t="s">
        <v>1731</v>
      </c>
      <c r="C739" s="67">
        <v>48</v>
      </c>
      <c r="D739" s="84" t="s">
        <v>335</v>
      </c>
      <c r="E739" s="85">
        <v>24.7668177318427</v>
      </c>
      <c r="F739" s="91">
        <v>24.7668177318427</v>
      </c>
      <c r="G739" s="86">
        <v>20.2984369749426</v>
      </c>
      <c r="H739" s="86">
        <v>20.2984369749426</v>
      </c>
      <c r="I739" s="86">
        <v>0.96</v>
      </c>
      <c r="J739" s="86">
        <v>0.98</v>
      </c>
      <c r="K739" s="87">
        <v>0</v>
      </c>
      <c r="L739" s="85">
        <v>9.6700000021099992</v>
      </c>
      <c r="M739" s="86">
        <v>5.7087135034031601E-2</v>
      </c>
      <c r="N739" s="86">
        <v>87.430733162830407</v>
      </c>
      <c r="O739" s="86">
        <v>57.5815267456857</v>
      </c>
      <c r="P739" s="86">
        <v>0.34100000000000003</v>
      </c>
      <c r="Q739" s="88">
        <v>0.60550000000000004</v>
      </c>
      <c r="R739" s="85">
        <v>3.2589212970506799E-2</v>
      </c>
      <c r="S739" s="86">
        <v>27.9</v>
      </c>
      <c r="T739" s="86">
        <v>1.4</v>
      </c>
      <c r="U739" s="88">
        <v>10.2100683880226</v>
      </c>
      <c r="V739" s="89">
        <v>3.57</v>
      </c>
      <c r="W739" s="85">
        <v>48.135749638097501</v>
      </c>
      <c r="X739" s="88">
        <v>39.166666666700003</v>
      </c>
      <c r="Y739" s="85">
        <v>100</v>
      </c>
      <c r="Z739" s="88">
        <v>100</v>
      </c>
      <c r="AA739" s="85">
        <v>0</v>
      </c>
      <c r="AB739" s="91">
        <v>0</v>
      </c>
      <c r="AC739" s="86">
        <v>0</v>
      </c>
      <c r="AD739" s="86">
        <v>0</v>
      </c>
      <c r="AE739" s="86">
        <v>0</v>
      </c>
      <c r="AF739" s="88">
        <v>4.2708997735800001</v>
      </c>
      <c r="AG739" s="85">
        <v>0</v>
      </c>
      <c r="AH739" s="86">
        <v>7.0899999999999999E-3</v>
      </c>
      <c r="AI739" s="88">
        <v>0</v>
      </c>
      <c r="AJ739" s="150">
        <v>1.06</v>
      </c>
      <c r="AK739" s="151">
        <v>0</v>
      </c>
    </row>
    <row r="740" spans="1:37" x14ac:dyDescent="0.2">
      <c r="A740" s="149" t="s">
        <v>1732</v>
      </c>
      <c r="B740" s="66" t="s">
        <v>1733</v>
      </c>
      <c r="C740" s="67">
        <v>48</v>
      </c>
      <c r="D740" s="84" t="s">
        <v>335</v>
      </c>
      <c r="E740" s="85">
        <v>30.508570330949201</v>
      </c>
      <c r="F740" s="91">
        <v>30.508570330949201</v>
      </c>
      <c r="G740" s="86">
        <v>29.474707072076701</v>
      </c>
      <c r="H740" s="86">
        <v>29.474707072076701</v>
      </c>
      <c r="I740" s="86">
        <v>1.25</v>
      </c>
      <c r="J740" s="86">
        <v>1</v>
      </c>
      <c r="K740" s="87">
        <v>0</v>
      </c>
      <c r="L740" s="85">
        <v>35.339999923599997</v>
      </c>
      <c r="M740" s="86">
        <v>0.13275540977154299</v>
      </c>
      <c r="N740" s="86">
        <v>87.705130419761602</v>
      </c>
      <c r="O740" s="86">
        <v>55.937976794521497</v>
      </c>
      <c r="P740" s="86">
        <v>0.26800000000000002</v>
      </c>
      <c r="Q740" s="88">
        <v>1.0168999999999999</v>
      </c>
      <c r="R740" s="85">
        <v>6.1087354917532102E-2</v>
      </c>
      <c r="S740" s="86">
        <v>21.3</v>
      </c>
      <c r="T740" s="86">
        <v>1.24</v>
      </c>
      <c r="U740" s="88">
        <v>14.432279131780801</v>
      </c>
      <c r="V740" s="89">
        <v>3.96</v>
      </c>
      <c r="W740" s="85">
        <v>55.611935161860103</v>
      </c>
      <c r="X740" s="88"/>
      <c r="Y740" s="85">
        <v>99.699999999999989</v>
      </c>
      <c r="Z740" s="88">
        <v>-77.56</v>
      </c>
      <c r="AA740" s="85">
        <v>7.0000000000000007E-2</v>
      </c>
      <c r="AB740" s="91">
        <v>7.0000000000000007E-2</v>
      </c>
      <c r="AC740" s="86">
        <v>0.05</v>
      </c>
      <c r="AD740" s="86">
        <v>0.05</v>
      </c>
      <c r="AE740" s="86">
        <v>0</v>
      </c>
      <c r="AF740" s="88">
        <v>13.605799645599999</v>
      </c>
      <c r="AG740" s="85">
        <v>0</v>
      </c>
      <c r="AH740" s="86">
        <v>4.8479999999999999E-3</v>
      </c>
      <c r="AI740" s="88">
        <v>0</v>
      </c>
      <c r="AJ740" s="150">
        <v>1.08</v>
      </c>
      <c r="AK740" s="151">
        <v>0</v>
      </c>
    </row>
    <row r="741" spans="1:37" x14ac:dyDescent="0.2">
      <c r="A741" s="149" t="s">
        <v>1734</v>
      </c>
      <c r="B741" s="66" t="s">
        <v>1735</v>
      </c>
      <c r="C741" s="67">
        <v>48</v>
      </c>
      <c r="D741" s="84" t="s">
        <v>335</v>
      </c>
      <c r="E741" s="85">
        <v>14.4393180175816</v>
      </c>
      <c r="F741" s="91">
        <v>14.4369356849603</v>
      </c>
      <c r="G741" s="86">
        <v>14.1018208962335</v>
      </c>
      <c r="H741" s="86">
        <v>14.101026785359799</v>
      </c>
      <c r="I741" s="86">
        <v>26.99</v>
      </c>
      <c r="J741" s="86">
        <v>12.27</v>
      </c>
      <c r="K741" s="87">
        <v>0</v>
      </c>
      <c r="L741" s="85">
        <v>31.180000030399999</v>
      </c>
      <c r="M741" s="86">
        <v>8.2101976926505897E-4</v>
      </c>
      <c r="N741" s="86">
        <v>90.263788968824898</v>
      </c>
      <c r="O741" s="86">
        <v>26.685089062325002</v>
      </c>
      <c r="P741" s="86">
        <v>0.59499999999999997</v>
      </c>
      <c r="Q741" s="88">
        <v>0.52059999999999995</v>
      </c>
      <c r="R741" s="85">
        <v>1.72980453208787E-2</v>
      </c>
      <c r="S741" s="86">
        <v>30</v>
      </c>
      <c r="T741" s="86">
        <v>1.71</v>
      </c>
      <c r="U741" s="88">
        <v>10.594233166834799</v>
      </c>
      <c r="V741" s="89">
        <v>2.9</v>
      </c>
      <c r="W741" s="85">
        <v>44.209249381819603</v>
      </c>
      <c r="X741" s="88">
        <v>34.766666666699997</v>
      </c>
      <c r="Y741" s="85">
        <v>8.5</v>
      </c>
      <c r="Z741" s="88"/>
      <c r="AA741" s="85">
        <v>0.03</v>
      </c>
      <c r="AB741" s="91">
        <v>0.03</v>
      </c>
      <c r="AC741" s="86">
        <v>0</v>
      </c>
      <c r="AD741" s="86">
        <v>0</v>
      </c>
      <c r="AE741" s="86">
        <v>0</v>
      </c>
      <c r="AF741" s="88">
        <v>1.9468998928000001</v>
      </c>
      <c r="AG741" s="85">
        <v>1.3230000002099999E-2</v>
      </c>
      <c r="AH741" s="86">
        <v>9.6962999999999994E-2</v>
      </c>
      <c r="AI741" s="88">
        <v>1.4286000002200001E-2</v>
      </c>
      <c r="AJ741" s="150">
        <v>1.1100000000000001</v>
      </c>
      <c r="AK741" s="151">
        <v>0</v>
      </c>
    </row>
    <row r="742" spans="1:37" x14ac:dyDescent="0.2">
      <c r="A742" s="149" t="s">
        <v>1736</v>
      </c>
      <c r="B742" s="66" t="s">
        <v>1737</v>
      </c>
      <c r="C742" s="67">
        <v>48</v>
      </c>
      <c r="D742" s="84" t="s">
        <v>335</v>
      </c>
      <c r="E742" s="85">
        <v>1.0145990408002801</v>
      </c>
      <c r="F742" s="91">
        <v>1.0145990408002801</v>
      </c>
      <c r="G742" s="86">
        <v>0.91065935747336901</v>
      </c>
      <c r="H742" s="86">
        <v>0.91065935747336901</v>
      </c>
      <c r="I742" s="86">
        <v>0.43</v>
      </c>
      <c r="J742" s="86">
        <v>0.63</v>
      </c>
      <c r="K742" s="87">
        <v>0</v>
      </c>
      <c r="L742" s="85">
        <v>36.069999932400002</v>
      </c>
      <c r="M742" s="86">
        <v>0</v>
      </c>
      <c r="N742" s="86"/>
      <c r="O742" s="86">
        <v>2.1420619015809401</v>
      </c>
      <c r="P742" s="86">
        <v>0.25900000000000001</v>
      </c>
      <c r="Q742" s="88">
        <v>0.65069999999999995</v>
      </c>
      <c r="R742" s="85">
        <v>0</v>
      </c>
      <c r="S742" s="86">
        <v>44.2</v>
      </c>
      <c r="T742" s="86">
        <v>1.58</v>
      </c>
      <c r="U742" s="88">
        <v>10.3354033334564</v>
      </c>
      <c r="V742" s="89">
        <v>3.1</v>
      </c>
      <c r="W742" s="85"/>
      <c r="X742" s="88"/>
      <c r="Y742" s="85">
        <v>100</v>
      </c>
      <c r="Z742" s="88"/>
      <c r="AA742" s="85">
        <v>0</v>
      </c>
      <c r="AB742" s="91">
        <v>0</v>
      </c>
      <c r="AC742" s="86">
        <v>0</v>
      </c>
      <c r="AD742" s="86">
        <v>0</v>
      </c>
      <c r="AE742" s="86">
        <v>0</v>
      </c>
      <c r="AF742" s="88">
        <v>0</v>
      </c>
      <c r="AG742" s="85">
        <v>8.8199999776100005E-2</v>
      </c>
      <c r="AH742" s="86">
        <v>8.1689999999999992E-3</v>
      </c>
      <c r="AI742" s="88">
        <v>0</v>
      </c>
      <c r="AJ742" s="150">
        <v>1</v>
      </c>
      <c r="AK742" s="151">
        <v>0</v>
      </c>
    </row>
    <row r="743" spans="1:37" x14ac:dyDescent="0.2">
      <c r="A743" s="149" t="s">
        <v>1738</v>
      </c>
      <c r="B743" s="66" t="s">
        <v>1739</v>
      </c>
      <c r="C743" s="67">
        <v>48</v>
      </c>
      <c r="D743" s="84" t="s">
        <v>335</v>
      </c>
      <c r="E743" s="85">
        <v>4.1030107577505204</v>
      </c>
      <c r="F743" s="91">
        <v>4.1030107577505204</v>
      </c>
      <c r="G743" s="86">
        <v>4.0394529318989703</v>
      </c>
      <c r="H743" s="86">
        <v>4.0394529318989703</v>
      </c>
      <c r="I743" s="86">
        <v>3.07</v>
      </c>
      <c r="J743" s="86">
        <v>2.41</v>
      </c>
      <c r="K743" s="87">
        <v>0</v>
      </c>
      <c r="L743" s="85">
        <v>23.040000104400001</v>
      </c>
      <c r="M743" s="86">
        <v>0</v>
      </c>
      <c r="N743" s="86"/>
      <c r="O743" s="86">
        <v>24.1566498642885</v>
      </c>
      <c r="P743" s="86">
        <v>0.42</v>
      </c>
      <c r="Q743" s="88">
        <v>0.88929999999999998</v>
      </c>
      <c r="R743" s="85">
        <v>0</v>
      </c>
      <c r="S743" s="86">
        <v>42.3</v>
      </c>
      <c r="T743" s="86">
        <v>1.34</v>
      </c>
      <c r="U743" s="88">
        <v>14.6771497846096</v>
      </c>
      <c r="V743" s="89">
        <v>3.28</v>
      </c>
      <c r="W743" s="85">
        <v>34.524017705881697</v>
      </c>
      <c r="X743" s="88">
        <v>33.366666666699999</v>
      </c>
      <c r="Y743" s="85">
        <v>20.64</v>
      </c>
      <c r="Z743" s="88"/>
      <c r="AA743" s="85">
        <v>0</v>
      </c>
      <c r="AB743" s="91">
        <v>0</v>
      </c>
      <c r="AC743" s="86">
        <v>0</v>
      </c>
      <c r="AD743" s="86">
        <v>0</v>
      </c>
      <c r="AE743" s="86">
        <v>0</v>
      </c>
      <c r="AF743" s="88">
        <v>0</v>
      </c>
      <c r="AG743" s="85">
        <v>8.4000000577700004E-2</v>
      </c>
      <c r="AH743" s="86">
        <v>6.7369999999999999E-3</v>
      </c>
      <c r="AI743" s="88">
        <v>0</v>
      </c>
      <c r="AJ743" s="150">
        <v>1</v>
      </c>
      <c r="AK743" s="151">
        <v>0</v>
      </c>
    </row>
    <row r="744" spans="1:37" x14ac:dyDescent="0.2">
      <c r="A744" s="149" t="s">
        <v>1740</v>
      </c>
      <c r="B744" s="66" t="s">
        <v>1741</v>
      </c>
      <c r="C744" s="67">
        <v>48</v>
      </c>
      <c r="D744" s="84" t="s">
        <v>335</v>
      </c>
      <c r="E744" s="85">
        <v>0.86687135739368604</v>
      </c>
      <c r="F744" s="91">
        <v>0.86687135739368604</v>
      </c>
      <c r="G744" s="86">
        <v>0.81998860105532201</v>
      </c>
      <c r="H744" s="86">
        <v>0.81998860105532201</v>
      </c>
      <c r="I744" s="86">
        <v>0.97</v>
      </c>
      <c r="J744" s="86">
        <v>7.07</v>
      </c>
      <c r="K744" s="87">
        <v>0</v>
      </c>
      <c r="L744" s="85">
        <v>44.8399999369</v>
      </c>
      <c r="M744" s="86">
        <v>0</v>
      </c>
      <c r="N744" s="86"/>
      <c r="O744" s="86">
        <v>2.4867889337892399</v>
      </c>
      <c r="P744" s="86">
        <v>0.79400000000000004</v>
      </c>
      <c r="Q744" s="88">
        <v>1.3891</v>
      </c>
      <c r="R744" s="85">
        <v>0</v>
      </c>
      <c r="S744" s="86">
        <v>43.1</v>
      </c>
      <c r="T744" s="86">
        <v>1.71</v>
      </c>
      <c r="U744" s="88">
        <v>16.850214189847598</v>
      </c>
      <c r="V744" s="89">
        <v>3.1</v>
      </c>
      <c r="W744" s="85">
        <v>27.7</v>
      </c>
      <c r="X744" s="88"/>
      <c r="Y744" s="85">
        <v>100</v>
      </c>
      <c r="Z744" s="88"/>
      <c r="AA744" s="85">
        <v>0</v>
      </c>
      <c r="AB744" s="91">
        <v>0</v>
      </c>
      <c r="AC744" s="86">
        <v>0</v>
      </c>
      <c r="AD744" s="86">
        <v>0</v>
      </c>
      <c r="AE744" s="86">
        <v>0</v>
      </c>
      <c r="AF744" s="88">
        <v>0</v>
      </c>
      <c r="AG744" s="85">
        <v>0.770909999347</v>
      </c>
      <c r="AH744" s="86">
        <v>5.2644999999999997E-2</v>
      </c>
      <c r="AI744" s="88">
        <v>1.42859999879E-2</v>
      </c>
      <c r="AJ744" s="150">
        <v>1</v>
      </c>
      <c r="AK744" s="151">
        <v>0</v>
      </c>
    </row>
    <row r="745" spans="1:37" x14ac:dyDescent="0.2">
      <c r="A745" s="149" t="s">
        <v>1742</v>
      </c>
      <c r="B745" s="66" t="s">
        <v>1742</v>
      </c>
      <c r="C745" s="67">
        <v>48</v>
      </c>
      <c r="D745" s="84" t="s">
        <v>335</v>
      </c>
      <c r="E745" s="85">
        <v>2.5847048308611802</v>
      </c>
      <c r="F745" s="91">
        <v>2.5847048308611802</v>
      </c>
      <c r="G745" s="86">
        <v>2.5431762167432499</v>
      </c>
      <c r="H745" s="86">
        <v>2.5431762167432499</v>
      </c>
      <c r="I745" s="86">
        <v>3.69</v>
      </c>
      <c r="J745" s="86">
        <v>2.48</v>
      </c>
      <c r="K745" s="87">
        <v>0</v>
      </c>
      <c r="L745" s="85">
        <v>26.519999878099998</v>
      </c>
      <c r="M745" s="86">
        <v>0</v>
      </c>
      <c r="N745" s="86"/>
      <c r="O745" s="86">
        <v>7.1074315616823496</v>
      </c>
      <c r="P745" s="86">
        <v>0.36299999999999999</v>
      </c>
      <c r="Q745" s="88">
        <v>1.6551</v>
      </c>
      <c r="R745" s="85">
        <v>0</v>
      </c>
      <c r="S745" s="86">
        <v>40.799999999999997</v>
      </c>
      <c r="T745" s="86">
        <v>1.98</v>
      </c>
      <c r="U745" s="88">
        <v>9.8440871378659693</v>
      </c>
      <c r="V745" s="89">
        <v>2.99</v>
      </c>
      <c r="W745" s="85"/>
      <c r="X745" s="88"/>
      <c r="Y745" s="85">
        <v>100</v>
      </c>
      <c r="Z745" s="88"/>
      <c r="AA745" s="85">
        <v>0.03</v>
      </c>
      <c r="AB745" s="91">
        <v>0.03</v>
      </c>
      <c r="AC745" s="86">
        <v>0.03</v>
      </c>
      <c r="AD745" s="86">
        <v>0.03</v>
      </c>
      <c r="AE745" s="86">
        <v>0</v>
      </c>
      <c r="AF745" s="88">
        <v>0</v>
      </c>
      <c r="AG745" s="85">
        <v>0.84125999727599998</v>
      </c>
      <c r="AH745" s="86">
        <v>1.7794999999999998E-2</v>
      </c>
      <c r="AI745" s="88">
        <v>1.42859999537E-2</v>
      </c>
      <c r="AJ745" s="150">
        <v>1.0900000000000001</v>
      </c>
      <c r="AK745" s="151">
        <v>0</v>
      </c>
    </row>
    <row r="746" spans="1:37" x14ac:dyDescent="0.2">
      <c r="A746" s="149" t="s">
        <v>814</v>
      </c>
      <c r="B746" s="66" t="s">
        <v>1743</v>
      </c>
      <c r="C746" s="67">
        <v>48</v>
      </c>
      <c r="D746" s="84" t="s">
        <v>335</v>
      </c>
      <c r="E746" s="85">
        <v>0.62852881644827996</v>
      </c>
      <c r="F746" s="91">
        <v>0.62852881644827996</v>
      </c>
      <c r="G746" s="86">
        <v>0.60570089333272503</v>
      </c>
      <c r="H746" s="86">
        <v>0.60570089333272503</v>
      </c>
      <c r="I746" s="86">
        <v>0.98</v>
      </c>
      <c r="J746" s="86">
        <v>1</v>
      </c>
      <c r="K746" s="87">
        <v>0</v>
      </c>
      <c r="L746" s="85">
        <v>58.409999879799997</v>
      </c>
      <c r="M746" s="86">
        <v>0</v>
      </c>
      <c r="N746" s="86"/>
      <c r="O746" s="86">
        <v>0.237416904083571</v>
      </c>
      <c r="P746" s="86">
        <v>0.46300000000000002</v>
      </c>
      <c r="Q746" s="88">
        <v>2.5026000000000002</v>
      </c>
      <c r="R746" s="85">
        <v>0</v>
      </c>
      <c r="S746" s="86">
        <v>44.3</v>
      </c>
      <c r="T746" s="86">
        <v>1.94</v>
      </c>
      <c r="U746" s="88">
        <v>13.1549711607238</v>
      </c>
      <c r="V746" s="89">
        <v>3.14</v>
      </c>
      <c r="W746" s="85">
        <v>24.6370116348244</v>
      </c>
      <c r="X746" s="88"/>
      <c r="Y746" s="85">
        <v>100</v>
      </c>
      <c r="Z746" s="88"/>
      <c r="AA746" s="85">
        <v>0</v>
      </c>
      <c r="AB746" s="91">
        <v>0</v>
      </c>
      <c r="AC746" s="86">
        <v>0</v>
      </c>
      <c r="AD746" s="86">
        <v>0</v>
      </c>
      <c r="AE746" s="86">
        <v>0</v>
      </c>
      <c r="AF746" s="88">
        <v>2.3455253392700001E-9</v>
      </c>
      <c r="AG746" s="85">
        <v>0.50358000406000003</v>
      </c>
      <c r="AH746" s="86">
        <v>8.9429999999999996E-3</v>
      </c>
      <c r="AI746" s="88">
        <v>0</v>
      </c>
      <c r="AJ746" s="150">
        <v>1</v>
      </c>
      <c r="AK746" s="151">
        <v>0</v>
      </c>
    </row>
    <row r="747" spans="1:37" x14ac:dyDescent="0.2">
      <c r="A747" s="149" t="s">
        <v>1744</v>
      </c>
      <c r="B747" s="66" t="s">
        <v>1745</v>
      </c>
      <c r="C747" s="67">
        <v>48</v>
      </c>
      <c r="D747" s="84" t="s">
        <v>335</v>
      </c>
      <c r="E747" s="85">
        <v>3.65186873388331</v>
      </c>
      <c r="F747" s="91">
        <v>3.65186873388331</v>
      </c>
      <c r="G747" s="86">
        <v>3.60906921751784</v>
      </c>
      <c r="H747" s="86">
        <v>3.60906921751784</v>
      </c>
      <c r="I747" s="86">
        <v>0.84</v>
      </c>
      <c r="J747" s="86">
        <v>0.45</v>
      </c>
      <c r="K747" s="87">
        <v>0</v>
      </c>
      <c r="L747" s="85">
        <v>36.220000090699997</v>
      </c>
      <c r="M747" s="86">
        <v>0</v>
      </c>
      <c r="N747" s="86"/>
      <c r="O747" s="86">
        <v>17.9719462302747</v>
      </c>
      <c r="P747" s="86">
        <v>0.29799999999999999</v>
      </c>
      <c r="Q747" s="88">
        <v>0.77280000000000004</v>
      </c>
      <c r="R747" s="85">
        <v>0</v>
      </c>
      <c r="S747" s="86">
        <v>43.8</v>
      </c>
      <c r="T747" s="86">
        <v>1.29</v>
      </c>
      <c r="U747" s="88">
        <v>16.483163740249701</v>
      </c>
      <c r="V747" s="89">
        <v>3.34</v>
      </c>
      <c r="W747" s="85">
        <v>33.490341693846098</v>
      </c>
      <c r="X747" s="88">
        <v>35.0333333333</v>
      </c>
      <c r="Y747" s="85">
        <v>50.080000000000013</v>
      </c>
      <c r="Z747" s="88"/>
      <c r="AA747" s="85">
        <v>0</v>
      </c>
      <c r="AB747" s="91">
        <v>0</v>
      </c>
      <c r="AC747" s="86">
        <v>0</v>
      </c>
      <c r="AD747" s="86">
        <v>0</v>
      </c>
      <c r="AE747" s="86">
        <v>0</v>
      </c>
      <c r="AF747" s="88">
        <v>0</v>
      </c>
      <c r="AG747" s="85">
        <v>6.4260000181099994E-2</v>
      </c>
      <c r="AH747" s="86">
        <v>2.777E-3</v>
      </c>
      <c r="AI747" s="88">
        <v>0</v>
      </c>
      <c r="AJ747" s="150">
        <v>1</v>
      </c>
      <c r="AK747" s="151">
        <v>0</v>
      </c>
    </row>
    <row r="748" spans="1:37" x14ac:dyDescent="0.2">
      <c r="A748" s="149" t="s">
        <v>1746</v>
      </c>
      <c r="B748" s="66" t="s">
        <v>1747</v>
      </c>
      <c r="C748" s="67">
        <v>48</v>
      </c>
      <c r="D748" s="84" t="s">
        <v>335</v>
      </c>
      <c r="E748" s="85">
        <v>5.4152121326245304</v>
      </c>
      <c r="F748" s="91">
        <v>5.4152121326245304</v>
      </c>
      <c r="G748" s="86">
        <v>5.3246809681764899</v>
      </c>
      <c r="H748" s="86">
        <v>5.3246809681764899</v>
      </c>
      <c r="I748" s="86">
        <v>3.96</v>
      </c>
      <c r="J748" s="86">
        <v>3.33</v>
      </c>
      <c r="K748" s="87">
        <v>0</v>
      </c>
      <c r="L748" s="85">
        <v>55.200000056699999</v>
      </c>
      <c r="M748" s="86">
        <v>0</v>
      </c>
      <c r="N748" s="86">
        <v>91.364940565650997</v>
      </c>
      <c r="O748" s="86">
        <v>36.482300884955798</v>
      </c>
      <c r="P748" s="86">
        <v>0.52400000000000002</v>
      </c>
      <c r="Q748" s="88">
        <v>0.87709999999999999</v>
      </c>
      <c r="R748" s="85">
        <v>0</v>
      </c>
      <c r="S748" s="86">
        <v>41.2</v>
      </c>
      <c r="T748" s="86">
        <v>1.56</v>
      </c>
      <c r="U748" s="88">
        <v>18.576270695424199</v>
      </c>
      <c r="V748" s="89">
        <v>3.09</v>
      </c>
      <c r="W748" s="85">
        <v>32.681791749808397</v>
      </c>
      <c r="X748" s="88">
        <v>37.200000000000003</v>
      </c>
      <c r="Y748" s="85">
        <v>100</v>
      </c>
      <c r="Z748" s="88"/>
      <c r="AA748" s="85">
        <v>0</v>
      </c>
      <c r="AB748" s="91">
        <v>0</v>
      </c>
      <c r="AC748" s="86">
        <v>0</v>
      </c>
      <c r="AD748" s="86">
        <v>0</v>
      </c>
      <c r="AE748" s="86">
        <v>0</v>
      </c>
      <c r="AF748" s="88">
        <v>0</v>
      </c>
      <c r="AG748" s="85">
        <v>7.8960000008099995E-2</v>
      </c>
      <c r="AH748" s="86">
        <v>2.8767999999999998E-2</v>
      </c>
      <c r="AI748" s="88">
        <v>7.1430000007400005E-2</v>
      </c>
      <c r="AJ748" s="150">
        <v>1.03</v>
      </c>
      <c r="AK748" s="151">
        <v>0</v>
      </c>
    </row>
    <row r="749" spans="1:37" x14ac:dyDescent="0.2">
      <c r="A749" s="149" t="s">
        <v>1748</v>
      </c>
      <c r="B749" s="66" t="s">
        <v>1748</v>
      </c>
      <c r="C749" s="67">
        <v>46</v>
      </c>
      <c r="D749" s="84" t="s">
        <v>335</v>
      </c>
      <c r="E749" s="85">
        <v>3.3076923076923102</v>
      </c>
      <c r="F749" s="91">
        <v>3.3076923076923102</v>
      </c>
      <c r="G749" s="86">
        <v>1.3846153846153799</v>
      </c>
      <c r="H749" s="86">
        <v>1.3846153846153799</v>
      </c>
      <c r="I749" s="86"/>
      <c r="J749" s="86">
        <v>0.85</v>
      </c>
      <c r="K749" s="87">
        <v>0</v>
      </c>
      <c r="L749" s="85">
        <v>6.1499996683999996</v>
      </c>
      <c r="M749" s="86">
        <v>0</v>
      </c>
      <c r="N749" s="86"/>
      <c r="O749" s="86">
        <v>0</v>
      </c>
      <c r="P749" s="86">
        <v>0.13800000000000001</v>
      </c>
      <c r="Q749" s="88">
        <v>0</v>
      </c>
      <c r="R749" s="85">
        <v>0</v>
      </c>
      <c r="S749" s="86">
        <v>9.8000000000000007</v>
      </c>
      <c r="T749" s="86"/>
      <c r="U749" s="88"/>
      <c r="V749" s="89"/>
      <c r="W749" s="85">
        <v>37.633333333300001</v>
      </c>
      <c r="X749" s="88"/>
      <c r="Y749" s="85"/>
      <c r="Z749" s="88"/>
      <c r="AA749" s="85">
        <v>0</v>
      </c>
      <c r="AB749" s="91">
        <v>0</v>
      </c>
      <c r="AC749" s="86"/>
      <c r="AD749" s="86"/>
      <c r="AE749" s="86">
        <v>0</v>
      </c>
      <c r="AF749" s="88">
        <v>0</v>
      </c>
      <c r="AG749" s="85">
        <v>0</v>
      </c>
      <c r="AH749" s="86">
        <v>4.8999999999999998E-5</v>
      </c>
      <c r="AI749" s="88">
        <v>0</v>
      </c>
      <c r="AJ749" s="150">
        <v>1</v>
      </c>
      <c r="AK749" s="151">
        <v>0</v>
      </c>
    </row>
    <row r="750" spans="1:37" x14ac:dyDescent="0.2">
      <c r="A750" s="149" t="s">
        <v>1749</v>
      </c>
      <c r="B750" s="66" t="s">
        <v>1750</v>
      </c>
      <c r="C750" s="67">
        <v>46</v>
      </c>
      <c r="D750" s="84" t="s">
        <v>335</v>
      </c>
      <c r="E750" s="85">
        <v>48.765207255773298</v>
      </c>
      <c r="F750" s="91">
        <v>48.765207255773298</v>
      </c>
      <c r="G750" s="86">
        <v>25.526334960297199</v>
      </c>
      <c r="H750" s="86">
        <v>25.526334960297199</v>
      </c>
      <c r="I750" s="86">
        <v>0.35</v>
      </c>
      <c r="J750" s="86">
        <v>0.3</v>
      </c>
      <c r="K750" s="87">
        <v>0</v>
      </c>
      <c r="L750" s="85">
        <v>0.42999999859400001</v>
      </c>
      <c r="M750" s="86">
        <v>0</v>
      </c>
      <c r="N750" s="86">
        <v>99.703106775527502</v>
      </c>
      <c r="O750" s="86">
        <v>95.966386554621806</v>
      </c>
      <c r="P750" s="86">
        <v>0.27</v>
      </c>
      <c r="Q750" s="88">
        <v>1.0927</v>
      </c>
      <c r="R750" s="85">
        <v>0</v>
      </c>
      <c r="S750" s="86">
        <v>20.6</v>
      </c>
      <c r="T750" s="86">
        <v>1.64</v>
      </c>
      <c r="U750" s="88">
        <v>6.8478181685728901</v>
      </c>
      <c r="V750" s="89">
        <v>4.29</v>
      </c>
      <c r="W750" s="85"/>
      <c r="X750" s="88"/>
      <c r="Y750" s="85">
        <v>100</v>
      </c>
      <c r="Z750" s="88"/>
      <c r="AA750" s="85">
        <v>0</v>
      </c>
      <c r="AB750" s="91">
        <v>0</v>
      </c>
      <c r="AC750" s="86">
        <v>0</v>
      </c>
      <c r="AD750" s="86">
        <v>0</v>
      </c>
      <c r="AE750" s="86">
        <v>0</v>
      </c>
      <c r="AF750" s="88">
        <v>15.141300151899999</v>
      </c>
      <c r="AG750" s="85">
        <v>0</v>
      </c>
      <c r="AH750" s="86">
        <v>6.2100000000000002E-4</v>
      </c>
      <c r="AI750" s="88">
        <v>0</v>
      </c>
      <c r="AJ750" s="150">
        <v>1</v>
      </c>
      <c r="AK750" s="151">
        <v>0</v>
      </c>
    </row>
    <row r="751" spans="1:37" x14ac:dyDescent="0.2">
      <c r="A751" s="149" t="s">
        <v>1751</v>
      </c>
      <c r="B751" s="66" t="s">
        <v>1752</v>
      </c>
      <c r="C751" s="67">
        <v>46</v>
      </c>
      <c r="D751" s="84" t="s">
        <v>335</v>
      </c>
      <c r="E751" s="85">
        <v>30.457732182010101</v>
      </c>
      <c r="F751" s="91">
        <v>30.457732182010101</v>
      </c>
      <c r="G751" s="86">
        <v>15.054272798635701</v>
      </c>
      <c r="H751" s="86">
        <v>15.054272798635701</v>
      </c>
      <c r="I751" s="86">
        <v>0.16</v>
      </c>
      <c r="J751" s="86">
        <v>0.28999999999999998</v>
      </c>
      <c r="K751" s="87">
        <v>0</v>
      </c>
      <c r="L751" s="85">
        <v>2.5500000014099999</v>
      </c>
      <c r="M751" s="86">
        <v>0</v>
      </c>
      <c r="N751" s="86">
        <v>97.613320999074901</v>
      </c>
      <c r="O751" s="86">
        <v>61.8259385665529</v>
      </c>
      <c r="P751" s="86">
        <v>0.214</v>
      </c>
      <c r="Q751" s="88">
        <v>0.47370000000000001</v>
      </c>
      <c r="R751" s="85">
        <v>0</v>
      </c>
      <c r="S751" s="86">
        <v>17.7</v>
      </c>
      <c r="T751" s="86">
        <v>1.3</v>
      </c>
      <c r="U751" s="88">
        <v>8.1977641231085698</v>
      </c>
      <c r="V751" s="89">
        <v>3.69</v>
      </c>
      <c r="W751" s="85">
        <v>42.920889578850002</v>
      </c>
      <c r="X751" s="88">
        <v>49.633333333300001</v>
      </c>
      <c r="Y751" s="85">
        <v>100</v>
      </c>
      <c r="Z751" s="88"/>
      <c r="AA751" s="85">
        <v>0</v>
      </c>
      <c r="AB751" s="91">
        <v>0</v>
      </c>
      <c r="AC751" s="86">
        <v>0</v>
      </c>
      <c r="AD751" s="86">
        <v>0</v>
      </c>
      <c r="AE751" s="86">
        <v>0</v>
      </c>
      <c r="AF751" s="88">
        <v>7.6385002178599999</v>
      </c>
      <c r="AG751" s="85">
        <v>0</v>
      </c>
      <c r="AH751" s="86">
        <v>2.9789999999999999E-3</v>
      </c>
      <c r="AI751" s="88">
        <v>0</v>
      </c>
      <c r="AJ751" s="150">
        <v>1</v>
      </c>
      <c r="AK751" s="151">
        <v>0</v>
      </c>
    </row>
    <row r="752" spans="1:37" x14ac:dyDescent="0.2">
      <c r="A752" s="149" t="s">
        <v>1753</v>
      </c>
      <c r="B752" s="66" t="s">
        <v>1754</v>
      </c>
      <c r="C752" s="67">
        <v>46</v>
      </c>
      <c r="D752" s="84" t="s">
        <v>335</v>
      </c>
      <c r="E752" s="85">
        <v>35.9872031877089</v>
      </c>
      <c r="F752" s="91">
        <v>35.950805068916999</v>
      </c>
      <c r="G752" s="86">
        <v>25.4480321069722</v>
      </c>
      <c r="H752" s="86">
        <v>25.425043821419301</v>
      </c>
      <c r="I752" s="86">
        <v>1.24</v>
      </c>
      <c r="J752" s="86">
        <v>0.85</v>
      </c>
      <c r="K752" s="87">
        <v>0</v>
      </c>
      <c r="L752" s="85">
        <v>0.89000000172100002</v>
      </c>
      <c r="M752" s="86">
        <v>0</v>
      </c>
      <c r="N752" s="86">
        <v>91.568359158315104</v>
      </c>
      <c r="O752" s="86">
        <v>87.964601769911496</v>
      </c>
      <c r="P752" s="86">
        <v>0.48599999999999999</v>
      </c>
      <c r="Q752" s="88">
        <v>1.5326</v>
      </c>
      <c r="R752" s="85">
        <v>0</v>
      </c>
      <c r="S752" s="86">
        <v>25</v>
      </c>
      <c r="T752" s="86">
        <v>1.68</v>
      </c>
      <c r="U752" s="88">
        <v>15.0257181444622</v>
      </c>
      <c r="V752" s="89">
        <v>3.8</v>
      </c>
      <c r="W752" s="85">
        <v>49.130681566044998</v>
      </c>
      <c r="X752" s="88">
        <v>48</v>
      </c>
      <c r="Y752" s="85">
        <v>79.16</v>
      </c>
      <c r="Z752" s="88">
        <v>100</v>
      </c>
      <c r="AA752" s="85">
        <v>0.08</v>
      </c>
      <c r="AB752" s="91">
        <v>0.09</v>
      </c>
      <c r="AC752" s="86">
        <v>0</v>
      </c>
      <c r="AD752" s="86">
        <v>0</v>
      </c>
      <c r="AE752" s="86">
        <v>0</v>
      </c>
      <c r="AF752" s="88">
        <v>5.9366998787299998</v>
      </c>
      <c r="AG752" s="85">
        <v>0</v>
      </c>
      <c r="AH752" s="86">
        <v>5.4660000000000004E-3</v>
      </c>
      <c r="AI752" s="88">
        <v>0</v>
      </c>
      <c r="AJ752" s="150">
        <v>1.01</v>
      </c>
      <c r="AK752" s="151">
        <v>0</v>
      </c>
    </row>
    <row r="753" spans="1:37" x14ac:dyDescent="0.2">
      <c r="A753" s="149" t="s">
        <v>1755</v>
      </c>
      <c r="B753" s="66" t="s">
        <v>1756</v>
      </c>
      <c r="C753" s="67">
        <v>48</v>
      </c>
      <c r="D753" s="84" t="s">
        <v>335</v>
      </c>
      <c r="E753" s="85">
        <v>23.2210205395745</v>
      </c>
      <c r="F753" s="91">
        <v>23.217078202820101</v>
      </c>
      <c r="G753" s="86">
        <v>21.822805104012001</v>
      </c>
      <c r="H753" s="86">
        <v>21.818862767257599</v>
      </c>
      <c r="I753" s="86">
        <v>6.83</v>
      </c>
      <c r="J753" s="86">
        <v>10.5</v>
      </c>
      <c r="K753" s="87">
        <v>0</v>
      </c>
      <c r="L753" s="85">
        <v>18.179999974899999</v>
      </c>
      <c r="M753" s="86">
        <v>1.2028560992685001E-3</v>
      </c>
      <c r="N753" s="86">
        <v>83.051164530913894</v>
      </c>
      <c r="O753" s="86">
        <v>47.303068649161702</v>
      </c>
      <c r="P753" s="86">
        <v>0.77400000000000002</v>
      </c>
      <c r="Q753" s="88">
        <v>0.85419999999999996</v>
      </c>
      <c r="R753" s="85">
        <v>1.16986429574169E-2</v>
      </c>
      <c r="S753" s="86">
        <v>31.6</v>
      </c>
      <c r="T753" s="86">
        <v>1.32</v>
      </c>
      <c r="U753" s="88">
        <v>12.553057282153</v>
      </c>
      <c r="V753" s="89">
        <v>3.7</v>
      </c>
      <c r="W753" s="85">
        <v>42.300655427198897</v>
      </c>
      <c r="X753" s="88">
        <v>43.2</v>
      </c>
      <c r="Y753" s="85">
        <v>33.360000000000014</v>
      </c>
      <c r="Z753" s="88">
        <v>100</v>
      </c>
      <c r="AA753" s="85">
        <v>0</v>
      </c>
      <c r="AB753" s="91">
        <v>0</v>
      </c>
      <c r="AC753" s="86">
        <v>0</v>
      </c>
      <c r="AD753" s="86">
        <v>0</v>
      </c>
      <c r="AE753" s="86">
        <v>0</v>
      </c>
      <c r="AF753" s="88">
        <v>1.4765000322899999</v>
      </c>
      <c r="AG753" s="85">
        <v>8.4000000037899994E-2</v>
      </c>
      <c r="AH753" s="86">
        <v>9.1741000000000003E-2</v>
      </c>
      <c r="AI753" s="88">
        <v>8.5716000038700002E-2</v>
      </c>
      <c r="AJ753" s="150">
        <v>1.02</v>
      </c>
      <c r="AK753" s="151">
        <v>0</v>
      </c>
    </row>
    <row r="754" spans="1:37" x14ac:dyDescent="0.2">
      <c r="A754" s="149" t="s">
        <v>1757</v>
      </c>
      <c r="B754" s="66" t="s">
        <v>1758</v>
      </c>
      <c r="C754" s="67">
        <v>48</v>
      </c>
      <c r="D754" s="84" t="s">
        <v>335</v>
      </c>
      <c r="E754" s="85">
        <v>16.327426801333999</v>
      </c>
      <c r="F754" s="91">
        <v>16.327426801333999</v>
      </c>
      <c r="G754" s="86">
        <v>16.221797595451999</v>
      </c>
      <c r="H754" s="86">
        <v>16.221797595451999</v>
      </c>
      <c r="I754" s="86">
        <v>3.25</v>
      </c>
      <c r="J754" s="86">
        <v>2.59</v>
      </c>
      <c r="K754" s="87">
        <v>0</v>
      </c>
      <c r="L754" s="85">
        <v>25.309999888</v>
      </c>
      <c r="M754" s="86">
        <v>2.1642639223295901E-4</v>
      </c>
      <c r="N754" s="86">
        <v>84.868373602596506</v>
      </c>
      <c r="O754" s="86">
        <v>77.960872309094697</v>
      </c>
      <c r="P754" s="86">
        <v>0.53100000000000003</v>
      </c>
      <c r="Q754" s="88">
        <v>0.61980000000000002</v>
      </c>
      <c r="R754" s="85">
        <v>9.6348395799209906E-3</v>
      </c>
      <c r="S754" s="86">
        <v>37.200000000000003</v>
      </c>
      <c r="T754" s="86">
        <v>1.1100000000000001</v>
      </c>
      <c r="U754" s="88">
        <v>20.206036293720398</v>
      </c>
      <c r="V754" s="89">
        <v>3.43</v>
      </c>
      <c r="W754" s="85">
        <v>41.0157747576622</v>
      </c>
      <c r="X754" s="88">
        <v>47.7</v>
      </c>
      <c r="Y754" s="85">
        <v>-76.319999999999993</v>
      </c>
      <c r="Z754" s="88"/>
      <c r="AA754" s="85">
        <v>0</v>
      </c>
      <c r="AB754" s="91">
        <v>0</v>
      </c>
      <c r="AC754" s="86">
        <v>0</v>
      </c>
      <c r="AD754" s="86">
        <v>0</v>
      </c>
      <c r="AE754" s="86">
        <v>0</v>
      </c>
      <c r="AF754" s="88">
        <v>0</v>
      </c>
      <c r="AG754" s="85">
        <v>0</v>
      </c>
      <c r="AH754" s="86">
        <v>1.1776999999999999E-2</v>
      </c>
      <c r="AI754" s="88">
        <v>0</v>
      </c>
      <c r="AJ754" s="150">
        <v>1.01</v>
      </c>
      <c r="AK754" s="151">
        <v>0</v>
      </c>
    </row>
    <row r="755" spans="1:37" x14ac:dyDescent="0.2">
      <c r="A755" s="149" t="s">
        <v>1759</v>
      </c>
      <c r="B755" s="66" t="s">
        <v>1760</v>
      </c>
      <c r="C755" s="67">
        <v>48</v>
      </c>
      <c r="D755" s="84" t="s">
        <v>335</v>
      </c>
      <c r="E755" s="85">
        <v>2.4704539982623102</v>
      </c>
      <c r="F755" s="91">
        <v>2.4704539982623102</v>
      </c>
      <c r="G755" s="86">
        <v>2.4526583550544898</v>
      </c>
      <c r="H755" s="86">
        <v>2.4526583550544898</v>
      </c>
      <c r="I755" s="86">
        <v>6.37</v>
      </c>
      <c r="J755" s="86">
        <v>4.45</v>
      </c>
      <c r="K755" s="87">
        <v>0</v>
      </c>
      <c r="L755" s="85">
        <v>42.7799992578</v>
      </c>
      <c r="M755" s="86">
        <v>3.1618326914983002E-4</v>
      </c>
      <c r="N755" s="86"/>
      <c r="O755" s="86">
        <v>16.112059158134201</v>
      </c>
      <c r="P755" s="86">
        <v>0.94699999999999995</v>
      </c>
      <c r="Q755" s="88">
        <v>1.198</v>
      </c>
      <c r="R755" s="85">
        <v>1.7161489617298801E-2</v>
      </c>
      <c r="S755" s="86">
        <v>39</v>
      </c>
      <c r="T755" s="86">
        <v>1.52</v>
      </c>
      <c r="U755" s="88">
        <v>13.872227281767801</v>
      </c>
      <c r="V755" s="89">
        <v>3.24</v>
      </c>
      <c r="W755" s="85">
        <v>29.9710497117862</v>
      </c>
      <c r="X755" s="88">
        <v>30.6</v>
      </c>
      <c r="Y755" s="85">
        <v>46</v>
      </c>
      <c r="Z755" s="88"/>
      <c r="AA755" s="85">
        <v>0</v>
      </c>
      <c r="AB755" s="91">
        <v>0</v>
      </c>
      <c r="AC755" s="86">
        <v>0</v>
      </c>
      <c r="AD755" s="86">
        <v>0</v>
      </c>
      <c r="AE755" s="86">
        <v>0</v>
      </c>
      <c r="AF755" s="88">
        <v>2.0341999177900001</v>
      </c>
      <c r="AG755" s="85">
        <v>0</v>
      </c>
      <c r="AH755" s="86">
        <v>2.8163000000000001E-2</v>
      </c>
      <c r="AI755" s="88">
        <v>2.8572000716800001E-2</v>
      </c>
      <c r="AJ755" s="150">
        <v>1</v>
      </c>
      <c r="AK755" s="151">
        <v>0</v>
      </c>
    </row>
    <row r="756" spans="1:37" x14ac:dyDescent="0.2">
      <c r="A756" s="149" t="s">
        <v>1761</v>
      </c>
      <c r="B756" s="66" t="s">
        <v>1762</v>
      </c>
      <c r="C756" s="67">
        <v>42</v>
      </c>
      <c r="D756" s="84" t="s">
        <v>335</v>
      </c>
      <c r="E756" s="85">
        <v>40.467376214715401</v>
      </c>
      <c r="F756" s="91">
        <v>40.467376214715401</v>
      </c>
      <c r="G756" s="86">
        <v>11.958652040177499</v>
      </c>
      <c r="H756" s="86">
        <v>11.958652040177499</v>
      </c>
      <c r="I756" s="86">
        <v>0.28999999999999998</v>
      </c>
      <c r="J756" s="86">
        <v>0.27</v>
      </c>
      <c r="K756" s="87">
        <v>0</v>
      </c>
      <c r="L756" s="85">
        <v>1.37999929499</v>
      </c>
      <c r="M756" s="86">
        <v>1.12960134160058E-2</v>
      </c>
      <c r="N756" s="86">
        <v>4.49261526366036E-2</v>
      </c>
      <c r="O756" s="86">
        <v>10.7251712587138</v>
      </c>
      <c r="P756" s="86">
        <v>0.189</v>
      </c>
      <c r="Q756" s="88">
        <v>0.68810000000000004</v>
      </c>
      <c r="R756" s="85">
        <v>9.5895665515918702E-3</v>
      </c>
      <c r="S756" s="86">
        <v>0</v>
      </c>
      <c r="T756" s="86">
        <v>1.24</v>
      </c>
      <c r="U756" s="88">
        <v>6.9180934752429399</v>
      </c>
      <c r="V756" s="89">
        <v>4.7</v>
      </c>
      <c r="W756" s="85">
        <v>20.4630648999795</v>
      </c>
      <c r="X756" s="88"/>
      <c r="Y756" s="85">
        <v>100</v>
      </c>
      <c r="Z756" s="88">
        <v>100</v>
      </c>
      <c r="AA756" s="85">
        <v>0.83</v>
      </c>
      <c r="AB756" s="91">
        <v>0.83</v>
      </c>
      <c r="AC756" s="86">
        <v>0.01</v>
      </c>
      <c r="AD756" s="86">
        <v>0.01</v>
      </c>
      <c r="AE756" s="86">
        <v>0</v>
      </c>
      <c r="AF756" s="88">
        <v>0</v>
      </c>
      <c r="AG756" s="85">
        <v>0.27066105629699999</v>
      </c>
      <c r="AH756" s="86">
        <v>2.722E-3</v>
      </c>
      <c r="AI756" s="88">
        <v>0</v>
      </c>
      <c r="AJ756" s="150">
        <v>1.0900000000000001</v>
      </c>
      <c r="AK756" s="151">
        <v>2</v>
      </c>
    </row>
    <row r="757" spans="1:37" x14ac:dyDescent="0.2">
      <c r="A757" s="149" t="s">
        <v>1763</v>
      </c>
      <c r="B757" s="66" t="s">
        <v>1764</v>
      </c>
      <c r="C757" s="67">
        <v>42</v>
      </c>
      <c r="D757" s="84" t="s">
        <v>335</v>
      </c>
      <c r="E757" s="85">
        <v>26.5461966056622</v>
      </c>
      <c r="F757" s="91">
        <v>26.5461966056622</v>
      </c>
      <c r="G757" s="86">
        <v>11.150713771260801</v>
      </c>
      <c r="H757" s="86">
        <v>11.150713771260801</v>
      </c>
      <c r="I757" s="86">
        <v>0.5</v>
      </c>
      <c r="J757" s="86">
        <v>0.3</v>
      </c>
      <c r="K757" s="87">
        <v>0</v>
      </c>
      <c r="L757" s="85">
        <v>1.6799999969499999</v>
      </c>
      <c r="M757" s="86">
        <v>0</v>
      </c>
      <c r="N757" s="86">
        <v>0</v>
      </c>
      <c r="O757" s="86">
        <v>11.4610715480572</v>
      </c>
      <c r="P757" s="86">
        <v>0.218</v>
      </c>
      <c r="Q757" s="88">
        <v>0.44119999999999998</v>
      </c>
      <c r="R757" s="85">
        <v>0</v>
      </c>
      <c r="S757" s="86">
        <v>0</v>
      </c>
      <c r="T757" s="86">
        <v>1.3</v>
      </c>
      <c r="U757" s="88">
        <v>5.18938484551885</v>
      </c>
      <c r="V757" s="89">
        <v>4.79</v>
      </c>
      <c r="W757" s="85">
        <v>20.979050745686202</v>
      </c>
      <c r="X757" s="88">
        <v>20.6</v>
      </c>
      <c r="Y757" s="85">
        <v>100</v>
      </c>
      <c r="Z757" s="88">
        <v>100</v>
      </c>
      <c r="AA757" s="85">
        <v>0</v>
      </c>
      <c r="AB757" s="91">
        <v>0</v>
      </c>
      <c r="AC757" s="86">
        <v>0.02</v>
      </c>
      <c r="AD757" s="86">
        <v>0.02</v>
      </c>
      <c r="AE757" s="86">
        <v>0</v>
      </c>
      <c r="AF757" s="88">
        <v>2.1105999908299999</v>
      </c>
      <c r="AG757" s="85">
        <v>0.146417000031</v>
      </c>
      <c r="AH757" s="86">
        <v>2.2439999999999999E-3</v>
      </c>
      <c r="AI757" s="88">
        <v>0</v>
      </c>
      <c r="AJ757" s="150">
        <v>1.04</v>
      </c>
      <c r="AK757" s="151">
        <v>0</v>
      </c>
    </row>
    <row r="758" spans="1:37" x14ac:dyDescent="0.2">
      <c r="A758" s="149" t="s">
        <v>1765</v>
      </c>
      <c r="B758" s="66" t="s">
        <v>1766</v>
      </c>
      <c r="C758" s="67">
        <v>42</v>
      </c>
      <c r="D758" s="84" t="s">
        <v>335</v>
      </c>
      <c r="E758" s="85">
        <v>21.4314963479321</v>
      </c>
      <c r="F758" s="91">
        <v>21.4314963479321</v>
      </c>
      <c r="G758" s="86">
        <v>9.3334857012256105</v>
      </c>
      <c r="H758" s="86">
        <v>9.3334857012256105</v>
      </c>
      <c r="I758" s="86">
        <v>0.35</v>
      </c>
      <c r="J758" s="86">
        <v>0.2</v>
      </c>
      <c r="K758" s="87">
        <v>0</v>
      </c>
      <c r="L758" s="85">
        <v>0.34000000001199998</v>
      </c>
      <c r="M758" s="86">
        <v>0</v>
      </c>
      <c r="N758" s="86"/>
      <c r="O758" s="86">
        <v>11.864032667476</v>
      </c>
      <c r="P758" s="86">
        <v>0.26900000000000002</v>
      </c>
      <c r="Q758" s="88">
        <v>0.87819999999999998</v>
      </c>
      <c r="R758" s="85">
        <v>0</v>
      </c>
      <c r="S758" s="86">
        <v>0</v>
      </c>
      <c r="T758" s="86">
        <v>1.23</v>
      </c>
      <c r="U758" s="88">
        <v>10.6695616566199</v>
      </c>
      <c r="V758" s="89">
        <v>4.78</v>
      </c>
      <c r="W758" s="85">
        <v>21.218610940300898</v>
      </c>
      <c r="X758" s="88">
        <v>21.0333333333</v>
      </c>
      <c r="Y758" s="85">
        <v>100</v>
      </c>
      <c r="Z758" s="88">
        <v>100</v>
      </c>
      <c r="AA758" s="85">
        <v>0.94</v>
      </c>
      <c r="AB758" s="91">
        <v>0.94</v>
      </c>
      <c r="AC758" s="86">
        <v>0.33</v>
      </c>
      <c r="AD758" s="86">
        <v>0.33</v>
      </c>
      <c r="AE758" s="86">
        <v>0</v>
      </c>
      <c r="AF758" s="88">
        <v>0</v>
      </c>
      <c r="AG758" s="85">
        <v>0.471640000083</v>
      </c>
      <c r="AH758" s="86">
        <v>1.346E-3</v>
      </c>
      <c r="AI758" s="88">
        <v>0</v>
      </c>
      <c r="AJ758" s="150">
        <v>1.06</v>
      </c>
      <c r="AK758" s="151">
        <v>0</v>
      </c>
    </row>
    <row r="759" spans="1:37" x14ac:dyDescent="0.2">
      <c r="A759" s="149" t="s">
        <v>1767</v>
      </c>
      <c r="B759" s="66" t="s">
        <v>1768</v>
      </c>
      <c r="C759" s="67">
        <v>42</v>
      </c>
      <c r="D759" s="84" t="s">
        <v>335</v>
      </c>
      <c r="E759" s="85">
        <v>31.650608017376499</v>
      </c>
      <c r="F759" s="91">
        <v>31.648468053006901</v>
      </c>
      <c r="G759" s="86">
        <v>13.1062117815738</v>
      </c>
      <c r="H759" s="86">
        <v>13.104071817204201</v>
      </c>
      <c r="I759" s="86">
        <v>0.22</v>
      </c>
      <c r="J759" s="86">
        <v>0.3</v>
      </c>
      <c r="K759" s="87">
        <v>0</v>
      </c>
      <c r="L759" s="85">
        <v>3.55000000181</v>
      </c>
      <c r="M759" s="86">
        <v>0</v>
      </c>
      <c r="N759" s="86"/>
      <c r="O759" s="86">
        <v>15.119671896998501</v>
      </c>
      <c r="P759" s="86">
        <v>0.33500000000000002</v>
      </c>
      <c r="Q759" s="88">
        <v>0</v>
      </c>
      <c r="R759" s="85">
        <v>0</v>
      </c>
      <c r="S759" s="86">
        <v>0</v>
      </c>
      <c r="T759" s="86">
        <v>1.31</v>
      </c>
      <c r="U759" s="88">
        <v>6.2101766005596</v>
      </c>
      <c r="V759" s="89"/>
      <c r="W759" s="85"/>
      <c r="X759" s="88"/>
      <c r="Y759" s="85"/>
      <c r="Z759" s="88"/>
      <c r="AA759" s="85">
        <v>0</v>
      </c>
      <c r="AB759" s="91">
        <v>0</v>
      </c>
      <c r="AC759" s="86">
        <v>0</v>
      </c>
      <c r="AD759" s="86">
        <v>0</v>
      </c>
      <c r="AE759" s="86">
        <v>0</v>
      </c>
      <c r="AF759" s="88">
        <v>2.92499995381</v>
      </c>
      <c r="AG759" s="85">
        <v>0.296088000081</v>
      </c>
      <c r="AH759" s="86">
        <v>3.65E-3</v>
      </c>
      <c r="AI759" s="88">
        <v>4.1770000011399997E-3</v>
      </c>
      <c r="AJ759" s="150">
        <v>1.03</v>
      </c>
      <c r="AK759" s="151">
        <v>0</v>
      </c>
    </row>
    <row r="760" spans="1:37" x14ac:dyDescent="0.2">
      <c r="A760" s="149" t="s">
        <v>1769</v>
      </c>
      <c r="B760" s="66" t="s">
        <v>1770</v>
      </c>
      <c r="C760" s="67">
        <v>42</v>
      </c>
      <c r="D760" s="84" t="s">
        <v>335</v>
      </c>
      <c r="E760" s="85">
        <v>39.389272591551098</v>
      </c>
      <c r="F760" s="91">
        <v>39.119415331702299</v>
      </c>
      <c r="G760" s="86">
        <v>16.392495555870799</v>
      </c>
      <c r="H760" s="86">
        <v>16.132939772083699</v>
      </c>
      <c r="I760" s="86">
        <v>0.53</v>
      </c>
      <c r="J760" s="86">
        <v>0.46</v>
      </c>
      <c r="K760" s="87">
        <v>0</v>
      </c>
      <c r="L760" s="85">
        <v>2.6699994454499998</v>
      </c>
      <c r="M760" s="86">
        <v>6.0379153291719299E-2</v>
      </c>
      <c r="N760" s="86"/>
      <c r="O760" s="86">
        <v>15.864101530249799</v>
      </c>
      <c r="P760" s="86">
        <v>0.27100000000000002</v>
      </c>
      <c r="Q760" s="88">
        <v>2.1299999999999999E-2</v>
      </c>
      <c r="R760" s="85">
        <v>7.7339520494972896E-3</v>
      </c>
      <c r="S760" s="86">
        <v>0</v>
      </c>
      <c r="T760" s="86">
        <v>1.03</v>
      </c>
      <c r="U760" s="88">
        <v>4.2577708848191396</v>
      </c>
      <c r="V760" s="89">
        <v>4.4000000000000004</v>
      </c>
      <c r="W760" s="85">
        <v>21.7</v>
      </c>
      <c r="X760" s="88"/>
      <c r="Y760" s="85"/>
      <c r="Z760" s="88"/>
      <c r="AA760" s="85">
        <v>0.1</v>
      </c>
      <c r="AB760" s="91">
        <v>0.15</v>
      </c>
      <c r="AC760" s="86">
        <v>0</v>
      </c>
      <c r="AD760" s="86">
        <v>0</v>
      </c>
      <c r="AE760" s="86">
        <v>0</v>
      </c>
      <c r="AF760" s="88">
        <v>3.4235991964200001</v>
      </c>
      <c r="AG760" s="85">
        <v>15.655583635499999</v>
      </c>
      <c r="AH760" s="86">
        <v>6.0929999999999998E-2</v>
      </c>
      <c r="AI760" s="88">
        <v>4.5769602499699998E-9</v>
      </c>
      <c r="AJ760" s="150">
        <v>1.08</v>
      </c>
      <c r="AK760" s="151">
        <v>0</v>
      </c>
    </row>
    <row r="761" spans="1:37" x14ac:dyDescent="0.2">
      <c r="A761" s="149" t="s">
        <v>1771</v>
      </c>
      <c r="B761" s="66" t="s">
        <v>1772</v>
      </c>
      <c r="C761" s="67">
        <v>43</v>
      </c>
      <c r="D761" s="84" t="s">
        <v>335</v>
      </c>
      <c r="E761" s="85">
        <v>81.777684134485199</v>
      </c>
      <c r="F761" s="91">
        <v>81.687385245161494</v>
      </c>
      <c r="G761" s="86">
        <v>23.738073021701801</v>
      </c>
      <c r="H761" s="86">
        <v>23.732053095746899</v>
      </c>
      <c r="I761" s="86">
        <v>0.26</v>
      </c>
      <c r="J761" s="86">
        <v>0.19</v>
      </c>
      <c r="K761" s="87">
        <v>0</v>
      </c>
      <c r="L761" s="85">
        <v>0</v>
      </c>
      <c r="M761" s="86">
        <v>0</v>
      </c>
      <c r="N761" s="86"/>
      <c r="O761" s="86">
        <v>11.4832535885167</v>
      </c>
      <c r="P761" s="86">
        <v>0.215</v>
      </c>
      <c r="Q761" s="88">
        <v>0.81940000000000002</v>
      </c>
      <c r="R761" s="85">
        <v>0</v>
      </c>
      <c r="S761" s="86">
        <v>0</v>
      </c>
      <c r="T761" s="86">
        <v>1.3</v>
      </c>
      <c r="U761" s="88">
        <v>2.5163290491526999</v>
      </c>
      <c r="V761" s="89">
        <v>4.84</v>
      </c>
      <c r="W761" s="85"/>
      <c r="X761" s="88"/>
      <c r="Y761" s="85">
        <v>100</v>
      </c>
      <c r="Z761" s="88"/>
      <c r="AA761" s="85">
        <v>0.12</v>
      </c>
      <c r="AB761" s="91">
        <v>0.12</v>
      </c>
      <c r="AC761" s="86">
        <v>0.03</v>
      </c>
      <c r="AD761" s="86">
        <v>0.03</v>
      </c>
      <c r="AE761" s="86">
        <v>0</v>
      </c>
      <c r="AF761" s="88">
        <v>0</v>
      </c>
      <c r="AG761" s="85">
        <v>0</v>
      </c>
      <c r="AH761" s="86">
        <v>8.8800000000000001E-4</v>
      </c>
      <c r="AI761" s="88">
        <v>0</v>
      </c>
      <c r="AJ761" s="150">
        <v>1.03</v>
      </c>
      <c r="AK761" s="151">
        <v>0</v>
      </c>
    </row>
    <row r="762" spans="1:37" x14ac:dyDescent="0.2">
      <c r="A762" s="149" t="s">
        <v>1773</v>
      </c>
      <c r="B762" s="66" t="s">
        <v>1774</v>
      </c>
      <c r="C762" s="67">
        <v>43</v>
      </c>
      <c r="D762" s="84" t="s">
        <v>335</v>
      </c>
      <c r="E762" s="85">
        <v>89.709457884160599</v>
      </c>
      <c r="F762" s="91">
        <v>89.476313656700697</v>
      </c>
      <c r="G762" s="86">
        <v>27.846302443573499</v>
      </c>
      <c r="H762" s="86">
        <v>27.8141063359719</v>
      </c>
      <c r="I762" s="86">
        <v>0.27</v>
      </c>
      <c r="J762" s="86">
        <v>0.2</v>
      </c>
      <c r="K762" s="87">
        <v>0</v>
      </c>
      <c r="L762" s="85">
        <v>4.0000000014400003E-2</v>
      </c>
      <c r="M762" s="86">
        <v>0</v>
      </c>
      <c r="N762" s="86"/>
      <c r="O762" s="86">
        <v>18.346920655420099</v>
      </c>
      <c r="P762" s="86">
        <v>0.21299999999999999</v>
      </c>
      <c r="Q762" s="88">
        <v>0.7278</v>
      </c>
      <c r="R762" s="85">
        <v>0</v>
      </c>
      <c r="S762" s="86">
        <v>0</v>
      </c>
      <c r="T762" s="86">
        <v>0.91</v>
      </c>
      <c r="U762" s="88">
        <v>1.1157616599869</v>
      </c>
      <c r="V762" s="89">
        <v>4.8600000000000003</v>
      </c>
      <c r="W762" s="85"/>
      <c r="X762" s="88"/>
      <c r="Y762" s="85">
        <v>100</v>
      </c>
      <c r="Z762" s="88"/>
      <c r="AA762" s="85">
        <v>0.13</v>
      </c>
      <c r="AB762" s="91">
        <v>0.13</v>
      </c>
      <c r="AC762" s="86">
        <v>0</v>
      </c>
      <c r="AD762" s="86">
        <v>0</v>
      </c>
      <c r="AE762" s="86">
        <v>0</v>
      </c>
      <c r="AF762" s="88">
        <v>0</v>
      </c>
      <c r="AG762" s="85">
        <v>0</v>
      </c>
      <c r="AH762" s="86">
        <v>1.183E-3</v>
      </c>
      <c r="AI762" s="88">
        <v>0</v>
      </c>
      <c r="AJ762" s="150">
        <v>1.03</v>
      </c>
      <c r="AK762" s="151">
        <v>0</v>
      </c>
    </row>
    <row r="763" spans="1:37" x14ac:dyDescent="0.2">
      <c r="A763" s="149" t="s">
        <v>1775</v>
      </c>
      <c r="B763" s="66" t="s">
        <v>1776</v>
      </c>
      <c r="C763" s="67">
        <v>43</v>
      </c>
      <c r="D763" s="84" t="s">
        <v>335</v>
      </c>
      <c r="E763" s="85">
        <v>95.814424880498606</v>
      </c>
      <c r="F763" s="91">
        <v>95.702486839716798</v>
      </c>
      <c r="G763" s="86">
        <v>23.9411266412537</v>
      </c>
      <c r="H763" s="86">
        <v>23.921461850305601</v>
      </c>
      <c r="I763" s="86">
        <v>0.59</v>
      </c>
      <c r="J763" s="86">
        <v>0.21</v>
      </c>
      <c r="K763" s="87">
        <v>0</v>
      </c>
      <c r="L763" s="85">
        <v>0</v>
      </c>
      <c r="M763" s="86">
        <v>8.8610191881721895E-2</v>
      </c>
      <c r="N763" s="86"/>
      <c r="O763" s="86">
        <v>16.244701569480998</v>
      </c>
      <c r="P763" s="86">
        <v>0.214</v>
      </c>
      <c r="Q763" s="88">
        <v>0.63870000000000005</v>
      </c>
      <c r="R763" s="85">
        <v>2.0648358455502801E-2</v>
      </c>
      <c r="S763" s="86">
        <v>0</v>
      </c>
      <c r="T763" s="86">
        <v>1.35</v>
      </c>
      <c r="U763" s="88">
        <v>0.14219156531735899</v>
      </c>
      <c r="V763" s="89">
        <v>4.93</v>
      </c>
      <c r="W763" s="85"/>
      <c r="X763" s="88"/>
      <c r="Y763" s="85">
        <v>100</v>
      </c>
      <c r="Z763" s="88"/>
      <c r="AA763" s="85">
        <v>0.18</v>
      </c>
      <c r="AB763" s="91">
        <v>0.18</v>
      </c>
      <c r="AC763" s="86">
        <v>0.02</v>
      </c>
      <c r="AD763" s="86">
        <v>0.02</v>
      </c>
      <c r="AE763" s="86">
        <v>0</v>
      </c>
      <c r="AF763" s="88">
        <v>0</v>
      </c>
      <c r="AG763" s="85">
        <v>1.7549999954400001E-3</v>
      </c>
      <c r="AH763" s="86">
        <v>9.6699999999999998E-4</v>
      </c>
      <c r="AI763" s="88">
        <v>0</v>
      </c>
      <c r="AJ763" s="150">
        <v>1.06</v>
      </c>
      <c r="AK763" s="151">
        <v>1</v>
      </c>
    </row>
    <row r="764" spans="1:37" x14ac:dyDescent="0.2">
      <c r="A764" s="149" t="s">
        <v>1777</v>
      </c>
      <c r="B764" s="66" t="s">
        <v>1778</v>
      </c>
      <c r="C764" s="67">
        <v>43</v>
      </c>
      <c r="D764" s="84" t="s">
        <v>335</v>
      </c>
      <c r="E764" s="85">
        <v>94.398664985718</v>
      </c>
      <c r="F764" s="91">
        <v>93.521039264767694</v>
      </c>
      <c r="G764" s="86">
        <v>25.964566089906398</v>
      </c>
      <c r="H764" s="86">
        <v>25.924978531362498</v>
      </c>
      <c r="I764" s="86">
        <v>0.11</v>
      </c>
      <c r="J764" s="86">
        <v>0.06</v>
      </c>
      <c r="K764" s="87">
        <v>0</v>
      </c>
      <c r="L764" s="85">
        <v>0</v>
      </c>
      <c r="M764" s="86">
        <v>0</v>
      </c>
      <c r="N764" s="86">
        <v>2.7209801893547598</v>
      </c>
      <c r="O764" s="86">
        <v>24.047451492912401</v>
      </c>
      <c r="P764" s="86">
        <v>0.14799999999999999</v>
      </c>
      <c r="Q764" s="88">
        <v>0.81210000000000004</v>
      </c>
      <c r="R764" s="85">
        <v>0</v>
      </c>
      <c r="S764" s="86">
        <v>0</v>
      </c>
      <c r="T764" s="86">
        <v>1.75</v>
      </c>
      <c r="U764" s="88">
        <v>1.1449940009622801</v>
      </c>
      <c r="V764" s="89">
        <v>4.9800000000000004</v>
      </c>
      <c r="W764" s="85">
        <v>18.399999999999999</v>
      </c>
      <c r="X764" s="88"/>
      <c r="Y764" s="85">
        <v>100</v>
      </c>
      <c r="Z764" s="88"/>
      <c r="AA764" s="85">
        <v>0.19</v>
      </c>
      <c r="AB764" s="91">
        <v>0.19</v>
      </c>
      <c r="AC764" s="86">
        <v>0.16</v>
      </c>
      <c r="AD764" s="86">
        <v>0.16</v>
      </c>
      <c r="AE764" s="86">
        <v>0</v>
      </c>
      <c r="AF764" s="88">
        <v>0</v>
      </c>
      <c r="AG764" s="85">
        <v>0</v>
      </c>
      <c r="AH764" s="86">
        <v>6.8999999999999997E-4</v>
      </c>
      <c r="AI764" s="88">
        <v>0</v>
      </c>
      <c r="AJ764" s="150">
        <v>1.08</v>
      </c>
      <c r="AK764" s="151">
        <v>2</v>
      </c>
    </row>
    <row r="765" spans="1:37" x14ac:dyDescent="0.2">
      <c r="A765" s="149" t="s">
        <v>1779</v>
      </c>
      <c r="B765" s="66" t="s">
        <v>1780</v>
      </c>
      <c r="C765" s="67">
        <v>43</v>
      </c>
      <c r="D765" s="84" t="s">
        <v>335</v>
      </c>
      <c r="E765" s="85">
        <v>91.562854507479798</v>
      </c>
      <c r="F765" s="91">
        <v>90.897043076303305</v>
      </c>
      <c r="G765" s="86">
        <v>25.1884522004644</v>
      </c>
      <c r="H765" s="86">
        <v>25.1481642476225</v>
      </c>
      <c r="I765" s="86">
        <v>0.18</v>
      </c>
      <c r="J765" s="86">
        <v>0.11</v>
      </c>
      <c r="K765" s="87">
        <v>0</v>
      </c>
      <c r="L765" s="85">
        <v>1.00000000078E-2</v>
      </c>
      <c r="M765" s="86">
        <v>0.100162040349559</v>
      </c>
      <c r="N765" s="86">
        <v>5.1573312442877697</v>
      </c>
      <c r="O765" s="86">
        <v>30.390143737166301</v>
      </c>
      <c r="P765" s="86">
        <v>0.23</v>
      </c>
      <c r="Q765" s="88">
        <v>2.0851000000000002</v>
      </c>
      <c r="R765" s="85">
        <v>1.23839009287926E-2</v>
      </c>
      <c r="S765" s="86">
        <v>0</v>
      </c>
      <c r="T765" s="86">
        <v>2.11</v>
      </c>
      <c r="U765" s="88">
        <v>2.3674473341037499</v>
      </c>
      <c r="V765" s="89">
        <v>4.8099999999999996</v>
      </c>
      <c r="W765" s="85"/>
      <c r="X765" s="88"/>
      <c r="Y765" s="85">
        <v>100</v>
      </c>
      <c r="Z765" s="88">
        <v>100</v>
      </c>
      <c r="AA765" s="85">
        <v>0.02</v>
      </c>
      <c r="AB765" s="91">
        <v>0.02</v>
      </c>
      <c r="AC765" s="86">
        <v>0.02</v>
      </c>
      <c r="AD765" s="86">
        <v>0.02</v>
      </c>
      <c r="AE765" s="86">
        <v>0</v>
      </c>
      <c r="AF765" s="88">
        <v>0</v>
      </c>
      <c r="AG765" s="85">
        <v>0</v>
      </c>
      <c r="AH765" s="86">
        <v>7.4799999999999997E-4</v>
      </c>
      <c r="AI765" s="88">
        <v>0</v>
      </c>
      <c r="AJ765" s="150">
        <v>1.1499999999999999</v>
      </c>
      <c r="AK765" s="151">
        <v>4</v>
      </c>
    </row>
    <row r="766" spans="1:37" x14ac:dyDescent="0.2">
      <c r="A766" s="149" t="s">
        <v>414</v>
      </c>
      <c r="B766" s="66" t="s">
        <v>1781</v>
      </c>
      <c r="C766" s="67">
        <v>43</v>
      </c>
      <c r="D766" s="84" t="s">
        <v>335</v>
      </c>
      <c r="E766" s="85">
        <v>90.828850100229005</v>
      </c>
      <c r="F766" s="91">
        <v>90.5087512181981</v>
      </c>
      <c r="G766" s="86">
        <v>24.938396811688399</v>
      </c>
      <c r="H766" s="86">
        <v>24.920965684449101</v>
      </c>
      <c r="I766" s="86">
        <v>0.27</v>
      </c>
      <c r="J766" s="86">
        <v>0.13</v>
      </c>
      <c r="K766" s="87">
        <v>0</v>
      </c>
      <c r="L766" s="85">
        <v>0</v>
      </c>
      <c r="M766" s="86">
        <v>0</v>
      </c>
      <c r="N766" s="86">
        <v>3.6034792213171301</v>
      </c>
      <c r="O766" s="86">
        <v>15.9612391424411</v>
      </c>
      <c r="P766" s="86">
        <v>0.24299999999999999</v>
      </c>
      <c r="Q766" s="88">
        <v>2.1480999999999999</v>
      </c>
      <c r="R766" s="85">
        <v>0</v>
      </c>
      <c r="S766" s="86">
        <v>0</v>
      </c>
      <c r="T766" s="86">
        <v>2.87</v>
      </c>
      <c r="U766" s="88">
        <v>1.48481511120267</v>
      </c>
      <c r="V766" s="89">
        <v>4.76</v>
      </c>
      <c r="W766" s="85"/>
      <c r="X766" s="88"/>
      <c r="Y766" s="85">
        <v>100</v>
      </c>
      <c r="Z766" s="88"/>
      <c r="AA766" s="85">
        <v>0.09</v>
      </c>
      <c r="AB766" s="91">
        <v>0.1</v>
      </c>
      <c r="AC766" s="86">
        <v>0.05</v>
      </c>
      <c r="AD766" s="86">
        <v>0.05</v>
      </c>
      <c r="AE766" s="86">
        <v>0</v>
      </c>
      <c r="AF766" s="88">
        <v>0</v>
      </c>
      <c r="AG766" s="85">
        <v>0</v>
      </c>
      <c r="AH766" s="86">
        <v>1.2329999999999999E-3</v>
      </c>
      <c r="AI766" s="88">
        <v>0</v>
      </c>
      <c r="AJ766" s="150">
        <v>1.05</v>
      </c>
      <c r="AK766" s="151">
        <v>1</v>
      </c>
    </row>
    <row r="767" spans="1:37" x14ac:dyDescent="0.2">
      <c r="A767" s="149" t="s">
        <v>1782</v>
      </c>
      <c r="B767" s="66" t="s">
        <v>1783</v>
      </c>
      <c r="C767" s="67">
        <v>43</v>
      </c>
      <c r="D767" s="84" t="s">
        <v>335</v>
      </c>
      <c r="E767" s="85">
        <v>92.250284605978806</v>
      </c>
      <c r="F767" s="91">
        <v>90.767522592795601</v>
      </c>
      <c r="G767" s="86">
        <v>26.644741465334299</v>
      </c>
      <c r="H767" s="86">
        <v>26.587117538755599</v>
      </c>
      <c r="I767" s="86">
        <v>0.92</v>
      </c>
      <c r="J767" s="86">
        <v>0.28000000000000003</v>
      </c>
      <c r="K767" s="87">
        <v>0</v>
      </c>
      <c r="L767" s="85">
        <v>0</v>
      </c>
      <c r="M767" s="86">
        <v>0</v>
      </c>
      <c r="N767" s="86"/>
      <c r="O767" s="86">
        <v>40.698966077074303</v>
      </c>
      <c r="P767" s="86">
        <v>0.30099999999999999</v>
      </c>
      <c r="Q767" s="88">
        <v>1.6085</v>
      </c>
      <c r="R767" s="85">
        <v>0</v>
      </c>
      <c r="S767" s="86">
        <v>0</v>
      </c>
      <c r="T767" s="86">
        <v>2.16</v>
      </c>
      <c r="U767" s="88">
        <v>1.8791021911146699</v>
      </c>
      <c r="V767" s="89">
        <v>4.87</v>
      </c>
      <c r="W767" s="85"/>
      <c r="X767" s="88"/>
      <c r="Y767" s="85">
        <v>100</v>
      </c>
      <c r="Z767" s="88"/>
      <c r="AA767" s="85">
        <v>0.05</v>
      </c>
      <c r="AB767" s="91">
        <v>0.05</v>
      </c>
      <c r="AC767" s="86">
        <v>0.05</v>
      </c>
      <c r="AD767" s="86">
        <v>0.05</v>
      </c>
      <c r="AE767" s="86">
        <v>0</v>
      </c>
      <c r="AF767" s="88">
        <v>0</v>
      </c>
      <c r="AG767" s="85">
        <v>0</v>
      </c>
      <c r="AH767" s="86">
        <v>1.407E-3</v>
      </c>
      <c r="AI767" s="88">
        <v>0</v>
      </c>
      <c r="AJ767" s="150">
        <v>1.1000000000000001</v>
      </c>
      <c r="AK767" s="151">
        <v>1</v>
      </c>
    </row>
    <row r="768" spans="1:37" x14ac:dyDescent="0.2">
      <c r="A768" s="149" t="s">
        <v>1784</v>
      </c>
      <c r="B768" s="66" t="s">
        <v>1785</v>
      </c>
      <c r="C768" s="67">
        <v>43</v>
      </c>
      <c r="D768" s="84" t="s">
        <v>335</v>
      </c>
      <c r="E768" s="85">
        <v>89.874366882657498</v>
      </c>
      <c r="F768" s="91">
        <v>89.053790215330594</v>
      </c>
      <c r="G768" s="86">
        <v>21.483546023032702</v>
      </c>
      <c r="H768" s="86">
        <v>21.476472086245401</v>
      </c>
      <c r="I768" s="86">
        <v>0.28000000000000003</v>
      </c>
      <c r="J768" s="86">
        <v>0.11</v>
      </c>
      <c r="K768" s="87">
        <v>0</v>
      </c>
      <c r="L768" s="85">
        <v>0</v>
      </c>
      <c r="M768" s="86">
        <v>0</v>
      </c>
      <c r="N768" s="86"/>
      <c r="O768" s="86">
        <v>12.807881773399</v>
      </c>
      <c r="P768" s="86">
        <v>0.193</v>
      </c>
      <c r="Q768" s="88">
        <v>1.3675999999999999</v>
      </c>
      <c r="R768" s="85">
        <v>0</v>
      </c>
      <c r="S768" s="86">
        <v>0</v>
      </c>
      <c r="T768" s="86">
        <v>2.1800000000000002</v>
      </c>
      <c r="U768" s="88">
        <v>2.2042387029229502</v>
      </c>
      <c r="V768" s="89">
        <v>4.8</v>
      </c>
      <c r="W768" s="85">
        <v>17.970809248573399</v>
      </c>
      <c r="X768" s="88"/>
      <c r="Y768" s="85">
        <v>100</v>
      </c>
      <c r="Z768" s="88">
        <v>100</v>
      </c>
      <c r="AA768" s="85">
        <v>0.04</v>
      </c>
      <c r="AB768" s="91">
        <v>0.04</v>
      </c>
      <c r="AC768" s="86">
        <v>0.04</v>
      </c>
      <c r="AD768" s="86">
        <v>0.04</v>
      </c>
      <c r="AE768" s="86">
        <v>0</v>
      </c>
      <c r="AF768" s="88">
        <v>0</v>
      </c>
      <c r="AG768" s="85">
        <v>5.8499999985200002E-4</v>
      </c>
      <c r="AH768" s="86">
        <v>5.6300000000000002E-4</v>
      </c>
      <c r="AI768" s="88">
        <v>0</v>
      </c>
      <c r="AJ768" s="150">
        <v>1.06</v>
      </c>
      <c r="AK768" s="151">
        <v>1</v>
      </c>
    </row>
    <row r="769" spans="1:37" x14ac:dyDescent="0.2">
      <c r="A769" s="149" t="s">
        <v>1786</v>
      </c>
      <c r="B769" s="66" t="s">
        <v>1787</v>
      </c>
      <c r="C769" s="67">
        <v>43</v>
      </c>
      <c r="D769" s="84" t="s">
        <v>335</v>
      </c>
      <c r="E769" s="85">
        <v>94.116056459899397</v>
      </c>
      <c r="F769" s="91">
        <v>87.661024282083204</v>
      </c>
      <c r="G769" s="86">
        <v>22.548266724352398</v>
      </c>
      <c r="H769" s="86">
        <v>21.876047807041299</v>
      </c>
      <c r="I769" s="86">
        <v>0.49</v>
      </c>
      <c r="J769" s="86">
        <v>0.54</v>
      </c>
      <c r="K769" s="87">
        <v>0</v>
      </c>
      <c r="L769" s="85">
        <v>4.5727843894799998E-8</v>
      </c>
      <c r="M769" s="86">
        <v>1.05175660371156E-2</v>
      </c>
      <c r="N769" s="86">
        <v>9.6674761815804207</v>
      </c>
      <c r="O769" s="86">
        <v>31.959689806316302</v>
      </c>
      <c r="P769" s="86">
        <v>0.25</v>
      </c>
      <c r="Q769" s="88">
        <v>0.96140000000000003</v>
      </c>
      <c r="R769" s="85">
        <v>6.4395646854272697E-3</v>
      </c>
      <c r="S769" s="86">
        <v>0</v>
      </c>
      <c r="T769" s="86">
        <v>1.53</v>
      </c>
      <c r="U769" s="88">
        <v>0.95668162890054598</v>
      </c>
      <c r="V769" s="89">
        <v>4.9400000000000004</v>
      </c>
      <c r="W769" s="85">
        <v>23.394020127779498</v>
      </c>
      <c r="X769" s="88">
        <v>23.633333333300001</v>
      </c>
      <c r="Y769" s="85">
        <v>100</v>
      </c>
      <c r="Z769" s="88">
        <v>100</v>
      </c>
      <c r="AA769" s="85">
        <v>0.08</v>
      </c>
      <c r="AB769" s="91">
        <v>0.1</v>
      </c>
      <c r="AC769" s="86">
        <v>0</v>
      </c>
      <c r="AD769" s="86">
        <v>0</v>
      </c>
      <c r="AE769" s="86">
        <v>0</v>
      </c>
      <c r="AF769" s="88">
        <v>8.9095543522500002E-9</v>
      </c>
      <c r="AG769" s="85">
        <v>3.2351568353000002</v>
      </c>
      <c r="AH769" s="86">
        <v>8.0529999999999994E-3</v>
      </c>
      <c r="AI769" s="88">
        <v>4.0973756362000003E-9</v>
      </c>
      <c r="AJ769" s="150">
        <v>1.05</v>
      </c>
      <c r="AK769" s="151">
        <v>0</v>
      </c>
    </row>
    <row r="770" spans="1:37" x14ac:dyDescent="0.2">
      <c r="A770" s="149" t="s">
        <v>1788</v>
      </c>
      <c r="B770" s="66" t="s">
        <v>1789</v>
      </c>
      <c r="C770" s="67">
        <v>43</v>
      </c>
      <c r="D770" s="84" t="s">
        <v>335</v>
      </c>
      <c r="E770" s="85">
        <v>68.5396831165056</v>
      </c>
      <c r="F770" s="91">
        <v>68.402500181699295</v>
      </c>
      <c r="G770" s="86">
        <v>20.6573878915619</v>
      </c>
      <c r="H770" s="86">
        <v>20.5674467621193</v>
      </c>
      <c r="I770" s="86">
        <v>0.36</v>
      </c>
      <c r="J770" s="86">
        <v>0.24</v>
      </c>
      <c r="K770" s="87">
        <v>0</v>
      </c>
      <c r="L770" s="85">
        <v>5.9999999920999997E-2</v>
      </c>
      <c r="M770" s="86">
        <v>0</v>
      </c>
      <c r="N770" s="86">
        <v>5.8766690091356297</v>
      </c>
      <c r="O770" s="86">
        <v>16.1071410210272</v>
      </c>
      <c r="P770" s="86">
        <v>0.26900000000000002</v>
      </c>
      <c r="Q770" s="88">
        <v>0.86809999999999998</v>
      </c>
      <c r="R770" s="85">
        <v>0</v>
      </c>
      <c r="S770" s="86">
        <v>0</v>
      </c>
      <c r="T770" s="86">
        <v>1.0900000000000001</v>
      </c>
      <c r="U770" s="88">
        <v>4.9031542990042896</v>
      </c>
      <c r="V770" s="89">
        <v>4.8899999999999997</v>
      </c>
      <c r="W770" s="85">
        <v>12.882469568915599</v>
      </c>
      <c r="X770" s="88">
        <v>15.5</v>
      </c>
      <c r="Y770" s="85">
        <v>100</v>
      </c>
      <c r="Z770" s="88">
        <v>100</v>
      </c>
      <c r="AA770" s="85">
        <v>0.13</v>
      </c>
      <c r="AB770" s="91">
        <v>0.13</v>
      </c>
      <c r="AC770" s="86">
        <v>0</v>
      </c>
      <c r="AD770" s="86">
        <v>0</v>
      </c>
      <c r="AE770" s="86">
        <v>0</v>
      </c>
      <c r="AF770" s="88">
        <v>0</v>
      </c>
      <c r="AG770" s="85">
        <v>7.1135999881600007E-2</v>
      </c>
      <c r="AH770" s="86">
        <v>1.9090000000000001E-3</v>
      </c>
      <c r="AI770" s="88">
        <v>0</v>
      </c>
      <c r="AJ770" s="150">
        <v>1.04</v>
      </c>
      <c r="AK770" s="151">
        <v>0</v>
      </c>
    </row>
    <row r="771" spans="1:37" x14ac:dyDescent="0.2">
      <c r="A771" s="149" t="s">
        <v>1790</v>
      </c>
      <c r="B771" s="66" t="s">
        <v>1791</v>
      </c>
      <c r="C771" s="67">
        <v>43</v>
      </c>
      <c r="D771" s="84" t="s">
        <v>335</v>
      </c>
      <c r="E771" s="85">
        <v>34.844111750429803</v>
      </c>
      <c r="F771" s="91">
        <v>34.772731504757701</v>
      </c>
      <c r="G771" s="86">
        <v>11.9515359166775</v>
      </c>
      <c r="H771" s="86">
        <v>11.922363120620201</v>
      </c>
      <c r="I771" s="86">
        <v>0.19</v>
      </c>
      <c r="J771" s="86">
        <v>0.23</v>
      </c>
      <c r="K771" s="87">
        <v>0</v>
      </c>
      <c r="L771" s="85">
        <v>5.9999999965499998E-2</v>
      </c>
      <c r="M771" s="86">
        <v>2.0884021662871101E-2</v>
      </c>
      <c r="N771" s="86">
        <v>2.3391254535039101</v>
      </c>
      <c r="O771" s="86">
        <v>10.8056498545102</v>
      </c>
      <c r="P771" s="86">
        <v>0.29799999999999999</v>
      </c>
      <c r="Q771" s="88">
        <v>0.79310000000000003</v>
      </c>
      <c r="R771" s="85">
        <v>7.2500543754078096E-3</v>
      </c>
      <c r="S771" s="86">
        <v>0</v>
      </c>
      <c r="T771" s="86">
        <v>0.89</v>
      </c>
      <c r="U771" s="88">
        <v>9.6251606055527592</v>
      </c>
      <c r="V771" s="89">
        <v>4.78</v>
      </c>
      <c r="W771" s="85">
        <v>13.8853173342179</v>
      </c>
      <c r="X771" s="88">
        <v>12.833333333300001</v>
      </c>
      <c r="Y771" s="85">
        <v>100</v>
      </c>
      <c r="Z771" s="88">
        <v>100</v>
      </c>
      <c r="AA771" s="85">
        <v>0.1</v>
      </c>
      <c r="AB771" s="91">
        <v>0.1</v>
      </c>
      <c r="AC771" s="86">
        <v>0</v>
      </c>
      <c r="AD771" s="86">
        <v>0</v>
      </c>
      <c r="AE771" s="86">
        <v>0</v>
      </c>
      <c r="AF771" s="88">
        <v>0</v>
      </c>
      <c r="AG771" s="85">
        <v>0.17514899982500001</v>
      </c>
      <c r="AH771" s="86">
        <v>2.5600000000000002E-3</v>
      </c>
      <c r="AI771" s="88">
        <v>0</v>
      </c>
      <c r="AJ771" s="150">
        <v>1.05</v>
      </c>
      <c r="AK771" s="151">
        <v>0</v>
      </c>
    </row>
    <row r="772" spans="1:37" x14ac:dyDescent="0.2">
      <c r="A772" s="149" t="s">
        <v>1792</v>
      </c>
      <c r="B772" s="66" t="s">
        <v>1793</v>
      </c>
      <c r="C772" s="67">
        <v>43</v>
      </c>
      <c r="D772" s="84" t="s">
        <v>335</v>
      </c>
      <c r="E772" s="85">
        <v>38.147892190739498</v>
      </c>
      <c r="F772" s="91">
        <v>38.131108697798403</v>
      </c>
      <c r="G772" s="86">
        <v>13.464310395892999</v>
      </c>
      <c r="H772" s="86">
        <v>13.458386810149101</v>
      </c>
      <c r="I772" s="86">
        <v>0.32</v>
      </c>
      <c r="J772" s="86">
        <v>0.22</v>
      </c>
      <c r="K772" s="87">
        <v>0</v>
      </c>
      <c r="L772" s="85">
        <v>0.49999999945099999</v>
      </c>
      <c r="M772" s="86">
        <v>0</v>
      </c>
      <c r="N772" s="86">
        <v>0.662790697674419</v>
      </c>
      <c r="O772" s="86">
        <v>10.411068549539801</v>
      </c>
      <c r="P772" s="86">
        <v>0.249</v>
      </c>
      <c r="Q772" s="88">
        <v>1.0092000000000001</v>
      </c>
      <c r="R772" s="85">
        <v>0</v>
      </c>
      <c r="S772" s="86">
        <v>0</v>
      </c>
      <c r="T772" s="86">
        <v>1.19</v>
      </c>
      <c r="U772" s="88">
        <v>10.494619409616</v>
      </c>
      <c r="V772" s="89">
        <v>4.78</v>
      </c>
      <c r="W772" s="85">
        <v>15.7160765809751</v>
      </c>
      <c r="X772" s="88">
        <v>16.833333333300001</v>
      </c>
      <c r="Y772" s="85">
        <v>100</v>
      </c>
      <c r="Z772" s="88">
        <v>100</v>
      </c>
      <c r="AA772" s="85">
        <v>0.55000000000000004</v>
      </c>
      <c r="AB772" s="91">
        <v>0.55000000000000004</v>
      </c>
      <c r="AC772" s="86">
        <v>7.0000000000000007E-2</v>
      </c>
      <c r="AD772" s="86">
        <v>7.0000000000000007E-2</v>
      </c>
      <c r="AE772" s="86">
        <v>0</v>
      </c>
      <c r="AF772" s="88">
        <v>0</v>
      </c>
      <c r="AG772" s="85">
        <v>1.1933999987700001E-2</v>
      </c>
      <c r="AH772" s="86">
        <v>1.5280000000000001E-3</v>
      </c>
      <c r="AI772" s="88">
        <v>0</v>
      </c>
      <c r="AJ772" s="150">
        <v>1.06</v>
      </c>
      <c r="AK772" s="151">
        <v>0</v>
      </c>
    </row>
    <row r="773" spans="1:37" x14ac:dyDescent="0.2">
      <c r="A773" s="149" t="s">
        <v>1794</v>
      </c>
      <c r="B773" s="66" t="s">
        <v>1795</v>
      </c>
      <c r="C773" s="67">
        <v>43</v>
      </c>
      <c r="D773" s="84" t="s">
        <v>335</v>
      </c>
      <c r="E773" s="85">
        <v>27.0033251016003</v>
      </c>
      <c r="F773" s="91">
        <v>26.985824566861801</v>
      </c>
      <c r="G773" s="86">
        <v>11.830361483267501</v>
      </c>
      <c r="H773" s="86">
        <v>11.812860948529</v>
      </c>
      <c r="I773" s="86">
        <v>0.93</v>
      </c>
      <c r="J773" s="86">
        <v>0.43</v>
      </c>
      <c r="K773" s="87">
        <v>0</v>
      </c>
      <c r="L773" s="85">
        <v>0.17000000024799999</v>
      </c>
      <c r="M773" s="86">
        <v>0.33949447010105499</v>
      </c>
      <c r="N773" s="86">
        <v>0.20836672543676901</v>
      </c>
      <c r="O773" s="86">
        <v>6.7172597682289004</v>
      </c>
      <c r="P773" s="86">
        <v>0.50800000000000001</v>
      </c>
      <c r="Q773" s="88">
        <v>1.7283999999999999</v>
      </c>
      <c r="R773" s="85">
        <v>4.1528239202657802E-2</v>
      </c>
      <c r="S773" s="86">
        <v>0</v>
      </c>
      <c r="T773" s="86">
        <v>1.74</v>
      </c>
      <c r="U773" s="88">
        <v>10.1250315981877</v>
      </c>
      <c r="V773" s="89">
        <v>4.57</v>
      </c>
      <c r="W773" s="85"/>
      <c r="X773" s="88"/>
      <c r="Y773" s="85">
        <v>100</v>
      </c>
      <c r="Z773" s="88">
        <v>100</v>
      </c>
      <c r="AA773" s="85">
        <v>0.18</v>
      </c>
      <c r="AB773" s="91">
        <v>0.18</v>
      </c>
      <c r="AC773" s="86">
        <v>0</v>
      </c>
      <c r="AD773" s="86">
        <v>0</v>
      </c>
      <c r="AE773" s="86">
        <v>0</v>
      </c>
      <c r="AF773" s="88">
        <v>0</v>
      </c>
      <c r="AG773" s="85">
        <v>0.27495000068600001</v>
      </c>
      <c r="AH773" s="86">
        <v>1.572E-3</v>
      </c>
      <c r="AI773" s="88">
        <v>0</v>
      </c>
      <c r="AJ773" s="150">
        <v>1.02</v>
      </c>
      <c r="AK773" s="151">
        <v>0</v>
      </c>
    </row>
    <row r="774" spans="1:37" x14ac:dyDescent="0.2">
      <c r="A774" s="149" t="s">
        <v>1796</v>
      </c>
      <c r="B774" s="66" t="s">
        <v>1797</v>
      </c>
      <c r="C774" s="67">
        <v>43</v>
      </c>
      <c r="D774" s="84" t="s">
        <v>335</v>
      </c>
      <c r="E774" s="85">
        <v>31.823701139328801</v>
      </c>
      <c r="F774" s="91">
        <v>31.791837824338401</v>
      </c>
      <c r="G774" s="86">
        <v>11.0229846453269</v>
      </c>
      <c r="H774" s="86">
        <v>11.010067085195599</v>
      </c>
      <c r="I774" s="86">
        <v>3.91</v>
      </c>
      <c r="J774" s="86">
        <v>2.89</v>
      </c>
      <c r="K774" s="87">
        <v>0</v>
      </c>
      <c r="L774" s="85">
        <v>2.2900000032499999</v>
      </c>
      <c r="M774" s="86">
        <v>0</v>
      </c>
      <c r="N774" s="86">
        <v>1.2004871542075</v>
      </c>
      <c r="O774" s="86">
        <v>12.1779575328615</v>
      </c>
      <c r="P774" s="86">
        <v>0.57899999999999996</v>
      </c>
      <c r="Q774" s="88">
        <v>1.4066000000000001</v>
      </c>
      <c r="R774" s="85">
        <v>0</v>
      </c>
      <c r="S774" s="86">
        <v>0</v>
      </c>
      <c r="T774" s="86">
        <v>2.12</v>
      </c>
      <c r="U774" s="88">
        <v>9.1886911066904293</v>
      </c>
      <c r="V774" s="89">
        <v>4.57</v>
      </c>
      <c r="W774" s="85">
        <v>19.675533297692201</v>
      </c>
      <c r="X774" s="88">
        <v>17.5333333333</v>
      </c>
      <c r="Y774" s="85">
        <v>100</v>
      </c>
      <c r="Z774" s="88"/>
      <c r="AA774" s="85">
        <v>0.41</v>
      </c>
      <c r="AB774" s="91">
        <v>0.41</v>
      </c>
      <c r="AC774" s="86">
        <v>0.04</v>
      </c>
      <c r="AD774" s="86">
        <v>0.04</v>
      </c>
      <c r="AE774" s="86">
        <v>0</v>
      </c>
      <c r="AF774" s="88">
        <v>0</v>
      </c>
      <c r="AG774" s="85">
        <v>6.6105000007099998E-2</v>
      </c>
      <c r="AH774" s="86">
        <v>2.3105000000000001E-2</v>
      </c>
      <c r="AI774" s="88">
        <v>0</v>
      </c>
      <c r="AJ774" s="150">
        <v>1.06</v>
      </c>
      <c r="AK774" s="151">
        <v>0</v>
      </c>
    </row>
    <row r="775" spans="1:37" x14ac:dyDescent="0.2">
      <c r="A775" s="149" t="s">
        <v>1798</v>
      </c>
      <c r="B775" s="66" t="s">
        <v>1799</v>
      </c>
      <c r="C775" s="67">
        <v>43</v>
      </c>
      <c r="D775" s="84" t="s">
        <v>335</v>
      </c>
      <c r="E775" s="85">
        <v>86.680008555103996</v>
      </c>
      <c r="F775" s="91">
        <v>86.493629502887302</v>
      </c>
      <c r="G775" s="86">
        <v>25.208530660881799</v>
      </c>
      <c r="H775" s="86">
        <v>25.161172049253</v>
      </c>
      <c r="I775" s="86">
        <v>0.08</v>
      </c>
      <c r="J775" s="86">
        <v>0.04</v>
      </c>
      <c r="K775" s="87">
        <v>0</v>
      </c>
      <c r="L775" s="85">
        <v>4.00000000592E-2</v>
      </c>
      <c r="M775" s="86">
        <v>0</v>
      </c>
      <c r="N775" s="86">
        <v>3.5944700460829502</v>
      </c>
      <c r="O775" s="86">
        <v>19.551401869158902</v>
      </c>
      <c r="P775" s="86">
        <v>9.5000000000000001E-2</v>
      </c>
      <c r="Q775" s="88">
        <v>0.9506</v>
      </c>
      <c r="R775" s="85">
        <v>0</v>
      </c>
      <c r="S775" s="86">
        <v>0</v>
      </c>
      <c r="T775" s="86">
        <v>0.94</v>
      </c>
      <c r="U775" s="88">
        <v>2.16932995203031</v>
      </c>
      <c r="V775" s="89">
        <v>4.95</v>
      </c>
      <c r="W775" s="85">
        <v>15.5926485239833</v>
      </c>
      <c r="X775" s="88">
        <v>16.3</v>
      </c>
      <c r="Y775" s="85">
        <v>100</v>
      </c>
      <c r="Z775" s="88">
        <v>100</v>
      </c>
      <c r="AA775" s="85">
        <v>0.03</v>
      </c>
      <c r="AB775" s="91">
        <v>0.03</v>
      </c>
      <c r="AC775" s="86">
        <v>0</v>
      </c>
      <c r="AD775" s="86">
        <v>0</v>
      </c>
      <c r="AE775" s="86">
        <v>0</v>
      </c>
      <c r="AF775" s="88">
        <v>0</v>
      </c>
      <c r="AG775" s="85">
        <v>0</v>
      </c>
      <c r="AH775" s="86">
        <v>1.9000000000000001E-4</v>
      </c>
      <c r="AI775" s="88">
        <v>0</v>
      </c>
      <c r="AJ775" s="150">
        <v>1.04</v>
      </c>
      <c r="AK775" s="151">
        <v>0</v>
      </c>
    </row>
    <row r="776" spans="1:37" x14ac:dyDescent="0.2">
      <c r="A776" s="149" t="s">
        <v>1800</v>
      </c>
      <c r="B776" s="66" t="s">
        <v>1801</v>
      </c>
      <c r="C776" s="67">
        <v>43</v>
      </c>
      <c r="D776" s="84" t="s">
        <v>335</v>
      </c>
      <c r="E776" s="85">
        <v>53.927654575253499</v>
      </c>
      <c r="F776" s="91">
        <v>53.1749024613109</v>
      </c>
      <c r="G776" s="86">
        <v>20.128504503459201</v>
      </c>
      <c r="H776" s="86">
        <v>19.842052591120702</v>
      </c>
      <c r="I776" s="86">
        <v>0.67</v>
      </c>
      <c r="J776" s="86">
        <v>0.7</v>
      </c>
      <c r="K776" s="87">
        <v>0</v>
      </c>
      <c r="L776" s="85">
        <v>5.99999999157E-2</v>
      </c>
      <c r="M776" s="86">
        <v>4.3806850370795E-2</v>
      </c>
      <c r="N776" s="86">
        <v>1.6484588373000399</v>
      </c>
      <c r="O776" s="86">
        <v>22.623434045688999</v>
      </c>
      <c r="P776" s="86">
        <v>0.38600000000000001</v>
      </c>
      <c r="Q776" s="88">
        <v>1.5953999999999999</v>
      </c>
      <c r="R776" s="85">
        <v>6.9232899473830002E-3</v>
      </c>
      <c r="S776" s="86">
        <v>0</v>
      </c>
      <c r="T776" s="86">
        <v>2.04</v>
      </c>
      <c r="U776" s="88">
        <v>4.7014373359246999</v>
      </c>
      <c r="V776" s="89">
        <v>4.72</v>
      </c>
      <c r="W776" s="85">
        <v>16.331598855150499</v>
      </c>
      <c r="X776" s="88">
        <v>22.9</v>
      </c>
      <c r="Y776" s="85">
        <v>100</v>
      </c>
      <c r="Z776" s="88">
        <v>100</v>
      </c>
      <c r="AA776" s="85">
        <v>0.36</v>
      </c>
      <c r="AB776" s="91">
        <v>0.35</v>
      </c>
      <c r="AC776" s="86">
        <v>0.15</v>
      </c>
      <c r="AD776" s="86">
        <v>0.15</v>
      </c>
      <c r="AE776" s="86">
        <v>0</v>
      </c>
      <c r="AF776" s="88">
        <v>0</v>
      </c>
      <c r="AG776" s="85">
        <v>0.33883199953499998</v>
      </c>
      <c r="AH776" s="86">
        <v>6.6420000000000003E-3</v>
      </c>
      <c r="AI776" s="88">
        <v>0</v>
      </c>
      <c r="AJ776" s="150">
        <v>1.07</v>
      </c>
      <c r="AK776" s="151">
        <v>0</v>
      </c>
    </row>
    <row r="777" spans="1:37" x14ac:dyDescent="0.2">
      <c r="A777" s="149" t="s">
        <v>1802</v>
      </c>
      <c r="B777" s="66" t="s">
        <v>1803</v>
      </c>
      <c r="C777" s="67">
        <v>43</v>
      </c>
      <c r="D777" s="84" t="s">
        <v>335</v>
      </c>
      <c r="E777" s="85">
        <v>88.292330351298304</v>
      </c>
      <c r="F777" s="91">
        <v>85.298930831333195</v>
      </c>
      <c r="G777" s="86">
        <v>19.903720270565099</v>
      </c>
      <c r="H777" s="86">
        <v>19.6964324678158</v>
      </c>
      <c r="I777" s="86">
        <v>0.2</v>
      </c>
      <c r="J777" s="86">
        <v>0.16</v>
      </c>
      <c r="K777" s="87">
        <v>0</v>
      </c>
      <c r="L777" s="85">
        <v>0</v>
      </c>
      <c r="M777" s="86">
        <v>0</v>
      </c>
      <c r="N777" s="86">
        <v>1.5025041736227001</v>
      </c>
      <c r="O777" s="86">
        <v>27.978849484912001</v>
      </c>
      <c r="P777" s="86">
        <v>0.32700000000000001</v>
      </c>
      <c r="Q777" s="88">
        <v>1.8334999999999999</v>
      </c>
      <c r="R777" s="85">
        <v>0</v>
      </c>
      <c r="S777" s="86">
        <v>0</v>
      </c>
      <c r="T777" s="86">
        <v>2.14</v>
      </c>
      <c r="U777" s="88">
        <v>1.4551058258782501</v>
      </c>
      <c r="V777" s="89">
        <v>4.92</v>
      </c>
      <c r="W777" s="85">
        <v>26.766666666700001</v>
      </c>
      <c r="X777" s="88"/>
      <c r="Y777" s="85">
        <v>100</v>
      </c>
      <c r="Z777" s="88"/>
      <c r="AA777" s="85">
        <v>0.09</v>
      </c>
      <c r="AB777" s="91">
        <v>0.09</v>
      </c>
      <c r="AC777" s="86">
        <v>0</v>
      </c>
      <c r="AD777" s="86">
        <v>0</v>
      </c>
      <c r="AE777" s="86">
        <v>0</v>
      </c>
      <c r="AF777" s="88">
        <v>0.111500002365</v>
      </c>
      <c r="AG777" s="85">
        <v>0.41805900012800001</v>
      </c>
      <c r="AH777" s="86">
        <v>8.0400000000000003E-4</v>
      </c>
      <c r="AI777" s="88">
        <v>0</v>
      </c>
      <c r="AJ777" s="150">
        <v>1.03</v>
      </c>
      <c r="AK777" s="151">
        <v>0</v>
      </c>
    </row>
    <row r="778" spans="1:37" x14ac:dyDescent="0.2">
      <c r="A778" s="149" t="s">
        <v>1804</v>
      </c>
      <c r="B778" s="66" t="s">
        <v>1805</v>
      </c>
      <c r="C778" s="67">
        <v>43</v>
      </c>
      <c r="D778" s="84" t="s">
        <v>335</v>
      </c>
      <c r="E778" s="85">
        <v>93.026282376840996</v>
      </c>
      <c r="F778" s="91">
        <v>92.566023362112702</v>
      </c>
      <c r="G778" s="86">
        <v>27.0833333333333</v>
      </c>
      <c r="H778" s="86">
        <v>26.983875063484</v>
      </c>
      <c r="I778" s="86">
        <v>0.12</v>
      </c>
      <c r="J778" s="86">
        <v>0.17</v>
      </c>
      <c r="K778" s="87">
        <v>0</v>
      </c>
      <c r="L778" s="85">
        <v>2.0000000028600001E-2</v>
      </c>
      <c r="M778" s="86">
        <v>0.62337895224880502</v>
      </c>
      <c r="N778" s="86"/>
      <c r="O778" s="86">
        <v>41.799742677665897</v>
      </c>
      <c r="P778" s="86">
        <v>0.33300000000000002</v>
      </c>
      <c r="Q778" s="88">
        <v>1.1168</v>
      </c>
      <c r="R778" s="85">
        <v>2.53164556962025E-2</v>
      </c>
      <c r="S778" s="86">
        <v>0</v>
      </c>
      <c r="T778" s="86">
        <v>1.73</v>
      </c>
      <c r="U778" s="88">
        <v>0.224310140511258</v>
      </c>
      <c r="V778" s="89">
        <v>4.91</v>
      </c>
      <c r="W778" s="85">
        <v>22.153620657248801</v>
      </c>
      <c r="X778" s="88">
        <v>22.166666666699999</v>
      </c>
      <c r="Y778" s="85">
        <v>100</v>
      </c>
      <c r="Z778" s="88">
        <v>100</v>
      </c>
      <c r="AA778" s="85">
        <v>0.05</v>
      </c>
      <c r="AB778" s="91">
        <v>0.05</v>
      </c>
      <c r="AC778" s="86">
        <v>0.03</v>
      </c>
      <c r="AD778" s="86">
        <v>0.03</v>
      </c>
      <c r="AE778" s="86">
        <v>0</v>
      </c>
      <c r="AF778" s="88">
        <v>0</v>
      </c>
      <c r="AG778" s="85">
        <v>0</v>
      </c>
      <c r="AH778" s="86">
        <v>1.078E-3</v>
      </c>
      <c r="AI778" s="88">
        <v>0</v>
      </c>
      <c r="AJ778" s="150">
        <v>1.1100000000000001</v>
      </c>
      <c r="AK778" s="151">
        <v>2</v>
      </c>
    </row>
    <row r="779" spans="1:37" x14ac:dyDescent="0.2">
      <c r="A779" s="149" t="s">
        <v>1806</v>
      </c>
      <c r="B779" s="66" t="s">
        <v>1807</v>
      </c>
      <c r="C779" s="67">
        <v>43</v>
      </c>
      <c r="D779" s="84" t="s">
        <v>335</v>
      </c>
      <c r="E779" s="85">
        <v>96.180528565876401</v>
      </c>
      <c r="F779" s="91">
        <v>95.537310532452395</v>
      </c>
      <c r="G779" s="86">
        <v>26.7363000388651</v>
      </c>
      <c r="H779" s="86">
        <v>26.552662261950999</v>
      </c>
      <c r="I779" s="86">
        <v>0.05</v>
      </c>
      <c r="J779" s="86">
        <v>0.03</v>
      </c>
      <c r="K779" s="87">
        <v>0</v>
      </c>
      <c r="L779" s="85">
        <v>1.00000000028E-2</v>
      </c>
      <c r="M779" s="86">
        <v>0</v>
      </c>
      <c r="N779" s="86">
        <v>0.456349206349206</v>
      </c>
      <c r="O779" s="86">
        <v>31.7993588030991</v>
      </c>
      <c r="P779" s="86">
        <v>0.151</v>
      </c>
      <c r="Q779" s="88">
        <v>0.52900000000000003</v>
      </c>
      <c r="R779" s="85">
        <v>0</v>
      </c>
      <c r="S779" s="86">
        <v>0</v>
      </c>
      <c r="T779" s="86">
        <v>0.88</v>
      </c>
      <c r="U779" s="88">
        <v>0.46055188495919203</v>
      </c>
      <c r="V779" s="89">
        <v>4.96</v>
      </c>
      <c r="W779" s="85">
        <v>21.304255962121299</v>
      </c>
      <c r="X779" s="88">
        <v>22.2</v>
      </c>
      <c r="Y779" s="85">
        <v>100</v>
      </c>
      <c r="Z779" s="88"/>
      <c r="AA779" s="85">
        <v>0</v>
      </c>
      <c r="AB779" s="91">
        <v>0</v>
      </c>
      <c r="AC779" s="86">
        <v>0</v>
      </c>
      <c r="AD779" s="86">
        <v>0</v>
      </c>
      <c r="AE779" s="86">
        <v>0</v>
      </c>
      <c r="AF779" s="88">
        <v>0</v>
      </c>
      <c r="AG779" s="85">
        <v>0</v>
      </c>
      <c r="AH779" s="86">
        <v>2.3000000000000001E-4</v>
      </c>
      <c r="AI779" s="88">
        <v>0</v>
      </c>
      <c r="AJ779" s="150">
        <v>1.08</v>
      </c>
      <c r="AK779" s="151">
        <v>2</v>
      </c>
    </row>
    <row r="780" spans="1:37" x14ac:dyDescent="0.2">
      <c r="A780" s="149" t="s">
        <v>1808</v>
      </c>
      <c r="B780" s="66" t="s">
        <v>1809</v>
      </c>
      <c r="C780" s="67">
        <v>43</v>
      </c>
      <c r="D780" s="84" t="s">
        <v>335</v>
      </c>
      <c r="E780" s="85">
        <v>34.627004915856297</v>
      </c>
      <c r="F780" s="91">
        <v>33.7399978470702</v>
      </c>
      <c r="G780" s="86">
        <v>15.0453909361656</v>
      </c>
      <c r="H780" s="86">
        <v>14.816462736373699</v>
      </c>
      <c r="I780" s="86">
        <v>8.64</v>
      </c>
      <c r="J780" s="86">
        <v>11.76</v>
      </c>
      <c r="K780" s="87">
        <v>0</v>
      </c>
      <c r="L780" s="85">
        <v>0.20000000049899999</v>
      </c>
      <c r="M780" s="86">
        <v>0</v>
      </c>
      <c r="N780" s="86">
        <v>12.651755024636399</v>
      </c>
      <c r="O780" s="86">
        <v>22.343996377999499</v>
      </c>
      <c r="P780" s="86">
        <v>1.21</v>
      </c>
      <c r="Q780" s="88">
        <v>0.46250000000000002</v>
      </c>
      <c r="R780" s="85">
        <v>0</v>
      </c>
      <c r="S780" s="86">
        <v>0.2</v>
      </c>
      <c r="T780" s="86">
        <v>3.25</v>
      </c>
      <c r="U780" s="88">
        <v>7.8567584053966799</v>
      </c>
      <c r="V780" s="89">
        <v>4.3099999999999996</v>
      </c>
      <c r="W780" s="85">
        <v>71.3904900847524</v>
      </c>
      <c r="X780" s="88">
        <v>71.733333333299996</v>
      </c>
      <c r="Y780" s="85">
        <v>100</v>
      </c>
      <c r="Z780" s="88"/>
      <c r="AA780" s="85">
        <v>0.24</v>
      </c>
      <c r="AB780" s="91">
        <v>0.23</v>
      </c>
      <c r="AC780" s="86">
        <v>0</v>
      </c>
      <c r="AD780" s="86">
        <v>0</v>
      </c>
      <c r="AE780" s="86">
        <v>0</v>
      </c>
      <c r="AF780" s="88">
        <v>2.6517000264599999</v>
      </c>
      <c r="AG780" s="85">
        <v>13.8806660053</v>
      </c>
      <c r="AH780" s="86">
        <v>0.11154799999999999</v>
      </c>
      <c r="AI780" s="88">
        <v>0.10666800004099999</v>
      </c>
      <c r="AJ780" s="150">
        <v>1.05</v>
      </c>
      <c r="AK780" s="151">
        <v>0</v>
      </c>
    </row>
    <row r="781" spans="1:37" x14ac:dyDescent="0.2">
      <c r="A781" s="149" t="s">
        <v>1810</v>
      </c>
      <c r="B781" s="66" t="s">
        <v>1811</v>
      </c>
      <c r="C781" s="67">
        <v>43</v>
      </c>
      <c r="D781" s="84" t="s">
        <v>335</v>
      </c>
      <c r="E781" s="85">
        <v>48.934554389099802</v>
      </c>
      <c r="F781" s="91">
        <v>47.525128434219297</v>
      </c>
      <c r="G781" s="86">
        <v>24.8745439654531</v>
      </c>
      <c r="H781" s="86">
        <v>24.575980939617299</v>
      </c>
      <c r="I781" s="86">
        <v>1.03</v>
      </c>
      <c r="J781" s="86">
        <v>0.64</v>
      </c>
      <c r="K781" s="87">
        <v>0</v>
      </c>
      <c r="L781" s="85">
        <v>0.51000000023699998</v>
      </c>
      <c r="M781" s="86">
        <v>0</v>
      </c>
      <c r="N781" s="86">
        <v>22.439739271184202</v>
      </c>
      <c r="O781" s="86">
        <v>38.699180693021397</v>
      </c>
      <c r="P781" s="86">
        <v>0.41</v>
      </c>
      <c r="Q781" s="88">
        <v>1.2657</v>
      </c>
      <c r="R781" s="85">
        <v>0</v>
      </c>
      <c r="S781" s="86">
        <v>0</v>
      </c>
      <c r="T781" s="86">
        <v>2.33</v>
      </c>
      <c r="U781" s="88">
        <v>10.195071104162</v>
      </c>
      <c r="V781" s="89">
        <v>4.79</v>
      </c>
      <c r="W781" s="85">
        <v>47.515762432588801</v>
      </c>
      <c r="X781" s="88">
        <v>52.066666666700002</v>
      </c>
      <c r="Y781" s="85">
        <v>100</v>
      </c>
      <c r="Z781" s="88"/>
      <c r="AA781" s="85">
        <v>0.28999999999999998</v>
      </c>
      <c r="AB781" s="91">
        <v>0.35</v>
      </c>
      <c r="AC781" s="86">
        <v>0</v>
      </c>
      <c r="AD781" s="86">
        <v>0</v>
      </c>
      <c r="AE781" s="86">
        <v>0</v>
      </c>
      <c r="AF781" s="88">
        <v>11.825900083300001</v>
      </c>
      <c r="AG781" s="85">
        <v>8.2763720032899997</v>
      </c>
      <c r="AH781" s="86">
        <v>4.6959999999999997E-3</v>
      </c>
      <c r="AI781" s="88">
        <v>0</v>
      </c>
      <c r="AJ781" s="150">
        <v>1.03</v>
      </c>
      <c r="AK781" s="151">
        <v>0</v>
      </c>
    </row>
    <row r="782" spans="1:37" x14ac:dyDescent="0.2">
      <c r="A782" s="149" t="s">
        <v>1812</v>
      </c>
      <c r="B782" s="66" t="s">
        <v>1813</v>
      </c>
      <c r="C782" s="67">
        <v>42</v>
      </c>
      <c r="D782" s="84" t="s">
        <v>335</v>
      </c>
      <c r="E782" s="85">
        <v>55.0406543026469</v>
      </c>
      <c r="F782" s="91">
        <v>54.887302119774397</v>
      </c>
      <c r="G782" s="86">
        <v>20.515646714908701</v>
      </c>
      <c r="H782" s="86">
        <v>20.467724157761101</v>
      </c>
      <c r="I782" s="86">
        <v>1.1200000000000001</v>
      </c>
      <c r="J782" s="86">
        <v>0.88</v>
      </c>
      <c r="K782" s="87">
        <v>0</v>
      </c>
      <c r="L782" s="85">
        <v>0.16000000009699999</v>
      </c>
      <c r="M782" s="86">
        <v>6.9501084504127994E-2</v>
      </c>
      <c r="N782" s="86">
        <v>2.07060926560405</v>
      </c>
      <c r="O782" s="86">
        <v>17.978395061728399</v>
      </c>
      <c r="P782" s="86">
        <v>0.33200000000000002</v>
      </c>
      <c r="Q782" s="88">
        <v>1.1802999999999999</v>
      </c>
      <c r="R782" s="85">
        <v>1.5675209655929102E-2</v>
      </c>
      <c r="S782" s="86">
        <v>0</v>
      </c>
      <c r="T782" s="86">
        <v>1.33</v>
      </c>
      <c r="U782" s="88">
        <v>6.8744908228303103</v>
      </c>
      <c r="V782" s="89">
        <v>4.6399999999999997</v>
      </c>
      <c r="W782" s="85"/>
      <c r="X782" s="88"/>
      <c r="Y782" s="85">
        <v>100</v>
      </c>
      <c r="Z782" s="88">
        <v>100</v>
      </c>
      <c r="AA782" s="85">
        <v>0.02</v>
      </c>
      <c r="AB782" s="91">
        <v>0.02</v>
      </c>
      <c r="AC782" s="86">
        <v>0</v>
      </c>
      <c r="AD782" s="86">
        <v>0</v>
      </c>
      <c r="AE782" s="86">
        <v>0</v>
      </c>
      <c r="AF782" s="88">
        <v>0</v>
      </c>
      <c r="AG782" s="85">
        <v>0.281580000271</v>
      </c>
      <c r="AH782" s="86">
        <v>8.2279999999999992E-3</v>
      </c>
      <c r="AI782" s="88">
        <v>0</v>
      </c>
      <c r="AJ782" s="150">
        <v>1.06</v>
      </c>
      <c r="AK782" s="151">
        <v>0</v>
      </c>
    </row>
    <row r="783" spans="1:37" x14ac:dyDescent="0.2">
      <c r="A783" s="149" t="s">
        <v>1814</v>
      </c>
      <c r="B783" s="66" t="s">
        <v>1815</v>
      </c>
      <c r="C783" s="67">
        <v>43</v>
      </c>
      <c r="D783" s="84" t="s">
        <v>335</v>
      </c>
      <c r="E783" s="85">
        <v>52.474516479685001</v>
      </c>
      <c r="F783" s="91">
        <v>52.408884878068797</v>
      </c>
      <c r="G783" s="86">
        <v>21.6604795208893</v>
      </c>
      <c r="H783" s="86">
        <v>21.627663720081198</v>
      </c>
      <c r="I783" s="86">
        <v>0.12</v>
      </c>
      <c r="J783" s="86">
        <v>0.21</v>
      </c>
      <c r="K783" s="87">
        <v>0</v>
      </c>
      <c r="L783" s="85">
        <v>7.99999999962E-2</v>
      </c>
      <c r="M783" s="86">
        <v>0</v>
      </c>
      <c r="N783" s="86"/>
      <c r="O783" s="86">
        <v>43.292366280076202</v>
      </c>
      <c r="P783" s="86">
        <v>0.19500000000000001</v>
      </c>
      <c r="Q783" s="88">
        <v>1.0939000000000001</v>
      </c>
      <c r="R783" s="85">
        <v>0</v>
      </c>
      <c r="S783" s="86">
        <v>0</v>
      </c>
      <c r="T783" s="86">
        <v>0.97</v>
      </c>
      <c r="U783" s="88">
        <v>1.7330844801772101</v>
      </c>
      <c r="V783" s="89">
        <v>4.79</v>
      </c>
      <c r="W783" s="85"/>
      <c r="X783" s="88"/>
      <c r="Y783" s="85">
        <v>100</v>
      </c>
      <c r="Z783" s="88"/>
      <c r="AA783" s="85">
        <v>0</v>
      </c>
      <c r="AB783" s="91">
        <v>0</v>
      </c>
      <c r="AC783" s="86">
        <v>0</v>
      </c>
      <c r="AD783" s="86">
        <v>0</v>
      </c>
      <c r="AE783" s="86">
        <v>0</v>
      </c>
      <c r="AF783" s="88">
        <v>0.74140000339800005</v>
      </c>
      <c r="AG783" s="85">
        <v>0</v>
      </c>
      <c r="AH783" s="86">
        <v>5.4900000000000001E-4</v>
      </c>
      <c r="AI783" s="88">
        <v>0</v>
      </c>
      <c r="AJ783" s="150">
        <v>1.04</v>
      </c>
      <c r="AK783" s="151">
        <v>0</v>
      </c>
    </row>
    <row r="784" spans="1:37" x14ac:dyDescent="0.2">
      <c r="A784" s="149" t="s">
        <v>1816</v>
      </c>
      <c r="B784" s="66" t="s">
        <v>1817</v>
      </c>
      <c r="C784" s="67">
        <v>43</v>
      </c>
      <c r="D784" s="84" t="s">
        <v>335</v>
      </c>
      <c r="E784" s="85">
        <v>48.580782515292</v>
      </c>
      <c r="F784" s="91">
        <v>48.055932541341598</v>
      </c>
      <c r="G784" s="86">
        <v>28.476327079299899</v>
      </c>
      <c r="H784" s="86">
        <v>28.385636091154101</v>
      </c>
      <c r="I784" s="86">
        <v>3.01</v>
      </c>
      <c r="J784" s="86">
        <v>4.54</v>
      </c>
      <c r="K784" s="87">
        <v>0</v>
      </c>
      <c r="L784" s="85">
        <v>7.9999999993900006E-2</v>
      </c>
      <c r="M784" s="86">
        <v>0</v>
      </c>
      <c r="N784" s="86">
        <v>18.392180331138999</v>
      </c>
      <c r="O784" s="86">
        <v>42.675223951365702</v>
      </c>
      <c r="P784" s="86">
        <v>0.40899999999999997</v>
      </c>
      <c r="Q784" s="88">
        <v>0.52170000000000005</v>
      </c>
      <c r="R784" s="85">
        <v>0</v>
      </c>
      <c r="S784" s="86">
        <v>0</v>
      </c>
      <c r="T784" s="86">
        <v>1.77</v>
      </c>
      <c r="U784" s="88">
        <v>7.9898117357997904</v>
      </c>
      <c r="V784" s="89">
        <v>4.55</v>
      </c>
      <c r="W784" s="85">
        <v>46.150894439011701</v>
      </c>
      <c r="X784" s="88">
        <v>44</v>
      </c>
      <c r="Y784" s="85">
        <v>65.62</v>
      </c>
      <c r="Z784" s="88">
        <v>-72.38</v>
      </c>
      <c r="AA784" s="85">
        <v>0.06</v>
      </c>
      <c r="AB784" s="91">
        <v>0.06</v>
      </c>
      <c r="AC784" s="86">
        <v>0</v>
      </c>
      <c r="AD784" s="86">
        <v>0</v>
      </c>
      <c r="AE784" s="86">
        <v>0</v>
      </c>
      <c r="AF784" s="88">
        <v>29.045000074099999</v>
      </c>
      <c r="AG784" s="85">
        <v>5.6452369978899997</v>
      </c>
      <c r="AH784" s="86">
        <v>3.5594000000000001E-2</v>
      </c>
      <c r="AI784" s="88">
        <v>8.5369999968100008E-3</v>
      </c>
      <c r="AJ784" s="150">
        <v>1.05</v>
      </c>
      <c r="AK784" s="151">
        <v>0</v>
      </c>
    </row>
    <row r="785" spans="1:37" x14ac:dyDescent="0.2">
      <c r="A785" s="149" t="s">
        <v>1818</v>
      </c>
      <c r="B785" s="66" t="s">
        <v>1819</v>
      </c>
      <c r="C785" s="67">
        <v>42</v>
      </c>
      <c r="D785" s="84" t="s">
        <v>335</v>
      </c>
      <c r="E785" s="85">
        <v>14.0259015987111</v>
      </c>
      <c r="F785" s="91">
        <v>14.0259015987111</v>
      </c>
      <c r="G785" s="86">
        <v>5.9758024538356702</v>
      </c>
      <c r="H785" s="86">
        <v>5.9758024538356702</v>
      </c>
      <c r="I785" s="86">
        <v>0.57999999999999996</v>
      </c>
      <c r="J785" s="86">
        <v>0.59</v>
      </c>
      <c r="K785" s="87">
        <v>0</v>
      </c>
      <c r="L785" s="85">
        <v>1.4799999967599999</v>
      </c>
      <c r="M785" s="86">
        <v>0</v>
      </c>
      <c r="N785" s="86">
        <v>0</v>
      </c>
      <c r="O785" s="86">
        <v>3.69183067504007</v>
      </c>
      <c r="P785" s="86">
        <v>0.28199999999999997</v>
      </c>
      <c r="Q785" s="88">
        <v>1.0844</v>
      </c>
      <c r="R785" s="85">
        <v>0</v>
      </c>
      <c r="S785" s="86">
        <v>0</v>
      </c>
      <c r="T785" s="86">
        <v>1.41</v>
      </c>
      <c r="U785" s="88">
        <v>10.335078696244899</v>
      </c>
      <c r="V785" s="89">
        <v>4.6500000000000004</v>
      </c>
      <c r="W785" s="85"/>
      <c r="X785" s="88"/>
      <c r="Y785" s="85">
        <v>100</v>
      </c>
      <c r="Z785" s="88">
        <v>100</v>
      </c>
      <c r="AA785" s="85">
        <v>0</v>
      </c>
      <c r="AB785" s="91">
        <v>0</v>
      </c>
      <c r="AC785" s="86">
        <v>0</v>
      </c>
      <c r="AD785" s="86">
        <v>0</v>
      </c>
      <c r="AE785" s="86">
        <v>0</v>
      </c>
      <c r="AF785" s="88">
        <v>0</v>
      </c>
      <c r="AG785" s="85">
        <v>0.141699999966</v>
      </c>
      <c r="AH785" s="86">
        <v>5.1580000000000003E-3</v>
      </c>
      <c r="AI785" s="88">
        <v>0</v>
      </c>
      <c r="AJ785" s="150">
        <v>1.02</v>
      </c>
      <c r="AK785" s="151">
        <v>0</v>
      </c>
    </row>
    <row r="786" spans="1:37" x14ac:dyDescent="0.2">
      <c r="A786" s="149" t="s">
        <v>1820</v>
      </c>
      <c r="B786" s="66" t="s">
        <v>1821</v>
      </c>
      <c r="C786" s="67">
        <v>42</v>
      </c>
      <c r="D786" s="84" t="s">
        <v>335</v>
      </c>
      <c r="E786" s="85">
        <v>15.2418132110837</v>
      </c>
      <c r="F786" s="91">
        <v>15.2418132110837</v>
      </c>
      <c r="G786" s="86">
        <v>7.5737497463080397</v>
      </c>
      <c r="H786" s="86">
        <v>7.5737497463080397</v>
      </c>
      <c r="I786" s="86">
        <v>1.81</v>
      </c>
      <c r="J786" s="86">
        <v>1.51</v>
      </c>
      <c r="K786" s="87">
        <v>0</v>
      </c>
      <c r="L786" s="85">
        <v>0.60000000108899998</v>
      </c>
      <c r="M786" s="86">
        <v>0</v>
      </c>
      <c r="N786" s="86">
        <v>0.16320158944156701</v>
      </c>
      <c r="O786" s="86">
        <v>9.8806093042404299</v>
      </c>
      <c r="P786" s="86">
        <v>0.436</v>
      </c>
      <c r="Q786" s="88">
        <v>0.90200000000000002</v>
      </c>
      <c r="R786" s="85">
        <v>0</v>
      </c>
      <c r="S786" s="86">
        <v>0</v>
      </c>
      <c r="T786" s="86">
        <v>1.35</v>
      </c>
      <c r="U786" s="88">
        <v>11.765337917696399</v>
      </c>
      <c r="V786" s="89">
        <v>4.62</v>
      </c>
      <c r="W786" s="85">
        <v>27.9</v>
      </c>
      <c r="X786" s="88"/>
      <c r="Y786" s="85">
        <v>100</v>
      </c>
      <c r="Z786" s="88">
        <v>100</v>
      </c>
      <c r="AA786" s="85">
        <v>0</v>
      </c>
      <c r="AB786" s="91">
        <v>0</v>
      </c>
      <c r="AC786" s="86">
        <v>0</v>
      </c>
      <c r="AD786" s="86">
        <v>0</v>
      </c>
      <c r="AE786" s="86">
        <v>0</v>
      </c>
      <c r="AF786" s="88">
        <v>0</v>
      </c>
      <c r="AG786" s="85">
        <v>0.77324000049700004</v>
      </c>
      <c r="AH786" s="86">
        <v>8.5240000000000003E-3</v>
      </c>
      <c r="AI786" s="88">
        <v>0</v>
      </c>
      <c r="AJ786" s="150">
        <v>1.07</v>
      </c>
      <c r="AK786" s="151">
        <v>0</v>
      </c>
    </row>
    <row r="787" spans="1:37" x14ac:dyDescent="0.2">
      <c r="A787" s="149" t="s">
        <v>1822</v>
      </c>
      <c r="B787" s="66" t="s">
        <v>1823</v>
      </c>
      <c r="C787" s="67">
        <v>43</v>
      </c>
      <c r="D787" s="84" t="s">
        <v>335</v>
      </c>
      <c r="E787" s="85">
        <v>67.2664338756652</v>
      </c>
      <c r="F787" s="91">
        <v>66.661075616413299</v>
      </c>
      <c r="G787" s="86">
        <v>31.746999893261801</v>
      </c>
      <c r="H787" s="86">
        <v>31.556395907351199</v>
      </c>
      <c r="I787" s="86">
        <v>0.37</v>
      </c>
      <c r="J787" s="86">
        <v>2.04</v>
      </c>
      <c r="K787" s="87">
        <v>0</v>
      </c>
      <c r="L787" s="85">
        <v>8.9999999839999997E-2</v>
      </c>
      <c r="M787" s="86">
        <v>0</v>
      </c>
      <c r="N787" s="86">
        <v>6.2284820031298898</v>
      </c>
      <c r="O787" s="86">
        <v>28.400546821599502</v>
      </c>
      <c r="P787" s="86">
        <v>0.36099999999999999</v>
      </c>
      <c r="Q787" s="88">
        <v>1.0335000000000001</v>
      </c>
      <c r="R787" s="85">
        <v>0</v>
      </c>
      <c r="S787" s="86">
        <v>0</v>
      </c>
      <c r="T787" s="86">
        <v>2.13</v>
      </c>
      <c r="U787" s="88">
        <v>4.6675104069776303</v>
      </c>
      <c r="V787" s="89">
        <v>4.75</v>
      </c>
      <c r="W787" s="85">
        <v>32.307163543495498</v>
      </c>
      <c r="X787" s="88">
        <v>31.066666666700002</v>
      </c>
      <c r="Y787" s="85">
        <v>100</v>
      </c>
      <c r="Z787" s="88">
        <v>-100</v>
      </c>
      <c r="AA787" s="85">
        <v>0</v>
      </c>
      <c r="AB787" s="91">
        <v>0</v>
      </c>
      <c r="AC787" s="86">
        <v>0</v>
      </c>
      <c r="AD787" s="86">
        <v>0</v>
      </c>
      <c r="AE787" s="86">
        <v>0</v>
      </c>
      <c r="AF787" s="88">
        <v>27.228000592499999</v>
      </c>
      <c r="AG787" s="85">
        <v>1.9661200007899999</v>
      </c>
      <c r="AH787" s="86">
        <v>8.7889999999999999E-3</v>
      </c>
      <c r="AI787" s="88">
        <v>0</v>
      </c>
      <c r="AJ787" s="150">
        <v>1.05</v>
      </c>
      <c r="AK787" s="151">
        <v>0</v>
      </c>
    </row>
    <row r="788" spans="1:37" x14ac:dyDescent="0.2">
      <c r="A788" s="149" t="s">
        <v>1824</v>
      </c>
      <c r="B788" s="66" t="s">
        <v>1825</v>
      </c>
      <c r="C788" s="67">
        <v>43</v>
      </c>
      <c r="D788" s="84" t="s">
        <v>335</v>
      </c>
      <c r="E788" s="85">
        <v>48.422591710874102</v>
      </c>
      <c r="F788" s="91">
        <v>47.620297298817199</v>
      </c>
      <c r="G788" s="86">
        <v>27.133671996550898</v>
      </c>
      <c r="H788" s="86">
        <v>26.867490205634802</v>
      </c>
      <c r="I788" s="86">
        <v>3.03</v>
      </c>
      <c r="J788" s="86">
        <v>3.15</v>
      </c>
      <c r="K788" s="87">
        <v>0</v>
      </c>
      <c r="L788" s="85">
        <v>1.3500000027000001</v>
      </c>
      <c r="M788" s="86">
        <v>0</v>
      </c>
      <c r="N788" s="86">
        <v>28.1408174057566</v>
      </c>
      <c r="O788" s="86">
        <v>50.840211388872397</v>
      </c>
      <c r="P788" s="86">
        <v>0.66800000000000004</v>
      </c>
      <c r="Q788" s="88">
        <v>0.60399999999999998</v>
      </c>
      <c r="R788" s="85">
        <v>0</v>
      </c>
      <c r="S788" s="86">
        <v>0</v>
      </c>
      <c r="T788" s="86">
        <v>2.17</v>
      </c>
      <c r="U788" s="88">
        <v>7.1437944026843097</v>
      </c>
      <c r="V788" s="89">
        <v>4.5</v>
      </c>
      <c r="W788" s="85">
        <v>46.517402457624698</v>
      </c>
      <c r="X788" s="88">
        <v>52.1</v>
      </c>
      <c r="Y788" s="85">
        <v>66.06</v>
      </c>
      <c r="Z788" s="88">
        <v>-100</v>
      </c>
      <c r="AA788" s="85">
        <v>0.11</v>
      </c>
      <c r="AB788" s="91">
        <v>0.14000000000000001</v>
      </c>
      <c r="AC788" s="86">
        <v>0</v>
      </c>
      <c r="AD788" s="86">
        <v>0</v>
      </c>
      <c r="AE788" s="86">
        <v>0</v>
      </c>
      <c r="AF788" s="88">
        <v>33.003997868799999</v>
      </c>
      <c r="AG788" s="85">
        <v>0.36056799977199999</v>
      </c>
      <c r="AH788" s="86">
        <v>9.2429999999999995E-3</v>
      </c>
      <c r="AI788" s="88">
        <v>0</v>
      </c>
      <c r="AJ788" s="150">
        <v>1.02</v>
      </c>
      <c r="AK788" s="151">
        <v>0</v>
      </c>
    </row>
    <row r="789" spans="1:37" x14ac:dyDescent="0.2">
      <c r="A789" s="149" t="s">
        <v>1826</v>
      </c>
      <c r="B789" s="66" t="s">
        <v>1827</v>
      </c>
      <c r="C789" s="67">
        <v>42</v>
      </c>
      <c r="D789" s="84" t="s">
        <v>335</v>
      </c>
      <c r="E789" s="85">
        <v>27.416985289962899</v>
      </c>
      <c r="F789" s="91">
        <v>27.416985289962899</v>
      </c>
      <c r="G789" s="86">
        <v>12.353794285498999</v>
      </c>
      <c r="H789" s="86">
        <v>12.353794285498999</v>
      </c>
      <c r="I789" s="86">
        <v>8.1</v>
      </c>
      <c r="J789" s="86">
        <v>13.57</v>
      </c>
      <c r="K789" s="87">
        <v>0</v>
      </c>
      <c r="L789" s="85">
        <v>0.64000000041500005</v>
      </c>
      <c r="M789" s="86">
        <v>0</v>
      </c>
      <c r="N789" s="86">
        <v>0.130482058716926</v>
      </c>
      <c r="O789" s="86">
        <v>8.5518574550344599</v>
      </c>
      <c r="P789" s="86">
        <v>0.72299999999999998</v>
      </c>
      <c r="Q789" s="88">
        <v>1.1929000000000001</v>
      </c>
      <c r="R789" s="85">
        <v>0</v>
      </c>
      <c r="S789" s="86">
        <v>0</v>
      </c>
      <c r="T789" s="86">
        <v>1.7</v>
      </c>
      <c r="U789" s="88">
        <v>8.5218390371612092</v>
      </c>
      <c r="V789" s="89">
        <v>4.4800000000000004</v>
      </c>
      <c r="W789" s="85"/>
      <c r="X789" s="88"/>
      <c r="Y789" s="85">
        <v>100</v>
      </c>
      <c r="Z789" s="88">
        <v>-100</v>
      </c>
      <c r="AA789" s="85">
        <v>0.18</v>
      </c>
      <c r="AB789" s="91">
        <v>0.18</v>
      </c>
      <c r="AC789" s="86">
        <v>0.04</v>
      </c>
      <c r="AD789" s="86">
        <v>0.04</v>
      </c>
      <c r="AE789" s="86">
        <v>0</v>
      </c>
      <c r="AF789" s="88">
        <v>0</v>
      </c>
      <c r="AG789" s="85">
        <v>0.57512000078799996</v>
      </c>
      <c r="AH789" s="86">
        <v>0.101385</v>
      </c>
      <c r="AI789" s="88">
        <v>6.0640000083100002E-3</v>
      </c>
      <c r="AJ789" s="150">
        <v>1.03</v>
      </c>
      <c r="AK789" s="151">
        <v>0</v>
      </c>
    </row>
    <row r="790" spans="1:37" x14ac:dyDescent="0.2">
      <c r="A790" s="149" t="s">
        <v>1828</v>
      </c>
      <c r="B790" s="66" t="s">
        <v>1829</v>
      </c>
      <c r="C790" s="67">
        <v>43</v>
      </c>
      <c r="D790" s="84" t="s">
        <v>335</v>
      </c>
      <c r="E790" s="85">
        <v>44.886128364389201</v>
      </c>
      <c r="F790" s="91">
        <v>44.557400599991503</v>
      </c>
      <c r="G790" s="86">
        <v>35.728229179870702</v>
      </c>
      <c r="H790" s="86">
        <v>35.631892508556199</v>
      </c>
      <c r="I790" s="86">
        <v>39.799999999999997</v>
      </c>
      <c r="J790" s="86">
        <v>217.19</v>
      </c>
      <c r="K790" s="87">
        <v>0</v>
      </c>
      <c r="L790" s="85">
        <v>0.649999998967</v>
      </c>
      <c r="M790" s="86">
        <v>0</v>
      </c>
      <c r="N790" s="86">
        <v>29.669833675610999</v>
      </c>
      <c r="O790" s="86">
        <v>64.2982015472722</v>
      </c>
      <c r="P790" s="86">
        <v>6.5030000000000001</v>
      </c>
      <c r="Q790" s="88">
        <v>1.2769999999999999</v>
      </c>
      <c r="R790" s="85">
        <v>0</v>
      </c>
      <c r="S790" s="86">
        <v>0</v>
      </c>
      <c r="T790" s="86">
        <v>2.5499999999999998</v>
      </c>
      <c r="U790" s="88">
        <v>2.8165800481683401</v>
      </c>
      <c r="V790" s="89">
        <v>4.2300000000000004</v>
      </c>
      <c r="W790" s="85">
        <v>51.944988334352601</v>
      </c>
      <c r="X790" s="88"/>
      <c r="Y790" s="85">
        <v>53.259999999999991</v>
      </c>
      <c r="Z790" s="88">
        <v>-100</v>
      </c>
      <c r="AA790" s="85">
        <v>0.74</v>
      </c>
      <c r="AB790" s="91">
        <v>0.74</v>
      </c>
      <c r="AC790" s="86">
        <v>0</v>
      </c>
      <c r="AD790" s="86">
        <v>0</v>
      </c>
      <c r="AE790" s="86">
        <v>0</v>
      </c>
      <c r="AF790" s="88">
        <v>37.660999238300001</v>
      </c>
      <c r="AG790" s="85">
        <v>0.71778199898899997</v>
      </c>
      <c r="AH790" s="86">
        <v>1.135275</v>
      </c>
      <c r="AI790" s="88">
        <v>0.29541099958400002</v>
      </c>
      <c r="AJ790" s="150">
        <v>1.03</v>
      </c>
      <c r="AK790" s="151">
        <v>0</v>
      </c>
    </row>
    <row r="791" spans="1:37" x14ac:dyDescent="0.2">
      <c r="A791" s="149" t="s">
        <v>1830</v>
      </c>
      <c r="B791" s="66" t="s">
        <v>1831</v>
      </c>
      <c r="C791" s="67">
        <v>42</v>
      </c>
      <c r="D791" s="84" t="s">
        <v>335</v>
      </c>
      <c r="E791" s="85">
        <v>3.3527517203752302</v>
      </c>
      <c r="F791" s="91">
        <v>3.3527517203752302</v>
      </c>
      <c r="G791" s="86">
        <v>1.6534961896548701</v>
      </c>
      <c r="H791" s="86">
        <v>1.6534961896548701</v>
      </c>
      <c r="I791" s="86">
        <v>0.59</v>
      </c>
      <c r="J791" s="86">
        <v>0.24</v>
      </c>
      <c r="K791" s="87">
        <v>0</v>
      </c>
      <c r="L791" s="85">
        <v>0.91999999915200004</v>
      </c>
      <c r="M791" s="86">
        <v>0</v>
      </c>
      <c r="N791" s="86">
        <v>2.5849812588858701E-2</v>
      </c>
      <c r="O791" s="86">
        <v>2.1748155718072399</v>
      </c>
      <c r="P791" s="86">
        <v>0.27700000000000002</v>
      </c>
      <c r="Q791" s="88">
        <v>0.80179999999999996</v>
      </c>
      <c r="R791" s="85">
        <v>0</v>
      </c>
      <c r="S791" s="86">
        <v>0</v>
      </c>
      <c r="T791" s="86">
        <v>1.43</v>
      </c>
      <c r="U791" s="88">
        <v>9.4000246396451903</v>
      </c>
      <c r="V791" s="89">
        <v>4.43</v>
      </c>
      <c r="W791" s="85"/>
      <c r="X791" s="88"/>
      <c r="Y791" s="85">
        <v>100</v>
      </c>
      <c r="Z791" s="88">
        <v>100</v>
      </c>
      <c r="AA791" s="85">
        <v>0</v>
      </c>
      <c r="AB791" s="91">
        <v>0</v>
      </c>
      <c r="AC791" s="86">
        <v>0</v>
      </c>
      <c r="AD791" s="86">
        <v>0</v>
      </c>
      <c r="AE791" s="86">
        <v>0</v>
      </c>
      <c r="AF791" s="88">
        <v>0</v>
      </c>
      <c r="AG791" s="85">
        <v>2.5269399967199999</v>
      </c>
      <c r="AH791" s="86">
        <v>1.9530000000000001E-3</v>
      </c>
      <c r="AI791" s="88">
        <v>0</v>
      </c>
      <c r="AJ791" s="150">
        <v>1.02</v>
      </c>
      <c r="AK791" s="151">
        <v>0</v>
      </c>
    </row>
    <row r="792" spans="1:37" x14ac:dyDescent="0.2">
      <c r="A792" s="149" t="s">
        <v>1832</v>
      </c>
      <c r="B792" s="66" t="s">
        <v>1833</v>
      </c>
      <c r="C792" s="67">
        <v>42</v>
      </c>
      <c r="D792" s="84" t="s">
        <v>335</v>
      </c>
      <c r="E792" s="85">
        <v>26.807731922680802</v>
      </c>
      <c r="F792" s="91">
        <v>26.802731972680299</v>
      </c>
      <c r="G792" s="86">
        <v>11.548884511154901</v>
      </c>
      <c r="H792" s="86">
        <v>11.547884521154799</v>
      </c>
      <c r="I792" s="86">
        <v>0.46</v>
      </c>
      <c r="J792" s="86">
        <v>2.17</v>
      </c>
      <c r="K792" s="87">
        <v>0</v>
      </c>
      <c r="L792" s="85">
        <v>1.54999999929</v>
      </c>
      <c r="M792" s="86">
        <v>0.58641061322801502</v>
      </c>
      <c r="N792" s="86">
        <v>0</v>
      </c>
      <c r="O792" s="86">
        <v>9.9371250993712508</v>
      </c>
      <c r="P792" s="86">
        <v>0.54800000000000004</v>
      </c>
      <c r="Q792" s="88">
        <v>0.9</v>
      </c>
      <c r="R792" s="85">
        <v>2.7525461051472602E-2</v>
      </c>
      <c r="S792" s="86">
        <v>0</v>
      </c>
      <c r="T792" s="86">
        <v>1.68</v>
      </c>
      <c r="U792" s="88">
        <v>8.0269197308026907</v>
      </c>
      <c r="V792" s="89">
        <v>4.42</v>
      </c>
      <c r="W792" s="85"/>
      <c r="X792" s="88"/>
      <c r="Y792" s="85">
        <v>100</v>
      </c>
      <c r="Z792" s="88">
        <v>100</v>
      </c>
      <c r="AA792" s="85">
        <v>0</v>
      </c>
      <c r="AB792" s="91">
        <v>0</v>
      </c>
      <c r="AC792" s="86">
        <v>0</v>
      </c>
      <c r="AD792" s="86">
        <v>0</v>
      </c>
      <c r="AE792" s="86">
        <v>0</v>
      </c>
      <c r="AF792" s="88">
        <v>0</v>
      </c>
      <c r="AG792" s="85">
        <v>0.13155999994600001</v>
      </c>
      <c r="AH792" s="86">
        <v>1.4932000000000001E-2</v>
      </c>
      <c r="AI792" s="88">
        <v>3.0449999987499999E-3</v>
      </c>
      <c r="AJ792" s="150">
        <v>1.08</v>
      </c>
      <c r="AK792" s="151">
        <v>0</v>
      </c>
    </row>
    <row r="793" spans="1:37" x14ac:dyDescent="0.2">
      <c r="A793" s="149" t="s">
        <v>1834</v>
      </c>
      <c r="B793" s="66" t="s">
        <v>1835</v>
      </c>
      <c r="C793" s="67">
        <v>42</v>
      </c>
      <c r="D793" s="84" t="s">
        <v>335</v>
      </c>
      <c r="E793" s="85">
        <v>44.892678169687301</v>
      </c>
      <c r="F793" s="91">
        <v>44.883988142941298</v>
      </c>
      <c r="G793" s="86">
        <v>17.664893257504801</v>
      </c>
      <c r="H793" s="86">
        <v>17.658134347813501</v>
      </c>
      <c r="I793" s="86">
        <v>1.46</v>
      </c>
      <c r="J793" s="86">
        <v>0.79</v>
      </c>
      <c r="K793" s="87">
        <v>0</v>
      </c>
      <c r="L793" s="85">
        <v>0.57999999986600004</v>
      </c>
      <c r="M793" s="86">
        <v>0</v>
      </c>
      <c r="N793" s="86">
        <v>0.32882445258201898</v>
      </c>
      <c r="O793" s="86">
        <v>15.030995894050401</v>
      </c>
      <c r="P793" s="86">
        <v>0.29299999999999998</v>
      </c>
      <c r="Q793" s="88">
        <v>1.5126999999999999</v>
      </c>
      <c r="R793" s="85">
        <v>0</v>
      </c>
      <c r="S793" s="86">
        <v>0</v>
      </c>
      <c r="T793" s="86">
        <v>1.35</v>
      </c>
      <c r="U793" s="88">
        <v>6.6662160726872504</v>
      </c>
      <c r="V793" s="89">
        <v>4.67</v>
      </c>
      <c r="W793" s="85"/>
      <c r="X793" s="88"/>
      <c r="Y793" s="85">
        <v>100</v>
      </c>
      <c r="Z793" s="88"/>
      <c r="AA793" s="85">
        <v>0.14000000000000001</v>
      </c>
      <c r="AB793" s="91">
        <v>0.14000000000000001</v>
      </c>
      <c r="AC793" s="86">
        <v>0.05</v>
      </c>
      <c r="AD793" s="86">
        <v>0.05</v>
      </c>
      <c r="AE793" s="86">
        <v>0</v>
      </c>
      <c r="AF793" s="88">
        <v>0</v>
      </c>
      <c r="AG793" s="85">
        <v>0.121680000025</v>
      </c>
      <c r="AH793" s="86">
        <v>5.5139999999999998E-3</v>
      </c>
      <c r="AI793" s="88">
        <v>0</v>
      </c>
      <c r="AJ793" s="150">
        <v>1.0900000000000001</v>
      </c>
      <c r="AK793" s="151">
        <v>0</v>
      </c>
    </row>
    <row r="794" spans="1:37" x14ac:dyDescent="0.2">
      <c r="A794" s="149" t="s">
        <v>1836</v>
      </c>
      <c r="B794" s="66" t="s">
        <v>1837</v>
      </c>
      <c r="C794" s="67">
        <v>42</v>
      </c>
      <c r="D794" s="84" t="s">
        <v>335</v>
      </c>
      <c r="E794" s="85">
        <v>59.682534955403</v>
      </c>
      <c r="F794" s="91">
        <v>59.664666378783998</v>
      </c>
      <c r="G794" s="86">
        <v>21.906874934854098</v>
      </c>
      <c r="H794" s="86">
        <v>21.902407790699399</v>
      </c>
      <c r="I794" s="86">
        <v>0.73</v>
      </c>
      <c r="J794" s="86">
        <v>1.0900000000000001</v>
      </c>
      <c r="K794" s="87">
        <v>0</v>
      </c>
      <c r="L794" s="85">
        <v>2.99999999939E-2</v>
      </c>
      <c r="M794" s="86">
        <v>0</v>
      </c>
      <c r="N794" s="86">
        <v>0.78054638246772701</v>
      </c>
      <c r="O794" s="86">
        <v>27.589957400525702</v>
      </c>
      <c r="P794" s="86">
        <v>0.36399999999999999</v>
      </c>
      <c r="Q794" s="88">
        <v>1.1747000000000001</v>
      </c>
      <c r="R794" s="85">
        <v>0</v>
      </c>
      <c r="S794" s="86">
        <v>0</v>
      </c>
      <c r="T794" s="86">
        <v>1.48</v>
      </c>
      <c r="U794" s="88">
        <v>3.15380377324776</v>
      </c>
      <c r="V794" s="89">
        <v>4.68</v>
      </c>
      <c r="W794" s="85"/>
      <c r="X794" s="88"/>
      <c r="Y794" s="85">
        <v>100</v>
      </c>
      <c r="Z794" s="88"/>
      <c r="AA794" s="85">
        <v>0</v>
      </c>
      <c r="AB794" s="91">
        <v>0</v>
      </c>
      <c r="AC794" s="86">
        <v>0</v>
      </c>
      <c r="AD794" s="86">
        <v>0</v>
      </c>
      <c r="AE794" s="86">
        <v>0</v>
      </c>
      <c r="AF794" s="88">
        <v>0</v>
      </c>
      <c r="AG794" s="85">
        <v>2.0800000003100001E-3</v>
      </c>
      <c r="AH794" s="86">
        <v>4.5770000000000003E-3</v>
      </c>
      <c r="AI794" s="88">
        <v>0</v>
      </c>
      <c r="AJ794" s="150">
        <v>1.0900000000000001</v>
      </c>
      <c r="AK794" s="151">
        <v>0</v>
      </c>
    </row>
    <row r="795" spans="1:37" x14ac:dyDescent="0.2">
      <c r="A795" s="149" t="s">
        <v>1838</v>
      </c>
      <c r="B795" s="66" t="s">
        <v>1839</v>
      </c>
      <c r="C795" s="67">
        <v>43</v>
      </c>
      <c r="D795" s="84" t="s">
        <v>335</v>
      </c>
      <c r="E795" s="85">
        <v>82.599298911467798</v>
      </c>
      <c r="F795" s="91">
        <v>82.488600722173899</v>
      </c>
      <c r="G795" s="86">
        <v>28.681373711815699</v>
      </c>
      <c r="H795" s="86">
        <v>28.610210590126801</v>
      </c>
      <c r="I795" s="86">
        <v>2.58</v>
      </c>
      <c r="J795" s="86">
        <v>5.55</v>
      </c>
      <c r="K795" s="87">
        <v>0</v>
      </c>
      <c r="L795" s="85">
        <v>0.38999999910400002</v>
      </c>
      <c r="M795" s="86">
        <v>0</v>
      </c>
      <c r="N795" s="86">
        <v>10.9053141769084</v>
      </c>
      <c r="O795" s="86">
        <v>39.949914327138501</v>
      </c>
      <c r="P795" s="86">
        <v>0.57699999999999996</v>
      </c>
      <c r="Q795" s="88">
        <v>0.5857</v>
      </c>
      <c r="R795" s="85">
        <v>0</v>
      </c>
      <c r="S795" s="86">
        <v>0</v>
      </c>
      <c r="T795" s="86">
        <v>1.6</v>
      </c>
      <c r="U795" s="88">
        <v>2.0268311325478998</v>
      </c>
      <c r="V795" s="89">
        <v>4.8499999999999996</v>
      </c>
      <c r="W795" s="85">
        <v>30.9666666667</v>
      </c>
      <c r="X795" s="88">
        <v>30.9666666667</v>
      </c>
      <c r="Y795" s="85">
        <v>100</v>
      </c>
      <c r="Z795" s="88">
        <v>-76.48</v>
      </c>
      <c r="AA795" s="85">
        <v>0</v>
      </c>
      <c r="AB795" s="91">
        <v>0</v>
      </c>
      <c r="AC795" s="86">
        <v>0</v>
      </c>
      <c r="AD795" s="86">
        <v>0</v>
      </c>
      <c r="AE795" s="86">
        <v>0</v>
      </c>
      <c r="AF795" s="88">
        <v>0.98039996398600004</v>
      </c>
      <c r="AG795" s="85">
        <v>0.13832000015599999</v>
      </c>
      <c r="AH795" s="86">
        <v>1.4723999999999999E-2</v>
      </c>
      <c r="AI795" s="88">
        <v>0</v>
      </c>
      <c r="AJ795" s="150">
        <v>1.0900000000000001</v>
      </c>
      <c r="AK795" s="151">
        <v>0</v>
      </c>
    </row>
    <row r="796" spans="1:37" x14ac:dyDescent="0.2">
      <c r="A796" s="149" t="s">
        <v>1840</v>
      </c>
      <c r="B796" s="66" t="s">
        <v>1841</v>
      </c>
      <c r="C796" s="67">
        <v>43</v>
      </c>
      <c r="D796" s="84" t="s">
        <v>335</v>
      </c>
      <c r="E796" s="85">
        <v>15.1251233815247</v>
      </c>
      <c r="F796" s="91">
        <v>15.1115756062629</v>
      </c>
      <c r="G796" s="86">
        <v>6.8493680930538599</v>
      </c>
      <c r="H796" s="86">
        <v>6.8493680930538599</v>
      </c>
      <c r="I796" s="86">
        <v>0.4</v>
      </c>
      <c r="J796" s="86">
        <v>1.67</v>
      </c>
      <c r="K796" s="87">
        <v>0</v>
      </c>
      <c r="L796" s="85">
        <v>0.30999999955500002</v>
      </c>
      <c r="M796" s="86">
        <v>0.14194608473982701</v>
      </c>
      <c r="N796" s="86">
        <v>0.366695427092321</v>
      </c>
      <c r="O796" s="86">
        <v>8.80009238942141</v>
      </c>
      <c r="P796" s="86">
        <v>0.55000000000000004</v>
      </c>
      <c r="Q796" s="88">
        <v>1.2687999999999999</v>
      </c>
      <c r="R796" s="85">
        <v>2.74649821477616E-2</v>
      </c>
      <c r="S796" s="86">
        <v>0</v>
      </c>
      <c r="T796" s="86">
        <v>1.9</v>
      </c>
      <c r="U796" s="88">
        <v>11.635603553387901</v>
      </c>
      <c r="V796" s="89">
        <v>4.5199999999999996</v>
      </c>
      <c r="W796" s="85"/>
      <c r="X796" s="88"/>
      <c r="Y796" s="85">
        <v>100</v>
      </c>
      <c r="Z796" s="88">
        <v>100</v>
      </c>
      <c r="AA796" s="85">
        <v>1.22</v>
      </c>
      <c r="AB796" s="91">
        <v>1.22</v>
      </c>
      <c r="AC796" s="86">
        <v>0</v>
      </c>
      <c r="AD796" s="86">
        <v>0</v>
      </c>
      <c r="AE796" s="86">
        <v>0</v>
      </c>
      <c r="AF796" s="88">
        <v>0</v>
      </c>
      <c r="AG796" s="85">
        <v>1.1934000025799999E-2</v>
      </c>
      <c r="AH796" s="86">
        <v>6.1209999999999997E-3</v>
      </c>
      <c r="AI796" s="88">
        <v>0</v>
      </c>
      <c r="AJ796" s="150">
        <v>1.02</v>
      </c>
      <c r="AK796" s="151">
        <v>0</v>
      </c>
    </row>
    <row r="797" spans="1:37" x14ac:dyDescent="0.2">
      <c r="A797" s="149" t="s">
        <v>1842</v>
      </c>
      <c r="B797" s="66" t="s">
        <v>1843</v>
      </c>
      <c r="C797" s="67">
        <v>43</v>
      </c>
      <c r="D797" s="84" t="s">
        <v>335</v>
      </c>
      <c r="E797" s="85">
        <v>47.255286817778902</v>
      </c>
      <c r="F797" s="91">
        <v>47.220463467139403</v>
      </c>
      <c r="G797" s="86">
        <v>16.302076738001801</v>
      </c>
      <c r="H797" s="86">
        <v>16.275167785234899</v>
      </c>
      <c r="I797" s="86">
        <v>0.3</v>
      </c>
      <c r="J797" s="86">
        <v>0.21</v>
      </c>
      <c r="K797" s="87">
        <v>0</v>
      </c>
      <c r="L797" s="85">
        <v>0.14999999980100001</v>
      </c>
      <c r="M797" s="86">
        <v>2.7532649184020899E-2</v>
      </c>
      <c r="N797" s="86">
        <v>2.36672432772448</v>
      </c>
      <c r="O797" s="86">
        <v>17.903719207857002</v>
      </c>
      <c r="P797" s="86">
        <v>0.29199999999999998</v>
      </c>
      <c r="Q797" s="88">
        <v>1.1696</v>
      </c>
      <c r="R797" s="85">
        <v>8.3001328021248301E-3</v>
      </c>
      <c r="S797" s="86">
        <v>0</v>
      </c>
      <c r="T797" s="86">
        <v>1.66</v>
      </c>
      <c r="U797" s="88">
        <v>8.1526212485754108</v>
      </c>
      <c r="V797" s="89">
        <v>4.8099999999999996</v>
      </c>
      <c r="W797" s="85">
        <v>19.788235126572499</v>
      </c>
      <c r="X797" s="88">
        <v>19.733333333299999</v>
      </c>
      <c r="Y797" s="85">
        <v>100</v>
      </c>
      <c r="Z797" s="88">
        <v>100</v>
      </c>
      <c r="AA797" s="85">
        <v>1.1100000000000001</v>
      </c>
      <c r="AB797" s="91">
        <v>1.1100000000000001</v>
      </c>
      <c r="AC797" s="86">
        <v>0.2</v>
      </c>
      <c r="AD797" s="86">
        <v>0.2</v>
      </c>
      <c r="AE797" s="86">
        <v>0</v>
      </c>
      <c r="AF797" s="88">
        <v>0</v>
      </c>
      <c r="AG797" s="85">
        <v>0.38972699948599998</v>
      </c>
      <c r="AH797" s="86">
        <v>1.7420000000000001E-3</v>
      </c>
      <c r="AI797" s="88">
        <v>1.9463999974300001E-2</v>
      </c>
      <c r="AJ797" s="150">
        <v>1.06</v>
      </c>
      <c r="AK797" s="151">
        <v>0</v>
      </c>
    </row>
    <row r="798" spans="1:37" x14ac:dyDescent="0.2">
      <c r="A798" s="149" t="s">
        <v>1844</v>
      </c>
      <c r="B798" s="66" t="s">
        <v>1845</v>
      </c>
      <c r="C798" s="67">
        <v>43</v>
      </c>
      <c r="D798" s="84" t="s">
        <v>335</v>
      </c>
      <c r="E798" s="85">
        <v>38.301796747023701</v>
      </c>
      <c r="F798" s="91">
        <v>38.291478027576801</v>
      </c>
      <c r="G798" s="86">
        <v>16.600239910227099</v>
      </c>
      <c r="H798" s="86">
        <v>16.597660230365399</v>
      </c>
      <c r="I798" s="86">
        <v>0.47</v>
      </c>
      <c r="J798" s="86">
        <v>0.73</v>
      </c>
      <c r="K798" s="87">
        <v>0</v>
      </c>
      <c r="L798" s="85">
        <v>6.9999999993099998E-2</v>
      </c>
      <c r="M798" s="86">
        <v>4.9383952440830298E-2</v>
      </c>
      <c r="N798" s="86">
        <v>5.1992409867172702</v>
      </c>
      <c r="O798" s="86">
        <v>15.367679436371599</v>
      </c>
      <c r="P798" s="86">
        <v>0.51400000000000001</v>
      </c>
      <c r="Q798" s="88">
        <v>1.2181999999999999</v>
      </c>
      <c r="R798" s="85">
        <v>1.3020833333333299E-2</v>
      </c>
      <c r="S798" s="86">
        <v>0</v>
      </c>
      <c r="T798" s="86">
        <v>1.52</v>
      </c>
      <c r="U798" s="88">
        <v>7.84996581924183</v>
      </c>
      <c r="V798" s="89">
        <v>4.7</v>
      </c>
      <c r="W798" s="85"/>
      <c r="X798" s="88"/>
      <c r="Y798" s="85">
        <v>100</v>
      </c>
      <c r="Z798" s="88">
        <v>100</v>
      </c>
      <c r="AA798" s="85">
        <v>0.35</v>
      </c>
      <c r="AB798" s="91">
        <v>0.35</v>
      </c>
      <c r="AC798" s="86">
        <v>0.12</v>
      </c>
      <c r="AD798" s="86">
        <v>0.12</v>
      </c>
      <c r="AE798" s="86">
        <v>0</v>
      </c>
      <c r="AF798" s="88">
        <v>0</v>
      </c>
      <c r="AG798" s="85">
        <v>0.24066900041600001</v>
      </c>
      <c r="AH798" s="86">
        <v>3.9280000000000001E-3</v>
      </c>
      <c r="AI798" s="88">
        <v>0</v>
      </c>
      <c r="AJ798" s="150">
        <v>1.06</v>
      </c>
      <c r="AK798" s="151">
        <v>0</v>
      </c>
    </row>
    <row r="799" spans="1:37" x14ac:dyDescent="0.2">
      <c r="A799" s="149" t="s">
        <v>1846</v>
      </c>
      <c r="B799" s="66" t="s">
        <v>1847</v>
      </c>
      <c r="C799" s="67">
        <v>43</v>
      </c>
      <c r="D799" s="84" t="s">
        <v>335</v>
      </c>
      <c r="E799" s="85">
        <v>69.007874261544103</v>
      </c>
      <c r="F799" s="91">
        <v>68.314096410928798</v>
      </c>
      <c r="G799" s="86">
        <v>25.2686535715122</v>
      </c>
      <c r="H799" s="86">
        <v>25.0852589765801</v>
      </c>
      <c r="I799" s="86">
        <v>0.28000000000000003</v>
      </c>
      <c r="J799" s="86">
        <v>0.15</v>
      </c>
      <c r="K799" s="87">
        <v>0</v>
      </c>
      <c r="L799" s="85">
        <v>0</v>
      </c>
      <c r="M799" s="86">
        <v>0</v>
      </c>
      <c r="N799" s="86">
        <v>19.8778252901649</v>
      </c>
      <c r="O799" s="86">
        <v>33.679518186560401</v>
      </c>
      <c r="P799" s="86">
        <v>0.18</v>
      </c>
      <c r="Q799" s="88">
        <v>1.2573000000000001</v>
      </c>
      <c r="R799" s="85">
        <v>0</v>
      </c>
      <c r="S799" s="86">
        <v>0</v>
      </c>
      <c r="T799" s="86">
        <v>1.31</v>
      </c>
      <c r="U799" s="88">
        <v>2.9350939214446798</v>
      </c>
      <c r="V799" s="89">
        <v>4.8099999999999996</v>
      </c>
      <c r="W799" s="85">
        <v>22.131054005675601</v>
      </c>
      <c r="X799" s="88">
        <v>24.933333333299998</v>
      </c>
      <c r="Y799" s="85">
        <v>100</v>
      </c>
      <c r="Z799" s="88"/>
      <c r="AA799" s="85">
        <v>0.26</v>
      </c>
      <c r="AB799" s="91">
        <v>0.28999999999999998</v>
      </c>
      <c r="AC799" s="86">
        <v>0.02</v>
      </c>
      <c r="AD799" s="86">
        <v>0.03</v>
      </c>
      <c r="AE799" s="86">
        <v>0</v>
      </c>
      <c r="AF799" s="88">
        <v>0.41110000059599999</v>
      </c>
      <c r="AG799" s="85">
        <v>3.6972000004700002E-2</v>
      </c>
      <c r="AH799" s="86">
        <v>1.4239999999999999E-3</v>
      </c>
      <c r="AI799" s="88">
        <v>7.5720000009699999E-3</v>
      </c>
      <c r="AJ799" s="150">
        <v>1.07</v>
      </c>
      <c r="AK799" s="151">
        <v>0</v>
      </c>
    </row>
    <row r="800" spans="1:37" x14ac:dyDescent="0.2">
      <c r="A800" s="149" t="s">
        <v>1848</v>
      </c>
      <c r="B800" s="66" t="s">
        <v>1849</v>
      </c>
      <c r="C800" s="67">
        <v>43</v>
      </c>
      <c r="D800" s="84" t="s">
        <v>335</v>
      </c>
      <c r="E800" s="85">
        <v>64.014121338912105</v>
      </c>
      <c r="F800" s="91">
        <v>64.014121338912105</v>
      </c>
      <c r="G800" s="86">
        <v>21.5193514644351</v>
      </c>
      <c r="H800" s="86">
        <v>21.5193514644351</v>
      </c>
      <c r="I800" s="86">
        <v>2.85</v>
      </c>
      <c r="J800" s="86">
        <v>2.58</v>
      </c>
      <c r="K800" s="87">
        <v>0</v>
      </c>
      <c r="L800" s="85">
        <v>0</v>
      </c>
      <c r="M800" s="86">
        <v>0</v>
      </c>
      <c r="N800" s="86"/>
      <c r="O800" s="86">
        <v>40.090991810737002</v>
      </c>
      <c r="P800" s="86">
        <v>0.41899999999999998</v>
      </c>
      <c r="Q800" s="88">
        <v>2.7021999999999999</v>
      </c>
      <c r="R800" s="85">
        <v>0</v>
      </c>
      <c r="S800" s="86">
        <v>0</v>
      </c>
      <c r="T800" s="86">
        <v>2.31</v>
      </c>
      <c r="U800" s="88">
        <v>2.3064853556485398</v>
      </c>
      <c r="V800" s="89">
        <v>4.45</v>
      </c>
      <c r="W800" s="85">
        <v>31.166666666699999</v>
      </c>
      <c r="X800" s="88"/>
      <c r="Y800" s="85">
        <v>100</v>
      </c>
      <c r="Z800" s="88"/>
      <c r="AA800" s="85">
        <v>0</v>
      </c>
      <c r="AB800" s="91">
        <v>0</v>
      </c>
      <c r="AC800" s="86">
        <v>0</v>
      </c>
      <c r="AD800" s="86">
        <v>0</v>
      </c>
      <c r="AE800" s="86">
        <v>0</v>
      </c>
      <c r="AF800" s="88">
        <v>0.285600007175</v>
      </c>
      <c r="AG800" s="85">
        <v>0.102960000129</v>
      </c>
      <c r="AH800" s="86">
        <v>6.2189999999999997E-3</v>
      </c>
      <c r="AI800" s="88">
        <v>0</v>
      </c>
      <c r="AJ800" s="150">
        <v>1.1100000000000001</v>
      </c>
      <c r="AK800" s="151">
        <v>0</v>
      </c>
    </row>
    <row r="801" spans="1:37" x14ac:dyDescent="0.2">
      <c r="A801" s="149" t="s">
        <v>1850</v>
      </c>
      <c r="B801" s="66" t="s">
        <v>1851</v>
      </c>
      <c r="C801" s="67">
        <v>43</v>
      </c>
      <c r="D801" s="84" t="s">
        <v>335</v>
      </c>
      <c r="E801" s="85">
        <v>61.144307260357799</v>
      </c>
      <c r="F801" s="91">
        <v>60.140023757244201</v>
      </c>
      <c r="G801" s="86">
        <v>35.094129081026601</v>
      </c>
      <c r="H801" s="86">
        <v>34.925848601562201</v>
      </c>
      <c r="I801" s="86">
        <v>0.8</v>
      </c>
      <c r="J801" s="86">
        <v>1.02</v>
      </c>
      <c r="K801" s="87">
        <v>0</v>
      </c>
      <c r="L801" s="85">
        <v>0</v>
      </c>
      <c r="M801" s="86">
        <v>0</v>
      </c>
      <c r="N801" s="86">
        <v>24.6644295302013</v>
      </c>
      <c r="O801" s="86">
        <v>83.427014137284999</v>
      </c>
      <c r="P801" s="86">
        <v>0.22500000000000001</v>
      </c>
      <c r="Q801" s="88">
        <v>0.39</v>
      </c>
      <c r="R801" s="85">
        <v>0</v>
      </c>
      <c r="S801" s="86">
        <v>0</v>
      </c>
      <c r="T801" s="86">
        <v>0.46</v>
      </c>
      <c r="U801" s="88">
        <v>1.7439976962672299</v>
      </c>
      <c r="V801" s="89">
        <v>4.93</v>
      </c>
      <c r="W801" s="85">
        <v>46.384100593735702</v>
      </c>
      <c r="X801" s="88">
        <v>51.166666666700003</v>
      </c>
      <c r="Y801" s="85">
        <v>52</v>
      </c>
      <c r="Z801" s="88">
        <v>-100</v>
      </c>
      <c r="AA801" s="85">
        <v>0</v>
      </c>
      <c r="AB801" s="91">
        <v>0</v>
      </c>
      <c r="AC801" s="86">
        <v>0</v>
      </c>
      <c r="AD801" s="86">
        <v>0</v>
      </c>
      <c r="AE801" s="86">
        <v>0</v>
      </c>
      <c r="AF801" s="88">
        <v>31.229600900200001</v>
      </c>
      <c r="AG801" s="85">
        <v>0.10981099995599999</v>
      </c>
      <c r="AH801" s="86">
        <v>5.1289999999999999E-3</v>
      </c>
      <c r="AI801" s="88">
        <v>0</v>
      </c>
      <c r="AJ801" s="150">
        <v>1.1000000000000001</v>
      </c>
      <c r="AK801" s="151">
        <v>0</v>
      </c>
    </row>
    <row r="802" spans="1:37" x14ac:dyDescent="0.2">
      <c r="A802" s="149" t="s">
        <v>1765</v>
      </c>
      <c r="B802" s="66" t="s">
        <v>1852</v>
      </c>
      <c r="C802" s="67">
        <v>43</v>
      </c>
      <c r="D802" s="84" t="s">
        <v>335</v>
      </c>
      <c r="E802" s="85">
        <v>47.646773410965601</v>
      </c>
      <c r="F802" s="91">
        <v>47.634643377001503</v>
      </c>
      <c r="G802" s="86">
        <v>17.1215429403202</v>
      </c>
      <c r="H802" s="86">
        <v>17.1215429403202</v>
      </c>
      <c r="I802" s="86">
        <v>0.57999999999999996</v>
      </c>
      <c r="J802" s="86">
        <v>0.49</v>
      </c>
      <c r="K802" s="87">
        <v>0</v>
      </c>
      <c r="L802" s="85">
        <v>0.16999999978200001</v>
      </c>
      <c r="M802" s="86">
        <v>0</v>
      </c>
      <c r="N802" s="86"/>
      <c r="O802" s="86">
        <v>32.260183968462499</v>
      </c>
      <c r="P802" s="86">
        <v>0.29699999999999999</v>
      </c>
      <c r="Q802" s="88">
        <v>1.6173</v>
      </c>
      <c r="R802" s="85">
        <v>0</v>
      </c>
      <c r="S802" s="86">
        <v>0</v>
      </c>
      <c r="T802" s="86">
        <v>2.17</v>
      </c>
      <c r="U802" s="88">
        <v>2.80203784570597</v>
      </c>
      <c r="V802" s="89">
        <v>4.82</v>
      </c>
      <c r="W802" s="85">
        <v>25.9</v>
      </c>
      <c r="X802" s="88"/>
      <c r="Y802" s="85">
        <v>100</v>
      </c>
      <c r="Z802" s="88"/>
      <c r="AA802" s="85">
        <v>0</v>
      </c>
      <c r="AB802" s="91">
        <v>0</v>
      </c>
      <c r="AC802" s="86">
        <v>0</v>
      </c>
      <c r="AD802" s="86">
        <v>0</v>
      </c>
      <c r="AE802" s="86">
        <v>0</v>
      </c>
      <c r="AF802" s="88">
        <v>0</v>
      </c>
      <c r="AG802" s="85">
        <v>0.13649999968099999</v>
      </c>
      <c r="AH802" s="86">
        <v>1.2290000000000001E-3</v>
      </c>
      <c r="AI802" s="88">
        <v>0</v>
      </c>
      <c r="AJ802" s="150">
        <v>1.07</v>
      </c>
      <c r="AK802" s="151">
        <v>0</v>
      </c>
    </row>
    <row r="803" spans="1:37" x14ac:dyDescent="0.2">
      <c r="A803" s="149" t="s">
        <v>1853</v>
      </c>
      <c r="B803" s="66" t="s">
        <v>1854</v>
      </c>
      <c r="C803" s="67">
        <v>43</v>
      </c>
      <c r="D803" s="84" t="s">
        <v>335</v>
      </c>
      <c r="E803" s="85">
        <v>56.040096929309797</v>
      </c>
      <c r="F803" s="91">
        <v>53.809965544659399</v>
      </c>
      <c r="G803" s="86">
        <v>21.404907046306501</v>
      </c>
      <c r="H803" s="86">
        <v>20.7612358486994</v>
      </c>
      <c r="I803" s="86">
        <v>1.02</v>
      </c>
      <c r="J803" s="86">
        <v>0.36</v>
      </c>
      <c r="K803" s="87">
        <v>0</v>
      </c>
      <c r="L803" s="85">
        <v>0</v>
      </c>
      <c r="M803" s="86">
        <v>0</v>
      </c>
      <c r="N803" s="86">
        <v>6.2860220845677404</v>
      </c>
      <c r="O803" s="86">
        <v>81.119744390385605</v>
      </c>
      <c r="P803" s="86">
        <v>0.10299999999999999</v>
      </c>
      <c r="Q803" s="88">
        <v>0.92549999999999999</v>
      </c>
      <c r="R803" s="85">
        <v>0</v>
      </c>
      <c r="S803" s="86">
        <v>0</v>
      </c>
      <c r="T803" s="86">
        <v>0.5</v>
      </c>
      <c r="U803" s="88">
        <v>0.84434515921396402</v>
      </c>
      <c r="V803" s="89">
        <v>4.95</v>
      </c>
      <c r="W803" s="85">
        <v>41.631005442541699</v>
      </c>
      <c r="X803" s="88"/>
      <c r="Y803" s="85">
        <v>95.16</v>
      </c>
      <c r="Z803" s="88">
        <v>-100</v>
      </c>
      <c r="AA803" s="85">
        <v>0.1</v>
      </c>
      <c r="AB803" s="91">
        <v>0.08</v>
      </c>
      <c r="AC803" s="86">
        <v>7.0000000000000007E-2</v>
      </c>
      <c r="AD803" s="86">
        <v>0.05</v>
      </c>
      <c r="AE803" s="86">
        <v>0</v>
      </c>
      <c r="AF803" s="88">
        <v>31.993499741099999</v>
      </c>
      <c r="AG803" s="85">
        <v>7.2748000012999997E-2</v>
      </c>
      <c r="AH803" s="86">
        <v>1.8929999999999999E-3</v>
      </c>
      <c r="AI803" s="88">
        <v>0</v>
      </c>
      <c r="AJ803" s="150">
        <v>1.07</v>
      </c>
      <c r="AK803" s="151">
        <v>0</v>
      </c>
    </row>
    <row r="804" spans="1:37" x14ac:dyDescent="0.2">
      <c r="A804" s="149" t="s">
        <v>1855</v>
      </c>
      <c r="B804" s="66" t="s">
        <v>1856</v>
      </c>
      <c r="C804" s="67">
        <v>43</v>
      </c>
      <c r="D804" s="84" t="s">
        <v>335</v>
      </c>
      <c r="E804" s="85">
        <v>66.963307273088304</v>
      </c>
      <c r="F804" s="91">
        <v>64.979002257900802</v>
      </c>
      <c r="G804" s="86">
        <v>21.6471643854759</v>
      </c>
      <c r="H804" s="86">
        <v>21.325762868931399</v>
      </c>
      <c r="I804" s="86">
        <v>0.78</v>
      </c>
      <c r="J804" s="86">
        <v>0.31</v>
      </c>
      <c r="K804" s="87">
        <v>0</v>
      </c>
      <c r="L804" s="85">
        <v>4.9999999990000002E-2</v>
      </c>
      <c r="M804" s="86">
        <v>0</v>
      </c>
      <c r="N804" s="86">
        <v>1.1330979554971701</v>
      </c>
      <c r="O804" s="86">
        <v>72.577808365833107</v>
      </c>
      <c r="P804" s="86">
        <v>0.107</v>
      </c>
      <c r="Q804" s="88">
        <v>1.2992999999999999</v>
      </c>
      <c r="R804" s="85">
        <v>0</v>
      </c>
      <c r="S804" s="86">
        <v>0</v>
      </c>
      <c r="T804" s="86">
        <v>0.75</v>
      </c>
      <c r="U804" s="88">
        <v>0.24858973133186699</v>
      </c>
      <c r="V804" s="89">
        <v>4.96</v>
      </c>
      <c r="W804" s="85">
        <v>34.809049838731703</v>
      </c>
      <c r="X804" s="88"/>
      <c r="Y804" s="85">
        <v>100</v>
      </c>
      <c r="Z804" s="88">
        <v>-100</v>
      </c>
      <c r="AA804" s="85">
        <v>0</v>
      </c>
      <c r="AB804" s="91">
        <v>0</v>
      </c>
      <c r="AC804" s="86">
        <v>0</v>
      </c>
      <c r="AD804" s="86">
        <v>0</v>
      </c>
      <c r="AE804" s="86">
        <v>0</v>
      </c>
      <c r="AF804" s="88">
        <v>25.584800715099998</v>
      </c>
      <c r="AG804" s="85">
        <v>2.1319999992299998E-2</v>
      </c>
      <c r="AH804" s="86">
        <v>2.1559999999999999E-3</v>
      </c>
      <c r="AI804" s="88">
        <v>0</v>
      </c>
      <c r="AJ804" s="150">
        <v>1.07</v>
      </c>
      <c r="AK804" s="151">
        <v>0</v>
      </c>
    </row>
    <row r="805" spans="1:37" x14ac:dyDescent="0.2">
      <c r="A805" s="149" t="s">
        <v>1857</v>
      </c>
      <c r="B805" s="66" t="s">
        <v>1858</v>
      </c>
      <c r="C805" s="67">
        <v>43</v>
      </c>
      <c r="D805" s="84" t="s">
        <v>335</v>
      </c>
      <c r="E805" s="85">
        <v>76.290957568687901</v>
      </c>
      <c r="F805" s="91">
        <v>75.678546878580207</v>
      </c>
      <c r="G805" s="86">
        <v>21.671839523402799</v>
      </c>
      <c r="H805" s="86">
        <v>21.5156123065386</v>
      </c>
      <c r="I805" s="86">
        <v>0.59</v>
      </c>
      <c r="J805" s="86">
        <v>0.31</v>
      </c>
      <c r="K805" s="87">
        <v>0</v>
      </c>
      <c r="L805" s="85">
        <v>8.9999999681400003E-2</v>
      </c>
      <c r="M805" s="86">
        <v>0</v>
      </c>
      <c r="N805" s="86"/>
      <c r="O805" s="86">
        <v>50.031104199066903</v>
      </c>
      <c r="P805" s="86">
        <v>0.14599999999999999</v>
      </c>
      <c r="Q805" s="88">
        <v>1.0184</v>
      </c>
      <c r="R805" s="85">
        <v>0</v>
      </c>
      <c r="S805" s="86">
        <v>0</v>
      </c>
      <c r="T805" s="86">
        <v>1.54</v>
      </c>
      <c r="U805" s="88">
        <v>2.3350761347303499</v>
      </c>
      <c r="V805" s="89">
        <v>4.9000000000000004</v>
      </c>
      <c r="W805" s="85"/>
      <c r="X805" s="88"/>
      <c r="Y805" s="85">
        <v>100</v>
      </c>
      <c r="Z805" s="88">
        <v>-100</v>
      </c>
      <c r="AA805" s="85">
        <v>0.2</v>
      </c>
      <c r="AB805" s="91">
        <v>0.19</v>
      </c>
      <c r="AC805" s="86">
        <v>0</v>
      </c>
      <c r="AD805" s="86">
        <v>0</v>
      </c>
      <c r="AE805" s="86">
        <v>0</v>
      </c>
      <c r="AF805" s="88">
        <v>0.18590000206000001</v>
      </c>
      <c r="AG805" s="85">
        <v>0</v>
      </c>
      <c r="AH805" s="86">
        <v>1.0059999999999999E-3</v>
      </c>
      <c r="AI805" s="88">
        <v>0</v>
      </c>
      <c r="AJ805" s="150">
        <v>1.1200000000000001</v>
      </c>
      <c r="AK805" s="151">
        <v>2</v>
      </c>
    </row>
    <row r="806" spans="1:37" x14ac:dyDescent="0.2">
      <c r="A806" s="149" t="s">
        <v>1859</v>
      </c>
      <c r="B806" s="66" t="s">
        <v>1860</v>
      </c>
      <c r="C806" s="67">
        <v>43</v>
      </c>
      <c r="D806" s="84" t="s">
        <v>335</v>
      </c>
      <c r="E806" s="85">
        <v>53.745494286371702</v>
      </c>
      <c r="F806" s="91">
        <v>52.380358923230297</v>
      </c>
      <c r="G806" s="86">
        <v>16.158256001227102</v>
      </c>
      <c r="H806" s="86">
        <v>15.8581946468287</v>
      </c>
      <c r="I806" s="86">
        <v>0.96</v>
      </c>
      <c r="J806" s="86">
        <v>0.56999999999999995</v>
      </c>
      <c r="K806" s="87">
        <v>0</v>
      </c>
      <c r="L806" s="85">
        <v>1.0000000003500001E-2</v>
      </c>
      <c r="M806" s="86">
        <v>0</v>
      </c>
      <c r="N806" s="86"/>
      <c r="O806" s="86">
        <v>56.737659235668801</v>
      </c>
      <c r="P806" s="86">
        <v>0.123</v>
      </c>
      <c r="Q806" s="88">
        <v>0.68169999999999997</v>
      </c>
      <c r="R806" s="85">
        <v>0</v>
      </c>
      <c r="S806" s="86">
        <v>0</v>
      </c>
      <c r="T806" s="86">
        <v>0.47</v>
      </c>
      <c r="U806" s="88">
        <v>0.87334151391977899</v>
      </c>
      <c r="V806" s="89">
        <v>4.82</v>
      </c>
      <c r="W806" s="85">
        <v>32.4</v>
      </c>
      <c r="X806" s="88"/>
      <c r="Y806" s="85">
        <v>100</v>
      </c>
      <c r="Z806" s="88">
        <v>-100</v>
      </c>
      <c r="AA806" s="85">
        <v>0</v>
      </c>
      <c r="AB806" s="91">
        <v>0</v>
      </c>
      <c r="AC806" s="86">
        <v>0</v>
      </c>
      <c r="AD806" s="86">
        <v>0</v>
      </c>
      <c r="AE806" s="86">
        <v>0</v>
      </c>
      <c r="AF806" s="88">
        <v>33.833099377099998</v>
      </c>
      <c r="AG806" s="85">
        <v>0</v>
      </c>
      <c r="AH806" s="86">
        <v>2.3549999999999999E-3</v>
      </c>
      <c r="AI806" s="88">
        <v>0</v>
      </c>
      <c r="AJ806" s="150">
        <v>1.07</v>
      </c>
      <c r="AK806" s="151">
        <v>0</v>
      </c>
    </row>
    <row r="807" spans="1:37" x14ac:dyDescent="0.2">
      <c r="A807" s="149" t="s">
        <v>1861</v>
      </c>
      <c r="B807" s="66" t="s">
        <v>1862</v>
      </c>
      <c r="C807" s="67">
        <v>43</v>
      </c>
      <c r="D807" s="84" t="s">
        <v>335</v>
      </c>
      <c r="E807" s="85">
        <v>69.103485691034905</v>
      </c>
      <c r="F807" s="91">
        <v>69.028889190288893</v>
      </c>
      <c r="G807" s="86">
        <v>23.065577105655802</v>
      </c>
      <c r="H807" s="86">
        <v>23.0486233554862</v>
      </c>
      <c r="I807" s="86">
        <v>0.85</v>
      </c>
      <c r="J807" s="86">
        <v>2.0299999999999998</v>
      </c>
      <c r="K807" s="87">
        <v>0</v>
      </c>
      <c r="L807" s="85">
        <v>0.26000000020300001</v>
      </c>
      <c r="M807" s="86">
        <v>0</v>
      </c>
      <c r="N807" s="86"/>
      <c r="O807" s="86">
        <v>42.971551518049203</v>
      </c>
      <c r="P807" s="86">
        <v>0.253</v>
      </c>
      <c r="Q807" s="88">
        <v>1.0172000000000001</v>
      </c>
      <c r="R807" s="85">
        <v>0</v>
      </c>
      <c r="S807" s="86">
        <v>0</v>
      </c>
      <c r="T807" s="86">
        <v>1.55</v>
      </c>
      <c r="U807" s="88">
        <v>1.2613590126135901</v>
      </c>
      <c r="V807" s="89">
        <v>4.74</v>
      </c>
      <c r="W807" s="85">
        <v>33.799999999999997</v>
      </c>
      <c r="X807" s="88"/>
      <c r="Y807" s="85">
        <v>100</v>
      </c>
      <c r="Z807" s="88">
        <v>-100</v>
      </c>
      <c r="AA807" s="85">
        <v>0</v>
      </c>
      <c r="AB807" s="91">
        <v>0</v>
      </c>
      <c r="AC807" s="86">
        <v>0</v>
      </c>
      <c r="AD807" s="86">
        <v>0</v>
      </c>
      <c r="AE807" s="86">
        <v>0</v>
      </c>
      <c r="AF807" s="88">
        <v>0.88410002062100002</v>
      </c>
      <c r="AG807" s="85">
        <v>0</v>
      </c>
      <c r="AH807" s="86">
        <v>8.5590000000000006E-3</v>
      </c>
      <c r="AI807" s="88">
        <v>8.1169999960599998E-3</v>
      </c>
      <c r="AJ807" s="150">
        <v>1.08</v>
      </c>
      <c r="AK807" s="151">
        <v>0</v>
      </c>
    </row>
    <row r="808" spans="1:37" x14ac:dyDescent="0.2">
      <c r="A808" s="149" t="s">
        <v>1863</v>
      </c>
      <c r="B808" s="66" t="s">
        <v>1864</v>
      </c>
      <c r="C808" s="67">
        <v>43</v>
      </c>
      <c r="D808" s="84" t="s">
        <v>335</v>
      </c>
      <c r="E808" s="85">
        <v>84.337968724636099</v>
      </c>
      <c r="F808" s="91">
        <v>84.302797467669507</v>
      </c>
      <c r="G808" s="86">
        <v>27.923272550186699</v>
      </c>
      <c r="H808" s="86">
        <v>27.9016286997457</v>
      </c>
      <c r="I808" s="86">
        <v>0.52</v>
      </c>
      <c r="J808" s="86">
        <v>0.41</v>
      </c>
      <c r="K808" s="87">
        <v>0</v>
      </c>
      <c r="L808" s="85">
        <v>4.00000000355E-2</v>
      </c>
      <c r="M808" s="86">
        <v>0</v>
      </c>
      <c r="N808" s="86"/>
      <c r="O808" s="86">
        <v>70.921030476511206</v>
      </c>
      <c r="P808" s="86">
        <v>0.36699999999999999</v>
      </c>
      <c r="Q808" s="88">
        <v>1.9238999999999999</v>
      </c>
      <c r="R808" s="85">
        <v>0</v>
      </c>
      <c r="S808" s="86">
        <v>0</v>
      </c>
      <c r="T808" s="86">
        <v>1.68</v>
      </c>
      <c r="U808" s="88">
        <v>0.22184946702018299</v>
      </c>
      <c r="V808" s="89">
        <v>4.71</v>
      </c>
      <c r="W808" s="85"/>
      <c r="X808" s="88"/>
      <c r="Y808" s="85">
        <v>100</v>
      </c>
      <c r="Z808" s="88">
        <v>-100</v>
      </c>
      <c r="AA808" s="85">
        <v>0</v>
      </c>
      <c r="AB808" s="91">
        <v>0</v>
      </c>
      <c r="AC808" s="86">
        <v>0</v>
      </c>
      <c r="AD808" s="86">
        <v>0</v>
      </c>
      <c r="AE808" s="86">
        <v>0</v>
      </c>
      <c r="AF808" s="88">
        <v>0.26629999303599999</v>
      </c>
      <c r="AG808" s="85">
        <v>0</v>
      </c>
      <c r="AH808" s="86">
        <v>1.1640000000000001E-3</v>
      </c>
      <c r="AI808" s="88">
        <v>0</v>
      </c>
      <c r="AJ808" s="150">
        <v>1.0900000000000001</v>
      </c>
      <c r="AK808" s="151">
        <v>0</v>
      </c>
    </row>
    <row r="809" spans="1:37" x14ac:dyDescent="0.2">
      <c r="A809" s="149" t="s">
        <v>1865</v>
      </c>
      <c r="B809" s="66" t="s">
        <v>1866</v>
      </c>
      <c r="C809" s="67">
        <v>43</v>
      </c>
      <c r="D809" s="84" t="s">
        <v>335</v>
      </c>
      <c r="E809" s="85">
        <v>50.256636679728501</v>
      </c>
      <c r="F809" s="91">
        <v>48.655318410823703</v>
      </c>
      <c r="G809" s="86">
        <v>16.013182689047799</v>
      </c>
      <c r="H809" s="86">
        <v>15.486505877807801</v>
      </c>
      <c r="I809" s="86">
        <v>0</v>
      </c>
      <c r="J809" s="86">
        <v>0.98</v>
      </c>
      <c r="K809" s="87">
        <v>0</v>
      </c>
      <c r="L809" s="85">
        <v>0</v>
      </c>
      <c r="M809" s="86">
        <v>0</v>
      </c>
      <c r="N809" s="86"/>
      <c r="O809" s="86">
        <v>72.525899098795605</v>
      </c>
      <c r="P809" s="86">
        <v>0.13400000000000001</v>
      </c>
      <c r="Q809" s="88">
        <v>0.42049999999999998</v>
      </c>
      <c r="R809" s="85">
        <v>0</v>
      </c>
      <c r="S809" s="86">
        <v>0</v>
      </c>
      <c r="T809" s="86">
        <v>0.48</v>
      </c>
      <c r="U809" s="88">
        <v>0.68594135595625705</v>
      </c>
      <c r="V809" s="89">
        <v>4.62</v>
      </c>
      <c r="W809" s="85"/>
      <c r="X809" s="88"/>
      <c r="Y809" s="85">
        <v>100</v>
      </c>
      <c r="Z809" s="88">
        <v>-100</v>
      </c>
      <c r="AA809" s="85">
        <v>0</v>
      </c>
      <c r="AB809" s="91">
        <v>0</v>
      </c>
      <c r="AC809" s="86">
        <v>0</v>
      </c>
      <c r="AD809" s="86">
        <v>0</v>
      </c>
      <c r="AE809" s="86">
        <v>0</v>
      </c>
      <c r="AF809" s="88">
        <v>43.306400330400002</v>
      </c>
      <c r="AG809" s="85">
        <v>9.5315999972800006E-2</v>
      </c>
      <c r="AH809" s="86">
        <v>5.0740000000000004E-3</v>
      </c>
      <c r="AI809" s="88">
        <v>0</v>
      </c>
      <c r="AJ809" s="150">
        <v>1.08</v>
      </c>
      <c r="AK809" s="151">
        <v>0</v>
      </c>
    </row>
    <row r="810" spans="1:37" x14ac:dyDescent="0.2">
      <c r="A810" s="149" t="s">
        <v>1867</v>
      </c>
      <c r="B810" s="66" t="s">
        <v>1868</v>
      </c>
      <c r="C810" s="67">
        <v>43</v>
      </c>
      <c r="D810" s="84" t="s">
        <v>335</v>
      </c>
      <c r="E810" s="85">
        <v>77.632460754249493</v>
      </c>
      <c r="F810" s="91">
        <v>77.498426108324395</v>
      </c>
      <c r="G810" s="86">
        <v>31.069637091042001</v>
      </c>
      <c r="H810" s="86">
        <v>31.051359639325</v>
      </c>
      <c r="I810" s="86">
        <v>1.27</v>
      </c>
      <c r="J810" s="86">
        <v>1.04</v>
      </c>
      <c r="K810" s="87">
        <v>0</v>
      </c>
      <c r="L810" s="85">
        <v>1.0000000038200001E-2</v>
      </c>
      <c r="M810" s="86">
        <v>0</v>
      </c>
      <c r="N810" s="86"/>
      <c r="O810" s="86">
        <v>63.386639153985001</v>
      </c>
      <c r="P810" s="86">
        <v>0.255</v>
      </c>
      <c r="Q810" s="88">
        <v>1.0831</v>
      </c>
      <c r="R810" s="85">
        <v>0</v>
      </c>
      <c r="S810" s="86">
        <v>0</v>
      </c>
      <c r="T810" s="86">
        <v>1.61</v>
      </c>
      <c r="U810" s="88">
        <v>1.65918645031579</v>
      </c>
      <c r="V810" s="89">
        <v>4.83</v>
      </c>
      <c r="W810" s="85">
        <v>31.724073219743399</v>
      </c>
      <c r="X810" s="88"/>
      <c r="Y810" s="85">
        <v>100</v>
      </c>
      <c r="Z810" s="88">
        <v>-100</v>
      </c>
      <c r="AA810" s="85">
        <v>0</v>
      </c>
      <c r="AB810" s="91">
        <v>0</v>
      </c>
      <c r="AC810" s="86">
        <v>0</v>
      </c>
      <c r="AD810" s="86">
        <v>0</v>
      </c>
      <c r="AE810" s="86">
        <v>0</v>
      </c>
      <c r="AF810" s="88">
        <v>0.99900001669299998</v>
      </c>
      <c r="AG810" s="85">
        <v>2.8600000040099999E-3</v>
      </c>
      <c r="AH810" s="86">
        <v>3.2169999999999998E-3</v>
      </c>
      <c r="AI810" s="88">
        <v>0</v>
      </c>
      <c r="AJ810" s="150">
        <v>1.0900000000000001</v>
      </c>
      <c r="AK810" s="151">
        <v>0</v>
      </c>
    </row>
    <row r="811" spans="1:37" x14ac:dyDescent="0.2">
      <c r="A811" s="149" t="s">
        <v>1869</v>
      </c>
      <c r="B811" s="66" t="s">
        <v>1870</v>
      </c>
      <c r="C811" s="67">
        <v>43</v>
      </c>
      <c r="D811" s="84" t="s">
        <v>335</v>
      </c>
      <c r="E811" s="85">
        <v>28.345515744189299</v>
      </c>
      <c r="F811" s="91">
        <v>27.9372224103248</v>
      </c>
      <c r="G811" s="86">
        <v>10.8625943555936</v>
      </c>
      <c r="H811" s="86">
        <v>10.468242745324501</v>
      </c>
      <c r="I811" s="86">
        <v>0</v>
      </c>
      <c r="J811" s="86">
        <v>0.61</v>
      </c>
      <c r="K811" s="87">
        <v>0</v>
      </c>
      <c r="L811" s="85">
        <v>0</v>
      </c>
      <c r="M811" s="86">
        <v>0</v>
      </c>
      <c r="N811" s="86">
        <v>3.2726377952755898</v>
      </c>
      <c r="O811" s="86">
        <v>18.4866435676763</v>
      </c>
      <c r="P811" s="86">
        <v>0.24099999999999999</v>
      </c>
      <c r="Q811" s="88">
        <v>0.97370000000000001</v>
      </c>
      <c r="R811" s="85">
        <v>0</v>
      </c>
      <c r="S811" s="86">
        <v>0</v>
      </c>
      <c r="T811" s="86">
        <v>1.23</v>
      </c>
      <c r="U811" s="88">
        <v>4.0311497938616601</v>
      </c>
      <c r="V811" s="89">
        <v>4.3600000000000003</v>
      </c>
      <c r="W811" s="85"/>
      <c r="X811" s="88"/>
      <c r="Y811" s="85">
        <v>100</v>
      </c>
      <c r="Z811" s="88">
        <v>-100</v>
      </c>
      <c r="AA811" s="85">
        <v>0</v>
      </c>
      <c r="AB811" s="91">
        <v>0</v>
      </c>
      <c r="AC811" s="86">
        <v>0</v>
      </c>
      <c r="AD811" s="86">
        <v>0</v>
      </c>
      <c r="AE811" s="86">
        <v>0</v>
      </c>
      <c r="AF811" s="88">
        <v>28.890699361500001</v>
      </c>
      <c r="AG811" s="85">
        <v>1.1008399961099999</v>
      </c>
      <c r="AH811" s="86">
        <v>1.7440000000000001E-3</v>
      </c>
      <c r="AI811" s="88">
        <v>9.2079999675E-3</v>
      </c>
      <c r="AJ811" s="150">
        <v>1.06</v>
      </c>
      <c r="AK811" s="151">
        <v>0</v>
      </c>
    </row>
    <row r="812" spans="1:37" x14ac:dyDescent="0.2">
      <c r="A812" s="149" t="s">
        <v>1871</v>
      </c>
      <c r="B812" s="66" t="s">
        <v>1872</v>
      </c>
      <c r="C812" s="67">
        <v>43</v>
      </c>
      <c r="D812" s="84" t="s">
        <v>335</v>
      </c>
      <c r="E812" s="85">
        <v>47.743897874888603</v>
      </c>
      <c r="F812" s="91">
        <v>47.583306681546297</v>
      </c>
      <c r="G812" s="86">
        <v>14.6893308927101</v>
      </c>
      <c r="H812" s="86">
        <v>14.5552780745388</v>
      </c>
      <c r="I812" s="86">
        <v>0.53</v>
      </c>
      <c r="J812" s="86">
        <v>0.51</v>
      </c>
      <c r="K812" s="87">
        <v>0</v>
      </c>
      <c r="L812" s="85">
        <v>0.31000000025199997</v>
      </c>
      <c r="M812" s="86">
        <v>0</v>
      </c>
      <c r="N812" s="86">
        <v>1.2390670553935901</v>
      </c>
      <c r="O812" s="86">
        <v>13.9708201892744</v>
      </c>
      <c r="P812" s="86">
        <v>0.221</v>
      </c>
      <c r="Q812" s="88">
        <v>1.1946000000000001</v>
      </c>
      <c r="R812" s="85">
        <v>0</v>
      </c>
      <c r="S812" s="86">
        <v>0</v>
      </c>
      <c r="T812" s="86">
        <v>1.54</v>
      </c>
      <c r="U812" s="88">
        <v>6.5304817055329103</v>
      </c>
      <c r="V812" s="89">
        <v>4.8</v>
      </c>
      <c r="W812" s="85">
        <v>24.668243584718699</v>
      </c>
      <c r="X812" s="88">
        <v>25.4</v>
      </c>
      <c r="Y812" s="85">
        <v>100</v>
      </c>
      <c r="Z812" s="88"/>
      <c r="AA812" s="85">
        <v>0.09</v>
      </c>
      <c r="AB812" s="91">
        <v>0.09</v>
      </c>
      <c r="AC812" s="86">
        <v>0</v>
      </c>
      <c r="AD812" s="86">
        <v>0</v>
      </c>
      <c r="AE812" s="86">
        <v>0</v>
      </c>
      <c r="AF812" s="88">
        <v>0</v>
      </c>
      <c r="AG812" s="85">
        <v>0.19340100004899999</v>
      </c>
      <c r="AH812" s="86">
        <v>5.1980000000000004E-3</v>
      </c>
      <c r="AI812" s="88">
        <v>0</v>
      </c>
      <c r="AJ812" s="150">
        <v>1.05</v>
      </c>
      <c r="AK812" s="151">
        <v>1</v>
      </c>
    </row>
    <row r="813" spans="1:37" x14ac:dyDescent="0.2">
      <c r="A813" s="149" t="s">
        <v>1873</v>
      </c>
      <c r="B813" s="66" t="s">
        <v>1873</v>
      </c>
      <c r="C813" s="67">
        <v>43</v>
      </c>
      <c r="D813" s="84" t="s">
        <v>335</v>
      </c>
      <c r="E813" s="85">
        <v>47.722834826556401</v>
      </c>
      <c r="F813" s="91">
        <v>46.798185159660001</v>
      </c>
      <c r="G813" s="86">
        <v>17.327130714449801</v>
      </c>
      <c r="H813" s="86">
        <v>16.462784286698799</v>
      </c>
      <c r="I813" s="86">
        <v>1.0900000000000001</v>
      </c>
      <c r="J813" s="86">
        <v>0.46</v>
      </c>
      <c r="K813" s="87">
        <v>0</v>
      </c>
      <c r="L813" s="85">
        <v>0.93000000326599996</v>
      </c>
      <c r="M813" s="86">
        <v>0</v>
      </c>
      <c r="N813" s="86">
        <v>1.06079151366789</v>
      </c>
      <c r="O813" s="86">
        <v>18.684798807749601</v>
      </c>
      <c r="P813" s="86">
        <v>0.16400000000000001</v>
      </c>
      <c r="Q813" s="88">
        <v>3.1587000000000001</v>
      </c>
      <c r="R813" s="85">
        <v>0</v>
      </c>
      <c r="S813" s="86">
        <v>0</v>
      </c>
      <c r="T813" s="86">
        <v>2.67</v>
      </c>
      <c r="U813" s="88">
        <v>6.1595451412818703</v>
      </c>
      <c r="V813" s="89">
        <v>4.75</v>
      </c>
      <c r="W813" s="85"/>
      <c r="X813" s="88"/>
      <c r="Y813" s="85">
        <v>100</v>
      </c>
      <c r="Z813" s="88"/>
      <c r="AA813" s="85">
        <v>0</v>
      </c>
      <c r="AB813" s="91">
        <v>0</v>
      </c>
      <c r="AC813" s="86">
        <v>0</v>
      </c>
      <c r="AD813" s="86">
        <v>0</v>
      </c>
      <c r="AE813" s="86">
        <v>0</v>
      </c>
      <c r="AF813" s="88">
        <v>0</v>
      </c>
      <c r="AG813" s="85">
        <v>0.122030999926</v>
      </c>
      <c r="AH813" s="86">
        <v>1.214E-3</v>
      </c>
      <c r="AI813" s="88">
        <v>0</v>
      </c>
      <c r="AJ813" s="150">
        <v>1.1499999999999999</v>
      </c>
      <c r="AK813" s="151">
        <v>3</v>
      </c>
    </row>
    <row r="814" spans="1:37" x14ac:dyDescent="0.2">
      <c r="A814" s="149" t="s">
        <v>1874</v>
      </c>
      <c r="B814" s="66" t="s">
        <v>1875</v>
      </c>
      <c r="C814" s="67">
        <v>43</v>
      </c>
      <c r="D814" s="84" t="s">
        <v>335</v>
      </c>
      <c r="E814" s="85">
        <v>52.550479364598402</v>
      </c>
      <c r="F814" s="91">
        <v>52.4487631744108</v>
      </c>
      <c r="G814" s="86">
        <v>15.958620988162</v>
      </c>
      <c r="H814" s="86">
        <v>15.893695760382601</v>
      </c>
      <c r="I814" s="86">
        <v>0.55000000000000004</v>
      </c>
      <c r="J814" s="86">
        <v>0.37</v>
      </c>
      <c r="K814" s="87">
        <v>0</v>
      </c>
      <c r="L814" s="85">
        <v>8.00000001292E-2</v>
      </c>
      <c r="M814" s="86">
        <v>0</v>
      </c>
      <c r="N814" s="86">
        <v>5.3262316910785597E-2</v>
      </c>
      <c r="O814" s="86">
        <v>20.970720126615699</v>
      </c>
      <c r="P814" s="86">
        <v>0.28899999999999998</v>
      </c>
      <c r="Q814" s="88">
        <v>0.88970000000000005</v>
      </c>
      <c r="R814" s="85">
        <v>0</v>
      </c>
      <c r="S814" s="86">
        <v>0</v>
      </c>
      <c r="T814" s="86">
        <v>1.1599999999999999</v>
      </c>
      <c r="U814" s="88">
        <v>6.4773735581188996</v>
      </c>
      <c r="V814" s="89">
        <v>4.76</v>
      </c>
      <c r="W814" s="85"/>
      <c r="X814" s="88"/>
      <c r="Y814" s="85">
        <v>100</v>
      </c>
      <c r="Z814" s="88"/>
      <c r="AA814" s="85">
        <v>0</v>
      </c>
      <c r="AB814" s="91">
        <v>0</v>
      </c>
      <c r="AC814" s="86">
        <v>0</v>
      </c>
      <c r="AD814" s="86">
        <v>0</v>
      </c>
      <c r="AE814" s="86">
        <v>0</v>
      </c>
      <c r="AF814" s="88">
        <v>0</v>
      </c>
      <c r="AG814" s="85">
        <v>0.102374999818</v>
      </c>
      <c r="AH814" s="86">
        <v>1.305E-3</v>
      </c>
      <c r="AI814" s="88">
        <v>0</v>
      </c>
      <c r="AJ814" s="150">
        <v>1.0900000000000001</v>
      </c>
      <c r="AK814" s="151">
        <v>2</v>
      </c>
    </row>
    <row r="815" spans="1:37" x14ac:dyDescent="0.2">
      <c r="A815" s="149" t="s">
        <v>1876</v>
      </c>
      <c r="B815" s="66" t="s">
        <v>1877</v>
      </c>
      <c r="C815" s="67">
        <v>43</v>
      </c>
      <c r="D815" s="84" t="s">
        <v>335</v>
      </c>
      <c r="E815" s="85">
        <v>60.088395158578997</v>
      </c>
      <c r="F815" s="91">
        <v>59.612798386192999</v>
      </c>
      <c r="G815" s="86">
        <v>20.837302476745499</v>
      </c>
      <c r="H815" s="86">
        <v>20.521405356942701</v>
      </c>
      <c r="I815" s="86">
        <v>0.45</v>
      </c>
      <c r="J815" s="86">
        <v>0.51</v>
      </c>
      <c r="K815" s="87">
        <v>0</v>
      </c>
      <c r="L815" s="85">
        <v>0.59000000005700004</v>
      </c>
      <c r="M815" s="86">
        <v>0</v>
      </c>
      <c r="N815" s="86">
        <v>4.5746875379201599</v>
      </c>
      <c r="O815" s="86">
        <v>26.246719160104998</v>
      </c>
      <c r="P815" s="86">
        <v>0.253</v>
      </c>
      <c r="Q815" s="88">
        <v>0.9728</v>
      </c>
      <c r="R815" s="85">
        <v>0</v>
      </c>
      <c r="S815" s="86">
        <v>0</v>
      </c>
      <c r="T815" s="86">
        <v>1.22</v>
      </c>
      <c r="U815" s="88">
        <v>5.3639471029922703</v>
      </c>
      <c r="V815" s="89">
        <v>4.82</v>
      </c>
      <c r="W815" s="85">
        <v>23.553440249335399</v>
      </c>
      <c r="X815" s="88">
        <v>27.3</v>
      </c>
      <c r="Y815" s="85">
        <v>100</v>
      </c>
      <c r="Z815" s="88">
        <v>100</v>
      </c>
      <c r="AA815" s="85">
        <v>0</v>
      </c>
      <c r="AB815" s="91">
        <v>0</v>
      </c>
      <c r="AC815" s="86">
        <v>0</v>
      </c>
      <c r="AD815" s="86">
        <v>0</v>
      </c>
      <c r="AE815" s="86">
        <v>0</v>
      </c>
      <c r="AF815" s="88">
        <v>0</v>
      </c>
      <c r="AG815" s="85">
        <v>0.34947900051899999</v>
      </c>
      <c r="AH815" s="86">
        <v>4.8780000000000004E-3</v>
      </c>
      <c r="AI815" s="88">
        <v>0</v>
      </c>
      <c r="AJ815" s="150">
        <v>1.1100000000000001</v>
      </c>
      <c r="AK815" s="151">
        <v>3</v>
      </c>
    </row>
    <row r="816" spans="1:37" x14ac:dyDescent="0.2">
      <c r="A816" s="149" t="s">
        <v>1878</v>
      </c>
      <c r="B816" s="66" t="s">
        <v>1879</v>
      </c>
      <c r="C816" s="67">
        <v>43</v>
      </c>
      <c r="D816" s="84" t="s">
        <v>335</v>
      </c>
      <c r="E816" s="85">
        <v>47.443196130787399</v>
      </c>
      <c r="F816" s="91">
        <v>47.443196130787399</v>
      </c>
      <c r="G816" s="86">
        <v>16.3660637815507</v>
      </c>
      <c r="H816" s="86">
        <v>16.3660637815507</v>
      </c>
      <c r="I816" s="86">
        <v>0</v>
      </c>
      <c r="J816" s="86">
        <v>0.13</v>
      </c>
      <c r="K816" s="87">
        <v>0</v>
      </c>
      <c r="L816" s="85">
        <v>5.0600000036199999</v>
      </c>
      <c r="M816" s="86">
        <v>0</v>
      </c>
      <c r="N816" s="86">
        <v>0</v>
      </c>
      <c r="O816" s="86">
        <v>39.975643172476801</v>
      </c>
      <c r="P816" s="86">
        <v>0.22800000000000001</v>
      </c>
      <c r="Q816" s="88">
        <v>0.22389999999999999</v>
      </c>
      <c r="R816" s="85">
        <v>0</v>
      </c>
      <c r="S816" s="86">
        <v>0</v>
      </c>
      <c r="T816" s="86">
        <v>0.87</v>
      </c>
      <c r="U816" s="88">
        <v>2.9220615648143502</v>
      </c>
      <c r="V816" s="89">
        <v>5</v>
      </c>
      <c r="W816" s="85"/>
      <c r="X816" s="88"/>
      <c r="Y816" s="85"/>
      <c r="Z816" s="88"/>
      <c r="AA816" s="85">
        <v>0.22</v>
      </c>
      <c r="AB816" s="91">
        <v>0.22</v>
      </c>
      <c r="AC816" s="86">
        <v>0.24</v>
      </c>
      <c r="AD816" s="86">
        <v>0.24</v>
      </c>
      <c r="AE816" s="86">
        <v>0</v>
      </c>
      <c r="AF816" s="88">
        <v>0</v>
      </c>
      <c r="AG816" s="85">
        <v>0.12975299984499999</v>
      </c>
      <c r="AH816" s="86">
        <v>2.6800000000000001E-4</v>
      </c>
      <c r="AI816" s="88">
        <v>0</v>
      </c>
      <c r="AJ816" s="150">
        <v>1.27</v>
      </c>
      <c r="AK816" s="151">
        <v>5</v>
      </c>
    </row>
    <row r="817" spans="1:37" x14ac:dyDescent="0.2">
      <c r="A817" s="149" t="s">
        <v>1880</v>
      </c>
      <c r="B817" s="66" t="s">
        <v>1881</v>
      </c>
      <c r="C817" s="67">
        <v>43</v>
      </c>
      <c r="D817" s="84" t="s">
        <v>335</v>
      </c>
      <c r="E817" s="85">
        <v>35.2102200378432</v>
      </c>
      <c r="F817" s="91">
        <v>35.204864871297502</v>
      </c>
      <c r="G817" s="86">
        <v>11.3089217074651</v>
      </c>
      <c r="H817" s="86">
        <v>11.3035665409194</v>
      </c>
      <c r="I817" s="86">
        <v>1.43</v>
      </c>
      <c r="J817" s="86">
        <v>0.83</v>
      </c>
      <c r="K817" s="87">
        <v>0</v>
      </c>
      <c r="L817" s="85">
        <v>1.39000000072</v>
      </c>
      <c r="M817" s="86">
        <v>0</v>
      </c>
      <c r="N817" s="86">
        <v>3.2431728389701702</v>
      </c>
      <c r="O817" s="86">
        <v>12.8103956228956</v>
      </c>
      <c r="P817" s="86">
        <v>0.45200000000000001</v>
      </c>
      <c r="Q817" s="88">
        <v>1.2428999999999999</v>
      </c>
      <c r="R817" s="85">
        <v>0</v>
      </c>
      <c r="S817" s="86">
        <v>0</v>
      </c>
      <c r="T817" s="86">
        <v>1.74</v>
      </c>
      <c r="U817" s="88">
        <v>8.7973485975413794</v>
      </c>
      <c r="V817" s="89">
        <v>4.63</v>
      </c>
      <c r="W817" s="85">
        <v>23.379402101062102</v>
      </c>
      <c r="X817" s="88">
        <v>22.5</v>
      </c>
      <c r="Y817" s="85">
        <v>100</v>
      </c>
      <c r="Z817" s="88">
        <v>100</v>
      </c>
      <c r="AA817" s="85">
        <v>0.21</v>
      </c>
      <c r="AB817" s="91">
        <v>0.21</v>
      </c>
      <c r="AC817" s="86">
        <v>0</v>
      </c>
      <c r="AD817" s="86">
        <v>0</v>
      </c>
      <c r="AE817" s="86">
        <v>0</v>
      </c>
      <c r="AF817" s="88">
        <v>0</v>
      </c>
      <c r="AG817" s="85">
        <v>0.45910800041900002</v>
      </c>
      <c r="AH817" s="86">
        <v>9.5519999999999997E-3</v>
      </c>
      <c r="AI817" s="88">
        <v>0</v>
      </c>
      <c r="AJ817" s="150">
        <v>1.0900000000000001</v>
      </c>
      <c r="AK817" s="151">
        <v>1</v>
      </c>
    </row>
    <row r="818" spans="1:37" x14ac:dyDescent="0.2">
      <c r="A818" s="149" t="s">
        <v>1882</v>
      </c>
      <c r="B818" s="66" t="s">
        <v>1883</v>
      </c>
      <c r="C818" s="67">
        <v>43</v>
      </c>
      <c r="D818" s="84" t="s">
        <v>335</v>
      </c>
      <c r="E818" s="85">
        <v>80.058191860536795</v>
      </c>
      <c r="F818" s="91">
        <v>80.047095954925993</v>
      </c>
      <c r="G818" s="86">
        <v>29.1082590524097</v>
      </c>
      <c r="H818" s="86">
        <v>29.1082590524097</v>
      </c>
      <c r="I818" s="86">
        <v>0.39</v>
      </c>
      <c r="J818" s="86">
        <v>0.25</v>
      </c>
      <c r="K818" s="87">
        <v>0</v>
      </c>
      <c r="L818" s="85">
        <v>2.99999999754E-2</v>
      </c>
      <c r="M818" s="86">
        <v>0</v>
      </c>
      <c r="N818" s="86">
        <v>0.229973169796857</v>
      </c>
      <c r="O818" s="86">
        <v>32.151315789473699</v>
      </c>
      <c r="P818" s="86">
        <v>0.24199999999999999</v>
      </c>
      <c r="Q818" s="88">
        <v>1.1644000000000001</v>
      </c>
      <c r="R818" s="85">
        <v>0</v>
      </c>
      <c r="S818" s="86">
        <v>0</v>
      </c>
      <c r="T818" s="86">
        <v>1.39</v>
      </c>
      <c r="U818" s="88">
        <v>2.5064417896462898</v>
      </c>
      <c r="V818" s="89">
        <v>4.9400000000000004</v>
      </c>
      <c r="W818" s="85">
        <v>24.128775894099601</v>
      </c>
      <c r="X818" s="88">
        <v>23.566666666700002</v>
      </c>
      <c r="Y818" s="85">
        <v>100</v>
      </c>
      <c r="Z818" s="88"/>
      <c r="AA818" s="85">
        <v>0</v>
      </c>
      <c r="AB818" s="91">
        <v>0</v>
      </c>
      <c r="AC818" s="86">
        <v>0</v>
      </c>
      <c r="AD818" s="86">
        <v>0</v>
      </c>
      <c r="AE818" s="86">
        <v>0</v>
      </c>
      <c r="AF818" s="88">
        <v>0</v>
      </c>
      <c r="AG818" s="85">
        <v>0.107757000006</v>
      </c>
      <c r="AH818" s="86">
        <v>1.3500000000000001E-3</v>
      </c>
      <c r="AI818" s="88">
        <v>0</v>
      </c>
      <c r="AJ818" s="150">
        <v>1.19</v>
      </c>
      <c r="AK818" s="151">
        <v>5</v>
      </c>
    </row>
    <row r="819" spans="1:37" x14ac:dyDescent="0.2">
      <c r="A819" s="149" t="s">
        <v>1884</v>
      </c>
      <c r="B819" s="66" t="s">
        <v>1885</v>
      </c>
      <c r="C819" s="67">
        <v>43</v>
      </c>
      <c r="D819" s="84" t="s">
        <v>335</v>
      </c>
      <c r="E819" s="85">
        <v>61.153612629022497</v>
      </c>
      <c r="F819" s="91">
        <v>61.138433515482703</v>
      </c>
      <c r="G819" s="86">
        <v>18.4051811374216</v>
      </c>
      <c r="H819" s="86">
        <v>18.397085610200399</v>
      </c>
      <c r="I819" s="86">
        <v>0.35</v>
      </c>
      <c r="J819" s="86">
        <v>0.33</v>
      </c>
      <c r="K819" s="87">
        <v>0</v>
      </c>
      <c r="L819" s="85">
        <v>3.9999999946000002E-2</v>
      </c>
      <c r="M819" s="86">
        <v>0</v>
      </c>
      <c r="N819" s="86">
        <v>1.4501891551071899</v>
      </c>
      <c r="O819" s="86">
        <v>29.006717850287899</v>
      </c>
      <c r="P819" s="86">
        <v>0.22900000000000001</v>
      </c>
      <c r="Q819" s="88">
        <v>1.383</v>
      </c>
      <c r="R819" s="85">
        <v>0</v>
      </c>
      <c r="S819" s="86">
        <v>0</v>
      </c>
      <c r="T819" s="86">
        <v>1.44</v>
      </c>
      <c r="U819" s="88">
        <v>4.9332119004250101</v>
      </c>
      <c r="V819" s="89">
        <v>4.8899999999999997</v>
      </c>
      <c r="W819" s="85">
        <v>24.9399514792233</v>
      </c>
      <c r="X819" s="88">
        <v>25.366666666699999</v>
      </c>
      <c r="Y819" s="85">
        <v>100</v>
      </c>
      <c r="Z819" s="88"/>
      <c r="AA819" s="85">
        <v>0.47</v>
      </c>
      <c r="AB819" s="91">
        <v>0.47</v>
      </c>
      <c r="AC819" s="86">
        <v>0.31</v>
      </c>
      <c r="AD819" s="86">
        <v>0.31</v>
      </c>
      <c r="AE819" s="86">
        <v>0</v>
      </c>
      <c r="AF819" s="88">
        <v>0</v>
      </c>
      <c r="AG819" s="85">
        <v>0.25704899929300001</v>
      </c>
      <c r="AH819" s="86">
        <v>2.3059999999999999E-3</v>
      </c>
      <c r="AI819" s="88">
        <v>0</v>
      </c>
      <c r="AJ819" s="150">
        <v>1.1000000000000001</v>
      </c>
      <c r="AK819" s="151">
        <v>2</v>
      </c>
    </row>
    <row r="820" spans="1:37" x14ac:dyDescent="0.2">
      <c r="A820" s="149" t="s">
        <v>1886</v>
      </c>
      <c r="B820" s="66" t="s">
        <v>1887</v>
      </c>
      <c r="C820" s="67">
        <v>43</v>
      </c>
      <c r="D820" s="84" t="s">
        <v>335</v>
      </c>
      <c r="E820" s="85">
        <v>57.994730838176999</v>
      </c>
      <c r="F820" s="91">
        <v>57.910532891520397</v>
      </c>
      <c r="G820" s="86">
        <v>22.3817154652616</v>
      </c>
      <c r="H820" s="86">
        <v>22.323320115161099</v>
      </c>
      <c r="I820" s="86">
        <v>1.3</v>
      </c>
      <c r="J820" s="86">
        <v>0.86</v>
      </c>
      <c r="K820" s="87">
        <v>0</v>
      </c>
      <c r="L820" s="85">
        <v>6.0000000028800002E-2</v>
      </c>
      <c r="M820" s="86">
        <v>0</v>
      </c>
      <c r="N820" s="86">
        <v>14.281650071123799</v>
      </c>
      <c r="O820" s="86">
        <v>43.524966661727703</v>
      </c>
      <c r="P820" s="86">
        <v>0.28100000000000003</v>
      </c>
      <c r="Q820" s="88">
        <v>1.7956000000000001</v>
      </c>
      <c r="R820" s="85">
        <v>0</v>
      </c>
      <c r="S820" s="86">
        <v>0</v>
      </c>
      <c r="T820" s="86">
        <v>2.48</v>
      </c>
      <c r="U820" s="88">
        <v>4.4869357379542603</v>
      </c>
      <c r="V820" s="89">
        <v>4.78</v>
      </c>
      <c r="W820" s="85">
        <v>25.843929233034299</v>
      </c>
      <c r="X820" s="88"/>
      <c r="Y820" s="85">
        <v>100</v>
      </c>
      <c r="Z820" s="88">
        <v>-100</v>
      </c>
      <c r="AA820" s="85">
        <v>0.1</v>
      </c>
      <c r="AB820" s="91">
        <v>0.08</v>
      </c>
      <c r="AC820" s="86">
        <v>0.03</v>
      </c>
      <c r="AD820" s="86">
        <v>0.01</v>
      </c>
      <c r="AE820" s="86">
        <v>0</v>
      </c>
      <c r="AF820" s="88">
        <v>5.3769998576300004</v>
      </c>
      <c r="AG820" s="85">
        <v>0.123318000215</v>
      </c>
      <c r="AH820" s="86">
        <v>4.346E-3</v>
      </c>
      <c r="AI820" s="88">
        <v>0</v>
      </c>
      <c r="AJ820" s="150">
        <v>1.1399999999999999</v>
      </c>
      <c r="AK820" s="151">
        <v>1</v>
      </c>
    </row>
    <row r="821" spans="1:37" x14ac:dyDescent="0.2">
      <c r="A821" s="149" t="s">
        <v>1888</v>
      </c>
      <c r="B821" s="66" t="s">
        <v>1889</v>
      </c>
      <c r="C821" s="67">
        <v>43</v>
      </c>
      <c r="D821" s="84" t="s">
        <v>335</v>
      </c>
      <c r="E821" s="85">
        <v>42.723014945904303</v>
      </c>
      <c r="F821" s="91">
        <v>42.719739729467101</v>
      </c>
      <c r="G821" s="86">
        <v>15.676277607345201</v>
      </c>
      <c r="H821" s="86">
        <v>15.676277607345201</v>
      </c>
      <c r="I821" s="86">
        <v>0.38</v>
      </c>
      <c r="J821" s="86">
        <v>0.28000000000000003</v>
      </c>
      <c r="K821" s="87">
        <v>0</v>
      </c>
      <c r="L821" s="85">
        <v>0.17999999985599999</v>
      </c>
      <c r="M821" s="86">
        <v>0.237479245355701</v>
      </c>
      <c r="N821" s="86">
        <v>1.10182830851193</v>
      </c>
      <c r="O821" s="86">
        <v>26.2383900928793</v>
      </c>
      <c r="P821" s="86">
        <v>0.27800000000000002</v>
      </c>
      <c r="Q821" s="88">
        <v>1.0795999999999999</v>
      </c>
      <c r="R821" s="85">
        <v>2.7766208524226E-2</v>
      </c>
      <c r="S821" s="86">
        <v>0</v>
      </c>
      <c r="T821" s="86">
        <v>1.78</v>
      </c>
      <c r="U821" s="88">
        <v>7.2666135353778003</v>
      </c>
      <c r="V821" s="89">
        <v>4.53</v>
      </c>
      <c r="W821" s="85">
        <v>31.589465788079199</v>
      </c>
      <c r="X821" s="88"/>
      <c r="Y821" s="85">
        <v>100</v>
      </c>
      <c r="Z821" s="88">
        <v>100</v>
      </c>
      <c r="AA821" s="85">
        <v>0</v>
      </c>
      <c r="AB821" s="91">
        <v>0</v>
      </c>
      <c r="AC821" s="86">
        <v>0.02</v>
      </c>
      <c r="AD821" s="86">
        <v>0.02</v>
      </c>
      <c r="AE821" s="86">
        <v>0</v>
      </c>
      <c r="AF821" s="88">
        <v>0.38370001285400002</v>
      </c>
      <c r="AG821" s="85">
        <v>1.3257400008</v>
      </c>
      <c r="AH821" s="86">
        <v>1.702E-3</v>
      </c>
      <c r="AI821" s="88">
        <v>0</v>
      </c>
      <c r="AJ821" s="150">
        <v>1.07</v>
      </c>
      <c r="AK821" s="151">
        <v>0</v>
      </c>
    </row>
    <row r="822" spans="1:37" x14ac:dyDescent="0.2">
      <c r="A822" s="149" t="s">
        <v>1890</v>
      </c>
      <c r="B822" s="66" t="s">
        <v>1891</v>
      </c>
      <c r="C822" s="67">
        <v>42</v>
      </c>
      <c r="D822" s="84" t="s">
        <v>335</v>
      </c>
      <c r="E822" s="85">
        <v>11.2514248389452</v>
      </c>
      <c r="F822" s="91">
        <v>11.250144084837199</v>
      </c>
      <c r="G822" s="86">
        <v>5.2101077114204797</v>
      </c>
      <c r="H822" s="86">
        <v>5.2094673343664804</v>
      </c>
      <c r="I822" s="86">
        <v>0.99</v>
      </c>
      <c r="J822" s="86">
        <v>4.8099999999999996</v>
      </c>
      <c r="K822" s="87">
        <v>0</v>
      </c>
      <c r="L822" s="85">
        <v>2.5000000025800002</v>
      </c>
      <c r="M822" s="86">
        <v>2.8218352951174901E-2</v>
      </c>
      <c r="N822" s="86"/>
      <c r="O822" s="86">
        <v>3.4052135935580701</v>
      </c>
      <c r="P822" s="86">
        <v>0.64600000000000002</v>
      </c>
      <c r="Q822" s="88">
        <v>0.51939999999999997</v>
      </c>
      <c r="R822" s="85">
        <v>1.81554103122731E-2</v>
      </c>
      <c r="S822" s="86">
        <v>0</v>
      </c>
      <c r="T822" s="86">
        <v>1.81</v>
      </c>
      <c r="U822" s="88">
        <v>6.60228742683692</v>
      </c>
      <c r="V822" s="89">
        <v>4.46</v>
      </c>
      <c r="W822" s="85"/>
      <c r="X822" s="88"/>
      <c r="Y822" s="85">
        <v>100</v>
      </c>
      <c r="Z822" s="88">
        <v>100</v>
      </c>
      <c r="AA822" s="85">
        <v>0</v>
      </c>
      <c r="AB822" s="91">
        <v>0</v>
      </c>
      <c r="AC822" s="86">
        <v>0</v>
      </c>
      <c r="AD822" s="86">
        <v>0</v>
      </c>
      <c r="AE822" s="86">
        <v>0</v>
      </c>
      <c r="AF822" s="88">
        <v>0</v>
      </c>
      <c r="AG822" s="85">
        <v>1.5056600014999999</v>
      </c>
      <c r="AH822" s="86">
        <v>5.2815000000000001E-2</v>
      </c>
      <c r="AI822" s="88">
        <v>5.9760000059700001E-3</v>
      </c>
      <c r="AJ822" s="150">
        <v>1.01</v>
      </c>
      <c r="AK822" s="151">
        <v>0</v>
      </c>
    </row>
    <row r="823" spans="1:37" x14ac:dyDescent="0.2">
      <c r="A823" s="149" t="s">
        <v>1892</v>
      </c>
      <c r="B823" s="66" t="s">
        <v>1893</v>
      </c>
      <c r="C823" s="67">
        <v>42</v>
      </c>
      <c r="D823" s="84" t="s">
        <v>335</v>
      </c>
      <c r="E823" s="85">
        <v>26.869657262914799</v>
      </c>
      <c r="F823" s="91">
        <v>26.8536190277622</v>
      </c>
      <c r="G823" s="86">
        <v>12.300524450289499</v>
      </c>
      <c r="H823" s="86">
        <v>12.292505332713199</v>
      </c>
      <c r="I823" s="86">
        <v>0.51</v>
      </c>
      <c r="J823" s="86">
        <v>0.46</v>
      </c>
      <c r="K823" s="87">
        <v>0</v>
      </c>
      <c r="L823" s="85">
        <v>1.2499999985700001</v>
      </c>
      <c r="M823" s="86">
        <v>0</v>
      </c>
      <c r="N823" s="86">
        <v>1.50353330326267E-2</v>
      </c>
      <c r="O823" s="86">
        <v>11.5750291505965</v>
      </c>
      <c r="P823" s="86">
        <v>0.33600000000000002</v>
      </c>
      <c r="Q823" s="88">
        <v>0.59699999999999998</v>
      </c>
      <c r="R823" s="85">
        <v>0</v>
      </c>
      <c r="S823" s="86">
        <v>0</v>
      </c>
      <c r="T823" s="86">
        <v>1.44</v>
      </c>
      <c r="U823" s="88">
        <v>6.3703870026142297</v>
      </c>
      <c r="V823" s="89">
        <v>4.42</v>
      </c>
      <c r="W823" s="85">
        <v>27.438626792938901</v>
      </c>
      <c r="X823" s="88">
        <v>26.433333333299998</v>
      </c>
      <c r="Y823" s="85">
        <v>100</v>
      </c>
      <c r="Z823" s="88">
        <v>100</v>
      </c>
      <c r="AA823" s="85">
        <v>0.03</v>
      </c>
      <c r="AB823" s="91">
        <v>0.03</v>
      </c>
      <c r="AC823" s="86">
        <v>0</v>
      </c>
      <c r="AD823" s="86">
        <v>0</v>
      </c>
      <c r="AE823" s="86">
        <v>0</v>
      </c>
      <c r="AF823" s="88">
        <v>0</v>
      </c>
      <c r="AG823" s="85">
        <v>5.33000000191E-2</v>
      </c>
      <c r="AH823" s="86">
        <v>4.2719999999999998E-3</v>
      </c>
      <c r="AI823" s="88">
        <v>0</v>
      </c>
      <c r="AJ823" s="150">
        <v>1.04</v>
      </c>
      <c r="AK823" s="151">
        <v>0</v>
      </c>
    </row>
    <row r="824" spans="1:37" x14ac:dyDescent="0.2">
      <c r="A824" s="149" t="s">
        <v>1894</v>
      </c>
      <c r="B824" s="66" t="s">
        <v>1895</v>
      </c>
      <c r="C824" s="67">
        <v>42</v>
      </c>
      <c r="D824" s="84" t="s">
        <v>335</v>
      </c>
      <c r="E824" s="85">
        <v>44.977790898965402</v>
      </c>
      <c r="F824" s="91">
        <v>44.930823011580898</v>
      </c>
      <c r="G824" s="86">
        <v>16.763509977321199</v>
      </c>
      <c r="H824" s="86">
        <v>16.7541163998443</v>
      </c>
      <c r="I824" s="86">
        <v>0.39</v>
      </c>
      <c r="J824" s="86">
        <v>0.4</v>
      </c>
      <c r="K824" s="87">
        <v>0</v>
      </c>
      <c r="L824" s="85">
        <v>4.9999999971399998E-2</v>
      </c>
      <c r="M824" s="86">
        <v>0</v>
      </c>
      <c r="N824" s="86">
        <v>0.65426997245179097</v>
      </c>
      <c r="O824" s="86">
        <v>21.119267290726601</v>
      </c>
      <c r="P824" s="86">
        <v>0.32</v>
      </c>
      <c r="Q824" s="88">
        <v>1.2524999999999999</v>
      </c>
      <c r="R824" s="85">
        <v>0</v>
      </c>
      <c r="S824" s="86">
        <v>0</v>
      </c>
      <c r="T824" s="86">
        <v>1.96</v>
      </c>
      <c r="U824" s="88">
        <v>5.5126880392919899</v>
      </c>
      <c r="V824" s="89">
        <v>4.63</v>
      </c>
      <c r="W824" s="85"/>
      <c r="X824" s="88"/>
      <c r="Y824" s="85">
        <v>100</v>
      </c>
      <c r="Z824" s="88"/>
      <c r="AA824" s="85">
        <v>0</v>
      </c>
      <c r="AB824" s="91">
        <v>0</v>
      </c>
      <c r="AC824" s="86">
        <v>0</v>
      </c>
      <c r="AD824" s="86">
        <v>0</v>
      </c>
      <c r="AE824" s="86">
        <v>0</v>
      </c>
      <c r="AF824" s="88">
        <v>0</v>
      </c>
      <c r="AG824" s="85">
        <v>0.33799999963799998</v>
      </c>
      <c r="AH824" s="86">
        <v>2.1540000000000001E-3</v>
      </c>
      <c r="AI824" s="88">
        <v>0</v>
      </c>
      <c r="AJ824" s="150">
        <v>1.0900000000000001</v>
      </c>
      <c r="AK824" s="151">
        <v>0</v>
      </c>
    </row>
    <row r="825" spans="1:37" x14ac:dyDescent="0.2">
      <c r="A825" s="149" t="s">
        <v>1896</v>
      </c>
      <c r="B825" s="66" t="s">
        <v>1897</v>
      </c>
      <c r="C825" s="67">
        <v>43</v>
      </c>
      <c r="D825" s="84" t="s">
        <v>335</v>
      </c>
      <c r="E825" s="85">
        <v>70.731202955692197</v>
      </c>
      <c r="F825" s="91">
        <v>70.531307728363103</v>
      </c>
      <c r="G825" s="86">
        <v>24.435468306267101</v>
      </c>
      <c r="H825" s="86">
        <v>24.378946207504999</v>
      </c>
      <c r="I825" s="86">
        <v>1.23</v>
      </c>
      <c r="J825" s="86">
        <v>0.71</v>
      </c>
      <c r="K825" s="87">
        <v>0</v>
      </c>
      <c r="L825" s="85">
        <v>0.20000000022799999</v>
      </c>
      <c r="M825" s="86">
        <v>2.13773778021096E-2</v>
      </c>
      <c r="N825" s="86">
        <v>1.565332015159</v>
      </c>
      <c r="O825" s="86">
        <v>33.161061946902699</v>
      </c>
      <c r="P825" s="86">
        <v>0.47</v>
      </c>
      <c r="Q825" s="88">
        <v>1.8228</v>
      </c>
      <c r="R825" s="85">
        <v>1.2992074834351001E-2</v>
      </c>
      <c r="S825" s="86">
        <v>0</v>
      </c>
      <c r="T825" s="86">
        <v>2.34</v>
      </c>
      <c r="U825" s="88">
        <v>3.9289751578483001</v>
      </c>
      <c r="V825" s="89">
        <v>4.41</v>
      </c>
      <c r="W825" s="85">
        <v>33.933333333299998</v>
      </c>
      <c r="X825" s="88"/>
      <c r="Y825" s="85">
        <v>100</v>
      </c>
      <c r="Z825" s="88">
        <v>100</v>
      </c>
      <c r="AA825" s="85">
        <v>7.0000000000000007E-2</v>
      </c>
      <c r="AB825" s="91">
        <v>0.16</v>
      </c>
      <c r="AC825" s="86">
        <v>0</v>
      </c>
      <c r="AD825" s="86">
        <v>0.05</v>
      </c>
      <c r="AE825" s="86">
        <v>0</v>
      </c>
      <c r="AF825" s="88">
        <v>0.72479999147899998</v>
      </c>
      <c r="AG825" s="85">
        <v>6.63000001576E-2</v>
      </c>
      <c r="AH825" s="86">
        <v>3.6280000000000001E-3</v>
      </c>
      <c r="AI825" s="88">
        <v>0</v>
      </c>
      <c r="AJ825" s="150">
        <v>1.1100000000000001</v>
      </c>
      <c r="AK825" s="151">
        <v>1</v>
      </c>
    </row>
    <row r="826" spans="1:37" x14ac:dyDescent="0.2">
      <c r="A826" s="149" t="s">
        <v>1898</v>
      </c>
      <c r="B826" s="66" t="s">
        <v>1899</v>
      </c>
      <c r="C826" s="67">
        <v>43</v>
      </c>
      <c r="D826" s="84" t="s">
        <v>335</v>
      </c>
      <c r="E826" s="85">
        <v>57.108284932238497</v>
      </c>
      <c r="F826" s="91">
        <v>56.968088657453798</v>
      </c>
      <c r="G826" s="86">
        <v>25.9763669136792</v>
      </c>
      <c r="H826" s="86">
        <v>25.9630148875092</v>
      </c>
      <c r="I826" s="86">
        <v>0.33</v>
      </c>
      <c r="J826" s="86">
        <v>0.53</v>
      </c>
      <c r="K826" s="87">
        <v>0</v>
      </c>
      <c r="L826" s="85">
        <v>0.27000000039299998</v>
      </c>
      <c r="M826" s="86">
        <v>0</v>
      </c>
      <c r="N826" s="86">
        <v>4.1354999570114304</v>
      </c>
      <c r="O826" s="86">
        <v>33.761814744801498</v>
      </c>
      <c r="P826" s="86">
        <v>0.28199999999999997</v>
      </c>
      <c r="Q826" s="88">
        <v>1.5577000000000001</v>
      </c>
      <c r="R826" s="85">
        <v>0</v>
      </c>
      <c r="S826" s="86">
        <v>0</v>
      </c>
      <c r="T826" s="86">
        <v>1.65</v>
      </c>
      <c r="U826" s="88">
        <v>4.9202216436344202</v>
      </c>
      <c r="V826" s="89">
        <v>4.58</v>
      </c>
      <c r="W826" s="85">
        <v>28.358772554398801</v>
      </c>
      <c r="X826" s="88"/>
      <c r="Y826" s="85">
        <v>100</v>
      </c>
      <c r="Z826" s="88">
        <v>-100</v>
      </c>
      <c r="AA826" s="85">
        <v>0.03</v>
      </c>
      <c r="AB826" s="91">
        <v>0.03</v>
      </c>
      <c r="AC826" s="86">
        <v>0.03</v>
      </c>
      <c r="AD826" s="86">
        <v>0.03</v>
      </c>
      <c r="AE826" s="86">
        <v>0</v>
      </c>
      <c r="AF826" s="88">
        <v>9.7980995320699993</v>
      </c>
      <c r="AG826" s="85">
        <v>0.36478000006299999</v>
      </c>
      <c r="AH826" s="86">
        <v>1.768E-3</v>
      </c>
      <c r="AI826" s="88">
        <v>0</v>
      </c>
      <c r="AJ826" s="150">
        <v>1.1599999999999999</v>
      </c>
      <c r="AK826" s="151">
        <v>0</v>
      </c>
    </row>
    <row r="827" spans="1:37" x14ac:dyDescent="0.2">
      <c r="A827" s="149" t="s">
        <v>1900</v>
      </c>
      <c r="B827" s="66" t="s">
        <v>1901</v>
      </c>
      <c r="C827" s="67">
        <v>43</v>
      </c>
      <c r="D827" s="84" t="s">
        <v>335</v>
      </c>
      <c r="E827" s="85">
        <v>11.616723971270201</v>
      </c>
      <c r="F827" s="91">
        <v>11.616723971270201</v>
      </c>
      <c r="G827" s="86">
        <v>6.5694323785285196</v>
      </c>
      <c r="H827" s="86">
        <v>6.5694323785285196</v>
      </c>
      <c r="I827" s="86">
        <v>1.2</v>
      </c>
      <c r="J827" s="86">
        <v>0.69</v>
      </c>
      <c r="K827" s="87">
        <v>0</v>
      </c>
      <c r="L827" s="85">
        <v>0.67999999940599998</v>
      </c>
      <c r="M827" s="86">
        <v>0</v>
      </c>
      <c r="N827" s="86">
        <v>0.83905415713195997</v>
      </c>
      <c r="O827" s="86">
        <v>10.529919211283</v>
      </c>
      <c r="P827" s="86">
        <v>0.49299999999999999</v>
      </c>
      <c r="Q827" s="88">
        <v>1.2644</v>
      </c>
      <c r="R827" s="85">
        <v>0</v>
      </c>
      <c r="S827" s="86">
        <v>0</v>
      </c>
      <c r="T827" s="86">
        <v>2.36</v>
      </c>
      <c r="U827" s="88">
        <v>12.445091585400201</v>
      </c>
      <c r="V827" s="89">
        <v>4.5</v>
      </c>
      <c r="W827" s="85"/>
      <c r="X827" s="88"/>
      <c r="Y827" s="85">
        <v>100</v>
      </c>
      <c r="Z827" s="88"/>
      <c r="AA827" s="85">
        <v>0</v>
      </c>
      <c r="AB827" s="91">
        <v>0</v>
      </c>
      <c r="AC827" s="86">
        <v>0</v>
      </c>
      <c r="AD827" s="86">
        <v>0</v>
      </c>
      <c r="AE827" s="86">
        <v>0</v>
      </c>
      <c r="AF827" s="88">
        <v>0</v>
      </c>
      <c r="AG827" s="85">
        <v>0.44389800000500002</v>
      </c>
      <c r="AH827" s="86">
        <v>4.1599999999999996E-3</v>
      </c>
      <c r="AI827" s="88">
        <v>1.29170000001E-2</v>
      </c>
      <c r="AJ827" s="150">
        <v>1.1000000000000001</v>
      </c>
      <c r="AK827" s="151">
        <v>1</v>
      </c>
    </row>
    <row r="828" spans="1:37" x14ac:dyDescent="0.2">
      <c r="A828" s="149" t="s">
        <v>1902</v>
      </c>
      <c r="B828" s="66" t="s">
        <v>1903</v>
      </c>
      <c r="C828" s="67">
        <v>43</v>
      </c>
      <c r="D828" s="84" t="s">
        <v>335</v>
      </c>
      <c r="E828" s="85">
        <v>80.932456664674206</v>
      </c>
      <c r="F828" s="91">
        <v>80.625053368627803</v>
      </c>
      <c r="G828" s="86">
        <v>29.056442660746299</v>
      </c>
      <c r="H828" s="86">
        <v>28.908718299035101</v>
      </c>
      <c r="I828" s="86">
        <v>0.47</v>
      </c>
      <c r="J828" s="86">
        <v>0.25</v>
      </c>
      <c r="K828" s="87">
        <v>0</v>
      </c>
      <c r="L828" s="85">
        <v>0.46000000039799999</v>
      </c>
      <c r="M828" s="86">
        <v>0</v>
      </c>
      <c r="N828" s="86">
        <v>0.815590659340659</v>
      </c>
      <c r="O828" s="86">
        <v>43.659633344863401</v>
      </c>
      <c r="P828" s="86">
        <v>0.17499999999999999</v>
      </c>
      <c r="Q828" s="88">
        <v>0.76849999999999996</v>
      </c>
      <c r="R828" s="85">
        <v>0</v>
      </c>
      <c r="S828" s="86">
        <v>0</v>
      </c>
      <c r="T828" s="86">
        <v>1.23</v>
      </c>
      <c r="U828" s="88">
        <v>1.95457262402869</v>
      </c>
      <c r="V828" s="89">
        <v>4.87</v>
      </c>
      <c r="W828" s="85">
        <v>29.433333333299998</v>
      </c>
      <c r="X828" s="88"/>
      <c r="Y828" s="85">
        <v>100</v>
      </c>
      <c r="Z828" s="88">
        <v>-84.9</v>
      </c>
      <c r="AA828" s="85">
        <v>0</v>
      </c>
      <c r="AB828" s="91">
        <v>0</v>
      </c>
      <c r="AC828" s="86">
        <v>0</v>
      </c>
      <c r="AD828" s="86">
        <v>0</v>
      </c>
      <c r="AE828" s="86">
        <v>0</v>
      </c>
      <c r="AF828" s="88">
        <v>0.80390000412899998</v>
      </c>
      <c r="AG828" s="85">
        <v>0.16356599993599999</v>
      </c>
      <c r="AH828" s="86">
        <v>1.9430000000000001E-3</v>
      </c>
      <c r="AI828" s="88">
        <v>0</v>
      </c>
      <c r="AJ828" s="150">
        <v>1.28</v>
      </c>
      <c r="AK828" s="151">
        <v>5</v>
      </c>
    </row>
    <row r="829" spans="1:37" x14ac:dyDescent="0.2">
      <c r="A829" s="149" t="s">
        <v>1904</v>
      </c>
      <c r="B829" s="66" t="s">
        <v>1905</v>
      </c>
      <c r="C829" s="67">
        <v>43</v>
      </c>
      <c r="D829" s="84" t="s">
        <v>335</v>
      </c>
      <c r="E829" s="85">
        <v>28.6739582736834</v>
      </c>
      <c r="F829" s="91">
        <v>27.270992002137898</v>
      </c>
      <c r="G829" s="86">
        <v>11.4890530454866</v>
      </c>
      <c r="H829" s="86">
        <v>10.5632861860314</v>
      </c>
      <c r="I829" s="86">
        <v>0</v>
      </c>
      <c r="J829" s="86">
        <v>7.0000000000000007E-2</v>
      </c>
      <c r="K829" s="87">
        <v>0</v>
      </c>
      <c r="L829" s="85">
        <v>0</v>
      </c>
      <c r="M829" s="86">
        <v>0</v>
      </c>
      <c r="N829" s="86"/>
      <c r="O829" s="86">
        <v>84.520123839009301</v>
      </c>
      <c r="P829" s="86">
        <v>8.7999999999999995E-2</v>
      </c>
      <c r="Q829" s="88">
        <v>2.12E-2</v>
      </c>
      <c r="R829" s="85">
        <v>0</v>
      </c>
      <c r="S829" s="86">
        <v>0</v>
      </c>
      <c r="T829" s="86">
        <v>0.32</v>
      </c>
      <c r="U829" s="88">
        <v>1.0288419324667399</v>
      </c>
      <c r="V829" s="89">
        <v>5</v>
      </c>
      <c r="W829" s="85"/>
      <c r="X829" s="88"/>
      <c r="Y829" s="85">
        <v>100</v>
      </c>
      <c r="Z829" s="88">
        <v>-100</v>
      </c>
      <c r="AA829" s="85">
        <v>0.12</v>
      </c>
      <c r="AB829" s="91">
        <v>0.06</v>
      </c>
      <c r="AC829" s="86">
        <v>0.04</v>
      </c>
      <c r="AD829" s="86">
        <v>0</v>
      </c>
      <c r="AE829" s="86">
        <v>0</v>
      </c>
      <c r="AF829" s="88">
        <v>65.947501912899995</v>
      </c>
      <c r="AG829" s="85">
        <v>5.7200000150200003E-3</v>
      </c>
      <c r="AH829" s="86">
        <v>9.7999999999999997E-5</v>
      </c>
      <c r="AI829" s="88">
        <v>0</v>
      </c>
      <c r="AJ829" s="150">
        <v>1.24</v>
      </c>
      <c r="AK829" s="151">
        <v>1</v>
      </c>
    </row>
    <row r="830" spans="1:37" x14ac:dyDescent="0.2">
      <c r="A830" s="149" t="s">
        <v>1906</v>
      </c>
      <c r="B830" s="66" t="s">
        <v>1907</v>
      </c>
      <c r="C830" s="67">
        <v>43</v>
      </c>
      <c r="D830" s="84" t="s">
        <v>335</v>
      </c>
      <c r="E830" s="85">
        <v>50.615832493561797</v>
      </c>
      <c r="F830" s="91">
        <v>48.255514500056002</v>
      </c>
      <c r="G830" s="86">
        <v>18.415630948381999</v>
      </c>
      <c r="H830" s="86">
        <v>17.685589519650701</v>
      </c>
      <c r="I830" s="86">
        <v>0.08</v>
      </c>
      <c r="J830" s="86">
        <v>0.05</v>
      </c>
      <c r="K830" s="87">
        <v>0</v>
      </c>
      <c r="L830" s="85">
        <v>4.9999999950199998E-2</v>
      </c>
      <c r="M830" s="86">
        <v>0</v>
      </c>
      <c r="N830" s="86"/>
      <c r="O830" s="86">
        <v>77.005559968228795</v>
      </c>
      <c r="P830" s="86">
        <v>0.28299999999999997</v>
      </c>
      <c r="Q830" s="88">
        <v>1.7790999999999999</v>
      </c>
      <c r="R830" s="85">
        <v>0</v>
      </c>
      <c r="S830" s="86">
        <v>0</v>
      </c>
      <c r="T830" s="86">
        <v>0.84</v>
      </c>
      <c r="U830" s="88">
        <v>0.54193259433434104</v>
      </c>
      <c r="V830" s="89">
        <v>4.8899999999999997</v>
      </c>
      <c r="W830" s="85"/>
      <c r="X830" s="88"/>
      <c r="Y830" s="85">
        <v>100</v>
      </c>
      <c r="Z830" s="88">
        <v>-100</v>
      </c>
      <c r="AA830" s="85">
        <v>0</v>
      </c>
      <c r="AB830" s="91">
        <v>0</v>
      </c>
      <c r="AC830" s="86">
        <v>0</v>
      </c>
      <c r="AD830" s="86">
        <v>0</v>
      </c>
      <c r="AE830" s="86">
        <v>0</v>
      </c>
      <c r="AF830" s="88">
        <v>50.866199442700001</v>
      </c>
      <c r="AG830" s="85">
        <v>0</v>
      </c>
      <c r="AH830" s="86">
        <v>2.0799999999999999E-4</v>
      </c>
      <c r="AI830" s="88">
        <v>0</v>
      </c>
      <c r="AJ830" s="150">
        <v>1.31</v>
      </c>
      <c r="AK830" s="151">
        <v>1</v>
      </c>
    </row>
    <row r="831" spans="1:37" x14ac:dyDescent="0.2">
      <c r="A831" s="149" t="s">
        <v>1908</v>
      </c>
      <c r="B831" s="66" t="s">
        <v>1909</v>
      </c>
      <c r="C831" s="67">
        <v>43</v>
      </c>
      <c r="D831" s="84" t="s">
        <v>335</v>
      </c>
      <c r="E831" s="85">
        <v>64.666192781143906</v>
      </c>
      <c r="F831" s="91">
        <v>63.897821254893998</v>
      </c>
      <c r="G831" s="86">
        <v>19.865958094980201</v>
      </c>
      <c r="H831" s="86">
        <v>19.758769702918901</v>
      </c>
      <c r="I831" s="86">
        <v>0.06</v>
      </c>
      <c r="J831" s="86">
        <v>0.25</v>
      </c>
      <c r="K831" s="87">
        <v>0</v>
      </c>
      <c r="L831" s="85">
        <v>0.83000000041900002</v>
      </c>
      <c r="M831" s="86">
        <v>0</v>
      </c>
      <c r="N831" s="86">
        <v>2.0914794944075701</v>
      </c>
      <c r="O831" s="86">
        <v>26.4725494554345</v>
      </c>
      <c r="P831" s="86">
        <v>0.23400000000000001</v>
      </c>
      <c r="Q831" s="88">
        <v>1.4292</v>
      </c>
      <c r="R831" s="85">
        <v>0</v>
      </c>
      <c r="S831" s="86">
        <v>0</v>
      </c>
      <c r="T831" s="86">
        <v>1.8</v>
      </c>
      <c r="U831" s="88">
        <v>4.6553611120513603</v>
      </c>
      <c r="V831" s="89">
        <v>4.59</v>
      </c>
      <c r="W831" s="85"/>
      <c r="X831" s="88"/>
      <c r="Y831" s="85">
        <v>100</v>
      </c>
      <c r="Z831" s="88">
        <v>-61.54</v>
      </c>
      <c r="AA831" s="85">
        <v>0.03</v>
      </c>
      <c r="AB831" s="91">
        <v>0.01</v>
      </c>
      <c r="AC831" s="86">
        <v>0</v>
      </c>
      <c r="AD831" s="86">
        <v>0</v>
      </c>
      <c r="AE831" s="86">
        <v>0</v>
      </c>
      <c r="AF831" s="88">
        <v>0.77189999857699998</v>
      </c>
      <c r="AG831" s="85">
        <v>0.15432199978300001</v>
      </c>
      <c r="AH831" s="86">
        <v>1.403E-3</v>
      </c>
      <c r="AI831" s="88">
        <v>0</v>
      </c>
      <c r="AJ831" s="150">
        <v>1.1000000000000001</v>
      </c>
      <c r="AK831" s="151">
        <v>1</v>
      </c>
    </row>
    <row r="832" spans="1:37" x14ac:dyDescent="0.2">
      <c r="A832" s="149" t="s">
        <v>1910</v>
      </c>
      <c r="B832" s="66" t="s">
        <v>1911</v>
      </c>
      <c r="C832" s="67">
        <v>43</v>
      </c>
      <c r="D832" s="84" t="s">
        <v>335</v>
      </c>
      <c r="E832" s="85">
        <v>57.323349546894903</v>
      </c>
      <c r="F832" s="91">
        <v>56.594748420691502</v>
      </c>
      <c r="G832" s="86">
        <v>21.712717217994999</v>
      </c>
      <c r="H832" s="86">
        <v>21.407956082103901</v>
      </c>
      <c r="I832" s="86">
        <v>0.43</v>
      </c>
      <c r="J832" s="86">
        <v>0.16</v>
      </c>
      <c r="K832" s="87">
        <v>0</v>
      </c>
      <c r="L832" s="85">
        <v>0</v>
      </c>
      <c r="M832" s="86">
        <v>0</v>
      </c>
      <c r="N832" s="86"/>
      <c r="O832" s="86">
        <v>82.121823994615497</v>
      </c>
      <c r="P832" s="86">
        <v>7.5999999999999998E-2</v>
      </c>
      <c r="Q832" s="88">
        <v>0.29149999999999998</v>
      </c>
      <c r="R832" s="85">
        <v>0</v>
      </c>
      <c r="S832" s="86">
        <v>0</v>
      </c>
      <c r="T832" s="86">
        <v>0.3</v>
      </c>
      <c r="U832" s="88">
        <v>0.559065130078511</v>
      </c>
      <c r="V832" s="89">
        <v>4.96</v>
      </c>
      <c r="W832" s="85"/>
      <c r="X832" s="88"/>
      <c r="Y832" s="85">
        <v>100</v>
      </c>
      <c r="Z832" s="88">
        <v>-100</v>
      </c>
      <c r="AA832" s="85">
        <v>0.04</v>
      </c>
      <c r="AB832" s="91">
        <v>0</v>
      </c>
      <c r="AC832" s="86">
        <v>0.01</v>
      </c>
      <c r="AD832" s="86">
        <v>0</v>
      </c>
      <c r="AE832" s="86">
        <v>0</v>
      </c>
      <c r="AF832" s="88">
        <v>34.654400016700002</v>
      </c>
      <c r="AG832" s="85">
        <v>0</v>
      </c>
      <c r="AH832" s="86">
        <v>7.0799999999999997E-4</v>
      </c>
      <c r="AI832" s="88">
        <v>0</v>
      </c>
      <c r="AJ832" s="150">
        <v>1.3</v>
      </c>
      <c r="AK832" s="151">
        <v>3</v>
      </c>
    </row>
    <row r="833" spans="1:37" x14ac:dyDescent="0.2">
      <c r="A833" s="149" t="s">
        <v>771</v>
      </c>
      <c r="B833" s="66" t="s">
        <v>1912</v>
      </c>
      <c r="C833" s="67">
        <v>42</v>
      </c>
      <c r="D833" s="84" t="s">
        <v>335</v>
      </c>
      <c r="E833" s="85">
        <v>34.670395025145602</v>
      </c>
      <c r="F833" s="91">
        <v>34.664969428851599</v>
      </c>
      <c r="G833" s="86">
        <v>20.4206923895578</v>
      </c>
      <c r="H833" s="86">
        <v>20.4152667932639</v>
      </c>
      <c r="I833" s="86">
        <v>0.28000000000000003</v>
      </c>
      <c r="J833" s="86">
        <v>0.27</v>
      </c>
      <c r="K833" s="87">
        <v>0</v>
      </c>
      <c r="L833" s="85">
        <v>4.4699999988099997</v>
      </c>
      <c r="M833" s="86">
        <v>0</v>
      </c>
      <c r="N833" s="86"/>
      <c r="O833" s="86">
        <v>49.636098981077097</v>
      </c>
      <c r="P833" s="86">
        <v>0.42799999999999999</v>
      </c>
      <c r="Q833" s="88">
        <v>0</v>
      </c>
      <c r="R833" s="85">
        <v>0</v>
      </c>
      <c r="S833" s="86">
        <v>0</v>
      </c>
      <c r="T833" s="86">
        <v>1.31</v>
      </c>
      <c r="U833" s="88">
        <v>9.2268525281192009</v>
      </c>
      <c r="V833" s="89">
        <v>5</v>
      </c>
      <c r="W833" s="85"/>
      <c r="X833" s="88"/>
      <c r="Y833" s="85"/>
      <c r="Z833" s="88"/>
      <c r="AA833" s="85">
        <v>0.6</v>
      </c>
      <c r="AB833" s="91">
        <v>0.6</v>
      </c>
      <c r="AC833" s="86">
        <v>0.18</v>
      </c>
      <c r="AD833" s="86">
        <v>0.18</v>
      </c>
      <c r="AE833" s="86">
        <v>0</v>
      </c>
      <c r="AF833" s="88">
        <v>0.68269997817000005</v>
      </c>
      <c r="AG833" s="85">
        <v>0.79903199991700002</v>
      </c>
      <c r="AH833" s="86">
        <v>3.9480000000000001E-3</v>
      </c>
      <c r="AI833" s="88">
        <v>5.1739999994600003E-3</v>
      </c>
      <c r="AJ833" s="150">
        <v>1.06</v>
      </c>
      <c r="AK833" s="151">
        <v>0</v>
      </c>
    </row>
    <row r="834" spans="1:37" x14ac:dyDescent="0.2">
      <c r="A834" s="149" t="s">
        <v>1913</v>
      </c>
      <c r="B834" s="66" t="s">
        <v>1914</v>
      </c>
      <c r="C834" s="67">
        <v>42</v>
      </c>
      <c r="D834" s="84" t="s">
        <v>335</v>
      </c>
      <c r="E834" s="85">
        <v>19.3278991626518</v>
      </c>
      <c r="F834" s="91">
        <v>19.324343543885199</v>
      </c>
      <c r="G834" s="86">
        <v>14.894042560756599</v>
      </c>
      <c r="H834" s="86">
        <v>14.8922647513734</v>
      </c>
      <c r="I834" s="86">
        <v>0.55000000000000004</v>
      </c>
      <c r="J834" s="86">
        <v>0.38</v>
      </c>
      <c r="K834" s="87">
        <v>0</v>
      </c>
      <c r="L834" s="85">
        <v>4.8199999958499999</v>
      </c>
      <c r="M834" s="86">
        <v>1.4686171904243E-2</v>
      </c>
      <c r="N834" s="86"/>
      <c r="O834" s="86">
        <v>8.3389610064780797</v>
      </c>
      <c r="P834" s="86">
        <v>0.28000000000000003</v>
      </c>
      <c r="Q834" s="88">
        <v>0.44940000000000002</v>
      </c>
      <c r="R834" s="85">
        <v>1.0755001075500099E-2</v>
      </c>
      <c r="S834" s="86">
        <v>0</v>
      </c>
      <c r="T834" s="86">
        <v>1.1499999999999999</v>
      </c>
      <c r="U834" s="88">
        <v>11.8908780600544</v>
      </c>
      <c r="V834" s="89">
        <v>4.8</v>
      </c>
      <c r="W834" s="85"/>
      <c r="X834" s="88"/>
      <c r="Y834" s="85"/>
      <c r="Z834" s="88"/>
      <c r="AA834" s="85">
        <v>0</v>
      </c>
      <c r="AB834" s="91">
        <v>0</v>
      </c>
      <c r="AC834" s="86">
        <v>0</v>
      </c>
      <c r="AD834" s="86">
        <v>0</v>
      </c>
      <c r="AE834" s="86">
        <v>0</v>
      </c>
      <c r="AF834" s="88">
        <v>4.6349000890800003</v>
      </c>
      <c r="AG834" s="85">
        <v>0.97811999985599996</v>
      </c>
      <c r="AH834" s="86">
        <v>5.47E-3</v>
      </c>
      <c r="AI834" s="88">
        <v>0</v>
      </c>
      <c r="AJ834" s="150">
        <v>1.02</v>
      </c>
      <c r="AK834" s="151">
        <v>0</v>
      </c>
    </row>
    <row r="835" spans="1:37" x14ac:dyDescent="0.2">
      <c r="A835" s="149" t="s">
        <v>1915</v>
      </c>
      <c r="B835" s="66" t="s">
        <v>1916</v>
      </c>
      <c r="C835" s="67">
        <v>42</v>
      </c>
      <c r="D835" s="84" t="s">
        <v>335</v>
      </c>
      <c r="E835" s="85">
        <v>24.2406561870323</v>
      </c>
      <c r="F835" s="91">
        <v>24.204698874468299</v>
      </c>
      <c r="G835" s="86">
        <v>16.676730191252201</v>
      </c>
      <c r="H835" s="86">
        <v>16.6428081982673</v>
      </c>
      <c r="I835" s="86">
        <v>0.38</v>
      </c>
      <c r="J835" s="86">
        <v>1.08</v>
      </c>
      <c r="K835" s="87">
        <v>0</v>
      </c>
      <c r="L835" s="85">
        <v>5.9100000002200002</v>
      </c>
      <c r="M835" s="86">
        <v>0</v>
      </c>
      <c r="N835" s="86"/>
      <c r="O835" s="86">
        <v>13.595590179606599</v>
      </c>
      <c r="P835" s="86">
        <v>0.40300000000000002</v>
      </c>
      <c r="Q835" s="88">
        <v>0</v>
      </c>
      <c r="R835" s="85">
        <v>0</v>
      </c>
      <c r="S835" s="86">
        <v>0</v>
      </c>
      <c r="T835" s="86">
        <v>1.29</v>
      </c>
      <c r="U835" s="88">
        <v>9.5083346336763999</v>
      </c>
      <c r="V835" s="89">
        <v>5</v>
      </c>
      <c r="W835" s="85"/>
      <c r="X835" s="88"/>
      <c r="Y835" s="85"/>
      <c r="Z835" s="88"/>
      <c r="AA835" s="85">
        <v>0.66</v>
      </c>
      <c r="AB835" s="91">
        <v>0.66</v>
      </c>
      <c r="AC835" s="86">
        <v>7.0000000000000007E-2</v>
      </c>
      <c r="AD835" s="86">
        <v>7.0000000000000007E-2</v>
      </c>
      <c r="AE835" s="86">
        <v>0</v>
      </c>
      <c r="AF835" s="88">
        <v>4.32999992386</v>
      </c>
      <c r="AG835" s="85">
        <v>0.234741000132</v>
      </c>
      <c r="AH835" s="86">
        <v>1.0262E-2</v>
      </c>
      <c r="AI835" s="88">
        <v>0</v>
      </c>
      <c r="AJ835" s="150">
        <v>1.06</v>
      </c>
      <c r="AK835" s="151">
        <v>0</v>
      </c>
    </row>
    <row r="836" spans="1:37" x14ac:dyDescent="0.2">
      <c r="A836" s="149" t="s">
        <v>1917</v>
      </c>
      <c r="B836" s="66" t="s">
        <v>1918</v>
      </c>
      <c r="C836" s="67">
        <v>42</v>
      </c>
      <c r="D836" s="84" t="s">
        <v>335</v>
      </c>
      <c r="E836" s="85">
        <v>75.9498538686356</v>
      </c>
      <c r="F836" s="91">
        <v>75.9498538686356</v>
      </c>
      <c r="G836" s="86">
        <v>45.514151668974002</v>
      </c>
      <c r="H836" s="86">
        <v>45.514151668974002</v>
      </c>
      <c r="I836" s="86">
        <v>0.11</v>
      </c>
      <c r="J836" s="86">
        <v>0.13</v>
      </c>
      <c r="K836" s="87">
        <v>0</v>
      </c>
      <c r="L836" s="85">
        <v>0.91000000048499996</v>
      </c>
      <c r="M836" s="86">
        <v>0</v>
      </c>
      <c r="N836" s="86"/>
      <c r="O836" s="86">
        <v>53.245261344055102</v>
      </c>
      <c r="P836" s="86">
        <v>0.222</v>
      </c>
      <c r="Q836" s="88">
        <v>0</v>
      </c>
      <c r="R836" s="85">
        <v>0</v>
      </c>
      <c r="S836" s="86">
        <v>0</v>
      </c>
      <c r="T836" s="86">
        <v>0.81</v>
      </c>
      <c r="U836" s="88">
        <v>3.5427241962774998</v>
      </c>
      <c r="V836" s="89">
        <v>4.95</v>
      </c>
      <c r="W836" s="85"/>
      <c r="X836" s="88"/>
      <c r="Y836" s="85"/>
      <c r="Z836" s="88"/>
      <c r="AA836" s="85">
        <v>0</v>
      </c>
      <c r="AB836" s="91">
        <v>0</v>
      </c>
      <c r="AC836" s="86">
        <v>0</v>
      </c>
      <c r="AD836" s="86">
        <v>0</v>
      </c>
      <c r="AE836" s="86">
        <v>0</v>
      </c>
      <c r="AF836" s="88">
        <v>0</v>
      </c>
      <c r="AG836" s="85">
        <v>5.6999999996699997E-5</v>
      </c>
      <c r="AH836" s="86">
        <v>1.0369999999999999E-3</v>
      </c>
      <c r="AI836" s="88">
        <v>0</v>
      </c>
      <c r="AJ836" s="150">
        <v>1.1000000000000001</v>
      </c>
      <c r="AK836" s="151">
        <v>0</v>
      </c>
    </row>
    <row r="837" spans="1:37" x14ac:dyDescent="0.2">
      <c r="A837" s="149" t="s">
        <v>1919</v>
      </c>
      <c r="B837" s="66" t="s">
        <v>1920</v>
      </c>
      <c r="C837" s="67">
        <v>42</v>
      </c>
      <c r="D837" s="84" t="s">
        <v>335</v>
      </c>
      <c r="E837" s="85">
        <v>39.762681853618602</v>
      </c>
      <c r="F837" s="91">
        <v>39.762681853618602</v>
      </c>
      <c r="G837" s="86">
        <v>24.7783400943459</v>
      </c>
      <c r="H837" s="86">
        <v>24.7783400943459</v>
      </c>
      <c r="I837" s="86">
        <v>0.19</v>
      </c>
      <c r="J837" s="86">
        <v>0.23</v>
      </c>
      <c r="K837" s="87">
        <v>0</v>
      </c>
      <c r="L837" s="85">
        <v>4.6099999988600002</v>
      </c>
      <c r="M837" s="86">
        <v>0</v>
      </c>
      <c r="N837" s="86"/>
      <c r="O837" s="86">
        <v>32.292337411461702</v>
      </c>
      <c r="P837" s="86">
        <v>0.46200000000000002</v>
      </c>
      <c r="Q837" s="88">
        <v>9.5399999999999999E-2</v>
      </c>
      <c r="R837" s="85">
        <v>0</v>
      </c>
      <c r="S837" s="86">
        <v>0</v>
      </c>
      <c r="T837" s="86">
        <v>1.26</v>
      </c>
      <c r="U837" s="88">
        <v>9.7140554182798393</v>
      </c>
      <c r="V837" s="89">
        <v>4.92</v>
      </c>
      <c r="W837" s="85">
        <v>26.6549753678263</v>
      </c>
      <c r="X837" s="88">
        <v>26.766666666700001</v>
      </c>
      <c r="Y837" s="85">
        <v>100</v>
      </c>
      <c r="Z837" s="88"/>
      <c r="AA837" s="85">
        <v>0</v>
      </c>
      <c r="AB837" s="91">
        <v>0</v>
      </c>
      <c r="AC837" s="86">
        <v>0</v>
      </c>
      <c r="AD837" s="86">
        <v>0</v>
      </c>
      <c r="AE837" s="86">
        <v>0</v>
      </c>
      <c r="AF837" s="88">
        <v>2.2839999193299998</v>
      </c>
      <c r="AG837" s="85">
        <v>0.11020999995400001</v>
      </c>
      <c r="AH837" s="86">
        <v>2.323E-3</v>
      </c>
      <c r="AI837" s="88">
        <v>0</v>
      </c>
      <c r="AJ837" s="150">
        <v>1.08</v>
      </c>
      <c r="AK837" s="151">
        <v>0</v>
      </c>
    </row>
    <row r="838" spans="1:37" x14ac:dyDescent="0.2">
      <c r="A838" s="149" t="s">
        <v>1921</v>
      </c>
      <c r="B838" s="66" t="s">
        <v>1922</v>
      </c>
      <c r="C838" s="67">
        <v>42</v>
      </c>
      <c r="D838" s="84" t="s">
        <v>335</v>
      </c>
      <c r="E838" s="85">
        <v>19.935882864734801</v>
      </c>
      <c r="F838" s="91">
        <v>19.935882864734801</v>
      </c>
      <c r="G838" s="86">
        <v>11.5183533340127</v>
      </c>
      <c r="H838" s="86">
        <v>11.5183533340127</v>
      </c>
      <c r="I838" s="86">
        <v>0.55000000000000004</v>
      </c>
      <c r="J838" s="86">
        <v>0.7</v>
      </c>
      <c r="K838" s="87">
        <v>0</v>
      </c>
      <c r="L838" s="85">
        <v>2.3400000027300001</v>
      </c>
      <c r="M838" s="86">
        <v>0.19243004106324399</v>
      </c>
      <c r="N838" s="86"/>
      <c r="O838" s="86">
        <v>9.6806387225548907</v>
      </c>
      <c r="P838" s="86">
        <v>0.49</v>
      </c>
      <c r="Q838" s="88">
        <v>1.0277000000000001</v>
      </c>
      <c r="R838" s="85">
        <v>1.7070672584499801E-2</v>
      </c>
      <c r="S838" s="86">
        <v>0</v>
      </c>
      <c r="T838" s="86">
        <v>1.89</v>
      </c>
      <c r="U838" s="88">
        <v>6.7667876374638496</v>
      </c>
      <c r="V838" s="89">
        <v>4.43</v>
      </c>
      <c r="W838" s="85"/>
      <c r="X838" s="88"/>
      <c r="Y838" s="85">
        <v>100</v>
      </c>
      <c r="Z838" s="88">
        <v>-100</v>
      </c>
      <c r="AA838" s="85">
        <v>0</v>
      </c>
      <c r="AB838" s="91">
        <v>0</v>
      </c>
      <c r="AC838" s="86">
        <v>0</v>
      </c>
      <c r="AD838" s="86">
        <v>0</v>
      </c>
      <c r="AE838" s="86">
        <v>0</v>
      </c>
      <c r="AF838" s="88">
        <v>1.33309996284</v>
      </c>
      <c r="AG838" s="85">
        <v>0.39920500006699999</v>
      </c>
      <c r="AH838" s="86">
        <v>5.973E-3</v>
      </c>
      <c r="AI838" s="88">
        <v>0</v>
      </c>
      <c r="AJ838" s="150">
        <v>1.05</v>
      </c>
      <c r="AK838" s="151">
        <v>0</v>
      </c>
    </row>
    <row r="839" spans="1:37" x14ac:dyDescent="0.2">
      <c r="A839" s="149" t="s">
        <v>1923</v>
      </c>
      <c r="B839" s="66" t="s">
        <v>1924</v>
      </c>
      <c r="C839" s="67">
        <v>42</v>
      </c>
      <c r="D839" s="84" t="s">
        <v>335</v>
      </c>
      <c r="E839" s="85">
        <v>31.590016638935101</v>
      </c>
      <c r="F839" s="91">
        <v>31.5820299500832</v>
      </c>
      <c r="G839" s="86">
        <v>15.934775374376001</v>
      </c>
      <c r="H839" s="86">
        <v>15.9267886855241</v>
      </c>
      <c r="I839" s="86">
        <v>0.92</v>
      </c>
      <c r="J839" s="86">
        <v>0.82</v>
      </c>
      <c r="K839" s="87">
        <v>0</v>
      </c>
      <c r="L839" s="85">
        <v>2.6799999996600001</v>
      </c>
      <c r="M839" s="86">
        <v>0</v>
      </c>
      <c r="N839" s="86"/>
      <c r="O839" s="86">
        <v>29.268873541319401</v>
      </c>
      <c r="P839" s="86">
        <v>0.52800000000000002</v>
      </c>
      <c r="Q839" s="88">
        <v>0.73950000000000005</v>
      </c>
      <c r="R839" s="85">
        <v>0</v>
      </c>
      <c r="S839" s="86">
        <v>0</v>
      </c>
      <c r="T839" s="86">
        <v>1.69</v>
      </c>
      <c r="U839" s="88">
        <v>4.2928452579034904</v>
      </c>
      <c r="V839" s="89">
        <v>4.57</v>
      </c>
      <c r="W839" s="85"/>
      <c r="X839" s="88"/>
      <c r="Y839" s="85">
        <v>100</v>
      </c>
      <c r="Z839" s="88">
        <v>100</v>
      </c>
      <c r="AA839" s="85">
        <v>0.04</v>
      </c>
      <c r="AB839" s="91">
        <v>0.04</v>
      </c>
      <c r="AC839" s="86">
        <v>0</v>
      </c>
      <c r="AD839" s="86">
        <v>0</v>
      </c>
      <c r="AE839" s="86">
        <v>0</v>
      </c>
      <c r="AF839" s="88">
        <v>0</v>
      </c>
      <c r="AG839" s="85">
        <v>4.80510000637E-2</v>
      </c>
      <c r="AH839" s="86">
        <v>4.6319999999999998E-3</v>
      </c>
      <c r="AI839" s="88">
        <v>0</v>
      </c>
      <c r="AJ839" s="150">
        <v>1.1299999999999999</v>
      </c>
      <c r="AK839" s="151">
        <v>0</v>
      </c>
    </row>
    <row r="840" spans="1:37" x14ac:dyDescent="0.2">
      <c r="A840" s="149" t="s">
        <v>1925</v>
      </c>
      <c r="B840" s="66" t="s">
        <v>1926</v>
      </c>
      <c r="C840" s="67">
        <v>42</v>
      </c>
      <c r="D840" s="84" t="s">
        <v>335</v>
      </c>
      <c r="E840" s="85">
        <v>48.333865219935099</v>
      </c>
      <c r="F840" s="91">
        <v>48.333865219935099</v>
      </c>
      <c r="G840" s="86">
        <v>23.9468645284825</v>
      </c>
      <c r="H840" s="86">
        <v>23.9468645284825</v>
      </c>
      <c r="I840" s="86">
        <v>0.69</v>
      </c>
      <c r="J840" s="86">
        <v>0.56000000000000005</v>
      </c>
      <c r="K840" s="87">
        <v>0</v>
      </c>
      <c r="L840" s="85">
        <v>2.9299999994600001</v>
      </c>
      <c r="M840" s="86">
        <v>0</v>
      </c>
      <c r="N840" s="86"/>
      <c r="O840" s="86">
        <v>47.8213108751373</v>
      </c>
      <c r="P840" s="86">
        <v>0.50900000000000001</v>
      </c>
      <c r="Q840" s="88">
        <v>0.53190000000000004</v>
      </c>
      <c r="R840" s="85">
        <v>0</v>
      </c>
      <c r="S840" s="86">
        <v>0</v>
      </c>
      <c r="T840" s="86">
        <v>1.29</v>
      </c>
      <c r="U840" s="88">
        <v>3.8628264454018399</v>
      </c>
      <c r="V840" s="89">
        <v>4.33</v>
      </c>
      <c r="W840" s="85">
        <v>29.133333333300001</v>
      </c>
      <c r="X840" s="88"/>
      <c r="Y840" s="85">
        <v>100</v>
      </c>
      <c r="Z840" s="88"/>
      <c r="AA840" s="85">
        <v>0</v>
      </c>
      <c r="AB840" s="91">
        <v>0</v>
      </c>
      <c r="AC840" s="86">
        <v>0</v>
      </c>
      <c r="AD840" s="86">
        <v>0</v>
      </c>
      <c r="AE840" s="86">
        <v>0</v>
      </c>
      <c r="AF840" s="88">
        <v>0.16850000616800001</v>
      </c>
      <c r="AG840" s="85">
        <v>0</v>
      </c>
      <c r="AH840" s="86">
        <v>2.6549999999999998E-3</v>
      </c>
      <c r="AI840" s="88">
        <v>0</v>
      </c>
      <c r="AJ840" s="150">
        <v>1.1100000000000001</v>
      </c>
      <c r="AK840" s="151">
        <v>0</v>
      </c>
    </row>
    <row r="841" spans="1:37" x14ac:dyDescent="0.2">
      <c r="A841" s="149" t="s">
        <v>1927</v>
      </c>
      <c r="B841" s="66" t="s">
        <v>1928</v>
      </c>
      <c r="C841" s="67">
        <v>42</v>
      </c>
      <c r="D841" s="84" t="s">
        <v>335</v>
      </c>
      <c r="E841" s="85">
        <v>62.904507290257499</v>
      </c>
      <c r="F841" s="91">
        <v>62.898602074341298</v>
      </c>
      <c r="G841" s="86">
        <v>40.360003435762003</v>
      </c>
      <c r="H841" s="86">
        <v>40.354098219845802</v>
      </c>
      <c r="I841" s="86">
        <v>0.32</v>
      </c>
      <c r="J841" s="86">
        <v>0.34</v>
      </c>
      <c r="K841" s="87">
        <v>0</v>
      </c>
      <c r="L841" s="85">
        <v>1.6399999992600001</v>
      </c>
      <c r="M841" s="86">
        <v>0</v>
      </c>
      <c r="N841" s="86"/>
      <c r="O841" s="86">
        <v>55.5190155412932</v>
      </c>
      <c r="P841" s="86">
        <v>0.39100000000000001</v>
      </c>
      <c r="Q841" s="88">
        <v>0.16109999999999999</v>
      </c>
      <c r="R841" s="85">
        <v>0</v>
      </c>
      <c r="S841" s="86">
        <v>0</v>
      </c>
      <c r="T841" s="86">
        <v>1.24</v>
      </c>
      <c r="U841" s="88">
        <v>5.9658785887607602</v>
      </c>
      <c r="V841" s="89">
        <v>4.9800000000000004</v>
      </c>
      <c r="W841" s="85"/>
      <c r="X841" s="88"/>
      <c r="Y841" s="85">
        <v>100</v>
      </c>
      <c r="Z841" s="88">
        <v>100</v>
      </c>
      <c r="AA841" s="85">
        <v>0</v>
      </c>
      <c r="AB841" s="91">
        <v>0</v>
      </c>
      <c r="AC841" s="86">
        <v>0</v>
      </c>
      <c r="AD841" s="86">
        <v>0</v>
      </c>
      <c r="AE841" s="86">
        <v>0</v>
      </c>
      <c r="AF841" s="88">
        <v>1.1532000298</v>
      </c>
      <c r="AG841" s="85">
        <v>8.3220000062600007E-3</v>
      </c>
      <c r="AH841" s="86">
        <v>4.1000000000000003E-3</v>
      </c>
      <c r="AI841" s="88">
        <v>0</v>
      </c>
      <c r="AJ841" s="150">
        <v>1.1000000000000001</v>
      </c>
      <c r="AK841" s="151">
        <v>0</v>
      </c>
    </row>
    <row r="842" spans="1:37" x14ac:dyDescent="0.2">
      <c r="A842" s="149" t="s">
        <v>1929</v>
      </c>
      <c r="B842" s="66" t="s">
        <v>1930</v>
      </c>
      <c r="C842" s="67">
        <v>42</v>
      </c>
      <c r="D842" s="84" t="s">
        <v>335</v>
      </c>
      <c r="E842" s="85">
        <v>73.207130026254006</v>
      </c>
      <c r="F842" s="91">
        <v>72.848786329510403</v>
      </c>
      <c r="G842" s="86">
        <v>32.819308184791097</v>
      </c>
      <c r="H842" s="86">
        <v>32.504260513104001</v>
      </c>
      <c r="I842" s="86">
        <v>0.17</v>
      </c>
      <c r="J842" s="86">
        <v>0.19</v>
      </c>
      <c r="K842" s="87">
        <v>0</v>
      </c>
      <c r="L842" s="85">
        <v>0.72999999825100004</v>
      </c>
      <c r="M842" s="86"/>
      <c r="N842" s="86"/>
      <c r="O842" s="86">
        <v>54.404966318848203</v>
      </c>
      <c r="P842" s="86">
        <v>0.25900000000000001</v>
      </c>
      <c r="Q842" s="88">
        <v>0</v>
      </c>
      <c r="R842" s="85">
        <v>0.123609394313968</v>
      </c>
      <c r="S842" s="86">
        <v>0</v>
      </c>
      <c r="T842" s="86">
        <v>0.97</v>
      </c>
      <c r="U842" s="88">
        <v>1.9317396711344501</v>
      </c>
      <c r="V842" s="89">
        <v>4.76</v>
      </c>
      <c r="W842" s="85"/>
      <c r="X842" s="88"/>
      <c r="Y842" s="85"/>
      <c r="Z842" s="88"/>
      <c r="AA842" s="85">
        <v>1.03</v>
      </c>
      <c r="AB842" s="91">
        <v>1.03</v>
      </c>
      <c r="AC842" s="86">
        <v>0.11</v>
      </c>
      <c r="AD842" s="86">
        <v>0.1</v>
      </c>
      <c r="AE842" s="86">
        <v>0</v>
      </c>
      <c r="AF842" s="88">
        <v>61.9500997966</v>
      </c>
      <c r="AG842" s="85">
        <v>0</v>
      </c>
      <c r="AH842" s="86">
        <v>1.428E-3</v>
      </c>
      <c r="AI842" s="88">
        <v>0</v>
      </c>
      <c r="AJ842" s="150">
        <v>1.06</v>
      </c>
      <c r="AK842" s="151">
        <v>1</v>
      </c>
    </row>
    <row r="843" spans="1:37" x14ac:dyDescent="0.2">
      <c r="A843" s="149" t="s">
        <v>1931</v>
      </c>
      <c r="B843" s="66" t="s">
        <v>1932</v>
      </c>
      <c r="C843" s="67">
        <v>42</v>
      </c>
      <c r="D843" s="84" t="s">
        <v>335</v>
      </c>
      <c r="E843" s="85">
        <v>40.775212727989903</v>
      </c>
      <c r="F843" s="91">
        <v>40.775212727989903</v>
      </c>
      <c r="G843" s="86">
        <v>16.307267501925399</v>
      </c>
      <c r="H843" s="86">
        <v>16.307267501925399</v>
      </c>
      <c r="I843" s="86">
        <v>0.46</v>
      </c>
      <c r="J843" s="86">
        <v>0.37</v>
      </c>
      <c r="K843" s="87">
        <v>0</v>
      </c>
      <c r="L843" s="85">
        <v>0.89999999986900003</v>
      </c>
      <c r="M843" s="86">
        <v>0.133991482063443</v>
      </c>
      <c r="N843" s="86"/>
      <c r="O843" s="86">
        <v>52.6161940952938</v>
      </c>
      <c r="P843" s="86">
        <v>0.34300000000000003</v>
      </c>
      <c r="Q843" s="88">
        <v>0.62609999999999999</v>
      </c>
      <c r="R843" s="85">
        <v>3.6859565057132303E-2</v>
      </c>
      <c r="S843" s="86">
        <v>0</v>
      </c>
      <c r="T843" s="86">
        <v>1.56</v>
      </c>
      <c r="U843" s="88">
        <v>5.4980558634032697</v>
      </c>
      <c r="V843" s="89">
        <v>4.46</v>
      </c>
      <c r="W843" s="85">
        <v>27.207407407407398</v>
      </c>
      <c r="X843" s="88"/>
      <c r="Y843" s="85">
        <v>100</v>
      </c>
      <c r="Z843" s="88">
        <v>100</v>
      </c>
      <c r="AA843" s="85">
        <v>0.08</v>
      </c>
      <c r="AB843" s="91">
        <v>0.08</v>
      </c>
      <c r="AC843" s="86">
        <v>0.02</v>
      </c>
      <c r="AD843" s="86">
        <v>0.02</v>
      </c>
      <c r="AE843" s="86">
        <v>0</v>
      </c>
      <c r="AF843" s="88">
        <v>4.5103001587999998</v>
      </c>
      <c r="AG843" s="85">
        <v>0.53750600002000004</v>
      </c>
      <c r="AH843" s="86">
        <v>2.7190000000000001E-3</v>
      </c>
      <c r="AI843" s="88">
        <v>0</v>
      </c>
      <c r="AJ843" s="150">
        <v>1.05</v>
      </c>
      <c r="AK843" s="151">
        <v>0</v>
      </c>
    </row>
    <row r="844" spans="1:37" x14ac:dyDescent="0.2">
      <c r="A844" s="149" t="s">
        <v>1933</v>
      </c>
      <c r="B844" s="66" t="s">
        <v>1934</v>
      </c>
      <c r="C844" s="67">
        <v>42</v>
      </c>
      <c r="D844" s="84" t="s">
        <v>335</v>
      </c>
      <c r="E844" s="85">
        <v>59.877472954395998</v>
      </c>
      <c r="F844" s="91">
        <v>59.877472954395998</v>
      </c>
      <c r="G844" s="86">
        <v>33.596318211702801</v>
      </c>
      <c r="H844" s="86">
        <v>33.596318211702801</v>
      </c>
      <c r="I844" s="86">
        <v>0.54</v>
      </c>
      <c r="J844" s="86">
        <v>0.42</v>
      </c>
      <c r="K844" s="87">
        <v>0</v>
      </c>
      <c r="L844" s="85">
        <v>1.2100000017200001</v>
      </c>
      <c r="M844" s="86">
        <v>1.43509248884072E-2</v>
      </c>
      <c r="N844" s="86"/>
      <c r="O844" s="86">
        <v>61.121449955498001</v>
      </c>
      <c r="P844" s="86">
        <v>0.34399999999999997</v>
      </c>
      <c r="Q844" s="88">
        <v>9.9599999999999994E-2</v>
      </c>
      <c r="R844" s="85">
        <v>4.59347726228755E-2</v>
      </c>
      <c r="S844" s="86">
        <v>0</v>
      </c>
      <c r="T844" s="86">
        <v>1.31</v>
      </c>
      <c r="U844" s="88">
        <v>6.1849261849261898</v>
      </c>
      <c r="V844" s="89">
        <v>4.72</v>
      </c>
      <c r="W844" s="85"/>
      <c r="X844" s="88"/>
      <c r="Y844" s="85">
        <v>100</v>
      </c>
      <c r="Z844" s="88"/>
      <c r="AA844" s="85">
        <v>0</v>
      </c>
      <c r="AB844" s="91">
        <v>0</v>
      </c>
      <c r="AC844" s="86">
        <v>0</v>
      </c>
      <c r="AD844" s="86">
        <v>0</v>
      </c>
      <c r="AE844" s="86">
        <v>0</v>
      </c>
      <c r="AF844" s="88">
        <v>7.9714999312000003</v>
      </c>
      <c r="AG844" s="85">
        <v>3.8189999996300003E-2</v>
      </c>
      <c r="AH844" s="86">
        <v>4.7010000000000003E-3</v>
      </c>
      <c r="AI844" s="88">
        <v>0</v>
      </c>
      <c r="AJ844" s="150">
        <v>1.17</v>
      </c>
      <c r="AK844" s="151">
        <v>2</v>
      </c>
    </row>
    <row r="845" spans="1:37" x14ac:dyDescent="0.2">
      <c r="A845" s="149" t="s">
        <v>1935</v>
      </c>
      <c r="B845" s="66" t="s">
        <v>1936</v>
      </c>
      <c r="C845" s="67">
        <v>42</v>
      </c>
      <c r="D845" s="84" t="s">
        <v>335</v>
      </c>
      <c r="E845" s="85">
        <v>18.063062523220001</v>
      </c>
      <c r="F845" s="91">
        <v>18.049879555614101</v>
      </c>
      <c r="G845" s="86">
        <v>9.3862729353675096</v>
      </c>
      <c r="H845" s="86">
        <v>9.3730899677616506</v>
      </c>
      <c r="I845" s="86">
        <v>1.95</v>
      </c>
      <c r="J845" s="86">
        <v>2.02</v>
      </c>
      <c r="K845" s="87">
        <v>0</v>
      </c>
      <c r="L845" s="85">
        <v>0.92999999873000005</v>
      </c>
      <c r="M845" s="86">
        <v>0</v>
      </c>
      <c r="N845" s="86"/>
      <c r="O845" s="86">
        <v>42.602377807133401</v>
      </c>
      <c r="P845" s="86">
        <v>0.49</v>
      </c>
      <c r="Q845" s="88">
        <v>0.79900000000000004</v>
      </c>
      <c r="R845" s="85">
        <v>0</v>
      </c>
      <c r="S845" s="86">
        <v>0</v>
      </c>
      <c r="T845" s="86">
        <v>1.29</v>
      </c>
      <c r="U845" s="88">
        <v>5.1317697534785101</v>
      </c>
      <c r="V845" s="89">
        <v>4.28</v>
      </c>
      <c r="W845" s="85">
        <v>30.666666666699999</v>
      </c>
      <c r="X845" s="88">
        <v>30.666666666699999</v>
      </c>
      <c r="Y845" s="85">
        <v>100</v>
      </c>
      <c r="Z845" s="88">
        <v>-100</v>
      </c>
      <c r="AA845" s="85">
        <v>0.41</v>
      </c>
      <c r="AB845" s="91">
        <v>0.41</v>
      </c>
      <c r="AC845" s="86">
        <v>0</v>
      </c>
      <c r="AD845" s="86">
        <v>0</v>
      </c>
      <c r="AE845" s="86">
        <v>0</v>
      </c>
      <c r="AF845" s="88">
        <v>1.31089997113</v>
      </c>
      <c r="AG845" s="85">
        <v>0.39524300022100001</v>
      </c>
      <c r="AH845" s="86">
        <v>1.0449E-2</v>
      </c>
      <c r="AI845" s="88">
        <v>0</v>
      </c>
      <c r="AJ845" s="150">
        <v>1.02</v>
      </c>
      <c r="AK845" s="151">
        <v>0</v>
      </c>
    </row>
    <row r="846" spans="1:37" x14ac:dyDescent="0.2">
      <c r="A846" s="149" t="s">
        <v>1937</v>
      </c>
      <c r="B846" s="66" t="s">
        <v>1938</v>
      </c>
      <c r="C846" s="67">
        <v>42</v>
      </c>
      <c r="D846" s="84" t="s">
        <v>335</v>
      </c>
      <c r="E846" s="85">
        <v>36.250285106059501</v>
      </c>
      <c r="F846" s="91">
        <v>36.250285106059501</v>
      </c>
      <c r="G846" s="86">
        <v>20.143150394804</v>
      </c>
      <c r="H846" s="86">
        <v>20.143150394804</v>
      </c>
      <c r="I846" s="86">
        <v>1.66</v>
      </c>
      <c r="J846" s="86">
        <v>3.51</v>
      </c>
      <c r="K846" s="87">
        <v>0</v>
      </c>
      <c r="L846" s="85">
        <v>1.9600000015900001</v>
      </c>
      <c r="M846" s="86">
        <v>9.1231023698611705E-3</v>
      </c>
      <c r="N846" s="86"/>
      <c r="O846" s="86">
        <v>45.549097583358801</v>
      </c>
      <c r="P846" s="86">
        <v>0.65600000000000003</v>
      </c>
      <c r="Q846" s="88">
        <v>1.0741000000000001</v>
      </c>
      <c r="R846" s="85">
        <v>2.2104332449160002E-2</v>
      </c>
      <c r="S846" s="86">
        <v>0</v>
      </c>
      <c r="T846" s="86">
        <v>1.21</v>
      </c>
      <c r="U846" s="88">
        <v>7.02175494998425</v>
      </c>
      <c r="V846" s="89">
        <v>4.8099999999999996</v>
      </c>
      <c r="W846" s="85">
        <v>32.263121563432001</v>
      </c>
      <c r="X846" s="88">
        <v>32.4666666667</v>
      </c>
      <c r="Y846" s="85">
        <v>100</v>
      </c>
      <c r="Z846" s="88">
        <v>100</v>
      </c>
      <c r="AA846" s="85">
        <v>0</v>
      </c>
      <c r="AB846" s="91">
        <v>0</v>
      </c>
      <c r="AC846" s="86">
        <v>0</v>
      </c>
      <c r="AD846" s="86">
        <v>0</v>
      </c>
      <c r="AE846" s="86">
        <v>0</v>
      </c>
      <c r="AF846" s="88">
        <v>3.3275001076000001</v>
      </c>
      <c r="AG846" s="85">
        <v>2.71910000132E-2</v>
      </c>
      <c r="AH846" s="86">
        <v>2.1943000000000001E-2</v>
      </c>
      <c r="AI846" s="88">
        <v>0</v>
      </c>
      <c r="AJ846" s="150">
        <v>1.1499999999999999</v>
      </c>
      <c r="AK846" s="151">
        <v>1</v>
      </c>
    </row>
    <row r="847" spans="1:37" x14ac:dyDescent="0.2">
      <c r="A847" s="149" t="s">
        <v>393</v>
      </c>
      <c r="B847" s="66" t="s">
        <v>1939</v>
      </c>
      <c r="C847" s="67">
        <v>42</v>
      </c>
      <c r="D847" s="84" t="s">
        <v>335</v>
      </c>
      <c r="E847" s="85">
        <v>43.574948537209202</v>
      </c>
      <c r="F847" s="91">
        <v>43.262273095876701</v>
      </c>
      <c r="G847" s="86">
        <v>17.1901316199863</v>
      </c>
      <c r="H847" s="86">
        <v>16.886033310460999</v>
      </c>
      <c r="I847" s="86">
        <v>0.57999999999999996</v>
      </c>
      <c r="J847" s="86">
        <v>0.52</v>
      </c>
      <c r="K847" s="87">
        <v>0</v>
      </c>
      <c r="L847" s="85">
        <v>0.82000000011200003</v>
      </c>
      <c r="M847" s="86">
        <v>0</v>
      </c>
      <c r="N847" s="86"/>
      <c r="O847" s="86">
        <v>36.636271529888603</v>
      </c>
      <c r="P847" s="86">
        <v>0.24</v>
      </c>
      <c r="Q847" s="88">
        <v>0.49380000000000002</v>
      </c>
      <c r="R847" s="85">
        <v>0</v>
      </c>
      <c r="S847" s="86">
        <v>0</v>
      </c>
      <c r="T847" s="86">
        <v>1</v>
      </c>
      <c r="U847" s="88">
        <v>5.4402407834820004</v>
      </c>
      <c r="V847" s="89">
        <v>4.83</v>
      </c>
      <c r="W847" s="85">
        <v>23.233333333299999</v>
      </c>
      <c r="X847" s="88"/>
      <c r="Y847" s="85">
        <v>100</v>
      </c>
      <c r="Z847" s="88">
        <v>100</v>
      </c>
      <c r="AA847" s="85">
        <v>0</v>
      </c>
      <c r="AB847" s="91">
        <v>0</v>
      </c>
      <c r="AC847" s="86">
        <v>0</v>
      </c>
      <c r="AD847" s="86">
        <v>0</v>
      </c>
      <c r="AE847" s="86">
        <v>0</v>
      </c>
      <c r="AF847" s="88">
        <v>0.76209998141199997</v>
      </c>
      <c r="AG847" s="85">
        <v>0.28661999975199998</v>
      </c>
      <c r="AH847" s="86">
        <v>4.2900000000000004E-3</v>
      </c>
      <c r="AI847" s="88">
        <v>0</v>
      </c>
      <c r="AJ847" s="150">
        <v>1.06</v>
      </c>
      <c r="AK847" s="151">
        <v>1</v>
      </c>
    </row>
    <row r="848" spans="1:37" x14ac:dyDescent="0.2">
      <c r="A848" s="149" t="s">
        <v>1940</v>
      </c>
      <c r="B848" s="66" t="s">
        <v>1941</v>
      </c>
      <c r="C848" s="67">
        <v>42</v>
      </c>
      <c r="D848" s="84" t="s">
        <v>335</v>
      </c>
      <c r="E848" s="85">
        <v>58.963329020180097</v>
      </c>
      <c r="F848" s="91">
        <v>58.916526718607997</v>
      </c>
      <c r="G848" s="86">
        <v>24.878176362084599</v>
      </c>
      <c r="H848" s="86">
        <v>24.859593095284001</v>
      </c>
      <c r="I848" s="86">
        <v>0.44</v>
      </c>
      <c r="J848" s="86">
        <v>0.35</v>
      </c>
      <c r="K848" s="87">
        <v>0</v>
      </c>
      <c r="L848" s="85">
        <v>0.76999999991199997</v>
      </c>
      <c r="M848" s="86">
        <v>8.6581245407477095E-2</v>
      </c>
      <c r="N848" s="86">
        <v>8.0409175449473</v>
      </c>
      <c r="O848" s="86">
        <v>42.835262083049699</v>
      </c>
      <c r="P848" s="86">
        <v>0.214</v>
      </c>
      <c r="Q848" s="88">
        <v>0.52769999999999995</v>
      </c>
      <c r="R848" s="85">
        <v>1.2498437695288101E-2</v>
      </c>
      <c r="S848" s="86">
        <v>0</v>
      </c>
      <c r="T848" s="86">
        <v>1.56</v>
      </c>
      <c r="U848" s="88">
        <v>3.66296836715029</v>
      </c>
      <c r="V848" s="89">
        <v>4.9000000000000004</v>
      </c>
      <c r="W848" s="85">
        <v>28.232591678942001</v>
      </c>
      <c r="X848" s="88">
        <v>28.9</v>
      </c>
      <c r="Y848" s="85">
        <v>100</v>
      </c>
      <c r="Z848" s="88">
        <v>100</v>
      </c>
      <c r="AA848" s="85">
        <v>0</v>
      </c>
      <c r="AB848" s="91">
        <v>0</v>
      </c>
      <c r="AC848" s="86">
        <v>0</v>
      </c>
      <c r="AD848" s="86">
        <v>0</v>
      </c>
      <c r="AE848" s="86">
        <v>0</v>
      </c>
      <c r="AF848" s="88">
        <v>0.284299999443</v>
      </c>
      <c r="AG848" s="85">
        <v>2.9307999987899999E-2</v>
      </c>
      <c r="AH848" s="86">
        <v>3.4550000000000002E-3</v>
      </c>
      <c r="AI848" s="88">
        <v>0</v>
      </c>
      <c r="AJ848" s="150">
        <v>1.17</v>
      </c>
      <c r="AK848" s="151">
        <v>2</v>
      </c>
    </row>
    <row r="849" spans="1:37" x14ac:dyDescent="0.2">
      <c r="A849" s="149" t="s">
        <v>1942</v>
      </c>
      <c r="B849" s="66" t="s">
        <v>1943</v>
      </c>
      <c r="C849" s="67">
        <v>42</v>
      </c>
      <c r="D849" s="84" t="s">
        <v>335</v>
      </c>
      <c r="E849" s="85">
        <v>20.736623963828201</v>
      </c>
      <c r="F849" s="91">
        <v>20.731600100477301</v>
      </c>
      <c r="G849" s="86">
        <v>11.6710625470987</v>
      </c>
      <c r="H849" s="86">
        <v>11.6672946495855</v>
      </c>
      <c r="I849" s="86">
        <v>0.78</v>
      </c>
      <c r="J849" s="86">
        <v>0.39</v>
      </c>
      <c r="K849" s="87">
        <v>7.0000000000000001E-3</v>
      </c>
      <c r="L849" s="85">
        <v>5.4300000020199999</v>
      </c>
      <c r="M849" s="86">
        <v>0.35362058907822003</v>
      </c>
      <c r="N849" s="86"/>
      <c r="O849" s="86">
        <v>5.1921726361488902</v>
      </c>
      <c r="P849" s="86">
        <v>0.28299999999999997</v>
      </c>
      <c r="Q849" s="88">
        <v>0.18840000000000001</v>
      </c>
      <c r="R849" s="85">
        <v>6.9686411149825794E-2</v>
      </c>
      <c r="S849" s="86">
        <v>0</v>
      </c>
      <c r="T849" s="86">
        <v>2.0499999999999998</v>
      </c>
      <c r="U849" s="88">
        <v>8.0312735493594598</v>
      </c>
      <c r="V849" s="89">
        <v>4.95</v>
      </c>
      <c r="W849" s="85"/>
      <c r="X849" s="88"/>
      <c r="Y849" s="85"/>
      <c r="Z849" s="88"/>
      <c r="AA849" s="85">
        <v>0</v>
      </c>
      <c r="AB849" s="91">
        <v>0</v>
      </c>
      <c r="AC849" s="86">
        <v>0</v>
      </c>
      <c r="AD849" s="86">
        <v>0</v>
      </c>
      <c r="AE849" s="86">
        <v>0</v>
      </c>
      <c r="AF849" s="88">
        <v>0.214499995192</v>
      </c>
      <c r="AG849" s="85">
        <v>1.1939200008299999</v>
      </c>
      <c r="AH849" s="86">
        <v>4.4650000000000002E-3</v>
      </c>
      <c r="AI849" s="88">
        <v>0</v>
      </c>
      <c r="AJ849" s="150">
        <v>1.02</v>
      </c>
      <c r="AK849" s="151">
        <v>0</v>
      </c>
    </row>
    <row r="850" spans="1:37" x14ac:dyDescent="0.2">
      <c r="A850" s="149" t="s">
        <v>1944</v>
      </c>
      <c r="B850" s="66" t="s">
        <v>1945</v>
      </c>
      <c r="C850" s="67">
        <v>42</v>
      </c>
      <c r="D850" s="84" t="s">
        <v>335</v>
      </c>
      <c r="E850" s="85">
        <v>15.1638453550989</v>
      </c>
      <c r="F850" s="91">
        <v>15.064837845016999</v>
      </c>
      <c r="G850" s="86">
        <v>7.5390596701359502</v>
      </c>
      <c r="H850" s="86">
        <v>7.4943855497331597</v>
      </c>
      <c r="I850" s="86">
        <v>14.44</v>
      </c>
      <c r="J850" s="86">
        <v>19.5</v>
      </c>
      <c r="K850" s="87">
        <v>0</v>
      </c>
      <c r="L850" s="85">
        <v>1.5400000009000001</v>
      </c>
      <c r="M850" s="86">
        <v>0</v>
      </c>
      <c r="N850" s="86">
        <v>7.6569678407350699E-3</v>
      </c>
      <c r="O850" s="86">
        <v>5.4491078669910804</v>
      </c>
      <c r="P850" s="86">
        <v>1.512</v>
      </c>
      <c r="Q850" s="88">
        <v>1.5562</v>
      </c>
      <c r="R850" s="85">
        <v>0</v>
      </c>
      <c r="S850" s="86">
        <v>0</v>
      </c>
      <c r="T850" s="86">
        <v>2.83</v>
      </c>
      <c r="U850" s="88">
        <v>10.446499722296</v>
      </c>
      <c r="V850" s="89">
        <v>4.08</v>
      </c>
      <c r="W850" s="85">
        <v>29.633333333300001</v>
      </c>
      <c r="X850" s="88"/>
      <c r="Y850" s="85">
        <v>100</v>
      </c>
      <c r="Z850" s="88"/>
      <c r="AA850" s="85">
        <v>0</v>
      </c>
      <c r="AB850" s="91">
        <v>0</v>
      </c>
      <c r="AC850" s="86">
        <v>0</v>
      </c>
      <c r="AD850" s="86">
        <v>0</v>
      </c>
      <c r="AE850" s="86">
        <v>0</v>
      </c>
      <c r="AF850" s="88">
        <v>0</v>
      </c>
      <c r="AG850" s="85">
        <v>8.7360000005099997E-2</v>
      </c>
      <c r="AH850" s="86">
        <v>0.112204</v>
      </c>
      <c r="AI850" s="88">
        <v>2.51320000015E-2</v>
      </c>
      <c r="AJ850" s="150">
        <v>1.01</v>
      </c>
      <c r="AK850" s="151">
        <v>0</v>
      </c>
    </row>
    <row r="851" spans="1:37" x14ac:dyDescent="0.2">
      <c r="A851" s="149" t="s">
        <v>1946</v>
      </c>
      <c r="B851" s="66" t="s">
        <v>1947</v>
      </c>
      <c r="C851" s="67">
        <v>42</v>
      </c>
      <c r="D851" s="84" t="s">
        <v>335</v>
      </c>
      <c r="E851" s="85">
        <v>32.599974204584797</v>
      </c>
      <c r="F851" s="91">
        <v>32.599974204584797</v>
      </c>
      <c r="G851" s="86">
        <v>17.950214848655602</v>
      </c>
      <c r="H851" s="86">
        <v>17.950214848655602</v>
      </c>
      <c r="I851" s="86">
        <v>0.76</v>
      </c>
      <c r="J851" s="86">
        <v>0.61</v>
      </c>
      <c r="K851" s="87">
        <v>0</v>
      </c>
      <c r="L851" s="85">
        <v>1.4799999992599999</v>
      </c>
      <c r="M851" s="86">
        <v>0</v>
      </c>
      <c r="N851" s="86">
        <v>4.0132437042239399E-2</v>
      </c>
      <c r="O851" s="86">
        <v>12.8513951979234</v>
      </c>
      <c r="P851" s="86">
        <v>0.22600000000000001</v>
      </c>
      <c r="Q851" s="88">
        <v>0.72409999999999997</v>
      </c>
      <c r="R851" s="85">
        <v>0</v>
      </c>
      <c r="S851" s="86">
        <v>0</v>
      </c>
      <c r="T851" s="86">
        <v>1.65</v>
      </c>
      <c r="U851" s="88">
        <v>9.2456198706156307</v>
      </c>
      <c r="V851" s="89">
        <v>4.33</v>
      </c>
      <c r="W851" s="85">
        <v>25.0602701734385</v>
      </c>
      <c r="X851" s="88">
        <v>26.833333333300001</v>
      </c>
      <c r="Y851" s="85">
        <v>100</v>
      </c>
      <c r="Z851" s="88"/>
      <c r="AA851" s="85">
        <v>0</v>
      </c>
      <c r="AB851" s="91">
        <v>0</v>
      </c>
      <c r="AC851" s="86">
        <v>0</v>
      </c>
      <c r="AD851" s="86">
        <v>0</v>
      </c>
      <c r="AE851" s="86">
        <v>0</v>
      </c>
      <c r="AF851" s="88">
        <v>0</v>
      </c>
      <c r="AG851" s="85">
        <v>0.19133200001299999</v>
      </c>
      <c r="AH851" s="86">
        <v>6.1760000000000001E-3</v>
      </c>
      <c r="AI851" s="88">
        <v>0</v>
      </c>
      <c r="AJ851" s="150">
        <v>1.05</v>
      </c>
      <c r="AK851" s="151">
        <v>0</v>
      </c>
    </row>
    <row r="852" spans="1:37" x14ac:dyDescent="0.2">
      <c r="A852" s="149" t="s">
        <v>1948</v>
      </c>
      <c r="B852" s="66" t="s">
        <v>1949</v>
      </c>
      <c r="C852" s="67">
        <v>42</v>
      </c>
      <c r="D852" s="84" t="s">
        <v>335</v>
      </c>
      <c r="E852" s="85">
        <v>43.730146912844901</v>
      </c>
      <c r="F852" s="91">
        <v>43.706571371848298</v>
      </c>
      <c r="G852" s="86">
        <v>19.4609886837403</v>
      </c>
      <c r="H852" s="86">
        <v>19.454784594004401</v>
      </c>
      <c r="I852" s="86">
        <v>0.43</v>
      </c>
      <c r="J852" s="86">
        <v>0.44</v>
      </c>
      <c r="K852" s="87">
        <v>0</v>
      </c>
      <c r="L852" s="85">
        <v>0.56999999944099999</v>
      </c>
      <c r="M852" s="86">
        <v>0</v>
      </c>
      <c r="N852" s="86">
        <v>0.44322897019992502</v>
      </c>
      <c r="O852" s="86">
        <v>27.991324255934501</v>
      </c>
      <c r="P852" s="86">
        <v>0.35099999999999998</v>
      </c>
      <c r="Q852" s="88">
        <v>1.3787</v>
      </c>
      <c r="R852" s="85">
        <v>0</v>
      </c>
      <c r="S852" s="86">
        <v>0</v>
      </c>
      <c r="T852" s="86">
        <v>1.94</v>
      </c>
      <c r="U852" s="88">
        <v>4.5538018661901898</v>
      </c>
      <c r="V852" s="89">
        <v>4.45</v>
      </c>
      <c r="W852" s="85">
        <v>27.4804860956189</v>
      </c>
      <c r="X852" s="88">
        <v>27.9</v>
      </c>
      <c r="Y852" s="85">
        <v>100</v>
      </c>
      <c r="Z852" s="88"/>
      <c r="AA852" s="85">
        <v>0.05</v>
      </c>
      <c r="AB852" s="91">
        <v>0.05</v>
      </c>
      <c r="AC852" s="86">
        <v>0</v>
      </c>
      <c r="AD852" s="86">
        <v>0</v>
      </c>
      <c r="AE852" s="86">
        <v>0</v>
      </c>
      <c r="AF852" s="88">
        <v>0</v>
      </c>
      <c r="AG852" s="85">
        <v>0</v>
      </c>
      <c r="AH852" s="86">
        <v>2.519E-3</v>
      </c>
      <c r="AI852" s="88">
        <v>8.52899999773E-3</v>
      </c>
      <c r="AJ852" s="150">
        <v>1.1000000000000001</v>
      </c>
      <c r="AK852" s="151">
        <v>0</v>
      </c>
    </row>
    <row r="853" spans="1:37" x14ac:dyDescent="0.2">
      <c r="A853" s="149" t="s">
        <v>1950</v>
      </c>
      <c r="B853" s="66" t="s">
        <v>1951</v>
      </c>
      <c r="C853" s="67">
        <v>42</v>
      </c>
      <c r="D853" s="84" t="s">
        <v>335</v>
      </c>
      <c r="E853" s="85">
        <v>37.5750531254903</v>
      </c>
      <c r="F853" s="91">
        <v>37.5750531254903</v>
      </c>
      <c r="G853" s="86">
        <v>18.904830497596901</v>
      </c>
      <c r="H853" s="86">
        <v>18.904830497596901</v>
      </c>
      <c r="I853" s="86">
        <v>0.39</v>
      </c>
      <c r="J853" s="86">
        <v>1.69</v>
      </c>
      <c r="K853" s="87">
        <v>0</v>
      </c>
      <c r="L853" s="85">
        <v>1.56000000183</v>
      </c>
      <c r="M853" s="86">
        <v>0</v>
      </c>
      <c r="N853" s="86"/>
      <c r="O853" s="86">
        <v>47.208013640238697</v>
      </c>
      <c r="P853" s="86">
        <v>0.55500000000000005</v>
      </c>
      <c r="Q853" s="88">
        <v>0</v>
      </c>
      <c r="R853" s="85">
        <v>0</v>
      </c>
      <c r="S853" s="86">
        <v>0</v>
      </c>
      <c r="T853" s="86">
        <v>1.21</v>
      </c>
      <c r="U853" s="88">
        <v>3.7465949769670699</v>
      </c>
      <c r="V853" s="89">
        <v>4.5</v>
      </c>
      <c r="W853" s="85"/>
      <c r="X853" s="88"/>
      <c r="Y853" s="85"/>
      <c r="Z853" s="88"/>
      <c r="AA853" s="85">
        <v>1.42</v>
      </c>
      <c r="AB853" s="91">
        <v>1.42</v>
      </c>
      <c r="AC853" s="86">
        <v>0.1</v>
      </c>
      <c r="AD853" s="86">
        <v>0.1</v>
      </c>
      <c r="AE853" s="86">
        <v>0</v>
      </c>
      <c r="AF853" s="88">
        <v>0.36390000624500002</v>
      </c>
      <c r="AG853" s="85">
        <v>0.67102399989299999</v>
      </c>
      <c r="AH853" s="86">
        <v>1.6205000000000001E-2</v>
      </c>
      <c r="AI853" s="88">
        <v>0</v>
      </c>
      <c r="AJ853" s="150">
        <v>1.22</v>
      </c>
      <c r="AK853" s="151">
        <v>2</v>
      </c>
    </row>
    <row r="854" spans="1:37" x14ac:dyDescent="0.2">
      <c r="A854" s="149" t="s">
        <v>1952</v>
      </c>
      <c r="B854" s="66" t="s">
        <v>1953</v>
      </c>
      <c r="C854" s="67">
        <v>42</v>
      </c>
      <c r="D854" s="84" t="s">
        <v>335</v>
      </c>
      <c r="E854" s="85">
        <v>49.054635243383601</v>
      </c>
      <c r="F854" s="91">
        <v>49.044202033316701</v>
      </c>
      <c r="G854" s="86">
        <v>20.711081228336599</v>
      </c>
      <c r="H854" s="86">
        <v>20.704125754958699</v>
      </c>
      <c r="I854" s="86">
        <v>0.81</v>
      </c>
      <c r="J854" s="86">
        <v>1.43</v>
      </c>
      <c r="K854" s="87">
        <v>0</v>
      </c>
      <c r="L854" s="85">
        <v>1.45000000093</v>
      </c>
      <c r="M854" s="86">
        <v>0</v>
      </c>
      <c r="N854" s="86">
        <v>3.00757692902428</v>
      </c>
      <c r="O854" s="86">
        <v>33.140983062105597</v>
      </c>
      <c r="P854" s="86">
        <v>0.4</v>
      </c>
      <c r="Q854" s="88">
        <v>0.91449999999999998</v>
      </c>
      <c r="R854" s="85">
        <v>0</v>
      </c>
      <c r="S854" s="86">
        <v>0</v>
      </c>
      <c r="T854" s="86">
        <v>2.2000000000000002</v>
      </c>
      <c r="U854" s="88">
        <v>3.7153820293752799</v>
      </c>
      <c r="V854" s="89">
        <v>4.67</v>
      </c>
      <c r="W854" s="85">
        <v>28.466846909693601</v>
      </c>
      <c r="X854" s="88">
        <v>25.6</v>
      </c>
      <c r="Y854" s="85">
        <v>100</v>
      </c>
      <c r="Z854" s="88"/>
      <c r="AA854" s="85">
        <v>0</v>
      </c>
      <c r="AB854" s="91">
        <v>0</v>
      </c>
      <c r="AC854" s="86">
        <v>0</v>
      </c>
      <c r="AD854" s="86">
        <v>0</v>
      </c>
      <c r="AE854" s="86">
        <v>0</v>
      </c>
      <c r="AF854" s="88">
        <v>1.1967999942800001</v>
      </c>
      <c r="AG854" s="85">
        <v>2.94439999828E-2</v>
      </c>
      <c r="AH854" s="86">
        <v>8.5579999999999996E-3</v>
      </c>
      <c r="AI854" s="88">
        <v>0</v>
      </c>
      <c r="AJ854" s="150">
        <v>1.19</v>
      </c>
      <c r="AK854" s="151">
        <v>2</v>
      </c>
    </row>
    <row r="855" spans="1:37" x14ac:dyDescent="0.2">
      <c r="A855" s="149" t="s">
        <v>1954</v>
      </c>
      <c r="B855" s="66" t="s">
        <v>1955</v>
      </c>
      <c r="C855" s="67">
        <v>42</v>
      </c>
      <c r="D855" s="84" t="s">
        <v>335</v>
      </c>
      <c r="E855" s="85">
        <v>59.4080138337251</v>
      </c>
      <c r="F855" s="91">
        <v>59.318851152360097</v>
      </c>
      <c r="G855" s="86">
        <v>26.813649995947198</v>
      </c>
      <c r="H855" s="86">
        <v>26.790683850747101</v>
      </c>
      <c r="I855" s="86">
        <v>0.18</v>
      </c>
      <c r="J855" s="86">
        <v>0.27</v>
      </c>
      <c r="K855" s="87">
        <v>0</v>
      </c>
      <c r="L855" s="85">
        <v>0.299999999721</v>
      </c>
      <c r="M855" s="86">
        <v>0</v>
      </c>
      <c r="N855" s="86">
        <v>6.9634200088144604</v>
      </c>
      <c r="O855" s="86">
        <v>59.2543106190749</v>
      </c>
      <c r="P855" s="86">
        <v>0.37</v>
      </c>
      <c r="Q855" s="88">
        <v>0.93069999999999997</v>
      </c>
      <c r="R855" s="85">
        <v>0</v>
      </c>
      <c r="S855" s="86">
        <v>0</v>
      </c>
      <c r="T855" s="86">
        <v>1.31</v>
      </c>
      <c r="U855" s="88">
        <v>4.1325551862959697</v>
      </c>
      <c r="V855" s="89">
        <v>4.71</v>
      </c>
      <c r="W855" s="85">
        <v>29.5058595029281</v>
      </c>
      <c r="X855" s="88">
        <v>32.299999999999997</v>
      </c>
      <c r="Y855" s="85">
        <v>100</v>
      </c>
      <c r="Z855" s="88"/>
      <c r="AA855" s="85">
        <v>0.82</v>
      </c>
      <c r="AB855" s="91">
        <v>0.88</v>
      </c>
      <c r="AC855" s="86">
        <v>0.15</v>
      </c>
      <c r="AD855" s="86">
        <v>0.15</v>
      </c>
      <c r="AE855" s="86">
        <v>0</v>
      </c>
      <c r="AF855" s="88">
        <v>0</v>
      </c>
      <c r="AG855" s="85">
        <v>9.8361999914899995E-2</v>
      </c>
      <c r="AH855" s="86">
        <v>1.4469999999999999E-3</v>
      </c>
      <c r="AI855" s="88">
        <v>0</v>
      </c>
      <c r="AJ855" s="150">
        <v>1.31</v>
      </c>
      <c r="AK855" s="151">
        <v>5</v>
      </c>
    </row>
    <row r="856" spans="1:37" x14ac:dyDescent="0.2">
      <c r="A856" s="149" t="s">
        <v>1956</v>
      </c>
      <c r="B856" s="66" t="s">
        <v>1957</v>
      </c>
      <c r="C856" s="67">
        <v>42</v>
      </c>
      <c r="D856" s="84" t="s">
        <v>335</v>
      </c>
      <c r="E856" s="85">
        <v>55.589227026334903</v>
      </c>
      <c r="F856" s="91">
        <v>55.522358330843502</v>
      </c>
      <c r="G856" s="86">
        <v>26.127164340489699</v>
      </c>
      <c r="H856" s="86">
        <v>26.108668743864399</v>
      </c>
      <c r="I856" s="86">
        <v>0.28999999999999998</v>
      </c>
      <c r="J856" s="86">
        <v>0.25</v>
      </c>
      <c r="K856" s="87">
        <v>0</v>
      </c>
      <c r="L856" s="85">
        <v>1.03000000022</v>
      </c>
      <c r="M856" s="86">
        <v>0</v>
      </c>
      <c r="N856" s="86">
        <v>14.744471969905501</v>
      </c>
      <c r="O856" s="86">
        <v>45.9950079419106</v>
      </c>
      <c r="P856" s="86">
        <v>0.27600000000000002</v>
      </c>
      <c r="Q856" s="88">
        <v>0.66390000000000005</v>
      </c>
      <c r="R856" s="85">
        <v>0</v>
      </c>
      <c r="S856" s="86">
        <v>0</v>
      </c>
      <c r="T856" s="86">
        <v>1.31</v>
      </c>
      <c r="U856" s="88">
        <v>5.7599556105680998</v>
      </c>
      <c r="V856" s="89">
        <v>4.6900000000000004</v>
      </c>
      <c r="W856" s="85">
        <v>30.77283783623</v>
      </c>
      <c r="X856" s="88">
        <v>31.266666666700001</v>
      </c>
      <c r="Y856" s="85">
        <v>100</v>
      </c>
      <c r="Z856" s="88"/>
      <c r="AA856" s="85">
        <v>0.52</v>
      </c>
      <c r="AB856" s="91">
        <v>0.52</v>
      </c>
      <c r="AC856" s="86">
        <v>7.0000000000000007E-2</v>
      </c>
      <c r="AD856" s="86">
        <v>7.0000000000000007E-2</v>
      </c>
      <c r="AE856" s="86">
        <v>0</v>
      </c>
      <c r="AF856" s="88">
        <v>0</v>
      </c>
      <c r="AG856" s="85">
        <v>9.4146000124799997E-2</v>
      </c>
      <c r="AH856" s="86">
        <v>2.4859999999999999E-3</v>
      </c>
      <c r="AI856" s="88">
        <v>0</v>
      </c>
      <c r="AJ856" s="150">
        <v>1.46</v>
      </c>
      <c r="AK856" s="151">
        <v>9</v>
      </c>
    </row>
    <row r="857" spans="1:37" x14ac:dyDescent="0.2">
      <c r="A857" s="149" t="s">
        <v>1958</v>
      </c>
      <c r="B857" s="66" t="s">
        <v>1959</v>
      </c>
      <c r="C857" s="67">
        <v>43</v>
      </c>
      <c r="D857" s="84" t="s">
        <v>335</v>
      </c>
      <c r="E857" s="85">
        <v>77.434129757295295</v>
      </c>
      <c r="F857" s="91">
        <v>76.439386785028503</v>
      </c>
      <c r="G857" s="86">
        <v>26.658167280511201</v>
      </c>
      <c r="H857" s="86">
        <v>26.299304309503601</v>
      </c>
      <c r="I857" s="86">
        <v>0.17</v>
      </c>
      <c r="J857" s="86">
        <v>0.28999999999999998</v>
      </c>
      <c r="K857" s="87">
        <v>0</v>
      </c>
      <c r="L857" s="85">
        <v>0.39000000015800002</v>
      </c>
      <c r="M857" s="86">
        <v>0</v>
      </c>
      <c r="N857" s="86">
        <v>10.6739221431561</v>
      </c>
      <c r="O857" s="86">
        <v>52.507414397411701</v>
      </c>
      <c r="P857" s="86">
        <v>0.158</v>
      </c>
      <c r="Q857" s="88">
        <v>0.55959999999999999</v>
      </c>
      <c r="R857" s="85">
        <v>0</v>
      </c>
      <c r="S857" s="86">
        <v>0</v>
      </c>
      <c r="T857" s="86">
        <v>1.07</v>
      </c>
      <c r="U857" s="88">
        <v>1.6369188151226099</v>
      </c>
      <c r="V857" s="89">
        <v>4.76</v>
      </c>
      <c r="W857" s="85">
        <v>30.4580713611088</v>
      </c>
      <c r="X857" s="88"/>
      <c r="Y857" s="85">
        <v>100</v>
      </c>
      <c r="Z857" s="88">
        <v>-100</v>
      </c>
      <c r="AA857" s="85">
        <v>0.37</v>
      </c>
      <c r="AB857" s="91">
        <v>0.34</v>
      </c>
      <c r="AC857" s="86">
        <v>0.06</v>
      </c>
      <c r="AD857" s="86">
        <v>0.04</v>
      </c>
      <c r="AE857" s="86">
        <v>0</v>
      </c>
      <c r="AF857" s="88">
        <v>4.8141999264199997</v>
      </c>
      <c r="AG857" s="85">
        <v>5.8819999965500002E-3</v>
      </c>
      <c r="AH857" s="86">
        <v>1.214E-3</v>
      </c>
      <c r="AI857" s="88">
        <v>0</v>
      </c>
      <c r="AJ857" s="150">
        <v>1.37</v>
      </c>
      <c r="AK857" s="151">
        <v>7</v>
      </c>
    </row>
    <row r="858" spans="1:37" x14ac:dyDescent="0.2">
      <c r="A858" s="149" t="s">
        <v>1960</v>
      </c>
      <c r="B858" s="66" t="s">
        <v>1961</v>
      </c>
      <c r="C858" s="67">
        <v>42</v>
      </c>
      <c r="D858" s="84" t="s">
        <v>335</v>
      </c>
      <c r="E858" s="85">
        <v>71.364340376031706</v>
      </c>
      <c r="F858" s="91">
        <v>71.355844699024303</v>
      </c>
      <c r="G858" s="86">
        <v>35.788366150608702</v>
      </c>
      <c r="H858" s="86">
        <v>35.779870473601299</v>
      </c>
      <c r="I858" s="86">
        <v>0.47</v>
      </c>
      <c r="J858" s="86">
        <v>0.37</v>
      </c>
      <c r="K858" s="87">
        <v>0</v>
      </c>
      <c r="L858" s="85">
        <v>0.64999999980699996</v>
      </c>
      <c r="M858" s="86">
        <v>0</v>
      </c>
      <c r="N858" s="86"/>
      <c r="O858" s="86">
        <v>43.837857939754599</v>
      </c>
      <c r="P858" s="86">
        <v>0.33</v>
      </c>
      <c r="Q858" s="88">
        <v>0</v>
      </c>
      <c r="R858" s="85">
        <v>0</v>
      </c>
      <c r="S858" s="86">
        <v>0</v>
      </c>
      <c r="T858" s="86">
        <v>1.32</v>
      </c>
      <c r="U858" s="88">
        <v>3.0806631856174702</v>
      </c>
      <c r="V858" s="89"/>
      <c r="W858" s="85"/>
      <c r="X858" s="88"/>
      <c r="Y858" s="85"/>
      <c r="Z858" s="88"/>
      <c r="AA858" s="85">
        <v>0.14000000000000001</v>
      </c>
      <c r="AB858" s="91">
        <v>0.14000000000000001</v>
      </c>
      <c r="AC858" s="86">
        <v>0.01</v>
      </c>
      <c r="AD858" s="86">
        <v>0.01</v>
      </c>
      <c r="AE858" s="86">
        <v>0</v>
      </c>
      <c r="AF858" s="88">
        <v>12.279500004000001</v>
      </c>
      <c r="AG858" s="85">
        <v>2.3799999988299999E-4</v>
      </c>
      <c r="AH858" s="86">
        <v>3.669E-3</v>
      </c>
      <c r="AI858" s="88">
        <v>0</v>
      </c>
      <c r="AJ858" s="150">
        <v>1.0900000000000001</v>
      </c>
      <c r="AK858" s="151">
        <v>1</v>
      </c>
    </row>
    <row r="859" spans="1:37" x14ac:dyDescent="0.2">
      <c r="A859" s="149" t="s">
        <v>1962</v>
      </c>
      <c r="B859" s="66" t="s">
        <v>1963</v>
      </c>
      <c r="C859" s="67">
        <v>42</v>
      </c>
      <c r="D859" s="84" t="s">
        <v>335</v>
      </c>
      <c r="E859" s="85">
        <v>37.461105761921701</v>
      </c>
      <c r="F859" s="91">
        <v>37.325799422287503</v>
      </c>
      <c r="G859" s="86">
        <v>15.1178229361982</v>
      </c>
      <c r="H859" s="86">
        <v>14.9845436578321</v>
      </c>
      <c r="I859" s="86">
        <v>0.52</v>
      </c>
      <c r="J859" s="86">
        <v>0.51</v>
      </c>
      <c r="K859" s="87">
        <v>0</v>
      </c>
      <c r="L859" s="85">
        <v>1.0700000010599999</v>
      </c>
      <c r="M859" s="86">
        <v>0</v>
      </c>
      <c r="N859" s="86"/>
      <c r="O859" s="86">
        <v>42.344632768361599</v>
      </c>
      <c r="P859" s="86">
        <v>0.23200000000000001</v>
      </c>
      <c r="Q859" s="88">
        <v>0.20830000000000001</v>
      </c>
      <c r="R859" s="85">
        <v>0</v>
      </c>
      <c r="S859" s="86">
        <v>0</v>
      </c>
      <c r="T859" s="86">
        <v>0.74</v>
      </c>
      <c r="U859" s="88">
        <v>3.1647494045507498</v>
      </c>
      <c r="V859" s="89">
        <v>4.96</v>
      </c>
      <c r="W859" s="85"/>
      <c r="X859" s="88"/>
      <c r="Y859" s="85">
        <v>100</v>
      </c>
      <c r="Z859" s="88">
        <v>100</v>
      </c>
      <c r="AA859" s="85">
        <v>0.39</v>
      </c>
      <c r="AB859" s="91">
        <v>0.39</v>
      </c>
      <c r="AC859" s="86">
        <v>0.03</v>
      </c>
      <c r="AD859" s="86">
        <v>0.03</v>
      </c>
      <c r="AE859" s="86">
        <v>0</v>
      </c>
      <c r="AF859" s="88">
        <v>1.0787999640699999</v>
      </c>
      <c r="AG859" s="85">
        <v>0.68071399990799997</v>
      </c>
      <c r="AH859" s="86">
        <v>7.326E-3</v>
      </c>
      <c r="AI859" s="88">
        <v>0</v>
      </c>
      <c r="AJ859" s="150">
        <v>1.1299999999999999</v>
      </c>
      <c r="AK859" s="151">
        <v>1</v>
      </c>
    </row>
    <row r="860" spans="1:37" x14ac:dyDescent="0.2">
      <c r="A860" s="149" t="s">
        <v>1964</v>
      </c>
      <c r="B860" s="66" t="s">
        <v>1965</v>
      </c>
      <c r="C860" s="67">
        <v>42</v>
      </c>
      <c r="D860" s="84" t="s">
        <v>335</v>
      </c>
      <c r="E860" s="85">
        <v>66.562921669243906</v>
      </c>
      <c r="F860" s="91">
        <v>66.517122849179103</v>
      </c>
      <c r="G860" s="86">
        <v>25.239581999586299</v>
      </c>
      <c r="H860" s="86">
        <v>25.194768100383101</v>
      </c>
      <c r="I860" s="86">
        <v>1.05</v>
      </c>
      <c r="J860" s="86">
        <v>2.52</v>
      </c>
      <c r="K860" s="87">
        <v>0</v>
      </c>
      <c r="L860" s="85">
        <v>0.98000000044000002</v>
      </c>
      <c r="M860" s="86">
        <v>0</v>
      </c>
      <c r="N860" s="86"/>
      <c r="O860" s="86">
        <v>41.040754462782097</v>
      </c>
      <c r="P860" s="86">
        <v>0.39500000000000002</v>
      </c>
      <c r="Q860" s="88">
        <v>0</v>
      </c>
      <c r="R860" s="85">
        <v>0</v>
      </c>
      <c r="S860" s="86">
        <v>0</v>
      </c>
      <c r="T860" s="86">
        <v>1.22</v>
      </c>
      <c r="U860" s="88">
        <v>2.3160414060730199</v>
      </c>
      <c r="V860" s="89"/>
      <c r="W860" s="85"/>
      <c r="X860" s="88"/>
      <c r="Y860" s="85"/>
      <c r="Z860" s="88"/>
      <c r="AA860" s="85">
        <v>0</v>
      </c>
      <c r="AB860" s="91">
        <v>0</v>
      </c>
      <c r="AC860" s="86">
        <v>0</v>
      </c>
      <c r="AD860" s="86">
        <v>0</v>
      </c>
      <c r="AE860" s="86">
        <v>0.01</v>
      </c>
      <c r="AF860" s="88">
        <v>3.1075000776900001</v>
      </c>
      <c r="AG860" s="85">
        <v>0.12858800015899999</v>
      </c>
      <c r="AH860" s="86">
        <v>3.4368000000000003E-2</v>
      </c>
      <c r="AI860" s="88">
        <v>0</v>
      </c>
      <c r="AJ860" s="150">
        <v>1.1499999999999999</v>
      </c>
      <c r="AK860" s="151">
        <v>2</v>
      </c>
    </row>
    <row r="861" spans="1:37" x14ac:dyDescent="0.2">
      <c r="A861" s="149" t="s">
        <v>1966</v>
      </c>
      <c r="B861" s="66" t="s">
        <v>1967</v>
      </c>
      <c r="C861" s="67">
        <v>42</v>
      </c>
      <c r="D861" s="84" t="s">
        <v>335</v>
      </c>
      <c r="E861" s="85">
        <v>66.778601251336497</v>
      </c>
      <c r="F861" s="91">
        <v>66.046012432056699</v>
      </c>
      <c r="G861" s="86">
        <v>28.5705574098391</v>
      </c>
      <c r="H861" s="86">
        <v>27.879435882216601</v>
      </c>
      <c r="I861" s="86">
        <v>0.33</v>
      </c>
      <c r="J861" s="86">
        <v>0.52</v>
      </c>
      <c r="K861" s="87">
        <v>0</v>
      </c>
      <c r="L861" s="85">
        <v>0.79000000013000005</v>
      </c>
      <c r="M861" s="86">
        <v>0</v>
      </c>
      <c r="N861" s="86"/>
      <c r="O861" s="86">
        <v>42.173149648838503</v>
      </c>
      <c r="P861" s="86">
        <v>0.36299999999999999</v>
      </c>
      <c r="Q861" s="88">
        <v>0</v>
      </c>
      <c r="R861" s="85">
        <v>0</v>
      </c>
      <c r="S861" s="86">
        <v>0</v>
      </c>
      <c r="T861" s="86">
        <v>1.31</v>
      </c>
      <c r="U861" s="88">
        <v>3.39137399025112</v>
      </c>
      <c r="V861" s="89">
        <v>3.25</v>
      </c>
      <c r="W861" s="85"/>
      <c r="X861" s="88"/>
      <c r="Y861" s="85"/>
      <c r="Z861" s="88"/>
      <c r="AA861" s="85">
        <v>0</v>
      </c>
      <c r="AB861" s="91">
        <v>0</v>
      </c>
      <c r="AC861" s="86">
        <v>0</v>
      </c>
      <c r="AD861" s="86">
        <v>0</v>
      </c>
      <c r="AE861" s="86">
        <v>0</v>
      </c>
      <c r="AF861" s="88">
        <v>2.1040999892799999</v>
      </c>
      <c r="AG861" s="85">
        <v>6.39199999461E-3</v>
      </c>
      <c r="AH861" s="86">
        <v>8.2249999999999997E-3</v>
      </c>
      <c r="AI861" s="88">
        <v>0</v>
      </c>
      <c r="AJ861" s="150">
        <v>1.17</v>
      </c>
      <c r="AK861" s="151">
        <v>2</v>
      </c>
    </row>
    <row r="862" spans="1:37" x14ac:dyDescent="0.2">
      <c r="A862" s="149" t="s">
        <v>1968</v>
      </c>
      <c r="B862" s="66" t="s">
        <v>1968</v>
      </c>
      <c r="C862" s="67">
        <v>42</v>
      </c>
      <c r="D862" s="84" t="s">
        <v>335</v>
      </c>
      <c r="E862" s="85">
        <v>57.534064976753399</v>
      </c>
      <c r="F862" s="91">
        <v>57.529330442110798</v>
      </c>
      <c r="G862" s="86">
        <v>31.9107634910565</v>
      </c>
      <c r="H862" s="86">
        <v>31.906028956413898</v>
      </c>
      <c r="I862" s="86">
        <v>0.41</v>
      </c>
      <c r="J862" s="86">
        <v>0.32</v>
      </c>
      <c r="K862" s="87">
        <v>0</v>
      </c>
      <c r="L862" s="85">
        <v>1.6199999975899999</v>
      </c>
      <c r="M862" s="86">
        <v>0</v>
      </c>
      <c r="N862" s="86"/>
      <c r="O862" s="86">
        <v>55.3032023620259</v>
      </c>
      <c r="P862" s="86">
        <v>0.224</v>
      </c>
      <c r="Q862" s="88">
        <v>0</v>
      </c>
      <c r="R862" s="85">
        <v>0</v>
      </c>
      <c r="S862" s="86">
        <v>0</v>
      </c>
      <c r="T862" s="86">
        <v>1.1299999999999999</v>
      </c>
      <c r="U862" s="88">
        <v>8.2778603691043209</v>
      </c>
      <c r="V862" s="89">
        <v>4.25</v>
      </c>
      <c r="W862" s="85"/>
      <c r="X862" s="88"/>
      <c r="Y862" s="85"/>
      <c r="Z862" s="88"/>
      <c r="AA862" s="85">
        <v>0.3</v>
      </c>
      <c r="AB862" s="91">
        <v>0.3</v>
      </c>
      <c r="AC862" s="86">
        <v>0</v>
      </c>
      <c r="AD862" s="86">
        <v>0</v>
      </c>
      <c r="AE862" s="86">
        <v>0</v>
      </c>
      <c r="AF862" s="88">
        <v>2.90580009981</v>
      </c>
      <c r="AG862" s="85">
        <v>1.0846000004299999E-2</v>
      </c>
      <c r="AH862" s="86">
        <v>2.1540000000000001E-3</v>
      </c>
      <c r="AI862" s="88">
        <v>0</v>
      </c>
      <c r="AJ862" s="150">
        <v>1.25</v>
      </c>
      <c r="AK862" s="151">
        <v>3</v>
      </c>
    </row>
    <row r="863" spans="1:37" x14ac:dyDescent="0.2">
      <c r="A863" s="149" t="s">
        <v>1969</v>
      </c>
      <c r="B863" s="66" t="s">
        <v>1970</v>
      </c>
      <c r="C863" s="67">
        <v>42</v>
      </c>
      <c r="D863" s="84" t="s">
        <v>335</v>
      </c>
      <c r="E863" s="85">
        <v>33.0860195247744</v>
      </c>
      <c r="F863" s="91">
        <v>33.0860195247744</v>
      </c>
      <c r="G863" s="86">
        <v>17.7049180327869</v>
      </c>
      <c r="H863" s="86">
        <v>17.7049180327869</v>
      </c>
      <c r="I863" s="86">
        <v>1.05</v>
      </c>
      <c r="J863" s="86">
        <v>0.59</v>
      </c>
      <c r="K863" s="87">
        <v>0</v>
      </c>
      <c r="L863" s="85">
        <v>1.3199999975600001</v>
      </c>
      <c r="M863" s="86">
        <v>0</v>
      </c>
      <c r="N863" s="86"/>
      <c r="O863" s="86">
        <v>54.268875438037597</v>
      </c>
      <c r="P863" s="86">
        <v>0.32700000000000001</v>
      </c>
      <c r="Q863" s="88">
        <v>0.12280000000000001</v>
      </c>
      <c r="R863" s="85">
        <v>0</v>
      </c>
      <c r="S863" s="86">
        <v>0</v>
      </c>
      <c r="T863" s="86">
        <v>1.08</v>
      </c>
      <c r="U863" s="88">
        <v>5.8530116043470297</v>
      </c>
      <c r="V863" s="89">
        <v>4.99</v>
      </c>
      <c r="W863" s="85"/>
      <c r="X863" s="88"/>
      <c r="Y863" s="85">
        <v>99.68</v>
      </c>
      <c r="Z863" s="88"/>
      <c r="AA863" s="85">
        <v>0</v>
      </c>
      <c r="AB863" s="91">
        <v>0</v>
      </c>
      <c r="AC863" s="86">
        <v>0</v>
      </c>
      <c r="AD863" s="86">
        <v>0</v>
      </c>
      <c r="AE863" s="86">
        <v>0</v>
      </c>
      <c r="AF863" s="88">
        <v>0.293599992448</v>
      </c>
      <c r="AG863" s="85">
        <v>1.0884759993499999</v>
      </c>
      <c r="AH863" s="86">
        <v>5.2119999999999996E-3</v>
      </c>
      <c r="AI863" s="88">
        <v>0</v>
      </c>
      <c r="AJ863" s="150">
        <v>1.33</v>
      </c>
      <c r="AK863" s="151">
        <v>4</v>
      </c>
    </row>
    <row r="864" spans="1:37" x14ac:dyDescent="0.2">
      <c r="A864" s="149" t="s">
        <v>1971</v>
      </c>
      <c r="B864" s="66" t="s">
        <v>1972</v>
      </c>
      <c r="C864" s="67">
        <v>42</v>
      </c>
      <c r="D864" s="84" t="s">
        <v>335</v>
      </c>
      <c r="E864" s="85">
        <v>38.3092919209885</v>
      </c>
      <c r="F864" s="91">
        <v>38.276383523862499</v>
      </c>
      <c r="G864" s="86">
        <v>17.399923213739999</v>
      </c>
      <c r="H864" s="86">
        <v>17.375633682528001</v>
      </c>
      <c r="I864" s="86">
        <v>2.71</v>
      </c>
      <c r="J864" s="86">
        <v>14.64</v>
      </c>
      <c r="K864" s="87">
        <v>0</v>
      </c>
      <c r="L864" s="85">
        <v>1.2899999998</v>
      </c>
      <c r="M864" s="86">
        <v>0.31935838406760902</v>
      </c>
      <c r="N864" s="86"/>
      <c r="O864" s="86">
        <v>47.443365695792899</v>
      </c>
      <c r="P864" s="86">
        <v>1.238</v>
      </c>
      <c r="Q864" s="88">
        <v>0.3221</v>
      </c>
      <c r="R864" s="85">
        <v>3.0111412225233398E-2</v>
      </c>
      <c r="S864" s="86">
        <v>0</v>
      </c>
      <c r="T864" s="86">
        <v>1.63</v>
      </c>
      <c r="U864" s="88">
        <v>4.3211859559497601</v>
      </c>
      <c r="V864" s="89">
        <v>4.4800000000000004</v>
      </c>
      <c r="W864" s="85">
        <v>26.806925062625499</v>
      </c>
      <c r="X864" s="88"/>
      <c r="Y864" s="85">
        <v>2.6599999999999966</v>
      </c>
      <c r="Z864" s="88">
        <v>-80.22</v>
      </c>
      <c r="AA864" s="85">
        <v>0.34</v>
      </c>
      <c r="AB864" s="91">
        <v>0.33</v>
      </c>
      <c r="AC864" s="86">
        <v>0.01</v>
      </c>
      <c r="AD864" s="86">
        <v>0</v>
      </c>
      <c r="AE864" s="86">
        <v>0.04</v>
      </c>
      <c r="AF864" s="88">
        <v>0</v>
      </c>
      <c r="AG864" s="85">
        <v>0.67649800016100003</v>
      </c>
      <c r="AH864" s="86">
        <v>0.12825</v>
      </c>
      <c r="AI864" s="88">
        <v>1.36340000032E-2</v>
      </c>
      <c r="AJ864" s="150">
        <v>1.21</v>
      </c>
      <c r="AK864" s="151">
        <v>2</v>
      </c>
    </row>
    <row r="865" spans="1:37" x14ac:dyDescent="0.2">
      <c r="A865" s="149" t="s">
        <v>1973</v>
      </c>
      <c r="B865" s="66" t="s">
        <v>1973</v>
      </c>
      <c r="C865" s="67">
        <v>42</v>
      </c>
      <c r="D865" s="84" t="s">
        <v>335</v>
      </c>
      <c r="E865" s="85">
        <v>34.819643240434303</v>
      </c>
      <c r="F865" s="91">
        <v>34.819643240434303</v>
      </c>
      <c r="G865" s="86">
        <v>19.884996441441999</v>
      </c>
      <c r="H865" s="86">
        <v>19.884996441441999</v>
      </c>
      <c r="I865" s="86">
        <v>0.56000000000000005</v>
      </c>
      <c r="J865" s="86">
        <v>0.56000000000000005</v>
      </c>
      <c r="K865" s="87">
        <v>0</v>
      </c>
      <c r="L865" s="85">
        <v>2.6399999961099998</v>
      </c>
      <c r="M865" s="86">
        <v>0</v>
      </c>
      <c r="N865" s="86"/>
      <c r="O865" s="86">
        <v>46.037789058093601</v>
      </c>
      <c r="P865" s="86">
        <v>0.33100000000000002</v>
      </c>
      <c r="Q865" s="88">
        <v>0</v>
      </c>
      <c r="R865" s="85">
        <v>0</v>
      </c>
      <c r="S865" s="86">
        <v>0</v>
      </c>
      <c r="T865" s="86">
        <v>1.56</v>
      </c>
      <c r="U865" s="88">
        <v>11.2981393825055</v>
      </c>
      <c r="V865" s="89">
        <v>4.5</v>
      </c>
      <c r="W865" s="85"/>
      <c r="X865" s="88"/>
      <c r="Y865" s="85"/>
      <c r="Z865" s="88"/>
      <c r="AA865" s="85">
        <v>0.36</v>
      </c>
      <c r="AB865" s="91">
        <v>0.36</v>
      </c>
      <c r="AC865" s="86">
        <v>0.09</v>
      </c>
      <c r="AD865" s="86">
        <v>0.09</v>
      </c>
      <c r="AE865" s="86">
        <v>0</v>
      </c>
      <c r="AF865" s="88">
        <v>0</v>
      </c>
      <c r="AG865" s="85">
        <v>0.477122000263</v>
      </c>
      <c r="AH865" s="86">
        <v>3.4129999999999998E-3</v>
      </c>
      <c r="AI865" s="88">
        <v>0</v>
      </c>
      <c r="AJ865" s="150">
        <v>1.33</v>
      </c>
      <c r="AK865" s="151">
        <v>2</v>
      </c>
    </row>
    <row r="866" spans="1:37" x14ac:dyDescent="0.2">
      <c r="A866" s="149" t="s">
        <v>1974</v>
      </c>
      <c r="B866" s="66" t="s">
        <v>1975</v>
      </c>
      <c r="C866" s="67">
        <v>42</v>
      </c>
      <c r="D866" s="84" t="s">
        <v>335</v>
      </c>
      <c r="E866" s="85">
        <v>46.625600050200298</v>
      </c>
      <c r="F866" s="91">
        <v>46.322306702783003</v>
      </c>
      <c r="G866" s="86">
        <v>19.783092964640201</v>
      </c>
      <c r="H866" s="86">
        <v>19.479799617222898</v>
      </c>
      <c r="I866" s="86">
        <v>0.83</v>
      </c>
      <c r="J866" s="86">
        <v>0.94</v>
      </c>
      <c r="K866" s="87">
        <v>0</v>
      </c>
      <c r="L866" s="85">
        <v>1.56999999963</v>
      </c>
      <c r="M866" s="86">
        <v>0</v>
      </c>
      <c r="N866" s="86"/>
      <c r="O866" s="86">
        <v>45.982021247616501</v>
      </c>
      <c r="P866" s="86">
        <v>0.38</v>
      </c>
      <c r="Q866" s="88">
        <v>0.47639999999999999</v>
      </c>
      <c r="R866" s="85">
        <v>0</v>
      </c>
      <c r="S866" s="86">
        <v>0</v>
      </c>
      <c r="T866" s="86">
        <v>1.25</v>
      </c>
      <c r="U866" s="88">
        <v>4.0170680945856896</v>
      </c>
      <c r="V866" s="89">
        <v>4.7</v>
      </c>
      <c r="W866" s="85"/>
      <c r="X866" s="88"/>
      <c r="Y866" s="85">
        <v>43.900000000000006</v>
      </c>
      <c r="Z866" s="88">
        <v>-100</v>
      </c>
      <c r="AA866" s="85">
        <v>0.37</v>
      </c>
      <c r="AB866" s="91">
        <v>0.28999999999999998</v>
      </c>
      <c r="AC866" s="86">
        <v>0.06</v>
      </c>
      <c r="AD866" s="86">
        <v>0</v>
      </c>
      <c r="AE866" s="86">
        <v>0</v>
      </c>
      <c r="AF866" s="88">
        <v>1.40489995447</v>
      </c>
      <c r="AG866" s="85">
        <v>0.64718999909399999</v>
      </c>
      <c r="AH866" s="86">
        <v>6.8259999999999996E-3</v>
      </c>
      <c r="AI866" s="88">
        <v>0</v>
      </c>
      <c r="AJ866" s="150">
        <v>1.27</v>
      </c>
      <c r="AK866" s="151">
        <v>2</v>
      </c>
    </row>
    <row r="867" spans="1:37" x14ac:dyDescent="0.2">
      <c r="A867" s="149" t="s">
        <v>1976</v>
      </c>
      <c r="B867" s="66" t="s">
        <v>1976</v>
      </c>
      <c r="C867" s="67">
        <v>42</v>
      </c>
      <c r="D867" s="84" t="s">
        <v>335</v>
      </c>
      <c r="E867" s="85">
        <v>68.136880014461099</v>
      </c>
      <c r="F867" s="91">
        <v>68.136880014461099</v>
      </c>
      <c r="G867" s="86">
        <v>16.060180485837801</v>
      </c>
      <c r="H867" s="86">
        <v>16.060180485837801</v>
      </c>
      <c r="I867" s="86">
        <v>0.36</v>
      </c>
      <c r="J867" s="86">
        <v>0.38</v>
      </c>
      <c r="K867" s="87">
        <v>0</v>
      </c>
      <c r="L867" s="85">
        <v>0.34000000033</v>
      </c>
      <c r="M867" s="86">
        <v>0</v>
      </c>
      <c r="N867" s="86"/>
      <c r="O867" s="86">
        <v>87.308662741799793</v>
      </c>
      <c r="P867" s="86">
        <v>0.311</v>
      </c>
      <c r="Q867" s="88">
        <v>0.37080000000000002</v>
      </c>
      <c r="R867" s="85">
        <v>0</v>
      </c>
      <c r="S867" s="86">
        <v>0</v>
      </c>
      <c r="T867" s="86">
        <v>0.91</v>
      </c>
      <c r="U867" s="88">
        <v>1.8326682147475599</v>
      </c>
      <c r="V867" s="89">
        <v>4.97</v>
      </c>
      <c r="W867" s="85"/>
      <c r="X867" s="88"/>
      <c r="Y867" s="85">
        <v>99.960000000000008</v>
      </c>
      <c r="Z867" s="88"/>
      <c r="AA867" s="85">
        <v>0.52</v>
      </c>
      <c r="AB867" s="91">
        <v>0.52</v>
      </c>
      <c r="AC867" s="86">
        <v>0.12</v>
      </c>
      <c r="AD867" s="86">
        <v>0.12</v>
      </c>
      <c r="AE867" s="86">
        <v>0</v>
      </c>
      <c r="AF867" s="88">
        <v>0</v>
      </c>
      <c r="AG867" s="85">
        <v>4.6478000064999997E-2</v>
      </c>
      <c r="AH867" s="86">
        <v>1.8749999999999999E-3</v>
      </c>
      <c r="AI867" s="88">
        <v>0</v>
      </c>
      <c r="AJ867" s="150">
        <v>1.08</v>
      </c>
      <c r="AK867" s="151">
        <v>0</v>
      </c>
    </row>
    <row r="868" spans="1:37" x14ac:dyDescent="0.2">
      <c r="A868" s="149" t="s">
        <v>1977</v>
      </c>
      <c r="B868" s="66" t="s">
        <v>1977</v>
      </c>
      <c r="C868" s="67">
        <v>43</v>
      </c>
      <c r="D868" s="84" t="s">
        <v>335</v>
      </c>
      <c r="E868" s="85">
        <v>72.081345457202801</v>
      </c>
      <c r="F868" s="91">
        <v>71.971729530530695</v>
      </c>
      <c r="G868" s="86">
        <v>21.455490713965101</v>
      </c>
      <c r="H868" s="86">
        <v>21.402248692438601</v>
      </c>
      <c r="I868" s="86">
        <v>0.56000000000000005</v>
      </c>
      <c r="J868" s="86">
        <v>0.71</v>
      </c>
      <c r="K868" s="87">
        <v>0</v>
      </c>
      <c r="L868" s="85">
        <v>0.51999999961400001</v>
      </c>
      <c r="M868" s="86">
        <v>7.0406632942402403E-2</v>
      </c>
      <c r="N868" s="86"/>
      <c r="O868" s="86">
        <v>89.8005454605198</v>
      </c>
      <c r="P868" s="86">
        <v>0.245</v>
      </c>
      <c r="Q868" s="88">
        <v>0.66120000000000001</v>
      </c>
      <c r="R868" s="85">
        <v>1.20510966497951E-2</v>
      </c>
      <c r="S868" s="86">
        <v>0</v>
      </c>
      <c r="T868" s="86">
        <v>1.08</v>
      </c>
      <c r="U868" s="88">
        <v>1.9302842706365</v>
      </c>
      <c r="V868" s="89">
        <v>4.92</v>
      </c>
      <c r="W868" s="85">
        <v>31.776712988419401</v>
      </c>
      <c r="X868" s="88">
        <v>32.0333333333</v>
      </c>
      <c r="Y868" s="85">
        <v>3.1400000000000006</v>
      </c>
      <c r="Z868" s="88"/>
      <c r="AA868" s="85">
        <v>0.35</v>
      </c>
      <c r="AB868" s="91">
        <v>0.35</v>
      </c>
      <c r="AC868" s="86">
        <v>0.02</v>
      </c>
      <c r="AD868" s="86">
        <v>0.02</v>
      </c>
      <c r="AE868" s="86">
        <v>0</v>
      </c>
      <c r="AF868" s="88">
        <v>9.9399998710300003E-2</v>
      </c>
      <c r="AG868" s="85">
        <v>7.4323999904299998E-2</v>
      </c>
      <c r="AH868" s="86">
        <v>4.463E-3</v>
      </c>
      <c r="AI868" s="88">
        <v>0</v>
      </c>
      <c r="AJ868" s="150">
        <v>1.1100000000000001</v>
      </c>
      <c r="AK868" s="151">
        <v>0</v>
      </c>
    </row>
    <row r="869" spans="1:37" x14ac:dyDescent="0.2">
      <c r="A869" s="149" t="s">
        <v>1978</v>
      </c>
      <c r="B869" s="66" t="s">
        <v>1979</v>
      </c>
      <c r="C869" s="67">
        <v>42</v>
      </c>
      <c r="D869" s="84" t="s">
        <v>335</v>
      </c>
      <c r="E869" s="85">
        <v>62.7546262209787</v>
      </c>
      <c r="F869" s="91">
        <v>62.7546262209787</v>
      </c>
      <c r="G869" s="86">
        <v>23.693123251362099</v>
      </c>
      <c r="H869" s="86">
        <v>23.693123251362099</v>
      </c>
      <c r="I869" s="86">
        <v>0.5</v>
      </c>
      <c r="J869" s="86">
        <v>0.42</v>
      </c>
      <c r="K869" s="87">
        <v>0</v>
      </c>
      <c r="L869" s="85">
        <v>0.66000000173499995</v>
      </c>
      <c r="M869" s="86">
        <v>0</v>
      </c>
      <c r="N869" s="86"/>
      <c r="O869" s="86">
        <v>45.021408399380498</v>
      </c>
      <c r="P869" s="86">
        <v>0.34399999999999997</v>
      </c>
      <c r="Q869" s="88">
        <v>0.90900000000000003</v>
      </c>
      <c r="R869" s="85">
        <v>0</v>
      </c>
      <c r="S869" s="86">
        <v>0</v>
      </c>
      <c r="T869" s="86">
        <v>1.32</v>
      </c>
      <c r="U869" s="88">
        <v>3.46046237667501</v>
      </c>
      <c r="V869" s="89">
        <v>4.7300000000000004</v>
      </c>
      <c r="W869" s="85"/>
      <c r="X869" s="88"/>
      <c r="Y869" s="85">
        <v>99.82</v>
      </c>
      <c r="Z869" s="88">
        <v>100</v>
      </c>
      <c r="AA869" s="85">
        <v>0.26</v>
      </c>
      <c r="AB869" s="91">
        <v>0.26</v>
      </c>
      <c r="AC869" s="86">
        <v>0.06</v>
      </c>
      <c r="AD869" s="86">
        <v>0.06</v>
      </c>
      <c r="AE869" s="86">
        <v>0</v>
      </c>
      <c r="AF869" s="88">
        <v>0.105499998012</v>
      </c>
      <c r="AG869" s="85">
        <v>1.45179999688E-2</v>
      </c>
      <c r="AH869" s="86">
        <v>1.719E-3</v>
      </c>
      <c r="AI869" s="88">
        <v>0</v>
      </c>
      <c r="AJ869" s="150">
        <v>1.37</v>
      </c>
      <c r="AK869" s="151">
        <v>6</v>
      </c>
    </row>
    <row r="870" spans="1:37" x14ac:dyDescent="0.2">
      <c r="A870" s="149" t="s">
        <v>1980</v>
      </c>
      <c r="B870" s="66" t="s">
        <v>1981</v>
      </c>
      <c r="C870" s="67">
        <v>43</v>
      </c>
      <c r="D870" s="84" t="s">
        <v>335</v>
      </c>
      <c r="E870" s="85">
        <v>69.322241252752605</v>
      </c>
      <c r="F870" s="91">
        <v>69.046244188891606</v>
      </c>
      <c r="G870" s="86">
        <v>26.931245412282902</v>
      </c>
      <c r="H870" s="86">
        <v>26.877416197700001</v>
      </c>
      <c r="I870" s="86">
        <v>0.77</v>
      </c>
      <c r="J870" s="86">
        <v>0.7</v>
      </c>
      <c r="K870" s="87">
        <v>0</v>
      </c>
      <c r="L870" s="85">
        <v>0.15999999995299999</v>
      </c>
      <c r="M870" s="86">
        <v>0</v>
      </c>
      <c r="N870" s="86"/>
      <c r="O870" s="86">
        <v>76.893462130757399</v>
      </c>
      <c r="P870" s="86">
        <v>0.307</v>
      </c>
      <c r="Q870" s="88">
        <v>0.77210000000000001</v>
      </c>
      <c r="R870" s="85">
        <v>0</v>
      </c>
      <c r="S870" s="86">
        <v>0</v>
      </c>
      <c r="T870" s="86">
        <v>1.29</v>
      </c>
      <c r="U870" s="88">
        <v>1.6990457548324001</v>
      </c>
      <c r="V870" s="89">
        <v>4.8600000000000003</v>
      </c>
      <c r="W870" s="85">
        <v>31.3890571588928</v>
      </c>
      <c r="X870" s="88"/>
      <c r="Y870" s="85">
        <v>71.759999999999991</v>
      </c>
      <c r="Z870" s="88">
        <v>-99.18</v>
      </c>
      <c r="AA870" s="85">
        <v>0.77</v>
      </c>
      <c r="AB870" s="91">
        <v>0.77</v>
      </c>
      <c r="AC870" s="86">
        <v>7.0000000000000007E-2</v>
      </c>
      <c r="AD870" s="86">
        <v>7.0000000000000007E-2</v>
      </c>
      <c r="AE870" s="86">
        <v>0</v>
      </c>
      <c r="AF870" s="88">
        <v>5.1746997818200002</v>
      </c>
      <c r="AG870" s="85">
        <v>4.8382000008399997E-2</v>
      </c>
      <c r="AH870" s="86">
        <v>4.5789999999999997E-3</v>
      </c>
      <c r="AI870" s="88">
        <v>0</v>
      </c>
      <c r="AJ870" s="150">
        <v>1.68</v>
      </c>
      <c r="AK870" s="151">
        <v>6</v>
      </c>
    </row>
    <row r="871" spans="1:37" x14ac:dyDescent="0.2">
      <c r="A871" s="149" t="s">
        <v>1982</v>
      </c>
      <c r="B871" s="66" t="s">
        <v>1983</v>
      </c>
      <c r="C871" s="67">
        <v>43</v>
      </c>
      <c r="D871" s="84" t="s">
        <v>335</v>
      </c>
      <c r="E871" s="85">
        <v>53.089709117575197</v>
      </c>
      <c r="F871" s="91">
        <v>52.662755642467197</v>
      </c>
      <c r="G871" s="86">
        <v>19.091501670333301</v>
      </c>
      <c r="H871" s="86">
        <v>18.9260979385643</v>
      </c>
      <c r="I871" s="86">
        <v>0.06</v>
      </c>
      <c r="J871" s="86">
        <v>0.12</v>
      </c>
      <c r="K871" s="87">
        <v>0</v>
      </c>
      <c r="L871" s="85">
        <v>8.9999999751399995E-2</v>
      </c>
      <c r="M871" s="86">
        <v>0</v>
      </c>
      <c r="N871" s="86"/>
      <c r="O871" s="86">
        <v>60.952437153310498</v>
      </c>
      <c r="P871" s="86">
        <v>7.3999999999999996E-2</v>
      </c>
      <c r="Q871" s="88">
        <v>0.16300000000000001</v>
      </c>
      <c r="R871" s="85">
        <v>0</v>
      </c>
      <c r="S871" s="86">
        <v>0</v>
      </c>
      <c r="T871" s="86">
        <v>0.23</v>
      </c>
      <c r="U871" s="88">
        <v>1.10893831988919</v>
      </c>
      <c r="V871" s="89">
        <v>4.93</v>
      </c>
      <c r="W871" s="85"/>
      <c r="X871" s="88"/>
      <c r="Y871" s="85">
        <v>100</v>
      </c>
      <c r="Z871" s="88">
        <v>-99.54</v>
      </c>
      <c r="AA871" s="85">
        <v>1.21</v>
      </c>
      <c r="AB871" s="91">
        <v>1.19</v>
      </c>
      <c r="AC871" s="86">
        <v>7.0000000000000007E-2</v>
      </c>
      <c r="AD871" s="86">
        <v>0.05</v>
      </c>
      <c r="AE871" s="86">
        <v>0</v>
      </c>
      <c r="AF871" s="88">
        <v>38.729499709899997</v>
      </c>
      <c r="AG871" s="85">
        <v>0</v>
      </c>
      <c r="AH871" s="86">
        <v>6.38E-4</v>
      </c>
      <c r="AI871" s="88">
        <v>0</v>
      </c>
      <c r="AJ871" s="150">
        <v>1.49</v>
      </c>
      <c r="AK871" s="151">
        <v>6</v>
      </c>
    </row>
    <row r="872" spans="1:37" x14ac:dyDescent="0.2">
      <c r="A872" s="149" t="s">
        <v>1984</v>
      </c>
      <c r="B872" s="66" t="s">
        <v>1985</v>
      </c>
      <c r="C872" s="67">
        <v>43</v>
      </c>
      <c r="D872" s="84" t="s">
        <v>335</v>
      </c>
      <c r="E872" s="85">
        <v>36.758371040724001</v>
      </c>
      <c r="F872" s="91">
        <v>36.758371040724001</v>
      </c>
      <c r="G872" s="86">
        <v>13.8877828054299</v>
      </c>
      <c r="H872" s="86">
        <v>13.8877828054299</v>
      </c>
      <c r="I872" s="86">
        <v>0.11</v>
      </c>
      <c r="J872" s="86">
        <v>0.25</v>
      </c>
      <c r="K872" s="87">
        <v>0</v>
      </c>
      <c r="L872" s="85">
        <v>0.26999999983700002</v>
      </c>
      <c r="M872" s="86">
        <v>0</v>
      </c>
      <c r="N872" s="86">
        <v>0.21694588405447801</v>
      </c>
      <c r="O872" s="86">
        <v>20.568217790439999</v>
      </c>
      <c r="P872" s="86">
        <v>0.312</v>
      </c>
      <c r="Q872" s="88">
        <v>1.5284</v>
      </c>
      <c r="R872" s="85">
        <v>0</v>
      </c>
      <c r="S872" s="86">
        <v>0</v>
      </c>
      <c r="T872" s="86">
        <v>1.94</v>
      </c>
      <c r="U872" s="88">
        <v>9.2615384615384606</v>
      </c>
      <c r="V872" s="89">
        <v>4.34</v>
      </c>
      <c r="W872" s="85"/>
      <c r="X872" s="88"/>
      <c r="Y872" s="85">
        <v>100</v>
      </c>
      <c r="Z872" s="88"/>
      <c r="AA872" s="85">
        <v>0.78</v>
      </c>
      <c r="AB872" s="91">
        <v>0.78</v>
      </c>
      <c r="AC872" s="86">
        <v>0.08</v>
      </c>
      <c r="AD872" s="86">
        <v>0.08</v>
      </c>
      <c r="AE872" s="86">
        <v>0</v>
      </c>
      <c r="AF872" s="88">
        <v>0.15790000548399999</v>
      </c>
      <c r="AG872" s="85">
        <v>0.157716000045</v>
      </c>
      <c r="AH872" s="86">
        <v>1.0009999999999999E-3</v>
      </c>
      <c r="AI872" s="88">
        <v>0</v>
      </c>
      <c r="AJ872" s="150">
        <v>1.32</v>
      </c>
      <c r="AK872" s="151">
        <v>5</v>
      </c>
    </row>
    <row r="873" spans="1:37" x14ac:dyDescent="0.2">
      <c r="A873" s="149" t="s">
        <v>1792</v>
      </c>
      <c r="B873" s="66" t="s">
        <v>1986</v>
      </c>
      <c r="C873" s="67">
        <v>43</v>
      </c>
      <c r="D873" s="84" t="s">
        <v>335</v>
      </c>
      <c r="E873" s="85">
        <v>65.188007171164401</v>
      </c>
      <c r="F873" s="91">
        <v>65.176212492923199</v>
      </c>
      <c r="G873" s="86">
        <v>24.895027363653501</v>
      </c>
      <c r="H873" s="86">
        <v>24.883232685412299</v>
      </c>
      <c r="I873" s="86">
        <v>0.51</v>
      </c>
      <c r="J873" s="86">
        <v>0.4</v>
      </c>
      <c r="K873" s="87">
        <v>0</v>
      </c>
      <c r="L873" s="85">
        <v>0.130000000118</v>
      </c>
      <c r="M873" s="86">
        <v>0</v>
      </c>
      <c r="N873" s="86">
        <v>2.3086789226165001</v>
      </c>
      <c r="O873" s="86">
        <v>38.093412561497701</v>
      </c>
      <c r="P873" s="86">
        <v>0.39300000000000002</v>
      </c>
      <c r="Q873" s="88">
        <v>1.1533</v>
      </c>
      <c r="R873" s="85">
        <v>0</v>
      </c>
      <c r="S873" s="86">
        <v>0</v>
      </c>
      <c r="T873" s="86">
        <v>1.54</v>
      </c>
      <c r="U873" s="88">
        <v>3.0135402906208699</v>
      </c>
      <c r="V873" s="89">
        <v>4.59</v>
      </c>
      <c r="W873" s="85"/>
      <c r="X873" s="88"/>
      <c r="Y873" s="85">
        <v>100</v>
      </c>
      <c r="Z873" s="88">
        <v>-100</v>
      </c>
      <c r="AA873" s="85">
        <v>0.53</v>
      </c>
      <c r="AB873" s="91">
        <v>0.53</v>
      </c>
      <c r="AC873" s="86">
        <v>0.06</v>
      </c>
      <c r="AD873" s="86">
        <v>0.06</v>
      </c>
      <c r="AE873" s="86">
        <v>0</v>
      </c>
      <c r="AF873" s="88">
        <v>49.467601821000002</v>
      </c>
      <c r="AG873" s="85">
        <v>1.46249999954E-2</v>
      </c>
      <c r="AH873" s="86">
        <v>2.166E-3</v>
      </c>
      <c r="AI873" s="88">
        <v>0</v>
      </c>
      <c r="AJ873" s="150">
        <v>1.4</v>
      </c>
      <c r="AK873" s="151">
        <v>5</v>
      </c>
    </row>
    <row r="874" spans="1:37" x14ac:dyDescent="0.2">
      <c r="A874" s="149" t="s">
        <v>1987</v>
      </c>
      <c r="B874" s="66" t="s">
        <v>1987</v>
      </c>
      <c r="C874" s="67">
        <v>43</v>
      </c>
      <c r="D874" s="84" t="s">
        <v>335</v>
      </c>
      <c r="E874" s="85">
        <v>25.017432709740401</v>
      </c>
      <c r="F874" s="91">
        <v>24.268324268324299</v>
      </c>
      <c r="G874" s="86">
        <v>8.5051700436315798</v>
      </c>
      <c r="H874" s="86">
        <v>8.2123005199928301</v>
      </c>
      <c r="I874" s="86">
        <v>0</v>
      </c>
      <c r="J874" s="86">
        <v>0.68</v>
      </c>
      <c r="K874" s="87">
        <v>0</v>
      </c>
      <c r="L874" s="85">
        <v>1.00000000163E-2</v>
      </c>
      <c r="M874" s="86">
        <v>0</v>
      </c>
      <c r="N874" s="86"/>
      <c r="O874" s="86">
        <v>65.591064225876494</v>
      </c>
      <c r="P874" s="86">
        <v>6.7000000000000004E-2</v>
      </c>
      <c r="Q874" s="88">
        <v>6.6400000000000001E-2</v>
      </c>
      <c r="R874" s="85">
        <v>0</v>
      </c>
      <c r="S874" s="86">
        <v>0</v>
      </c>
      <c r="T874" s="86">
        <v>0.27</v>
      </c>
      <c r="U874" s="88">
        <v>0.171338632877094</v>
      </c>
      <c r="V874" s="89">
        <v>4.8099999999999996</v>
      </c>
      <c r="W874" s="85"/>
      <c r="X874" s="88"/>
      <c r="Y874" s="85">
        <v>100</v>
      </c>
      <c r="Z874" s="88">
        <v>-100</v>
      </c>
      <c r="AA874" s="85">
        <v>0.1</v>
      </c>
      <c r="AB874" s="91">
        <v>0.05</v>
      </c>
      <c r="AC874" s="86">
        <v>0</v>
      </c>
      <c r="AD874" s="86">
        <v>0</v>
      </c>
      <c r="AE874" s="86">
        <v>0</v>
      </c>
      <c r="AF874" s="88">
        <v>77.659797794799999</v>
      </c>
      <c r="AG874" s="85">
        <v>0</v>
      </c>
      <c r="AH874" s="86">
        <v>6.8499999999999995E-4</v>
      </c>
      <c r="AI874" s="88">
        <v>0</v>
      </c>
      <c r="AJ874" s="150">
        <v>1.47</v>
      </c>
      <c r="AK874" s="151">
        <v>1</v>
      </c>
    </row>
    <row r="875" spans="1:37" x14ac:dyDescent="0.2">
      <c r="A875" s="149" t="s">
        <v>1988</v>
      </c>
      <c r="B875" s="66" t="s">
        <v>1989</v>
      </c>
      <c r="C875" s="67">
        <v>43</v>
      </c>
      <c r="D875" s="84" t="s">
        <v>335</v>
      </c>
      <c r="E875" s="85">
        <v>45.460356421467097</v>
      </c>
      <c r="F875" s="91">
        <v>45.103679271816098</v>
      </c>
      <c r="G875" s="86">
        <v>17.547493032650699</v>
      </c>
      <c r="H875" s="86">
        <v>17.4720666820076</v>
      </c>
      <c r="I875" s="86">
        <v>20.420000000000002</v>
      </c>
      <c r="J875" s="86">
        <v>47.11</v>
      </c>
      <c r="K875" s="87">
        <v>0</v>
      </c>
      <c r="L875" s="85">
        <v>0.13999999978800001</v>
      </c>
      <c r="M875" s="86">
        <v>2.6428452592852501E-6</v>
      </c>
      <c r="N875" s="86">
        <v>4.6947152385838899</v>
      </c>
      <c r="O875" s="86">
        <v>45.038937242327101</v>
      </c>
      <c r="P875" s="86">
        <v>1.6579999999999999</v>
      </c>
      <c r="Q875" s="88">
        <v>0.68179999999999996</v>
      </c>
      <c r="R875" s="85">
        <v>2.45519273262951E-2</v>
      </c>
      <c r="S875" s="86">
        <v>0</v>
      </c>
      <c r="T875" s="86">
        <v>2.27</v>
      </c>
      <c r="U875" s="88">
        <v>4.6201835800669899</v>
      </c>
      <c r="V875" s="89">
        <v>4.6900000000000004</v>
      </c>
      <c r="W875" s="85">
        <v>27.5412429378203</v>
      </c>
      <c r="X875" s="88"/>
      <c r="Y875" s="85">
        <v>99.759999999999991</v>
      </c>
      <c r="Z875" s="88">
        <v>-100</v>
      </c>
      <c r="AA875" s="85">
        <v>1.47</v>
      </c>
      <c r="AB875" s="91">
        <v>1.45</v>
      </c>
      <c r="AC875" s="86">
        <v>0.25</v>
      </c>
      <c r="AD875" s="86">
        <v>0.25</v>
      </c>
      <c r="AE875" s="86">
        <v>0.05</v>
      </c>
      <c r="AF875" s="88">
        <v>89.007499560100001</v>
      </c>
      <c r="AG875" s="85">
        <v>9.7777000218399995E-2</v>
      </c>
      <c r="AH875" s="86">
        <v>0.219529</v>
      </c>
      <c r="AI875" s="88">
        <v>4.9713000111099998E-2</v>
      </c>
      <c r="AJ875" s="150">
        <v>1.54</v>
      </c>
      <c r="AK875" s="151">
        <v>3</v>
      </c>
    </row>
    <row r="876" spans="1:37" x14ac:dyDescent="0.2">
      <c r="A876" s="149" t="s">
        <v>1990</v>
      </c>
      <c r="B876" s="66" t="s">
        <v>1990</v>
      </c>
      <c r="C876" s="67">
        <v>43</v>
      </c>
      <c r="D876" s="84" t="s">
        <v>335</v>
      </c>
      <c r="E876" s="85">
        <v>35.739582700908699</v>
      </c>
      <c r="F876" s="91">
        <v>34.290571307145903</v>
      </c>
      <c r="G876" s="86">
        <v>10.616639345921101</v>
      </c>
      <c r="H876" s="86">
        <v>10.096533300953199</v>
      </c>
      <c r="I876" s="86">
        <v>0.46</v>
      </c>
      <c r="J876" s="86">
        <v>1.24</v>
      </c>
      <c r="K876" s="87">
        <v>0</v>
      </c>
      <c r="L876" s="85">
        <v>0.14000000040900001</v>
      </c>
      <c r="M876" s="86">
        <v>0</v>
      </c>
      <c r="N876" s="86"/>
      <c r="O876" s="86">
        <v>69.194515852613506</v>
      </c>
      <c r="P876" s="86">
        <v>0.11899999999999999</v>
      </c>
      <c r="Q876" s="88">
        <v>0</v>
      </c>
      <c r="R876" s="85">
        <v>0</v>
      </c>
      <c r="S876" s="86">
        <v>0</v>
      </c>
      <c r="T876" s="86">
        <v>0.32</v>
      </c>
      <c r="U876" s="88">
        <v>0.97140428632141396</v>
      </c>
      <c r="V876" s="89">
        <v>5</v>
      </c>
      <c r="W876" s="85"/>
      <c r="X876" s="88"/>
      <c r="Y876" s="85">
        <v>100</v>
      </c>
      <c r="Z876" s="88">
        <v>-100</v>
      </c>
      <c r="AA876" s="85">
        <v>0.27</v>
      </c>
      <c r="AB876" s="91">
        <v>0.27</v>
      </c>
      <c r="AC876" s="86">
        <v>0.04</v>
      </c>
      <c r="AD876" s="86">
        <v>0.03</v>
      </c>
      <c r="AE876" s="86">
        <v>0</v>
      </c>
      <c r="AF876" s="88">
        <v>92.152694971700001</v>
      </c>
      <c r="AG876" s="85">
        <v>0</v>
      </c>
      <c r="AH876" s="86">
        <v>2.1679999999999998E-3</v>
      </c>
      <c r="AI876" s="88">
        <v>0</v>
      </c>
      <c r="AJ876" s="150">
        <v>1.36</v>
      </c>
      <c r="AK876" s="151">
        <v>0</v>
      </c>
    </row>
    <row r="877" spans="1:37" x14ac:dyDescent="0.2">
      <c r="A877" s="149" t="s">
        <v>1991</v>
      </c>
      <c r="B877" s="66" t="s">
        <v>1992</v>
      </c>
      <c r="C877" s="67">
        <v>43</v>
      </c>
      <c r="D877" s="84" t="s">
        <v>335</v>
      </c>
      <c r="E877" s="85">
        <v>60.056622353520403</v>
      </c>
      <c r="F877" s="91">
        <v>60.056622353520403</v>
      </c>
      <c r="G877" s="86">
        <v>21.551663501441901</v>
      </c>
      <c r="H877" s="86">
        <v>21.551663501441901</v>
      </c>
      <c r="I877" s="86">
        <v>0.4</v>
      </c>
      <c r="J877" s="86">
        <v>0.67</v>
      </c>
      <c r="K877" s="87">
        <v>0</v>
      </c>
      <c r="L877" s="85">
        <v>0.119999999796</v>
      </c>
      <c r="M877" s="86">
        <v>0</v>
      </c>
      <c r="N877" s="86"/>
      <c r="O877" s="86">
        <v>48.950725709531298</v>
      </c>
      <c r="P877" s="86">
        <v>0.34100000000000003</v>
      </c>
      <c r="Q877" s="88">
        <v>0.95740000000000003</v>
      </c>
      <c r="R877" s="85">
        <v>0</v>
      </c>
      <c r="S877" s="86">
        <v>0</v>
      </c>
      <c r="T877" s="86">
        <v>1.1299999999999999</v>
      </c>
      <c r="U877" s="88">
        <v>3.1968769782654598</v>
      </c>
      <c r="V877" s="89">
        <v>4.71</v>
      </c>
      <c r="W877" s="85">
        <v>26.851611473805399</v>
      </c>
      <c r="X877" s="88">
        <v>26.333333333300001</v>
      </c>
      <c r="Y877" s="85">
        <v>100</v>
      </c>
      <c r="Z877" s="88">
        <v>100</v>
      </c>
      <c r="AA877" s="85">
        <v>0.41</v>
      </c>
      <c r="AB877" s="91">
        <v>0.41</v>
      </c>
      <c r="AC877" s="86">
        <v>0.01</v>
      </c>
      <c r="AD877" s="86">
        <v>0.01</v>
      </c>
      <c r="AE877" s="86">
        <v>0.01</v>
      </c>
      <c r="AF877" s="88">
        <v>21.422700845600001</v>
      </c>
      <c r="AG877" s="85">
        <v>9.3248999709700006E-2</v>
      </c>
      <c r="AH877" s="86">
        <v>2.7520000000000001E-3</v>
      </c>
      <c r="AI877" s="88">
        <v>0</v>
      </c>
      <c r="AJ877" s="150">
        <v>1.4</v>
      </c>
      <c r="AK877" s="151">
        <v>2</v>
      </c>
    </row>
    <row r="878" spans="1:37" x14ac:dyDescent="0.2">
      <c r="A878" s="149" t="s">
        <v>1993</v>
      </c>
      <c r="B878" s="66" t="s">
        <v>1994</v>
      </c>
      <c r="C878" s="67">
        <v>43</v>
      </c>
      <c r="D878" s="84" t="s">
        <v>335</v>
      </c>
      <c r="E878" s="85">
        <v>83.897144447455304</v>
      </c>
      <c r="F878" s="91">
        <v>83.419632198387305</v>
      </c>
      <c r="G878" s="86">
        <v>25.578397697394902</v>
      </c>
      <c r="H878" s="86">
        <v>25.4685405848793</v>
      </c>
      <c r="I878" s="86">
        <v>0.43</v>
      </c>
      <c r="J878" s="86">
        <v>0.82</v>
      </c>
      <c r="K878" s="87">
        <v>0</v>
      </c>
      <c r="L878" s="85">
        <v>2.0000000020900001E-2</v>
      </c>
      <c r="M878" s="86">
        <v>0</v>
      </c>
      <c r="N878" s="86">
        <v>100</v>
      </c>
      <c r="O878" s="86">
        <v>77.123078824838302</v>
      </c>
      <c r="P878" s="86">
        <v>0.24</v>
      </c>
      <c r="Q878" s="88">
        <v>0.93579999999999997</v>
      </c>
      <c r="R878" s="85">
        <v>0</v>
      </c>
      <c r="S878" s="86">
        <v>0</v>
      </c>
      <c r="T878" s="86">
        <v>1.21</v>
      </c>
      <c r="U878" s="88">
        <v>0.81587215561626203</v>
      </c>
      <c r="V878" s="89">
        <v>4.83</v>
      </c>
      <c r="W878" s="85">
        <v>33.426051673981497</v>
      </c>
      <c r="X878" s="88"/>
      <c r="Y878" s="85">
        <v>100</v>
      </c>
      <c r="Z878" s="88">
        <v>-95.9</v>
      </c>
      <c r="AA878" s="85">
        <v>0.18</v>
      </c>
      <c r="AB878" s="91">
        <v>0.18</v>
      </c>
      <c r="AC878" s="86">
        <v>0</v>
      </c>
      <c r="AD878" s="86">
        <v>0</v>
      </c>
      <c r="AE878" s="86">
        <v>0</v>
      </c>
      <c r="AF878" s="88">
        <v>65.625801155000005</v>
      </c>
      <c r="AG878" s="85">
        <v>7.4295000169399994E-2</v>
      </c>
      <c r="AH878" s="86">
        <v>7.352E-3</v>
      </c>
      <c r="AI878" s="88">
        <v>0</v>
      </c>
      <c r="AJ878" s="150">
        <v>1.72</v>
      </c>
      <c r="AK878" s="151">
        <v>5</v>
      </c>
    </row>
    <row r="879" spans="1:37" x14ac:dyDescent="0.2">
      <c r="A879" s="149" t="s">
        <v>1995</v>
      </c>
      <c r="B879" s="66" t="s">
        <v>1996</v>
      </c>
      <c r="C879" s="67">
        <v>43</v>
      </c>
      <c r="D879" s="84" t="s">
        <v>335</v>
      </c>
      <c r="E879" s="85">
        <v>41.001672964657203</v>
      </c>
      <c r="F879" s="91">
        <v>39.091217520502603</v>
      </c>
      <c r="G879" s="86">
        <v>14.4085543479533</v>
      </c>
      <c r="H879" s="86">
        <v>13.965160218538299</v>
      </c>
      <c r="I879" s="86">
        <v>0.08</v>
      </c>
      <c r="J879" s="86">
        <v>0.34</v>
      </c>
      <c r="K879" s="87">
        <v>0</v>
      </c>
      <c r="L879" s="85">
        <v>7.9999999909000002E-2</v>
      </c>
      <c r="M879" s="86">
        <v>0</v>
      </c>
      <c r="N879" s="86"/>
      <c r="O879" s="86">
        <v>58.945027009850598</v>
      </c>
      <c r="P879" s="86">
        <v>0.215</v>
      </c>
      <c r="Q879" s="88">
        <v>0.90990000000000004</v>
      </c>
      <c r="R879" s="85">
        <v>0</v>
      </c>
      <c r="S879" s="86">
        <v>0</v>
      </c>
      <c r="T879" s="86">
        <v>0.66</v>
      </c>
      <c r="U879" s="88">
        <v>3.0476034488809902</v>
      </c>
      <c r="V879" s="89">
        <v>4.83</v>
      </c>
      <c r="W879" s="85"/>
      <c r="X879" s="88"/>
      <c r="Y879" s="85">
        <v>100</v>
      </c>
      <c r="Z879" s="88">
        <v>-100</v>
      </c>
      <c r="AA879" s="85">
        <v>0.34</v>
      </c>
      <c r="AB879" s="91">
        <v>0.32</v>
      </c>
      <c r="AC879" s="86">
        <v>0.1</v>
      </c>
      <c r="AD879" s="86">
        <v>0.08</v>
      </c>
      <c r="AE879" s="86">
        <v>0</v>
      </c>
      <c r="AF879" s="88">
        <v>88.740402120699997</v>
      </c>
      <c r="AG879" s="85">
        <v>4.4165999953800002E-2</v>
      </c>
      <c r="AH879" s="86">
        <v>1.274E-3</v>
      </c>
      <c r="AI879" s="88">
        <v>0</v>
      </c>
      <c r="AJ879" s="150">
        <v>1.24</v>
      </c>
      <c r="AK879" s="151">
        <v>0</v>
      </c>
    </row>
    <row r="880" spans="1:37" x14ac:dyDescent="0.2">
      <c r="A880" s="149" t="s">
        <v>1997</v>
      </c>
      <c r="B880" s="66" t="s">
        <v>1998</v>
      </c>
      <c r="C880" s="67">
        <v>43</v>
      </c>
      <c r="D880" s="84" t="s">
        <v>335</v>
      </c>
      <c r="E880" s="85">
        <v>81.527930484128404</v>
      </c>
      <c r="F880" s="91">
        <v>81.407341727256593</v>
      </c>
      <c r="G880" s="86">
        <v>24.687355914169199</v>
      </c>
      <c r="H880" s="86">
        <v>24.6469232133357</v>
      </c>
      <c r="I880" s="86">
        <v>0.47</v>
      </c>
      <c r="J880" s="86">
        <v>0.4</v>
      </c>
      <c r="K880" s="87">
        <v>0</v>
      </c>
      <c r="L880" s="85">
        <v>0.19999999983899999</v>
      </c>
      <c r="M880" s="86">
        <v>3.8983897313698397E-2</v>
      </c>
      <c r="N880" s="86"/>
      <c r="O880" s="86">
        <v>64.358514333702303</v>
      </c>
      <c r="P880" s="86">
        <v>0.23300000000000001</v>
      </c>
      <c r="Q880" s="88">
        <v>0.5675</v>
      </c>
      <c r="R880" s="85">
        <v>1.76444640494045E-2</v>
      </c>
      <c r="S880" s="86">
        <v>0</v>
      </c>
      <c r="T880" s="86">
        <v>1.25</v>
      </c>
      <c r="U880" s="88">
        <v>2.3571555240290798</v>
      </c>
      <c r="V880" s="89">
        <v>4.9000000000000004</v>
      </c>
      <c r="W880" s="85">
        <v>28.7518880750197</v>
      </c>
      <c r="X880" s="88">
        <v>30.5</v>
      </c>
      <c r="Y880" s="85">
        <v>100</v>
      </c>
      <c r="Z880" s="88"/>
      <c r="AA880" s="85">
        <v>0.65</v>
      </c>
      <c r="AB880" s="91">
        <v>0.69</v>
      </c>
      <c r="AC880" s="86">
        <v>0.12</v>
      </c>
      <c r="AD880" s="86">
        <v>0.14000000000000001</v>
      </c>
      <c r="AE880" s="86">
        <v>0</v>
      </c>
      <c r="AF880" s="88">
        <v>28.450500465400001</v>
      </c>
      <c r="AG880" s="85">
        <v>4.6800000029599998E-4</v>
      </c>
      <c r="AH880" s="86">
        <v>3.9740000000000001E-3</v>
      </c>
      <c r="AI880" s="88">
        <v>1.55320000098E-2</v>
      </c>
      <c r="AJ880" s="150">
        <v>1.78</v>
      </c>
      <c r="AK880" s="151">
        <v>5</v>
      </c>
    </row>
    <row r="881" spans="1:37" x14ac:dyDescent="0.2">
      <c r="A881" s="149" t="s">
        <v>1999</v>
      </c>
      <c r="B881" s="66" t="s">
        <v>2000</v>
      </c>
      <c r="C881" s="67">
        <v>43</v>
      </c>
      <c r="D881" s="84" t="s">
        <v>335</v>
      </c>
      <c r="E881" s="85">
        <v>58.675323868402302</v>
      </c>
      <c r="F881" s="91">
        <v>58.666003914380703</v>
      </c>
      <c r="G881" s="86">
        <v>16.3642859361894</v>
      </c>
      <c r="H881" s="86">
        <v>16.3642859361894</v>
      </c>
      <c r="I881" s="86">
        <v>0.61</v>
      </c>
      <c r="J881" s="86">
        <v>0.5</v>
      </c>
      <c r="K881" s="87">
        <v>0</v>
      </c>
      <c r="L881" s="85">
        <v>0.35999999983999997</v>
      </c>
      <c r="M881" s="86">
        <v>0</v>
      </c>
      <c r="N881" s="86">
        <v>7.1105630908343596</v>
      </c>
      <c r="O881" s="86">
        <v>38.382441890607502</v>
      </c>
      <c r="P881" s="86">
        <v>0.33100000000000002</v>
      </c>
      <c r="Q881" s="88">
        <v>1.2944</v>
      </c>
      <c r="R881" s="85">
        <v>0</v>
      </c>
      <c r="S881" s="86">
        <v>0</v>
      </c>
      <c r="T881" s="86">
        <v>2</v>
      </c>
      <c r="U881" s="88">
        <v>4.1271863058808904</v>
      </c>
      <c r="V881" s="89">
        <v>4.79</v>
      </c>
      <c r="W881" s="85"/>
      <c r="X881" s="88"/>
      <c r="Y881" s="85">
        <v>100</v>
      </c>
      <c r="Z881" s="88"/>
      <c r="AA881" s="85">
        <v>0.46</v>
      </c>
      <c r="AB881" s="91">
        <v>0.46</v>
      </c>
      <c r="AC881" s="86">
        <v>0.05</v>
      </c>
      <c r="AD881" s="86">
        <v>0.05</v>
      </c>
      <c r="AE881" s="86">
        <v>0</v>
      </c>
      <c r="AF881" s="88">
        <v>0.48179998972400001</v>
      </c>
      <c r="AG881" s="85">
        <v>3.5919000008099999E-2</v>
      </c>
      <c r="AH881" s="86">
        <v>2.2269999999999998E-3</v>
      </c>
      <c r="AI881" s="88">
        <v>0</v>
      </c>
      <c r="AJ881" s="150">
        <v>1.49</v>
      </c>
      <c r="AK881" s="151">
        <v>3</v>
      </c>
    </row>
    <row r="882" spans="1:37" x14ac:dyDescent="0.2">
      <c r="A882" s="149" t="s">
        <v>2001</v>
      </c>
      <c r="B882" s="66" t="s">
        <v>2002</v>
      </c>
      <c r="C882" s="67">
        <v>43</v>
      </c>
      <c r="D882" s="84" t="s">
        <v>335</v>
      </c>
      <c r="E882" s="85">
        <v>68.915961584031507</v>
      </c>
      <c r="F882" s="91">
        <v>68.847660333700404</v>
      </c>
      <c r="G882" s="86">
        <v>20.964302142428998</v>
      </c>
      <c r="H882" s="86">
        <v>20.932242371865499</v>
      </c>
      <c r="I882" s="86">
        <v>1.1399999999999999</v>
      </c>
      <c r="J882" s="86">
        <v>0.68</v>
      </c>
      <c r="K882" s="87">
        <v>0</v>
      </c>
      <c r="L882" s="85">
        <v>3.9999999952099997E-2</v>
      </c>
      <c r="M882" s="86">
        <v>0</v>
      </c>
      <c r="N882" s="86">
        <v>63.186981885170397</v>
      </c>
      <c r="O882" s="86">
        <v>40.0866296175221</v>
      </c>
      <c r="P882" s="86">
        <v>0.437</v>
      </c>
      <c r="Q882" s="88">
        <v>1.7191000000000001</v>
      </c>
      <c r="R882" s="85">
        <v>0</v>
      </c>
      <c r="S882" s="86">
        <v>0</v>
      </c>
      <c r="T882" s="86">
        <v>2.36</v>
      </c>
      <c r="U882" s="88">
        <v>5.1476840300525497</v>
      </c>
      <c r="V882" s="89">
        <v>4.72</v>
      </c>
      <c r="W882" s="85">
        <v>28.666666666699999</v>
      </c>
      <c r="X882" s="88">
        <v>28.666666666699999</v>
      </c>
      <c r="Y882" s="85">
        <v>-100</v>
      </c>
      <c r="Z882" s="88"/>
      <c r="AA882" s="85">
        <v>0.49</v>
      </c>
      <c r="AB882" s="91">
        <v>0.51</v>
      </c>
      <c r="AC882" s="86">
        <v>7.0000000000000007E-2</v>
      </c>
      <c r="AD882" s="86">
        <v>7.0000000000000007E-2</v>
      </c>
      <c r="AE882" s="86">
        <v>0</v>
      </c>
      <c r="AF882" s="88">
        <v>5.2690000470899996</v>
      </c>
      <c r="AG882" s="85">
        <v>0</v>
      </c>
      <c r="AH882" s="86">
        <v>3.3939999999999999E-3</v>
      </c>
      <c r="AI882" s="88">
        <v>0</v>
      </c>
      <c r="AJ882" s="150">
        <v>1.6</v>
      </c>
      <c r="AK882" s="151">
        <v>4</v>
      </c>
    </row>
    <row r="883" spans="1:37" x14ac:dyDescent="0.2">
      <c r="A883" s="149" t="s">
        <v>2003</v>
      </c>
      <c r="B883" s="66" t="s">
        <v>2004</v>
      </c>
      <c r="C883" s="67">
        <v>43</v>
      </c>
      <c r="D883" s="84" t="s">
        <v>335</v>
      </c>
      <c r="E883" s="85">
        <v>82.827279808935202</v>
      </c>
      <c r="F883" s="91">
        <v>81.693046507845494</v>
      </c>
      <c r="G883" s="86">
        <v>24.8914988144052</v>
      </c>
      <c r="H883" s="86">
        <v>24.610722570814701</v>
      </c>
      <c r="I883" s="86">
        <v>0.37</v>
      </c>
      <c r="J883" s="86">
        <v>0.47</v>
      </c>
      <c r="K883" s="87">
        <v>0</v>
      </c>
      <c r="L883" s="85">
        <v>0</v>
      </c>
      <c r="M883" s="86">
        <v>0</v>
      </c>
      <c r="N883" s="86">
        <v>100</v>
      </c>
      <c r="O883" s="86">
        <v>84.548771374565902</v>
      </c>
      <c r="P883" s="86">
        <v>0.29699999999999999</v>
      </c>
      <c r="Q883" s="88">
        <v>0.53259999999999996</v>
      </c>
      <c r="R883" s="85">
        <v>0</v>
      </c>
      <c r="S883" s="86">
        <v>0</v>
      </c>
      <c r="T883" s="86">
        <v>0.77</v>
      </c>
      <c r="U883" s="88">
        <v>0.58637721603506299</v>
      </c>
      <c r="V883" s="89">
        <v>4.9400000000000004</v>
      </c>
      <c r="W883" s="85">
        <v>28.419493964214698</v>
      </c>
      <c r="X883" s="88"/>
      <c r="Y883" s="85">
        <v>99.97999999999999</v>
      </c>
      <c r="Z883" s="88">
        <v>-100</v>
      </c>
      <c r="AA883" s="85">
        <v>0.01</v>
      </c>
      <c r="AB883" s="91">
        <v>0.01</v>
      </c>
      <c r="AC883" s="86">
        <v>0</v>
      </c>
      <c r="AD883" s="86">
        <v>0</v>
      </c>
      <c r="AE883" s="86">
        <v>0</v>
      </c>
      <c r="AF883" s="88">
        <v>89.975402851499993</v>
      </c>
      <c r="AG883" s="85">
        <v>1.67309999888E-2</v>
      </c>
      <c r="AH883" s="86">
        <v>3.5980000000000001E-3</v>
      </c>
      <c r="AI883" s="88">
        <v>2.0090999986500001E-2</v>
      </c>
      <c r="AJ883" s="150">
        <v>1.89</v>
      </c>
      <c r="AK883" s="151">
        <v>4</v>
      </c>
    </row>
    <row r="884" spans="1:37" x14ac:dyDescent="0.2">
      <c r="A884" s="149" t="s">
        <v>2005</v>
      </c>
      <c r="B884" s="66" t="s">
        <v>2006</v>
      </c>
      <c r="C884" s="67">
        <v>43</v>
      </c>
      <c r="D884" s="84" t="s">
        <v>335</v>
      </c>
      <c r="E884" s="85">
        <v>86.141891174283998</v>
      </c>
      <c r="F884" s="91">
        <v>85.550677948100699</v>
      </c>
      <c r="G884" s="86">
        <v>22.294402945445501</v>
      </c>
      <c r="H884" s="86">
        <v>22.1032322016497</v>
      </c>
      <c r="I884" s="86">
        <v>1.75</v>
      </c>
      <c r="J884" s="86">
        <v>3.37</v>
      </c>
      <c r="K884" s="87">
        <v>0</v>
      </c>
      <c r="L884" s="85">
        <v>9.9999999758000006E-3</v>
      </c>
      <c r="M884" s="86">
        <v>0</v>
      </c>
      <c r="N884" s="86">
        <v>100</v>
      </c>
      <c r="O884" s="86">
        <v>83.902950185394204</v>
      </c>
      <c r="P884" s="86">
        <v>0.186</v>
      </c>
      <c r="Q884" s="88">
        <v>0.31469999999999998</v>
      </c>
      <c r="R884" s="85">
        <v>0</v>
      </c>
      <c r="S884" s="86">
        <v>0</v>
      </c>
      <c r="T884" s="86">
        <v>0.62</v>
      </c>
      <c r="U884" s="88">
        <v>1.0532091903565</v>
      </c>
      <c r="V884" s="89">
        <v>4.91</v>
      </c>
      <c r="W884" s="85"/>
      <c r="X884" s="88"/>
      <c r="Y884" s="85">
        <v>100</v>
      </c>
      <c r="Z884" s="88">
        <v>-100</v>
      </c>
      <c r="AA884" s="85">
        <v>0.13</v>
      </c>
      <c r="AB884" s="91">
        <v>0.13</v>
      </c>
      <c r="AC884" s="86">
        <v>0</v>
      </c>
      <c r="AD884" s="86">
        <v>0</v>
      </c>
      <c r="AE884" s="86">
        <v>0</v>
      </c>
      <c r="AF884" s="88">
        <v>97.064201120099995</v>
      </c>
      <c r="AG884" s="85">
        <v>2.0015999965699999E-2</v>
      </c>
      <c r="AH884" s="86">
        <v>1.3171E-2</v>
      </c>
      <c r="AI884" s="88">
        <v>0</v>
      </c>
      <c r="AJ884" s="150">
        <v>1.78</v>
      </c>
      <c r="AK884" s="151">
        <v>3</v>
      </c>
    </row>
    <row r="885" spans="1:37" x14ac:dyDescent="0.2">
      <c r="A885" s="149" t="s">
        <v>2007</v>
      </c>
      <c r="B885" s="66" t="s">
        <v>2008</v>
      </c>
      <c r="C885" s="67">
        <v>43</v>
      </c>
      <c r="D885" s="84" t="s">
        <v>335</v>
      </c>
      <c r="E885" s="85">
        <v>93.346341304117104</v>
      </c>
      <c r="F885" s="91">
        <v>93.078562156601805</v>
      </c>
      <c r="G885" s="86">
        <v>29.133228289887299</v>
      </c>
      <c r="H885" s="86">
        <v>29.074447501408301</v>
      </c>
      <c r="I885" s="86">
        <v>0.21</v>
      </c>
      <c r="J885" s="86">
        <v>0.38</v>
      </c>
      <c r="K885" s="87">
        <v>0</v>
      </c>
      <c r="L885" s="85">
        <v>0.13000000002500001</v>
      </c>
      <c r="M885" s="86">
        <v>0</v>
      </c>
      <c r="N885" s="86">
        <v>27.255308957368701</v>
      </c>
      <c r="O885" s="86">
        <v>71.251861658116795</v>
      </c>
      <c r="P885" s="86">
        <v>0.154</v>
      </c>
      <c r="Q885" s="88">
        <v>0.60780000000000001</v>
      </c>
      <c r="R885" s="85">
        <v>0</v>
      </c>
      <c r="S885" s="86">
        <v>0</v>
      </c>
      <c r="T885" s="86">
        <v>0.76</v>
      </c>
      <c r="U885" s="88">
        <v>0.24573635183567499</v>
      </c>
      <c r="V885" s="89">
        <v>5</v>
      </c>
      <c r="W885" s="85">
        <v>36.984728008466099</v>
      </c>
      <c r="X885" s="88"/>
      <c r="Y885" s="85">
        <v>99.56</v>
      </c>
      <c r="Z885" s="88">
        <v>-97.54</v>
      </c>
      <c r="AA885" s="85">
        <v>0.4</v>
      </c>
      <c r="AB885" s="91">
        <v>0.4</v>
      </c>
      <c r="AC885" s="86">
        <v>0.03</v>
      </c>
      <c r="AD885" s="86">
        <v>0.03</v>
      </c>
      <c r="AE885" s="86">
        <v>0</v>
      </c>
      <c r="AF885" s="88">
        <v>97.765197772600004</v>
      </c>
      <c r="AG885" s="85">
        <v>6.6720000005000002E-2</v>
      </c>
      <c r="AH885" s="86">
        <v>3.101E-3</v>
      </c>
      <c r="AI885" s="88">
        <v>0</v>
      </c>
      <c r="AJ885" s="150">
        <v>2.0299999999999998</v>
      </c>
      <c r="AK885" s="151">
        <v>5</v>
      </c>
    </row>
    <row r="886" spans="1:37" x14ac:dyDescent="0.2">
      <c r="A886" s="149" t="s">
        <v>2009</v>
      </c>
      <c r="B886" s="66" t="s">
        <v>2010</v>
      </c>
      <c r="C886" s="67">
        <v>43</v>
      </c>
      <c r="D886" s="84" t="s">
        <v>335</v>
      </c>
      <c r="E886" s="85">
        <v>56.585445906661199</v>
      </c>
      <c r="F886" s="91">
        <v>52.646838173236198</v>
      </c>
      <c r="G886" s="86">
        <v>16.260041886780702</v>
      </c>
      <c r="H886" s="86">
        <v>14.9971867087618</v>
      </c>
      <c r="I886" s="86">
        <v>0.06</v>
      </c>
      <c r="J886" s="86">
        <v>0.22</v>
      </c>
      <c r="K886" s="87">
        <v>0</v>
      </c>
      <c r="L886" s="85">
        <v>0</v>
      </c>
      <c r="M886" s="86">
        <v>0</v>
      </c>
      <c r="N886" s="86"/>
      <c r="O886" s="86">
        <v>92.567897219060001</v>
      </c>
      <c r="P886" s="86">
        <v>5.8000000000000003E-2</v>
      </c>
      <c r="Q886" s="88">
        <v>8.6999999999999994E-3</v>
      </c>
      <c r="R886" s="85">
        <v>0</v>
      </c>
      <c r="S886" s="86">
        <v>0</v>
      </c>
      <c r="T886" s="86">
        <v>0.14000000000000001</v>
      </c>
      <c r="U886" s="88">
        <v>0.13988309211965899</v>
      </c>
      <c r="V886" s="89">
        <v>5</v>
      </c>
      <c r="W886" s="85"/>
      <c r="X886" s="88"/>
      <c r="Y886" s="85">
        <v>100</v>
      </c>
      <c r="Z886" s="88">
        <v>-100</v>
      </c>
      <c r="AA886" s="85">
        <v>0.11</v>
      </c>
      <c r="AB886" s="91">
        <v>0.11</v>
      </c>
      <c r="AC886" s="86">
        <v>0</v>
      </c>
      <c r="AD886" s="86">
        <v>0</v>
      </c>
      <c r="AE886" s="86">
        <v>0</v>
      </c>
      <c r="AF886" s="88">
        <v>86.271102819899994</v>
      </c>
      <c r="AG886" s="85">
        <v>5.2265999988800001E-2</v>
      </c>
      <c r="AH886" s="86">
        <v>1.1460000000000001E-3</v>
      </c>
      <c r="AI886" s="88">
        <v>0</v>
      </c>
      <c r="AJ886" s="150">
        <v>1.42</v>
      </c>
      <c r="AK886" s="151">
        <v>1</v>
      </c>
    </row>
    <row r="887" spans="1:37" x14ac:dyDescent="0.2">
      <c r="A887" s="149" t="s">
        <v>2011</v>
      </c>
      <c r="B887" s="66" t="s">
        <v>2012</v>
      </c>
      <c r="C887" s="67">
        <v>43</v>
      </c>
      <c r="D887" s="84" t="s">
        <v>335</v>
      </c>
      <c r="E887" s="85">
        <v>50.909941383695603</v>
      </c>
      <c r="F887" s="91">
        <v>50.882168072386001</v>
      </c>
      <c r="G887" s="86">
        <v>19.792138691146199</v>
      </c>
      <c r="H887" s="86">
        <v>19.777521158877999</v>
      </c>
      <c r="I887" s="86">
        <v>0.34</v>
      </c>
      <c r="J887" s="86">
        <v>0.93</v>
      </c>
      <c r="K887" s="87">
        <v>0</v>
      </c>
      <c r="L887" s="85">
        <v>6.0000000259700002E-2</v>
      </c>
      <c r="M887" s="86">
        <v>0</v>
      </c>
      <c r="N887" s="86"/>
      <c r="O887" s="86">
        <v>43.534530849046099</v>
      </c>
      <c r="P887" s="86">
        <v>0.19600000000000001</v>
      </c>
      <c r="Q887" s="88">
        <v>1.6079000000000001</v>
      </c>
      <c r="R887" s="85">
        <v>0</v>
      </c>
      <c r="S887" s="86">
        <v>0</v>
      </c>
      <c r="T887" s="86">
        <v>1.08</v>
      </c>
      <c r="U887" s="88">
        <v>3.2217041119118299</v>
      </c>
      <c r="V887" s="89">
        <v>4.62</v>
      </c>
      <c r="W887" s="85">
        <v>27.714586939930602</v>
      </c>
      <c r="X887" s="88"/>
      <c r="Y887" s="85">
        <v>91.12</v>
      </c>
      <c r="Z887" s="88">
        <v>-99.3</v>
      </c>
      <c r="AA887" s="85">
        <v>0.17</v>
      </c>
      <c r="AB887" s="91">
        <v>0.17</v>
      </c>
      <c r="AC887" s="86">
        <v>0.03</v>
      </c>
      <c r="AD887" s="86">
        <v>0.03</v>
      </c>
      <c r="AE887" s="86">
        <v>0.06</v>
      </c>
      <c r="AF887" s="88">
        <v>95.357399399599998</v>
      </c>
      <c r="AG887" s="85">
        <v>8.7379999926000002E-3</v>
      </c>
      <c r="AH887" s="86">
        <v>3.4280000000000001E-3</v>
      </c>
      <c r="AI887" s="88">
        <v>0</v>
      </c>
      <c r="AJ887" s="150">
        <v>1.32</v>
      </c>
      <c r="AK887" s="151">
        <v>4</v>
      </c>
    </row>
    <row r="888" spans="1:37" x14ac:dyDescent="0.2">
      <c r="A888" s="149" t="s">
        <v>1814</v>
      </c>
      <c r="B888" s="66" t="s">
        <v>2013</v>
      </c>
      <c r="C888" s="67">
        <v>42</v>
      </c>
      <c r="D888" s="84" t="s">
        <v>335</v>
      </c>
      <c r="E888" s="85">
        <v>35.280409341911898</v>
      </c>
      <c r="F888" s="91">
        <v>35.280409341911898</v>
      </c>
      <c r="G888" s="86">
        <v>19.283796400164999</v>
      </c>
      <c r="H888" s="86">
        <v>19.283796400164999</v>
      </c>
      <c r="I888" s="86">
        <v>0.52</v>
      </c>
      <c r="J888" s="86">
        <v>0.47</v>
      </c>
      <c r="K888" s="87">
        <v>0</v>
      </c>
      <c r="L888" s="85">
        <v>2.8700000013300002</v>
      </c>
      <c r="M888" s="86">
        <v>0</v>
      </c>
      <c r="N888" s="86"/>
      <c r="O888" s="86">
        <v>40.453974520007201</v>
      </c>
      <c r="P888" s="86">
        <v>0.70399999999999996</v>
      </c>
      <c r="Q888" s="88">
        <v>0</v>
      </c>
      <c r="R888" s="85">
        <v>0</v>
      </c>
      <c r="S888" s="86">
        <v>0</v>
      </c>
      <c r="T888" s="86">
        <v>1.29</v>
      </c>
      <c r="U888" s="88">
        <v>14.3906551931275</v>
      </c>
      <c r="V888" s="89"/>
      <c r="W888" s="85"/>
      <c r="X888" s="88"/>
      <c r="Y888" s="85"/>
      <c r="Z888" s="88"/>
      <c r="AA888" s="85">
        <v>0.52</v>
      </c>
      <c r="AB888" s="91">
        <v>0.52</v>
      </c>
      <c r="AC888" s="86">
        <v>0.1</v>
      </c>
      <c r="AD888" s="86">
        <v>0.1</v>
      </c>
      <c r="AE888" s="86">
        <v>0</v>
      </c>
      <c r="AF888" s="88">
        <v>6.6504001648299997</v>
      </c>
      <c r="AG888" s="85">
        <v>3.9066000006400002E-2</v>
      </c>
      <c r="AH888" s="86">
        <v>4.3610000000000003E-3</v>
      </c>
      <c r="AI888" s="88">
        <v>9.2410000015099997E-3</v>
      </c>
      <c r="AJ888" s="150">
        <v>1.23</v>
      </c>
      <c r="AK888" s="151">
        <v>2</v>
      </c>
    </row>
    <row r="889" spans="1:37" x14ac:dyDescent="0.2">
      <c r="A889" s="149" t="s">
        <v>2014</v>
      </c>
      <c r="B889" s="66" t="s">
        <v>2015</v>
      </c>
      <c r="C889" s="67">
        <v>42</v>
      </c>
      <c r="D889" s="84" t="s">
        <v>335</v>
      </c>
      <c r="E889" s="85">
        <v>42.951059507613202</v>
      </c>
      <c r="F889" s="91">
        <v>42.687813332836299</v>
      </c>
      <c r="G889" s="86">
        <v>18.920178168738499</v>
      </c>
      <c r="H889" s="86">
        <v>18.6653185977598</v>
      </c>
      <c r="I889" s="86">
        <v>0.39</v>
      </c>
      <c r="J889" s="86">
        <v>0.28999999999999998</v>
      </c>
      <c r="K889" s="87">
        <v>0</v>
      </c>
      <c r="L889" s="85">
        <v>2.7999999999499998</v>
      </c>
      <c r="M889" s="86">
        <v>0</v>
      </c>
      <c r="N889" s="86"/>
      <c r="O889" s="86">
        <v>38.141603558120003</v>
      </c>
      <c r="P889" s="86">
        <v>0.27900000000000003</v>
      </c>
      <c r="Q889" s="88">
        <v>0</v>
      </c>
      <c r="R889" s="85">
        <v>0</v>
      </c>
      <c r="S889" s="86">
        <v>0</v>
      </c>
      <c r="T889" s="86">
        <v>0.87</v>
      </c>
      <c r="U889" s="88">
        <v>6.6878506066310104</v>
      </c>
      <c r="V889" s="89">
        <v>5</v>
      </c>
      <c r="W889" s="85"/>
      <c r="X889" s="88"/>
      <c r="Y889" s="85"/>
      <c r="Z889" s="88"/>
      <c r="AA889" s="85">
        <v>1.01</v>
      </c>
      <c r="AB889" s="91">
        <v>1.03</v>
      </c>
      <c r="AC889" s="86">
        <v>0.06</v>
      </c>
      <c r="AD889" s="86">
        <v>7.0000000000000007E-2</v>
      </c>
      <c r="AE889" s="86">
        <v>0</v>
      </c>
      <c r="AF889" s="88">
        <v>1.8170000314400001</v>
      </c>
      <c r="AG889" s="85">
        <v>4.4557000033100001E-2</v>
      </c>
      <c r="AH889" s="86">
        <v>3.9849999999999998E-3</v>
      </c>
      <c r="AI889" s="88">
        <v>0</v>
      </c>
      <c r="AJ889" s="150">
        <v>1.08</v>
      </c>
      <c r="AK889" s="151">
        <v>0</v>
      </c>
    </row>
    <row r="890" spans="1:37" x14ac:dyDescent="0.2">
      <c r="A890" s="149" t="s">
        <v>2016</v>
      </c>
      <c r="B890" s="66" t="s">
        <v>2016</v>
      </c>
      <c r="C890" s="67">
        <v>42</v>
      </c>
      <c r="D890" s="84" t="s">
        <v>335</v>
      </c>
      <c r="E890" s="85">
        <v>25.658501952431699</v>
      </c>
      <c r="F890" s="91">
        <v>25.6542421015264</v>
      </c>
      <c r="G890" s="86">
        <v>14.361377351792701</v>
      </c>
      <c r="H890" s="86">
        <v>14.361377351792701</v>
      </c>
      <c r="I890" s="86">
        <v>0.24</v>
      </c>
      <c r="J890" s="86">
        <v>0.32</v>
      </c>
      <c r="K890" s="87">
        <v>0</v>
      </c>
      <c r="L890" s="85">
        <v>4.3200000002800003</v>
      </c>
      <c r="M890" s="86">
        <v>0</v>
      </c>
      <c r="N890" s="86"/>
      <c r="O890" s="86">
        <v>36.065308761719997</v>
      </c>
      <c r="P890" s="86">
        <v>0.32300000000000001</v>
      </c>
      <c r="Q890" s="88">
        <v>0</v>
      </c>
      <c r="R890" s="85">
        <v>0</v>
      </c>
      <c r="S890" s="86">
        <v>0</v>
      </c>
      <c r="T890" s="86">
        <v>0.98</v>
      </c>
      <c r="U890" s="88">
        <v>10.9222577209798</v>
      </c>
      <c r="V890" s="89">
        <v>4.28</v>
      </c>
      <c r="W890" s="85"/>
      <c r="X890" s="88"/>
      <c r="Y890" s="85">
        <v>100</v>
      </c>
      <c r="Z890" s="88"/>
      <c r="AA890" s="85">
        <v>0.74</v>
      </c>
      <c r="AB890" s="91">
        <v>0.74</v>
      </c>
      <c r="AC890" s="86">
        <v>0.1</v>
      </c>
      <c r="AD890" s="86">
        <v>0.1</v>
      </c>
      <c r="AE890" s="86">
        <v>0</v>
      </c>
      <c r="AF890" s="88">
        <v>1.5764000416799999</v>
      </c>
      <c r="AG890" s="85">
        <v>0.51154099989000001</v>
      </c>
      <c r="AH890" s="86">
        <v>3.1310000000000001E-3</v>
      </c>
      <c r="AI890" s="88">
        <v>0</v>
      </c>
      <c r="AJ890" s="150">
        <v>1.1100000000000001</v>
      </c>
      <c r="AK890" s="151">
        <v>1</v>
      </c>
    </row>
    <row r="891" spans="1:37" x14ac:dyDescent="0.2">
      <c r="A891" s="149" t="s">
        <v>2017</v>
      </c>
      <c r="B891" s="66" t="s">
        <v>2018</v>
      </c>
      <c r="C891" s="67">
        <v>42</v>
      </c>
      <c r="D891" s="84" t="s">
        <v>335</v>
      </c>
      <c r="E891" s="85">
        <v>64.631688508303</v>
      </c>
      <c r="F891" s="91">
        <v>64.631688508303</v>
      </c>
      <c r="G891" s="86">
        <v>28.324738610020301</v>
      </c>
      <c r="H891" s="86">
        <v>28.324738610020301</v>
      </c>
      <c r="I891" s="86">
        <v>0.94</v>
      </c>
      <c r="J891" s="86">
        <v>0.6</v>
      </c>
      <c r="K891" s="87">
        <v>0</v>
      </c>
      <c r="L891" s="85">
        <v>0.92999999953599999</v>
      </c>
      <c r="M891" s="86">
        <v>0</v>
      </c>
      <c r="N891" s="86"/>
      <c r="O891" s="86">
        <v>36.5604744173217</v>
      </c>
      <c r="P891" s="86">
        <v>0.442</v>
      </c>
      <c r="Q891" s="88">
        <v>0</v>
      </c>
      <c r="R891" s="85">
        <v>0</v>
      </c>
      <c r="S891" s="86">
        <v>0</v>
      </c>
      <c r="T891" s="86">
        <v>1.41</v>
      </c>
      <c r="U891" s="88">
        <v>2.4222926621564098</v>
      </c>
      <c r="V891" s="89">
        <v>5</v>
      </c>
      <c r="W891" s="85"/>
      <c r="X891" s="88"/>
      <c r="Y891" s="85"/>
      <c r="Z891" s="88"/>
      <c r="AA891" s="85">
        <v>0.08</v>
      </c>
      <c r="AB891" s="91">
        <v>0.08</v>
      </c>
      <c r="AC891" s="86">
        <v>0</v>
      </c>
      <c r="AD891" s="86">
        <v>0</v>
      </c>
      <c r="AE891" s="86">
        <v>0</v>
      </c>
      <c r="AF891" s="88">
        <v>2.5141000735099999</v>
      </c>
      <c r="AG891" s="85">
        <v>1.70000000059E-3</v>
      </c>
      <c r="AH891" s="86">
        <v>4.1539999999999997E-3</v>
      </c>
      <c r="AI891" s="88">
        <v>0</v>
      </c>
      <c r="AJ891" s="150">
        <v>1.1299999999999999</v>
      </c>
      <c r="AK891" s="151">
        <v>2</v>
      </c>
    </row>
    <row r="892" spans="1:37" x14ac:dyDescent="0.2">
      <c r="A892" s="149" t="s">
        <v>2019</v>
      </c>
      <c r="B892" s="66" t="s">
        <v>2019</v>
      </c>
      <c r="C892" s="67">
        <v>42</v>
      </c>
      <c r="D892" s="84" t="s">
        <v>335</v>
      </c>
      <c r="E892" s="85">
        <v>39.648618459220501</v>
      </c>
      <c r="F892" s="91">
        <v>39.638227679305899</v>
      </c>
      <c r="G892" s="86">
        <v>17.414081238581002</v>
      </c>
      <c r="H892" s="86">
        <v>17.403690458666301</v>
      </c>
      <c r="I892" s="86">
        <v>0.19</v>
      </c>
      <c r="J892" s="86">
        <v>0.26</v>
      </c>
      <c r="K892" s="87">
        <v>0</v>
      </c>
      <c r="L892" s="85">
        <v>1.95999999813</v>
      </c>
      <c r="M892" s="86">
        <v>0</v>
      </c>
      <c r="N892" s="86"/>
      <c r="O892" s="86">
        <v>21.479713603818599</v>
      </c>
      <c r="P892" s="86">
        <v>0.218</v>
      </c>
      <c r="Q892" s="88">
        <v>0.47139999999999999</v>
      </c>
      <c r="R892" s="85">
        <v>0</v>
      </c>
      <c r="S892" s="86">
        <v>0</v>
      </c>
      <c r="T892" s="86">
        <v>1.08</v>
      </c>
      <c r="U892" s="88">
        <v>4.8282490669945499</v>
      </c>
      <c r="V892" s="89">
        <v>4.79</v>
      </c>
      <c r="W892" s="85"/>
      <c r="X892" s="88"/>
      <c r="Y892" s="85">
        <v>100</v>
      </c>
      <c r="Z892" s="88">
        <v>100</v>
      </c>
      <c r="AA892" s="85">
        <v>0</v>
      </c>
      <c r="AB892" s="91">
        <v>0</v>
      </c>
      <c r="AC892" s="86">
        <v>0</v>
      </c>
      <c r="AD892" s="86">
        <v>0</v>
      </c>
      <c r="AE892" s="86">
        <v>0</v>
      </c>
      <c r="AF892" s="88">
        <v>3.8999998904899998E-3</v>
      </c>
      <c r="AG892" s="85">
        <v>0.19689400001400001</v>
      </c>
      <c r="AH892" s="86">
        <v>2.2560000000000002E-3</v>
      </c>
      <c r="AI892" s="88">
        <v>0</v>
      </c>
      <c r="AJ892" s="150">
        <v>1.31</v>
      </c>
      <c r="AK892" s="151">
        <v>1</v>
      </c>
    </row>
    <row r="893" spans="1:37" x14ac:dyDescent="0.2">
      <c r="A893" s="149" t="s">
        <v>2020</v>
      </c>
      <c r="B893" s="66" t="s">
        <v>2021</v>
      </c>
      <c r="C893" s="67">
        <v>42</v>
      </c>
      <c r="D893" s="84" t="s">
        <v>335</v>
      </c>
      <c r="E893" s="85">
        <v>40.9858994336969</v>
      </c>
      <c r="F893" s="91">
        <v>40.945612101402503</v>
      </c>
      <c r="G893" s="86">
        <v>18.443996807418898</v>
      </c>
      <c r="H893" s="86">
        <v>18.4097905818859</v>
      </c>
      <c r="I893" s="86">
        <v>0.41</v>
      </c>
      <c r="J893" s="86">
        <v>0.28999999999999998</v>
      </c>
      <c r="K893" s="87">
        <v>0</v>
      </c>
      <c r="L893" s="85">
        <v>1.6900000021699999</v>
      </c>
      <c r="M893" s="86">
        <v>0</v>
      </c>
      <c r="N893" s="86"/>
      <c r="O893" s="86">
        <v>36.9739084830208</v>
      </c>
      <c r="P893" s="86">
        <v>0.21199999999999999</v>
      </c>
      <c r="Q893" s="88">
        <v>2.0438999999999998</v>
      </c>
      <c r="R893" s="85">
        <v>0</v>
      </c>
      <c r="S893" s="86">
        <v>0</v>
      </c>
      <c r="T893" s="86">
        <v>1.2</v>
      </c>
      <c r="U893" s="88">
        <v>2.9455360875679402</v>
      </c>
      <c r="V893" s="89">
        <v>4.92</v>
      </c>
      <c r="W893" s="85">
        <v>26.078227561822001</v>
      </c>
      <c r="X893" s="88"/>
      <c r="Y893" s="85">
        <v>100</v>
      </c>
      <c r="Z893" s="88">
        <v>100</v>
      </c>
      <c r="AA893" s="85">
        <v>0</v>
      </c>
      <c r="AB893" s="91">
        <v>0</v>
      </c>
      <c r="AC893" s="86">
        <v>0.05</v>
      </c>
      <c r="AD893" s="86">
        <v>0.05</v>
      </c>
      <c r="AE893" s="86">
        <v>0</v>
      </c>
      <c r="AF893" s="88">
        <v>2.4402999909199998</v>
      </c>
      <c r="AG893" s="85">
        <v>0.24541199988599999</v>
      </c>
      <c r="AH893" s="86">
        <v>2.6259999999999999E-3</v>
      </c>
      <c r="AI893" s="88">
        <v>0</v>
      </c>
      <c r="AJ893" s="150">
        <v>1.21</v>
      </c>
      <c r="AK893" s="151">
        <v>1</v>
      </c>
    </row>
    <row r="894" spans="1:37" x14ac:dyDescent="0.2">
      <c r="A894" s="149" t="s">
        <v>2022</v>
      </c>
      <c r="B894" s="66" t="s">
        <v>2022</v>
      </c>
      <c r="C894" s="67">
        <v>42</v>
      </c>
      <c r="D894" s="84" t="s">
        <v>335</v>
      </c>
      <c r="E894" s="85">
        <v>37.447503499766697</v>
      </c>
      <c r="F894" s="91">
        <v>37.435405540865197</v>
      </c>
      <c r="G894" s="86">
        <v>17.2344065951159</v>
      </c>
      <c r="H894" s="86">
        <v>17.2274934757436</v>
      </c>
      <c r="I894" s="86">
        <v>0.5</v>
      </c>
      <c r="J894" s="86">
        <v>0.36</v>
      </c>
      <c r="K894" s="87">
        <v>0</v>
      </c>
      <c r="L894" s="85">
        <v>1.5700000007099999</v>
      </c>
      <c r="M894" s="86">
        <v>2.7947873987462599E-2</v>
      </c>
      <c r="N894" s="86"/>
      <c r="O894" s="86">
        <v>29.9942676984809</v>
      </c>
      <c r="P894" s="86">
        <v>0.28199999999999997</v>
      </c>
      <c r="Q894" s="88">
        <v>0.63370000000000004</v>
      </c>
      <c r="R894" s="85">
        <v>4.6224961479198801E-2</v>
      </c>
      <c r="S894" s="86">
        <v>0</v>
      </c>
      <c r="T894" s="86">
        <v>1.27</v>
      </c>
      <c r="U894" s="88">
        <v>4.1444150636871102</v>
      </c>
      <c r="V894" s="89">
        <v>4.88</v>
      </c>
      <c r="W894" s="85">
        <v>27.028472885445499</v>
      </c>
      <c r="X894" s="88">
        <v>22.733333333299999</v>
      </c>
      <c r="Y894" s="85">
        <v>100</v>
      </c>
      <c r="Z894" s="88">
        <v>100</v>
      </c>
      <c r="AA894" s="85">
        <v>1.41</v>
      </c>
      <c r="AB894" s="91">
        <v>1.41</v>
      </c>
      <c r="AC894" s="86">
        <v>0.17</v>
      </c>
      <c r="AD894" s="86">
        <v>0.17</v>
      </c>
      <c r="AE894" s="86">
        <v>0</v>
      </c>
      <c r="AF894" s="88">
        <v>1.22749996241</v>
      </c>
      <c r="AG894" s="85">
        <v>0.107474000066</v>
      </c>
      <c r="AH894" s="86">
        <v>2.9450000000000001E-3</v>
      </c>
      <c r="AI894" s="88">
        <v>1.31760000081E-2</v>
      </c>
      <c r="AJ894" s="150">
        <v>1.1200000000000001</v>
      </c>
      <c r="AK894" s="151">
        <v>1</v>
      </c>
    </row>
    <row r="895" spans="1:37" x14ac:dyDescent="0.2">
      <c r="A895" s="149" t="s">
        <v>2023</v>
      </c>
      <c r="B895" s="66" t="s">
        <v>2024</v>
      </c>
      <c r="C895" s="67">
        <v>42</v>
      </c>
      <c r="D895" s="84" t="s">
        <v>335</v>
      </c>
      <c r="E895" s="85">
        <v>15.347986049898401</v>
      </c>
      <c r="F895" s="91">
        <v>15.343195493044099</v>
      </c>
      <c r="G895" s="86">
        <v>8.7973786072893105</v>
      </c>
      <c r="H895" s="86">
        <v>8.7925880504349792</v>
      </c>
      <c r="I895" s="86">
        <v>0.26</v>
      </c>
      <c r="J895" s="86">
        <v>0.47</v>
      </c>
      <c r="K895" s="87">
        <v>0</v>
      </c>
      <c r="L895" s="85">
        <v>2.65999999887</v>
      </c>
      <c r="M895" s="86">
        <v>0</v>
      </c>
      <c r="N895" s="86"/>
      <c r="O895" s="86">
        <v>15.199291408325999</v>
      </c>
      <c r="P895" s="86">
        <v>0.28799999999999998</v>
      </c>
      <c r="Q895" s="88">
        <v>0.24490000000000001</v>
      </c>
      <c r="R895" s="85">
        <v>0</v>
      </c>
      <c r="S895" s="86">
        <v>0</v>
      </c>
      <c r="T895" s="86">
        <v>1.44</v>
      </c>
      <c r="U895" s="88">
        <v>3.38788180738129</v>
      </c>
      <c r="V895" s="89">
        <v>4.34</v>
      </c>
      <c r="W895" s="85"/>
      <c r="X895" s="88"/>
      <c r="Y895" s="85">
        <v>100</v>
      </c>
      <c r="Z895" s="88"/>
      <c r="AA895" s="85">
        <v>0.77</v>
      </c>
      <c r="AB895" s="91">
        <v>0.77</v>
      </c>
      <c r="AC895" s="86">
        <v>0.02</v>
      </c>
      <c r="AD895" s="86">
        <v>0.02</v>
      </c>
      <c r="AE895" s="86">
        <v>0</v>
      </c>
      <c r="AF895" s="88">
        <v>0</v>
      </c>
      <c r="AG895" s="85">
        <v>0.43790299957200002</v>
      </c>
      <c r="AH895" s="86">
        <v>3.2789999999999998E-3</v>
      </c>
      <c r="AI895" s="88">
        <v>0</v>
      </c>
      <c r="AJ895" s="150">
        <v>1.1100000000000001</v>
      </c>
      <c r="AK895" s="151">
        <v>0</v>
      </c>
    </row>
    <row r="896" spans="1:37" x14ac:dyDescent="0.2">
      <c r="A896" s="149" t="s">
        <v>2025</v>
      </c>
      <c r="B896" s="66" t="s">
        <v>2026</v>
      </c>
      <c r="C896" s="67">
        <v>42</v>
      </c>
      <c r="D896" s="84" t="s">
        <v>335</v>
      </c>
      <c r="E896" s="85">
        <v>35.8432526414337</v>
      </c>
      <c r="F896" s="91">
        <v>35.8432526414337</v>
      </c>
      <c r="G896" s="86">
        <v>17.3465293566939</v>
      </c>
      <c r="H896" s="86">
        <v>17.3465293566939</v>
      </c>
      <c r="I896" s="86">
        <v>0.34</v>
      </c>
      <c r="J896" s="86">
        <v>0.35</v>
      </c>
      <c r="K896" s="87">
        <v>0</v>
      </c>
      <c r="L896" s="85">
        <v>1.8000000035799999</v>
      </c>
      <c r="M896" s="86">
        <v>3.6572806216791903E-2</v>
      </c>
      <c r="N896" s="86"/>
      <c r="O896" s="86">
        <v>18.588469184890702</v>
      </c>
      <c r="P896" s="86">
        <v>0.35299999999999998</v>
      </c>
      <c r="Q896" s="88">
        <v>0.84919999999999995</v>
      </c>
      <c r="R896" s="85">
        <v>4.65224470807164E-2</v>
      </c>
      <c r="S896" s="86">
        <v>0</v>
      </c>
      <c r="T896" s="86">
        <v>1.1100000000000001</v>
      </c>
      <c r="U896" s="88">
        <v>7.3578020214371698</v>
      </c>
      <c r="V896" s="89">
        <v>4.66</v>
      </c>
      <c r="W896" s="85"/>
      <c r="X896" s="88"/>
      <c r="Y896" s="85">
        <v>100</v>
      </c>
      <c r="Z896" s="88">
        <v>100</v>
      </c>
      <c r="AA896" s="85">
        <v>0.26</v>
      </c>
      <c r="AB896" s="91">
        <v>0.26</v>
      </c>
      <c r="AC896" s="86">
        <v>0.01</v>
      </c>
      <c r="AD896" s="86">
        <v>0.01</v>
      </c>
      <c r="AE896" s="86">
        <v>0.01</v>
      </c>
      <c r="AF896" s="88">
        <v>0</v>
      </c>
      <c r="AG896" s="85">
        <v>0.15939200009400001</v>
      </c>
      <c r="AH896" s="86">
        <v>1.279E-3</v>
      </c>
      <c r="AI896" s="88">
        <v>0</v>
      </c>
      <c r="AJ896" s="150">
        <v>1.1200000000000001</v>
      </c>
      <c r="AK896" s="151">
        <v>0</v>
      </c>
    </row>
    <row r="897" spans="1:37" x14ac:dyDescent="0.2">
      <c r="A897" s="149" t="s">
        <v>2027</v>
      </c>
      <c r="B897" s="66" t="s">
        <v>2027</v>
      </c>
      <c r="C897" s="67">
        <v>42</v>
      </c>
      <c r="D897" s="84" t="s">
        <v>335</v>
      </c>
      <c r="E897" s="85">
        <v>35.823078091765403</v>
      </c>
      <c r="F897" s="91">
        <v>35.755659374050403</v>
      </c>
      <c r="G897" s="86">
        <v>17.677947432391399</v>
      </c>
      <c r="H897" s="86">
        <v>17.638065937404999</v>
      </c>
      <c r="I897" s="86">
        <v>0.19</v>
      </c>
      <c r="J897" s="86">
        <v>0.24</v>
      </c>
      <c r="K897" s="87">
        <v>0</v>
      </c>
      <c r="L897" s="85">
        <v>1.7100000014800001</v>
      </c>
      <c r="M897" s="86">
        <v>0</v>
      </c>
      <c r="N897" s="86"/>
      <c r="O897" s="86">
        <v>46.227709190672201</v>
      </c>
      <c r="P897" s="86">
        <v>0.26300000000000001</v>
      </c>
      <c r="Q897" s="88">
        <v>0.7913</v>
      </c>
      <c r="R897" s="85">
        <v>0</v>
      </c>
      <c r="S897" s="86">
        <v>0</v>
      </c>
      <c r="T897" s="86">
        <v>1.05</v>
      </c>
      <c r="U897" s="88">
        <v>4.6860756608933496</v>
      </c>
      <c r="V897" s="89">
        <v>4.83</v>
      </c>
      <c r="W897" s="85">
        <v>23.731783916152299</v>
      </c>
      <c r="X897" s="88">
        <v>25.4</v>
      </c>
      <c r="Y897" s="85">
        <v>100</v>
      </c>
      <c r="Z897" s="88"/>
      <c r="AA897" s="85">
        <v>0.3</v>
      </c>
      <c r="AB897" s="91">
        <v>0.37</v>
      </c>
      <c r="AC897" s="86">
        <v>0.05</v>
      </c>
      <c r="AD897" s="86">
        <v>0.08</v>
      </c>
      <c r="AE897" s="86">
        <v>0</v>
      </c>
      <c r="AF897" s="88">
        <v>10.681500444099999</v>
      </c>
      <c r="AG897" s="85">
        <v>0.19033199996399999</v>
      </c>
      <c r="AH897" s="86">
        <v>1.676E-3</v>
      </c>
      <c r="AI897" s="88">
        <v>0</v>
      </c>
      <c r="AJ897" s="150">
        <v>1.1000000000000001</v>
      </c>
      <c r="AK897" s="151">
        <v>1</v>
      </c>
    </row>
    <row r="898" spans="1:37" x14ac:dyDescent="0.2">
      <c r="A898" s="149" t="s">
        <v>2028</v>
      </c>
      <c r="B898" s="66" t="s">
        <v>2029</v>
      </c>
      <c r="C898" s="67">
        <v>42</v>
      </c>
      <c r="D898" s="84" t="s">
        <v>335</v>
      </c>
      <c r="E898" s="85">
        <v>46.909140723997403</v>
      </c>
      <c r="F898" s="91">
        <v>46.9034327659623</v>
      </c>
      <c r="G898" s="86">
        <v>17.983492585362502</v>
      </c>
      <c r="H898" s="86">
        <v>17.981209402148501</v>
      </c>
      <c r="I898" s="86">
        <v>0.44</v>
      </c>
      <c r="J898" s="86">
        <v>0.22</v>
      </c>
      <c r="K898" s="87">
        <v>0</v>
      </c>
      <c r="L898" s="85">
        <v>1.36999999856</v>
      </c>
      <c r="M898" s="86">
        <v>3.21077759300138E-2</v>
      </c>
      <c r="N898" s="86"/>
      <c r="O898" s="86">
        <v>33.681803332244399</v>
      </c>
      <c r="P898" s="86">
        <v>0.246</v>
      </c>
      <c r="Q898" s="88">
        <v>0.35520000000000002</v>
      </c>
      <c r="R898" s="85">
        <v>1.9127773527161399E-2</v>
      </c>
      <c r="S898" s="86">
        <v>0</v>
      </c>
      <c r="T898" s="86">
        <v>0.95</v>
      </c>
      <c r="U898" s="88">
        <v>2.2352363665422299</v>
      </c>
      <c r="V898" s="89">
        <v>4.9400000000000004</v>
      </c>
      <c r="W898" s="85">
        <v>25.4876778938306</v>
      </c>
      <c r="X898" s="88">
        <v>22.2</v>
      </c>
      <c r="Y898" s="85">
        <v>100</v>
      </c>
      <c r="Z898" s="88">
        <v>100</v>
      </c>
      <c r="AA898" s="85">
        <v>0.83</v>
      </c>
      <c r="AB898" s="91">
        <v>0.83</v>
      </c>
      <c r="AC898" s="86">
        <v>0.06</v>
      </c>
      <c r="AD898" s="86">
        <v>0.06</v>
      </c>
      <c r="AE898" s="86">
        <v>0</v>
      </c>
      <c r="AF898" s="88">
        <v>0.125300004947</v>
      </c>
      <c r="AG898" s="85">
        <v>0.27723599987800002</v>
      </c>
      <c r="AH898" s="86">
        <v>1.469E-3</v>
      </c>
      <c r="AI898" s="88">
        <v>0</v>
      </c>
      <c r="AJ898" s="150">
        <v>1.1200000000000001</v>
      </c>
      <c r="AK898" s="151">
        <v>0</v>
      </c>
    </row>
    <row r="899" spans="1:37" x14ac:dyDescent="0.2">
      <c r="A899" s="149" t="s">
        <v>2030</v>
      </c>
      <c r="B899" s="66" t="s">
        <v>2031</v>
      </c>
      <c r="C899" s="67">
        <v>43</v>
      </c>
      <c r="D899" s="84" t="s">
        <v>335</v>
      </c>
      <c r="E899" s="85">
        <v>28.2712833869567</v>
      </c>
      <c r="F899" s="91">
        <v>28.254941014248502</v>
      </c>
      <c r="G899" s="86">
        <v>15.954241356416899</v>
      </c>
      <c r="H899" s="86">
        <v>15.9399417802972</v>
      </c>
      <c r="I899" s="86">
        <v>0.56000000000000005</v>
      </c>
      <c r="J899" s="86">
        <v>0.61</v>
      </c>
      <c r="K899" s="87">
        <v>0</v>
      </c>
      <c r="L899" s="85">
        <v>0.75999999940600005</v>
      </c>
      <c r="M899" s="86">
        <v>0</v>
      </c>
      <c r="N899" s="86"/>
      <c r="O899" s="86">
        <v>50.760205914042899</v>
      </c>
      <c r="P899" s="86">
        <v>0.435</v>
      </c>
      <c r="Q899" s="88">
        <v>0.55610000000000004</v>
      </c>
      <c r="R899" s="85">
        <v>0</v>
      </c>
      <c r="S899" s="86">
        <v>0</v>
      </c>
      <c r="T899" s="86">
        <v>1.41</v>
      </c>
      <c r="U899" s="88">
        <v>3.3195444563607599</v>
      </c>
      <c r="V899" s="89">
        <v>4.4400000000000004</v>
      </c>
      <c r="W899" s="85">
        <v>29.1541717901199</v>
      </c>
      <c r="X899" s="88"/>
      <c r="Y899" s="85">
        <v>100</v>
      </c>
      <c r="Z899" s="88">
        <v>-98.56</v>
      </c>
      <c r="AA899" s="85">
        <v>0.43</v>
      </c>
      <c r="AB899" s="91">
        <v>0.43</v>
      </c>
      <c r="AC899" s="86">
        <v>0.04</v>
      </c>
      <c r="AD899" s="86">
        <v>0.03</v>
      </c>
      <c r="AE899" s="86">
        <v>0</v>
      </c>
      <c r="AF899" s="88">
        <v>79.017906127200007</v>
      </c>
      <c r="AG899" s="85">
        <v>7.5547999810199995E-2</v>
      </c>
      <c r="AH899" s="86">
        <v>3.5000000000000001E-3</v>
      </c>
      <c r="AI899" s="88">
        <v>0</v>
      </c>
      <c r="AJ899" s="150">
        <v>1.21</v>
      </c>
      <c r="AK899" s="151">
        <v>1</v>
      </c>
    </row>
    <row r="900" spans="1:37" x14ac:dyDescent="0.2">
      <c r="A900" s="149" t="s">
        <v>2032</v>
      </c>
      <c r="B900" s="66" t="s">
        <v>2032</v>
      </c>
      <c r="C900" s="67">
        <v>42</v>
      </c>
      <c r="D900" s="84" t="s">
        <v>335</v>
      </c>
      <c r="E900" s="85">
        <v>54.741711343797803</v>
      </c>
      <c r="F900" s="91">
        <v>54.481196895503899</v>
      </c>
      <c r="G900" s="86">
        <v>29.4644550680318</v>
      </c>
      <c r="H900" s="86">
        <v>29.214005070934999</v>
      </c>
      <c r="I900" s="86">
        <v>0.45</v>
      </c>
      <c r="J900" s="86">
        <v>0.37</v>
      </c>
      <c r="K900" s="87">
        <v>0</v>
      </c>
      <c r="L900" s="85">
        <v>2.13999999834</v>
      </c>
      <c r="M900" s="86">
        <v>0</v>
      </c>
      <c r="N900" s="86"/>
      <c r="O900" s="86">
        <v>57.1839500755692</v>
      </c>
      <c r="P900" s="86">
        <v>0.27</v>
      </c>
      <c r="Q900" s="88">
        <v>0</v>
      </c>
      <c r="R900" s="85">
        <v>0</v>
      </c>
      <c r="S900" s="86">
        <v>0</v>
      </c>
      <c r="T900" s="86">
        <v>1.01</v>
      </c>
      <c r="U900" s="88">
        <v>9.9920645673253699</v>
      </c>
      <c r="V900" s="89">
        <v>4</v>
      </c>
      <c r="W900" s="85"/>
      <c r="X900" s="88"/>
      <c r="Y900" s="85"/>
      <c r="Z900" s="88"/>
      <c r="AA900" s="85">
        <v>0.39</v>
      </c>
      <c r="AB900" s="91">
        <v>0.41</v>
      </c>
      <c r="AC900" s="86">
        <v>0.01</v>
      </c>
      <c r="AD900" s="86">
        <v>0.02</v>
      </c>
      <c r="AE900" s="86">
        <v>0</v>
      </c>
      <c r="AF900" s="88">
        <v>0.96170002147400002</v>
      </c>
      <c r="AG900" s="85">
        <v>7.4359999961799997E-2</v>
      </c>
      <c r="AH900" s="86">
        <v>6.1500000000000001E-3</v>
      </c>
      <c r="AI900" s="88">
        <v>0</v>
      </c>
      <c r="AJ900" s="150">
        <v>1.24</v>
      </c>
      <c r="AK900" s="151">
        <v>3</v>
      </c>
    </row>
    <row r="901" spans="1:37" x14ac:dyDescent="0.2">
      <c r="A901" s="149" t="s">
        <v>2033</v>
      </c>
      <c r="B901" s="66" t="s">
        <v>2034</v>
      </c>
      <c r="C901" s="67">
        <v>42</v>
      </c>
      <c r="D901" s="84" t="s">
        <v>335</v>
      </c>
      <c r="E901" s="85">
        <v>54.160044300929897</v>
      </c>
      <c r="F901" s="91">
        <v>53.973059856597303</v>
      </c>
      <c r="G901" s="86">
        <v>28.739509093916499</v>
      </c>
      <c r="H901" s="86">
        <v>28.5554013333429</v>
      </c>
      <c r="I901" s="86">
        <v>0.39</v>
      </c>
      <c r="J901" s="86">
        <v>0.44</v>
      </c>
      <c r="K901" s="87">
        <v>0</v>
      </c>
      <c r="L901" s="85">
        <v>1.5800000000600001</v>
      </c>
      <c r="M901" s="86">
        <v>0</v>
      </c>
      <c r="N901" s="86"/>
      <c r="O901" s="86">
        <v>56.968061178587497</v>
      </c>
      <c r="P901" s="86">
        <v>0.32200000000000001</v>
      </c>
      <c r="Q901" s="88">
        <v>0</v>
      </c>
      <c r="R901" s="85">
        <v>0</v>
      </c>
      <c r="S901" s="86">
        <v>0</v>
      </c>
      <c r="T901" s="86">
        <v>1.05</v>
      </c>
      <c r="U901" s="88">
        <v>7.6742730979726597</v>
      </c>
      <c r="V901" s="89">
        <v>4</v>
      </c>
      <c r="W901" s="85"/>
      <c r="X901" s="88"/>
      <c r="Y901" s="85"/>
      <c r="Z901" s="88"/>
      <c r="AA901" s="85">
        <v>0.7</v>
      </c>
      <c r="AB901" s="91">
        <v>0.66</v>
      </c>
      <c r="AC901" s="86">
        <v>0.11</v>
      </c>
      <c r="AD901" s="86">
        <v>7.0000000000000007E-2</v>
      </c>
      <c r="AE901" s="86">
        <v>0</v>
      </c>
      <c r="AF901" s="88">
        <v>0.60009998085299998</v>
      </c>
      <c r="AG901" s="85">
        <v>0.30859400008799998</v>
      </c>
      <c r="AH901" s="86">
        <v>4.0410000000000003E-3</v>
      </c>
      <c r="AI901" s="88">
        <v>0</v>
      </c>
      <c r="AJ901" s="150">
        <v>1.26</v>
      </c>
      <c r="AK901" s="151">
        <v>3</v>
      </c>
    </row>
    <row r="902" spans="1:37" x14ac:dyDescent="0.2">
      <c r="A902" s="149" t="s">
        <v>2035</v>
      </c>
      <c r="B902" s="66" t="s">
        <v>2036</v>
      </c>
      <c r="C902" s="67">
        <v>42</v>
      </c>
      <c r="D902" s="84" t="s">
        <v>335</v>
      </c>
      <c r="E902" s="85">
        <v>27.321832111558201</v>
      </c>
      <c r="F902" s="91">
        <v>27.255042456821801</v>
      </c>
      <c r="G902" s="86">
        <v>18.232927299785</v>
      </c>
      <c r="H902" s="86">
        <v>18.167110309923501</v>
      </c>
      <c r="I902" s="86">
        <v>0.55000000000000004</v>
      </c>
      <c r="J902" s="86">
        <v>1.23</v>
      </c>
      <c r="K902" s="87">
        <v>3.5999999999999999E-3</v>
      </c>
      <c r="L902" s="85">
        <v>4.1899999968300001</v>
      </c>
      <c r="M902" s="86">
        <v>0</v>
      </c>
      <c r="N902" s="86"/>
      <c r="O902" s="86">
        <v>24.271566638825899</v>
      </c>
      <c r="P902" s="86">
        <v>0.36399999999999999</v>
      </c>
      <c r="Q902" s="88">
        <v>0</v>
      </c>
      <c r="R902" s="85">
        <v>0</v>
      </c>
      <c r="S902" s="86">
        <v>0</v>
      </c>
      <c r="T902" s="86">
        <v>1.39</v>
      </c>
      <c r="U902" s="88">
        <v>7.5841922504547199</v>
      </c>
      <c r="V902" s="89">
        <v>4</v>
      </c>
      <c r="W902" s="85"/>
      <c r="X902" s="88"/>
      <c r="Y902" s="85"/>
      <c r="Z902" s="88">
        <v>100</v>
      </c>
      <c r="AA902" s="85">
        <v>0.32</v>
      </c>
      <c r="AB902" s="91">
        <v>0.31</v>
      </c>
      <c r="AC902" s="86">
        <v>0</v>
      </c>
      <c r="AD902" s="86">
        <v>0</v>
      </c>
      <c r="AE902" s="86">
        <v>0</v>
      </c>
      <c r="AF902" s="88">
        <v>4.6867999994999998</v>
      </c>
      <c r="AG902" s="85">
        <v>3.9684969967399999</v>
      </c>
      <c r="AH902" s="86">
        <v>2.5748E-2</v>
      </c>
      <c r="AI902" s="88">
        <v>0</v>
      </c>
      <c r="AJ902" s="150">
        <v>1.41</v>
      </c>
      <c r="AK902" s="151">
        <v>3</v>
      </c>
    </row>
    <row r="903" spans="1:37" x14ac:dyDescent="0.2">
      <c r="A903" s="149" t="s">
        <v>2037</v>
      </c>
      <c r="B903" s="66" t="s">
        <v>2038</v>
      </c>
      <c r="C903" s="67">
        <v>42</v>
      </c>
      <c r="D903" s="84" t="s">
        <v>335</v>
      </c>
      <c r="E903" s="85">
        <v>5.0938162832435996</v>
      </c>
      <c r="F903" s="91">
        <v>5.0938162832435996</v>
      </c>
      <c r="G903" s="86">
        <v>4.35307554250286</v>
      </c>
      <c r="H903" s="86">
        <v>4.35307554250286</v>
      </c>
      <c r="I903" s="86">
        <v>0.51</v>
      </c>
      <c r="J903" s="86">
        <v>0.75</v>
      </c>
      <c r="K903" s="87">
        <v>0</v>
      </c>
      <c r="L903" s="85">
        <v>5.1600000125200003</v>
      </c>
      <c r="M903" s="86">
        <v>0</v>
      </c>
      <c r="N903" s="86"/>
      <c r="O903" s="86">
        <v>14.6187363834423</v>
      </c>
      <c r="P903" s="86">
        <v>0.38700000000000001</v>
      </c>
      <c r="Q903" s="88">
        <v>0</v>
      </c>
      <c r="R903" s="85">
        <v>0</v>
      </c>
      <c r="S903" s="86">
        <v>0</v>
      </c>
      <c r="T903" s="86">
        <v>1.32</v>
      </c>
      <c r="U903" s="88">
        <v>7.1278620764670704</v>
      </c>
      <c r="V903" s="89">
        <v>4</v>
      </c>
      <c r="W903" s="85"/>
      <c r="X903" s="88"/>
      <c r="Y903" s="85"/>
      <c r="Z903" s="88"/>
      <c r="AA903" s="85">
        <v>0.13</v>
      </c>
      <c r="AB903" s="91">
        <v>0.13</v>
      </c>
      <c r="AC903" s="86">
        <v>0</v>
      </c>
      <c r="AD903" s="86">
        <v>0</v>
      </c>
      <c r="AE903" s="86">
        <v>0</v>
      </c>
      <c r="AF903" s="88">
        <v>67.445297404800002</v>
      </c>
      <c r="AG903" s="85">
        <v>1.90429200438</v>
      </c>
      <c r="AH903" s="86">
        <v>4.5979999999999997E-3</v>
      </c>
      <c r="AI903" s="88">
        <v>2.8813000066299999E-2</v>
      </c>
      <c r="AJ903" s="150">
        <v>1.24</v>
      </c>
      <c r="AK903" s="151">
        <v>0</v>
      </c>
    </row>
    <row r="904" spans="1:37" x14ac:dyDescent="0.2">
      <c r="A904" s="149" t="s">
        <v>2039</v>
      </c>
      <c r="B904" s="66" t="s">
        <v>2040</v>
      </c>
      <c r="C904" s="67">
        <v>42</v>
      </c>
      <c r="D904" s="84" t="s">
        <v>335</v>
      </c>
      <c r="E904" s="85">
        <v>27.207727433255499</v>
      </c>
      <c r="F904" s="91">
        <v>26.987775636775901</v>
      </c>
      <c r="G904" s="86">
        <v>18.759100118340299</v>
      </c>
      <c r="H904" s="86">
        <v>18.539148321860701</v>
      </c>
      <c r="I904" s="86">
        <v>0.69</v>
      </c>
      <c r="J904" s="86">
        <v>0.56000000000000005</v>
      </c>
      <c r="K904" s="87">
        <v>0</v>
      </c>
      <c r="L904" s="85">
        <v>4.31000000425</v>
      </c>
      <c r="M904" s="86">
        <v>0</v>
      </c>
      <c r="N904" s="86"/>
      <c r="O904" s="86">
        <v>30.6590646847214</v>
      </c>
      <c r="P904" s="86">
        <v>0.35</v>
      </c>
      <c r="Q904" s="88">
        <v>0.1101</v>
      </c>
      <c r="R904" s="85">
        <v>0</v>
      </c>
      <c r="S904" s="86">
        <v>0</v>
      </c>
      <c r="T904" s="86">
        <v>1.23</v>
      </c>
      <c r="U904" s="88">
        <v>5.8767402524179202</v>
      </c>
      <c r="V904" s="89">
        <v>4.04</v>
      </c>
      <c r="W904" s="85"/>
      <c r="X904" s="88"/>
      <c r="Y904" s="85">
        <v>100</v>
      </c>
      <c r="Z904" s="88"/>
      <c r="AA904" s="85">
        <v>0.16</v>
      </c>
      <c r="AB904" s="91">
        <v>0.16</v>
      </c>
      <c r="AC904" s="86">
        <v>0</v>
      </c>
      <c r="AD904" s="86">
        <v>0</v>
      </c>
      <c r="AE904" s="86">
        <v>0</v>
      </c>
      <c r="AF904" s="88">
        <v>23.317100547900001</v>
      </c>
      <c r="AG904" s="85">
        <v>0.98763400040600002</v>
      </c>
      <c r="AH904" s="86">
        <v>6.1970000000000003E-3</v>
      </c>
      <c r="AI904" s="88">
        <v>0</v>
      </c>
      <c r="AJ904" s="150">
        <v>1.32</v>
      </c>
      <c r="AK904" s="151">
        <v>2</v>
      </c>
    </row>
    <row r="905" spans="1:37" x14ac:dyDescent="0.2">
      <c r="A905" s="149" t="s">
        <v>2041</v>
      </c>
      <c r="B905" s="66" t="s">
        <v>2042</v>
      </c>
      <c r="C905" s="67">
        <v>42</v>
      </c>
      <c r="D905" s="84" t="s">
        <v>335</v>
      </c>
      <c r="E905" s="85">
        <v>17.993851305911299</v>
      </c>
      <c r="F905" s="91">
        <v>17.9876751622953</v>
      </c>
      <c r="G905" s="86">
        <v>9.9463361743594003</v>
      </c>
      <c r="H905" s="86">
        <v>9.9401600307434705</v>
      </c>
      <c r="I905" s="86">
        <v>0.28000000000000003</v>
      </c>
      <c r="J905" s="86">
        <v>1.67</v>
      </c>
      <c r="K905" s="87">
        <v>0</v>
      </c>
      <c r="L905" s="85">
        <v>3.0400000010700001</v>
      </c>
      <c r="M905" s="86">
        <v>9.8311496121650799E-3</v>
      </c>
      <c r="N905" s="86"/>
      <c r="O905" s="86">
        <v>20.101889195499901</v>
      </c>
      <c r="P905" s="86">
        <v>0.46500000000000002</v>
      </c>
      <c r="Q905" s="88">
        <v>0.42699999999999999</v>
      </c>
      <c r="R905" s="85">
        <v>1.9569471624266099E-2</v>
      </c>
      <c r="S905" s="86">
        <v>0</v>
      </c>
      <c r="T905" s="86">
        <v>1.3</v>
      </c>
      <c r="U905" s="88">
        <v>4.9059167455840598</v>
      </c>
      <c r="V905" s="89">
        <v>4.59</v>
      </c>
      <c r="W905" s="85"/>
      <c r="X905" s="88"/>
      <c r="Y905" s="85">
        <v>100</v>
      </c>
      <c r="Z905" s="88"/>
      <c r="AA905" s="85">
        <v>0.39</v>
      </c>
      <c r="AB905" s="91">
        <v>0.39</v>
      </c>
      <c r="AC905" s="86">
        <v>0</v>
      </c>
      <c r="AD905" s="86">
        <v>0</v>
      </c>
      <c r="AE905" s="86">
        <v>0</v>
      </c>
      <c r="AF905" s="88">
        <v>65.472099327199999</v>
      </c>
      <c r="AG905" s="85">
        <v>0.89008600126000004</v>
      </c>
      <c r="AH905" s="86">
        <v>1.7180999999999998E-2</v>
      </c>
      <c r="AI905" s="88">
        <v>2.0740000029400001E-2</v>
      </c>
      <c r="AJ905" s="150">
        <v>1.05</v>
      </c>
      <c r="AK905" s="151">
        <v>0</v>
      </c>
    </row>
    <row r="906" spans="1:37" x14ac:dyDescent="0.2">
      <c r="A906" s="149" t="s">
        <v>2043</v>
      </c>
      <c r="B906" s="66" t="s">
        <v>2043</v>
      </c>
      <c r="C906" s="67">
        <v>42</v>
      </c>
      <c r="D906" s="84" t="s">
        <v>335</v>
      </c>
      <c r="E906" s="85">
        <v>9.6017147481463692</v>
      </c>
      <c r="F906" s="91">
        <v>9.6017147481463692</v>
      </c>
      <c r="G906" s="86">
        <v>5.7260339887578997</v>
      </c>
      <c r="H906" s="86">
        <v>5.7260339887578997</v>
      </c>
      <c r="I906" s="86">
        <v>0.35</v>
      </c>
      <c r="J906" s="86">
        <v>0.55000000000000004</v>
      </c>
      <c r="K906" s="87">
        <v>0</v>
      </c>
      <c r="L906" s="85">
        <v>1.0100000008000001</v>
      </c>
      <c r="M906" s="86">
        <v>0</v>
      </c>
      <c r="N906" s="86"/>
      <c r="O906" s="86">
        <v>19.0821256038647</v>
      </c>
      <c r="P906" s="86">
        <v>0.36599999999999999</v>
      </c>
      <c r="Q906" s="88">
        <v>0.63190000000000002</v>
      </c>
      <c r="R906" s="85">
        <v>0</v>
      </c>
      <c r="S906" s="86">
        <v>0</v>
      </c>
      <c r="T906" s="86">
        <v>1.1299999999999999</v>
      </c>
      <c r="U906" s="88">
        <v>10.2272478729687</v>
      </c>
      <c r="V906" s="89">
        <v>4.33</v>
      </c>
      <c r="W906" s="85"/>
      <c r="X906" s="88"/>
      <c r="Y906" s="85">
        <v>100</v>
      </c>
      <c r="Z906" s="88"/>
      <c r="AA906" s="85">
        <v>0.21</v>
      </c>
      <c r="AB906" s="91">
        <v>0.21</v>
      </c>
      <c r="AC906" s="86">
        <v>0</v>
      </c>
      <c r="AD906" s="86">
        <v>0</v>
      </c>
      <c r="AE906" s="86">
        <v>0</v>
      </c>
      <c r="AF906" s="88">
        <v>60.707901049100002</v>
      </c>
      <c r="AG906" s="85">
        <v>0.22188400009699999</v>
      </c>
      <c r="AH906" s="86">
        <v>1.732E-3</v>
      </c>
      <c r="AI906" s="88">
        <v>0</v>
      </c>
      <c r="AJ906" s="150">
        <v>1.02</v>
      </c>
      <c r="AK906" s="151">
        <v>0</v>
      </c>
    </row>
    <row r="907" spans="1:37" x14ac:dyDescent="0.2">
      <c r="A907" s="149" t="s">
        <v>2044</v>
      </c>
      <c r="B907" s="66" t="s">
        <v>2044</v>
      </c>
      <c r="C907" s="67">
        <v>42</v>
      </c>
      <c r="D907" s="84" t="s">
        <v>335</v>
      </c>
      <c r="E907" s="85">
        <v>9.5879937084935296</v>
      </c>
      <c r="F907" s="91">
        <v>9.5879937084935296</v>
      </c>
      <c r="G907" s="86">
        <v>7.4165501572876602</v>
      </c>
      <c r="H907" s="86">
        <v>7.4165501572876602</v>
      </c>
      <c r="I907" s="86">
        <v>0.79</v>
      </c>
      <c r="J907" s="86">
        <v>0.55000000000000004</v>
      </c>
      <c r="K907" s="87">
        <v>0</v>
      </c>
      <c r="L907" s="85">
        <v>1.9299999973499999</v>
      </c>
      <c r="M907" s="86">
        <v>0</v>
      </c>
      <c r="N907" s="86"/>
      <c r="O907" s="86">
        <v>20.261437908496699</v>
      </c>
      <c r="P907" s="86">
        <v>0.28199999999999997</v>
      </c>
      <c r="Q907" s="88">
        <v>1.2136</v>
      </c>
      <c r="R907" s="85">
        <v>0</v>
      </c>
      <c r="S907" s="86">
        <v>0</v>
      </c>
      <c r="T907" s="86">
        <v>1.37</v>
      </c>
      <c r="U907" s="88">
        <v>9.7474659210066399</v>
      </c>
      <c r="V907" s="89">
        <v>3.96</v>
      </c>
      <c r="W907" s="85"/>
      <c r="X907" s="88"/>
      <c r="Y907" s="85">
        <v>100</v>
      </c>
      <c r="Z907" s="88"/>
      <c r="AA907" s="85">
        <v>0.56000000000000005</v>
      </c>
      <c r="AB907" s="91">
        <v>0.56000000000000005</v>
      </c>
      <c r="AC907" s="86">
        <v>0.17</v>
      </c>
      <c r="AD907" s="86">
        <v>0.17</v>
      </c>
      <c r="AE907" s="86">
        <v>0</v>
      </c>
      <c r="AF907" s="88">
        <v>99.999999862899998</v>
      </c>
      <c r="AG907" s="85">
        <v>0.81487799772799996</v>
      </c>
      <c r="AH907" s="86">
        <v>1.766E-3</v>
      </c>
      <c r="AI907" s="88">
        <v>0</v>
      </c>
      <c r="AJ907" s="150">
        <v>1</v>
      </c>
      <c r="AK907" s="151">
        <v>0</v>
      </c>
    </row>
    <row r="908" spans="1:37" x14ac:dyDescent="0.2">
      <c r="A908" s="149" t="s">
        <v>2045</v>
      </c>
      <c r="B908" s="66" t="s">
        <v>2046</v>
      </c>
      <c r="C908" s="67">
        <v>42</v>
      </c>
      <c r="D908" s="84" t="s">
        <v>335</v>
      </c>
      <c r="E908" s="85">
        <v>21.985826846552602</v>
      </c>
      <c r="F908" s="91">
        <v>21.9683878434295</v>
      </c>
      <c r="G908" s="86">
        <v>14.444250677743099</v>
      </c>
      <c r="H908" s="86">
        <v>14.4434579957829</v>
      </c>
      <c r="I908" s="86">
        <v>2.41</v>
      </c>
      <c r="J908" s="86">
        <v>9.42</v>
      </c>
      <c r="K908" s="87">
        <v>0</v>
      </c>
      <c r="L908" s="85">
        <v>1.5300000011899999</v>
      </c>
      <c r="M908" s="86">
        <v>0</v>
      </c>
      <c r="N908" s="86"/>
      <c r="O908" s="86">
        <v>54.7348721147848</v>
      </c>
      <c r="P908" s="86">
        <v>0.77600000000000002</v>
      </c>
      <c r="Q908" s="88">
        <v>1.1274</v>
      </c>
      <c r="R908" s="85">
        <v>0</v>
      </c>
      <c r="S908" s="86">
        <v>0</v>
      </c>
      <c r="T908" s="86">
        <v>2</v>
      </c>
      <c r="U908" s="88">
        <v>7.5899297683783304</v>
      </c>
      <c r="V908" s="89">
        <v>4.33</v>
      </c>
      <c r="W908" s="85">
        <v>26.064501484690901</v>
      </c>
      <c r="X908" s="88"/>
      <c r="Y908" s="85">
        <v>90.1</v>
      </c>
      <c r="Z908" s="88">
        <v>-100</v>
      </c>
      <c r="AA908" s="85">
        <v>0.11</v>
      </c>
      <c r="AB908" s="91">
        <v>0.12</v>
      </c>
      <c r="AC908" s="86">
        <v>0</v>
      </c>
      <c r="AD908" s="86">
        <v>0</v>
      </c>
      <c r="AE908" s="86">
        <v>0.01</v>
      </c>
      <c r="AF908" s="88">
        <v>99.729698258799999</v>
      </c>
      <c r="AG908" s="85">
        <v>0.36407200035999998</v>
      </c>
      <c r="AH908" s="86">
        <v>8.1148999999999999E-2</v>
      </c>
      <c r="AI908" s="88">
        <v>0</v>
      </c>
      <c r="AJ908" s="150">
        <v>1.07</v>
      </c>
      <c r="AK908" s="151">
        <v>0</v>
      </c>
    </row>
    <row r="909" spans="1:37" x14ac:dyDescent="0.2">
      <c r="A909" s="149" t="s">
        <v>2047</v>
      </c>
      <c r="B909" s="66" t="s">
        <v>2048</v>
      </c>
      <c r="C909" s="67">
        <v>42</v>
      </c>
      <c r="D909" s="84" t="s">
        <v>335</v>
      </c>
      <c r="E909" s="85">
        <v>47.925849105522403</v>
      </c>
      <c r="F909" s="91">
        <v>47.925849105522403</v>
      </c>
      <c r="G909" s="86">
        <v>17.596793708408999</v>
      </c>
      <c r="H909" s="86">
        <v>17.596793708408999</v>
      </c>
      <c r="I909" s="86">
        <v>0.55000000000000004</v>
      </c>
      <c r="J909" s="86">
        <v>0.54</v>
      </c>
      <c r="K909" s="87">
        <v>0</v>
      </c>
      <c r="L909" s="85">
        <v>2.2099999986299999</v>
      </c>
      <c r="M909" s="86">
        <v>0</v>
      </c>
      <c r="N909" s="86"/>
      <c r="O909" s="86">
        <v>29.285714285714299</v>
      </c>
      <c r="P909" s="86">
        <v>0.35499999999999998</v>
      </c>
      <c r="Q909" s="88">
        <v>0</v>
      </c>
      <c r="R909" s="85">
        <v>0</v>
      </c>
      <c r="S909" s="86">
        <v>0</v>
      </c>
      <c r="T909" s="86">
        <v>1.01</v>
      </c>
      <c r="U909" s="88">
        <v>3.4936479128856601</v>
      </c>
      <c r="V909" s="89">
        <v>4.97</v>
      </c>
      <c r="W909" s="85"/>
      <c r="X909" s="88"/>
      <c r="Y909" s="85"/>
      <c r="Z909" s="88"/>
      <c r="AA909" s="85">
        <v>0.79</v>
      </c>
      <c r="AB909" s="91">
        <v>0.77</v>
      </c>
      <c r="AC909" s="86">
        <v>0</v>
      </c>
      <c r="AD909" s="86">
        <v>0</v>
      </c>
      <c r="AE909" s="86">
        <v>0</v>
      </c>
      <c r="AF909" s="88">
        <v>0</v>
      </c>
      <c r="AG909" s="85">
        <v>0.14093000018099999</v>
      </c>
      <c r="AH909" s="86">
        <v>3.3709999999999999E-3</v>
      </c>
      <c r="AI909" s="88">
        <v>0</v>
      </c>
      <c r="AJ909" s="150">
        <v>1.36</v>
      </c>
      <c r="AK909" s="151">
        <v>2</v>
      </c>
    </row>
    <row r="910" spans="1:37" x14ac:dyDescent="0.2">
      <c r="A910" s="149" t="s">
        <v>2049</v>
      </c>
      <c r="B910" s="66" t="s">
        <v>2050</v>
      </c>
      <c r="C910" s="67">
        <v>42</v>
      </c>
      <c r="D910" s="84" t="s">
        <v>335</v>
      </c>
      <c r="E910" s="85">
        <v>47.4593538483009</v>
      </c>
      <c r="F910" s="91">
        <v>47.4593538483009</v>
      </c>
      <c r="G910" s="86">
        <v>20.139557602400401</v>
      </c>
      <c r="H910" s="86">
        <v>20.139557602400401</v>
      </c>
      <c r="I910" s="86">
        <v>0.85</v>
      </c>
      <c r="J910" s="86">
        <v>0.97</v>
      </c>
      <c r="K910" s="87">
        <v>0</v>
      </c>
      <c r="L910" s="85">
        <v>1.0199999989099999</v>
      </c>
      <c r="M910" s="86">
        <v>0</v>
      </c>
      <c r="N910" s="86"/>
      <c r="O910" s="86">
        <v>67.765633399032396</v>
      </c>
      <c r="P910" s="86">
        <v>0.47399999999999998</v>
      </c>
      <c r="Q910" s="88">
        <v>0.94589999999999996</v>
      </c>
      <c r="R910" s="85">
        <v>0</v>
      </c>
      <c r="S910" s="86">
        <v>0</v>
      </c>
      <c r="T910" s="86">
        <v>1.52</v>
      </c>
      <c r="U910" s="88">
        <v>3.3298443932733202</v>
      </c>
      <c r="V910" s="89">
        <v>4.72</v>
      </c>
      <c r="W910" s="85"/>
      <c r="X910" s="88"/>
      <c r="Y910" s="85">
        <v>100</v>
      </c>
      <c r="Z910" s="88">
        <v>-100</v>
      </c>
      <c r="AA910" s="85">
        <v>0.85</v>
      </c>
      <c r="AB910" s="91">
        <v>0.85</v>
      </c>
      <c r="AC910" s="86">
        <v>7.0000000000000007E-2</v>
      </c>
      <c r="AD910" s="86">
        <v>7.0000000000000007E-2</v>
      </c>
      <c r="AE910" s="86">
        <v>0</v>
      </c>
      <c r="AF910" s="88">
        <v>17.204500179899998</v>
      </c>
      <c r="AG910" s="85">
        <v>0.140828000047</v>
      </c>
      <c r="AH910" s="86">
        <v>4.6309999999999997E-3</v>
      </c>
      <c r="AI910" s="88">
        <v>0</v>
      </c>
      <c r="AJ910" s="150">
        <v>1.1399999999999999</v>
      </c>
      <c r="AK910" s="151">
        <v>0</v>
      </c>
    </row>
    <row r="911" spans="1:37" x14ac:dyDescent="0.2">
      <c r="A911" s="149" t="s">
        <v>2051</v>
      </c>
      <c r="B911" s="66" t="s">
        <v>2052</v>
      </c>
      <c r="C911" s="67">
        <v>42</v>
      </c>
      <c r="D911" s="84" t="s">
        <v>335</v>
      </c>
      <c r="E911" s="85">
        <v>29.304347826087</v>
      </c>
      <c r="F911" s="91">
        <v>29.246923707957301</v>
      </c>
      <c r="G911" s="86">
        <v>11.8408531583265</v>
      </c>
      <c r="H911" s="86">
        <v>11.8408531583265</v>
      </c>
      <c r="I911" s="86">
        <v>2.2200000000000002</v>
      </c>
      <c r="J911" s="86">
        <v>1.56</v>
      </c>
      <c r="K911" s="87">
        <v>0</v>
      </c>
      <c r="L911" s="85">
        <v>1.8999999992200001</v>
      </c>
      <c r="M911" s="86">
        <v>0</v>
      </c>
      <c r="N911" s="86">
        <v>1.3191951239876401</v>
      </c>
      <c r="O911" s="86">
        <v>17.3923112552107</v>
      </c>
      <c r="P911" s="86">
        <v>0.46100000000000002</v>
      </c>
      <c r="Q911" s="88">
        <v>0.83860000000000001</v>
      </c>
      <c r="R911" s="85">
        <v>0</v>
      </c>
      <c r="S911" s="86">
        <v>0</v>
      </c>
      <c r="T911" s="86">
        <v>2.17</v>
      </c>
      <c r="U911" s="88">
        <v>9.1878589007383091</v>
      </c>
      <c r="V911" s="89">
        <v>4.7</v>
      </c>
      <c r="W911" s="85"/>
      <c r="X911" s="88"/>
      <c r="Y911" s="85">
        <v>100</v>
      </c>
      <c r="Z911" s="88">
        <v>-100</v>
      </c>
      <c r="AA911" s="85">
        <v>0.22</v>
      </c>
      <c r="AB911" s="91">
        <v>0.22</v>
      </c>
      <c r="AC911" s="86">
        <v>0.01</v>
      </c>
      <c r="AD911" s="86">
        <v>0.01</v>
      </c>
      <c r="AE911" s="86">
        <v>0.01</v>
      </c>
      <c r="AF911" s="88">
        <v>95.932296713699998</v>
      </c>
      <c r="AG911" s="85">
        <v>6.8747999890300004E-2</v>
      </c>
      <c r="AH911" s="86">
        <v>6.4339999999999996E-3</v>
      </c>
      <c r="AI911" s="88">
        <v>1.8380999970700002E-2</v>
      </c>
      <c r="AJ911" s="150">
        <v>1.4</v>
      </c>
      <c r="AK911" s="151">
        <v>2</v>
      </c>
    </row>
    <row r="912" spans="1:37" x14ac:dyDescent="0.2">
      <c r="A912" s="149" t="s">
        <v>2053</v>
      </c>
      <c r="B912" s="66" t="s">
        <v>2054</v>
      </c>
      <c r="C912" s="67">
        <v>42</v>
      </c>
      <c r="D912" s="84" t="s">
        <v>335</v>
      </c>
      <c r="E912" s="85">
        <v>27.207567845601599</v>
      </c>
      <c r="F912" s="91">
        <v>27.172904250204098</v>
      </c>
      <c r="G912" s="86">
        <v>13.3041115496864</v>
      </c>
      <c r="H912" s="86">
        <v>13.3007570081963</v>
      </c>
      <c r="I912" s="86">
        <v>0.98</v>
      </c>
      <c r="J912" s="86">
        <v>0.62</v>
      </c>
      <c r="K912" s="87">
        <v>0</v>
      </c>
      <c r="L912" s="85">
        <v>0.91999999939099997</v>
      </c>
      <c r="M912" s="86">
        <v>0</v>
      </c>
      <c r="N912" s="86">
        <v>0.41337842916196899</v>
      </c>
      <c r="O912" s="86">
        <v>19.731617831833901</v>
      </c>
      <c r="P912" s="86">
        <v>0.38400000000000001</v>
      </c>
      <c r="Q912" s="88">
        <v>1.0561</v>
      </c>
      <c r="R912" s="85">
        <v>0</v>
      </c>
      <c r="S912" s="86">
        <v>0</v>
      </c>
      <c r="T912" s="86">
        <v>1.4</v>
      </c>
      <c r="U912" s="88">
        <v>8.5742080486632108</v>
      </c>
      <c r="V912" s="89">
        <v>4.91</v>
      </c>
      <c r="W912" s="85">
        <v>34.837622241659702</v>
      </c>
      <c r="X912" s="88"/>
      <c r="Y912" s="85"/>
      <c r="Z912" s="88"/>
      <c r="AA912" s="85">
        <v>0</v>
      </c>
      <c r="AB912" s="91">
        <v>0.05</v>
      </c>
      <c r="AC912" s="86">
        <v>0</v>
      </c>
      <c r="AD912" s="86">
        <v>0</v>
      </c>
      <c r="AE912" s="86">
        <v>0.01</v>
      </c>
      <c r="AF912" s="88">
        <v>99.999999933799998</v>
      </c>
      <c r="AG912" s="85">
        <v>0.11461400007899999</v>
      </c>
      <c r="AH912" s="86">
        <v>4.0860000000000002E-3</v>
      </c>
      <c r="AI912" s="88">
        <v>0</v>
      </c>
      <c r="AJ912" s="150">
        <v>1.1599999999999999</v>
      </c>
      <c r="AK912" s="151">
        <v>2</v>
      </c>
    </row>
    <row r="913" spans="1:37" x14ac:dyDescent="0.2">
      <c r="A913" s="149" t="s">
        <v>2055</v>
      </c>
      <c r="B913" s="66" t="s">
        <v>2056</v>
      </c>
      <c r="C913" s="67">
        <v>43</v>
      </c>
      <c r="D913" s="84" t="s">
        <v>335</v>
      </c>
      <c r="E913" s="85">
        <v>20.1175230216835</v>
      </c>
      <c r="F913" s="91">
        <v>20.103514631395001</v>
      </c>
      <c r="G913" s="86">
        <v>10.0919392773145</v>
      </c>
      <c r="H913" s="86">
        <v>10.081617305523</v>
      </c>
      <c r="I913" s="86">
        <v>1.43</v>
      </c>
      <c r="J913" s="86">
        <v>2.36</v>
      </c>
      <c r="K913" s="87">
        <v>0</v>
      </c>
      <c r="L913" s="85">
        <v>0.42000000014599997</v>
      </c>
      <c r="M913" s="86">
        <v>0</v>
      </c>
      <c r="N913" s="86"/>
      <c r="O913" s="86">
        <v>55.364408594475002</v>
      </c>
      <c r="P913" s="86">
        <v>0.30399999999999999</v>
      </c>
      <c r="Q913" s="88">
        <v>0.27029999999999998</v>
      </c>
      <c r="R913" s="85">
        <v>0</v>
      </c>
      <c r="S913" s="86">
        <v>0</v>
      </c>
      <c r="T913" s="86">
        <v>0.52</v>
      </c>
      <c r="U913" s="88">
        <v>2.4595784211806899</v>
      </c>
      <c r="V913" s="89">
        <v>4.75</v>
      </c>
      <c r="W913" s="85"/>
      <c r="X913" s="88"/>
      <c r="Y913" s="85">
        <v>100</v>
      </c>
      <c r="Z913" s="88">
        <v>-100</v>
      </c>
      <c r="AA913" s="85">
        <v>0.43</v>
      </c>
      <c r="AB913" s="91">
        <v>0.43</v>
      </c>
      <c r="AC913" s="86">
        <v>0.06</v>
      </c>
      <c r="AD913" s="86">
        <v>0.06</v>
      </c>
      <c r="AE913" s="86">
        <v>0.02</v>
      </c>
      <c r="AF913" s="88">
        <v>84.374702482999993</v>
      </c>
      <c r="AG913" s="85">
        <v>6.3070000001000007E-2</v>
      </c>
      <c r="AH913" s="86">
        <v>9.8580000000000004E-3</v>
      </c>
      <c r="AI913" s="88">
        <v>0</v>
      </c>
      <c r="AJ913" s="150">
        <v>1.57</v>
      </c>
      <c r="AK913" s="151">
        <v>3</v>
      </c>
    </row>
    <row r="914" spans="1:37" x14ac:dyDescent="0.2">
      <c r="A914" s="149" t="s">
        <v>2057</v>
      </c>
      <c r="B914" s="66" t="s">
        <v>2058</v>
      </c>
      <c r="C914" s="67">
        <v>43</v>
      </c>
      <c r="D914" s="84" t="s">
        <v>335</v>
      </c>
      <c r="E914" s="85">
        <v>25.486358031342402</v>
      </c>
      <c r="F914" s="91">
        <v>25.433681715332401</v>
      </c>
      <c r="G914" s="86">
        <v>9.5547654108153992</v>
      </c>
      <c r="H914" s="86">
        <v>9.5439907098133592</v>
      </c>
      <c r="I914" s="86">
        <v>0.56000000000000005</v>
      </c>
      <c r="J914" s="86">
        <v>0.66</v>
      </c>
      <c r="K914" s="87">
        <v>0</v>
      </c>
      <c r="L914" s="85">
        <v>0.31000000011899997</v>
      </c>
      <c r="M914" s="86">
        <v>0</v>
      </c>
      <c r="N914" s="86"/>
      <c r="O914" s="86">
        <v>72.649768266864996</v>
      </c>
      <c r="P914" s="86">
        <v>0.127</v>
      </c>
      <c r="Q914" s="88">
        <v>0.46560000000000001</v>
      </c>
      <c r="R914" s="85">
        <v>0</v>
      </c>
      <c r="S914" s="86">
        <v>0</v>
      </c>
      <c r="T914" s="86">
        <v>0.31</v>
      </c>
      <c r="U914" s="88">
        <v>2.1405739324067099</v>
      </c>
      <c r="V914" s="89">
        <v>4.75</v>
      </c>
      <c r="W914" s="85"/>
      <c r="X914" s="88"/>
      <c r="Y914" s="85">
        <v>93.639999999999986</v>
      </c>
      <c r="Z914" s="88">
        <v>-100</v>
      </c>
      <c r="AA914" s="85">
        <v>0.13</v>
      </c>
      <c r="AB914" s="91">
        <v>0.16</v>
      </c>
      <c r="AC914" s="86">
        <v>0</v>
      </c>
      <c r="AD914" s="86">
        <v>0</v>
      </c>
      <c r="AE914" s="86">
        <v>0</v>
      </c>
      <c r="AF914" s="88">
        <v>97.191703833700004</v>
      </c>
      <c r="AG914" s="85">
        <v>0.18381599997699999</v>
      </c>
      <c r="AH914" s="86">
        <v>3.4199999999999999E-3</v>
      </c>
      <c r="AI914" s="88">
        <v>0</v>
      </c>
      <c r="AJ914" s="150">
        <v>1.1299999999999999</v>
      </c>
      <c r="AK914" s="151">
        <v>1</v>
      </c>
    </row>
    <row r="915" spans="1:37" x14ac:dyDescent="0.2">
      <c r="A915" s="149" t="s">
        <v>2059</v>
      </c>
      <c r="B915" s="66" t="s">
        <v>2060</v>
      </c>
      <c r="C915" s="67">
        <v>42</v>
      </c>
      <c r="D915" s="84" t="s">
        <v>335</v>
      </c>
      <c r="E915" s="85">
        <v>11.431514689049999</v>
      </c>
      <c r="F915" s="91">
        <v>11.431514689049999</v>
      </c>
      <c r="G915" s="86">
        <v>7.2872949256009196</v>
      </c>
      <c r="H915" s="86">
        <v>7.2872949256009196</v>
      </c>
      <c r="I915" s="86">
        <v>0.34</v>
      </c>
      <c r="J915" s="86">
        <v>0.26</v>
      </c>
      <c r="K915" s="87">
        <v>0</v>
      </c>
      <c r="L915" s="85">
        <v>3.0499999991700002</v>
      </c>
      <c r="M915" s="86">
        <v>0.12749566094767101</v>
      </c>
      <c r="N915" s="86"/>
      <c r="O915" s="86">
        <v>21.5226586102719</v>
      </c>
      <c r="P915" s="86">
        <v>0.249</v>
      </c>
      <c r="Q915" s="88">
        <v>0.39850000000000002</v>
      </c>
      <c r="R915" s="85">
        <v>2.56476019492177E-2</v>
      </c>
      <c r="S915" s="86">
        <v>0</v>
      </c>
      <c r="T915" s="86">
        <v>1.22</v>
      </c>
      <c r="U915" s="88">
        <v>7.6947729874093902</v>
      </c>
      <c r="V915" s="89">
        <v>4.09</v>
      </c>
      <c r="W915" s="85"/>
      <c r="X915" s="88"/>
      <c r="Y915" s="85">
        <v>100</v>
      </c>
      <c r="Z915" s="88">
        <v>100</v>
      </c>
      <c r="AA915" s="85">
        <v>0.22</v>
      </c>
      <c r="AB915" s="91">
        <v>0.22</v>
      </c>
      <c r="AC915" s="86">
        <v>0</v>
      </c>
      <c r="AD915" s="86">
        <v>0</v>
      </c>
      <c r="AE915" s="86">
        <v>0</v>
      </c>
      <c r="AF915" s="88">
        <v>99.999999972599994</v>
      </c>
      <c r="AG915" s="85">
        <v>1.6752449979999999</v>
      </c>
      <c r="AH915" s="86">
        <v>2.4599999999999999E-3</v>
      </c>
      <c r="AI915" s="88">
        <v>0</v>
      </c>
      <c r="AJ915" s="150">
        <v>1.01</v>
      </c>
      <c r="AK915" s="151">
        <v>0</v>
      </c>
    </row>
    <row r="916" spans="1:37" x14ac:dyDescent="0.2">
      <c r="A916" s="149" t="s">
        <v>2061</v>
      </c>
      <c r="B916" s="66" t="s">
        <v>2062</v>
      </c>
      <c r="C916" s="67">
        <v>42</v>
      </c>
      <c r="D916" s="84" t="s">
        <v>335</v>
      </c>
      <c r="E916" s="85">
        <v>13.56913079323</v>
      </c>
      <c r="F916" s="91">
        <v>13.56913079323</v>
      </c>
      <c r="G916" s="86">
        <v>7.8547065194549104</v>
      </c>
      <c r="H916" s="86">
        <v>7.8547065194549104</v>
      </c>
      <c r="I916" s="86">
        <v>0.59</v>
      </c>
      <c r="J916" s="86">
        <v>0.41</v>
      </c>
      <c r="K916" s="87">
        <v>5.3900000000000003E-2</v>
      </c>
      <c r="L916" s="85">
        <v>2.3199999984400002</v>
      </c>
      <c r="M916" s="86">
        <v>2.0732353128101701E-2</v>
      </c>
      <c r="N916" s="86"/>
      <c r="O916" s="86">
        <v>17.909588252231501</v>
      </c>
      <c r="P916" s="86">
        <v>0.25600000000000001</v>
      </c>
      <c r="Q916" s="88">
        <v>0.57479999999999998</v>
      </c>
      <c r="R916" s="85">
        <v>3.7495313085864297E-2</v>
      </c>
      <c r="S916" s="86">
        <v>0</v>
      </c>
      <c r="T916" s="86">
        <v>1.62</v>
      </c>
      <c r="U916" s="88">
        <v>6.7587009586007296</v>
      </c>
      <c r="V916" s="89">
        <v>3.69</v>
      </c>
      <c r="W916" s="85"/>
      <c r="X916" s="88"/>
      <c r="Y916" s="85">
        <v>100</v>
      </c>
      <c r="Z916" s="88"/>
      <c r="AA916" s="85">
        <v>0.17</v>
      </c>
      <c r="AB916" s="91">
        <v>0.17</v>
      </c>
      <c r="AC916" s="86">
        <v>0</v>
      </c>
      <c r="AD916" s="86">
        <v>0</v>
      </c>
      <c r="AE916" s="86">
        <v>0</v>
      </c>
      <c r="AF916" s="88">
        <v>73.920303294899995</v>
      </c>
      <c r="AG916" s="85">
        <v>0.88732199895800001</v>
      </c>
      <c r="AH916" s="86">
        <v>1.7459999999999999E-3</v>
      </c>
      <c r="AI916" s="88">
        <v>5.1653999939400001E-2</v>
      </c>
      <c r="AJ916" s="150">
        <v>1.02</v>
      </c>
      <c r="AK916" s="151">
        <v>0</v>
      </c>
    </row>
    <row r="917" spans="1:37" x14ac:dyDescent="0.2">
      <c r="A917" s="149" t="s">
        <v>2063</v>
      </c>
      <c r="B917" s="66" t="s">
        <v>2064</v>
      </c>
      <c r="C917" s="67">
        <v>42</v>
      </c>
      <c r="D917" s="84" t="s">
        <v>335</v>
      </c>
      <c r="E917" s="85">
        <v>12.458178145319099</v>
      </c>
      <c r="F917" s="91">
        <v>12.458178145319099</v>
      </c>
      <c r="G917" s="86">
        <v>8.4890474086231897</v>
      </c>
      <c r="H917" s="86">
        <v>8.4890474086231897</v>
      </c>
      <c r="I917" s="86">
        <v>0.61</v>
      </c>
      <c r="J917" s="86">
        <v>0.54</v>
      </c>
      <c r="K917" s="87">
        <v>1.7500000000000002E-2</v>
      </c>
      <c r="L917" s="85">
        <v>2.6099999984900002</v>
      </c>
      <c r="M917" s="86">
        <v>0</v>
      </c>
      <c r="N917" s="86"/>
      <c r="O917" s="86">
        <v>37.344398340249001</v>
      </c>
      <c r="P917" s="86">
        <v>0.39400000000000002</v>
      </c>
      <c r="Q917" s="88">
        <v>0.49099999999999999</v>
      </c>
      <c r="R917" s="85">
        <v>0</v>
      </c>
      <c r="S917" s="86">
        <v>0</v>
      </c>
      <c r="T917" s="86">
        <v>1.64</v>
      </c>
      <c r="U917" s="88">
        <v>12.456599962123599</v>
      </c>
      <c r="V917" s="89">
        <v>4.7</v>
      </c>
      <c r="W917" s="85"/>
      <c r="X917" s="88"/>
      <c r="Y917" s="85"/>
      <c r="Z917" s="88"/>
      <c r="AA917" s="85">
        <v>0</v>
      </c>
      <c r="AB917" s="91">
        <v>0</v>
      </c>
      <c r="AC917" s="86">
        <v>0</v>
      </c>
      <c r="AD917" s="86">
        <v>0</v>
      </c>
      <c r="AE917" s="86">
        <v>0</v>
      </c>
      <c r="AF917" s="88">
        <v>22.0048007838</v>
      </c>
      <c r="AG917" s="85">
        <v>0.66698799899200001</v>
      </c>
      <c r="AH917" s="86">
        <v>2.2030000000000001E-3</v>
      </c>
      <c r="AI917" s="88">
        <v>5.4691999917400001E-2</v>
      </c>
      <c r="AJ917" s="150">
        <v>1.02</v>
      </c>
      <c r="AK917" s="151">
        <v>0</v>
      </c>
    </row>
    <row r="918" spans="1:37" x14ac:dyDescent="0.2">
      <c r="A918" s="149" t="s">
        <v>2065</v>
      </c>
      <c r="B918" s="66" t="s">
        <v>2066</v>
      </c>
      <c r="C918" s="67">
        <v>42</v>
      </c>
      <c r="D918" s="84" t="s">
        <v>335</v>
      </c>
      <c r="E918" s="85">
        <v>5.37296178301139</v>
      </c>
      <c r="F918" s="91">
        <v>5.37296178301139</v>
      </c>
      <c r="G918" s="86">
        <v>3.8163218668924999</v>
      </c>
      <c r="H918" s="86">
        <v>3.8163218668924999</v>
      </c>
      <c r="I918" s="86">
        <v>0.59</v>
      </c>
      <c r="J918" s="86">
        <v>0.26</v>
      </c>
      <c r="K918" s="87">
        <v>1.49E-2</v>
      </c>
      <c r="L918" s="85">
        <v>2.7800000010499999</v>
      </c>
      <c r="M918" s="86">
        <v>0</v>
      </c>
      <c r="N918" s="86"/>
      <c r="O918" s="86">
        <v>28.426395939086301</v>
      </c>
      <c r="P918" s="86">
        <v>0.30099999999999999</v>
      </c>
      <c r="Q918" s="88">
        <v>0.56759999999999999</v>
      </c>
      <c r="R918" s="85">
        <v>0</v>
      </c>
      <c r="S918" s="86">
        <v>0</v>
      </c>
      <c r="T918" s="86">
        <v>1.65</v>
      </c>
      <c r="U918" s="88">
        <v>12.434299848099901</v>
      </c>
      <c r="V918" s="89">
        <v>4.51</v>
      </c>
      <c r="W918" s="85"/>
      <c r="X918" s="88"/>
      <c r="Y918" s="85">
        <v>100</v>
      </c>
      <c r="Z918" s="88"/>
      <c r="AA918" s="85">
        <v>0.09</v>
      </c>
      <c r="AB918" s="91">
        <v>0.09</v>
      </c>
      <c r="AC918" s="86">
        <v>0</v>
      </c>
      <c r="AD918" s="86">
        <v>0</v>
      </c>
      <c r="AE918" s="86">
        <v>0</v>
      </c>
      <c r="AF918" s="88">
        <v>100.000000038</v>
      </c>
      <c r="AG918" s="85">
        <v>0.97489799909899999</v>
      </c>
      <c r="AH918" s="86">
        <v>1.4170000000000001E-3</v>
      </c>
      <c r="AI918" s="88">
        <v>0</v>
      </c>
      <c r="AJ918" s="150">
        <v>1.03</v>
      </c>
      <c r="AK918" s="151">
        <v>0</v>
      </c>
    </row>
    <row r="919" spans="1:37" x14ac:dyDescent="0.2">
      <c r="A919" s="149" t="s">
        <v>2067</v>
      </c>
      <c r="B919" s="66" t="s">
        <v>2068</v>
      </c>
      <c r="C919" s="67">
        <v>42</v>
      </c>
      <c r="D919" s="84" t="s">
        <v>335</v>
      </c>
      <c r="E919" s="85">
        <v>10.571957071169599</v>
      </c>
      <c r="F919" s="91">
        <v>10.571957071169599</v>
      </c>
      <c r="G919" s="86">
        <v>8.1059301857074804</v>
      </c>
      <c r="H919" s="86">
        <v>8.1059301857074804</v>
      </c>
      <c r="I919" s="86">
        <v>0.52</v>
      </c>
      <c r="J919" s="86">
        <v>0.26</v>
      </c>
      <c r="K919" s="87">
        <v>1.0200000000000001E-2</v>
      </c>
      <c r="L919" s="85">
        <v>4.0099999923</v>
      </c>
      <c r="M919" s="86">
        <v>2.9710476101518501E-2</v>
      </c>
      <c r="N919" s="86"/>
      <c r="O919" s="86">
        <v>16.869112543381299</v>
      </c>
      <c r="P919" s="86">
        <v>0.22</v>
      </c>
      <c r="Q919" s="88">
        <v>0.82410000000000005</v>
      </c>
      <c r="R919" s="85">
        <v>1.68208578637511E-2</v>
      </c>
      <c r="S919" s="86">
        <v>0</v>
      </c>
      <c r="T919" s="86">
        <v>1.65</v>
      </c>
      <c r="U919" s="88">
        <v>11.193729167429799</v>
      </c>
      <c r="V919" s="89">
        <v>4.67</v>
      </c>
      <c r="W919" s="85"/>
      <c r="X919" s="88"/>
      <c r="Y919" s="85">
        <v>100</v>
      </c>
      <c r="Z919" s="88">
        <v>100</v>
      </c>
      <c r="AA919" s="85">
        <v>0.27</v>
      </c>
      <c r="AB919" s="91">
        <v>0.27</v>
      </c>
      <c r="AC919" s="86">
        <v>0</v>
      </c>
      <c r="AD919" s="86">
        <v>0</v>
      </c>
      <c r="AE919" s="86">
        <v>0</v>
      </c>
      <c r="AF919" s="88">
        <v>99.705596732399997</v>
      </c>
      <c r="AG919" s="85">
        <v>1.7862000018499999</v>
      </c>
      <c r="AH919" s="86">
        <v>1.9889999999999999E-3</v>
      </c>
      <c r="AI919" s="88">
        <v>0</v>
      </c>
      <c r="AJ919" s="150">
        <v>1.05</v>
      </c>
      <c r="AK919" s="151">
        <v>0</v>
      </c>
    </row>
    <row r="920" spans="1:37" x14ac:dyDescent="0.2">
      <c r="A920" s="149" t="s">
        <v>2069</v>
      </c>
      <c r="B920" s="66" t="s">
        <v>2070</v>
      </c>
      <c r="C920" s="67">
        <v>42</v>
      </c>
      <c r="D920" s="84" t="s">
        <v>335</v>
      </c>
      <c r="E920" s="85">
        <v>14.0448152646495</v>
      </c>
      <c r="F920" s="91">
        <v>14.037774374681</v>
      </c>
      <c r="G920" s="86">
        <v>6.23470806709968</v>
      </c>
      <c r="H920" s="86">
        <v>6.23470806709968</v>
      </c>
      <c r="I920" s="86">
        <v>1.62</v>
      </c>
      <c r="J920" s="86">
        <v>0.52</v>
      </c>
      <c r="K920" s="87">
        <v>1.9599999999999999E-2</v>
      </c>
      <c r="L920" s="85">
        <v>1.2199999990099999</v>
      </c>
      <c r="M920" s="86">
        <v>0</v>
      </c>
      <c r="N920" s="86"/>
      <c r="O920" s="86">
        <v>26.2162162162162</v>
      </c>
      <c r="P920" s="86">
        <v>0.20799999999999999</v>
      </c>
      <c r="Q920" s="88">
        <v>0.52810000000000001</v>
      </c>
      <c r="R920" s="85">
        <v>0</v>
      </c>
      <c r="S920" s="86">
        <v>0</v>
      </c>
      <c r="T920" s="86">
        <v>1.1499999999999999</v>
      </c>
      <c r="U920" s="88">
        <v>9.0440231645279994</v>
      </c>
      <c r="V920" s="89">
        <v>4.68</v>
      </c>
      <c r="W920" s="85"/>
      <c r="X920" s="88"/>
      <c r="Y920" s="85">
        <v>100</v>
      </c>
      <c r="Z920" s="88"/>
      <c r="AA920" s="85">
        <v>0.06</v>
      </c>
      <c r="AB920" s="91">
        <v>7.0000000000000007E-2</v>
      </c>
      <c r="AC920" s="86">
        <v>0</v>
      </c>
      <c r="AD920" s="86">
        <v>0</v>
      </c>
      <c r="AE920" s="86">
        <v>0</v>
      </c>
      <c r="AF920" s="88">
        <v>99.999999919199993</v>
      </c>
      <c r="AG920" s="85">
        <v>0.91216799978499996</v>
      </c>
      <c r="AH920" s="86">
        <v>1.936E-3</v>
      </c>
      <c r="AI920" s="88">
        <v>0</v>
      </c>
      <c r="AJ920" s="150">
        <v>1.03</v>
      </c>
      <c r="AK920" s="151">
        <v>0</v>
      </c>
    </row>
    <row r="921" spans="1:37" x14ac:dyDescent="0.2">
      <c r="A921" s="149" t="s">
        <v>2071</v>
      </c>
      <c r="B921" s="66" t="s">
        <v>2071</v>
      </c>
      <c r="C921" s="67">
        <v>42</v>
      </c>
      <c r="D921" s="84" t="s">
        <v>335</v>
      </c>
      <c r="E921" s="85">
        <v>7.22706951254687</v>
      </c>
      <c r="F921" s="91">
        <v>7.0107441592154602</v>
      </c>
      <c r="G921" s="86">
        <v>4.15344678396308</v>
      </c>
      <c r="H921" s="86">
        <v>3.9389241419094301</v>
      </c>
      <c r="I921" s="86">
        <v>0.56000000000000005</v>
      </c>
      <c r="J921" s="86">
        <v>0.87</v>
      </c>
      <c r="K921" s="87">
        <v>0</v>
      </c>
      <c r="L921" s="85">
        <v>1.7700000032500001</v>
      </c>
      <c r="M921" s="86">
        <v>0</v>
      </c>
      <c r="N921" s="86"/>
      <c r="O921" s="86">
        <v>20.6993006993007</v>
      </c>
      <c r="P921" s="86">
        <v>0.45</v>
      </c>
      <c r="Q921" s="88">
        <v>0.70109999999999995</v>
      </c>
      <c r="R921" s="85">
        <v>0</v>
      </c>
      <c r="S921" s="86">
        <v>0</v>
      </c>
      <c r="T921" s="86">
        <v>1.41</v>
      </c>
      <c r="U921" s="88">
        <v>12.1286414767811</v>
      </c>
      <c r="V921" s="89">
        <v>4.38</v>
      </c>
      <c r="W921" s="85"/>
      <c r="X921" s="88"/>
      <c r="Y921" s="85">
        <v>100</v>
      </c>
      <c r="Z921" s="88"/>
      <c r="AA921" s="85">
        <v>0</v>
      </c>
      <c r="AB921" s="91">
        <v>0.2</v>
      </c>
      <c r="AC921" s="86">
        <v>0</v>
      </c>
      <c r="AD921" s="86">
        <v>0.2</v>
      </c>
      <c r="AE921" s="86">
        <v>0</v>
      </c>
      <c r="AF921" s="88">
        <v>99.923401062099998</v>
      </c>
      <c r="AG921" s="85">
        <v>0.78261199998200004</v>
      </c>
      <c r="AH921" s="86">
        <v>3.3279999999999998E-3</v>
      </c>
      <c r="AI921" s="88">
        <v>4.9023999998900003E-2</v>
      </c>
      <c r="AJ921" s="150">
        <v>1.02</v>
      </c>
      <c r="AK921" s="151">
        <v>0</v>
      </c>
    </row>
    <row r="922" spans="1:37" x14ac:dyDescent="0.2">
      <c r="A922" s="149" t="s">
        <v>2072</v>
      </c>
      <c r="B922" s="66" t="s">
        <v>2073</v>
      </c>
      <c r="C922" s="67">
        <v>42</v>
      </c>
      <c r="D922" s="84" t="s">
        <v>335</v>
      </c>
      <c r="E922" s="85">
        <v>16.933352166104999</v>
      </c>
      <c r="F922" s="91">
        <v>16.907120805504601</v>
      </c>
      <c r="G922" s="86">
        <v>10.8244718416433</v>
      </c>
      <c r="H922" s="86">
        <v>10.813373958312299</v>
      </c>
      <c r="I922" s="86">
        <v>0.34</v>
      </c>
      <c r="J922" s="86">
        <v>0.47</v>
      </c>
      <c r="K922" s="87">
        <v>2.24E-2</v>
      </c>
      <c r="L922" s="85">
        <v>2.2100000030100002</v>
      </c>
      <c r="M922" s="86">
        <v>0</v>
      </c>
      <c r="N922" s="86"/>
      <c r="O922" s="86">
        <v>40.6048675733715</v>
      </c>
      <c r="P922" s="86">
        <v>0.317</v>
      </c>
      <c r="Q922" s="88">
        <v>0.90800000000000003</v>
      </c>
      <c r="R922" s="85">
        <v>0</v>
      </c>
      <c r="S922" s="86">
        <v>0</v>
      </c>
      <c r="T922" s="86">
        <v>1.52</v>
      </c>
      <c r="U922" s="88">
        <v>10.582336205331</v>
      </c>
      <c r="V922" s="89">
        <v>4.4400000000000004</v>
      </c>
      <c r="W922" s="85">
        <v>26.153092288713101</v>
      </c>
      <c r="X922" s="88"/>
      <c r="Y922" s="85">
        <v>100</v>
      </c>
      <c r="Z922" s="88"/>
      <c r="AA922" s="85">
        <v>0.22</v>
      </c>
      <c r="AB922" s="91">
        <v>0.23</v>
      </c>
      <c r="AC922" s="86">
        <v>0.06</v>
      </c>
      <c r="AD922" s="86">
        <v>0.06</v>
      </c>
      <c r="AE922" s="86">
        <v>0</v>
      </c>
      <c r="AF922" s="88">
        <v>96.023399483899993</v>
      </c>
      <c r="AG922" s="85">
        <v>1.42729200051</v>
      </c>
      <c r="AH922" s="86">
        <v>3.1280000000000001E-3</v>
      </c>
      <c r="AI922" s="88">
        <v>0</v>
      </c>
      <c r="AJ922" s="150">
        <v>1.06</v>
      </c>
      <c r="AK922" s="151">
        <v>0</v>
      </c>
    </row>
    <row r="923" spans="1:37" x14ac:dyDescent="0.2">
      <c r="A923" s="149" t="s">
        <v>2074</v>
      </c>
      <c r="B923" s="66" t="s">
        <v>2074</v>
      </c>
      <c r="C923" s="67">
        <v>42</v>
      </c>
      <c r="D923" s="84" t="s">
        <v>335</v>
      </c>
      <c r="E923" s="85">
        <v>16.863823933975201</v>
      </c>
      <c r="F923" s="91">
        <v>16.863823933975201</v>
      </c>
      <c r="G923" s="86">
        <v>7.6871684024366296</v>
      </c>
      <c r="H923" s="86">
        <v>7.6871684024366296</v>
      </c>
      <c r="I923" s="86">
        <v>0</v>
      </c>
      <c r="J923" s="86">
        <v>0.13</v>
      </c>
      <c r="K923" s="87">
        <v>4.3700000000000003E-2</v>
      </c>
      <c r="L923" s="85">
        <v>0.51999999996000001</v>
      </c>
      <c r="M923" s="86">
        <v>9.9484797012864598E-2</v>
      </c>
      <c r="N923" s="86"/>
      <c r="O923" s="86">
        <v>60.245398773006102</v>
      </c>
      <c r="P923" s="86">
        <v>0.221</v>
      </c>
      <c r="Q923" s="88">
        <v>0.67679999999999996</v>
      </c>
      <c r="R923" s="85">
        <v>3.2010243277848897E-2</v>
      </c>
      <c r="S923" s="86">
        <v>0</v>
      </c>
      <c r="T923" s="86">
        <v>1.17</v>
      </c>
      <c r="U923" s="88">
        <v>7.0053055610139499</v>
      </c>
      <c r="V923" s="89">
        <v>4.71</v>
      </c>
      <c r="W923" s="85"/>
      <c r="X923" s="88"/>
      <c r="Y923" s="85">
        <v>100</v>
      </c>
      <c r="Z923" s="88">
        <v>-70</v>
      </c>
      <c r="AA923" s="85">
        <v>0.35</v>
      </c>
      <c r="AB923" s="91">
        <v>0.52</v>
      </c>
      <c r="AC923" s="86">
        <v>0.26</v>
      </c>
      <c r="AD923" s="86">
        <v>0.26</v>
      </c>
      <c r="AE923" s="86">
        <v>0</v>
      </c>
      <c r="AF923" s="88">
        <v>99.999999992300005</v>
      </c>
      <c r="AG923" s="85">
        <v>0.60376600057899998</v>
      </c>
      <c r="AH923" s="86">
        <v>4.3899999999999999E-4</v>
      </c>
      <c r="AI923" s="88">
        <v>0</v>
      </c>
      <c r="AJ923" s="150">
        <v>1</v>
      </c>
      <c r="AK923" s="151">
        <v>0</v>
      </c>
    </row>
    <row r="924" spans="1:37" x14ac:dyDescent="0.2">
      <c r="A924" s="149" t="s">
        <v>2075</v>
      </c>
      <c r="B924" s="66" t="s">
        <v>2076</v>
      </c>
      <c r="C924" s="67">
        <v>43</v>
      </c>
      <c r="D924" s="84" t="s">
        <v>335</v>
      </c>
      <c r="E924" s="85">
        <v>25.776537226755</v>
      </c>
      <c r="F924" s="91">
        <v>25.774492362431801</v>
      </c>
      <c r="G924" s="86">
        <v>11.743655808437101</v>
      </c>
      <c r="H924" s="86">
        <v>11.7416109441139</v>
      </c>
      <c r="I924" s="86">
        <v>0.44</v>
      </c>
      <c r="J924" s="86">
        <v>0.32</v>
      </c>
      <c r="K924" s="87">
        <v>1.14E-2</v>
      </c>
      <c r="L924" s="85">
        <v>1.19000000078</v>
      </c>
      <c r="M924" s="86">
        <v>0</v>
      </c>
      <c r="N924" s="86"/>
      <c r="O924" s="86">
        <v>61.0092961487384</v>
      </c>
      <c r="P924" s="86">
        <v>0.23799999999999999</v>
      </c>
      <c r="Q924" s="88">
        <v>0.53390000000000004</v>
      </c>
      <c r="R924" s="85">
        <v>0</v>
      </c>
      <c r="S924" s="86">
        <v>0</v>
      </c>
      <c r="T924" s="86">
        <v>0.85</v>
      </c>
      <c r="U924" s="88">
        <v>6.56401447763941</v>
      </c>
      <c r="V924" s="89">
        <v>4.37</v>
      </c>
      <c r="W924" s="85">
        <v>26.866666666699999</v>
      </c>
      <c r="X924" s="88"/>
      <c r="Y924" s="85">
        <v>100</v>
      </c>
      <c r="Z924" s="88">
        <v>-100</v>
      </c>
      <c r="AA924" s="85">
        <v>0</v>
      </c>
      <c r="AB924" s="91">
        <v>0</v>
      </c>
      <c r="AC924" s="86">
        <v>0</v>
      </c>
      <c r="AD924" s="86">
        <v>0</v>
      </c>
      <c r="AE924" s="86">
        <v>0</v>
      </c>
      <c r="AF924" s="88">
        <v>97.236000124599997</v>
      </c>
      <c r="AG924" s="85">
        <v>0.481234000228</v>
      </c>
      <c r="AH924" s="86">
        <v>1.72E-3</v>
      </c>
      <c r="AI924" s="88">
        <v>0</v>
      </c>
      <c r="AJ924" s="150">
        <v>1.01</v>
      </c>
      <c r="AK924" s="151">
        <v>0</v>
      </c>
    </row>
    <row r="925" spans="1:37" x14ac:dyDescent="0.2">
      <c r="A925" s="149" t="s">
        <v>2077</v>
      </c>
      <c r="B925" s="66" t="s">
        <v>2078</v>
      </c>
      <c r="C925" s="67">
        <v>43</v>
      </c>
      <c r="D925" s="84" t="s">
        <v>335</v>
      </c>
      <c r="E925" s="85">
        <v>23.905950504749299</v>
      </c>
      <c r="F925" s="91">
        <v>23.733015291562001</v>
      </c>
      <c r="G925" s="86">
        <v>9.6068492567193395</v>
      </c>
      <c r="H925" s="86">
        <v>9.4858797972483693</v>
      </c>
      <c r="I925" s="86">
        <v>0.18</v>
      </c>
      <c r="J925" s="86">
        <v>0.19</v>
      </c>
      <c r="K925" s="87">
        <v>0</v>
      </c>
      <c r="L925" s="85">
        <v>0.109999999864</v>
      </c>
      <c r="M925" s="86">
        <v>0</v>
      </c>
      <c r="N925" s="86"/>
      <c r="O925" s="86">
        <v>75.181437186956998</v>
      </c>
      <c r="P925" s="86">
        <v>8.6999999999999994E-2</v>
      </c>
      <c r="Q925" s="88">
        <v>0.66259999999999997</v>
      </c>
      <c r="R925" s="85">
        <v>0</v>
      </c>
      <c r="S925" s="86">
        <v>0</v>
      </c>
      <c r="T925" s="86">
        <v>0.3</v>
      </c>
      <c r="U925" s="88">
        <v>3.0787579332964201</v>
      </c>
      <c r="V925" s="89">
        <v>4.55</v>
      </c>
      <c r="W925" s="85"/>
      <c r="X925" s="88"/>
      <c r="Y925" s="85">
        <v>100</v>
      </c>
      <c r="Z925" s="88">
        <v>-99.9</v>
      </c>
      <c r="AA925" s="85">
        <v>0</v>
      </c>
      <c r="AB925" s="91">
        <v>0</v>
      </c>
      <c r="AC925" s="86">
        <v>0</v>
      </c>
      <c r="AD925" s="86">
        <v>0</v>
      </c>
      <c r="AE925" s="86">
        <v>0</v>
      </c>
      <c r="AF925" s="88">
        <v>95.194801213100007</v>
      </c>
      <c r="AG925" s="85">
        <v>0.33615800034799997</v>
      </c>
      <c r="AH925" s="86">
        <v>6.2799999999999998E-4</v>
      </c>
      <c r="AI925" s="88">
        <v>0</v>
      </c>
      <c r="AJ925" s="150">
        <v>1.27</v>
      </c>
      <c r="AK925" s="151">
        <v>1</v>
      </c>
    </row>
    <row r="926" spans="1:37" x14ac:dyDescent="0.2">
      <c r="A926" s="149" t="s">
        <v>2079</v>
      </c>
      <c r="B926" s="66" t="s">
        <v>2080</v>
      </c>
      <c r="C926" s="67">
        <v>43</v>
      </c>
      <c r="D926" s="84" t="s">
        <v>335</v>
      </c>
      <c r="E926" s="85">
        <v>32.106205918573004</v>
      </c>
      <c r="F926" s="91">
        <v>32.009180132104298</v>
      </c>
      <c r="G926" s="86">
        <v>11.6468261372542</v>
      </c>
      <c r="H926" s="86">
        <v>11.615106168601001</v>
      </c>
      <c r="I926" s="86">
        <v>0.35</v>
      </c>
      <c r="J926" s="86">
        <v>0.37</v>
      </c>
      <c r="K926" s="87">
        <v>0</v>
      </c>
      <c r="L926" s="85">
        <v>0.27999999904200001</v>
      </c>
      <c r="M926" s="86">
        <v>0</v>
      </c>
      <c r="N926" s="86"/>
      <c r="O926" s="86">
        <v>68.517541545766306</v>
      </c>
      <c r="P926" s="86">
        <v>0.115</v>
      </c>
      <c r="Q926" s="88">
        <v>0.49759999999999999</v>
      </c>
      <c r="R926" s="85">
        <v>0</v>
      </c>
      <c r="S926" s="86">
        <v>0</v>
      </c>
      <c r="T926" s="86">
        <v>0.35</v>
      </c>
      <c r="U926" s="88">
        <v>3.9817890062320398</v>
      </c>
      <c r="V926" s="89">
        <v>4.76</v>
      </c>
      <c r="W926" s="85"/>
      <c r="X926" s="88"/>
      <c r="Y926" s="85">
        <v>100</v>
      </c>
      <c r="Z926" s="88">
        <v>-99.7</v>
      </c>
      <c r="AA926" s="85">
        <v>0</v>
      </c>
      <c r="AB926" s="91">
        <v>0</v>
      </c>
      <c r="AC926" s="86">
        <v>0</v>
      </c>
      <c r="AD926" s="86">
        <v>0</v>
      </c>
      <c r="AE926" s="86">
        <v>0</v>
      </c>
      <c r="AF926" s="88">
        <v>97.782195710500005</v>
      </c>
      <c r="AG926" s="85">
        <v>7.3307999988900002E-2</v>
      </c>
      <c r="AH926" s="86">
        <v>6.8599999999999998E-4</v>
      </c>
      <c r="AI926" s="88">
        <v>0</v>
      </c>
      <c r="AJ926" s="150">
        <v>1.05</v>
      </c>
      <c r="AK926" s="151">
        <v>0</v>
      </c>
    </row>
    <row r="927" spans="1:37" x14ac:dyDescent="0.2">
      <c r="A927" s="149" t="s">
        <v>2081</v>
      </c>
      <c r="B927" s="66" t="s">
        <v>2082</v>
      </c>
      <c r="C927" s="67">
        <v>43</v>
      </c>
      <c r="D927" s="84" t="s">
        <v>335</v>
      </c>
      <c r="E927" s="85">
        <v>57.063410159385398</v>
      </c>
      <c r="F927" s="91">
        <v>56.9266303012433</v>
      </c>
      <c r="G927" s="86">
        <v>19.036971513751698</v>
      </c>
      <c r="H927" s="86">
        <v>19.005028912149701</v>
      </c>
      <c r="I927" s="86">
        <v>0.28999999999999998</v>
      </c>
      <c r="J927" s="86">
        <v>0.42</v>
      </c>
      <c r="K927" s="87">
        <v>0</v>
      </c>
      <c r="L927" s="85">
        <v>0</v>
      </c>
      <c r="M927" s="86">
        <v>0</v>
      </c>
      <c r="N927" s="86"/>
      <c r="O927" s="86">
        <v>82.6014716354142</v>
      </c>
      <c r="P927" s="86">
        <v>6.3E-2</v>
      </c>
      <c r="Q927" s="88">
        <v>0.31850000000000001</v>
      </c>
      <c r="R927" s="85">
        <v>0</v>
      </c>
      <c r="S927" s="86">
        <v>0</v>
      </c>
      <c r="T927" s="86">
        <v>0.31</v>
      </c>
      <c r="U927" s="88">
        <v>0.49633888643176599</v>
      </c>
      <c r="V927" s="89">
        <v>4.99</v>
      </c>
      <c r="W927" s="85"/>
      <c r="X927" s="88"/>
      <c r="Y927" s="85">
        <v>100</v>
      </c>
      <c r="Z927" s="88">
        <v>-100</v>
      </c>
      <c r="AA927" s="85">
        <v>0</v>
      </c>
      <c r="AB927" s="91">
        <v>0</v>
      </c>
      <c r="AC927" s="86">
        <v>0</v>
      </c>
      <c r="AD927" s="86">
        <v>0</v>
      </c>
      <c r="AE927" s="86">
        <v>0</v>
      </c>
      <c r="AF927" s="88">
        <v>93.367096082000003</v>
      </c>
      <c r="AG927" s="85">
        <v>2.1892000000300001E-2</v>
      </c>
      <c r="AH927" s="86">
        <v>2.1189999999999998E-3</v>
      </c>
      <c r="AI927" s="88">
        <v>0</v>
      </c>
      <c r="AJ927" s="150">
        <v>1.5</v>
      </c>
      <c r="AK927" s="151">
        <v>2</v>
      </c>
    </row>
    <row r="928" spans="1:37" x14ac:dyDescent="0.2">
      <c r="A928" s="149" t="s">
        <v>2083</v>
      </c>
      <c r="B928" s="66" t="s">
        <v>2084</v>
      </c>
      <c r="C928" s="67">
        <v>43</v>
      </c>
      <c r="D928" s="84" t="s">
        <v>335</v>
      </c>
      <c r="E928" s="85">
        <v>48.220080517262403</v>
      </c>
      <c r="F928" s="91">
        <v>48.110284250335503</v>
      </c>
      <c r="G928" s="86">
        <v>14.265584970111</v>
      </c>
      <c r="H928" s="86">
        <v>14.2149566914725</v>
      </c>
      <c r="I928" s="86">
        <v>0.37</v>
      </c>
      <c r="J928" s="86">
        <v>0.47</v>
      </c>
      <c r="K928" s="87">
        <v>1.3599999999999999E-2</v>
      </c>
      <c r="L928" s="85">
        <v>0</v>
      </c>
      <c r="M928" s="86">
        <v>0</v>
      </c>
      <c r="N928" s="86"/>
      <c r="O928" s="86">
        <v>92.423176167018497</v>
      </c>
      <c r="P928" s="86">
        <v>0.08</v>
      </c>
      <c r="Q928" s="88">
        <v>0.25080000000000002</v>
      </c>
      <c r="R928" s="85">
        <v>0</v>
      </c>
      <c r="S928" s="86">
        <v>0</v>
      </c>
      <c r="T928" s="86">
        <v>0.27</v>
      </c>
      <c r="U928" s="88">
        <v>6.0997926070513603E-3</v>
      </c>
      <c r="V928" s="89">
        <v>4.8499999999999996</v>
      </c>
      <c r="W928" s="85"/>
      <c r="X928" s="88"/>
      <c r="Y928" s="85">
        <v>98.800000000000011</v>
      </c>
      <c r="Z928" s="88">
        <v>-100</v>
      </c>
      <c r="AA928" s="85">
        <v>0</v>
      </c>
      <c r="AB928" s="91">
        <v>0</v>
      </c>
      <c r="AC928" s="86">
        <v>0</v>
      </c>
      <c r="AD928" s="86">
        <v>0</v>
      </c>
      <c r="AE928" s="86">
        <v>0</v>
      </c>
      <c r="AF928" s="88">
        <v>88.137298563499996</v>
      </c>
      <c r="AG928" s="85">
        <v>1.30900000069E-3</v>
      </c>
      <c r="AH928" s="86">
        <v>2.7950000000000002E-3</v>
      </c>
      <c r="AI928" s="88">
        <v>1.11100000058E-3</v>
      </c>
      <c r="AJ928" s="150">
        <v>1.21</v>
      </c>
      <c r="AK928" s="151">
        <v>1</v>
      </c>
    </row>
    <row r="929" spans="1:37" x14ac:dyDescent="0.2">
      <c r="A929" s="149" t="s">
        <v>2085</v>
      </c>
      <c r="B929" s="66" t="s">
        <v>2086</v>
      </c>
      <c r="C929" s="67">
        <v>43</v>
      </c>
      <c r="D929" s="84" t="s">
        <v>335</v>
      </c>
      <c r="E929" s="85">
        <v>71.758227967245006</v>
      </c>
      <c r="F929" s="91">
        <v>71.745678160198295</v>
      </c>
      <c r="G929" s="86">
        <v>32.271828820631903</v>
      </c>
      <c r="H929" s="86">
        <v>32.263985191227697</v>
      </c>
      <c r="I929" s="86">
        <v>1.9</v>
      </c>
      <c r="J929" s="86">
        <v>1.36</v>
      </c>
      <c r="K929" s="87">
        <v>0</v>
      </c>
      <c r="L929" s="85">
        <v>0.33999999990399998</v>
      </c>
      <c r="M929" s="86">
        <v>0</v>
      </c>
      <c r="N929" s="86">
        <v>38.064279827854598</v>
      </c>
      <c r="O929" s="86">
        <v>68.160821846938404</v>
      </c>
      <c r="P929" s="86">
        <v>0.20499999999999999</v>
      </c>
      <c r="Q929" s="88">
        <v>0.67110000000000003</v>
      </c>
      <c r="R929" s="85">
        <v>0</v>
      </c>
      <c r="S929" s="86">
        <v>0</v>
      </c>
      <c r="T929" s="86">
        <v>1.1399999999999999</v>
      </c>
      <c r="U929" s="88">
        <v>1.8895303234712799</v>
      </c>
      <c r="V929" s="89">
        <v>4.93</v>
      </c>
      <c r="W929" s="85">
        <v>33.010393084224503</v>
      </c>
      <c r="X929" s="88"/>
      <c r="Y929" s="85">
        <v>100</v>
      </c>
      <c r="Z929" s="88">
        <v>-100</v>
      </c>
      <c r="AA929" s="85">
        <v>0.56000000000000005</v>
      </c>
      <c r="AB929" s="91">
        <v>0.56000000000000005</v>
      </c>
      <c r="AC929" s="86">
        <v>0.04</v>
      </c>
      <c r="AD929" s="86">
        <v>0.04</v>
      </c>
      <c r="AE929" s="86">
        <v>0</v>
      </c>
      <c r="AF929" s="88">
        <v>81.110603309599995</v>
      </c>
      <c r="AG929" s="85">
        <v>0.40762400030099999</v>
      </c>
      <c r="AH929" s="86">
        <v>1.0982E-2</v>
      </c>
      <c r="AI929" s="88">
        <v>0</v>
      </c>
      <c r="AJ929" s="150">
        <v>1.81</v>
      </c>
      <c r="AK929" s="151">
        <v>9</v>
      </c>
    </row>
    <row r="930" spans="1:37" x14ac:dyDescent="0.2">
      <c r="A930" s="149" t="s">
        <v>2087</v>
      </c>
      <c r="B930" s="66" t="s">
        <v>2088</v>
      </c>
      <c r="C930" s="67">
        <v>43</v>
      </c>
      <c r="D930" s="84" t="s">
        <v>335</v>
      </c>
      <c r="E930" s="85">
        <v>29.065835416965001</v>
      </c>
      <c r="F930" s="91">
        <v>28.906120920396098</v>
      </c>
      <c r="G930" s="86">
        <v>9.4859396169054992</v>
      </c>
      <c r="H930" s="86">
        <v>9.4451848832982694</v>
      </c>
      <c r="I930" s="86">
        <v>0.14000000000000001</v>
      </c>
      <c r="J930" s="86">
        <v>0.28999999999999998</v>
      </c>
      <c r="K930" s="87">
        <v>1.2200000000000001E-2</v>
      </c>
      <c r="L930" s="85">
        <v>0</v>
      </c>
      <c r="M930" s="86">
        <v>0</v>
      </c>
      <c r="N930" s="86"/>
      <c r="O930" s="86">
        <v>90.171655850952504</v>
      </c>
      <c r="P930" s="86">
        <v>1.7000000000000001E-2</v>
      </c>
      <c r="Q930" s="88">
        <v>0</v>
      </c>
      <c r="R930" s="85">
        <v>0</v>
      </c>
      <c r="S930" s="86">
        <v>0</v>
      </c>
      <c r="T930" s="86">
        <v>0.02</v>
      </c>
      <c r="U930" s="88">
        <v>1.6522189300230201E-2</v>
      </c>
      <c r="V930" s="89">
        <v>5</v>
      </c>
      <c r="W930" s="85"/>
      <c r="X930" s="88"/>
      <c r="Y930" s="85">
        <v>100</v>
      </c>
      <c r="Z930" s="88">
        <v>-100</v>
      </c>
      <c r="AA930" s="85">
        <v>0.03</v>
      </c>
      <c r="AB930" s="91">
        <v>0.02</v>
      </c>
      <c r="AC930" s="86">
        <v>0</v>
      </c>
      <c r="AD930" s="86">
        <v>0</v>
      </c>
      <c r="AE930" s="86">
        <v>0</v>
      </c>
      <c r="AF930" s="88">
        <v>85.239204216100006</v>
      </c>
      <c r="AG930" s="85">
        <v>0</v>
      </c>
      <c r="AH930" s="86">
        <v>5.7499999999999999E-4</v>
      </c>
      <c r="AI930" s="88">
        <v>0</v>
      </c>
      <c r="AJ930" s="150">
        <v>1.17</v>
      </c>
      <c r="AK930" s="151">
        <v>0</v>
      </c>
    </row>
    <row r="931" spans="1:37" x14ac:dyDescent="0.2">
      <c r="A931" s="149" t="s">
        <v>1810</v>
      </c>
      <c r="B931" s="66" t="s">
        <v>2089</v>
      </c>
      <c r="C931" s="67">
        <v>42</v>
      </c>
      <c r="D931" s="84" t="s">
        <v>335</v>
      </c>
      <c r="E931" s="85">
        <v>38.934114337107701</v>
      </c>
      <c r="F931" s="91">
        <v>38.8476350805987</v>
      </c>
      <c r="G931" s="86">
        <v>15.282614210271401</v>
      </c>
      <c r="H931" s="86">
        <v>15.239951110393701</v>
      </c>
      <c r="I931" s="86">
        <v>0.25</v>
      </c>
      <c r="J931" s="86">
        <v>0.56999999999999995</v>
      </c>
      <c r="K931" s="87">
        <v>0</v>
      </c>
      <c r="L931" s="85">
        <v>0.52000000093300003</v>
      </c>
      <c r="M931" s="86">
        <v>3.9994997866191498E-2</v>
      </c>
      <c r="N931" s="86"/>
      <c r="O931" s="86">
        <v>69.255776152327897</v>
      </c>
      <c r="P931" s="86">
        <v>0.26900000000000002</v>
      </c>
      <c r="Q931" s="88">
        <v>0.83279999999999998</v>
      </c>
      <c r="R931" s="85">
        <v>1.6716817118020699E-2</v>
      </c>
      <c r="S931" s="86">
        <v>0</v>
      </c>
      <c r="T931" s="86">
        <v>1.2</v>
      </c>
      <c r="U931" s="88">
        <v>6.5009339759703</v>
      </c>
      <c r="V931" s="89">
        <v>4.74</v>
      </c>
      <c r="W931" s="85">
        <v>20.566666666700002</v>
      </c>
      <c r="X931" s="88"/>
      <c r="Y931" s="85">
        <v>100</v>
      </c>
      <c r="Z931" s="88">
        <v>100</v>
      </c>
      <c r="AA931" s="85">
        <v>0</v>
      </c>
      <c r="AB931" s="91">
        <v>0.03</v>
      </c>
      <c r="AC931" s="86">
        <v>0</v>
      </c>
      <c r="AD931" s="86">
        <v>0</v>
      </c>
      <c r="AE931" s="86">
        <v>0</v>
      </c>
      <c r="AF931" s="88">
        <v>99.661300837900001</v>
      </c>
      <c r="AG931" s="85">
        <v>0.44714600038500002</v>
      </c>
      <c r="AH931" s="86">
        <v>3.4789999999999999E-3</v>
      </c>
      <c r="AI931" s="88">
        <v>0</v>
      </c>
      <c r="AJ931" s="150">
        <v>1</v>
      </c>
      <c r="AK931" s="151">
        <v>0</v>
      </c>
    </row>
    <row r="932" spans="1:37" x14ac:dyDescent="0.2">
      <c r="A932" s="149" t="s">
        <v>2090</v>
      </c>
      <c r="B932" s="66" t="s">
        <v>2091</v>
      </c>
      <c r="C932" s="67">
        <v>43</v>
      </c>
      <c r="D932" s="84" t="s">
        <v>335</v>
      </c>
      <c r="E932" s="85">
        <v>51.897634164508901</v>
      </c>
      <c r="F932" s="91">
        <v>51.897634164508901</v>
      </c>
      <c r="G932" s="86">
        <v>19.7868265172206</v>
      </c>
      <c r="H932" s="86">
        <v>19.7868265172206</v>
      </c>
      <c r="I932" s="86">
        <v>0.11</v>
      </c>
      <c r="J932" s="86">
        <v>0.53</v>
      </c>
      <c r="K932" s="87">
        <v>0</v>
      </c>
      <c r="L932" s="85">
        <v>0.150000000095</v>
      </c>
      <c r="M932" s="86">
        <v>0</v>
      </c>
      <c r="N932" s="86"/>
      <c r="O932" s="86">
        <v>85.160566989669206</v>
      </c>
      <c r="P932" s="86">
        <v>0.13700000000000001</v>
      </c>
      <c r="Q932" s="88">
        <v>0.92620000000000002</v>
      </c>
      <c r="R932" s="85">
        <v>0</v>
      </c>
      <c r="S932" s="86">
        <v>0</v>
      </c>
      <c r="T932" s="86">
        <v>1.03</v>
      </c>
      <c r="U932" s="88">
        <v>2.73117440499415</v>
      </c>
      <c r="V932" s="89">
        <v>4.5999999999999996</v>
      </c>
      <c r="W932" s="85"/>
      <c r="X932" s="88"/>
      <c r="Y932" s="85">
        <v>100</v>
      </c>
      <c r="Z932" s="88">
        <v>-100</v>
      </c>
      <c r="AA932" s="85">
        <v>0</v>
      </c>
      <c r="AB932" s="91">
        <v>0</v>
      </c>
      <c r="AC932" s="86">
        <v>0</v>
      </c>
      <c r="AD932" s="86">
        <v>0</v>
      </c>
      <c r="AE932" s="86">
        <v>0</v>
      </c>
      <c r="AF932" s="88">
        <v>87.117500360400001</v>
      </c>
      <c r="AG932" s="85">
        <v>7.9949999825300003E-2</v>
      </c>
      <c r="AH932" s="86">
        <v>1.6770000000000001E-3</v>
      </c>
      <c r="AI932" s="88">
        <v>0</v>
      </c>
      <c r="AJ932" s="150">
        <v>1</v>
      </c>
      <c r="AK932" s="151">
        <v>0</v>
      </c>
    </row>
    <row r="933" spans="1:37" x14ac:dyDescent="0.2">
      <c r="A933" s="149" t="s">
        <v>2092</v>
      </c>
      <c r="B933" s="66" t="s">
        <v>2093</v>
      </c>
      <c r="C933" s="67">
        <v>43</v>
      </c>
      <c r="D933" s="84" t="s">
        <v>335</v>
      </c>
      <c r="E933" s="85">
        <v>60.032149484313599</v>
      </c>
      <c r="F933" s="91">
        <v>60.004099598670898</v>
      </c>
      <c r="G933" s="86">
        <v>24.029042420057799</v>
      </c>
      <c r="H933" s="86">
        <v>24.01178095197</v>
      </c>
      <c r="I933" s="86">
        <v>0.8</v>
      </c>
      <c r="J933" s="86">
        <v>0.68</v>
      </c>
      <c r="K933" s="87">
        <v>7.1900000000000006E-2</v>
      </c>
      <c r="L933" s="85">
        <v>0.100000000013</v>
      </c>
      <c r="M933" s="86">
        <v>0</v>
      </c>
      <c r="N933" s="86">
        <v>32.336241517795301</v>
      </c>
      <c r="O933" s="86">
        <v>55.827582429619902</v>
      </c>
      <c r="P933" s="86">
        <v>0.24</v>
      </c>
      <c r="Q933" s="88">
        <v>0.75519999999999998</v>
      </c>
      <c r="R933" s="85">
        <v>0</v>
      </c>
      <c r="S933" s="86">
        <v>0</v>
      </c>
      <c r="T933" s="86">
        <v>1.35</v>
      </c>
      <c r="U933" s="88">
        <v>2.9549475682906801</v>
      </c>
      <c r="V933" s="89">
        <v>4.72</v>
      </c>
      <c r="W933" s="85">
        <v>30.238195883829</v>
      </c>
      <c r="X933" s="88">
        <v>24.7</v>
      </c>
      <c r="Y933" s="85">
        <v>100</v>
      </c>
      <c r="Z933" s="88"/>
      <c r="AA933" s="85">
        <v>0.27</v>
      </c>
      <c r="AB933" s="91">
        <v>0.27</v>
      </c>
      <c r="AC933" s="86">
        <v>0.01</v>
      </c>
      <c r="AD933" s="86">
        <v>0.01</v>
      </c>
      <c r="AE933" s="86">
        <v>0</v>
      </c>
      <c r="AF933" s="88">
        <v>21.309200289700001</v>
      </c>
      <c r="AG933" s="85">
        <v>0</v>
      </c>
      <c r="AH933" s="86">
        <v>4.4169999999999999E-3</v>
      </c>
      <c r="AI933" s="88">
        <v>0</v>
      </c>
      <c r="AJ933" s="150">
        <v>1.72</v>
      </c>
      <c r="AK933" s="151">
        <v>8</v>
      </c>
    </row>
    <row r="934" spans="1:37" x14ac:dyDescent="0.2">
      <c r="A934" s="149" t="s">
        <v>2094</v>
      </c>
      <c r="B934" s="66" t="s">
        <v>2095</v>
      </c>
      <c r="C934" s="67">
        <v>43</v>
      </c>
      <c r="D934" s="84" t="s">
        <v>335</v>
      </c>
      <c r="E934" s="85">
        <v>67.848138957816403</v>
      </c>
      <c r="F934" s="91">
        <v>66.804962779156298</v>
      </c>
      <c r="G934" s="86">
        <v>26.638213399503702</v>
      </c>
      <c r="H934" s="86">
        <v>26.461538461538499</v>
      </c>
      <c r="I934" s="86">
        <v>0.7</v>
      </c>
      <c r="J934" s="86">
        <v>0.72</v>
      </c>
      <c r="K934" s="87">
        <v>0.5514</v>
      </c>
      <c r="L934" s="85">
        <v>3.0000000010899999E-2</v>
      </c>
      <c r="M934" s="86">
        <v>0</v>
      </c>
      <c r="N934" s="86">
        <v>100</v>
      </c>
      <c r="O934" s="86">
        <v>63.395257883158202</v>
      </c>
      <c r="P934" s="86">
        <v>0.217</v>
      </c>
      <c r="Q934" s="88">
        <v>0.61760000000000004</v>
      </c>
      <c r="R934" s="85">
        <v>0</v>
      </c>
      <c r="S934" s="86">
        <v>0</v>
      </c>
      <c r="T934" s="86">
        <v>1.08</v>
      </c>
      <c r="U934" s="88">
        <v>2.9280397022332498</v>
      </c>
      <c r="V934" s="89">
        <v>4.78</v>
      </c>
      <c r="W934" s="85">
        <v>29.246085009908501</v>
      </c>
      <c r="X934" s="88"/>
      <c r="Y934" s="85">
        <v>93.12</v>
      </c>
      <c r="Z934" s="88">
        <v>-99.46</v>
      </c>
      <c r="AA934" s="85">
        <v>0</v>
      </c>
      <c r="AB934" s="91">
        <v>0</v>
      </c>
      <c r="AC934" s="86">
        <v>0.04</v>
      </c>
      <c r="AD934" s="86">
        <v>7.0000000000000007E-2</v>
      </c>
      <c r="AE934" s="86">
        <v>0</v>
      </c>
      <c r="AF934" s="88">
        <v>42.503498092900003</v>
      </c>
      <c r="AG934" s="85">
        <v>3.9627000040100002E-2</v>
      </c>
      <c r="AH934" s="86">
        <v>4.1269999999999996E-3</v>
      </c>
      <c r="AI934" s="88">
        <v>0</v>
      </c>
      <c r="AJ934" s="150">
        <v>1.42</v>
      </c>
      <c r="AK934" s="151">
        <v>6</v>
      </c>
    </row>
    <row r="935" spans="1:37" x14ac:dyDescent="0.2">
      <c r="A935" s="149" t="s">
        <v>2096</v>
      </c>
      <c r="B935" s="66" t="s">
        <v>2096</v>
      </c>
      <c r="C935" s="67">
        <v>42</v>
      </c>
      <c r="D935" s="84" t="s">
        <v>335</v>
      </c>
      <c r="E935" s="85">
        <v>49.367762516463401</v>
      </c>
      <c r="F935" s="91">
        <v>49.3500162495938</v>
      </c>
      <c r="G935" s="86">
        <v>29.9749414159383</v>
      </c>
      <c r="H935" s="86">
        <v>29.961257547508701</v>
      </c>
      <c r="I935" s="86">
        <v>0.99</v>
      </c>
      <c r="J935" s="86">
        <v>0.6</v>
      </c>
      <c r="K935" s="87">
        <v>0</v>
      </c>
      <c r="L935" s="85">
        <v>1.9599999993699999</v>
      </c>
      <c r="M935" s="86">
        <v>0</v>
      </c>
      <c r="N935" s="86"/>
      <c r="O935" s="86">
        <v>54.145033979148202</v>
      </c>
      <c r="P935" s="86">
        <v>0.26600000000000001</v>
      </c>
      <c r="Q935" s="88">
        <v>0</v>
      </c>
      <c r="R935" s="85">
        <v>0</v>
      </c>
      <c r="S935" s="86">
        <v>0</v>
      </c>
      <c r="T935" s="86">
        <v>1.22</v>
      </c>
      <c r="U935" s="88">
        <v>9.3696012862836309</v>
      </c>
      <c r="V935" s="89"/>
      <c r="W935" s="85"/>
      <c r="X935" s="88"/>
      <c r="Y935" s="85"/>
      <c r="Z935" s="88"/>
      <c r="AA935" s="85">
        <v>1.1200000000000001</v>
      </c>
      <c r="AB935" s="91">
        <v>1.1200000000000001</v>
      </c>
      <c r="AC935" s="86">
        <v>0.19</v>
      </c>
      <c r="AD935" s="86">
        <v>0.19</v>
      </c>
      <c r="AE935" s="86">
        <v>0</v>
      </c>
      <c r="AF935" s="88">
        <v>0.96109998195099999</v>
      </c>
      <c r="AG935" s="85">
        <v>1.28355499992</v>
      </c>
      <c r="AH935" s="86">
        <v>1.7919999999999998E-2</v>
      </c>
      <c r="AI935" s="88">
        <v>0</v>
      </c>
      <c r="AJ935" s="150">
        <v>1.42</v>
      </c>
      <c r="AK935" s="151">
        <v>5</v>
      </c>
    </row>
    <row r="936" spans="1:37" x14ac:dyDescent="0.2">
      <c r="A936" s="149" t="s">
        <v>2097</v>
      </c>
      <c r="B936" s="66" t="s">
        <v>2098</v>
      </c>
      <c r="C936" s="67">
        <v>42</v>
      </c>
      <c r="D936" s="84" t="s">
        <v>335</v>
      </c>
      <c r="E936" s="85">
        <v>23.145443140066298</v>
      </c>
      <c r="F936" s="91">
        <v>23.145443140066298</v>
      </c>
      <c r="G936" s="86">
        <v>11.223227887803599</v>
      </c>
      <c r="H936" s="86">
        <v>11.223227887803599</v>
      </c>
      <c r="I936" s="86">
        <v>10.44</v>
      </c>
      <c r="J936" s="86">
        <v>5.3</v>
      </c>
      <c r="K936" s="87">
        <v>0</v>
      </c>
      <c r="L936" s="85">
        <v>1.1299999976299999</v>
      </c>
      <c r="M936" s="86">
        <v>0</v>
      </c>
      <c r="N936" s="86"/>
      <c r="O936" s="86">
        <v>33.296275708727102</v>
      </c>
      <c r="P936" s="86">
        <v>0.313</v>
      </c>
      <c r="Q936" s="88">
        <v>0.65720000000000001</v>
      </c>
      <c r="R936" s="85">
        <v>0</v>
      </c>
      <c r="S936" s="86">
        <v>0</v>
      </c>
      <c r="T936" s="86">
        <v>1.25</v>
      </c>
      <c r="U936" s="88">
        <v>7.0723183080921199</v>
      </c>
      <c r="V936" s="89">
        <v>4.7</v>
      </c>
      <c r="W936" s="85"/>
      <c r="X936" s="88"/>
      <c r="Y936" s="85"/>
      <c r="Z936" s="88"/>
      <c r="AA936" s="85">
        <v>0.35</v>
      </c>
      <c r="AB936" s="91">
        <v>0.35</v>
      </c>
      <c r="AC936" s="86">
        <v>0.2</v>
      </c>
      <c r="AD936" s="86">
        <v>0.2</v>
      </c>
      <c r="AE936" s="86">
        <v>0</v>
      </c>
      <c r="AF936" s="88">
        <v>99.999999790100006</v>
      </c>
      <c r="AG936" s="85">
        <v>0.17154399996899999</v>
      </c>
      <c r="AH936" s="86">
        <v>2.018E-2</v>
      </c>
      <c r="AI936" s="88">
        <v>0</v>
      </c>
      <c r="AJ936" s="150">
        <v>1.02</v>
      </c>
      <c r="AK936" s="151">
        <v>0</v>
      </c>
    </row>
    <row r="937" spans="1:37" x14ac:dyDescent="0.2">
      <c r="A937" s="149" t="s">
        <v>2099</v>
      </c>
      <c r="B937" s="66" t="s">
        <v>2100</v>
      </c>
      <c r="C937" s="67">
        <v>42</v>
      </c>
      <c r="D937" s="84" t="s">
        <v>335</v>
      </c>
      <c r="E937" s="85">
        <v>10.652696971891601</v>
      </c>
      <c r="F937" s="91">
        <v>10.652696971891601</v>
      </c>
      <c r="G937" s="86">
        <v>7.1683203373327196</v>
      </c>
      <c r="H937" s="86">
        <v>7.1683203373327196</v>
      </c>
      <c r="I937" s="86">
        <v>0.65</v>
      </c>
      <c r="J937" s="86">
        <v>1.25</v>
      </c>
      <c r="K937" s="87">
        <v>4.4699999999999997E-2</v>
      </c>
      <c r="L937" s="85">
        <v>2.3000000005699999</v>
      </c>
      <c r="M937" s="86">
        <v>0</v>
      </c>
      <c r="N937" s="86"/>
      <c r="O937" s="86">
        <v>39.296311996608701</v>
      </c>
      <c r="P937" s="86">
        <v>0.23300000000000001</v>
      </c>
      <c r="Q937" s="88">
        <v>0.2056</v>
      </c>
      <c r="R937" s="85">
        <v>0</v>
      </c>
      <c r="S937" s="86">
        <v>0</v>
      </c>
      <c r="T937" s="86">
        <v>1.38</v>
      </c>
      <c r="U937" s="88">
        <v>10.5722263798695</v>
      </c>
      <c r="V937" s="89">
        <v>4.58</v>
      </c>
      <c r="W937" s="85">
        <v>23.685712777714901</v>
      </c>
      <c r="X937" s="88"/>
      <c r="Y937" s="85">
        <v>100</v>
      </c>
      <c r="Z937" s="88"/>
      <c r="AA937" s="85">
        <v>0.1</v>
      </c>
      <c r="AB937" s="91">
        <v>0.1</v>
      </c>
      <c r="AC937" s="86">
        <v>0</v>
      </c>
      <c r="AD937" s="86">
        <v>0</v>
      </c>
      <c r="AE937" s="86">
        <v>0</v>
      </c>
      <c r="AF937" s="88">
        <v>51.480201733900003</v>
      </c>
      <c r="AG937" s="85">
        <v>1.1316820008599999</v>
      </c>
      <c r="AH937" s="86">
        <v>1.0768E-2</v>
      </c>
      <c r="AI937" s="88">
        <v>0</v>
      </c>
      <c r="AJ937" s="150">
        <v>1.08</v>
      </c>
      <c r="AK937" s="151">
        <v>0</v>
      </c>
    </row>
    <row r="938" spans="1:37" x14ac:dyDescent="0.2">
      <c r="A938" s="149" t="s">
        <v>2101</v>
      </c>
      <c r="B938" s="66" t="s">
        <v>2102</v>
      </c>
      <c r="C938" s="67">
        <v>42</v>
      </c>
      <c r="D938" s="84" t="s">
        <v>335</v>
      </c>
      <c r="E938" s="85">
        <v>12.2372458680061</v>
      </c>
      <c r="F938" s="91">
        <v>12.2372458680061</v>
      </c>
      <c r="G938" s="86">
        <v>8.3506513030482594</v>
      </c>
      <c r="H938" s="86">
        <v>8.3506513030482594</v>
      </c>
      <c r="I938" s="86">
        <v>0.45</v>
      </c>
      <c r="J938" s="86">
        <v>0.47</v>
      </c>
      <c r="K938" s="87">
        <v>7.8600000000000003E-2</v>
      </c>
      <c r="L938" s="85">
        <v>1.5699999999000001</v>
      </c>
      <c r="M938" s="86">
        <v>0</v>
      </c>
      <c r="N938" s="86"/>
      <c r="O938" s="86">
        <v>46.514636907650001</v>
      </c>
      <c r="P938" s="86">
        <v>0.32200000000000001</v>
      </c>
      <c r="Q938" s="88">
        <v>0.76639999999999997</v>
      </c>
      <c r="R938" s="85">
        <v>0</v>
      </c>
      <c r="S938" s="86">
        <v>0</v>
      </c>
      <c r="T938" s="86">
        <v>1.64</v>
      </c>
      <c r="U938" s="88">
        <v>12.6422652788709</v>
      </c>
      <c r="V938" s="89">
        <v>4.38</v>
      </c>
      <c r="W938" s="85">
        <v>23.1</v>
      </c>
      <c r="X938" s="88">
        <v>23.1</v>
      </c>
      <c r="Y938" s="85">
        <v>100</v>
      </c>
      <c r="Z938" s="88">
        <v>100</v>
      </c>
      <c r="AA938" s="85">
        <v>0.22</v>
      </c>
      <c r="AB938" s="91">
        <v>0.22</v>
      </c>
      <c r="AC938" s="86">
        <v>0.05</v>
      </c>
      <c r="AD938" s="86">
        <v>0.05</v>
      </c>
      <c r="AE938" s="86">
        <v>0</v>
      </c>
      <c r="AF938" s="88">
        <v>1.4643000363400001</v>
      </c>
      <c r="AG938" s="85">
        <v>0.201064000115</v>
      </c>
      <c r="AH938" s="86">
        <v>3.6319999999999998E-3</v>
      </c>
      <c r="AI938" s="88">
        <v>8.1658000046699999E-2</v>
      </c>
      <c r="AJ938" s="150">
        <v>1.02</v>
      </c>
      <c r="AK938" s="151">
        <v>0</v>
      </c>
    </row>
    <row r="939" spans="1:37" x14ac:dyDescent="0.2">
      <c r="A939" s="149" t="s">
        <v>2103</v>
      </c>
      <c r="B939" s="66" t="s">
        <v>2104</v>
      </c>
      <c r="C939" s="67">
        <v>42</v>
      </c>
      <c r="D939" s="84" t="s">
        <v>335</v>
      </c>
      <c r="E939" s="85">
        <v>17.054724974615699</v>
      </c>
      <c r="F939" s="91">
        <v>17.054724974615699</v>
      </c>
      <c r="G939" s="86">
        <v>10.904730226532701</v>
      </c>
      <c r="H939" s="86">
        <v>10.904730226532701</v>
      </c>
      <c r="I939" s="86">
        <v>0.55000000000000004</v>
      </c>
      <c r="J939" s="86">
        <v>0.37</v>
      </c>
      <c r="K939" s="87">
        <v>3.8899999999999997E-2</v>
      </c>
      <c r="L939" s="85">
        <v>0.99999999891900004</v>
      </c>
      <c r="M939" s="86">
        <v>0</v>
      </c>
      <c r="N939" s="86"/>
      <c r="O939" s="86">
        <v>59.118190212373001</v>
      </c>
      <c r="P939" s="86">
        <v>0.22600000000000001</v>
      </c>
      <c r="Q939" s="88">
        <v>0.5252</v>
      </c>
      <c r="R939" s="85">
        <v>0</v>
      </c>
      <c r="S939" s="86">
        <v>0</v>
      </c>
      <c r="T939" s="86">
        <v>1.1399999999999999</v>
      </c>
      <c r="U939" s="88">
        <v>10.3130142502013</v>
      </c>
      <c r="V939" s="89">
        <v>4.09</v>
      </c>
      <c r="W939" s="85">
        <v>24.214615418703598</v>
      </c>
      <c r="X939" s="88"/>
      <c r="Y939" s="85">
        <v>100</v>
      </c>
      <c r="Z939" s="88">
        <v>100</v>
      </c>
      <c r="AA939" s="85">
        <v>0.23</v>
      </c>
      <c r="AB939" s="91">
        <v>0.23</v>
      </c>
      <c r="AC939" s="86">
        <v>0.11</v>
      </c>
      <c r="AD939" s="86">
        <v>0.11</v>
      </c>
      <c r="AE939" s="86">
        <v>0</v>
      </c>
      <c r="AF939" s="88">
        <v>8.9825000665800001</v>
      </c>
      <c r="AG939" s="85">
        <v>0.116112000168</v>
      </c>
      <c r="AH939" s="86">
        <v>1.495E-3</v>
      </c>
      <c r="AI939" s="88">
        <v>0</v>
      </c>
      <c r="AJ939" s="150">
        <v>1.01</v>
      </c>
      <c r="AK939" s="151">
        <v>0</v>
      </c>
    </row>
    <row r="940" spans="1:37" x14ac:dyDescent="0.2">
      <c r="A940" s="149" t="s">
        <v>2105</v>
      </c>
      <c r="B940" s="66" t="s">
        <v>2106</v>
      </c>
      <c r="C940" s="67">
        <v>42</v>
      </c>
      <c r="D940" s="84" t="s">
        <v>335</v>
      </c>
      <c r="E940" s="85">
        <v>25.295160617438501</v>
      </c>
      <c r="F940" s="91">
        <v>25.295160617438501</v>
      </c>
      <c r="G940" s="86">
        <v>14.852941176470599</v>
      </c>
      <c r="H940" s="86">
        <v>14.852941176470599</v>
      </c>
      <c r="I940" s="86">
        <v>1.61</v>
      </c>
      <c r="J940" s="86">
        <v>1.26</v>
      </c>
      <c r="K940" s="87">
        <v>4.6399999999999997E-2</v>
      </c>
      <c r="L940" s="85">
        <v>3.0400000062400001</v>
      </c>
      <c r="M940" s="86">
        <v>0</v>
      </c>
      <c r="N940" s="86"/>
      <c r="O940" s="86">
        <v>41.793022228764897</v>
      </c>
      <c r="P940" s="86">
        <v>0.311</v>
      </c>
      <c r="Q940" s="88">
        <v>0.37080000000000002</v>
      </c>
      <c r="R940" s="85">
        <v>0</v>
      </c>
      <c r="S940" s="86">
        <v>0</v>
      </c>
      <c r="T940" s="86">
        <v>1.35</v>
      </c>
      <c r="U940" s="88">
        <v>10.9866499791406</v>
      </c>
      <c r="V940" s="89">
        <v>4.6399999999999997</v>
      </c>
      <c r="W940" s="85">
        <v>25.3174331589316</v>
      </c>
      <c r="X940" s="88">
        <v>24.066666666700002</v>
      </c>
      <c r="Y940" s="85">
        <v>100</v>
      </c>
      <c r="Z940" s="88">
        <v>100</v>
      </c>
      <c r="AA940" s="85">
        <v>0.62</v>
      </c>
      <c r="AB940" s="91">
        <v>0.62</v>
      </c>
      <c r="AC940" s="86">
        <v>0.15</v>
      </c>
      <c r="AD940" s="86">
        <v>0.15</v>
      </c>
      <c r="AE940" s="86">
        <v>0</v>
      </c>
      <c r="AF940" s="88">
        <v>0</v>
      </c>
      <c r="AG940" s="85">
        <v>0.13956399998399999</v>
      </c>
      <c r="AH940" s="86">
        <v>8.0029999999999997E-3</v>
      </c>
      <c r="AI940" s="88">
        <v>2.7795999996799998E-2</v>
      </c>
      <c r="AJ940" s="150">
        <v>1.37</v>
      </c>
      <c r="AK940" s="151">
        <v>2</v>
      </c>
    </row>
    <row r="941" spans="1:37" x14ac:dyDescent="0.2">
      <c r="A941" s="149" t="s">
        <v>2107</v>
      </c>
      <c r="B941" s="66" t="s">
        <v>2108</v>
      </c>
      <c r="C941" s="67">
        <v>42</v>
      </c>
      <c r="D941" s="84" t="s">
        <v>335</v>
      </c>
      <c r="E941" s="85">
        <v>26.0479622222614</v>
      </c>
      <c r="F941" s="91">
        <v>26.0479622222614</v>
      </c>
      <c r="G941" s="86">
        <v>15.39478089264</v>
      </c>
      <c r="H941" s="86">
        <v>15.39478089264</v>
      </c>
      <c r="I941" s="86">
        <v>0.21</v>
      </c>
      <c r="J941" s="86">
        <v>0.18</v>
      </c>
      <c r="K941" s="87">
        <v>7.8299999999999995E-2</v>
      </c>
      <c r="L941" s="85">
        <v>2.2999999957499999</v>
      </c>
      <c r="M941" s="86">
        <v>0</v>
      </c>
      <c r="N941" s="86"/>
      <c r="O941" s="86">
        <v>40.791690061763099</v>
      </c>
      <c r="P941" s="86">
        <v>0.17399999999999999</v>
      </c>
      <c r="Q941" s="88">
        <v>0.66569999999999996</v>
      </c>
      <c r="R941" s="85">
        <v>0</v>
      </c>
      <c r="S941" s="86">
        <v>0</v>
      </c>
      <c r="T941" s="86">
        <v>1.42</v>
      </c>
      <c r="U941" s="88">
        <v>10.602082709284099</v>
      </c>
      <c r="V941" s="89">
        <v>4.71</v>
      </c>
      <c r="W941" s="85"/>
      <c r="X941" s="88"/>
      <c r="Y941" s="85">
        <v>100</v>
      </c>
      <c r="Z941" s="88"/>
      <c r="AA941" s="85">
        <v>0.47</v>
      </c>
      <c r="AB941" s="91">
        <v>0.47</v>
      </c>
      <c r="AC941" s="86">
        <v>0.18</v>
      </c>
      <c r="AD941" s="86">
        <v>0.18</v>
      </c>
      <c r="AE941" s="86">
        <v>0</v>
      </c>
      <c r="AF941" s="88">
        <v>0</v>
      </c>
      <c r="AG941" s="85">
        <v>6.8633999796699999E-2</v>
      </c>
      <c r="AH941" s="86">
        <v>6.96E-4</v>
      </c>
      <c r="AI941" s="88">
        <v>0</v>
      </c>
      <c r="AJ941" s="150">
        <v>1.1000000000000001</v>
      </c>
      <c r="AK941" s="151">
        <v>0</v>
      </c>
    </row>
    <row r="942" spans="1:37" x14ac:dyDescent="0.2">
      <c r="A942" s="149" t="s">
        <v>2109</v>
      </c>
      <c r="B942" s="66" t="s">
        <v>2110</v>
      </c>
      <c r="C942" s="67">
        <v>42</v>
      </c>
      <c r="D942" s="84" t="s">
        <v>335</v>
      </c>
      <c r="E942" s="85">
        <v>26.727959880805301</v>
      </c>
      <c r="F942" s="91">
        <v>25.934297550694101</v>
      </c>
      <c r="G942" s="86">
        <v>18.892361363471199</v>
      </c>
      <c r="H942" s="86">
        <v>18.098699033359999</v>
      </c>
      <c r="I942" s="86">
        <v>0.72</v>
      </c>
      <c r="J942" s="86">
        <v>0.45</v>
      </c>
      <c r="K942" s="87">
        <v>8.8800000000000004E-2</v>
      </c>
      <c r="L942" s="85">
        <v>3.2400000055799998</v>
      </c>
      <c r="M942" s="86">
        <v>0</v>
      </c>
      <c r="N942" s="86"/>
      <c r="O942" s="86">
        <v>51.786125835446001</v>
      </c>
      <c r="P942" s="86">
        <v>0.26500000000000001</v>
      </c>
      <c r="Q942" s="88">
        <v>0.218</v>
      </c>
      <c r="R942" s="85">
        <v>0</v>
      </c>
      <c r="S942" s="86">
        <v>0</v>
      </c>
      <c r="T942" s="86">
        <v>1.23</v>
      </c>
      <c r="U942" s="88">
        <v>10.8561668725925</v>
      </c>
      <c r="V942" s="89">
        <v>4.32</v>
      </c>
      <c r="W942" s="85">
        <v>23.645900937578698</v>
      </c>
      <c r="X942" s="88">
        <v>22.866666666699999</v>
      </c>
      <c r="Y942" s="85">
        <v>100</v>
      </c>
      <c r="Z942" s="88"/>
      <c r="AA942" s="85">
        <v>0.22</v>
      </c>
      <c r="AB942" s="91">
        <v>0.23</v>
      </c>
      <c r="AC942" s="86">
        <v>0.17</v>
      </c>
      <c r="AD942" s="86">
        <v>0.18</v>
      </c>
      <c r="AE942" s="86">
        <v>0</v>
      </c>
      <c r="AF942" s="88">
        <v>1.76320004767</v>
      </c>
      <c r="AG942" s="85">
        <v>0.431074000387</v>
      </c>
      <c r="AH942" s="86">
        <v>4.0930000000000003E-3</v>
      </c>
      <c r="AI942" s="88">
        <v>4.8634000043699999E-2</v>
      </c>
      <c r="AJ942" s="150">
        <v>1.19</v>
      </c>
      <c r="AK942" s="151">
        <v>0</v>
      </c>
    </row>
    <row r="943" spans="1:37" x14ac:dyDescent="0.2">
      <c r="A943" s="149" t="s">
        <v>2111</v>
      </c>
      <c r="B943" s="66" t="s">
        <v>2112</v>
      </c>
      <c r="C943" s="67">
        <v>42</v>
      </c>
      <c r="D943" s="84" t="s">
        <v>335</v>
      </c>
      <c r="E943" s="85">
        <v>45.074089854660798</v>
      </c>
      <c r="F943" s="91">
        <v>45.074089854660798</v>
      </c>
      <c r="G943" s="86">
        <v>16.046489608483601</v>
      </c>
      <c r="H943" s="86">
        <v>16.046489608483601</v>
      </c>
      <c r="I943" s="86">
        <v>0.76</v>
      </c>
      <c r="J943" s="86">
        <v>0.46</v>
      </c>
      <c r="K943" s="87">
        <v>0.1052</v>
      </c>
      <c r="L943" s="85">
        <v>1.46999999799</v>
      </c>
      <c r="M943" s="86">
        <v>0</v>
      </c>
      <c r="N943" s="86"/>
      <c r="O943" s="86">
        <v>59.012562080046699</v>
      </c>
      <c r="P943" s="86">
        <v>0.19900000000000001</v>
      </c>
      <c r="Q943" s="88">
        <v>0.49969999999999998</v>
      </c>
      <c r="R943" s="85">
        <v>0</v>
      </c>
      <c r="S943" s="86">
        <v>0</v>
      </c>
      <c r="T943" s="86">
        <v>1.58</v>
      </c>
      <c r="U943" s="88">
        <v>3.2807839795483602</v>
      </c>
      <c r="V943" s="89">
        <v>4.1399999999999997</v>
      </c>
      <c r="W943" s="85">
        <v>25.372482048674801</v>
      </c>
      <c r="X943" s="88">
        <v>25.366666666699999</v>
      </c>
      <c r="Y943" s="85">
        <v>100</v>
      </c>
      <c r="Z943" s="88"/>
      <c r="AA943" s="85">
        <v>0.22</v>
      </c>
      <c r="AB943" s="91">
        <v>0.22</v>
      </c>
      <c r="AC943" s="86">
        <v>0</v>
      </c>
      <c r="AD943" s="86">
        <v>0</v>
      </c>
      <c r="AE943" s="86">
        <v>0</v>
      </c>
      <c r="AF943" s="88">
        <v>0</v>
      </c>
      <c r="AG943" s="85">
        <v>1.52519999989E-2</v>
      </c>
      <c r="AH943" s="86">
        <v>1.4189999999999999E-3</v>
      </c>
      <c r="AI943" s="88">
        <v>0</v>
      </c>
      <c r="AJ943" s="150">
        <v>1.03</v>
      </c>
      <c r="AK943" s="151">
        <v>0</v>
      </c>
    </row>
    <row r="944" spans="1:37" x14ac:dyDescent="0.2">
      <c r="A944" s="149" t="s">
        <v>2113</v>
      </c>
      <c r="B944" s="66" t="s">
        <v>2114</v>
      </c>
      <c r="C944" s="67">
        <v>42</v>
      </c>
      <c r="D944" s="84" t="s">
        <v>335</v>
      </c>
      <c r="E944" s="85">
        <v>22.459426020717601</v>
      </c>
      <c r="F944" s="91">
        <v>22.457000072778399</v>
      </c>
      <c r="G944" s="86">
        <v>13.038257199000499</v>
      </c>
      <c r="H944" s="86">
        <v>13.0370442250309</v>
      </c>
      <c r="I944" s="86">
        <v>0.76</v>
      </c>
      <c r="J944" s="86">
        <v>0.55000000000000004</v>
      </c>
      <c r="K944" s="87">
        <v>0.47170000000000001</v>
      </c>
      <c r="L944" s="85">
        <v>2.09999999906</v>
      </c>
      <c r="M944" s="86">
        <v>0.14722663736442901</v>
      </c>
      <c r="N944" s="86"/>
      <c r="O944" s="86">
        <v>61.289101917255302</v>
      </c>
      <c r="P944" s="86">
        <v>0.27600000000000002</v>
      </c>
      <c r="Q944" s="88">
        <v>0.32350000000000001</v>
      </c>
      <c r="R944" s="85">
        <v>3.0788177339901499E-2</v>
      </c>
      <c r="S944" s="86">
        <v>0</v>
      </c>
      <c r="T944" s="86">
        <v>1.03</v>
      </c>
      <c r="U944" s="88">
        <v>7.25722325998884</v>
      </c>
      <c r="V944" s="89">
        <v>4.5599999999999996</v>
      </c>
      <c r="W944" s="85"/>
      <c r="X944" s="88"/>
      <c r="Y944" s="85">
        <v>100</v>
      </c>
      <c r="Z944" s="88">
        <v>100</v>
      </c>
      <c r="AA944" s="85">
        <v>0</v>
      </c>
      <c r="AB944" s="91">
        <v>0.01</v>
      </c>
      <c r="AC944" s="86">
        <v>0</v>
      </c>
      <c r="AD944" s="86">
        <v>0</v>
      </c>
      <c r="AE944" s="86">
        <v>0</v>
      </c>
      <c r="AF944" s="88">
        <v>0</v>
      </c>
      <c r="AG944" s="85">
        <v>0.33062400032599998</v>
      </c>
      <c r="AH944" s="86">
        <v>3.1800000000000001E-3</v>
      </c>
      <c r="AI944" s="88">
        <v>0</v>
      </c>
      <c r="AJ944" s="150">
        <v>1.0900000000000001</v>
      </c>
      <c r="AK944" s="151">
        <v>0</v>
      </c>
    </row>
    <row r="945" spans="1:37" x14ac:dyDescent="0.2">
      <c r="A945" s="149" t="s">
        <v>2115</v>
      </c>
      <c r="B945" s="66" t="s">
        <v>2116</v>
      </c>
      <c r="C945" s="67">
        <v>43</v>
      </c>
      <c r="D945" s="84" t="s">
        <v>335</v>
      </c>
      <c r="E945" s="85">
        <v>21.607517452457099</v>
      </c>
      <c r="F945" s="91">
        <v>21.604938271604901</v>
      </c>
      <c r="G945" s="86">
        <v>11.479933972970199</v>
      </c>
      <c r="H945" s="86">
        <v>11.479074246019501</v>
      </c>
      <c r="I945" s="86">
        <v>0.26</v>
      </c>
      <c r="J945" s="86">
        <v>1.04</v>
      </c>
      <c r="K945" s="87">
        <v>6.6900000000000001E-2</v>
      </c>
      <c r="L945" s="85">
        <v>0.90999999917800001</v>
      </c>
      <c r="M945" s="86">
        <v>0</v>
      </c>
      <c r="N945" s="86"/>
      <c r="O945" s="86">
        <v>68.786502271252402</v>
      </c>
      <c r="P945" s="86">
        <v>0.23899999999999999</v>
      </c>
      <c r="Q945" s="88">
        <v>0.47760000000000002</v>
      </c>
      <c r="R945" s="85">
        <v>0</v>
      </c>
      <c r="S945" s="86">
        <v>0</v>
      </c>
      <c r="T945" s="86">
        <v>1.1399999999999999</v>
      </c>
      <c r="U945" s="88">
        <v>5.0491763815812103</v>
      </c>
      <c r="V945" s="89">
        <v>4.01</v>
      </c>
      <c r="W945" s="85">
        <v>27.7</v>
      </c>
      <c r="X945" s="88"/>
      <c r="Y945" s="85">
        <v>100</v>
      </c>
      <c r="Z945" s="88">
        <v>-100</v>
      </c>
      <c r="AA945" s="85">
        <v>0.04</v>
      </c>
      <c r="AB945" s="91">
        <v>0.05</v>
      </c>
      <c r="AC945" s="86">
        <v>0.01</v>
      </c>
      <c r="AD945" s="86">
        <v>0</v>
      </c>
      <c r="AE945" s="86">
        <v>0</v>
      </c>
      <c r="AF945" s="88">
        <v>20.2055015382</v>
      </c>
      <c r="AG945" s="85">
        <v>0.110864000017</v>
      </c>
      <c r="AH945" s="86">
        <v>6.7279999999999996E-3</v>
      </c>
      <c r="AI945" s="88">
        <v>0</v>
      </c>
      <c r="AJ945" s="150">
        <v>1.01</v>
      </c>
      <c r="AK945" s="151">
        <v>0</v>
      </c>
    </row>
    <row r="946" spans="1:37" x14ac:dyDescent="0.2">
      <c r="A946" s="149" t="s">
        <v>2117</v>
      </c>
      <c r="B946" s="66" t="s">
        <v>2118</v>
      </c>
      <c r="C946" s="67">
        <v>43</v>
      </c>
      <c r="D946" s="84" t="s">
        <v>335</v>
      </c>
      <c r="E946" s="85">
        <v>30.402508478914701</v>
      </c>
      <c r="F946" s="91">
        <v>17.5737505599283</v>
      </c>
      <c r="G946" s="86">
        <v>16.6634670762142</v>
      </c>
      <c r="H946" s="86">
        <v>12.6047865873168</v>
      </c>
      <c r="I946" s="86">
        <v>0.49</v>
      </c>
      <c r="J946" s="86">
        <v>0.28999999999999998</v>
      </c>
      <c r="K946" s="87">
        <v>3.3416999999999999</v>
      </c>
      <c r="L946" s="85">
        <v>0.289999999964</v>
      </c>
      <c r="M946" s="86">
        <v>0</v>
      </c>
      <c r="N946" s="86">
        <v>8.4576138147566695</v>
      </c>
      <c r="O946" s="86">
        <v>33.588312746880703</v>
      </c>
      <c r="P946" s="86">
        <v>0.42</v>
      </c>
      <c r="Q946" s="88">
        <v>1.4219999999999999</v>
      </c>
      <c r="R946" s="85">
        <v>0</v>
      </c>
      <c r="S946" s="86">
        <v>0</v>
      </c>
      <c r="T946" s="86">
        <v>2.2000000000000002</v>
      </c>
      <c r="U946" s="88">
        <v>10.5810456261599</v>
      </c>
      <c r="V946" s="89">
        <v>4.0199999999999996</v>
      </c>
      <c r="W946" s="85"/>
      <c r="X946" s="88"/>
      <c r="Y946" s="85">
        <v>100</v>
      </c>
      <c r="Z946" s="88">
        <v>-93.18</v>
      </c>
      <c r="AA946" s="85">
        <v>0</v>
      </c>
      <c r="AB946" s="91">
        <v>0.53</v>
      </c>
      <c r="AC946" s="86">
        <v>0</v>
      </c>
      <c r="AD946" s="86">
        <v>0</v>
      </c>
      <c r="AE946" s="86">
        <v>0</v>
      </c>
      <c r="AF946" s="88">
        <v>10.3809003817</v>
      </c>
      <c r="AG946" s="85">
        <v>0.107218999794</v>
      </c>
      <c r="AH946" s="86">
        <v>1.1249999999999999E-3</v>
      </c>
      <c r="AI946" s="88">
        <v>0</v>
      </c>
      <c r="AJ946" s="150">
        <v>1.3</v>
      </c>
      <c r="AK946" s="151">
        <v>4</v>
      </c>
    </row>
    <row r="947" spans="1:37" x14ac:dyDescent="0.2">
      <c r="A947" s="149" t="s">
        <v>2119</v>
      </c>
      <c r="B947" s="66" t="s">
        <v>2120</v>
      </c>
      <c r="C947" s="67">
        <v>43</v>
      </c>
      <c r="D947" s="84" t="s">
        <v>335</v>
      </c>
      <c r="E947" s="85">
        <v>15.755681276186699</v>
      </c>
      <c r="F947" s="91">
        <v>14.156045230076099</v>
      </c>
      <c r="G947" s="86">
        <v>7.6364276751711504</v>
      </c>
      <c r="H947" s="86">
        <v>7.1558030833351696</v>
      </c>
      <c r="I947" s="86">
        <v>1.35</v>
      </c>
      <c r="J947" s="86">
        <v>1.49</v>
      </c>
      <c r="K947" s="87">
        <v>0.70930000000000004</v>
      </c>
      <c r="L947" s="85">
        <v>0.15000000019699999</v>
      </c>
      <c r="M947" s="86">
        <v>0</v>
      </c>
      <c r="N947" s="86"/>
      <c r="O947" s="86">
        <v>52.740877753489201</v>
      </c>
      <c r="P947" s="86">
        <v>9.7000000000000003E-2</v>
      </c>
      <c r="Q947" s="88">
        <v>0.375</v>
      </c>
      <c r="R947" s="85">
        <v>0</v>
      </c>
      <c r="S947" s="86">
        <v>0</v>
      </c>
      <c r="T947" s="86">
        <v>0.3</v>
      </c>
      <c r="U947" s="88">
        <v>2.9299755651925099</v>
      </c>
      <c r="V947" s="89">
        <v>4.4400000000000004</v>
      </c>
      <c r="W947" s="85"/>
      <c r="X947" s="88"/>
      <c r="Y947" s="85">
        <v>100</v>
      </c>
      <c r="Z947" s="88">
        <v>-100</v>
      </c>
      <c r="AA947" s="85">
        <v>0</v>
      </c>
      <c r="AB947" s="91">
        <v>0.17</v>
      </c>
      <c r="AC947" s="86">
        <v>0</v>
      </c>
      <c r="AD947" s="86">
        <v>0.01</v>
      </c>
      <c r="AE947" s="86">
        <v>0</v>
      </c>
      <c r="AF947" s="88">
        <v>77.6408005782</v>
      </c>
      <c r="AG947" s="85">
        <v>0.13610500024399999</v>
      </c>
      <c r="AH947" s="86">
        <v>5.1929999999999997E-3</v>
      </c>
      <c r="AI947" s="88">
        <v>0</v>
      </c>
      <c r="AJ947" s="150">
        <v>1.1299999999999999</v>
      </c>
      <c r="AK947" s="151">
        <v>0</v>
      </c>
    </row>
    <row r="948" spans="1:37" x14ac:dyDescent="0.2">
      <c r="A948" s="149" t="s">
        <v>2121</v>
      </c>
      <c r="B948" s="66" t="s">
        <v>2122</v>
      </c>
      <c r="C948" s="67">
        <v>43</v>
      </c>
      <c r="D948" s="84" t="s">
        <v>335</v>
      </c>
      <c r="E948" s="85">
        <v>24.394236254061202</v>
      </c>
      <c r="F948" s="91">
        <v>24.374395476302698</v>
      </c>
      <c r="G948" s="86">
        <v>16.286798442498899</v>
      </c>
      <c r="H948" s="86">
        <v>16.2719178591801</v>
      </c>
      <c r="I948" s="86">
        <v>0.82</v>
      </c>
      <c r="J948" s="86">
        <v>0.9</v>
      </c>
      <c r="K948" s="87">
        <v>1.0195000000000001</v>
      </c>
      <c r="L948" s="85">
        <v>0.41999999829000001</v>
      </c>
      <c r="M948" s="86">
        <v>0</v>
      </c>
      <c r="N948" s="86">
        <v>15.583788999678401</v>
      </c>
      <c r="O948" s="86">
        <v>27.8148901152096</v>
      </c>
      <c r="P948" s="86">
        <v>0.27400000000000002</v>
      </c>
      <c r="Q948" s="88">
        <v>0.63380000000000003</v>
      </c>
      <c r="R948" s="85">
        <v>0</v>
      </c>
      <c r="S948" s="86">
        <v>0</v>
      </c>
      <c r="T948" s="86">
        <v>1.49</v>
      </c>
      <c r="U948" s="88">
        <v>13.9034250142606</v>
      </c>
      <c r="V948" s="89">
        <v>4.6900000000000004</v>
      </c>
      <c r="W948" s="85"/>
      <c r="X948" s="88"/>
      <c r="Y948" s="85">
        <v>100</v>
      </c>
      <c r="Z948" s="88">
        <v>-100</v>
      </c>
      <c r="AA948" s="85">
        <v>0</v>
      </c>
      <c r="AB948" s="91">
        <v>0</v>
      </c>
      <c r="AC948" s="86">
        <v>0</v>
      </c>
      <c r="AD948" s="86">
        <v>0</v>
      </c>
      <c r="AE948" s="86">
        <v>0</v>
      </c>
      <c r="AF948" s="88">
        <v>14.3002995862</v>
      </c>
      <c r="AG948" s="85">
        <v>2.7369999904500002E-2</v>
      </c>
      <c r="AH948" s="86">
        <v>2.4320000000000001E-3</v>
      </c>
      <c r="AI948" s="88">
        <v>0</v>
      </c>
      <c r="AJ948" s="150">
        <v>1.1200000000000001</v>
      </c>
      <c r="AK948" s="151">
        <v>0</v>
      </c>
    </row>
    <row r="949" spans="1:37" x14ac:dyDescent="0.2">
      <c r="A949" s="149" t="s">
        <v>2123</v>
      </c>
      <c r="B949" s="66" t="s">
        <v>2124</v>
      </c>
      <c r="C949" s="67">
        <v>43</v>
      </c>
      <c r="D949" s="84" t="s">
        <v>335</v>
      </c>
      <c r="E949" s="85">
        <v>29.817169373549898</v>
      </c>
      <c r="F949" s="91">
        <v>29.815313225057999</v>
      </c>
      <c r="G949" s="86">
        <v>19.4988399071926</v>
      </c>
      <c r="H949" s="86">
        <v>19.496983758700701</v>
      </c>
      <c r="I949" s="86">
        <v>0.54</v>
      </c>
      <c r="J949" s="86">
        <v>0.67</v>
      </c>
      <c r="K949" s="87">
        <v>0.30940000000000001</v>
      </c>
      <c r="L949" s="85">
        <v>0.679999999947</v>
      </c>
      <c r="M949" s="86">
        <v>0</v>
      </c>
      <c r="N949" s="86">
        <v>22.396486825596</v>
      </c>
      <c r="O949" s="86">
        <v>25.214671246319899</v>
      </c>
      <c r="P949" s="86">
        <v>0.14099999999999999</v>
      </c>
      <c r="Q949" s="88">
        <v>1.9386000000000001</v>
      </c>
      <c r="R949" s="85">
        <v>0</v>
      </c>
      <c r="S949" s="86">
        <v>0</v>
      </c>
      <c r="T949" s="86">
        <v>1.48</v>
      </c>
      <c r="U949" s="88">
        <v>13.852436194895599</v>
      </c>
      <c r="V949" s="89">
        <v>4.55</v>
      </c>
      <c r="W949" s="85"/>
      <c r="X949" s="88"/>
      <c r="Y949" s="85">
        <v>100</v>
      </c>
      <c r="Z949" s="88">
        <v>-100</v>
      </c>
      <c r="AA949" s="85">
        <v>0.06</v>
      </c>
      <c r="AB949" s="91">
        <v>0.1</v>
      </c>
      <c r="AC949" s="86">
        <v>0.03</v>
      </c>
      <c r="AD949" s="86">
        <v>0.03</v>
      </c>
      <c r="AE949" s="86">
        <v>0</v>
      </c>
      <c r="AF949" s="88">
        <v>12.9372005453</v>
      </c>
      <c r="AG949" s="85">
        <v>0.11888099993200001</v>
      </c>
      <c r="AH949" s="86">
        <v>2.0769999999999999E-3</v>
      </c>
      <c r="AI949" s="88">
        <v>0</v>
      </c>
      <c r="AJ949" s="150">
        <v>1.18</v>
      </c>
      <c r="AK949" s="151">
        <v>0</v>
      </c>
    </row>
    <row r="950" spans="1:37" x14ac:dyDescent="0.2">
      <c r="A950" s="149" t="s">
        <v>2125</v>
      </c>
      <c r="B950" s="66" t="s">
        <v>2125</v>
      </c>
      <c r="C950" s="67">
        <v>43</v>
      </c>
      <c r="D950" s="84" t="s">
        <v>335</v>
      </c>
      <c r="E950" s="85">
        <v>30.857561387392298</v>
      </c>
      <c r="F950" s="91">
        <v>30.855078580827801</v>
      </c>
      <c r="G950" s="86">
        <v>11.136628845246699</v>
      </c>
      <c r="H950" s="86">
        <v>11.134146038682101</v>
      </c>
      <c r="I950" s="86">
        <v>0</v>
      </c>
      <c r="J950" s="86">
        <v>0.55000000000000004</v>
      </c>
      <c r="K950" s="87">
        <v>4.1399999999999999E-2</v>
      </c>
      <c r="L950" s="85">
        <v>8.9999999863000002E-2</v>
      </c>
      <c r="M950" s="86">
        <v>0</v>
      </c>
      <c r="N950" s="86"/>
      <c r="O950" s="86">
        <v>79.131576069123895</v>
      </c>
      <c r="P950" s="86">
        <v>7.4999999999999997E-2</v>
      </c>
      <c r="Q950" s="88">
        <v>0.3448</v>
      </c>
      <c r="R950" s="85">
        <v>0</v>
      </c>
      <c r="S950" s="86">
        <v>0</v>
      </c>
      <c r="T950" s="86">
        <v>0.25</v>
      </c>
      <c r="U950" s="88">
        <v>2.5088760334682298</v>
      </c>
      <c r="V950" s="89">
        <v>4.74</v>
      </c>
      <c r="W950" s="85"/>
      <c r="X950" s="88"/>
      <c r="Y950" s="85">
        <v>100</v>
      </c>
      <c r="Z950" s="88">
        <v>-100</v>
      </c>
      <c r="AA950" s="85">
        <v>0.21</v>
      </c>
      <c r="AB950" s="91">
        <v>0.21</v>
      </c>
      <c r="AC950" s="86">
        <v>0.06</v>
      </c>
      <c r="AD950" s="86">
        <v>0.05</v>
      </c>
      <c r="AE950" s="86">
        <v>0</v>
      </c>
      <c r="AF950" s="88">
        <v>82.920402400599997</v>
      </c>
      <c r="AG950" s="85">
        <v>8.0769999690899999E-2</v>
      </c>
      <c r="AH950" s="86">
        <v>1.658E-3</v>
      </c>
      <c r="AI950" s="88">
        <v>0</v>
      </c>
      <c r="AJ950" s="150">
        <v>1.01</v>
      </c>
      <c r="AK950" s="151">
        <v>0</v>
      </c>
    </row>
    <row r="951" spans="1:37" x14ac:dyDescent="0.2">
      <c r="A951" s="149" t="s">
        <v>2126</v>
      </c>
      <c r="B951" s="66" t="s">
        <v>2127</v>
      </c>
      <c r="C951" s="67">
        <v>43</v>
      </c>
      <c r="D951" s="84" t="s">
        <v>335</v>
      </c>
      <c r="E951" s="85">
        <v>17.318899391601999</v>
      </c>
      <c r="F951" s="91">
        <v>17.3012027606744</v>
      </c>
      <c r="G951" s="86">
        <v>9.6910412331500595</v>
      </c>
      <c r="H951" s="86">
        <v>9.6763957454858307</v>
      </c>
      <c r="I951" s="86">
        <v>1.07</v>
      </c>
      <c r="J951" s="86">
        <v>0.7</v>
      </c>
      <c r="K951" s="87">
        <v>2.0299999999999999E-2</v>
      </c>
      <c r="L951" s="85">
        <v>0.37000000026899998</v>
      </c>
      <c r="M951" s="86">
        <v>0</v>
      </c>
      <c r="N951" s="86">
        <v>41.578306970276401</v>
      </c>
      <c r="O951" s="86">
        <v>38.696249058943401</v>
      </c>
      <c r="P951" s="86">
        <v>5.5E-2</v>
      </c>
      <c r="Q951" s="88">
        <v>0.24410000000000001</v>
      </c>
      <c r="R951" s="85">
        <v>0</v>
      </c>
      <c r="S951" s="86">
        <v>0</v>
      </c>
      <c r="T951" s="86">
        <v>0.3</v>
      </c>
      <c r="U951" s="88">
        <v>2.9425225632044301</v>
      </c>
      <c r="V951" s="89">
        <v>4.5599999999999996</v>
      </c>
      <c r="W951" s="85"/>
      <c r="X951" s="88"/>
      <c r="Y951" s="85">
        <v>100</v>
      </c>
      <c r="Z951" s="88">
        <v>-100</v>
      </c>
      <c r="AA951" s="85">
        <v>0.04</v>
      </c>
      <c r="AB951" s="91">
        <v>0.06</v>
      </c>
      <c r="AC951" s="86">
        <v>0.02</v>
      </c>
      <c r="AD951" s="86">
        <v>0.02</v>
      </c>
      <c r="AE951" s="86">
        <v>0</v>
      </c>
      <c r="AF951" s="88">
        <v>60.141201063099999</v>
      </c>
      <c r="AG951" s="85">
        <v>0.28072000079499998</v>
      </c>
      <c r="AH951" s="86">
        <v>3.6099999999999999E-3</v>
      </c>
      <c r="AI951" s="88">
        <v>0</v>
      </c>
      <c r="AJ951" s="150">
        <v>1.07</v>
      </c>
      <c r="AK951" s="151">
        <v>0</v>
      </c>
    </row>
    <row r="952" spans="1:37" x14ac:dyDescent="0.2">
      <c r="A952" s="149" t="s">
        <v>2128</v>
      </c>
      <c r="B952" s="66" t="s">
        <v>2129</v>
      </c>
      <c r="C952" s="67">
        <v>42</v>
      </c>
      <c r="D952" s="84" t="s">
        <v>335</v>
      </c>
      <c r="E952" s="85">
        <v>32.3828170301596</v>
      </c>
      <c r="F952" s="91">
        <v>32.325854270842598</v>
      </c>
      <c r="G952" s="86">
        <v>23.201921043475899</v>
      </c>
      <c r="H952" s="86">
        <v>23.171222550430802</v>
      </c>
      <c r="I952" s="86">
        <v>1.08</v>
      </c>
      <c r="J952" s="86">
        <v>2.11</v>
      </c>
      <c r="K952" s="87">
        <v>6.8199999999999997E-2</v>
      </c>
      <c r="L952" s="85">
        <v>2.1100000037200002</v>
      </c>
      <c r="M952" s="86">
        <v>0</v>
      </c>
      <c r="N952" s="86"/>
      <c r="O952" s="86">
        <v>60.956264851326203</v>
      </c>
      <c r="P952" s="86">
        <v>0.46100000000000002</v>
      </c>
      <c r="Q952" s="88">
        <v>0</v>
      </c>
      <c r="R952" s="85">
        <v>0</v>
      </c>
      <c r="S952" s="86">
        <v>0</v>
      </c>
      <c r="T952" s="86">
        <v>1.4</v>
      </c>
      <c r="U952" s="88">
        <v>20.423025234161301</v>
      </c>
      <c r="V952" s="89">
        <v>3.52</v>
      </c>
      <c r="W952" s="85"/>
      <c r="X952" s="88"/>
      <c r="Y952" s="85"/>
      <c r="Z952" s="88"/>
      <c r="AA952" s="85">
        <v>1.69</v>
      </c>
      <c r="AB952" s="91">
        <v>1.7</v>
      </c>
      <c r="AC952" s="86">
        <v>0.5</v>
      </c>
      <c r="AD952" s="86">
        <v>0.51</v>
      </c>
      <c r="AE952" s="86">
        <v>0</v>
      </c>
      <c r="AF952" s="88">
        <v>0.18560000273400001</v>
      </c>
      <c r="AG952" s="85">
        <v>0.22263700113400001</v>
      </c>
      <c r="AH952" s="86">
        <v>3.7304999999999998E-2</v>
      </c>
      <c r="AI952" s="88">
        <v>2.1688000335700001E-2</v>
      </c>
      <c r="AJ952" s="150">
        <v>1.45</v>
      </c>
      <c r="AK952" s="151">
        <v>4</v>
      </c>
    </row>
    <row r="953" spans="1:37" x14ac:dyDescent="0.2">
      <c r="A953" s="149" t="s">
        <v>2130</v>
      </c>
      <c r="B953" s="66" t="s">
        <v>2131</v>
      </c>
      <c r="C953" s="67">
        <v>42</v>
      </c>
      <c r="D953" s="84" t="s">
        <v>335</v>
      </c>
      <c r="E953" s="85">
        <v>22.8710353177832</v>
      </c>
      <c r="F953" s="91">
        <v>22.865910299365101</v>
      </c>
      <c r="G953" s="86">
        <v>18.332190881311</v>
      </c>
      <c r="H953" s="86">
        <v>18.327065862892901</v>
      </c>
      <c r="I953" s="86">
        <v>0.93</v>
      </c>
      <c r="J953" s="86">
        <v>0.81</v>
      </c>
      <c r="K953" s="87">
        <v>1.4200000000000001E-2</v>
      </c>
      <c r="L953" s="85">
        <v>1.9700000038200001</v>
      </c>
      <c r="M953" s="86">
        <v>0</v>
      </c>
      <c r="N953" s="86"/>
      <c r="O953" s="86">
        <v>50.058636287485299</v>
      </c>
      <c r="P953" s="86">
        <v>0.52800000000000002</v>
      </c>
      <c r="Q953" s="88">
        <v>0</v>
      </c>
      <c r="R953" s="85">
        <v>0</v>
      </c>
      <c r="S953" s="86">
        <v>0</v>
      </c>
      <c r="T953" s="86">
        <v>1.57</v>
      </c>
      <c r="U953" s="88">
        <v>29.0851201496505</v>
      </c>
      <c r="V953" s="89"/>
      <c r="W953" s="85"/>
      <c r="X953" s="88"/>
      <c r="Y953" s="85"/>
      <c r="Z953" s="88"/>
      <c r="AA953" s="85">
        <v>0.82</v>
      </c>
      <c r="AB953" s="91">
        <v>0.82</v>
      </c>
      <c r="AC953" s="86">
        <v>0.44</v>
      </c>
      <c r="AD953" s="86">
        <v>0.44</v>
      </c>
      <c r="AE953" s="86">
        <v>0</v>
      </c>
      <c r="AF953" s="88">
        <v>0</v>
      </c>
      <c r="AG953" s="85">
        <v>0.191388000236</v>
      </c>
      <c r="AH953" s="86">
        <v>7.4520000000000003E-3</v>
      </c>
      <c r="AI953" s="88">
        <v>6.3010000077700001E-3</v>
      </c>
      <c r="AJ953" s="150">
        <v>1.25</v>
      </c>
      <c r="AK953" s="151">
        <v>1</v>
      </c>
    </row>
    <row r="954" spans="1:37" x14ac:dyDescent="0.2">
      <c r="A954" s="149" t="s">
        <v>2132</v>
      </c>
      <c r="B954" s="66" t="s">
        <v>2133</v>
      </c>
      <c r="C954" s="67">
        <v>42</v>
      </c>
      <c r="D954" s="84" t="s">
        <v>335</v>
      </c>
      <c r="E954" s="85">
        <v>25.164745427958302</v>
      </c>
      <c r="F954" s="91">
        <v>25.1628463452153</v>
      </c>
      <c r="G954" s="86">
        <v>20.9240936627609</v>
      </c>
      <c r="H954" s="86">
        <v>20.923144121389399</v>
      </c>
      <c r="I954" s="86">
        <v>1.41</v>
      </c>
      <c r="J954" s="86">
        <v>1.52</v>
      </c>
      <c r="K954" s="87">
        <v>2.1100000000000001E-2</v>
      </c>
      <c r="L954" s="85">
        <v>3.1699999807100001</v>
      </c>
      <c r="M954" s="86">
        <v>0</v>
      </c>
      <c r="N954" s="86"/>
      <c r="O954" s="86">
        <v>56.848732346435298</v>
      </c>
      <c r="P954" s="86">
        <v>0.38900000000000001</v>
      </c>
      <c r="Q954" s="88">
        <v>0</v>
      </c>
      <c r="R954" s="85">
        <v>0</v>
      </c>
      <c r="S954" s="86">
        <v>0</v>
      </c>
      <c r="T954" s="86">
        <v>1.47</v>
      </c>
      <c r="U954" s="88">
        <v>30.9180165979832</v>
      </c>
      <c r="V954" s="89"/>
      <c r="W954" s="85"/>
      <c r="X954" s="88"/>
      <c r="Y954" s="85"/>
      <c r="Z954" s="88"/>
      <c r="AA954" s="85">
        <v>0.21</v>
      </c>
      <c r="AB954" s="91">
        <v>0.19</v>
      </c>
      <c r="AC954" s="86">
        <v>0.21</v>
      </c>
      <c r="AD954" s="86">
        <v>0.2</v>
      </c>
      <c r="AE954" s="86">
        <v>0</v>
      </c>
      <c r="AF954" s="88">
        <v>1.8031191644699999E-8</v>
      </c>
      <c r="AG954" s="85">
        <v>8.2960806748900007E-9</v>
      </c>
      <c r="AH954" s="86">
        <v>9.3740000000000004E-3</v>
      </c>
      <c r="AI954" s="88">
        <v>5.1583582199599999E-10</v>
      </c>
      <c r="AJ954" s="150">
        <v>1.29</v>
      </c>
      <c r="AK954" s="151">
        <v>2</v>
      </c>
    </row>
    <row r="955" spans="1:37" x14ac:dyDescent="0.2">
      <c r="A955" s="149" t="s">
        <v>494</v>
      </c>
      <c r="B955" s="66" t="s">
        <v>2134</v>
      </c>
      <c r="C955" s="67">
        <v>42</v>
      </c>
      <c r="D955" s="84" t="s">
        <v>335</v>
      </c>
      <c r="E955" s="85">
        <v>29.499427588723702</v>
      </c>
      <c r="F955" s="91">
        <v>29.471931850563202</v>
      </c>
      <c r="G955" s="86">
        <v>20.952252400877899</v>
      </c>
      <c r="H955" s="86">
        <v>20.9247566627173</v>
      </c>
      <c r="I955" s="86">
        <v>0.99</v>
      </c>
      <c r="J955" s="86">
        <v>0.79</v>
      </c>
      <c r="K955" s="87">
        <v>2.2200000000000001E-2</v>
      </c>
      <c r="L955" s="85">
        <v>2.9299999993200001</v>
      </c>
      <c r="M955" s="86">
        <v>0</v>
      </c>
      <c r="N955" s="86"/>
      <c r="O955" s="86">
        <v>56.827896512935901</v>
      </c>
      <c r="P955" s="86">
        <v>0.31</v>
      </c>
      <c r="Q955" s="88">
        <v>0</v>
      </c>
      <c r="R955" s="85">
        <v>0</v>
      </c>
      <c r="S955" s="86">
        <v>0</v>
      </c>
      <c r="T955" s="86">
        <v>1.28</v>
      </c>
      <c r="U955" s="88">
        <v>24.028275617279299</v>
      </c>
      <c r="V955" s="89"/>
      <c r="W955" s="85"/>
      <c r="X955" s="88"/>
      <c r="Y955" s="85"/>
      <c r="Z955" s="88"/>
      <c r="AA955" s="85">
        <v>0.2</v>
      </c>
      <c r="AB955" s="91">
        <v>0.21</v>
      </c>
      <c r="AC955" s="86">
        <v>0.06</v>
      </c>
      <c r="AD955" s="86">
        <v>7.0000000000000007E-2</v>
      </c>
      <c r="AE955" s="86">
        <v>0</v>
      </c>
      <c r="AF955" s="88">
        <v>0.412099987173</v>
      </c>
      <c r="AG955" s="85">
        <v>0.32381800001200001</v>
      </c>
      <c r="AH955" s="86">
        <v>9.7310000000000001E-3</v>
      </c>
      <c r="AI955" s="88">
        <v>1.93480000007E-2</v>
      </c>
      <c r="AJ955" s="150">
        <v>1.28</v>
      </c>
      <c r="AK955" s="151">
        <v>1</v>
      </c>
    </row>
    <row r="956" spans="1:37" x14ac:dyDescent="0.2">
      <c r="A956" s="149" t="s">
        <v>2135</v>
      </c>
      <c r="B956" s="66" t="s">
        <v>2136</v>
      </c>
      <c r="C956" s="67">
        <v>42</v>
      </c>
      <c r="D956" s="84" t="s">
        <v>335</v>
      </c>
      <c r="E956" s="85">
        <v>25.555381971566899</v>
      </c>
      <c r="F956" s="91">
        <v>25.546008436181801</v>
      </c>
      <c r="G956" s="86">
        <v>21.0383794198823</v>
      </c>
      <c r="H956" s="86">
        <v>21.030047388428901</v>
      </c>
      <c r="I956" s="86">
        <v>1.63</v>
      </c>
      <c r="J956" s="86">
        <v>1.36</v>
      </c>
      <c r="K956" s="87">
        <v>3.4700000000000002E-2</v>
      </c>
      <c r="L956" s="85">
        <v>1.4899999988699999</v>
      </c>
      <c r="M956" s="86">
        <v>0</v>
      </c>
      <c r="N956" s="86"/>
      <c r="O956" s="86">
        <v>62.531513518212599</v>
      </c>
      <c r="P956" s="86">
        <v>0.38700000000000001</v>
      </c>
      <c r="Q956" s="88">
        <v>0</v>
      </c>
      <c r="R956" s="85">
        <v>0</v>
      </c>
      <c r="S956" s="86">
        <v>0</v>
      </c>
      <c r="T956" s="86">
        <v>1.4</v>
      </c>
      <c r="U956" s="88">
        <v>21.733062542311099</v>
      </c>
      <c r="V956" s="89"/>
      <c r="W956" s="85"/>
      <c r="X956" s="88"/>
      <c r="Y956" s="85"/>
      <c r="Z956" s="88">
        <v>100</v>
      </c>
      <c r="AA956" s="85">
        <v>0</v>
      </c>
      <c r="AB956" s="91">
        <v>0</v>
      </c>
      <c r="AC956" s="86">
        <v>0</v>
      </c>
      <c r="AD956" s="86">
        <v>0</v>
      </c>
      <c r="AE956" s="86">
        <v>0</v>
      </c>
      <c r="AF956" s="88">
        <v>33.731300328300001</v>
      </c>
      <c r="AG956" s="85">
        <v>7.8884000011999994E-2</v>
      </c>
      <c r="AH956" s="86">
        <v>6.4739999999999997E-3</v>
      </c>
      <c r="AI956" s="88">
        <v>1.15230000018E-2</v>
      </c>
      <c r="AJ956" s="150">
        <v>1.0900000000000001</v>
      </c>
      <c r="AK956" s="151">
        <v>0</v>
      </c>
    </row>
    <row r="957" spans="1:37" x14ac:dyDescent="0.2">
      <c r="A957" s="149" t="s">
        <v>2137</v>
      </c>
      <c r="B957" s="66" t="s">
        <v>2137</v>
      </c>
      <c r="C957" s="67">
        <v>42</v>
      </c>
      <c r="D957" s="84" t="s">
        <v>335</v>
      </c>
      <c r="E957" s="85">
        <v>23.493177172531901</v>
      </c>
      <c r="F957" s="91">
        <v>23.479365780896099</v>
      </c>
      <c r="G957" s="86">
        <v>18.565272636870901</v>
      </c>
      <c r="H957" s="86">
        <v>18.5514612452351</v>
      </c>
      <c r="I957" s="86">
        <v>0.41</v>
      </c>
      <c r="J957" s="86">
        <v>0.32</v>
      </c>
      <c r="K957" s="87">
        <v>0.76729999999999998</v>
      </c>
      <c r="L957" s="85">
        <v>1.1299999998800001</v>
      </c>
      <c r="M957" s="86">
        <v>0</v>
      </c>
      <c r="N957" s="86">
        <v>34.993342210386203</v>
      </c>
      <c r="O957" s="86">
        <v>25.533763654419101</v>
      </c>
      <c r="P957" s="86">
        <v>0.187</v>
      </c>
      <c r="Q957" s="88">
        <v>0.12280000000000001</v>
      </c>
      <c r="R957" s="85">
        <v>0</v>
      </c>
      <c r="S957" s="86">
        <v>0</v>
      </c>
      <c r="T957" s="86">
        <v>1.43</v>
      </c>
      <c r="U957" s="88">
        <v>16.0930335340589</v>
      </c>
      <c r="V957" s="89">
        <v>4.93</v>
      </c>
      <c r="W957" s="85"/>
      <c r="X957" s="88"/>
      <c r="Y957" s="85">
        <v>100</v>
      </c>
      <c r="Z957" s="88">
        <v>100</v>
      </c>
      <c r="AA957" s="85">
        <v>0.01</v>
      </c>
      <c r="AB957" s="91">
        <v>0.01</v>
      </c>
      <c r="AC957" s="86">
        <v>0.01</v>
      </c>
      <c r="AD957" s="86">
        <v>0.01</v>
      </c>
      <c r="AE957" s="86">
        <v>0</v>
      </c>
      <c r="AF957" s="88">
        <v>15.2981004699</v>
      </c>
      <c r="AG957" s="85">
        <v>5.8876000028299999E-2</v>
      </c>
      <c r="AH957" s="86">
        <v>5.9199999999999997E-4</v>
      </c>
      <c r="AI957" s="88">
        <v>0</v>
      </c>
      <c r="AJ957" s="150">
        <v>1.1399999999999999</v>
      </c>
      <c r="AK957" s="151">
        <v>0</v>
      </c>
    </row>
    <row r="958" spans="1:37" x14ac:dyDescent="0.2">
      <c r="A958" s="149" t="s">
        <v>2138</v>
      </c>
      <c r="B958" s="66" t="s">
        <v>2139</v>
      </c>
      <c r="C958" s="67">
        <v>42</v>
      </c>
      <c r="D958" s="84" t="s">
        <v>335</v>
      </c>
      <c r="E958" s="85">
        <v>14.284537848343099</v>
      </c>
      <c r="F958" s="91">
        <v>14.2730087621055</v>
      </c>
      <c r="G958" s="86">
        <v>12.0800118584887</v>
      </c>
      <c r="H958" s="86">
        <v>12.0750708215297</v>
      </c>
      <c r="I958" s="86">
        <v>0.79</v>
      </c>
      <c r="J958" s="86">
        <v>1.2</v>
      </c>
      <c r="K958" s="87">
        <v>0.2379</v>
      </c>
      <c r="L958" s="85">
        <v>0.860000000647</v>
      </c>
      <c r="M958" s="86">
        <v>0</v>
      </c>
      <c r="N958" s="86">
        <v>10.6624515016525</v>
      </c>
      <c r="O958" s="86">
        <v>46.233376412223301</v>
      </c>
      <c r="P958" s="86">
        <v>0.23599999999999999</v>
      </c>
      <c r="Q958" s="88">
        <v>2.75E-2</v>
      </c>
      <c r="R958" s="85">
        <v>0</v>
      </c>
      <c r="S958" s="86">
        <v>0</v>
      </c>
      <c r="T958" s="86">
        <v>0.78</v>
      </c>
      <c r="U958" s="88">
        <v>8.5348178404374497</v>
      </c>
      <c r="V958" s="89">
        <v>3.88</v>
      </c>
      <c r="W958" s="85"/>
      <c r="X958" s="88"/>
      <c r="Y958" s="85"/>
      <c r="Z958" s="88">
        <v>100</v>
      </c>
      <c r="AA958" s="85">
        <v>0.27</v>
      </c>
      <c r="AB958" s="91">
        <v>0.27</v>
      </c>
      <c r="AC958" s="86">
        <v>0.14000000000000001</v>
      </c>
      <c r="AD958" s="86">
        <v>0.14000000000000001</v>
      </c>
      <c r="AE958" s="86">
        <v>0</v>
      </c>
      <c r="AF958" s="88">
        <v>65.398704577999993</v>
      </c>
      <c r="AG958" s="85">
        <v>1.2792000000400001E-2</v>
      </c>
      <c r="AH958" s="86">
        <v>4.5300000000000002E-3</v>
      </c>
      <c r="AI958" s="88">
        <v>0</v>
      </c>
      <c r="AJ958" s="150">
        <v>1.17</v>
      </c>
      <c r="AK958" s="151">
        <v>0</v>
      </c>
    </row>
    <row r="959" spans="1:37" x14ac:dyDescent="0.2">
      <c r="A959" s="149" t="s">
        <v>2140</v>
      </c>
      <c r="B959" s="66" t="s">
        <v>2141</v>
      </c>
      <c r="C959" s="67">
        <v>42</v>
      </c>
      <c r="D959" s="84" t="s">
        <v>335</v>
      </c>
      <c r="E959" s="85">
        <v>19.319994961370501</v>
      </c>
      <c r="F959" s="91">
        <v>19.319994961370501</v>
      </c>
      <c r="G959" s="86">
        <v>12.946128653006401</v>
      </c>
      <c r="H959" s="86">
        <v>12.946128653006401</v>
      </c>
      <c r="I959" s="86">
        <v>9.0299999999999994</v>
      </c>
      <c r="J959" s="86">
        <v>22.15</v>
      </c>
      <c r="K959" s="87">
        <v>0.31490000000000001</v>
      </c>
      <c r="L959" s="85">
        <v>1.7799999979800001</v>
      </c>
      <c r="M959" s="86">
        <v>0</v>
      </c>
      <c r="N959" s="86"/>
      <c r="O959" s="86">
        <v>48.458831808585501</v>
      </c>
      <c r="P959" s="86">
        <v>1.135</v>
      </c>
      <c r="Q959" s="88">
        <v>0.43149999999999999</v>
      </c>
      <c r="R959" s="85">
        <v>0</v>
      </c>
      <c r="S959" s="86">
        <v>0</v>
      </c>
      <c r="T959" s="86">
        <v>1.8</v>
      </c>
      <c r="U959" s="88">
        <v>9.5219600268726907</v>
      </c>
      <c r="V959" s="89">
        <v>3.55</v>
      </c>
      <c r="W959" s="85">
        <v>33.878459687200703</v>
      </c>
      <c r="X959" s="88"/>
      <c r="Y959" s="85">
        <v>100</v>
      </c>
      <c r="Z959" s="88">
        <v>-100</v>
      </c>
      <c r="AA959" s="85">
        <v>0</v>
      </c>
      <c r="AB959" s="91">
        <v>0</v>
      </c>
      <c r="AC959" s="86">
        <v>0</v>
      </c>
      <c r="AD959" s="86">
        <v>0</v>
      </c>
      <c r="AE959" s="86">
        <v>0</v>
      </c>
      <c r="AF959" s="88">
        <v>5.0880999507400002</v>
      </c>
      <c r="AG959" s="85">
        <v>0.146369999872</v>
      </c>
      <c r="AH959" s="86">
        <v>0.13689699999999999</v>
      </c>
      <c r="AI959" s="88">
        <v>4.6546999959400003E-2</v>
      </c>
      <c r="AJ959" s="150">
        <v>1.08</v>
      </c>
      <c r="AK959" s="151">
        <v>0</v>
      </c>
    </row>
    <row r="960" spans="1:37" x14ac:dyDescent="0.2">
      <c r="A960" s="149" t="s">
        <v>2142</v>
      </c>
      <c r="B960" s="66" t="s">
        <v>2143</v>
      </c>
      <c r="C960" s="67">
        <v>42</v>
      </c>
      <c r="D960" s="84" t="s">
        <v>335</v>
      </c>
      <c r="E960" s="85">
        <v>8.7526175788103497</v>
      </c>
      <c r="F960" s="91">
        <v>8.7441281340200305</v>
      </c>
      <c r="G960" s="86">
        <v>7.9149923594996903</v>
      </c>
      <c r="H960" s="86">
        <v>7.9149923594996903</v>
      </c>
      <c r="I960" s="86">
        <v>1</v>
      </c>
      <c r="J960" s="86">
        <v>1.97</v>
      </c>
      <c r="K960" s="87">
        <v>0.36159999999999998</v>
      </c>
      <c r="L960" s="85">
        <v>2.0700000029300001</v>
      </c>
      <c r="M960" s="86">
        <v>4.1009559313363399E-2</v>
      </c>
      <c r="N960" s="86"/>
      <c r="O960" s="86">
        <v>13.573383263718901</v>
      </c>
      <c r="P960" s="86">
        <v>0.50600000000000001</v>
      </c>
      <c r="Q960" s="88">
        <v>0.18870000000000001</v>
      </c>
      <c r="R960" s="85">
        <v>0.32154340836012901</v>
      </c>
      <c r="S960" s="86">
        <v>0</v>
      </c>
      <c r="T960" s="86">
        <v>2.3199999999999998</v>
      </c>
      <c r="U960" s="88">
        <v>14.1759578923538</v>
      </c>
      <c r="V960" s="89">
        <v>4</v>
      </c>
      <c r="W960" s="85"/>
      <c r="X960" s="88"/>
      <c r="Y960" s="85">
        <v>100</v>
      </c>
      <c r="Z960" s="88">
        <v>-70.900000000000006</v>
      </c>
      <c r="AA960" s="85">
        <v>0.57999999999999996</v>
      </c>
      <c r="AB960" s="91">
        <v>0.57999999999999996</v>
      </c>
      <c r="AC960" s="86">
        <v>0.45</v>
      </c>
      <c r="AD960" s="86">
        <v>0.45</v>
      </c>
      <c r="AE960" s="86">
        <v>0</v>
      </c>
      <c r="AF960" s="88">
        <v>4.2946000160000004</v>
      </c>
      <c r="AG960" s="85">
        <v>0.72651999978600001</v>
      </c>
      <c r="AH960" s="86">
        <v>8.822E-3</v>
      </c>
      <c r="AI960" s="88">
        <v>0</v>
      </c>
      <c r="AJ960" s="150">
        <v>1.1399999999999999</v>
      </c>
      <c r="AK960" s="151">
        <v>0</v>
      </c>
    </row>
    <row r="961" spans="1:37" x14ac:dyDescent="0.2">
      <c r="A961" s="149" t="s">
        <v>2144</v>
      </c>
      <c r="B961" s="66" t="s">
        <v>2145</v>
      </c>
      <c r="C961" s="67">
        <v>42</v>
      </c>
      <c r="D961" s="84" t="s">
        <v>335</v>
      </c>
      <c r="E961" s="85">
        <v>20.024312718393499</v>
      </c>
      <c r="F961" s="91">
        <v>19.995369006020301</v>
      </c>
      <c r="G961" s="86">
        <v>15.0065254915169</v>
      </c>
      <c r="H961" s="86">
        <v>14.985475518881801</v>
      </c>
      <c r="I961" s="86">
        <v>1.8</v>
      </c>
      <c r="J961" s="86">
        <v>1.62</v>
      </c>
      <c r="K961" s="87">
        <v>7.5999999999999998E-2</v>
      </c>
      <c r="L961" s="85">
        <v>0.52999999941499998</v>
      </c>
      <c r="M961" s="86">
        <v>5.4620671706054197E-3</v>
      </c>
      <c r="N961" s="86">
        <v>4.6641714309217299</v>
      </c>
      <c r="O961" s="86">
        <v>55.631364819447597</v>
      </c>
      <c r="P961" s="86">
        <v>0.35699999999999998</v>
      </c>
      <c r="Q961" s="88">
        <v>0.193</v>
      </c>
      <c r="R961" s="85">
        <v>4.9188391539596699E-2</v>
      </c>
      <c r="S961" s="86">
        <v>0</v>
      </c>
      <c r="T961" s="86">
        <v>1.05</v>
      </c>
      <c r="U961" s="88">
        <v>7.9274196943544002</v>
      </c>
      <c r="V961" s="89">
        <v>4.2300000000000004</v>
      </c>
      <c r="W961" s="85"/>
      <c r="X961" s="88"/>
      <c r="Y961" s="85">
        <v>100</v>
      </c>
      <c r="Z961" s="88">
        <v>-99.92</v>
      </c>
      <c r="AA961" s="85">
        <v>0.02</v>
      </c>
      <c r="AB961" s="91">
        <v>0</v>
      </c>
      <c r="AC961" s="86">
        <v>0</v>
      </c>
      <c r="AD961" s="86">
        <v>0</v>
      </c>
      <c r="AE961" s="86">
        <v>0</v>
      </c>
      <c r="AF961" s="88">
        <v>53.0065993678</v>
      </c>
      <c r="AG961" s="85">
        <v>5.7236000047699999E-2</v>
      </c>
      <c r="AH961" s="86">
        <v>1.2599000000000001E-2</v>
      </c>
      <c r="AI961" s="88">
        <v>2.3408000019500001E-2</v>
      </c>
      <c r="AJ961" s="150">
        <v>1.23</v>
      </c>
      <c r="AK961" s="151">
        <v>0</v>
      </c>
    </row>
    <row r="962" spans="1:37" x14ac:dyDescent="0.2">
      <c r="A962" s="149" t="s">
        <v>2146</v>
      </c>
      <c r="B962" s="66" t="s">
        <v>2147</v>
      </c>
      <c r="C962" s="67">
        <v>42</v>
      </c>
      <c r="D962" s="84" t="s">
        <v>335</v>
      </c>
      <c r="E962" s="85">
        <v>12.282153246683899</v>
      </c>
      <c r="F962" s="91">
        <v>12.266807227307901</v>
      </c>
      <c r="G962" s="86">
        <v>8.8613253622994996</v>
      </c>
      <c r="H962" s="86">
        <v>8.8459793429234796</v>
      </c>
      <c r="I962" s="86">
        <v>5.38</v>
      </c>
      <c r="J962" s="86">
        <v>4.5999999999999996</v>
      </c>
      <c r="K962" s="87">
        <v>0.1186</v>
      </c>
      <c r="L962" s="85">
        <v>0.34000000031299998</v>
      </c>
      <c r="M962" s="86">
        <v>0</v>
      </c>
      <c r="N962" s="86">
        <v>19.439839455544899</v>
      </c>
      <c r="O962" s="86">
        <v>38.874971532680497</v>
      </c>
      <c r="P962" s="86">
        <v>0.28000000000000003</v>
      </c>
      <c r="Q962" s="88">
        <v>0.25209999999999999</v>
      </c>
      <c r="R962" s="85">
        <v>0</v>
      </c>
      <c r="S962" s="86">
        <v>0</v>
      </c>
      <c r="T962" s="86">
        <v>0.9</v>
      </c>
      <c r="U962" s="88">
        <v>3.9919666924657702</v>
      </c>
      <c r="V962" s="89">
        <v>4.47</v>
      </c>
      <c r="W962" s="85">
        <v>27.933333333299998</v>
      </c>
      <c r="X962" s="88"/>
      <c r="Y962" s="85">
        <v>100</v>
      </c>
      <c r="Z962" s="88">
        <v>-99.84</v>
      </c>
      <c r="AA962" s="85">
        <v>0.06</v>
      </c>
      <c r="AB962" s="91">
        <v>0.06</v>
      </c>
      <c r="AC962" s="86">
        <v>0.01</v>
      </c>
      <c r="AD962" s="86">
        <v>0.01</v>
      </c>
      <c r="AE962" s="86">
        <v>0</v>
      </c>
      <c r="AF962" s="88">
        <v>51.632099199099997</v>
      </c>
      <c r="AG962" s="85">
        <v>7.0685999862299995E-2</v>
      </c>
      <c r="AH962" s="86">
        <v>2.4916000000000001E-2</v>
      </c>
      <c r="AI962" s="88">
        <v>3.2388999936899997E-2</v>
      </c>
      <c r="AJ962" s="150">
        <v>1.18</v>
      </c>
      <c r="AK962" s="151">
        <v>0</v>
      </c>
    </row>
    <row r="963" spans="1:37" x14ac:dyDescent="0.2">
      <c r="A963" s="149" t="s">
        <v>2148</v>
      </c>
      <c r="B963" s="66" t="s">
        <v>2149</v>
      </c>
      <c r="C963" s="67">
        <v>42</v>
      </c>
      <c r="D963" s="84" t="s">
        <v>335</v>
      </c>
      <c r="E963" s="85">
        <v>22.688281318297101</v>
      </c>
      <c r="F963" s="91">
        <v>22.686642189002502</v>
      </c>
      <c r="G963" s="86">
        <v>9.3933036104554599</v>
      </c>
      <c r="H963" s="86">
        <v>9.3916644811609409</v>
      </c>
      <c r="I963" s="86">
        <v>0.28999999999999998</v>
      </c>
      <c r="J963" s="86">
        <v>0.17</v>
      </c>
      <c r="K963" s="87">
        <v>0</v>
      </c>
      <c r="L963" s="85">
        <v>4.1100000033999997</v>
      </c>
      <c r="M963" s="86">
        <v>0</v>
      </c>
      <c r="N963" s="86"/>
      <c r="O963" s="86">
        <v>12.977063209892099</v>
      </c>
      <c r="P963" s="86">
        <v>0.252</v>
      </c>
      <c r="Q963" s="88">
        <v>0</v>
      </c>
      <c r="R963" s="85">
        <v>0</v>
      </c>
      <c r="S963" s="86">
        <v>0</v>
      </c>
      <c r="T963" s="86">
        <v>1.27</v>
      </c>
      <c r="U963" s="88">
        <v>8.4885042398811095</v>
      </c>
      <c r="V963" s="89">
        <v>4.5199999999999996</v>
      </c>
      <c r="W963" s="85"/>
      <c r="X963" s="88"/>
      <c r="Y963" s="85"/>
      <c r="Z963" s="88"/>
      <c r="AA963" s="85">
        <v>0.42</v>
      </c>
      <c r="AB963" s="91">
        <v>0.42</v>
      </c>
      <c r="AC963" s="86">
        <v>0.05</v>
      </c>
      <c r="AD963" s="86">
        <v>0.05</v>
      </c>
      <c r="AE963" s="86">
        <v>0</v>
      </c>
      <c r="AF963" s="88">
        <v>1.3530999433299999</v>
      </c>
      <c r="AG963" s="85">
        <v>0.22231300027799999</v>
      </c>
      <c r="AH963" s="86">
        <v>2.0200000000000001E-3</v>
      </c>
      <c r="AI963" s="88">
        <v>0</v>
      </c>
      <c r="AJ963" s="150">
        <v>1.08</v>
      </c>
      <c r="AK963" s="151">
        <v>0</v>
      </c>
    </row>
    <row r="964" spans="1:37" x14ac:dyDescent="0.2">
      <c r="A964" s="149" t="s">
        <v>2150</v>
      </c>
      <c r="B964" s="66" t="s">
        <v>2151</v>
      </c>
      <c r="C964" s="67">
        <v>42</v>
      </c>
      <c r="D964" s="84" t="s">
        <v>335</v>
      </c>
      <c r="E964" s="85">
        <v>25.939348578256599</v>
      </c>
      <c r="F964" s="91">
        <v>25.932126607709101</v>
      </c>
      <c r="G964" s="86">
        <v>12.4040626867044</v>
      </c>
      <c r="H964" s="86">
        <v>12.3968407161569</v>
      </c>
      <c r="I964" s="86">
        <v>0.28000000000000003</v>
      </c>
      <c r="J964" s="86">
        <v>0.31</v>
      </c>
      <c r="K964" s="87">
        <v>0</v>
      </c>
      <c r="L964" s="85">
        <v>3.0399999964900002</v>
      </c>
      <c r="M964" s="86">
        <v>0</v>
      </c>
      <c r="N964" s="86"/>
      <c r="O964" s="86">
        <v>9.9086508274088008</v>
      </c>
      <c r="P964" s="86">
        <v>0.34399999999999997</v>
      </c>
      <c r="Q964" s="88">
        <v>5.8400000000000001E-2</v>
      </c>
      <c r="R964" s="85">
        <v>0</v>
      </c>
      <c r="S964" s="86">
        <v>0</v>
      </c>
      <c r="T964" s="86">
        <v>1.32</v>
      </c>
      <c r="U964" s="88">
        <v>7.1005101337377603</v>
      </c>
      <c r="V964" s="89">
        <v>4.5599999999999996</v>
      </c>
      <c r="W964" s="85"/>
      <c r="X964" s="88"/>
      <c r="Y964" s="85"/>
      <c r="Z964" s="88"/>
      <c r="AA964" s="85">
        <v>1.76</v>
      </c>
      <c r="AB964" s="91">
        <v>1.76</v>
      </c>
      <c r="AC964" s="86">
        <v>0.26</v>
      </c>
      <c r="AD964" s="86">
        <v>0.26</v>
      </c>
      <c r="AE964" s="86">
        <v>0</v>
      </c>
      <c r="AF964" s="88">
        <v>1.8939000346299999</v>
      </c>
      <c r="AG964" s="85">
        <v>0.67716999925300003</v>
      </c>
      <c r="AH964" s="86">
        <v>3.0609999999999999E-3</v>
      </c>
      <c r="AI964" s="88">
        <v>0</v>
      </c>
      <c r="AJ964" s="150">
        <v>1.04</v>
      </c>
      <c r="AK964" s="151">
        <v>0</v>
      </c>
    </row>
    <row r="965" spans="1:37" x14ac:dyDescent="0.2">
      <c r="A965" s="149" t="s">
        <v>2152</v>
      </c>
      <c r="B965" s="66" t="s">
        <v>2152</v>
      </c>
      <c r="C965" s="67">
        <v>42</v>
      </c>
      <c r="D965" s="84" t="s">
        <v>335</v>
      </c>
      <c r="E965" s="85">
        <v>12.9777377428902</v>
      </c>
      <c r="F965" s="91">
        <v>12.9664779307682</v>
      </c>
      <c r="G965" s="86">
        <v>6.2958435207823999</v>
      </c>
      <c r="H965" s="86">
        <v>6.2958435207823999</v>
      </c>
      <c r="I965" s="86">
        <v>0.1</v>
      </c>
      <c r="J965" s="86">
        <v>0.13</v>
      </c>
      <c r="K965" s="87">
        <v>0</v>
      </c>
      <c r="L965" s="85">
        <v>1.6700000025499999</v>
      </c>
      <c r="M965" s="86">
        <v>0</v>
      </c>
      <c r="N965" s="86">
        <v>0</v>
      </c>
      <c r="O965" s="86">
        <v>3.20338470837111</v>
      </c>
      <c r="P965" s="86">
        <v>0.26900000000000002</v>
      </c>
      <c r="Q965" s="88">
        <v>1.0545</v>
      </c>
      <c r="R965" s="85">
        <v>0</v>
      </c>
      <c r="S965" s="86">
        <v>0</v>
      </c>
      <c r="T965" s="86">
        <v>1.51</v>
      </c>
      <c r="U965" s="88">
        <v>10.3268562604555</v>
      </c>
      <c r="V965" s="89">
        <v>4.3899999999999997</v>
      </c>
      <c r="W965" s="85"/>
      <c r="X965" s="88"/>
      <c r="Y965" s="85">
        <v>100</v>
      </c>
      <c r="Z965" s="88">
        <v>100</v>
      </c>
      <c r="AA965" s="85">
        <v>0</v>
      </c>
      <c r="AB965" s="91">
        <v>0</v>
      </c>
      <c r="AC965" s="86">
        <v>0</v>
      </c>
      <c r="AD965" s="86">
        <v>0</v>
      </c>
      <c r="AE965" s="86">
        <v>0</v>
      </c>
      <c r="AF965" s="88">
        <v>0</v>
      </c>
      <c r="AG965" s="85">
        <v>6.2010000041799997E-2</v>
      </c>
      <c r="AH965" s="86">
        <v>5.4699999999999996E-4</v>
      </c>
      <c r="AI965" s="88">
        <v>0</v>
      </c>
      <c r="AJ965" s="150">
        <v>1</v>
      </c>
      <c r="AK965" s="151">
        <v>0</v>
      </c>
    </row>
    <row r="966" spans="1:37" x14ac:dyDescent="0.2">
      <c r="A966" s="149" t="s">
        <v>2153</v>
      </c>
      <c r="B966" s="66" t="s">
        <v>2154</v>
      </c>
      <c r="C966" s="67">
        <v>42</v>
      </c>
      <c r="D966" s="84" t="s">
        <v>335</v>
      </c>
      <c r="E966" s="85">
        <v>41.155773236502803</v>
      </c>
      <c r="F966" s="91">
        <v>41.1398224774344</v>
      </c>
      <c r="G966" s="86">
        <v>20.570849518662399</v>
      </c>
      <c r="H966" s="86">
        <v>20.563343279100799</v>
      </c>
      <c r="I966" s="86">
        <v>0.1</v>
      </c>
      <c r="J966" s="86">
        <v>0.33</v>
      </c>
      <c r="K966" s="87">
        <v>0</v>
      </c>
      <c r="L966" s="85">
        <v>1.9199999987</v>
      </c>
      <c r="M966" s="86">
        <v>1.1250266859476801</v>
      </c>
      <c r="N966" s="86">
        <v>6.8233980522300106E-2</v>
      </c>
      <c r="O966" s="86">
        <v>15.497002997002999</v>
      </c>
      <c r="P966" s="86">
        <v>0.39200000000000002</v>
      </c>
      <c r="Q966" s="88">
        <v>1.1676</v>
      </c>
      <c r="R966" s="85">
        <v>1.28188693757211E-2</v>
      </c>
      <c r="S966" s="86">
        <v>0</v>
      </c>
      <c r="T966" s="86">
        <v>1.1499999999999999</v>
      </c>
      <c r="U966" s="88">
        <v>6.9066786766499604</v>
      </c>
      <c r="V966" s="89">
        <v>4.6500000000000004</v>
      </c>
      <c r="W966" s="85">
        <v>27.616924617066299</v>
      </c>
      <c r="X966" s="88">
        <v>31.4666666667</v>
      </c>
      <c r="Y966" s="85">
        <v>100</v>
      </c>
      <c r="Z966" s="88">
        <v>100</v>
      </c>
      <c r="AA966" s="85">
        <v>0.12</v>
      </c>
      <c r="AB966" s="91">
        <v>0.12</v>
      </c>
      <c r="AC966" s="86">
        <v>0</v>
      </c>
      <c r="AD966" s="86">
        <v>0</v>
      </c>
      <c r="AE966" s="86">
        <v>0</v>
      </c>
      <c r="AF966" s="88">
        <v>15.8404998672</v>
      </c>
      <c r="AG966" s="85">
        <v>1.3993200003399999</v>
      </c>
      <c r="AH966" s="86">
        <v>2.3010000000000001E-3</v>
      </c>
      <c r="AI966" s="88">
        <v>0</v>
      </c>
      <c r="AJ966" s="150">
        <v>1.05</v>
      </c>
      <c r="AK966" s="151">
        <v>0</v>
      </c>
    </row>
    <row r="967" spans="1:37" x14ac:dyDescent="0.2">
      <c r="A967" s="149" t="s">
        <v>2155</v>
      </c>
      <c r="B967" s="66" t="s">
        <v>2155</v>
      </c>
      <c r="C967" s="67">
        <v>42</v>
      </c>
      <c r="D967" s="84" t="s">
        <v>335</v>
      </c>
      <c r="E967" s="85">
        <v>2.8426413086622002</v>
      </c>
      <c r="F967" s="91">
        <v>2.8417967925277199</v>
      </c>
      <c r="G967" s="86">
        <v>1.7979748503095201</v>
      </c>
      <c r="H967" s="86">
        <v>1.7979748503095201</v>
      </c>
      <c r="I967" s="86">
        <v>0</v>
      </c>
      <c r="J967" s="86">
        <v>0.12</v>
      </c>
      <c r="K967" s="87">
        <v>0</v>
      </c>
      <c r="L967" s="85">
        <v>2.1200000029699999</v>
      </c>
      <c r="M967" s="86">
        <v>0</v>
      </c>
      <c r="N967" s="86">
        <v>0</v>
      </c>
      <c r="O967" s="86">
        <v>1.3750592697961099</v>
      </c>
      <c r="P967" s="86">
        <v>0.26600000000000001</v>
      </c>
      <c r="Q967" s="88">
        <v>0.35659999999999997</v>
      </c>
      <c r="R967" s="85">
        <v>0</v>
      </c>
      <c r="S967" s="86">
        <v>0</v>
      </c>
      <c r="T967" s="86">
        <v>0.96</v>
      </c>
      <c r="U967" s="88">
        <v>8.9400477996132093</v>
      </c>
      <c r="V967" s="89">
        <v>4.67</v>
      </c>
      <c r="W967" s="85">
        <v>22.933333333299998</v>
      </c>
      <c r="X967" s="88"/>
      <c r="Y967" s="85">
        <v>100</v>
      </c>
      <c r="Z967" s="88"/>
      <c r="AA967" s="85">
        <v>0</v>
      </c>
      <c r="AB967" s="91">
        <v>0</v>
      </c>
      <c r="AC967" s="86">
        <v>0</v>
      </c>
      <c r="AD967" s="86">
        <v>0</v>
      </c>
      <c r="AE967" s="86">
        <v>0</v>
      </c>
      <c r="AF967" s="88">
        <v>0</v>
      </c>
      <c r="AG967" s="85">
        <v>1.16610000085</v>
      </c>
      <c r="AH967" s="86">
        <v>9.0399999999999996E-4</v>
      </c>
      <c r="AI967" s="88">
        <v>0</v>
      </c>
      <c r="AJ967" s="150">
        <v>1.01</v>
      </c>
      <c r="AK967" s="151">
        <v>0</v>
      </c>
    </row>
    <row r="968" spans="1:37" x14ac:dyDescent="0.2">
      <c r="A968" s="149" t="s">
        <v>2156</v>
      </c>
      <c r="B968" s="66" t="s">
        <v>2156</v>
      </c>
      <c r="C968" s="67">
        <v>42</v>
      </c>
      <c r="D968" s="84" t="s">
        <v>335</v>
      </c>
      <c r="E968" s="85">
        <v>3.36518172150104</v>
      </c>
      <c r="F968" s="91">
        <v>3.3634936443896799</v>
      </c>
      <c r="G968" s="86">
        <v>2.3472712233494799</v>
      </c>
      <c r="H968" s="86">
        <v>2.3472712233494799</v>
      </c>
      <c r="I968" s="86">
        <v>0.15</v>
      </c>
      <c r="J968" s="86">
        <v>0.09</v>
      </c>
      <c r="K968" s="87">
        <v>0</v>
      </c>
      <c r="L968" s="85">
        <v>1.2299999993499999</v>
      </c>
      <c r="M968" s="86">
        <v>0</v>
      </c>
      <c r="N968" s="86">
        <v>3.6536353671903499E-3</v>
      </c>
      <c r="O968" s="86">
        <v>2.31754421630413</v>
      </c>
      <c r="P968" s="86">
        <v>0.26800000000000002</v>
      </c>
      <c r="Q968" s="88">
        <v>0.82530000000000003</v>
      </c>
      <c r="R968" s="85">
        <v>0</v>
      </c>
      <c r="S968" s="86">
        <v>0</v>
      </c>
      <c r="T968" s="86">
        <v>1.27</v>
      </c>
      <c r="U968" s="88">
        <v>11.0931987373183</v>
      </c>
      <c r="V968" s="89">
        <v>4.79</v>
      </c>
      <c r="W968" s="85">
        <v>24.089908179489701</v>
      </c>
      <c r="X968" s="88"/>
      <c r="Y968" s="85">
        <v>100</v>
      </c>
      <c r="Z968" s="88">
        <v>100</v>
      </c>
      <c r="AA968" s="85">
        <v>0.06</v>
      </c>
      <c r="AB968" s="91">
        <v>0.06</v>
      </c>
      <c r="AC968" s="86">
        <v>0.05</v>
      </c>
      <c r="AD968" s="86">
        <v>0.05</v>
      </c>
      <c r="AE968" s="86">
        <v>0</v>
      </c>
      <c r="AF968" s="88">
        <v>0</v>
      </c>
      <c r="AG968" s="85">
        <v>1.39048000053</v>
      </c>
      <c r="AH968" s="86">
        <v>6.9099999999999999E-4</v>
      </c>
      <c r="AI968" s="88">
        <v>0</v>
      </c>
      <c r="AJ968" s="150">
        <v>1.01</v>
      </c>
      <c r="AK968" s="151">
        <v>0</v>
      </c>
    </row>
    <row r="969" spans="1:37" x14ac:dyDescent="0.2">
      <c r="A969" s="149" t="s">
        <v>2157</v>
      </c>
      <c r="B969" s="66" t="s">
        <v>2157</v>
      </c>
      <c r="C969" s="67">
        <v>42</v>
      </c>
      <c r="D969" s="84" t="s">
        <v>335</v>
      </c>
      <c r="E969" s="85">
        <v>6.2739502283965596</v>
      </c>
      <c r="F969" s="91">
        <v>6.2739502283965596</v>
      </c>
      <c r="G969" s="86">
        <v>4.1811377648547499</v>
      </c>
      <c r="H969" s="86">
        <v>4.1811377648547499</v>
      </c>
      <c r="I969" s="86">
        <v>0.38</v>
      </c>
      <c r="J969" s="86">
        <v>0.26</v>
      </c>
      <c r="K969" s="87">
        <v>0</v>
      </c>
      <c r="L969" s="85">
        <v>1.8999999994300001</v>
      </c>
      <c r="M969" s="86">
        <v>0</v>
      </c>
      <c r="N969" s="86">
        <v>0</v>
      </c>
      <c r="O969" s="86">
        <v>4.3198415645500701</v>
      </c>
      <c r="P969" s="86">
        <v>0.26400000000000001</v>
      </c>
      <c r="Q969" s="88">
        <v>1.0170999999999999</v>
      </c>
      <c r="R969" s="85">
        <v>0</v>
      </c>
      <c r="S969" s="86">
        <v>0</v>
      </c>
      <c r="T969" s="86">
        <v>1.7</v>
      </c>
      <c r="U969" s="88">
        <v>9.8852183901856794</v>
      </c>
      <c r="V969" s="89">
        <v>4.12</v>
      </c>
      <c r="W969" s="85">
        <v>23.566666666700002</v>
      </c>
      <c r="X969" s="88"/>
      <c r="Y969" s="85">
        <v>100</v>
      </c>
      <c r="Z969" s="88">
        <v>100</v>
      </c>
      <c r="AA969" s="85">
        <v>0</v>
      </c>
      <c r="AB969" s="91">
        <v>0</v>
      </c>
      <c r="AC969" s="86">
        <v>0</v>
      </c>
      <c r="AD969" s="86">
        <v>0</v>
      </c>
      <c r="AE969" s="86">
        <v>0</v>
      </c>
      <c r="AF969" s="88">
        <v>0</v>
      </c>
      <c r="AG969" s="85">
        <v>1.0938199988099999</v>
      </c>
      <c r="AH969" s="86">
        <v>1.653E-3</v>
      </c>
      <c r="AI969" s="88">
        <v>0</v>
      </c>
      <c r="AJ969" s="150">
        <v>1.02</v>
      </c>
      <c r="AK969" s="151">
        <v>0</v>
      </c>
    </row>
    <row r="970" spans="1:37" x14ac:dyDescent="0.2">
      <c r="A970" s="149" t="s">
        <v>2158</v>
      </c>
      <c r="B970" s="66" t="s">
        <v>2158</v>
      </c>
      <c r="C970" s="67">
        <v>42</v>
      </c>
      <c r="D970" s="84" t="s">
        <v>335</v>
      </c>
      <c r="E970" s="85">
        <v>12.8137738982615</v>
      </c>
      <c r="F970" s="91">
        <v>12.8137738982615</v>
      </c>
      <c r="G970" s="86">
        <v>6.41499516303102</v>
      </c>
      <c r="H970" s="86">
        <v>6.41499516303102</v>
      </c>
      <c r="I970" s="86">
        <v>0.22</v>
      </c>
      <c r="J970" s="86">
        <v>0.15</v>
      </c>
      <c r="K970" s="87">
        <v>0</v>
      </c>
      <c r="L970" s="85">
        <v>1.6799999992600001</v>
      </c>
      <c r="M970" s="86">
        <v>0</v>
      </c>
      <c r="N970" s="86">
        <v>0</v>
      </c>
      <c r="O970" s="86">
        <v>7.5030075346657901</v>
      </c>
      <c r="P970" s="86">
        <v>0.253</v>
      </c>
      <c r="Q970" s="88">
        <v>0.37280000000000002</v>
      </c>
      <c r="R970" s="85">
        <v>0</v>
      </c>
      <c r="S970" s="86">
        <v>0</v>
      </c>
      <c r="T970" s="86">
        <v>1.44</v>
      </c>
      <c r="U970" s="88">
        <v>5.75347674620172</v>
      </c>
      <c r="V970" s="89">
        <v>4.6900000000000004</v>
      </c>
      <c r="W970" s="85">
        <v>21.0333333333</v>
      </c>
      <c r="X970" s="88"/>
      <c r="Y970" s="85">
        <v>100</v>
      </c>
      <c r="Z970" s="88">
        <v>100</v>
      </c>
      <c r="AA970" s="85">
        <v>0.14000000000000001</v>
      </c>
      <c r="AB970" s="91">
        <v>0.14000000000000001</v>
      </c>
      <c r="AC970" s="86">
        <v>0</v>
      </c>
      <c r="AD970" s="86">
        <v>0</v>
      </c>
      <c r="AE970" s="86">
        <v>0</v>
      </c>
      <c r="AF970" s="88">
        <v>1.4883999818</v>
      </c>
      <c r="AG970" s="85">
        <v>2.3717199979200001</v>
      </c>
      <c r="AH970" s="86">
        <v>1.887E-3</v>
      </c>
      <c r="AI970" s="88">
        <v>0</v>
      </c>
      <c r="AJ970" s="150">
        <v>1.04</v>
      </c>
      <c r="AK970" s="151">
        <v>0</v>
      </c>
    </row>
    <row r="971" spans="1:37" x14ac:dyDescent="0.2">
      <c r="A971" s="149" t="s">
        <v>393</v>
      </c>
      <c r="B971" s="66" t="s">
        <v>2159</v>
      </c>
      <c r="C971" s="67">
        <v>42</v>
      </c>
      <c r="D971" s="84" t="s">
        <v>335</v>
      </c>
      <c r="E971" s="85">
        <v>25.055519589605801</v>
      </c>
      <c r="F971" s="91">
        <v>25.055519589605801</v>
      </c>
      <c r="G971" s="86">
        <v>10.6007588360144</v>
      </c>
      <c r="H971" s="86">
        <v>10.6007588360144</v>
      </c>
      <c r="I971" s="86">
        <v>0.18</v>
      </c>
      <c r="J971" s="86">
        <v>0.72</v>
      </c>
      <c r="K971" s="87">
        <v>0</v>
      </c>
      <c r="L971" s="85">
        <v>2.80000000252</v>
      </c>
      <c r="M971" s="86">
        <v>0</v>
      </c>
      <c r="N971" s="86"/>
      <c r="O971" s="86">
        <v>11.9057326918372</v>
      </c>
      <c r="P971" s="86">
        <v>0.37</v>
      </c>
      <c r="Q971" s="88">
        <v>0.32779999999999998</v>
      </c>
      <c r="R971" s="85">
        <v>0</v>
      </c>
      <c r="S971" s="86">
        <v>0</v>
      </c>
      <c r="T971" s="86">
        <v>1.1599999999999999</v>
      </c>
      <c r="U971" s="88">
        <v>5.4675527948274603</v>
      </c>
      <c r="V971" s="89">
        <v>4.58</v>
      </c>
      <c r="W971" s="85">
        <v>22.166666666699999</v>
      </c>
      <c r="X971" s="88"/>
      <c r="Y971" s="85"/>
      <c r="Z971" s="88">
        <v>-100</v>
      </c>
      <c r="AA971" s="85">
        <v>0.28000000000000003</v>
      </c>
      <c r="AB971" s="91">
        <v>0.28000000000000003</v>
      </c>
      <c r="AC971" s="86">
        <v>0.04</v>
      </c>
      <c r="AD971" s="86">
        <v>0.04</v>
      </c>
      <c r="AE971" s="86">
        <v>0</v>
      </c>
      <c r="AF971" s="88">
        <v>0</v>
      </c>
      <c r="AG971" s="85">
        <v>0.336700000635</v>
      </c>
      <c r="AH971" s="86">
        <v>6.1700000000000001E-3</v>
      </c>
      <c r="AI971" s="88">
        <v>0</v>
      </c>
      <c r="AJ971" s="150">
        <v>1.03</v>
      </c>
      <c r="AK971" s="151">
        <v>0</v>
      </c>
    </row>
    <row r="972" spans="1:37" x14ac:dyDescent="0.2">
      <c r="A972" s="149" t="s">
        <v>2160</v>
      </c>
      <c r="B972" s="66" t="s">
        <v>2161</v>
      </c>
      <c r="C972" s="67">
        <v>42</v>
      </c>
      <c r="D972" s="84" t="s">
        <v>335</v>
      </c>
      <c r="E972" s="85">
        <v>28.431508141070001</v>
      </c>
      <c r="F972" s="91">
        <v>28.4302508329666</v>
      </c>
      <c r="G972" s="86">
        <v>18.0851197585968</v>
      </c>
      <c r="H972" s="86">
        <v>18.083862450493498</v>
      </c>
      <c r="I972" s="86">
        <v>0.74</v>
      </c>
      <c r="J972" s="86">
        <v>0.63</v>
      </c>
      <c r="K972" s="87">
        <v>0</v>
      </c>
      <c r="L972" s="85">
        <v>4.6500000041899998</v>
      </c>
      <c r="M972" s="86">
        <v>0</v>
      </c>
      <c r="N972" s="86">
        <v>0.34711010655473001</v>
      </c>
      <c r="O972" s="86">
        <v>20.435496414067199</v>
      </c>
      <c r="P972" s="86">
        <v>0.36299999999999999</v>
      </c>
      <c r="Q972" s="88">
        <v>0.46100000000000002</v>
      </c>
      <c r="R972" s="85">
        <v>0</v>
      </c>
      <c r="S972" s="86">
        <v>0</v>
      </c>
      <c r="T972" s="86">
        <v>1.37</v>
      </c>
      <c r="U972" s="88">
        <v>6.2060727981391803</v>
      </c>
      <c r="V972" s="89">
        <v>4.21</v>
      </c>
      <c r="W972" s="85">
        <v>22.983483006989999</v>
      </c>
      <c r="X972" s="88">
        <v>26.4666666667</v>
      </c>
      <c r="Y972" s="85">
        <v>100</v>
      </c>
      <c r="Z972" s="88"/>
      <c r="AA972" s="85">
        <v>1.55</v>
      </c>
      <c r="AB972" s="91">
        <v>1.55</v>
      </c>
      <c r="AC972" s="86">
        <v>0</v>
      </c>
      <c r="AD972" s="86">
        <v>0</v>
      </c>
      <c r="AE972" s="86">
        <v>0</v>
      </c>
      <c r="AF972" s="88">
        <v>2.0506999511099999</v>
      </c>
      <c r="AG972" s="85">
        <v>2.6278199937700002</v>
      </c>
      <c r="AH972" s="86">
        <v>3.2460000000000002E-3</v>
      </c>
      <c r="AI972" s="88">
        <v>0</v>
      </c>
      <c r="AJ972" s="150">
        <v>1.08</v>
      </c>
      <c r="AK972" s="151">
        <v>0</v>
      </c>
    </row>
    <row r="973" spans="1:37" x14ac:dyDescent="0.2">
      <c r="A973" s="149" t="s">
        <v>2162</v>
      </c>
      <c r="B973" s="66" t="s">
        <v>2163</v>
      </c>
      <c r="C973" s="67">
        <v>42</v>
      </c>
      <c r="D973" s="84" t="s">
        <v>335</v>
      </c>
      <c r="E973" s="85">
        <v>21.716540326485202</v>
      </c>
      <c r="F973" s="91">
        <v>21.707146108987398</v>
      </c>
      <c r="G973" s="86">
        <v>13.325336204591601</v>
      </c>
      <c r="H973" s="86">
        <v>13.3188325155547</v>
      </c>
      <c r="I973" s="86">
        <v>0.26</v>
      </c>
      <c r="J973" s="86">
        <v>0.27</v>
      </c>
      <c r="K973" s="87">
        <v>0</v>
      </c>
      <c r="L973" s="85">
        <v>2.63000000117</v>
      </c>
      <c r="M973" s="86">
        <v>0</v>
      </c>
      <c r="N973" s="86">
        <v>4.3587756683455998E-2</v>
      </c>
      <c r="O973" s="86">
        <v>13.1104050343955</v>
      </c>
      <c r="P973" s="86">
        <v>0.26400000000000001</v>
      </c>
      <c r="Q973" s="88">
        <v>0.9153</v>
      </c>
      <c r="R973" s="85">
        <v>0</v>
      </c>
      <c r="S973" s="86">
        <v>0</v>
      </c>
      <c r="T973" s="86">
        <v>1.45</v>
      </c>
      <c r="U973" s="88">
        <v>7.8629600456703503</v>
      </c>
      <c r="V973" s="89">
        <v>4.62</v>
      </c>
      <c r="W973" s="85">
        <v>26.875392990727299</v>
      </c>
      <c r="X973" s="88">
        <v>26.333333333300001</v>
      </c>
      <c r="Y973" s="85">
        <v>100</v>
      </c>
      <c r="Z973" s="88">
        <v>100</v>
      </c>
      <c r="AA973" s="85">
        <v>0.9</v>
      </c>
      <c r="AB973" s="91">
        <v>0.9</v>
      </c>
      <c r="AC973" s="86">
        <v>0.13</v>
      </c>
      <c r="AD973" s="86">
        <v>0.13</v>
      </c>
      <c r="AE973" s="86">
        <v>0</v>
      </c>
      <c r="AF973" s="88">
        <v>0</v>
      </c>
      <c r="AG973" s="85">
        <v>4.30092000442</v>
      </c>
      <c r="AH973" s="86">
        <v>2.529E-3</v>
      </c>
      <c r="AI973" s="88">
        <v>0</v>
      </c>
      <c r="AJ973" s="150">
        <v>1.07</v>
      </c>
      <c r="AK973" s="151">
        <v>0</v>
      </c>
    </row>
    <row r="974" spans="1:37" x14ac:dyDescent="0.2">
      <c r="A974" s="149" t="s">
        <v>2164</v>
      </c>
      <c r="B974" s="66" t="s">
        <v>2165</v>
      </c>
      <c r="C974" s="67">
        <v>42</v>
      </c>
      <c r="D974" s="84" t="s">
        <v>335</v>
      </c>
      <c r="E974" s="85">
        <v>31.855000861722299</v>
      </c>
      <c r="F974" s="91">
        <v>31.855000861722299</v>
      </c>
      <c r="G974" s="86">
        <v>12.908599988510399</v>
      </c>
      <c r="H974" s="86">
        <v>12.908599988510399</v>
      </c>
      <c r="I974" s="86">
        <v>0</v>
      </c>
      <c r="J974" s="86">
        <v>0.04</v>
      </c>
      <c r="K974" s="87">
        <v>0</v>
      </c>
      <c r="L974" s="85">
        <v>0.31999999973499998</v>
      </c>
      <c r="M974" s="86">
        <v>0</v>
      </c>
      <c r="N974" s="86">
        <v>0</v>
      </c>
      <c r="O974" s="86">
        <v>7.9705364995602501</v>
      </c>
      <c r="P974" s="86">
        <v>0.214</v>
      </c>
      <c r="Q974" s="88">
        <v>0.91490000000000005</v>
      </c>
      <c r="R974" s="85">
        <v>0</v>
      </c>
      <c r="S974" s="86">
        <v>0</v>
      </c>
      <c r="T974" s="86">
        <v>1.24</v>
      </c>
      <c r="U974" s="88">
        <v>8.8412707531452899</v>
      </c>
      <c r="V974" s="89">
        <v>4.63</v>
      </c>
      <c r="W974" s="85">
        <v>22.1</v>
      </c>
      <c r="X974" s="88"/>
      <c r="Y974" s="85">
        <v>100</v>
      </c>
      <c r="Z974" s="88"/>
      <c r="AA974" s="85">
        <v>0</v>
      </c>
      <c r="AB974" s="91">
        <v>0</v>
      </c>
      <c r="AC974" s="86">
        <v>0</v>
      </c>
      <c r="AD974" s="86">
        <v>0</v>
      </c>
      <c r="AE974" s="86">
        <v>0</v>
      </c>
      <c r="AF974" s="88">
        <v>0</v>
      </c>
      <c r="AG974" s="85">
        <v>0.200719999776</v>
      </c>
      <c r="AH974" s="86">
        <v>1.63E-4</v>
      </c>
      <c r="AI974" s="88">
        <v>0</v>
      </c>
      <c r="AJ974" s="150">
        <v>1.03</v>
      </c>
      <c r="AK974" s="151">
        <v>0</v>
      </c>
    </row>
    <row r="975" spans="1:37" x14ac:dyDescent="0.2">
      <c r="A975" s="149" t="s">
        <v>2166</v>
      </c>
      <c r="B975" s="66" t="s">
        <v>2167</v>
      </c>
      <c r="C975" s="67">
        <v>42</v>
      </c>
      <c r="D975" s="84" t="s">
        <v>335</v>
      </c>
      <c r="E975" s="85">
        <v>17.055360146811399</v>
      </c>
      <c r="F975" s="91">
        <v>17.055360146811399</v>
      </c>
      <c r="G975" s="86">
        <v>8.1905999898047597</v>
      </c>
      <c r="H975" s="86">
        <v>8.1905999898047597</v>
      </c>
      <c r="I975" s="86">
        <v>0.08</v>
      </c>
      <c r="J975" s="86">
        <v>0.89</v>
      </c>
      <c r="K975" s="87">
        <v>0</v>
      </c>
      <c r="L975" s="85">
        <v>0.14000000019</v>
      </c>
      <c r="M975" s="86">
        <v>1.9955594300632</v>
      </c>
      <c r="N975" s="86">
        <v>0.12987012987013</v>
      </c>
      <c r="O975" s="86">
        <v>9.7807494946353604</v>
      </c>
      <c r="P975" s="86">
        <v>0.22500000000000001</v>
      </c>
      <c r="Q975" s="88">
        <v>1.2602</v>
      </c>
      <c r="R975" s="85">
        <v>1.5174506828528099E-2</v>
      </c>
      <c r="S975" s="86">
        <v>0</v>
      </c>
      <c r="T975" s="86">
        <v>2.23</v>
      </c>
      <c r="U975" s="88">
        <v>9.6638119997960992</v>
      </c>
      <c r="V975" s="89">
        <v>4.67</v>
      </c>
      <c r="W975" s="85"/>
      <c r="X975" s="88"/>
      <c r="Y975" s="85">
        <v>100</v>
      </c>
      <c r="Z975" s="88">
        <v>100</v>
      </c>
      <c r="AA975" s="85">
        <v>0.16</v>
      </c>
      <c r="AB975" s="91">
        <v>0.16</v>
      </c>
      <c r="AC975" s="86">
        <v>0.03</v>
      </c>
      <c r="AD975" s="86">
        <v>0.03</v>
      </c>
      <c r="AE975" s="86">
        <v>0</v>
      </c>
      <c r="AF975" s="88">
        <v>0</v>
      </c>
      <c r="AG975" s="85">
        <v>0.109720000086</v>
      </c>
      <c r="AH975" s="86">
        <v>4.797E-3</v>
      </c>
      <c r="AI975" s="88">
        <v>0</v>
      </c>
      <c r="AJ975" s="150">
        <v>1.04</v>
      </c>
      <c r="AK975" s="151">
        <v>0</v>
      </c>
    </row>
    <row r="976" spans="1:37" x14ac:dyDescent="0.2">
      <c r="A976" s="149" t="s">
        <v>2168</v>
      </c>
      <c r="B976" s="66" t="s">
        <v>2169</v>
      </c>
      <c r="C976" s="67">
        <v>42</v>
      </c>
      <c r="D976" s="84" t="s">
        <v>335</v>
      </c>
      <c r="E976" s="85">
        <v>23.737243961530002</v>
      </c>
      <c r="F976" s="91">
        <v>23.726231554217801</v>
      </c>
      <c r="G976" s="86">
        <v>14.031642317010499</v>
      </c>
      <c r="H976" s="86">
        <v>14.0243007121357</v>
      </c>
      <c r="I976" s="86">
        <v>0.28000000000000003</v>
      </c>
      <c r="J976" s="86">
        <v>0.33</v>
      </c>
      <c r="K976" s="87">
        <v>0</v>
      </c>
      <c r="L976" s="85">
        <v>2.00999999729</v>
      </c>
      <c r="M976" s="86">
        <v>0</v>
      </c>
      <c r="N976" s="86">
        <v>0</v>
      </c>
      <c r="O976" s="86">
        <v>9.56706768147966</v>
      </c>
      <c r="P976" s="86">
        <v>0.309</v>
      </c>
      <c r="Q976" s="88">
        <v>1.3867</v>
      </c>
      <c r="R976" s="85">
        <v>0</v>
      </c>
      <c r="S976" s="86">
        <v>0</v>
      </c>
      <c r="T976" s="86">
        <v>1.29</v>
      </c>
      <c r="U976" s="88">
        <v>10.7407679318699</v>
      </c>
      <c r="V976" s="89">
        <v>4.68</v>
      </c>
      <c r="W976" s="85">
        <v>27.646689124661901</v>
      </c>
      <c r="X976" s="88">
        <v>29</v>
      </c>
      <c r="Y976" s="85">
        <v>100</v>
      </c>
      <c r="Z976" s="88"/>
      <c r="AA976" s="85">
        <v>0.06</v>
      </c>
      <c r="AB976" s="91">
        <v>0.06</v>
      </c>
      <c r="AC976" s="86">
        <v>0</v>
      </c>
      <c r="AD976" s="86">
        <v>0</v>
      </c>
      <c r="AE976" s="86">
        <v>0</v>
      </c>
      <c r="AF976" s="88">
        <v>0</v>
      </c>
      <c r="AG976" s="85">
        <v>0.31277999925299999</v>
      </c>
      <c r="AH976" s="86">
        <v>1.158E-3</v>
      </c>
      <c r="AI976" s="88">
        <v>0</v>
      </c>
      <c r="AJ976" s="150">
        <v>1.04</v>
      </c>
      <c r="AK976" s="151">
        <v>0</v>
      </c>
    </row>
    <row r="977" spans="1:37" x14ac:dyDescent="0.2">
      <c r="A977" s="149" t="s">
        <v>1069</v>
      </c>
      <c r="B977" s="66" t="s">
        <v>2170</v>
      </c>
      <c r="C977" s="67">
        <v>42</v>
      </c>
      <c r="D977" s="84" t="s">
        <v>335</v>
      </c>
      <c r="E977" s="85">
        <v>47.229887193857898</v>
      </c>
      <c r="F977" s="91">
        <v>47.2084411592297</v>
      </c>
      <c r="G977" s="86">
        <v>28.7834379423245</v>
      </c>
      <c r="H977" s="86">
        <v>28.761991907696299</v>
      </c>
      <c r="I977" s="86">
        <v>0.46</v>
      </c>
      <c r="J977" s="86">
        <v>0.25</v>
      </c>
      <c r="K977" s="87">
        <v>0</v>
      </c>
      <c r="L977" s="85">
        <v>3.2000000003300002</v>
      </c>
      <c r="M977" s="86">
        <v>0</v>
      </c>
      <c r="N977" s="86">
        <v>0.144071459443884</v>
      </c>
      <c r="O977" s="86">
        <v>20.953115956009999</v>
      </c>
      <c r="P977" s="86">
        <v>0.27200000000000002</v>
      </c>
      <c r="Q977" s="88">
        <v>0.93730000000000002</v>
      </c>
      <c r="R977" s="85">
        <v>0</v>
      </c>
      <c r="S977" s="86">
        <v>0</v>
      </c>
      <c r="T977" s="86">
        <v>1.3</v>
      </c>
      <c r="U977" s="88">
        <v>5.7704130506269404</v>
      </c>
      <c r="V977" s="89">
        <v>4.8099999999999996</v>
      </c>
      <c r="W977" s="85">
        <v>26.916666750335899</v>
      </c>
      <c r="X977" s="88">
        <v>28.066666666700002</v>
      </c>
      <c r="Y977" s="85">
        <v>100</v>
      </c>
      <c r="Z977" s="88"/>
      <c r="AA977" s="85">
        <v>0</v>
      </c>
      <c r="AB977" s="91">
        <v>0</v>
      </c>
      <c r="AC977" s="86">
        <v>0</v>
      </c>
      <c r="AD977" s="86">
        <v>0</v>
      </c>
      <c r="AE977" s="86">
        <v>0</v>
      </c>
      <c r="AF977" s="88">
        <v>1.30270004286</v>
      </c>
      <c r="AG977" s="85">
        <v>0.90194000133600005</v>
      </c>
      <c r="AH977" s="86">
        <v>1.088E-3</v>
      </c>
      <c r="AI977" s="88">
        <v>0</v>
      </c>
      <c r="AJ977" s="150">
        <v>1.1399999999999999</v>
      </c>
      <c r="AK977" s="151">
        <v>0</v>
      </c>
    </row>
    <row r="978" spans="1:37" x14ac:dyDescent="0.2">
      <c r="A978" s="149" t="s">
        <v>2171</v>
      </c>
      <c r="B978" s="66" t="s">
        <v>2172</v>
      </c>
      <c r="C978" s="67">
        <v>42</v>
      </c>
      <c r="D978" s="84" t="s">
        <v>335</v>
      </c>
      <c r="E978" s="85">
        <v>5.0660562611110498</v>
      </c>
      <c r="F978" s="91">
        <v>5.0660562611110498</v>
      </c>
      <c r="G978" s="86">
        <v>2.62133553327214</v>
      </c>
      <c r="H978" s="86">
        <v>2.62133553327214</v>
      </c>
      <c r="I978" s="86">
        <v>0.72</v>
      </c>
      <c r="J978" s="86">
        <v>0.59</v>
      </c>
      <c r="K978" s="87">
        <v>0</v>
      </c>
      <c r="L978" s="85">
        <v>0.249999999862</v>
      </c>
      <c r="M978" s="86">
        <v>0</v>
      </c>
      <c r="N978" s="86">
        <v>0</v>
      </c>
      <c r="O978" s="86">
        <v>0.97332372025955305</v>
      </c>
      <c r="P978" s="86">
        <v>0.38</v>
      </c>
      <c r="Q978" s="88">
        <v>1.5750999999999999</v>
      </c>
      <c r="R978" s="85">
        <v>0</v>
      </c>
      <c r="S978" s="86">
        <v>0</v>
      </c>
      <c r="T978" s="86">
        <v>1.87</v>
      </c>
      <c r="U978" s="88">
        <v>13.877043561112201</v>
      </c>
      <c r="V978" s="89">
        <v>4.51</v>
      </c>
      <c r="W978" s="85"/>
      <c r="X978" s="88"/>
      <c r="Y978" s="85">
        <v>100</v>
      </c>
      <c r="Z978" s="88"/>
      <c r="AA978" s="85">
        <v>0</v>
      </c>
      <c r="AB978" s="91">
        <v>0</v>
      </c>
      <c r="AC978" s="86">
        <v>0</v>
      </c>
      <c r="AD978" s="86">
        <v>0</v>
      </c>
      <c r="AE978" s="86">
        <v>0</v>
      </c>
      <c r="AF978" s="88">
        <v>0</v>
      </c>
      <c r="AG978" s="85">
        <v>0.33020000021599999</v>
      </c>
      <c r="AH978" s="86">
        <v>3.4789999999999999E-3</v>
      </c>
      <c r="AI978" s="88">
        <v>2.0970000013699999E-3</v>
      </c>
      <c r="AJ978" s="150">
        <v>1</v>
      </c>
      <c r="AK978" s="151">
        <v>0</v>
      </c>
    </row>
    <row r="979" spans="1:37" x14ac:dyDescent="0.2">
      <c r="A979" s="149" t="s">
        <v>2173</v>
      </c>
      <c r="B979" s="66" t="s">
        <v>2174</v>
      </c>
      <c r="C979" s="67">
        <v>42</v>
      </c>
      <c r="D979" s="84" t="s">
        <v>335</v>
      </c>
      <c r="E979" s="85">
        <v>29.399518640005699</v>
      </c>
      <c r="F979" s="91">
        <v>29.399518640005699</v>
      </c>
      <c r="G979" s="86">
        <v>11.704968975637501</v>
      </c>
      <c r="H979" s="86">
        <v>11.704968975637501</v>
      </c>
      <c r="I979" s="86">
        <v>0.08</v>
      </c>
      <c r="J979" s="86">
        <v>0.17</v>
      </c>
      <c r="K979" s="87">
        <v>0</v>
      </c>
      <c r="L979" s="85">
        <v>1.1599999999999999</v>
      </c>
      <c r="M979" s="86">
        <v>0</v>
      </c>
      <c r="N979" s="86">
        <v>0</v>
      </c>
      <c r="O979" s="86">
        <v>5.8008350359776104</v>
      </c>
      <c r="P979" s="86">
        <v>0.22500000000000001</v>
      </c>
      <c r="Q979" s="88">
        <v>0.63190000000000002</v>
      </c>
      <c r="R979" s="85">
        <v>0</v>
      </c>
      <c r="S979" s="86">
        <v>0</v>
      </c>
      <c r="T979" s="86">
        <v>1.24</v>
      </c>
      <c r="U979" s="88">
        <v>4.6348671182378602</v>
      </c>
      <c r="V979" s="89">
        <v>4.71</v>
      </c>
      <c r="W979" s="85">
        <v>26.5333333333</v>
      </c>
      <c r="X979" s="88"/>
      <c r="Y979" s="85">
        <v>100</v>
      </c>
      <c r="Z979" s="88"/>
      <c r="AA979" s="85">
        <v>0.03</v>
      </c>
      <c r="AB979" s="91">
        <v>0.03</v>
      </c>
      <c r="AC979" s="86">
        <v>0.02</v>
      </c>
      <c r="AD979" s="86">
        <v>0.02</v>
      </c>
      <c r="AE979" s="86">
        <v>0</v>
      </c>
      <c r="AF979" s="88">
        <v>0</v>
      </c>
      <c r="AG979" s="85">
        <v>0.39571999947800002</v>
      </c>
      <c r="AH979" s="86">
        <v>1.2899999999999999E-3</v>
      </c>
      <c r="AI979" s="88">
        <v>0</v>
      </c>
      <c r="AJ979" s="150">
        <v>1.02</v>
      </c>
      <c r="AK979" s="151">
        <v>0</v>
      </c>
    </row>
    <row r="980" spans="1:37" x14ac:dyDescent="0.2">
      <c r="A980" s="149" t="s">
        <v>2175</v>
      </c>
      <c r="B980" s="66" t="s">
        <v>2176</v>
      </c>
      <c r="C980" s="67">
        <v>42</v>
      </c>
      <c r="D980" s="84" t="s">
        <v>335</v>
      </c>
      <c r="E980" s="85">
        <v>30.5019019442096</v>
      </c>
      <c r="F980" s="91">
        <v>30.5019019442096</v>
      </c>
      <c r="G980" s="86">
        <v>12.6648351648352</v>
      </c>
      <c r="H980" s="86">
        <v>12.6648351648352</v>
      </c>
      <c r="I980" s="86">
        <v>0.31</v>
      </c>
      <c r="J980" s="86">
        <v>0.16</v>
      </c>
      <c r="K980" s="87">
        <v>0</v>
      </c>
      <c r="L980" s="85">
        <v>1.2700000011699999</v>
      </c>
      <c r="M980" s="86">
        <v>1.9486888671084099E-2</v>
      </c>
      <c r="N980" s="86">
        <v>0</v>
      </c>
      <c r="O980" s="86">
        <v>5.3640965732087196</v>
      </c>
      <c r="P980" s="86">
        <v>0.20200000000000001</v>
      </c>
      <c r="Q980" s="88">
        <v>1.1975</v>
      </c>
      <c r="R980" s="85">
        <v>1.19460040616414E-2</v>
      </c>
      <c r="S980" s="86">
        <v>0</v>
      </c>
      <c r="T980" s="86">
        <v>1.41</v>
      </c>
      <c r="U980" s="88">
        <v>8.3273457311918904</v>
      </c>
      <c r="V980" s="89">
        <v>4.8</v>
      </c>
      <c r="W980" s="85">
        <v>21.2</v>
      </c>
      <c r="X980" s="88"/>
      <c r="Y980" s="85">
        <v>100</v>
      </c>
      <c r="Z980" s="88">
        <v>100</v>
      </c>
      <c r="AA980" s="85">
        <v>0</v>
      </c>
      <c r="AB980" s="91">
        <v>0</v>
      </c>
      <c r="AC980" s="86">
        <v>0</v>
      </c>
      <c r="AD980" s="86">
        <v>0</v>
      </c>
      <c r="AE980" s="86">
        <v>0</v>
      </c>
      <c r="AF980" s="88">
        <v>0</v>
      </c>
      <c r="AG980" s="85">
        <v>1.6273400016099999</v>
      </c>
      <c r="AH980" s="86">
        <v>1.0369999999999999E-3</v>
      </c>
      <c r="AI980" s="88">
        <v>0</v>
      </c>
      <c r="AJ980" s="150">
        <v>1.02</v>
      </c>
      <c r="AK980" s="151">
        <v>0</v>
      </c>
    </row>
    <row r="981" spans="1:37" x14ac:dyDescent="0.2">
      <c r="A981" s="149" t="s">
        <v>810</v>
      </c>
      <c r="B981" s="66" t="s">
        <v>2177</v>
      </c>
      <c r="C981" s="67">
        <v>42</v>
      </c>
      <c r="D981" s="84" t="s">
        <v>335</v>
      </c>
      <c r="E981" s="85">
        <v>24.1074095886786</v>
      </c>
      <c r="F981" s="91">
        <v>24.102288343191699</v>
      </c>
      <c r="G981" s="86">
        <v>11.7643544243293</v>
      </c>
      <c r="H981" s="86">
        <v>11.762647342500401</v>
      </c>
      <c r="I981" s="86">
        <v>0.24</v>
      </c>
      <c r="J981" s="86">
        <v>0.15</v>
      </c>
      <c r="K981" s="87">
        <v>0</v>
      </c>
      <c r="L981" s="85">
        <v>1.0399999986299999</v>
      </c>
      <c r="M981" s="86">
        <v>5.9520338347136903E-3</v>
      </c>
      <c r="N981" s="86">
        <v>0</v>
      </c>
      <c r="O981" s="86">
        <v>7.2991475937982404</v>
      </c>
      <c r="P981" s="86">
        <v>0.42599999999999999</v>
      </c>
      <c r="Q981" s="88">
        <v>0.79659999999999997</v>
      </c>
      <c r="R981" s="85">
        <v>1.27275041364388E-2</v>
      </c>
      <c r="S981" s="86">
        <v>0</v>
      </c>
      <c r="T981" s="86">
        <v>1.48</v>
      </c>
      <c r="U981" s="88">
        <v>6.8001604656919197</v>
      </c>
      <c r="V981" s="89">
        <v>4.76</v>
      </c>
      <c r="W981" s="85">
        <v>23.4</v>
      </c>
      <c r="X981" s="88"/>
      <c r="Y981" s="85">
        <v>100</v>
      </c>
      <c r="Z981" s="88"/>
      <c r="AA981" s="85">
        <v>0.26</v>
      </c>
      <c r="AB981" s="91">
        <v>0.26</v>
      </c>
      <c r="AC981" s="86">
        <v>0</v>
      </c>
      <c r="AD981" s="86">
        <v>0</v>
      </c>
      <c r="AE981" s="86">
        <v>0</v>
      </c>
      <c r="AF981" s="88">
        <v>0</v>
      </c>
      <c r="AG981" s="85">
        <v>2.2216999987900001</v>
      </c>
      <c r="AH981" s="86">
        <v>1.279E-3</v>
      </c>
      <c r="AI981" s="88">
        <v>0</v>
      </c>
      <c r="AJ981" s="150">
        <v>1.05</v>
      </c>
      <c r="AK981" s="151">
        <v>0</v>
      </c>
    </row>
    <row r="982" spans="1:37" x14ac:dyDescent="0.2">
      <c r="A982" s="149" t="s">
        <v>2178</v>
      </c>
      <c r="B982" s="66" t="s">
        <v>2179</v>
      </c>
      <c r="C982" s="67">
        <v>42</v>
      </c>
      <c r="D982" s="84" t="s">
        <v>335</v>
      </c>
      <c r="E982" s="85">
        <v>20.515662789358501</v>
      </c>
      <c r="F982" s="91">
        <v>20.499827248646799</v>
      </c>
      <c r="G982" s="86">
        <v>12.8930093285731</v>
      </c>
      <c r="H982" s="86">
        <v>12.8858113555223</v>
      </c>
      <c r="I982" s="86">
        <v>0.23</v>
      </c>
      <c r="J982" s="86">
        <v>0.28000000000000003</v>
      </c>
      <c r="K982" s="87">
        <v>0</v>
      </c>
      <c r="L982" s="85">
        <v>1.4100000021600001</v>
      </c>
      <c r="M982" s="86">
        <v>0</v>
      </c>
      <c r="N982" s="86">
        <v>0.13269639065817401</v>
      </c>
      <c r="O982" s="86">
        <v>8.9305212344118203</v>
      </c>
      <c r="P982" s="86">
        <v>0.42599999999999999</v>
      </c>
      <c r="Q982" s="88">
        <v>1.0397000000000001</v>
      </c>
      <c r="R982" s="85">
        <v>0</v>
      </c>
      <c r="S982" s="86">
        <v>0</v>
      </c>
      <c r="T982" s="86">
        <v>1.32</v>
      </c>
      <c r="U982" s="88">
        <v>10.569503627778399</v>
      </c>
      <c r="V982" s="89">
        <v>4.7300000000000004</v>
      </c>
      <c r="W982" s="85">
        <v>22.331566444704499</v>
      </c>
      <c r="X982" s="88"/>
      <c r="Y982" s="85">
        <v>100</v>
      </c>
      <c r="Z982" s="88"/>
      <c r="AA982" s="85">
        <v>0</v>
      </c>
      <c r="AB982" s="91">
        <v>0</v>
      </c>
      <c r="AC982" s="86">
        <v>0</v>
      </c>
      <c r="AD982" s="86">
        <v>0</v>
      </c>
      <c r="AE982" s="86">
        <v>0</v>
      </c>
      <c r="AF982" s="88">
        <v>0</v>
      </c>
      <c r="AG982" s="85">
        <v>0.51089999980800005</v>
      </c>
      <c r="AH982" s="86">
        <v>1.4710000000000001E-3</v>
      </c>
      <c r="AI982" s="88">
        <v>0</v>
      </c>
      <c r="AJ982" s="150">
        <v>1.06</v>
      </c>
      <c r="AK982" s="151">
        <v>0</v>
      </c>
    </row>
    <row r="983" spans="1:37" x14ac:dyDescent="0.2">
      <c r="A983" s="149" t="s">
        <v>2180</v>
      </c>
      <c r="B983" s="66" t="s">
        <v>2181</v>
      </c>
      <c r="C983" s="67">
        <v>42</v>
      </c>
      <c r="D983" s="84" t="s">
        <v>335</v>
      </c>
      <c r="E983" s="85">
        <v>5.2205220522052196</v>
      </c>
      <c r="F983" s="91">
        <v>5.2205220522052196</v>
      </c>
      <c r="G983" s="86">
        <v>3.0727210652099699</v>
      </c>
      <c r="H983" s="86">
        <v>3.0727210652099699</v>
      </c>
      <c r="I983" s="86">
        <v>0.35</v>
      </c>
      <c r="J983" s="86">
        <v>0.15</v>
      </c>
      <c r="K983" s="87">
        <v>0</v>
      </c>
      <c r="L983" s="85">
        <v>1.3200000010999999</v>
      </c>
      <c r="M983" s="86">
        <v>0</v>
      </c>
      <c r="N983" s="86">
        <v>7.5608649629517596E-3</v>
      </c>
      <c r="O983" s="86">
        <v>2.24343675417661</v>
      </c>
      <c r="P983" s="86">
        <v>0.255</v>
      </c>
      <c r="Q983" s="88">
        <v>0.49430000000000002</v>
      </c>
      <c r="R983" s="85">
        <v>0</v>
      </c>
      <c r="S983" s="86">
        <v>0</v>
      </c>
      <c r="T983" s="86">
        <v>1.71</v>
      </c>
      <c r="U983" s="88">
        <v>9.1167737463401508</v>
      </c>
      <c r="V983" s="89">
        <v>4.5999999999999996</v>
      </c>
      <c r="W983" s="85"/>
      <c r="X983" s="88"/>
      <c r="Y983" s="85">
        <v>100</v>
      </c>
      <c r="Z983" s="88">
        <v>100</v>
      </c>
      <c r="AA983" s="85">
        <v>0</v>
      </c>
      <c r="AB983" s="91">
        <v>0</v>
      </c>
      <c r="AC983" s="86">
        <v>0</v>
      </c>
      <c r="AD983" s="86">
        <v>0</v>
      </c>
      <c r="AE983" s="86">
        <v>0</v>
      </c>
      <c r="AF983" s="88">
        <v>0.46680000463100002</v>
      </c>
      <c r="AG983" s="85">
        <v>0.12506000012400001</v>
      </c>
      <c r="AH983" s="86">
        <v>1.0820000000000001E-3</v>
      </c>
      <c r="AI983" s="88">
        <v>0</v>
      </c>
      <c r="AJ983" s="150">
        <v>1.01</v>
      </c>
      <c r="AK983" s="151">
        <v>0</v>
      </c>
    </row>
    <row r="984" spans="1:37" x14ac:dyDescent="0.2">
      <c r="A984" s="149" t="s">
        <v>2182</v>
      </c>
      <c r="B984" s="66" t="s">
        <v>2183</v>
      </c>
      <c r="C984" s="67">
        <v>42</v>
      </c>
      <c r="D984" s="84" t="s">
        <v>335</v>
      </c>
      <c r="E984" s="85">
        <v>7.4590630119776202</v>
      </c>
      <c r="F984" s="91">
        <v>7.4590630119776202</v>
      </c>
      <c r="G984" s="86">
        <v>4.1501489775302796</v>
      </c>
      <c r="H984" s="86">
        <v>4.1501489775302796</v>
      </c>
      <c r="I984" s="86">
        <v>0.18</v>
      </c>
      <c r="J984" s="86">
        <v>0.09</v>
      </c>
      <c r="K984" s="87">
        <v>0</v>
      </c>
      <c r="L984" s="85">
        <v>0.72999999917900005</v>
      </c>
      <c r="M984" s="86">
        <v>0</v>
      </c>
      <c r="N984" s="86">
        <v>7.1968333933069501E-3</v>
      </c>
      <c r="O984" s="86">
        <v>3.6807278742762599</v>
      </c>
      <c r="P984" s="86">
        <v>0.26500000000000001</v>
      </c>
      <c r="Q984" s="88">
        <v>0.92430000000000001</v>
      </c>
      <c r="R984" s="85">
        <v>0</v>
      </c>
      <c r="S984" s="86">
        <v>0</v>
      </c>
      <c r="T984" s="86">
        <v>1.54</v>
      </c>
      <c r="U984" s="88">
        <v>8.99552642971741</v>
      </c>
      <c r="V984" s="89">
        <v>4.6399999999999997</v>
      </c>
      <c r="W984" s="85"/>
      <c r="X984" s="88"/>
      <c r="Y984" s="85">
        <v>100</v>
      </c>
      <c r="Z984" s="88"/>
      <c r="AA984" s="85">
        <v>0.21</v>
      </c>
      <c r="AB984" s="91">
        <v>0.21</v>
      </c>
      <c r="AC984" s="86">
        <v>0</v>
      </c>
      <c r="AD984" s="86">
        <v>0</v>
      </c>
      <c r="AE984" s="86">
        <v>0</v>
      </c>
      <c r="AF984" s="88">
        <v>0</v>
      </c>
      <c r="AG984" s="85">
        <v>0.11517999987499999</v>
      </c>
      <c r="AH984" s="86">
        <v>7.5900000000000002E-4</v>
      </c>
      <c r="AI984" s="88">
        <v>0</v>
      </c>
      <c r="AJ984" s="150">
        <v>1.02</v>
      </c>
      <c r="AK984" s="151">
        <v>0</v>
      </c>
    </row>
    <row r="985" spans="1:37" x14ac:dyDescent="0.2">
      <c r="A985" s="149" t="s">
        <v>2184</v>
      </c>
      <c r="B985" s="66" t="s">
        <v>2185</v>
      </c>
      <c r="C985" s="67">
        <v>42</v>
      </c>
      <c r="D985" s="84" t="s">
        <v>335</v>
      </c>
      <c r="E985" s="85">
        <v>31.2967918697633</v>
      </c>
      <c r="F985" s="91">
        <v>31.2888272961866</v>
      </c>
      <c r="G985" s="86">
        <v>14.251807958201899</v>
      </c>
      <c r="H985" s="86">
        <v>14.247825671413599</v>
      </c>
      <c r="I985" s="86">
        <v>0.35</v>
      </c>
      <c r="J985" s="86">
        <v>0.49</v>
      </c>
      <c r="K985" s="87">
        <v>0</v>
      </c>
      <c r="L985" s="85">
        <v>0.54000000029799999</v>
      </c>
      <c r="M985" s="86">
        <v>0</v>
      </c>
      <c r="N985" s="86">
        <v>0.32447601508375001</v>
      </c>
      <c r="O985" s="86">
        <v>12.530199418533201</v>
      </c>
      <c r="P985" s="86">
        <v>0.28000000000000003</v>
      </c>
      <c r="Q985" s="88">
        <v>1.2478</v>
      </c>
      <c r="R985" s="85">
        <v>0</v>
      </c>
      <c r="S985" s="86">
        <v>0</v>
      </c>
      <c r="T985" s="86">
        <v>1.63</v>
      </c>
      <c r="U985" s="88">
        <v>9.3735066424543607</v>
      </c>
      <c r="V985" s="89">
        <v>4.67</v>
      </c>
      <c r="W985" s="85">
        <v>21.7</v>
      </c>
      <c r="X985" s="88"/>
      <c r="Y985" s="85">
        <v>100</v>
      </c>
      <c r="Z985" s="88"/>
      <c r="AA985" s="85">
        <v>0</v>
      </c>
      <c r="AB985" s="91">
        <v>0</v>
      </c>
      <c r="AC985" s="86">
        <v>0</v>
      </c>
      <c r="AD985" s="86">
        <v>0</v>
      </c>
      <c r="AE985" s="86">
        <v>0</v>
      </c>
      <c r="AF985" s="88">
        <v>0</v>
      </c>
      <c r="AG985" s="85">
        <v>0.36009999998699999</v>
      </c>
      <c r="AH985" s="86">
        <v>4.0819999999999997E-3</v>
      </c>
      <c r="AI985" s="88">
        <v>1.0384999999600001E-2</v>
      </c>
      <c r="AJ985" s="150">
        <v>1.04</v>
      </c>
      <c r="AK985" s="151">
        <v>0</v>
      </c>
    </row>
    <row r="986" spans="1:37" x14ac:dyDescent="0.2">
      <c r="A986" s="149" t="s">
        <v>2186</v>
      </c>
      <c r="B986" s="66" t="s">
        <v>2186</v>
      </c>
      <c r="C986" s="67">
        <v>42</v>
      </c>
      <c r="D986" s="84" t="s">
        <v>335</v>
      </c>
      <c r="E986" s="85">
        <v>45.988620199146503</v>
      </c>
      <c r="F986" s="91">
        <v>45.951280227596001</v>
      </c>
      <c r="G986" s="86">
        <v>28.279694167852099</v>
      </c>
      <c r="H986" s="86">
        <v>28.258357041251799</v>
      </c>
      <c r="I986" s="86">
        <v>1.64</v>
      </c>
      <c r="J986" s="86">
        <v>1.28</v>
      </c>
      <c r="K986" s="87">
        <v>0</v>
      </c>
      <c r="L986" s="85">
        <v>1.47000000047</v>
      </c>
      <c r="M986" s="86">
        <v>1.1048786514200699E-3</v>
      </c>
      <c r="N986" s="86">
        <v>5.0298764017352902</v>
      </c>
      <c r="O986" s="86">
        <v>22.0578815582601</v>
      </c>
      <c r="P986" s="86">
        <v>0.42</v>
      </c>
      <c r="Q986" s="88">
        <v>1.5805</v>
      </c>
      <c r="R986" s="85">
        <v>8.6737791655824396E-3</v>
      </c>
      <c r="S986" s="86">
        <v>0</v>
      </c>
      <c r="T986" s="86">
        <v>1.69</v>
      </c>
      <c r="U986" s="88">
        <v>7.9231863442389798</v>
      </c>
      <c r="V986" s="89">
        <v>4.59</v>
      </c>
      <c r="W986" s="85">
        <v>28.3028485747068</v>
      </c>
      <c r="X986" s="88">
        <v>28.166666666699999</v>
      </c>
      <c r="Y986" s="85">
        <v>63.02000000000001</v>
      </c>
      <c r="Z986" s="88">
        <v>100</v>
      </c>
      <c r="AA986" s="85">
        <v>0.02</v>
      </c>
      <c r="AB986" s="91">
        <v>0.05</v>
      </c>
      <c r="AC986" s="86">
        <v>0</v>
      </c>
      <c r="AD986" s="86">
        <v>0</v>
      </c>
      <c r="AE986" s="86">
        <v>0</v>
      </c>
      <c r="AF986" s="88">
        <v>0.20440000302200001</v>
      </c>
      <c r="AG986" s="85">
        <v>2.7838199984199998</v>
      </c>
      <c r="AH986" s="86">
        <v>9.4400000000000005E-3</v>
      </c>
      <c r="AI986" s="88">
        <v>0</v>
      </c>
      <c r="AJ986" s="150">
        <v>1.1399999999999999</v>
      </c>
      <c r="AK986" s="151">
        <v>0</v>
      </c>
    </row>
    <row r="987" spans="1:37" x14ac:dyDescent="0.2">
      <c r="A987" s="149" t="s">
        <v>2187</v>
      </c>
      <c r="B987" s="66" t="s">
        <v>2188</v>
      </c>
      <c r="C987" s="67">
        <v>43</v>
      </c>
      <c r="D987" s="84" t="s">
        <v>335</v>
      </c>
      <c r="E987" s="85">
        <v>42.6469495429888</v>
      </c>
      <c r="F987" s="91">
        <v>42.516162591959599</v>
      </c>
      <c r="G987" s="86">
        <v>20.474845805157202</v>
      </c>
      <c r="H987" s="86">
        <v>20.406479898937398</v>
      </c>
      <c r="I987" s="86">
        <v>13.05</v>
      </c>
      <c r="J987" s="86">
        <v>12.81</v>
      </c>
      <c r="K987" s="87">
        <v>0</v>
      </c>
      <c r="L987" s="85">
        <v>0.32000000012899998</v>
      </c>
      <c r="M987" s="86">
        <v>0</v>
      </c>
      <c r="N987" s="86">
        <v>5.9262407328705704</v>
      </c>
      <c r="O987" s="86">
        <v>22.945532728141401</v>
      </c>
      <c r="P987" s="86">
        <v>1.36</v>
      </c>
      <c r="Q987" s="88">
        <v>1.5605</v>
      </c>
      <c r="R987" s="85">
        <v>0</v>
      </c>
      <c r="S987" s="86">
        <v>0</v>
      </c>
      <c r="T987" s="86">
        <v>2.78</v>
      </c>
      <c r="U987" s="88">
        <v>6.45463327636174</v>
      </c>
      <c r="V987" s="89">
        <v>4.3499999999999996</v>
      </c>
      <c r="W987" s="85">
        <v>30.144727619851</v>
      </c>
      <c r="X987" s="88">
        <v>35.866666666699999</v>
      </c>
      <c r="Y987" s="85">
        <v>59.240000000000009</v>
      </c>
      <c r="Z987" s="88">
        <v>-94.5</v>
      </c>
      <c r="AA987" s="85">
        <v>0.89</v>
      </c>
      <c r="AB987" s="91">
        <v>0.83</v>
      </c>
      <c r="AC987" s="86">
        <v>0.38</v>
      </c>
      <c r="AD987" s="86">
        <v>0.38</v>
      </c>
      <c r="AE987" s="86">
        <v>0</v>
      </c>
      <c r="AF987" s="88">
        <v>7.5190000564400004</v>
      </c>
      <c r="AG987" s="85">
        <v>1.68012000224</v>
      </c>
      <c r="AH987" s="86">
        <v>0.11282499999999999</v>
      </c>
      <c r="AI987" s="88">
        <v>2.5973000034699999E-2</v>
      </c>
      <c r="AJ987" s="150">
        <v>1.1200000000000001</v>
      </c>
      <c r="AK987" s="151">
        <v>0</v>
      </c>
    </row>
    <row r="988" spans="1:37" x14ac:dyDescent="0.2">
      <c r="A988" s="149" t="s">
        <v>2189</v>
      </c>
      <c r="B988" s="66" t="s">
        <v>2190</v>
      </c>
      <c r="C988" s="67">
        <v>43</v>
      </c>
      <c r="D988" s="84" t="s">
        <v>335</v>
      </c>
      <c r="E988" s="85">
        <v>91.568024195651006</v>
      </c>
      <c r="F988" s="91">
        <v>91.3688272409657</v>
      </c>
      <c r="G988" s="86">
        <v>37.403139177139302</v>
      </c>
      <c r="H988" s="86">
        <v>37.301454867810399</v>
      </c>
      <c r="I988" s="86">
        <v>0.09</v>
      </c>
      <c r="J988" s="86">
        <v>0.13</v>
      </c>
      <c r="K988" s="87">
        <v>5.7999999999999996E-3</v>
      </c>
      <c r="L988" s="85">
        <v>1.00000033075E-2</v>
      </c>
      <c r="M988" s="86">
        <v>1.73370456475137E-3</v>
      </c>
      <c r="N988" s="86">
        <v>52.339026201336601</v>
      </c>
      <c r="O988" s="86">
        <v>7.1057083777179004</v>
      </c>
      <c r="P988" s="86">
        <v>0.16800000000000001</v>
      </c>
      <c r="Q988" s="88">
        <v>0.45190000000000002</v>
      </c>
      <c r="R988" s="85">
        <v>1.8021265092809501E-2</v>
      </c>
      <c r="S988" s="86">
        <v>0</v>
      </c>
      <c r="T988" s="86">
        <v>0.73</v>
      </c>
      <c r="U988" s="88">
        <v>0.55848151431402204</v>
      </c>
      <c r="V988" s="89">
        <v>4.9800000000000004</v>
      </c>
      <c r="W988" s="85">
        <v>51.246099573731897</v>
      </c>
      <c r="X988" s="88">
        <v>45.5333333333</v>
      </c>
      <c r="Y988" s="85">
        <v>100</v>
      </c>
      <c r="Z988" s="88">
        <v>100</v>
      </c>
      <c r="AA988" s="85">
        <v>1.1000000000000001</v>
      </c>
      <c r="AB988" s="91">
        <v>1.0900000000000001</v>
      </c>
      <c r="AC988" s="86">
        <v>0.32</v>
      </c>
      <c r="AD988" s="86">
        <v>0.32</v>
      </c>
      <c r="AE988" s="86">
        <v>0</v>
      </c>
      <c r="AF988" s="88">
        <v>0</v>
      </c>
      <c r="AG988" s="85">
        <v>1.1102936167399999</v>
      </c>
      <c r="AH988" s="86">
        <v>1.696E-3</v>
      </c>
      <c r="AI988" s="88">
        <v>0</v>
      </c>
      <c r="AJ988" s="150">
        <v>1.03</v>
      </c>
      <c r="AK988" s="151">
        <v>0</v>
      </c>
    </row>
    <row r="989" spans="1:37" x14ac:dyDescent="0.2">
      <c r="A989" s="149" t="s">
        <v>2191</v>
      </c>
      <c r="B989" s="66" t="s">
        <v>2192</v>
      </c>
      <c r="C989" s="67">
        <v>43</v>
      </c>
      <c r="D989" s="84" t="s">
        <v>335</v>
      </c>
      <c r="E989" s="85">
        <v>86.081022530329307</v>
      </c>
      <c r="F989" s="91">
        <v>86.079111020491396</v>
      </c>
      <c r="G989" s="86">
        <v>35.087037414619203</v>
      </c>
      <c r="H989" s="86">
        <v>35.0851259047813</v>
      </c>
      <c r="I989" s="86">
        <v>0</v>
      </c>
      <c r="J989" s="86">
        <v>0.03</v>
      </c>
      <c r="K989" s="87">
        <v>0</v>
      </c>
      <c r="L989" s="85">
        <v>0.10999998968499999</v>
      </c>
      <c r="M989" s="86">
        <v>6.04106962391568E-4</v>
      </c>
      <c r="N989" s="86">
        <v>54.005990265817999</v>
      </c>
      <c r="O989" s="86">
        <v>9.6067841345096401</v>
      </c>
      <c r="P989" s="86">
        <v>0.46200000000000002</v>
      </c>
      <c r="Q989" s="88">
        <v>0.71499999999999997</v>
      </c>
      <c r="R989" s="85">
        <v>1.31544330439358E-2</v>
      </c>
      <c r="S989" s="86">
        <v>0</v>
      </c>
      <c r="T989" s="86">
        <v>1.02</v>
      </c>
      <c r="U989" s="88">
        <v>0.84807319808339299</v>
      </c>
      <c r="V989" s="89">
        <v>4.96</v>
      </c>
      <c r="W989" s="85">
        <v>46.212603962608902</v>
      </c>
      <c r="X989" s="88">
        <v>43.0333333333</v>
      </c>
      <c r="Y989" s="85">
        <v>100</v>
      </c>
      <c r="Z989" s="88">
        <v>100</v>
      </c>
      <c r="AA989" s="85">
        <v>2.41</v>
      </c>
      <c r="AB989" s="91">
        <v>2.41</v>
      </c>
      <c r="AC989" s="86">
        <v>0.4</v>
      </c>
      <c r="AD989" s="86">
        <v>0.4</v>
      </c>
      <c r="AE989" s="86">
        <v>0</v>
      </c>
      <c r="AF989" s="88">
        <v>0</v>
      </c>
      <c r="AG989" s="85">
        <v>0.41123210925300002</v>
      </c>
      <c r="AH989" s="86">
        <v>2.9799999999999998E-4</v>
      </c>
      <c r="AI989" s="88">
        <v>0</v>
      </c>
      <c r="AJ989" s="150">
        <v>1.01</v>
      </c>
      <c r="AK989" s="151">
        <v>0</v>
      </c>
    </row>
    <row r="990" spans="1:37" x14ac:dyDescent="0.2">
      <c r="A990" s="149" t="s">
        <v>2193</v>
      </c>
      <c r="B990" s="66" t="s">
        <v>2194</v>
      </c>
      <c r="C990" s="67">
        <v>43</v>
      </c>
      <c r="D990" s="84" t="s">
        <v>335</v>
      </c>
      <c r="E990" s="85">
        <v>91.143355935634006</v>
      </c>
      <c r="F990" s="91">
        <v>91.006730088047803</v>
      </c>
      <c r="G990" s="86">
        <v>35.881995749418103</v>
      </c>
      <c r="H990" s="86">
        <v>35.809887663192001</v>
      </c>
      <c r="I990" s="86">
        <v>0.22</v>
      </c>
      <c r="J990" s="86">
        <v>0.19</v>
      </c>
      <c r="K990" s="87">
        <v>2.81E-2</v>
      </c>
      <c r="L990" s="85">
        <v>0</v>
      </c>
      <c r="M990" s="86">
        <v>0</v>
      </c>
      <c r="N990" s="86"/>
      <c r="O990" s="86">
        <v>4.7168177356965497</v>
      </c>
      <c r="P990" s="86">
        <v>0.17899999999999999</v>
      </c>
      <c r="Q990" s="88">
        <v>0.80120000000000002</v>
      </c>
      <c r="R990" s="85">
        <v>0</v>
      </c>
      <c r="S990" s="86">
        <v>0</v>
      </c>
      <c r="T990" s="86">
        <v>1</v>
      </c>
      <c r="U990" s="88">
        <v>0.29728772391458402</v>
      </c>
      <c r="V990" s="89">
        <v>4.92</v>
      </c>
      <c r="W990" s="85"/>
      <c r="X990" s="88"/>
      <c r="Y990" s="85">
        <v>100</v>
      </c>
      <c r="Z990" s="88">
        <v>100</v>
      </c>
      <c r="AA990" s="85">
        <v>0.5</v>
      </c>
      <c r="AB990" s="91">
        <v>0.5</v>
      </c>
      <c r="AC990" s="86">
        <v>0.06</v>
      </c>
      <c r="AD990" s="86">
        <v>0.06</v>
      </c>
      <c r="AE990" s="86">
        <v>0</v>
      </c>
      <c r="AF990" s="88">
        <v>0</v>
      </c>
      <c r="AG990" s="85">
        <v>0.203059999958</v>
      </c>
      <c r="AH990" s="86">
        <v>1.0280000000000001E-3</v>
      </c>
      <c r="AI990" s="88">
        <v>0</v>
      </c>
      <c r="AJ990" s="150">
        <v>1.03</v>
      </c>
      <c r="AK990" s="151">
        <v>0</v>
      </c>
    </row>
    <row r="991" spans="1:37" x14ac:dyDescent="0.2">
      <c r="A991" s="149" t="s">
        <v>2195</v>
      </c>
      <c r="B991" s="66" t="s">
        <v>2196</v>
      </c>
      <c r="C991" s="67">
        <v>43</v>
      </c>
      <c r="D991" s="84" t="s">
        <v>335</v>
      </c>
      <c r="E991" s="85">
        <v>93.102205285992</v>
      </c>
      <c r="F991" s="91">
        <v>92.991490402564494</v>
      </c>
      <c r="G991" s="86">
        <v>34.321613862533297</v>
      </c>
      <c r="H991" s="86">
        <v>34.244370920607103</v>
      </c>
      <c r="I991" s="86">
        <v>0.08</v>
      </c>
      <c r="J991" s="86">
        <v>0.03</v>
      </c>
      <c r="K991" s="87">
        <v>4.2900000000000001E-2</v>
      </c>
      <c r="L991" s="85">
        <v>9.0000000028599994E-2</v>
      </c>
      <c r="M991" s="86">
        <v>2.2506833434740098E-2</v>
      </c>
      <c r="N991" s="86">
        <v>38.771851187808203</v>
      </c>
      <c r="O991" s="86">
        <v>10.0687721172464</v>
      </c>
      <c r="P991" s="86">
        <v>0.17299999999999999</v>
      </c>
      <c r="Q991" s="88">
        <v>0.50060000000000004</v>
      </c>
      <c r="R991" s="85">
        <v>1.42836737608913E-2</v>
      </c>
      <c r="S991" s="86">
        <v>0</v>
      </c>
      <c r="T991" s="86">
        <v>0.76</v>
      </c>
      <c r="U991" s="88">
        <v>7.3380794829872406E-2</v>
      </c>
      <c r="V991" s="89">
        <v>4.92</v>
      </c>
      <c r="W991" s="85">
        <v>27</v>
      </c>
      <c r="X991" s="88"/>
      <c r="Y991" s="85">
        <v>100</v>
      </c>
      <c r="Z991" s="88">
        <v>100</v>
      </c>
      <c r="AA991" s="85">
        <v>0.46</v>
      </c>
      <c r="AB991" s="91">
        <v>0.46</v>
      </c>
      <c r="AC991" s="86">
        <v>0.03</v>
      </c>
      <c r="AD991" s="86">
        <v>0.03</v>
      </c>
      <c r="AE991" s="86">
        <v>0</v>
      </c>
      <c r="AF991" s="88">
        <v>0</v>
      </c>
      <c r="AG991" s="85">
        <v>1.90279999968E-2</v>
      </c>
      <c r="AH991" s="86">
        <v>1.7699999999999999E-4</v>
      </c>
      <c r="AI991" s="88">
        <v>0</v>
      </c>
      <c r="AJ991" s="150">
        <v>1.02</v>
      </c>
      <c r="AK991" s="151">
        <v>0</v>
      </c>
    </row>
    <row r="992" spans="1:37" x14ac:dyDescent="0.2">
      <c r="A992" s="149" t="s">
        <v>2197</v>
      </c>
      <c r="B992" s="66" t="s">
        <v>2198</v>
      </c>
      <c r="C992" s="67">
        <v>43</v>
      </c>
      <c r="D992" s="84" t="s">
        <v>335</v>
      </c>
      <c r="E992" s="85">
        <v>80.358314951310007</v>
      </c>
      <c r="F992" s="91">
        <v>80.310970032818602</v>
      </c>
      <c r="G992" s="86">
        <v>31.0883951148652</v>
      </c>
      <c r="H992" s="86">
        <v>31.0507343842471</v>
      </c>
      <c r="I992" s="86">
        <v>0.32</v>
      </c>
      <c r="J992" s="86">
        <v>0.3</v>
      </c>
      <c r="K992" s="87">
        <v>4.7800000000000002E-2</v>
      </c>
      <c r="L992" s="85">
        <v>2.00000000005E-2</v>
      </c>
      <c r="M992" s="86">
        <v>6.4220106154485798E-2</v>
      </c>
      <c r="N992" s="86">
        <v>33.528388423216803</v>
      </c>
      <c r="O992" s="86">
        <v>11.7848127892301</v>
      </c>
      <c r="P992" s="86">
        <v>0.34100000000000003</v>
      </c>
      <c r="Q992" s="88">
        <v>0.86080000000000001</v>
      </c>
      <c r="R992" s="85">
        <v>1.1793843613633699E-2</v>
      </c>
      <c r="S992" s="86">
        <v>0</v>
      </c>
      <c r="T992" s="86">
        <v>1.31</v>
      </c>
      <c r="U992" s="88">
        <v>0.90278151396137096</v>
      </c>
      <c r="V992" s="89">
        <v>4.8099999999999996</v>
      </c>
      <c r="W992" s="85"/>
      <c r="X992" s="88"/>
      <c r="Y992" s="85">
        <v>100</v>
      </c>
      <c r="Z992" s="88">
        <v>100</v>
      </c>
      <c r="AA992" s="85">
        <v>0.88</v>
      </c>
      <c r="AB992" s="91">
        <v>0.88</v>
      </c>
      <c r="AC992" s="86">
        <v>0</v>
      </c>
      <c r="AD992" s="86">
        <v>0</v>
      </c>
      <c r="AE992" s="86">
        <v>0</v>
      </c>
      <c r="AF992" s="88">
        <v>0</v>
      </c>
      <c r="AG992" s="85">
        <v>0.18857599980299999</v>
      </c>
      <c r="AH992" s="86">
        <v>1.908E-3</v>
      </c>
      <c r="AI992" s="88">
        <v>6.6699999930200002E-4</v>
      </c>
      <c r="AJ992" s="150">
        <v>1.02</v>
      </c>
      <c r="AK992" s="151">
        <v>0</v>
      </c>
    </row>
    <row r="993" spans="1:37" x14ac:dyDescent="0.2">
      <c r="A993" s="149" t="s">
        <v>414</v>
      </c>
      <c r="B993" s="66" t="s">
        <v>2199</v>
      </c>
      <c r="C993" s="67">
        <v>43</v>
      </c>
      <c r="D993" s="84" t="s">
        <v>335</v>
      </c>
      <c r="E993" s="85">
        <v>73.852981486718704</v>
      </c>
      <c r="F993" s="91">
        <v>73.818173907368305</v>
      </c>
      <c r="G993" s="86">
        <v>26.850784258272199</v>
      </c>
      <c r="H993" s="86">
        <v>26.8214153631953</v>
      </c>
      <c r="I993" s="86">
        <v>0.83</v>
      </c>
      <c r="J993" s="86">
        <v>0.48</v>
      </c>
      <c r="K993" s="87">
        <v>9.6699999999999994E-2</v>
      </c>
      <c r="L993" s="85">
        <v>2.99999999858E-2</v>
      </c>
      <c r="M993" s="86">
        <v>0</v>
      </c>
      <c r="N993" s="86">
        <v>17.572904009720499</v>
      </c>
      <c r="O993" s="86">
        <v>9.1709464416727808</v>
      </c>
      <c r="P993" s="86">
        <v>0.36699999999999999</v>
      </c>
      <c r="Q993" s="88">
        <v>1.1119000000000001</v>
      </c>
      <c r="R993" s="85">
        <v>0</v>
      </c>
      <c r="S993" s="86">
        <v>0</v>
      </c>
      <c r="T993" s="86">
        <v>1.66</v>
      </c>
      <c r="U993" s="88">
        <v>2.1939652359301198</v>
      </c>
      <c r="V993" s="89">
        <v>4.6500000000000004</v>
      </c>
      <c r="W993" s="85">
        <v>18.684308044087601</v>
      </c>
      <c r="X993" s="88">
        <v>21.166666666699999</v>
      </c>
      <c r="Y993" s="85">
        <v>100</v>
      </c>
      <c r="Z993" s="88">
        <v>100</v>
      </c>
      <c r="AA993" s="85">
        <v>3.27</v>
      </c>
      <c r="AB993" s="91">
        <v>3.27</v>
      </c>
      <c r="AC993" s="86">
        <v>0.28999999999999998</v>
      </c>
      <c r="AD993" s="86">
        <v>0.28999999999999998</v>
      </c>
      <c r="AE993" s="86">
        <v>0</v>
      </c>
      <c r="AF993" s="88">
        <v>0</v>
      </c>
      <c r="AG993" s="85">
        <v>0.52539999930500003</v>
      </c>
      <c r="AH993" s="86">
        <v>3.0490000000000001E-3</v>
      </c>
      <c r="AI993" s="88">
        <v>0</v>
      </c>
      <c r="AJ993" s="150">
        <v>1.02</v>
      </c>
      <c r="AK993" s="151">
        <v>0</v>
      </c>
    </row>
    <row r="994" spans="1:37" x14ac:dyDescent="0.2">
      <c r="A994" s="149" t="s">
        <v>2200</v>
      </c>
      <c r="B994" s="66" t="s">
        <v>2201</v>
      </c>
      <c r="C994" s="67">
        <v>43</v>
      </c>
      <c r="D994" s="84" t="s">
        <v>335</v>
      </c>
      <c r="E994" s="85">
        <v>58.603593164936797</v>
      </c>
      <c r="F994" s="91">
        <v>58.485894449255397</v>
      </c>
      <c r="G994" s="86">
        <v>22.324336191440299</v>
      </c>
      <c r="H994" s="86">
        <v>22.28591640342</v>
      </c>
      <c r="I994" s="86">
        <v>0.77</v>
      </c>
      <c r="J994" s="86">
        <v>1.42</v>
      </c>
      <c r="K994" s="87">
        <v>0.3049</v>
      </c>
      <c r="L994" s="85">
        <v>0.239999999873</v>
      </c>
      <c r="M994" s="86">
        <v>7.0740292054635501E-2</v>
      </c>
      <c r="N994" s="86">
        <v>18.426770969143799</v>
      </c>
      <c r="O994" s="86">
        <v>12.717700626067201</v>
      </c>
      <c r="P994" s="86">
        <v>0.503</v>
      </c>
      <c r="Q994" s="88">
        <v>1.0164</v>
      </c>
      <c r="R994" s="85">
        <v>1.1695906432748499E-2</v>
      </c>
      <c r="S994" s="86">
        <v>0</v>
      </c>
      <c r="T994" s="86">
        <v>1.17</v>
      </c>
      <c r="U994" s="88">
        <v>4.7274634402175897</v>
      </c>
      <c r="V994" s="89">
        <v>4.6900000000000004</v>
      </c>
      <c r="W994" s="85">
        <v>21.152621138967199</v>
      </c>
      <c r="X994" s="88">
        <v>18.7</v>
      </c>
      <c r="Y994" s="85">
        <v>100</v>
      </c>
      <c r="Z994" s="88">
        <v>100</v>
      </c>
      <c r="AA994" s="85">
        <v>1.89</v>
      </c>
      <c r="AB994" s="91">
        <v>1.89</v>
      </c>
      <c r="AC994" s="86">
        <v>7.0000000000000007E-2</v>
      </c>
      <c r="AD994" s="86">
        <v>7.0000000000000007E-2</v>
      </c>
      <c r="AE994" s="86">
        <v>0</v>
      </c>
      <c r="AF994" s="88">
        <v>0</v>
      </c>
      <c r="AG994" s="85">
        <v>3.9277199998099999</v>
      </c>
      <c r="AH994" s="86">
        <v>1.5637999999999999E-2</v>
      </c>
      <c r="AI994" s="88">
        <v>0</v>
      </c>
      <c r="AJ994" s="150">
        <v>1.02</v>
      </c>
      <c r="AK994" s="151">
        <v>0</v>
      </c>
    </row>
    <row r="995" spans="1:37" x14ac:dyDescent="0.2">
      <c r="A995" s="149" t="s">
        <v>2202</v>
      </c>
      <c r="B995" s="66" t="s">
        <v>2203</v>
      </c>
      <c r="C995" s="67">
        <v>43</v>
      </c>
      <c r="D995" s="84" t="s">
        <v>335</v>
      </c>
      <c r="E995" s="85">
        <v>83.551413405752399</v>
      </c>
      <c r="F995" s="91">
        <v>83.535141565014399</v>
      </c>
      <c r="G995" s="86">
        <v>32.163257061417802</v>
      </c>
      <c r="H995" s="86">
        <v>32.149229612505799</v>
      </c>
      <c r="I995" s="86">
        <v>0.09</v>
      </c>
      <c r="J995" s="86">
        <v>0.14000000000000001</v>
      </c>
      <c r="K995" s="87">
        <v>3.1199999999999999E-2</v>
      </c>
      <c r="L995" s="85">
        <v>5.0000000066100003E-2</v>
      </c>
      <c r="M995" s="86">
        <v>0</v>
      </c>
      <c r="N995" s="86">
        <v>62.816809287622</v>
      </c>
      <c r="O995" s="86">
        <v>21.609979582690102</v>
      </c>
      <c r="P995" s="86">
        <v>0.26300000000000001</v>
      </c>
      <c r="Q995" s="88">
        <v>0.55489999999999995</v>
      </c>
      <c r="R995" s="85">
        <v>0</v>
      </c>
      <c r="S995" s="86">
        <v>0</v>
      </c>
      <c r="T995" s="86">
        <v>0.97</v>
      </c>
      <c r="U995" s="88">
        <v>0.83154717150520097</v>
      </c>
      <c r="V995" s="89">
        <v>4.9400000000000004</v>
      </c>
      <c r="W995" s="85">
        <v>42.1754303173431</v>
      </c>
      <c r="X995" s="88">
        <v>40.9</v>
      </c>
      <c r="Y995" s="85">
        <v>100</v>
      </c>
      <c r="Z995" s="88">
        <v>100</v>
      </c>
      <c r="AA995" s="85">
        <v>1.47</v>
      </c>
      <c r="AB995" s="91">
        <v>1.47</v>
      </c>
      <c r="AC995" s="86">
        <v>0.21</v>
      </c>
      <c r="AD995" s="86">
        <v>0.21</v>
      </c>
      <c r="AE995" s="86">
        <v>0</v>
      </c>
      <c r="AF995" s="88">
        <v>0</v>
      </c>
      <c r="AG995" s="85">
        <v>1.0624439995399999</v>
      </c>
      <c r="AH995" s="86">
        <v>1.65E-3</v>
      </c>
      <c r="AI995" s="88">
        <v>0</v>
      </c>
      <c r="AJ995" s="150">
        <v>1.02</v>
      </c>
      <c r="AK995" s="151">
        <v>0</v>
      </c>
    </row>
    <row r="996" spans="1:37" x14ac:dyDescent="0.2">
      <c r="A996" s="149" t="s">
        <v>2204</v>
      </c>
      <c r="B996" s="66" t="s">
        <v>2205</v>
      </c>
      <c r="C996" s="67">
        <v>43</v>
      </c>
      <c r="D996" s="84" t="s">
        <v>335</v>
      </c>
      <c r="E996" s="85">
        <v>93.071242261399703</v>
      </c>
      <c r="F996" s="91">
        <v>93.051129757078698</v>
      </c>
      <c r="G996" s="86">
        <v>33.663304107350498</v>
      </c>
      <c r="H996" s="86">
        <v>33.657647465510202</v>
      </c>
      <c r="I996" s="86">
        <v>0.19</v>
      </c>
      <c r="J996" s="86">
        <v>0.21</v>
      </c>
      <c r="K996" s="87">
        <v>7.0000000000000001E-3</v>
      </c>
      <c r="L996" s="85">
        <v>5.0000000039299997E-2</v>
      </c>
      <c r="M996" s="86">
        <v>0</v>
      </c>
      <c r="N996" s="86">
        <v>67.638968847949897</v>
      </c>
      <c r="O996" s="86">
        <v>21.382973417784601</v>
      </c>
      <c r="P996" s="86">
        <v>0.23899999999999999</v>
      </c>
      <c r="Q996" s="88">
        <v>0.91479999999999995</v>
      </c>
      <c r="R996" s="85">
        <v>0</v>
      </c>
      <c r="S996" s="86">
        <v>0</v>
      </c>
      <c r="T996" s="86">
        <v>1.1200000000000001</v>
      </c>
      <c r="U996" s="88">
        <v>0.15964300304830101</v>
      </c>
      <c r="V996" s="89">
        <v>4.8899999999999997</v>
      </c>
      <c r="W996" s="85">
        <v>41.492829455425202</v>
      </c>
      <c r="X996" s="88"/>
      <c r="Y996" s="85">
        <v>100</v>
      </c>
      <c r="Z996" s="88">
        <v>100</v>
      </c>
      <c r="AA996" s="85">
        <v>0.74</v>
      </c>
      <c r="AB996" s="91">
        <v>0.74</v>
      </c>
      <c r="AC996" s="86">
        <v>0.17</v>
      </c>
      <c r="AD996" s="86">
        <v>0.17</v>
      </c>
      <c r="AE996" s="86">
        <v>0</v>
      </c>
      <c r="AF996" s="88">
        <v>0</v>
      </c>
      <c r="AG996" s="85">
        <v>0.34028100002099998</v>
      </c>
      <c r="AH996" s="86">
        <v>2.0349999999999999E-3</v>
      </c>
      <c r="AI996" s="88">
        <v>0</v>
      </c>
      <c r="AJ996" s="150">
        <v>1.01</v>
      </c>
      <c r="AK996" s="151">
        <v>0</v>
      </c>
    </row>
    <row r="997" spans="1:37" x14ac:dyDescent="0.2">
      <c r="A997" s="149" t="s">
        <v>2206</v>
      </c>
      <c r="B997" s="66" t="s">
        <v>2207</v>
      </c>
      <c r="C997" s="67">
        <v>43</v>
      </c>
      <c r="D997" s="84" t="s">
        <v>335</v>
      </c>
      <c r="E997" s="85">
        <v>74.067515016522705</v>
      </c>
      <c r="F997" s="91">
        <v>74.058386431270904</v>
      </c>
      <c r="G997" s="86">
        <v>29.014295364504399</v>
      </c>
      <c r="H997" s="86">
        <v>29.012469647454001</v>
      </c>
      <c r="I997" s="86">
        <v>2.4900000000000002</v>
      </c>
      <c r="J997" s="86">
        <v>3.04</v>
      </c>
      <c r="K997" s="87">
        <v>0.2029</v>
      </c>
      <c r="L997" s="85">
        <v>0.10999999995900001</v>
      </c>
      <c r="M997" s="86">
        <v>0</v>
      </c>
      <c r="N997" s="86">
        <v>49.1169451073986</v>
      </c>
      <c r="O997" s="86">
        <v>19.1405305168105</v>
      </c>
      <c r="P997" s="86">
        <v>0.63400000000000001</v>
      </c>
      <c r="Q997" s="88">
        <v>0.42599999999999999</v>
      </c>
      <c r="R997" s="85">
        <v>0</v>
      </c>
      <c r="S997" s="86">
        <v>0</v>
      </c>
      <c r="T997" s="86">
        <v>1.25</v>
      </c>
      <c r="U997" s="88">
        <v>2.3697807313822499</v>
      </c>
      <c r="V997" s="89">
        <v>4.74</v>
      </c>
      <c r="W997" s="85">
        <v>43.373896331126403</v>
      </c>
      <c r="X997" s="88">
        <v>45.766666666699997</v>
      </c>
      <c r="Y997" s="85">
        <v>80.22</v>
      </c>
      <c r="Z997" s="88"/>
      <c r="AA997" s="85">
        <v>2.73</v>
      </c>
      <c r="AB997" s="91">
        <v>2.73</v>
      </c>
      <c r="AC997" s="86">
        <v>0.34</v>
      </c>
      <c r="AD997" s="86">
        <v>0.34</v>
      </c>
      <c r="AE997" s="86">
        <v>0</v>
      </c>
      <c r="AF997" s="88">
        <v>0</v>
      </c>
      <c r="AG997" s="85">
        <v>1.3969530024400001</v>
      </c>
      <c r="AH997" s="86">
        <v>9.8639999999999995E-3</v>
      </c>
      <c r="AI997" s="88">
        <v>0</v>
      </c>
      <c r="AJ997" s="150">
        <v>1.02</v>
      </c>
      <c r="AK997" s="151">
        <v>0</v>
      </c>
    </row>
    <row r="998" spans="1:37" x14ac:dyDescent="0.2">
      <c r="A998" s="149" t="s">
        <v>2208</v>
      </c>
      <c r="B998" s="66" t="s">
        <v>2209</v>
      </c>
      <c r="C998" s="67">
        <v>43</v>
      </c>
      <c r="D998" s="84" t="s">
        <v>335</v>
      </c>
      <c r="E998" s="85">
        <v>75.040582466453401</v>
      </c>
      <c r="F998" s="91">
        <v>75.037700871202304</v>
      </c>
      <c r="G998" s="86">
        <v>27.285825432959701</v>
      </c>
      <c r="H998" s="86">
        <v>27.285825432959701</v>
      </c>
      <c r="I998" s="86">
        <v>0.49</v>
      </c>
      <c r="J998" s="86">
        <v>0.25</v>
      </c>
      <c r="K998" s="87">
        <v>0.4163</v>
      </c>
      <c r="L998" s="85">
        <v>3.9999999909299998E-2</v>
      </c>
      <c r="M998" s="86">
        <v>0</v>
      </c>
      <c r="N998" s="86">
        <v>22.116560249966</v>
      </c>
      <c r="O998" s="86">
        <v>16.027253668763102</v>
      </c>
      <c r="P998" s="86">
        <v>0.28000000000000003</v>
      </c>
      <c r="Q998" s="88">
        <v>1.206</v>
      </c>
      <c r="R998" s="85">
        <v>0</v>
      </c>
      <c r="S998" s="86">
        <v>0</v>
      </c>
      <c r="T998" s="86">
        <v>1.33</v>
      </c>
      <c r="U998" s="88">
        <v>2.3331316216657498</v>
      </c>
      <c r="V998" s="89">
        <v>4.82</v>
      </c>
      <c r="W998" s="85"/>
      <c r="X998" s="88"/>
      <c r="Y998" s="85">
        <v>100</v>
      </c>
      <c r="Z998" s="88">
        <v>100</v>
      </c>
      <c r="AA998" s="85">
        <v>0.19</v>
      </c>
      <c r="AB998" s="91">
        <v>0.19</v>
      </c>
      <c r="AC998" s="86">
        <v>0.05</v>
      </c>
      <c r="AD998" s="86">
        <v>0.05</v>
      </c>
      <c r="AE998" s="86">
        <v>0</v>
      </c>
      <c r="AF998" s="88">
        <v>0</v>
      </c>
      <c r="AG998" s="85">
        <v>0.20335699992100001</v>
      </c>
      <c r="AH998" s="86">
        <v>1.4090000000000001E-3</v>
      </c>
      <c r="AI998" s="88">
        <v>0</v>
      </c>
      <c r="AJ998" s="150">
        <v>1.03</v>
      </c>
      <c r="AK998" s="151">
        <v>1</v>
      </c>
    </row>
    <row r="999" spans="1:37" x14ac:dyDescent="0.2">
      <c r="A999" s="149" t="s">
        <v>2210</v>
      </c>
      <c r="B999" s="66" t="s">
        <v>2211</v>
      </c>
      <c r="C999" s="67">
        <v>43</v>
      </c>
      <c r="D999" s="84" t="s">
        <v>335</v>
      </c>
      <c r="E999" s="85">
        <v>95.759111128842406</v>
      </c>
      <c r="F999" s="91">
        <v>95.703257465440501</v>
      </c>
      <c r="G999" s="86">
        <v>34.916518720951103</v>
      </c>
      <c r="H999" s="86">
        <v>34.898565757714799</v>
      </c>
      <c r="I999" s="86">
        <v>0</v>
      </c>
      <c r="J999" s="86">
        <v>0.01</v>
      </c>
      <c r="K999" s="87">
        <v>8.8700000000000001E-2</v>
      </c>
      <c r="L999" s="85">
        <v>8.0000000035400004E-2</v>
      </c>
      <c r="M999" s="86">
        <v>0</v>
      </c>
      <c r="N999" s="86">
        <v>60.389950274797201</v>
      </c>
      <c r="O999" s="86">
        <v>16.6595339065479</v>
      </c>
      <c r="P999" s="86">
        <v>0.127</v>
      </c>
      <c r="Q999" s="88">
        <v>0.55410000000000004</v>
      </c>
      <c r="R999" s="85">
        <v>0</v>
      </c>
      <c r="S999" s="86">
        <v>0</v>
      </c>
      <c r="T999" s="86">
        <v>0.75</v>
      </c>
      <c r="U999" s="88">
        <v>0.51365422592806798</v>
      </c>
      <c r="V999" s="89">
        <v>4.96</v>
      </c>
      <c r="W999" s="85">
        <v>40.651071700229402</v>
      </c>
      <c r="X999" s="88">
        <v>36.4</v>
      </c>
      <c r="Y999" s="85">
        <v>69.06</v>
      </c>
      <c r="Z999" s="88"/>
      <c r="AA999" s="85">
        <v>1.51</v>
      </c>
      <c r="AB999" s="91">
        <v>1.51</v>
      </c>
      <c r="AC999" s="86">
        <v>0.56999999999999995</v>
      </c>
      <c r="AD999" s="86">
        <v>0.56999999999999995</v>
      </c>
      <c r="AE999" s="86">
        <v>0</v>
      </c>
      <c r="AF999" s="88">
        <v>0</v>
      </c>
      <c r="AG999" s="85">
        <v>0.17080000005500001</v>
      </c>
      <c r="AH999" s="86">
        <v>7.2000000000000002E-5</v>
      </c>
      <c r="AI999" s="88">
        <v>0</v>
      </c>
      <c r="AJ999" s="150">
        <v>1.01</v>
      </c>
      <c r="AK999" s="151">
        <v>0</v>
      </c>
    </row>
    <row r="1000" spans="1:37" x14ac:dyDescent="0.2">
      <c r="A1000" s="149" t="s">
        <v>1850</v>
      </c>
      <c r="B1000" s="66" t="s">
        <v>2212</v>
      </c>
      <c r="C1000" s="67">
        <v>43</v>
      </c>
      <c r="D1000" s="84" t="s">
        <v>335</v>
      </c>
      <c r="E1000" s="85">
        <v>73.773664527582497</v>
      </c>
      <c r="F1000" s="91">
        <v>73.773664527582497</v>
      </c>
      <c r="G1000" s="86">
        <v>26.508636370250699</v>
      </c>
      <c r="H1000" s="86">
        <v>26.508636370250699</v>
      </c>
      <c r="I1000" s="86">
        <v>0.14000000000000001</v>
      </c>
      <c r="J1000" s="86">
        <v>0.17</v>
      </c>
      <c r="K1000" s="87">
        <v>0.30719999999999997</v>
      </c>
      <c r="L1000" s="85">
        <v>0</v>
      </c>
      <c r="M1000" s="86">
        <v>0</v>
      </c>
      <c r="N1000" s="86"/>
      <c r="O1000" s="86">
        <v>25.366685616827699</v>
      </c>
      <c r="P1000" s="86">
        <v>0.16400000000000001</v>
      </c>
      <c r="Q1000" s="88">
        <v>1.4067000000000001</v>
      </c>
      <c r="R1000" s="85">
        <v>0</v>
      </c>
      <c r="S1000" s="86">
        <v>0</v>
      </c>
      <c r="T1000" s="86">
        <v>1.25</v>
      </c>
      <c r="U1000" s="88">
        <v>4.3596571644766504</v>
      </c>
      <c r="V1000" s="89">
        <v>4.79</v>
      </c>
      <c r="W1000" s="85"/>
      <c r="X1000" s="88"/>
      <c r="Y1000" s="85">
        <v>100</v>
      </c>
      <c r="Z1000" s="88"/>
      <c r="AA1000" s="85">
        <v>0.6</v>
      </c>
      <c r="AB1000" s="91">
        <v>0.6</v>
      </c>
      <c r="AC1000" s="86">
        <v>0.25</v>
      </c>
      <c r="AD1000" s="86">
        <v>0.25</v>
      </c>
      <c r="AE1000" s="86">
        <v>0</v>
      </c>
      <c r="AF1000" s="88">
        <v>0</v>
      </c>
      <c r="AG1000" s="85">
        <v>0.93922500046400004</v>
      </c>
      <c r="AH1000" s="86">
        <v>7.0200000000000004E-4</v>
      </c>
      <c r="AI1000" s="88">
        <v>0</v>
      </c>
      <c r="AJ1000" s="150">
        <v>1.03</v>
      </c>
      <c r="AK1000" s="151">
        <v>0</v>
      </c>
    </row>
    <row r="1001" spans="1:37" x14ac:dyDescent="0.2">
      <c r="A1001" s="149" t="s">
        <v>2213</v>
      </c>
      <c r="B1001" s="66" t="s">
        <v>2214</v>
      </c>
      <c r="C1001" s="67">
        <v>43</v>
      </c>
      <c r="D1001" s="84" t="s">
        <v>335</v>
      </c>
      <c r="E1001" s="85">
        <v>70.311672592480505</v>
      </c>
      <c r="F1001" s="91">
        <v>70.311672592480505</v>
      </c>
      <c r="G1001" s="86">
        <v>22.0988728345563</v>
      </c>
      <c r="H1001" s="86">
        <v>22.0988728345563</v>
      </c>
      <c r="I1001" s="86">
        <v>0.11</v>
      </c>
      <c r="J1001" s="86">
        <v>0.11</v>
      </c>
      <c r="K1001" s="87">
        <v>0.77749999999999997</v>
      </c>
      <c r="L1001" s="85">
        <v>8.0000000176399994E-2</v>
      </c>
      <c r="M1001" s="86">
        <v>0</v>
      </c>
      <c r="N1001" s="86">
        <v>10.408635312259101</v>
      </c>
      <c r="O1001" s="86">
        <v>22.8448275862069</v>
      </c>
      <c r="P1001" s="86">
        <v>0.35199999999999998</v>
      </c>
      <c r="Q1001" s="88">
        <v>1.2188000000000001</v>
      </c>
      <c r="R1001" s="85">
        <v>0</v>
      </c>
      <c r="S1001" s="86">
        <v>0</v>
      </c>
      <c r="T1001" s="86">
        <v>1.9</v>
      </c>
      <c r="U1001" s="88">
        <v>3.9394054013162898</v>
      </c>
      <c r="V1001" s="89">
        <v>4.62</v>
      </c>
      <c r="W1001" s="85"/>
      <c r="X1001" s="88"/>
      <c r="Y1001" s="85">
        <v>100</v>
      </c>
      <c r="Z1001" s="88"/>
      <c r="AA1001" s="85">
        <v>2.86</v>
      </c>
      <c r="AB1001" s="91">
        <v>2.86</v>
      </c>
      <c r="AC1001" s="86">
        <v>0.5</v>
      </c>
      <c r="AD1001" s="86">
        <v>0.5</v>
      </c>
      <c r="AE1001" s="86">
        <v>0</v>
      </c>
      <c r="AF1001" s="88">
        <v>0</v>
      </c>
      <c r="AG1001" s="85">
        <v>0.46252500099499999</v>
      </c>
      <c r="AH1001" s="86">
        <v>3.28E-4</v>
      </c>
      <c r="AI1001" s="88">
        <v>0</v>
      </c>
      <c r="AJ1001" s="150">
        <v>1.01</v>
      </c>
      <c r="AK1001" s="151">
        <v>0</v>
      </c>
    </row>
    <row r="1002" spans="1:37" x14ac:dyDescent="0.2">
      <c r="A1002" s="149" t="s">
        <v>2215</v>
      </c>
      <c r="B1002" s="66" t="s">
        <v>2216</v>
      </c>
      <c r="C1002" s="67">
        <v>43</v>
      </c>
      <c r="D1002" s="84" t="s">
        <v>335</v>
      </c>
      <c r="E1002" s="85">
        <v>56.581296222084603</v>
      </c>
      <c r="F1002" s="91">
        <v>56.576742322124701</v>
      </c>
      <c r="G1002" s="86">
        <v>19.628219607271699</v>
      </c>
      <c r="H1002" s="86">
        <v>19.628219607271699</v>
      </c>
      <c r="I1002" s="86">
        <v>0.18</v>
      </c>
      <c r="J1002" s="86">
        <v>7.0000000000000007E-2</v>
      </c>
      <c r="K1002" s="87">
        <v>0.67800000000000005</v>
      </c>
      <c r="L1002" s="85">
        <v>0.42000000010999999</v>
      </c>
      <c r="M1002" s="86">
        <v>5.3573962852801797E-2</v>
      </c>
      <c r="N1002" s="86"/>
      <c r="O1002" s="86">
        <v>15.1356531996461</v>
      </c>
      <c r="P1002" s="86">
        <v>0.373</v>
      </c>
      <c r="Q1002" s="88">
        <v>0.82979999999999998</v>
      </c>
      <c r="R1002" s="85">
        <v>1.1520737327188901E-2</v>
      </c>
      <c r="S1002" s="86">
        <v>0</v>
      </c>
      <c r="T1002" s="86">
        <v>1.51</v>
      </c>
      <c r="U1002" s="88">
        <v>4.4792160005829</v>
      </c>
      <c r="V1002" s="89">
        <v>4.71</v>
      </c>
      <c r="W1002" s="85"/>
      <c r="X1002" s="88"/>
      <c r="Y1002" s="85">
        <v>100</v>
      </c>
      <c r="Z1002" s="88"/>
      <c r="AA1002" s="85">
        <v>0.22</v>
      </c>
      <c r="AB1002" s="91">
        <v>0.22</v>
      </c>
      <c r="AC1002" s="86">
        <v>0</v>
      </c>
      <c r="AD1002" s="86">
        <v>0</v>
      </c>
      <c r="AE1002" s="86">
        <v>0</v>
      </c>
      <c r="AF1002" s="88">
        <v>0</v>
      </c>
      <c r="AG1002" s="85">
        <v>1.9211499991100001</v>
      </c>
      <c r="AH1002" s="86">
        <v>5.1599999999999997E-4</v>
      </c>
      <c r="AI1002" s="88">
        <v>0</v>
      </c>
      <c r="AJ1002" s="150">
        <v>1.02</v>
      </c>
      <c r="AK1002" s="151">
        <v>0</v>
      </c>
    </row>
    <row r="1003" spans="1:37" x14ac:dyDescent="0.2">
      <c r="A1003" s="149" t="s">
        <v>2217</v>
      </c>
      <c r="B1003" s="66" t="s">
        <v>2218</v>
      </c>
      <c r="C1003" s="67">
        <v>43</v>
      </c>
      <c r="D1003" s="84" t="s">
        <v>335</v>
      </c>
      <c r="E1003" s="85">
        <v>94.832713389798897</v>
      </c>
      <c r="F1003" s="91">
        <v>94.820936098379605</v>
      </c>
      <c r="G1003" s="86">
        <v>31.147010040140898</v>
      </c>
      <c r="H1003" s="86">
        <v>31.147010040140898</v>
      </c>
      <c r="I1003" s="86">
        <v>0.06</v>
      </c>
      <c r="J1003" s="86">
        <v>0.05</v>
      </c>
      <c r="K1003" s="87">
        <v>0.52339999999999998</v>
      </c>
      <c r="L1003" s="85">
        <v>2.99999999565E-2</v>
      </c>
      <c r="M1003" s="86">
        <v>0</v>
      </c>
      <c r="N1003" s="86">
        <v>69.473537215472703</v>
      </c>
      <c r="O1003" s="86">
        <v>20.3848200035467</v>
      </c>
      <c r="P1003" s="86">
        <v>0.161</v>
      </c>
      <c r="Q1003" s="88">
        <v>0.3926</v>
      </c>
      <c r="R1003" s="85">
        <v>0</v>
      </c>
      <c r="S1003" s="86">
        <v>0</v>
      </c>
      <c r="T1003" s="86">
        <v>0.56000000000000005</v>
      </c>
      <c r="U1003" s="88">
        <v>0.75865385559077803</v>
      </c>
      <c r="V1003" s="89">
        <v>5</v>
      </c>
      <c r="W1003" s="85">
        <v>40.648477774541199</v>
      </c>
      <c r="X1003" s="88">
        <v>41.6</v>
      </c>
      <c r="Y1003" s="85">
        <v>43.47999999999999</v>
      </c>
      <c r="Z1003" s="88"/>
      <c r="AA1003" s="85">
        <v>2.15</v>
      </c>
      <c r="AB1003" s="91">
        <v>2.15</v>
      </c>
      <c r="AC1003" s="86">
        <v>0.73</v>
      </c>
      <c r="AD1003" s="86">
        <v>0.73</v>
      </c>
      <c r="AE1003" s="86">
        <v>0</v>
      </c>
      <c r="AF1003" s="88">
        <v>0</v>
      </c>
      <c r="AG1003" s="85">
        <v>0</v>
      </c>
      <c r="AH1003" s="86">
        <v>3.1E-4</v>
      </c>
      <c r="AI1003" s="88">
        <v>0</v>
      </c>
      <c r="AJ1003" s="150">
        <v>1.03</v>
      </c>
      <c r="AK1003" s="151">
        <v>0</v>
      </c>
    </row>
    <row r="1004" spans="1:37" x14ac:dyDescent="0.2">
      <c r="A1004" s="149" t="s">
        <v>2219</v>
      </c>
      <c r="B1004" s="66" t="s">
        <v>2220</v>
      </c>
      <c r="C1004" s="67">
        <v>43</v>
      </c>
      <c r="D1004" s="84" t="s">
        <v>335</v>
      </c>
      <c r="E1004" s="85">
        <v>98.955718926312201</v>
      </c>
      <c r="F1004" s="91">
        <v>98.929047700461595</v>
      </c>
      <c r="G1004" s="86">
        <v>26.334758078303999</v>
      </c>
      <c r="H1004" s="86">
        <v>26.3292870576167</v>
      </c>
      <c r="I1004" s="86">
        <v>0.13</v>
      </c>
      <c r="J1004" s="86">
        <v>0.08</v>
      </c>
      <c r="K1004" s="87">
        <v>0.29630000000000001</v>
      </c>
      <c r="L1004" s="85">
        <v>0</v>
      </c>
      <c r="M1004" s="86">
        <v>0</v>
      </c>
      <c r="N1004" s="86">
        <v>82.569773565034197</v>
      </c>
      <c r="O1004" s="86">
        <v>20.132477747878301</v>
      </c>
      <c r="P1004" s="86">
        <v>0.16300000000000001</v>
      </c>
      <c r="Q1004" s="88">
        <v>0.46350000000000002</v>
      </c>
      <c r="R1004" s="85">
        <v>0</v>
      </c>
      <c r="S1004" s="86">
        <v>0</v>
      </c>
      <c r="T1004" s="86">
        <v>0.49</v>
      </c>
      <c r="U1004" s="88">
        <v>1.6413062061890901E-2</v>
      </c>
      <c r="V1004" s="89">
        <v>4.99</v>
      </c>
      <c r="W1004" s="85">
        <v>27.649295578627299</v>
      </c>
      <c r="X1004" s="88"/>
      <c r="Y1004" s="85">
        <v>100</v>
      </c>
      <c r="Z1004" s="88">
        <v>100</v>
      </c>
      <c r="AA1004" s="85">
        <v>0.13</v>
      </c>
      <c r="AB1004" s="91">
        <v>0.13</v>
      </c>
      <c r="AC1004" s="86">
        <v>0.03</v>
      </c>
      <c r="AD1004" s="86">
        <v>0.03</v>
      </c>
      <c r="AE1004" s="86">
        <v>0</v>
      </c>
      <c r="AF1004" s="88">
        <v>0</v>
      </c>
      <c r="AG1004" s="85">
        <v>5.3720998342200003E-2</v>
      </c>
      <c r="AH1004" s="86">
        <v>9.0700000000000004E-4</v>
      </c>
      <c r="AI1004" s="88">
        <v>0</v>
      </c>
      <c r="AJ1004" s="150">
        <v>1.03</v>
      </c>
      <c r="AK1004" s="151">
        <v>0</v>
      </c>
    </row>
    <row r="1005" spans="1:37" x14ac:dyDescent="0.2">
      <c r="A1005" s="149" t="s">
        <v>2195</v>
      </c>
      <c r="B1005" s="66" t="s">
        <v>2221</v>
      </c>
      <c r="C1005" s="67">
        <v>43</v>
      </c>
      <c r="D1005" s="84" t="s">
        <v>335</v>
      </c>
      <c r="E1005" s="85">
        <v>97.344554012425306</v>
      </c>
      <c r="F1005" s="91">
        <v>97.344554012425306</v>
      </c>
      <c r="G1005" s="86">
        <v>27.624898893420799</v>
      </c>
      <c r="H1005" s="86">
        <v>27.624898893420799</v>
      </c>
      <c r="I1005" s="86">
        <v>0.14000000000000001</v>
      </c>
      <c r="J1005" s="86">
        <v>0.06</v>
      </c>
      <c r="K1005" s="87">
        <v>0.42070000000000002</v>
      </c>
      <c r="L1005" s="85">
        <v>9.9999999980999992E-3</v>
      </c>
      <c r="M1005" s="86">
        <v>0</v>
      </c>
      <c r="N1005" s="86"/>
      <c r="O1005" s="86">
        <v>31.62109375</v>
      </c>
      <c r="P1005" s="86">
        <v>0.154</v>
      </c>
      <c r="Q1005" s="88">
        <v>0.43980000000000002</v>
      </c>
      <c r="R1005" s="85">
        <v>0</v>
      </c>
      <c r="S1005" s="86">
        <v>0</v>
      </c>
      <c r="T1005" s="86">
        <v>0.94</v>
      </c>
      <c r="U1005" s="88">
        <v>7.05594850878552E-2</v>
      </c>
      <c r="V1005" s="89">
        <v>4.9000000000000004</v>
      </c>
      <c r="W1005" s="85"/>
      <c r="X1005" s="88"/>
      <c r="Y1005" s="85">
        <v>100</v>
      </c>
      <c r="Z1005" s="88">
        <v>100</v>
      </c>
      <c r="AA1005" s="85">
        <v>1.63</v>
      </c>
      <c r="AB1005" s="91">
        <v>1.61</v>
      </c>
      <c r="AC1005" s="86">
        <v>0.08</v>
      </c>
      <c r="AD1005" s="86">
        <v>0.06</v>
      </c>
      <c r="AE1005" s="86">
        <v>0</v>
      </c>
      <c r="AF1005" s="88">
        <v>0</v>
      </c>
      <c r="AG1005" s="85">
        <v>0</v>
      </c>
      <c r="AH1005" s="86">
        <v>2.2699999999999999E-4</v>
      </c>
      <c r="AI1005" s="88">
        <v>0</v>
      </c>
      <c r="AJ1005" s="150">
        <v>1.01</v>
      </c>
      <c r="AK1005" s="151">
        <v>0</v>
      </c>
    </row>
    <row r="1006" spans="1:37" x14ac:dyDescent="0.2">
      <c r="A1006" s="149" t="s">
        <v>2222</v>
      </c>
      <c r="B1006" s="66" t="s">
        <v>2223</v>
      </c>
      <c r="C1006" s="67">
        <v>43</v>
      </c>
      <c r="D1006" s="84" t="s">
        <v>335</v>
      </c>
      <c r="E1006" s="85">
        <v>92.476303317535596</v>
      </c>
      <c r="F1006" s="91">
        <v>92.348996672380693</v>
      </c>
      <c r="G1006" s="86">
        <v>27.7301603307452</v>
      </c>
      <c r="H1006" s="86">
        <v>27.670918624584001</v>
      </c>
      <c r="I1006" s="86">
        <v>0</v>
      </c>
      <c r="J1006" s="86">
        <v>0.01</v>
      </c>
      <c r="K1006" s="87">
        <v>1.4564999999999999</v>
      </c>
      <c r="L1006" s="85">
        <v>0.11000000019099999</v>
      </c>
      <c r="M1006" s="86">
        <v>0</v>
      </c>
      <c r="N1006" s="86"/>
      <c r="O1006" s="86">
        <v>30.273564112537301</v>
      </c>
      <c r="P1006" s="86">
        <v>0.13200000000000001</v>
      </c>
      <c r="Q1006" s="88">
        <v>0.35010000000000002</v>
      </c>
      <c r="R1006" s="85">
        <v>0</v>
      </c>
      <c r="S1006" s="86">
        <v>0</v>
      </c>
      <c r="T1006" s="86">
        <v>0.7</v>
      </c>
      <c r="U1006" s="88">
        <v>0.38191993546435399</v>
      </c>
      <c r="V1006" s="89">
        <v>4.9000000000000004</v>
      </c>
      <c r="W1006" s="85">
        <v>39.860539745435801</v>
      </c>
      <c r="X1006" s="88">
        <v>38.433333333299998</v>
      </c>
      <c r="Y1006" s="85">
        <v>54.94</v>
      </c>
      <c r="Z1006" s="88"/>
      <c r="AA1006" s="85">
        <v>0.54</v>
      </c>
      <c r="AB1006" s="91">
        <v>0.54</v>
      </c>
      <c r="AC1006" s="86">
        <v>7.0000000000000007E-2</v>
      </c>
      <c r="AD1006" s="86">
        <v>7.0000000000000007E-2</v>
      </c>
      <c r="AE1006" s="86">
        <v>0</v>
      </c>
      <c r="AF1006" s="88">
        <v>0</v>
      </c>
      <c r="AG1006" s="85">
        <v>8.92500000394E-3</v>
      </c>
      <c r="AH1006" s="86">
        <v>6.8999999999999997E-5</v>
      </c>
      <c r="AI1006" s="88">
        <v>0</v>
      </c>
      <c r="AJ1006" s="150">
        <v>1.03</v>
      </c>
      <c r="AK1006" s="151">
        <v>1</v>
      </c>
    </row>
    <row r="1007" spans="1:37" x14ac:dyDescent="0.2">
      <c r="A1007" s="149" t="s">
        <v>2224</v>
      </c>
      <c r="B1007" s="66" t="s">
        <v>2225</v>
      </c>
      <c r="C1007" s="67">
        <v>43</v>
      </c>
      <c r="D1007" s="84" t="s">
        <v>335</v>
      </c>
      <c r="E1007" s="85">
        <v>85.255825445698903</v>
      </c>
      <c r="F1007" s="91">
        <v>85.255825445698903</v>
      </c>
      <c r="G1007" s="86">
        <v>29.527312122248802</v>
      </c>
      <c r="H1007" s="86">
        <v>29.527312122248802</v>
      </c>
      <c r="I1007" s="86">
        <v>0.06</v>
      </c>
      <c r="J1007" s="86">
        <v>0.03</v>
      </c>
      <c r="K1007" s="87">
        <v>0.13730000000000001</v>
      </c>
      <c r="L1007" s="85">
        <v>0.26999995441699998</v>
      </c>
      <c r="M1007" s="86">
        <v>0</v>
      </c>
      <c r="N1007" s="86"/>
      <c r="O1007" s="86">
        <v>18.121886903017899</v>
      </c>
      <c r="P1007" s="86">
        <v>0.151</v>
      </c>
      <c r="Q1007" s="88">
        <v>0.52800000000000002</v>
      </c>
      <c r="R1007" s="85">
        <v>0</v>
      </c>
      <c r="S1007" s="86">
        <v>0</v>
      </c>
      <c r="T1007" s="86">
        <v>0.84</v>
      </c>
      <c r="U1007" s="88">
        <v>1.1242254913141001</v>
      </c>
      <c r="V1007" s="89">
        <v>4.9400000000000004</v>
      </c>
      <c r="W1007" s="85"/>
      <c r="X1007" s="88"/>
      <c r="Y1007" s="85">
        <v>100</v>
      </c>
      <c r="Z1007" s="88">
        <v>100</v>
      </c>
      <c r="AA1007" s="85">
        <v>0.53</v>
      </c>
      <c r="AB1007" s="91">
        <v>0.53</v>
      </c>
      <c r="AC1007" s="86">
        <v>0</v>
      </c>
      <c r="AD1007" s="86">
        <v>0</v>
      </c>
      <c r="AE1007" s="86">
        <v>0</v>
      </c>
      <c r="AF1007" s="88">
        <v>0</v>
      </c>
      <c r="AG1007" s="85">
        <v>0.111090473427</v>
      </c>
      <c r="AH1007" s="86">
        <v>2.0599999999999999E-4</v>
      </c>
      <c r="AI1007" s="88">
        <v>0</v>
      </c>
      <c r="AJ1007" s="150">
        <v>1.03</v>
      </c>
      <c r="AK1007" s="151">
        <v>1</v>
      </c>
    </row>
    <row r="1008" spans="1:37" x14ac:dyDescent="0.2">
      <c r="A1008" s="149" t="s">
        <v>2226</v>
      </c>
      <c r="B1008" s="66" t="s">
        <v>2227</v>
      </c>
      <c r="C1008" s="67">
        <v>43</v>
      </c>
      <c r="D1008" s="84" t="s">
        <v>335</v>
      </c>
      <c r="E1008" s="85">
        <v>67.834319805692502</v>
      </c>
      <c r="F1008" s="91">
        <v>67.765934869243296</v>
      </c>
      <c r="G1008" s="86">
        <v>22.3595161176221</v>
      </c>
      <c r="H1008" s="86">
        <v>22.3536208644799</v>
      </c>
      <c r="I1008" s="86">
        <v>0.52</v>
      </c>
      <c r="J1008" s="86">
        <v>0.34</v>
      </c>
      <c r="K1008" s="87">
        <v>0.26200000000000001</v>
      </c>
      <c r="L1008" s="85">
        <v>1.00001044526E-2</v>
      </c>
      <c r="M1008" s="86">
        <v>0.11256859832496199</v>
      </c>
      <c r="N1008" s="86"/>
      <c r="O1008" s="86">
        <v>15.7234874626179</v>
      </c>
      <c r="P1008" s="86">
        <v>0.153</v>
      </c>
      <c r="Q1008" s="88">
        <v>0.75980000000000003</v>
      </c>
      <c r="R1008" s="85">
        <v>2.78551532033426E-2</v>
      </c>
      <c r="S1008" s="86">
        <v>0</v>
      </c>
      <c r="T1008" s="86">
        <v>1.07</v>
      </c>
      <c r="U1008" s="88">
        <v>3.8696441625203399</v>
      </c>
      <c r="V1008" s="89">
        <v>4.91</v>
      </c>
      <c r="W1008" s="85"/>
      <c r="X1008" s="88"/>
      <c r="Y1008" s="85">
        <v>99.97999999999999</v>
      </c>
      <c r="Z1008" s="88"/>
      <c r="AA1008" s="85">
        <v>0.23</v>
      </c>
      <c r="AB1008" s="91">
        <v>0.23</v>
      </c>
      <c r="AC1008" s="86">
        <v>0.04</v>
      </c>
      <c r="AD1008" s="86">
        <v>0.04</v>
      </c>
      <c r="AE1008" s="86">
        <v>0</v>
      </c>
      <c r="AF1008" s="88">
        <v>0</v>
      </c>
      <c r="AG1008" s="85">
        <v>0.24434504378399999</v>
      </c>
      <c r="AH1008" s="86">
        <v>1.6180000000000001E-3</v>
      </c>
      <c r="AI1008" s="88">
        <v>0</v>
      </c>
      <c r="AJ1008" s="150">
        <v>1.03</v>
      </c>
      <c r="AK1008" s="151">
        <v>0</v>
      </c>
    </row>
    <row r="1009" spans="1:37" x14ac:dyDescent="0.2">
      <c r="A1009" s="149" t="s">
        <v>2228</v>
      </c>
      <c r="B1009" s="66" t="s">
        <v>2229</v>
      </c>
      <c r="C1009" s="67">
        <v>43</v>
      </c>
      <c r="D1009" s="84" t="s">
        <v>335</v>
      </c>
      <c r="E1009" s="85">
        <v>91.962702601222404</v>
      </c>
      <c r="F1009" s="91">
        <v>91.634160078432998</v>
      </c>
      <c r="G1009" s="86">
        <v>29.501032562214501</v>
      </c>
      <c r="H1009" s="86">
        <v>29.420722167754899</v>
      </c>
      <c r="I1009" s="86">
        <v>0</v>
      </c>
      <c r="J1009" s="86">
        <v>0.02</v>
      </c>
      <c r="K1009" s="87">
        <v>1.4601999999999999</v>
      </c>
      <c r="L1009" s="85">
        <v>0</v>
      </c>
      <c r="M1009" s="86">
        <v>0</v>
      </c>
      <c r="N1009" s="86"/>
      <c r="O1009" s="86">
        <v>35.965334617236401</v>
      </c>
      <c r="P1009" s="86">
        <v>0.128</v>
      </c>
      <c r="Q1009" s="88">
        <v>0.47510000000000002</v>
      </c>
      <c r="R1009" s="85">
        <v>0</v>
      </c>
      <c r="S1009" s="86">
        <v>0</v>
      </c>
      <c r="T1009" s="86">
        <v>0.59</v>
      </c>
      <c r="U1009" s="88">
        <v>1.25367654727883</v>
      </c>
      <c r="V1009" s="89">
        <v>4.97</v>
      </c>
      <c r="W1009" s="85">
        <v>36.963972413092698</v>
      </c>
      <c r="X1009" s="88">
        <v>36.266666666699997</v>
      </c>
      <c r="Y1009" s="85">
        <v>68.740000000000009</v>
      </c>
      <c r="Z1009" s="88"/>
      <c r="AA1009" s="85">
        <v>0.01</v>
      </c>
      <c r="AB1009" s="91">
        <v>0.01</v>
      </c>
      <c r="AC1009" s="86">
        <v>0</v>
      </c>
      <c r="AD1009" s="86">
        <v>0</v>
      </c>
      <c r="AE1009" s="86">
        <v>0</v>
      </c>
      <c r="AF1009" s="88">
        <v>0</v>
      </c>
      <c r="AG1009" s="85">
        <v>0.37525999988999997</v>
      </c>
      <c r="AH1009" s="86">
        <v>1.3999999999999999E-4</v>
      </c>
      <c r="AI1009" s="88">
        <v>0</v>
      </c>
      <c r="AJ1009" s="150">
        <v>1.04</v>
      </c>
      <c r="AK1009" s="151">
        <v>1</v>
      </c>
    </row>
    <row r="1010" spans="1:37" x14ac:dyDescent="0.2">
      <c r="A1010" s="149" t="s">
        <v>2230</v>
      </c>
      <c r="B1010" s="66" t="s">
        <v>2231</v>
      </c>
      <c r="C1010" s="67">
        <v>43</v>
      </c>
      <c r="D1010" s="84" t="s">
        <v>335</v>
      </c>
      <c r="E1010" s="85">
        <v>77.117809100597199</v>
      </c>
      <c r="F1010" s="91">
        <v>75.814851305973903</v>
      </c>
      <c r="G1010" s="86">
        <v>24.186489185584399</v>
      </c>
      <c r="H1010" s="86">
        <v>24.0082038083365</v>
      </c>
      <c r="I1010" s="86">
        <v>0.12</v>
      </c>
      <c r="J1010" s="86">
        <v>0.12</v>
      </c>
      <c r="K1010" s="87">
        <v>0.7671</v>
      </c>
      <c r="L1010" s="85">
        <v>0</v>
      </c>
      <c r="M1010" s="86">
        <v>0</v>
      </c>
      <c r="N1010" s="86">
        <v>20.557575757575801</v>
      </c>
      <c r="O1010" s="86">
        <v>27.7019709768248</v>
      </c>
      <c r="P1010" s="86">
        <v>0.13900000000000001</v>
      </c>
      <c r="Q1010" s="88">
        <v>1.0351999999999999</v>
      </c>
      <c r="R1010" s="85">
        <v>0</v>
      </c>
      <c r="S1010" s="86">
        <v>0</v>
      </c>
      <c r="T1010" s="86">
        <v>0.92</v>
      </c>
      <c r="U1010" s="88">
        <v>3.22857391805575</v>
      </c>
      <c r="V1010" s="89">
        <v>4.8</v>
      </c>
      <c r="W1010" s="85">
        <v>36.751087747727297</v>
      </c>
      <c r="X1010" s="88">
        <v>32.9</v>
      </c>
      <c r="Y1010" s="85">
        <v>56.860000000000014</v>
      </c>
      <c r="Z1010" s="88"/>
      <c r="AA1010" s="85">
        <v>0.36</v>
      </c>
      <c r="AB1010" s="91">
        <v>0.36</v>
      </c>
      <c r="AC1010" s="86">
        <v>0.03</v>
      </c>
      <c r="AD1010" s="86">
        <v>0.03</v>
      </c>
      <c r="AE1010" s="86">
        <v>0</v>
      </c>
      <c r="AF1010" s="88">
        <v>0</v>
      </c>
      <c r="AG1010" s="85">
        <v>9.9387000110399998E-2</v>
      </c>
      <c r="AH1010" s="86">
        <v>9.6500000000000004E-4</v>
      </c>
      <c r="AI1010" s="88">
        <v>0</v>
      </c>
      <c r="AJ1010" s="150">
        <v>1.06</v>
      </c>
      <c r="AK1010" s="151">
        <v>1</v>
      </c>
    </row>
    <row r="1011" spans="1:37" x14ac:dyDescent="0.2">
      <c r="A1011" s="149" t="s">
        <v>414</v>
      </c>
      <c r="B1011" s="66" t="s">
        <v>2232</v>
      </c>
      <c r="C1011" s="67">
        <v>43</v>
      </c>
      <c r="D1011" s="84" t="s">
        <v>335</v>
      </c>
      <c r="E1011" s="85">
        <v>86.648816846370906</v>
      </c>
      <c r="F1011" s="91">
        <v>86.533034228236502</v>
      </c>
      <c r="G1011" s="86">
        <v>29.255011216441101</v>
      </c>
      <c r="H1011" s="86">
        <v>29.249583906216099</v>
      </c>
      <c r="I1011" s="86">
        <v>0</v>
      </c>
      <c r="J1011" s="86">
        <v>0.04</v>
      </c>
      <c r="K1011" s="87">
        <v>0.1206</v>
      </c>
      <c r="L1011" s="85">
        <v>0</v>
      </c>
      <c r="M1011" s="86">
        <v>0.203201735138653</v>
      </c>
      <c r="N1011" s="86"/>
      <c r="O1011" s="86">
        <v>50.6795872136924</v>
      </c>
      <c r="P1011" s="86">
        <v>0.28299999999999997</v>
      </c>
      <c r="Q1011" s="88">
        <v>0.98499999999999999</v>
      </c>
      <c r="R1011" s="85">
        <v>2.45519273262951E-2</v>
      </c>
      <c r="S1011" s="86">
        <v>0</v>
      </c>
      <c r="T1011" s="86">
        <v>1.35</v>
      </c>
      <c r="U1011" s="88">
        <v>1.2772270062956801</v>
      </c>
      <c r="V1011" s="89">
        <v>4.8899999999999997</v>
      </c>
      <c r="W1011" s="85"/>
      <c r="X1011" s="88"/>
      <c r="Y1011" s="85">
        <v>100</v>
      </c>
      <c r="Z1011" s="88">
        <v>100</v>
      </c>
      <c r="AA1011" s="85">
        <v>0.55000000000000004</v>
      </c>
      <c r="AB1011" s="91">
        <v>0.55000000000000004</v>
      </c>
      <c r="AC1011" s="86">
        <v>0.02</v>
      </c>
      <c r="AD1011" s="86">
        <v>0.02</v>
      </c>
      <c r="AE1011" s="86">
        <v>0</v>
      </c>
      <c r="AF1011" s="88">
        <v>1.3011000210999999</v>
      </c>
      <c r="AG1011" s="85">
        <v>0.115674999971</v>
      </c>
      <c r="AH1011" s="86">
        <v>1.36E-4</v>
      </c>
      <c r="AI1011" s="88">
        <v>0</v>
      </c>
      <c r="AJ1011" s="150">
        <v>1.08</v>
      </c>
      <c r="AK1011" s="151">
        <v>1</v>
      </c>
    </row>
    <row r="1012" spans="1:37" x14ac:dyDescent="0.2">
      <c r="A1012" s="149" t="s">
        <v>2233</v>
      </c>
      <c r="B1012" s="66" t="s">
        <v>2234</v>
      </c>
      <c r="C1012" s="67">
        <v>43</v>
      </c>
      <c r="D1012" s="84" t="s">
        <v>335</v>
      </c>
      <c r="E1012" s="85">
        <v>72.634762831484906</v>
      </c>
      <c r="F1012" s="91">
        <v>70.177495369176299</v>
      </c>
      <c r="G1012" s="86">
        <v>23.728575113132798</v>
      </c>
      <c r="H1012" s="86">
        <v>23.2795610682548</v>
      </c>
      <c r="I1012" s="86">
        <v>0.34</v>
      </c>
      <c r="J1012" s="86">
        <v>0.28000000000000003</v>
      </c>
      <c r="K1012" s="87">
        <v>0.6774</v>
      </c>
      <c r="L1012" s="85">
        <v>1.999999999E-2</v>
      </c>
      <c r="M1012" s="86">
        <v>0</v>
      </c>
      <c r="N1012" s="86">
        <v>35.305951383067899</v>
      </c>
      <c r="O1012" s="86">
        <v>34.026989532097403</v>
      </c>
      <c r="P1012" s="86">
        <v>0.27300000000000002</v>
      </c>
      <c r="Q1012" s="88">
        <v>0.96389999999999998</v>
      </c>
      <c r="R1012" s="85">
        <v>0</v>
      </c>
      <c r="S1012" s="86">
        <v>0</v>
      </c>
      <c r="T1012" s="86">
        <v>1.19</v>
      </c>
      <c r="U1012" s="88">
        <v>4.9813594691552003</v>
      </c>
      <c r="V1012" s="89">
        <v>4.75</v>
      </c>
      <c r="W1012" s="85">
        <v>37.947228962321802</v>
      </c>
      <c r="X1012" s="88">
        <v>39.1</v>
      </c>
      <c r="Y1012" s="85">
        <v>2.4599999999999937</v>
      </c>
      <c r="Z1012" s="88"/>
      <c r="AA1012" s="85">
        <v>0</v>
      </c>
      <c r="AB1012" s="91">
        <v>0</v>
      </c>
      <c r="AC1012" s="86">
        <v>0</v>
      </c>
      <c r="AD1012" s="86">
        <v>0</v>
      </c>
      <c r="AE1012" s="86">
        <v>0</v>
      </c>
      <c r="AF1012" s="88">
        <v>0</v>
      </c>
      <c r="AG1012" s="85">
        <v>0.86159500035699998</v>
      </c>
      <c r="AH1012" s="86">
        <v>1.371E-3</v>
      </c>
      <c r="AI1012" s="88">
        <v>0</v>
      </c>
      <c r="AJ1012" s="150">
        <v>1.1200000000000001</v>
      </c>
      <c r="AK1012" s="151">
        <v>1</v>
      </c>
    </row>
    <row r="1013" spans="1:37" x14ac:dyDescent="0.2">
      <c r="A1013" s="149" t="s">
        <v>2235</v>
      </c>
      <c r="B1013" s="66" t="s">
        <v>2236</v>
      </c>
      <c r="C1013" s="67">
        <v>43</v>
      </c>
      <c r="D1013" s="84" t="s">
        <v>335</v>
      </c>
      <c r="E1013" s="85">
        <v>29.532135225952899</v>
      </c>
      <c r="F1013" s="91">
        <v>29.517062834141601</v>
      </c>
      <c r="G1013" s="86">
        <v>11.203220172179901</v>
      </c>
      <c r="H1013" s="86">
        <v>11.189034391651701</v>
      </c>
      <c r="I1013" s="86">
        <v>0.74</v>
      </c>
      <c r="J1013" s="86">
        <v>0.63</v>
      </c>
      <c r="K1013" s="87">
        <v>0.60099999999999998</v>
      </c>
      <c r="L1013" s="85">
        <v>1.8300000010999999</v>
      </c>
      <c r="M1013" s="86">
        <v>2.0691186744469701E-2</v>
      </c>
      <c r="N1013" s="86">
        <v>0.71573261309925695</v>
      </c>
      <c r="O1013" s="86">
        <v>2.75131887456038</v>
      </c>
      <c r="P1013" s="86">
        <v>0.41499999999999998</v>
      </c>
      <c r="Q1013" s="88">
        <v>0.61080000000000001</v>
      </c>
      <c r="R1013" s="85">
        <v>1.7482517482517501E-2</v>
      </c>
      <c r="S1013" s="86">
        <v>0</v>
      </c>
      <c r="T1013" s="86">
        <v>1.1399999999999999</v>
      </c>
      <c r="U1013" s="88">
        <v>6.8127210986886997</v>
      </c>
      <c r="V1013" s="89">
        <v>4.1900000000000004</v>
      </c>
      <c r="W1013" s="85">
        <v>15.4333333333</v>
      </c>
      <c r="X1013" s="88"/>
      <c r="Y1013" s="85">
        <v>100</v>
      </c>
      <c r="Z1013" s="88">
        <v>100</v>
      </c>
      <c r="AA1013" s="85">
        <v>0.33</v>
      </c>
      <c r="AB1013" s="91">
        <v>0.33</v>
      </c>
      <c r="AC1013" s="86">
        <v>0</v>
      </c>
      <c r="AD1013" s="86">
        <v>0</v>
      </c>
      <c r="AE1013" s="86">
        <v>0</v>
      </c>
      <c r="AF1013" s="88">
        <v>0</v>
      </c>
      <c r="AG1013" s="85">
        <v>1.9055959981499999</v>
      </c>
      <c r="AH1013" s="86">
        <v>4.6109999999999996E-3</v>
      </c>
      <c r="AI1013" s="88">
        <v>6.6699999935300003E-4</v>
      </c>
      <c r="AJ1013" s="150">
        <v>1</v>
      </c>
      <c r="AK1013" s="151">
        <v>0</v>
      </c>
    </row>
    <row r="1014" spans="1:37" x14ac:dyDescent="0.2">
      <c r="A1014" s="149" t="s">
        <v>2237</v>
      </c>
      <c r="B1014" s="66" t="s">
        <v>2238</v>
      </c>
      <c r="C1014" s="67">
        <v>43</v>
      </c>
      <c r="D1014" s="84" t="s">
        <v>335</v>
      </c>
      <c r="E1014" s="85">
        <v>48.134197617379101</v>
      </c>
      <c r="F1014" s="91">
        <v>48.134197617379101</v>
      </c>
      <c r="G1014" s="86">
        <v>14.7144358794674</v>
      </c>
      <c r="H1014" s="86">
        <v>14.7144358794674</v>
      </c>
      <c r="I1014" s="86">
        <v>0.12</v>
      </c>
      <c r="J1014" s="86">
        <v>0.16</v>
      </c>
      <c r="K1014" s="87">
        <v>0.2336</v>
      </c>
      <c r="L1014" s="85">
        <v>0.37999999890399999</v>
      </c>
      <c r="M1014" s="86">
        <v>0.19199210323679899</v>
      </c>
      <c r="N1014" s="86">
        <v>0.26476578411405299</v>
      </c>
      <c r="O1014" s="86">
        <v>4.4002352018816104</v>
      </c>
      <c r="P1014" s="86">
        <v>0.39</v>
      </c>
      <c r="Q1014" s="88">
        <v>0.44769999999999999</v>
      </c>
      <c r="R1014" s="85">
        <v>2.0990764063811899E-2</v>
      </c>
      <c r="S1014" s="86">
        <v>0</v>
      </c>
      <c r="T1014" s="86">
        <v>0.69</v>
      </c>
      <c r="U1014" s="88">
        <v>8.3812193412754006</v>
      </c>
      <c r="V1014" s="89">
        <v>4.5199999999999996</v>
      </c>
      <c r="W1014" s="85"/>
      <c r="X1014" s="88"/>
      <c r="Y1014" s="85">
        <v>100</v>
      </c>
      <c r="Z1014" s="88">
        <v>100</v>
      </c>
      <c r="AA1014" s="85">
        <v>0</v>
      </c>
      <c r="AB1014" s="91">
        <v>0</v>
      </c>
      <c r="AC1014" s="86">
        <v>0</v>
      </c>
      <c r="AD1014" s="86">
        <v>0</v>
      </c>
      <c r="AE1014" s="86">
        <v>0</v>
      </c>
      <c r="AF1014" s="88">
        <v>0</v>
      </c>
      <c r="AG1014" s="85">
        <v>0.13070200006499999</v>
      </c>
      <c r="AH1014" s="86">
        <v>7.5699999999999997E-4</v>
      </c>
      <c r="AI1014" s="88">
        <v>0</v>
      </c>
      <c r="AJ1014" s="150">
        <v>1.01</v>
      </c>
      <c r="AK1014" s="151">
        <v>0</v>
      </c>
    </row>
    <row r="1015" spans="1:37" x14ac:dyDescent="0.2">
      <c r="A1015" s="149" t="s">
        <v>2239</v>
      </c>
      <c r="B1015" s="66" t="s">
        <v>2237</v>
      </c>
      <c r="C1015" s="67">
        <v>43</v>
      </c>
      <c r="D1015" s="84" t="s">
        <v>335</v>
      </c>
      <c r="E1015" s="85">
        <v>37.928645652926903</v>
      </c>
      <c r="F1015" s="91">
        <v>37.912019397298202</v>
      </c>
      <c r="G1015" s="86">
        <v>16.865950813993798</v>
      </c>
      <c r="H1015" s="86">
        <v>16.8507100796675</v>
      </c>
      <c r="I1015" s="86">
        <v>0.11</v>
      </c>
      <c r="J1015" s="86">
        <v>0.27</v>
      </c>
      <c r="K1015" s="87">
        <v>0.1847</v>
      </c>
      <c r="L1015" s="85">
        <v>0.439999999867</v>
      </c>
      <c r="M1015" s="86">
        <v>0</v>
      </c>
      <c r="N1015" s="86">
        <v>0</v>
      </c>
      <c r="O1015" s="86">
        <v>4.5832051676407302</v>
      </c>
      <c r="P1015" s="86">
        <v>0.438</v>
      </c>
      <c r="Q1015" s="88">
        <v>0.76970000000000005</v>
      </c>
      <c r="R1015" s="85">
        <v>0</v>
      </c>
      <c r="S1015" s="86">
        <v>0</v>
      </c>
      <c r="T1015" s="86">
        <v>1.66</v>
      </c>
      <c r="U1015" s="88">
        <v>5.5975060616557002</v>
      </c>
      <c r="V1015" s="89">
        <v>4.46</v>
      </c>
      <c r="W1015" s="85"/>
      <c r="X1015" s="88"/>
      <c r="Y1015" s="85">
        <v>99.82</v>
      </c>
      <c r="Z1015" s="88"/>
      <c r="AA1015" s="85">
        <v>0.05</v>
      </c>
      <c r="AB1015" s="91">
        <v>0.04</v>
      </c>
      <c r="AC1015" s="86">
        <v>0</v>
      </c>
      <c r="AD1015" s="86">
        <v>0</v>
      </c>
      <c r="AE1015" s="86">
        <v>0</v>
      </c>
      <c r="AF1015" s="88">
        <v>1.5897999997100001</v>
      </c>
      <c r="AG1015" s="85">
        <v>1.29097500258</v>
      </c>
      <c r="AH1015" s="86">
        <v>1.307E-3</v>
      </c>
      <c r="AI1015" s="88">
        <v>0</v>
      </c>
      <c r="AJ1015" s="150">
        <v>1.03</v>
      </c>
      <c r="AK1015" s="151">
        <v>0</v>
      </c>
    </row>
    <row r="1016" spans="1:37" x14ac:dyDescent="0.2">
      <c r="A1016" s="149" t="s">
        <v>2240</v>
      </c>
      <c r="B1016" s="66" t="s">
        <v>2241</v>
      </c>
      <c r="C1016" s="67">
        <v>43</v>
      </c>
      <c r="D1016" s="84" t="s">
        <v>335</v>
      </c>
      <c r="E1016" s="85">
        <v>50.247964817067498</v>
      </c>
      <c r="F1016" s="91">
        <v>50.2423505193225</v>
      </c>
      <c r="G1016" s="86">
        <v>20.171236081220201</v>
      </c>
      <c r="H1016" s="86">
        <v>20.171236081220201</v>
      </c>
      <c r="I1016" s="86">
        <v>0.24</v>
      </c>
      <c r="J1016" s="86">
        <v>0.22</v>
      </c>
      <c r="K1016" s="87">
        <v>0.15590000000000001</v>
      </c>
      <c r="L1016" s="85">
        <v>0.22000000007699999</v>
      </c>
      <c r="M1016" s="86">
        <v>0.21454803824125299</v>
      </c>
      <c r="N1016" s="86"/>
      <c r="O1016" s="86">
        <v>7.1127185051235697</v>
      </c>
      <c r="P1016" s="86">
        <v>0.32400000000000001</v>
      </c>
      <c r="Q1016" s="88">
        <v>1.1021000000000001</v>
      </c>
      <c r="R1016" s="85">
        <v>3.5938903863432202E-2</v>
      </c>
      <c r="S1016" s="86">
        <v>0</v>
      </c>
      <c r="T1016" s="86">
        <v>1.19</v>
      </c>
      <c r="U1016" s="88">
        <v>7.2957799195283997</v>
      </c>
      <c r="V1016" s="89">
        <v>4.6500000000000004</v>
      </c>
      <c r="W1016" s="85">
        <v>19.933333333299998</v>
      </c>
      <c r="X1016" s="88"/>
      <c r="Y1016" s="85">
        <v>-100</v>
      </c>
      <c r="Z1016" s="88">
        <v>-100</v>
      </c>
      <c r="AA1016" s="85">
        <v>0.2</v>
      </c>
      <c r="AB1016" s="91">
        <v>0.2</v>
      </c>
      <c r="AC1016" s="86">
        <v>0</v>
      </c>
      <c r="AD1016" s="86">
        <v>0</v>
      </c>
      <c r="AE1016" s="86">
        <v>0</v>
      </c>
      <c r="AF1016" s="88">
        <v>0</v>
      </c>
      <c r="AG1016" s="85">
        <v>0.36837100023399999</v>
      </c>
      <c r="AH1016" s="86">
        <v>1.4829999999999999E-3</v>
      </c>
      <c r="AI1016" s="88">
        <v>0</v>
      </c>
      <c r="AJ1016" s="150">
        <v>1.01</v>
      </c>
      <c r="AK1016" s="151">
        <v>0</v>
      </c>
    </row>
    <row r="1017" spans="1:37" x14ac:dyDescent="0.2">
      <c r="A1017" s="149" t="s">
        <v>2242</v>
      </c>
      <c r="B1017" s="66" t="s">
        <v>2243</v>
      </c>
      <c r="C1017" s="67">
        <v>43</v>
      </c>
      <c r="D1017" s="84" t="s">
        <v>335</v>
      </c>
      <c r="E1017" s="85">
        <v>52.019635343618503</v>
      </c>
      <c r="F1017" s="91">
        <v>52.019635343618503</v>
      </c>
      <c r="G1017" s="86">
        <v>16.644460028050499</v>
      </c>
      <c r="H1017" s="86">
        <v>16.644460028050499</v>
      </c>
      <c r="I1017" s="86">
        <v>0.35</v>
      </c>
      <c r="J1017" s="86">
        <v>0.19</v>
      </c>
      <c r="K1017" s="87">
        <v>0.31169999999999998</v>
      </c>
      <c r="L1017" s="85">
        <v>0.43000000102500002</v>
      </c>
      <c r="M1017" s="86">
        <v>0</v>
      </c>
      <c r="N1017" s="86">
        <v>1.0347206254311301</v>
      </c>
      <c r="O1017" s="86">
        <v>8.5922374850189005</v>
      </c>
      <c r="P1017" s="86">
        <v>0.251</v>
      </c>
      <c r="Q1017" s="88">
        <v>1.2206999999999999</v>
      </c>
      <c r="R1017" s="85">
        <v>0</v>
      </c>
      <c r="S1017" s="86">
        <v>0</v>
      </c>
      <c r="T1017" s="86">
        <v>1.56</v>
      </c>
      <c r="U1017" s="88">
        <v>6.5100514258999498</v>
      </c>
      <c r="V1017" s="89">
        <v>4.54</v>
      </c>
      <c r="W1017" s="85"/>
      <c r="X1017" s="88"/>
      <c r="Y1017" s="85">
        <v>-100</v>
      </c>
      <c r="Z1017" s="88"/>
      <c r="AA1017" s="85">
        <v>0.37</v>
      </c>
      <c r="AB1017" s="91">
        <v>0.37</v>
      </c>
      <c r="AC1017" s="86">
        <v>0.02</v>
      </c>
      <c r="AD1017" s="86">
        <v>0.02</v>
      </c>
      <c r="AE1017" s="86">
        <v>0</v>
      </c>
      <c r="AF1017" s="88">
        <v>0</v>
      </c>
      <c r="AG1017" s="85">
        <v>1.1210500006099999</v>
      </c>
      <c r="AH1017" s="86">
        <v>9.59E-4</v>
      </c>
      <c r="AI1017" s="88">
        <v>0</v>
      </c>
      <c r="AJ1017" s="150">
        <v>1.01</v>
      </c>
      <c r="AK1017" s="151">
        <v>0</v>
      </c>
    </row>
    <row r="1018" spans="1:37" x14ac:dyDescent="0.2">
      <c r="A1018" s="149" t="s">
        <v>2244</v>
      </c>
      <c r="B1018" s="66" t="s">
        <v>2245</v>
      </c>
      <c r="C1018" s="67">
        <v>43</v>
      </c>
      <c r="D1018" s="84" t="s">
        <v>335</v>
      </c>
      <c r="E1018" s="85">
        <v>52.053855337659698</v>
      </c>
      <c r="F1018" s="91">
        <v>51.838717685024299</v>
      </c>
      <c r="G1018" s="86">
        <v>21.942858493799999</v>
      </c>
      <c r="H1018" s="86">
        <v>21.9192169935104</v>
      </c>
      <c r="I1018" s="86">
        <v>7.0000000000000007E-2</v>
      </c>
      <c r="J1018" s="86">
        <v>0.18</v>
      </c>
      <c r="K1018" s="87">
        <v>0.13139999999999999</v>
      </c>
      <c r="L1018" s="85">
        <v>0.24000000039</v>
      </c>
      <c r="M1018" s="86">
        <v>1.23222217543275</v>
      </c>
      <c r="N1018" s="86">
        <v>0.23270055113288399</v>
      </c>
      <c r="O1018" s="86">
        <v>6.6009978252526498</v>
      </c>
      <c r="P1018" s="86">
        <v>0.439</v>
      </c>
      <c r="Q1018" s="88">
        <v>0.82750000000000001</v>
      </c>
      <c r="R1018" s="85">
        <v>1.30446125750065E-2</v>
      </c>
      <c r="S1018" s="86">
        <v>0</v>
      </c>
      <c r="T1018" s="86">
        <v>1.1100000000000001</v>
      </c>
      <c r="U1018" s="88">
        <v>5.0663735120630804</v>
      </c>
      <c r="V1018" s="89">
        <v>4.72</v>
      </c>
      <c r="W1018" s="85"/>
      <c r="X1018" s="88"/>
      <c r="Y1018" s="85">
        <v>100</v>
      </c>
      <c r="Z1018" s="88">
        <v>100</v>
      </c>
      <c r="AA1018" s="85">
        <v>0.55000000000000004</v>
      </c>
      <c r="AB1018" s="91">
        <v>0.55000000000000004</v>
      </c>
      <c r="AC1018" s="86">
        <v>0</v>
      </c>
      <c r="AD1018" s="86">
        <v>0</v>
      </c>
      <c r="AE1018" s="86">
        <v>0</v>
      </c>
      <c r="AF1018" s="88">
        <v>10.4205999544</v>
      </c>
      <c r="AG1018" s="85">
        <v>0.57872500012000005</v>
      </c>
      <c r="AH1018" s="86">
        <v>9.3499999999999996E-4</v>
      </c>
      <c r="AI1018" s="88">
        <v>0</v>
      </c>
      <c r="AJ1018" s="150">
        <v>1.05</v>
      </c>
      <c r="AK1018" s="151">
        <v>1</v>
      </c>
    </row>
    <row r="1019" spans="1:37" x14ac:dyDescent="0.2">
      <c r="A1019" s="149" t="s">
        <v>2246</v>
      </c>
      <c r="B1019" s="66" t="s">
        <v>2247</v>
      </c>
      <c r="C1019" s="67">
        <v>43</v>
      </c>
      <c r="D1019" s="84" t="s">
        <v>335</v>
      </c>
      <c r="E1019" s="85">
        <v>69.779003216777397</v>
      </c>
      <c r="F1019" s="91">
        <v>69.639748785005096</v>
      </c>
      <c r="G1019" s="86">
        <v>22.063472170001798</v>
      </c>
      <c r="H1019" s="86">
        <v>21.991059865480199</v>
      </c>
      <c r="I1019" s="86">
        <v>0.14000000000000001</v>
      </c>
      <c r="J1019" s="86">
        <v>0.16</v>
      </c>
      <c r="K1019" s="87">
        <v>0.43319999999999997</v>
      </c>
      <c r="L1019" s="85">
        <v>0.25999999980600003</v>
      </c>
      <c r="M1019" s="86">
        <v>0</v>
      </c>
      <c r="N1019" s="86"/>
      <c r="O1019" s="86">
        <v>18.037309511297899</v>
      </c>
      <c r="P1019" s="86">
        <v>0.28100000000000003</v>
      </c>
      <c r="Q1019" s="88">
        <v>1.3848</v>
      </c>
      <c r="R1019" s="85">
        <v>0</v>
      </c>
      <c r="S1019" s="86">
        <v>0</v>
      </c>
      <c r="T1019" s="86">
        <v>2.02</v>
      </c>
      <c r="U1019" s="88">
        <v>3.30520393811533</v>
      </c>
      <c r="V1019" s="89">
        <v>4.2300000000000004</v>
      </c>
      <c r="W1019" s="85">
        <v>11.5354038370164</v>
      </c>
      <c r="X1019" s="88">
        <v>10.333333333300001</v>
      </c>
      <c r="Y1019" s="85">
        <v>31.539999999999992</v>
      </c>
      <c r="Z1019" s="88"/>
      <c r="AA1019" s="85">
        <v>0.56000000000000005</v>
      </c>
      <c r="AB1019" s="91">
        <v>0.56000000000000005</v>
      </c>
      <c r="AC1019" s="86">
        <v>0</v>
      </c>
      <c r="AD1019" s="86">
        <v>0</v>
      </c>
      <c r="AE1019" s="86">
        <v>0</v>
      </c>
      <c r="AF1019" s="88">
        <v>0</v>
      </c>
      <c r="AG1019" s="85">
        <v>0.69562499948400003</v>
      </c>
      <c r="AH1019" s="86">
        <v>1.3190000000000001E-3</v>
      </c>
      <c r="AI1019" s="88">
        <v>0</v>
      </c>
      <c r="AJ1019" s="150">
        <v>1.04</v>
      </c>
      <c r="AK1019" s="151">
        <v>1</v>
      </c>
    </row>
    <row r="1020" spans="1:37" x14ac:dyDescent="0.2">
      <c r="A1020" s="149" t="s">
        <v>2248</v>
      </c>
      <c r="B1020" s="66" t="s">
        <v>2249</v>
      </c>
      <c r="C1020" s="67">
        <v>43</v>
      </c>
      <c r="D1020" s="84" t="s">
        <v>335</v>
      </c>
      <c r="E1020" s="85">
        <v>73.540678435783306</v>
      </c>
      <c r="F1020" s="91">
        <v>73.519487505501502</v>
      </c>
      <c r="G1020" s="86">
        <v>22.969338353953699</v>
      </c>
      <c r="H1020" s="86">
        <v>22.9579278530327</v>
      </c>
      <c r="I1020" s="86">
        <v>0.12</v>
      </c>
      <c r="J1020" s="86">
        <v>0.09</v>
      </c>
      <c r="K1020" s="87">
        <v>0.16300000000000001</v>
      </c>
      <c r="L1020" s="85">
        <v>0</v>
      </c>
      <c r="M1020" s="86">
        <v>0</v>
      </c>
      <c r="N1020" s="86"/>
      <c r="O1020" s="86">
        <v>13.5477420429928</v>
      </c>
      <c r="P1020" s="86">
        <v>0.248</v>
      </c>
      <c r="Q1020" s="88">
        <v>0.68830000000000002</v>
      </c>
      <c r="R1020" s="85">
        <v>0</v>
      </c>
      <c r="S1020" s="86">
        <v>0</v>
      </c>
      <c r="T1020" s="86">
        <v>1.3</v>
      </c>
      <c r="U1020" s="88">
        <v>2.4027254796485602</v>
      </c>
      <c r="V1020" s="89">
        <v>4.8600000000000003</v>
      </c>
      <c r="W1020" s="85"/>
      <c r="X1020" s="88"/>
      <c r="Y1020" s="85">
        <v>100</v>
      </c>
      <c r="Z1020" s="88"/>
      <c r="AA1020" s="85">
        <v>0.17</v>
      </c>
      <c r="AB1020" s="91">
        <v>0.17</v>
      </c>
      <c r="AC1020" s="86">
        <v>0</v>
      </c>
      <c r="AD1020" s="86">
        <v>0</v>
      </c>
      <c r="AE1020" s="86">
        <v>0</v>
      </c>
      <c r="AF1020" s="88">
        <v>0</v>
      </c>
      <c r="AG1020" s="85">
        <v>0.55894999997999995</v>
      </c>
      <c r="AH1020" s="86">
        <v>3.3500000000000001E-4</v>
      </c>
      <c r="AI1020" s="88">
        <v>0</v>
      </c>
      <c r="AJ1020" s="150">
        <v>1.03</v>
      </c>
      <c r="AK1020" s="151">
        <v>1</v>
      </c>
    </row>
    <row r="1021" spans="1:37" x14ac:dyDescent="0.2">
      <c r="A1021" s="149" t="s">
        <v>2250</v>
      </c>
      <c r="B1021" s="66" t="s">
        <v>2248</v>
      </c>
      <c r="C1021" s="67">
        <v>43</v>
      </c>
      <c r="D1021" s="84" t="s">
        <v>335</v>
      </c>
      <c r="E1021" s="85">
        <v>82.988823842469401</v>
      </c>
      <c r="F1021" s="91">
        <v>82.750399148483197</v>
      </c>
      <c r="G1021" s="86">
        <v>30.547099521021799</v>
      </c>
      <c r="H1021" s="86">
        <v>30.498137307078199</v>
      </c>
      <c r="I1021" s="86">
        <v>0.27</v>
      </c>
      <c r="J1021" s="86">
        <v>0.19</v>
      </c>
      <c r="K1021" s="87">
        <v>0.43759999999999999</v>
      </c>
      <c r="L1021" s="85">
        <v>3.0000000029900002E-2</v>
      </c>
      <c r="M1021" s="86">
        <v>0</v>
      </c>
      <c r="N1021" s="86">
        <v>43.209876543209901</v>
      </c>
      <c r="O1021" s="86">
        <v>23.754894552448999</v>
      </c>
      <c r="P1021" s="86">
        <v>0.19600000000000001</v>
      </c>
      <c r="Q1021" s="88">
        <v>1.1827000000000001</v>
      </c>
      <c r="R1021" s="85">
        <v>0</v>
      </c>
      <c r="S1021" s="86">
        <v>0</v>
      </c>
      <c r="T1021" s="86">
        <v>1.1499999999999999</v>
      </c>
      <c r="U1021" s="88">
        <v>5.1665779670037297</v>
      </c>
      <c r="V1021" s="89">
        <v>4.93</v>
      </c>
      <c r="W1021" s="85">
        <v>13.1239932019806</v>
      </c>
      <c r="X1021" s="88">
        <v>19.066666666700002</v>
      </c>
      <c r="Y1021" s="85">
        <v>43.44</v>
      </c>
      <c r="Z1021" s="88"/>
      <c r="AA1021" s="85">
        <v>2.15</v>
      </c>
      <c r="AB1021" s="91">
        <v>2.15</v>
      </c>
      <c r="AC1021" s="86">
        <v>0.11</v>
      </c>
      <c r="AD1021" s="86">
        <v>0.11</v>
      </c>
      <c r="AE1021" s="86">
        <v>0</v>
      </c>
      <c r="AF1021" s="88">
        <v>0</v>
      </c>
      <c r="AG1021" s="85">
        <v>0.53374999943300006</v>
      </c>
      <c r="AH1021" s="86">
        <v>1.0579999999999999E-3</v>
      </c>
      <c r="AI1021" s="88">
        <v>0</v>
      </c>
      <c r="AJ1021" s="150">
        <v>1.17</v>
      </c>
      <c r="AK1021" s="151">
        <v>3</v>
      </c>
    </row>
    <row r="1022" spans="1:37" x14ac:dyDescent="0.2">
      <c r="A1022" s="149" t="s">
        <v>1900</v>
      </c>
      <c r="B1022" s="66" t="s">
        <v>2251</v>
      </c>
      <c r="C1022" s="67">
        <v>43</v>
      </c>
      <c r="D1022" s="84" t="s">
        <v>335</v>
      </c>
      <c r="E1022" s="85">
        <v>76.732629249449204</v>
      </c>
      <c r="F1022" s="91">
        <v>76.127011727047304</v>
      </c>
      <c r="G1022" s="86">
        <v>28.277299716456401</v>
      </c>
      <c r="H1022" s="86">
        <v>28.264456277971501</v>
      </c>
      <c r="I1022" s="86">
        <v>0.1</v>
      </c>
      <c r="J1022" s="86">
        <v>0.14000000000000001</v>
      </c>
      <c r="K1022" s="87">
        <v>1.1636</v>
      </c>
      <c r="L1022" s="85">
        <v>0.239999999917</v>
      </c>
      <c r="M1022" s="86">
        <v>0</v>
      </c>
      <c r="N1022" s="86"/>
      <c r="O1022" s="86">
        <v>34.163013596849702</v>
      </c>
      <c r="P1022" s="86">
        <v>0.46300000000000002</v>
      </c>
      <c r="Q1022" s="88">
        <v>1.3391999999999999</v>
      </c>
      <c r="R1022" s="85">
        <v>0</v>
      </c>
      <c r="S1022" s="86">
        <v>0</v>
      </c>
      <c r="T1022" s="86">
        <v>1.47</v>
      </c>
      <c r="U1022" s="88">
        <v>3.0932927612404799</v>
      </c>
      <c r="V1022" s="89">
        <v>4.51</v>
      </c>
      <c r="W1022" s="85"/>
      <c r="X1022" s="88"/>
      <c r="Y1022" s="85">
        <v>100</v>
      </c>
      <c r="Z1022" s="88">
        <v>100</v>
      </c>
      <c r="AA1022" s="85">
        <v>0.33</v>
      </c>
      <c r="AB1022" s="91">
        <v>0.33</v>
      </c>
      <c r="AC1022" s="86">
        <v>0</v>
      </c>
      <c r="AD1022" s="86">
        <v>0</v>
      </c>
      <c r="AE1022" s="86">
        <v>0</v>
      </c>
      <c r="AF1022" s="88">
        <v>0</v>
      </c>
      <c r="AG1022" s="85">
        <v>0.19740000002899999</v>
      </c>
      <c r="AH1022" s="86">
        <v>8.7799999999999998E-4</v>
      </c>
      <c r="AI1022" s="88">
        <v>0</v>
      </c>
      <c r="AJ1022" s="150">
        <v>1.08</v>
      </c>
      <c r="AK1022" s="151">
        <v>2</v>
      </c>
    </row>
    <row r="1023" spans="1:37" x14ac:dyDescent="0.2">
      <c r="A1023" s="149" t="s">
        <v>2252</v>
      </c>
      <c r="B1023" s="66" t="s">
        <v>2253</v>
      </c>
      <c r="C1023" s="67">
        <v>43</v>
      </c>
      <c r="D1023" s="84" t="s">
        <v>335</v>
      </c>
      <c r="E1023" s="85">
        <v>81.325889370162599</v>
      </c>
      <c r="F1023" s="91">
        <v>80.745402258041594</v>
      </c>
      <c r="G1023" s="86">
        <v>24.7008804942129</v>
      </c>
      <c r="H1023" s="86">
        <v>24.5198111197898</v>
      </c>
      <c r="I1023" s="86">
        <v>0.15</v>
      </c>
      <c r="J1023" s="86">
        <v>0.09</v>
      </c>
      <c r="K1023" s="87">
        <v>9.8599999999999993E-2</v>
      </c>
      <c r="L1023" s="85">
        <v>0</v>
      </c>
      <c r="M1023" s="86">
        <v>8.4622547280940402E-2</v>
      </c>
      <c r="N1023" s="86"/>
      <c r="O1023" s="86">
        <v>33.3613131878381</v>
      </c>
      <c r="P1023" s="86">
        <v>0.19800000000000001</v>
      </c>
      <c r="Q1023" s="88">
        <v>1.0848</v>
      </c>
      <c r="R1023" s="85">
        <v>9.6908615175889095E-3</v>
      </c>
      <c r="S1023" s="86">
        <v>0</v>
      </c>
      <c r="T1023" s="86">
        <v>0.91</v>
      </c>
      <c r="U1023" s="88">
        <v>3.17670240715757</v>
      </c>
      <c r="V1023" s="89">
        <v>4.96</v>
      </c>
      <c r="W1023" s="85">
        <v>17.600000000000001</v>
      </c>
      <c r="X1023" s="88"/>
      <c r="Y1023" s="85">
        <v>100</v>
      </c>
      <c r="Z1023" s="88">
        <v>100</v>
      </c>
      <c r="AA1023" s="85">
        <v>0.03</v>
      </c>
      <c r="AB1023" s="91">
        <v>0.03</v>
      </c>
      <c r="AC1023" s="86">
        <v>0</v>
      </c>
      <c r="AD1023" s="86">
        <v>0</v>
      </c>
      <c r="AE1023" s="86">
        <v>0</v>
      </c>
      <c r="AF1023" s="88">
        <v>0</v>
      </c>
      <c r="AG1023" s="85">
        <v>0.36347499979499998</v>
      </c>
      <c r="AH1023" s="86">
        <v>5.8500000000000002E-4</v>
      </c>
      <c r="AI1023" s="88">
        <v>0</v>
      </c>
      <c r="AJ1023" s="150">
        <v>1.06</v>
      </c>
      <c r="AK1023" s="151">
        <v>1</v>
      </c>
    </row>
    <row r="1024" spans="1:37" x14ac:dyDescent="0.2">
      <c r="A1024" s="149" t="s">
        <v>1902</v>
      </c>
      <c r="B1024" s="66" t="s">
        <v>2254</v>
      </c>
      <c r="C1024" s="67">
        <v>43</v>
      </c>
      <c r="D1024" s="84" t="s">
        <v>335</v>
      </c>
      <c r="E1024" s="85">
        <v>69.712616700568503</v>
      </c>
      <c r="F1024" s="91">
        <v>69.661329299883505</v>
      </c>
      <c r="G1024" s="86">
        <v>24.726612076009701</v>
      </c>
      <c r="H1024" s="86">
        <v>24.717919296232498</v>
      </c>
      <c r="I1024" s="86">
        <v>0.23</v>
      </c>
      <c r="J1024" s="86">
        <v>0.2</v>
      </c>
      <c r="K1024" s="87">
        <v>0.2898</v>
      </c>
      <c r="L1024" s="85">
        <v>0</v>
      </c>
      <c r="M1024" s="86">
        <v>0</v>
      </c>
      <c r="N1024" s="86">
        <v>50.525999398857799</v>
      </c>
      <c r="O1024" s="86">
        <v>14.517407914654401</v>
      </c>
      <c r="P1024" s="86">
        <v>0.255</v>
      </c>
      <c r="Q1024" s="88">
        <v>2.0476000000000001</v>
      </c>
      <c r="R1024" s="85">
        <v>0</v>
      </c>
      <c r="S1024" s="86">
        <v>0</v>
      </c>
      <c r="T1024" s="86">
        <v>1.54</v>
      </c>
      <c r="U1024" s="88">
        <v>5.7946069994262803</v>
      </c>
      <c r="V1024" s="89">
        <v>4.71</v>
      </c>
      <c r="W1024" s="85">
        <v>17.75999999998</v>
      </c>
      <c r="X1024" s="88"/>
      <c r="Y1024" s="85">
        <v>100</v>
      </c>
      <c r="Z1024" s="88"/>
      <c r="AA1024" s="85">
        <v>0.81</v>
      </c>
      <c r="AB1024" s="91">
        <v>0.81</v>
      </c>
      <c r="AC1024" s="86">
        <v>0.21</v>
      </c>
      <c r="AD1024" s="86">
        <v>0.21</v>
      </c>
      <c r="AE1024" s="86">
        <v>0</v>
      </c>
      <c r="AF1024" s="88">
        <v>0</v>
      </c>
      <c r="AG1024" s="85">
        <v>0.48912500028099998</v>
      </c>
      <c r="AH1024" s="86">
        <v>1.371E-3</v>
      </c>
      <c r="AI1024" s="88">
        <v>0</v>
      </c>
      <c r="AJ1024" s="150">
        <v>1.19</v>
      </c>
      <c r="AK1024" s="151">
        <v>4</v>
      </c>
    </row>
    <row r="1025" spans="1:37" x14ac:dyDescent="0.2">
      <c r="A1025" s="149" t="s">
        <v>2255</v>
      </c>
      <c r="B1025" s="66" t="s">
        <v>2256</v>
      </c>
      <c r="C1025" s="67">
        <v>43</v>
      </c>
      <c r="D1025" s="84" t="s">
        <v>335</v>
      </c>
      <c r="E1025" s="85">
        <v>26.257114161365902</v>
      </c>
      <c r="F1025" s="91">
        <v>26.257114161365902</v>
      </c>
      <c r="G1025" s="86">
        <v>7.64312018747908</v>
      </c>
      <c r="H1025" s="86">
        <v>7.64312018747908</v>
      </c>
      <c r="I1025" s="86">
        <v>0.52</v>
      </c>
      <c r="J1025" s="86">
        <v>0.44</v>
      </c>
      <c r="K1025" s="87">
        <v>9.2999999999999999E-2</v>
      </c>
      <c r="L1025" s="85">
        <v>0.77999992908299998</v>
      </c>
      <c r="M1025" s="86">
        <v>0</v>
      </c>
      <c r="N1025" s="86">
        <v>0</v>
      </c>
      <c r="O1025" s="86">
        <v>3.6422941016580599</v>
      </c>
      <c r="P1025" s="86">
        <v>0.19</v>
      </c>
      <c r="Q1025" s="88">
        <v>1.0787</v>
      </c>
      <c r="R1025" s="85">
        <v>0</v>
      </c>
      <c r="S1025" s="86">
        <v>0</v>
      </c>
      <c r="T1025" s="86">
        <v>1.69</v>
      </c>
      <c r="U1025" s="88">
        <v>9.6099765651155007</v>
      </c>
      <c r="V1025" s="89">
        <v>4.66</v>
      </c>
      <c r="W1025" s="85">
        <v>14.9</v>
      </c>
      <c r="X1025" s="88"/>
      <c r="Y1025" s="85">
        <v>100</v>
      </c>
      <c r="Z1025" s="88"/>
      <c r="AA1025" s="85">
        <v>0</v>
      </c>
      <c r="AB1025" s="91">
        <v>0</v>
      </c>
      <c r="AC1025" s="86">
        <v>0</v>
      </c>
      <c r="AD1025" s="86">
        <v>0</v>
      </c>
      <c r="AE1025" s="86">
        <v>0</v>
      </c>
      <c r="AF1025" s="88">
        <v>4.5026383496299998E-8</v>
      </c>
      <c r="AG1025" s="85">
        <v>0.40622411931399999</v>
      </c>
      <c r="AH1025" s="86">
        <v>1.812E-3</v>
      </c>
      <c r="AI1025" s="88">
        <v>0</v>
      </c>
      <c r="AJ1025" s="150">
        <v>1.03</v>
      </c>
      <c r="AK1025" s="151">
        <v>1</v>
      </c>
    </row>
    <row r="1026" spans="1:37" x14ac:dyDescent="0.2">
      <c r="A1026" s="149" t="s">
        <v>2257</v>
      </c>
      <c r="B1026" s="66" t="s">
        <v>2258</v>
      </c>
      <c r="C1026" s="67">
        <v>43</v>
      </c>
      <c r="D1026" s="84" t="s">
        <v>335</v>
      </c>
      <c r="E1026" s="85">
        <v>20.510302292235501</v>
      </c>
      <c r="F1026" s="91">
        <v>20.510302292235501</v>
      </c>
      <c r="G1026" s="86">
        <v>6.8943843177309398</v>
      </c>
      <c r="H1026" s="86">
        <v>6.8943843177309398</v>
      </c>
      <c r="I1026" s="86">
        <v>3</v>
      </c>
      <c r="J1026" s="86">
        <v>2.21</v>
      </c>
      <c r="K1026" s="87">
        <v>0.1091</v>
      </c>
      <c r="L1026" s="85">
        <v>0.12000000031499999</v>
      </c>
      <c r="M1026" s="86">
        <v>0.59528435132897095</v>
      </c>
      <c r="N1026" s="86">
        <v>9.2455621301775107E-2</v>
      </c>
      <c r="O1026" s="86">
        <v>2.2273679567758302</v>
      </c>
      <c r="P1026" s="86">
        <v>0.40699999999999997</v>
      </c>
      <c r="Q1026" s="88">
        <v>1.1785000000000001</v>
      </c>
      <c r="R1026" s="85">
        <v>6.1842918985776103E-2</v>
      </c>
      <c r="S1026" s="86">
        <v>0</v>
      </c>
      <c r="T1026" s="86">
        <v>2.2000000000000002</v>
      </c>
      <c r="U1026" s="88">
        <v>9.1041228811062407</v>
      </c>
      <c r="V1026" s="89">
        <v>4.4800000000000004</v>
      </c>
      <c r="W1026" s="85"/>
      <c r="X1026" s="88"/>
      <c r="Y1026" s="85">
        <v>100</v>
      </c>
      <c r="Z1026" s="88">
        <v>100</v>
      </c>
      <c r="AA1026" s="85">
        <v>0</v>
      </c>
      <c r="AB1026" s="91">
        <v>0</v>
      </c>
      <c r="AC1026" s="86">
        <v>0</v>
      </c>
      <c r="AD1026" s="86">
        <v>0</v>
      </c>
      <c r="AE1026" s="86">
        <v>0</v>
      </c>
      <c r="AF1026" s="88">
        <v>0</v>
      </c>
      <c r="AG1026" s="85">
        <v>0.82931200131799998</v>
      </c>
      <c r="AH1026" s="86">
        <v>7.5050000000000004E-3</v>
      </c>
      <c r="AI1026" s="88">
        <v>3.8890000061800002E-3</v>
      </c>
      <c r="AJ1026" s="150">
        <v>1</v>
      </c>
      <c r="AK1026" s="151">
        <v>0</v>
      </c>
    </row>
    <row r="1027" spans="1:37" x14ac:dyDescent="0.2">
      <c r="A1027" s="149" t="s">
        <v>2259</v>
      </c>
      <c r="B1027" s="66" t="s">
        <v>2260</v>
      </c>
      <c r="C1027" s="67">
        <v>43</v>
      </c>
      <c r="D1027" s="84" t="s">
        <v>335</v>
      </c>
      <c r="E1027" s="85">
        <v>14.8375584543441</v>
      </c>
      <c r="F1027" s="91">
        <v>14.830174747723399</v>
      </c>
      <c r="G1027" s="86">
        <v>6.6773320206743803</v>
      </c>
      <c r="H1027" s="86">
        <v>6.6748707851341402</v>
      </c>
      <c r="I1027" s="86">
        <v>1</v>
      </c>
      <c r="J1027" s="86">
        <v>0.47</v>
      </c>
      <c r="K1027" s="87">
        <v>6.8400000000000002E-2</v>
      </c>
      <c r="L1027" s="85">
        <v>0.74000000080100004</v>
      </c>
      <c r="M1027" s="86">
        <v>0</v>
      </c>
      <c r="N1027" s="86">
        <v>0.249258160237389</v>
      </c>
      <c r="O1027" s="86">
        <v>2.0270734556448802</v>
      </c>
      <c r="P1027" s="86">
        <v>0.21299999999999999</v>
      </c>
      <c r="Q1027" s="88">
        <v>1.0939000000000001</v>
      </c>
      <c r="R1027" s="85">
        <v>0</v>
      </c>
      <c r="S1027" s="86">
        <v>0</v>
      </c>
      <c r="T1027" s="86">
        <v>1.37</v>
      </c>
      <c r="U1027" s="88">
        <v>12.2778734924932</v>
      </c>
      <c r="V1027" s="89">
        <v>4.59</v>
      </c>
      <c r="W1027" s="85"/>
      <c r="X1027" s="88"/>
      <c r="Y1027" s="85">
        <v>100</v>
      </c>
      <c r="Z1027" s="88"/>
      <c r="AA1027" s="85">
        <v>0.32</v>
      </c>
      <c r="AB1027" s="91">
        <v>0.32</v>
      </c>
      <c r="AC1027" s="86">
        <v>0.03</v>
      </c>
      <c r="AD1027" s="86">
        <v>0.03</v>
      </c>
      <c r="AE1027" s="86">
        <v>0</v>
      </c>
      <c r="AF1027" s="88">
        <v>0</v>
      </c>
      <c r="AG1027" s="85">
        <v>1.7285600000700001</v>
      </c>
      <c r="AH1027" s="86">
        <v>2.728E-3</v>
      </c>
      <c r="AI1027" s="88">
        <v>0</v>
      </c>
      <c r="AJ1027" s="150">
        <v>1</v>
      </c>
      <c r="AK1027" s="151">
        <v>0</v>
      </c>
    </row>
    <row r="1028" spans="1:37" x14ac:dyDescent="0.2">
      <c r="A1028" s="149" t="s">
        <v>2261</v>
      </c>
      <c r="B1028" s="66" t="s">
        <v>2261</v>
      </c>
      <c r="C1028" s="67">
        <v>43</v>
      </c>
      <c r="D1028" s="84" t="s">
        <v>335</v>
      </c>
      <c r="E1028" s="85">
        <v>24.296339378557999</v>
      </c>
      <c r="F1028" s="91">
        <v>24.290170782001798</v>
      </c>
      <c r="G1028" s="86">
        <v>10.325349406933499</v>
      </c>
      <c r="H1028" s="86">
        <v>10.324468178854101</v>
      </c>
      <c r="I1028" s="86">
        <v>0</v>
      </c>
      <c r="J1028" s="86">
        <v>0.26</v>
      </c>
      <c r="K1028" s="87">
        <v>4.9000000000000002E-2</v>
      </c>
      <c r="L1028" s="85">
        <v>0.10999999979</v>
      </c>
      <c r="M1028" s="86">
        <v>0</v>
      </c>
      <c r="N1028" s="86">
        <v>0.73316612000771797</v>
      </c>
      <c r="O1028" s="86">
        <v>3.5736795663683298</v>
      </c>
      <c r="P1028" s="86">
        <v>0.27100000000000002</v>
      </c>
      <c r="Q1028" s="88">
        <v>0.68540000000000001</v>
      </c>
      <c r="R1028" s="85">
        <v>0</v>
      </c>
      <c r="S1028" s="86">
        <v>0</v>
      </c>
      <c r="T1028" s="86">
        <v>0.98</v>
      </c>
      <c r="U1028" s="88">
        <v>5.8213926928567696</v>
      </c>
      <c r="V1028" s="89">
        <v>4.46</v>
      </c>
      <c r="W1028" s="85"/>
      <c r="X1028" s="88"/>
      <c r="Y1028" s="85">
        <v>100</v>
      </c>
      <c r="Z1028" s="88"/>
      <c r="AA1028" s="85">
        <v>0</v>
      </c>
      <c r="AB1028" s="91">
        <v>0</v>
      </c>
      <c r="AC1028" s="86">
        <v>0</v>
      </c>
      <c r="AD1028" s="86">
        <v>0</v>
      </c>
      <c r="AE1028" s="86">
        <v>0</v>
      </c>
      <c r="AF1028" s="88">
        <v>0</v>
      </c>
      <c r="AG1028" s="85">
        <v>0.80476000025200001</v>
      </c>
      <c r="AH1028" s="86">
        <v>1.918E-3</v>
      </c>
      <c r="AI1028" s="88">
        <v>0</v>
      </c>
      <c r="AJ1028" s="150">
        <v>1.05</v>
      </c>
      <c r="AK1028" s="151">
        <v>0</v>
      </c>
    </row>
    <row r="1029" spans="1:37" x14ac:dyDescent="0.2">
      <c r="A1029" s="149" t="s">
        <v>2262</v>
      </c>
      <c r="B1029" s="66" t="s">
        <v>2263</v>
      </c>
      <c r="C1029" s="67">
        <v>43</v>
      </c>
      <c r="D1029" s="84" t="s">
        <v>335</v>
      </c>
      <c r="E1029" s="85">
        <v>89.124864188925997</v>
      </c>
      <c r="F1029" s="91">
        <v>86.433242450954296</v>
      </c>
      <c r="G1029" s="86">
        <v>25.745679670363501</v>
      </c>
      <c r="H1029" s="86">
        <v>25.386933437198898</v>
      </c>
      <c r="I1029" s="86">
        <v>0.34</v>
      </c>
      <c r="J1029" s="86">
        <v>0.19</v>
      </c>
      <c r="K1029" s="87">
        <v>0.13669999999999999</v>
      </c>
      <c r="L1029" s="85">
        <v>0</v>
      </c>
      <c r="M1029" s="86">
        <v>0</v>
      </c>
      <c r="N1029" s="86">
        <v>27.1219897354915</v>
      </c>
      <c r="O1029" s="86">
        <v>34.276076803321203</v>
      </c>
      <c r="P1029" s="86">
        <v>0.20300000000000001</v>
      </c>
      <c r="Q1029" s="88">
        <v>1.0705</v>
      </c>
      <c r="R1029" s="85">
        <v>0</v>
      </c>
      <c r="S1029" s="86">
        <v>0</v>
      </c>
      <c r="T1029" s="86">
        <v>1.5</v>
      </c>
      <c r="U1029" s="88">
        <v>8.1999139009040403E-3</v>
      </c>
      <c r="V1029" s="89">
        <v>4.8899999999999997</v>
      </c>
      <c r="W1029" s="85"/>
      <c r="X1029" s="88"/>
      <c r="Y1029" s="85">
        <v>100</v>
      </c>
      <c r="Z1029" s="88"/>
      <c r="AA1029" s="85">
        <v>0</v>
      </c>
      <c r="AB1029" s="91">
        <v>0</v>
      </c>
      <c r="AC1029" s="86">
        <v>0</v>
      </c>
      <c r="AD1029" s="86">
        <v>0</v>
      </c>
      <c r="AE1029" s="86">
        <v>0</v>
      </c>
      <c r="AF1029" s="88">
        <v>0</v>
      </c>
      <c r="AG1029" s="85">
        <v>9.4239999996899998E-3</v>
      </c>
      <c r="AH1029" s="86">
        <v>6.1399999999999996E-4</v>
      </c>
      <c r="AI1029" s="88">
        <v>0</v>
      </c>
      <c r="AJ1029" s="150">
        <v>1.1299999999999999</v>
      </c>
      <c r="AK1029" s="151">
        <v>2</v>
      </c>
    </row>
    <row r="1030" spans="1:37" x14ac:dyDescent="0.2">
      <c r="A1030" s="149" t="s">
        <v>2264</v>
      </c>
      <c r="B1030" s="66" t="s">
        <v>2265</v>
      </c>
      <c r="C1030" s="67">
        <v>43</v>
      </c>
      <c r="D1030" s="84" t="s">
        <v>335</v>
      </c>
      <c r="E1030" s="85">
        <v>87.630521426924503</v>
      </c>
      <c r="F1030" s="91">
        <v>85.7076978820119</v>
      </c>
      <c r="G1030" s="86">
        <v>26.0293487927797</v>
      </c>
      <c r="H1030" s="86">
        <v>25.704898053295601</v>
      </c>
      <c r="I1030" s="86">
        <v>0.27</v>
      </c>
      <c r="J1030" s="86">
        <v>0.23</v>
      </c>
      <c r="K1030" s="87">
        <v>0.69540000000000002</v>
      </c>
      <c r="L1030" s="85">
        <v>0</v>
      </c>
      <c r="M1030" s="86">
        <v>0</v>
      </c>
      <c r="N1030" s="86">
        <v>36.1095814977974</v>
      </c>
      <c r="O1030" s="86">
        <v>37.706088923278401</v>
      </c>
      <c r="P1030" s="86">
        <v>0.16</v>
      </c>
      <c r="Q1030" s="88">
        <v>1.83</v>
      </c>
      <c r="R1030" s="85">
        <v>0</v>
      </c>
      <c r="S1030" s="86">
        <v>0</v>
      </c>
      <c r="T1030" s="86">
        <v>1.4</v>
      </c>
      <c r="U1030" s="88">
        <v>1.1800454560426901</v>
      </c>
      <c r="V1030" s="89">
        <v>4.87</v>
      </c>
      <c r="W1030" s="85">
        <v>18.829306796622902</v>
      </c>
      <c r="X1030" s="88">
        <v>19.066666666700002</v>
      </c>
      <c r="Y1030" s="85">
        <v>100</v>
      </c>
      <c r="Z1030" s="88"/>
      <c r="AA1030" s="85">
        <v>0</v>
      </c>
      <c r="AB1030" s="91">
        <v>0</v>
      </c>
      <c r="AC1030" s="86">
        <v>0</v>
      </c>
      <c r="AD1030" s="86">
        <v>0</v>
      </c>
      <c r="AE1030" s="86">
        <v>0</v>
      </c>
      <c r="AF1030" s="88">
        <v>0</v>
      </c>
      <c r="AG1030" s="85">
        <v>7.6879999895400003E-3</v>
      </c>
      <c r="AH1030" s="86">
        <v>1.9970000000000001E-3</v>
      </c>
      <c r="AI1030" s="88">
        <v>0</v>
      </c>
      <c r="AJ1030" s="150">
        <v>1.07</v>
      </c>
      <c r="AK1030" s="151">
        <v>1</v>
      </c>
    </row>
    <row r="1031" spans="1:37" x14ac:dyDescent="0.2">
      <c r="A1031" s="149" t="s">
        <v>2266</v>
      </c>
      <c r="B1031" s="66" t="s">
        <v>2267</v>
      </c>
      <c r="C1031" s="67">
        <v>43</v>
      </c>
      <c r="D1031" s="84" t="s">
        <v>335</v>
      </c>
      <c r="E1031" s="85">
        <v>45.515986482973702</v>
      </c>
      <c r="F1031" s="91">
        <v>45.428101055862903</v>
      </c>
      <c r="G1031" s="86">
        <v>11.303798878532399</v>
      </c>
      <c r="H1031" s="86">
        <v>11.303798878532399</v>
      </c>
      <c r="I1031" s="86">
        <v>0.23</v>
      </c>
      <c r="J1031" s="86">
        <v>0.2</v>
      </c>
      <c r="K1031" s="87">
        <v>0.24759999999999999</v>
      </c>
      <c r="L1031" s="85">
        <v>6.0000000110100003E-2</v>
      </c>
      <c r="M1031" s="86">
        <v>9.5041962420357395E-2</v>
      </c>
      <c r="N1031" s="86">
        <v>0.43782099856866202</v>
      </c>
      <c r="O1031" s="86">
        <v>10.9547569658575</v>
      </c>
      <c r="P1031" s="86">
        <v>0.19900000000000001</v>
      </c>
      <c r="Q1031" s="88">
        <v>0.94899999999999995</v>
      </c>
      <c r="R1031" s="85">
        <v>1.5082956259426799E-2</v>
      </c>
      <c r="S1031" s="86">
        <v>0</v>
      </c>
      <c r="T1031" s="86">
        <v>1.25</v>
      </c>
      <c r="U1031" s="88">
        <v>8.1919120650599702</v>
      </c>
      <c r="V1031" s="89">
        <v>4.83</v>
      </c>
      <c r="W1031" s="85"/>
      <c r="X1031" s="88"/>
      <c r="Y1031" s="85">
        <v>100</v>
      </c>
      <c r="Z1031" s="88">
        <v>100</v>
      </c>
      <c r="AA1031" s="85">
        <v>0</v>
      </c>
      <c r="AB1031" s="91">
        <v>0</v>
      </c>
      <c r="AC1031" s="86">
        <v>0</v>
      </c>
      <c r="AD1031" s="86">
        <v>0</v>
      </c>
      <c r="AE1031" s="86">
        <v>0</v>
      </c>
      <c r="AF1031" s="88">
        <v>0</v>
      </c>
      <c r="AG1031" s="85">
        <v>0.54907200176299997</v>
      </c>
      <c r="AH1031" s="86">
        <v>1.165E-3</v>
      </c>
      <c r="AI1031" s="88">
        <v>0</v>
      </c>
      <c r="AJ1031" s="150">
        <v>1.05</v>
      </c>
      <c r="AK1031" s="151">
        <v>1</v>
      </c>
    </row>
    <row r="1032" spans="1:37" x14ac:dyDescent="0.2">
      <c r="A1032" s="149" t="s">
        <v>2268</v>
      </c>
      <c r="B1032" s="66" t="s">
        <v>2269</v>
      </c>
      <c r="C1032" s="67">
        <v>43</v>
      </c>
      <c r="D1032" s="84" t="s">
        <v>335</v>
      </c>
      <c r="E1032" s="85">
        <v>27.708586663444201</v>
      </c>
      <c r="F1032" s="91">
        <v>27.694236535425901</v>
      </c>
      <c r="G1032" s="86">
        <v>10.1432746992138</v>
      </c>
      <c r="H1032" s="86">
        <v>10.141008889526701</v>
      </c>
      <c r="I1032" s="86">
        <v>0.21</v>
      </c>
      <c r="J1032" s="86">
        <v>0.24</v>
      </c>
      <c r="K1032" s="87">
        <v>4.2000000000000003E-2</v>
      </c>
      <c r="L1032" s="85">
        <v>0.35999999977699998</v>
      </c>
      <c r="M1032" s="86">
        <v>0</v>
      </c>
      <c r="N1032" s="86">
        <v>0.248290077766326</v>
      </c>
      <c r="O1032" s="86">
        <v>5.1867434562196104</v>
      </c>
      <c r="P1032" s="86">
        <v>0.19800000000000001</v>
      </c>
      <c r="Q1032" s="88">
        <v>1.7539</v>
      </c>
      <c r="R1032" s="85">
        <v>0</v>
      </c>
      <c r="S1032" s="86">
        <v>0</v>
      </c>
      <c r="T1032" s="86">
        <v>1.71</v>
      </c>
      <c r="U1032" s="88">
        <v>7.9869791469981797</v>
      </c>
      <c r="V1032" s="89">
        <v>4.3600000000000003</v>
      </c>
      <c r="W1032" s="85"/>
      <c r="X1032" s="88"/>
      <c r="Y1032" s="85">
        <v>100</v>
      </c>
      <c r="Z1032" s="88">
        <v>100</v>
      </c>
      <c r="AA1032" s="85">
        <v>0</v>
      </c>
      <c r="AB1032" s="91">
        <v>0</v>
      </c>
      <c r="AC1032" s="86">
        <v>0</v>
      </c>
      <c r="AD1032" s="86">
        <v>0</v>
      </c>
      <c r="AE1032" s="86">
        <v>0</v>
      </c>
      <c r="AF1032" s="88">
        <v>0</v>
      </c>
      <c r="AG1032" s="85">
        <v>1.2309479999299999</v>
      </c>
      <c r="AH1032" s="86">
        <v>2.0990000000000002E-3</v>
      </c>
      <c r="AI1032" s="88">
        <v>0</v>
      </c>
      <c r="AJ1032" s="150">
        <v>1.03</v>
      </c>
      <c r="AK1032" s="151">
        <v>0</v>
      </c>
    </row>
    <row r="1033" spans="1:37" x14ac:dyDescent="0.2">
      <c r="A1033" s="149" t="s">
        <v>2270</v>
      </c>
      <c r="B1033" s="66" t="s">
        <v>2271</v>
      </c>
      <c r="C1033" s="67">
        <v>43</v>
      </c>
      <c r="D1033" s="84" t="s">
        <v>335</v>
      </c>
      <c r="E1033" s="85">
        <v>96.116259421630005</v>
      </c>
      <c r="F1033" s="91">
        <v>95.380490822850106</v>
      </c>
      <c r="G1033" s="86">
        <v>27.608619003585702</v>
      </c>
      <c r="H1033" s="86">
        <v>27.508831218941101</v>
      </c>
      <c r="I1033" s="86">
        <v>0.21</v>
      </c>
      <c r="J1033" s="86">
        <v>0.14000000000000001</v>
      </c>
      <c r="K1033" s="87">
        <v>8.8700000000000001E-2</v>
      </c>
      <c r="L1033" s="85">
        <v>0</v>
      </c>
      <c r="M1033" s="86">
        <v>0</v>
      </c>
      <c r="N1033" s="86">
        <v>36.005389019871998</v>
      </c>
      <c r="O1033" s="86">
        <v>42.226160935838401</v>
      </c>
      <c r="P1033" s="86">
        <v>0.11899999999999999</v>
      </c>
      <c r="Q1033" s="88">
        <v>2.5796999999999999</v>
      </c>
      <c r="R1033" s="85">
        <v>0</v>
      </c>
      <c r="S1033" s="86">
        <v>0</v>
      </c>
      <c r="T1033" s="86">
        <v>1.92</v>
      </c>
      <c r="U1033" s="88">
        <v>0.29271083495765698</v>
      </c>
      <c r="V1033" s="89">
        <v>4.8600000000000003</v>
      </c>
      <c r="W1033" s="85"/>
      <c r="X1033" s="88"/>
      <c r="Y1033" s="85">
        <v>100</v>
      </c>
      <c r="Z1033" s="88"/>
      <c r="AA1033" s="85">
        <v>0.06</v>
      </c>
      <c r="AB1033" s="91">
        <v>0.06</v>
      </c>
      <c r="AC1033" s="86">
        <v>0.04</v>
      </c>
      <c r="AD1033" s="86">
        <v>0.04</v>
      </c>
      <c r="AE1033" s="86">
        <v>0</v>
      </c>
      <c r="AF1033" s="88">
        <v>0</v>
      </c>
      <c r="AG1033" s="85">
        <v>1.2455999993000001E-2</v>
      </c>
      <c r="AH1033" s="86">
        <v>1.3290000000000001E-3</v>
      </c>
      <c r="AI1033" s="88">
        <v>0</v>
      </c>
      <c r="AJ1033" s="150">
        <v>1.1100000000000001</v>
      </c>
      <c r="AK1033" s="151">
        <v>2</v>
      </c>
    </row>
    <row r="1034" spans="1:37" x14ac:dyDescent="0.2">
      <c r="A1034" s="149" t="s">
        <v>2272</v>
      </c>
      <c r="B1034" s="66" t="s">
        <v>2273</v>
      </c>
      <c r="C1034" s="67">
        <v>43</v>
      </c>
      <c r="D1034" s="84" t="s">
        <v>335</v>
      </c>
      <c r="E1034" s="85">
        <v>84.500513853059005</v>
      </c>
      <c r="F1034" s="91">
        <v>82.178736970154603</v>
      </c>
      <c r="G1034" s="86">
        <v>26.8462006334025</v>
      </c>
      <c r="H1034" s="86">
        <v>26.430923467354599</v>
      </c>
      <c r="I1034" s="86">
        <v>0.11</v>
      </c>
      <c r="J1034" s="86">
        <v>0.03</v>
      </c>
      <c r="K1034" s="87">
        <v>0.44269999999999998</v>
      </c>
      <c r="L1034" s="85">
        <v>0</v>
      </c>
      <c r="M1034" s="86">
        <v>0</v>
      </c>
      <c r="N1034" s="86">
        <v>60.568314519268199</v>
      </c>
      <c r="O1034" s="86">
        <v>36.2132060461416</v>
      </c>
      <c r="P1034" s="86">
        <v>0.184</v>
      </c>
      <c r="Q1034" s="88">
        <v>0.65249999999999997</v>
      </c>
      <c r="R1034" s="85">
        <v>0</v>
      </c>
      <c r="S1034" s="86">
        <v>0</v>
      </c>
      <c r="T1034" s="86">
        <v>1.0900000000000001</v>
      </c>
      <c r="U1034" s="88">
        <v>3.1984731223389802</v>
      </c>
      <c r="V1034" s="89">
        <v>5</v>
      </c>
      <c r="W1034" s="85">
        <v>38.094072224465897</v>
      </c>
      <c r="X1034" s="88">
        <v>37.5333333333</v>
      </c>
      <c r="Y1034" s="85">
        <v>47.960000000000008</v>
      </c>
      <c r="Z1034" s="88">
        <v>100</v>
      </c>
      <c r="AA1034" s="85">
        <v>0.81</v>
      </c>
      <c r="AB1034" s="91">
        <v>0.81</v>
      </c>
      <c r="AC1034" s="86">
        <v>0.2</v>
      </c>
      <c r="AD1034" s="86">
        <v>0.2</v>
      </c>
      <c r="AE1034" s="86">
        <v>0</v>
      </c>
      <c r="AF1034" s="88">
        <v>0</v>
      </c>
      <c r="AG1034" s="85">
        <v>0.16962099994900001</v>
      </c>
      <c r="AH1034" s="86">
        <v>7.4999999999999993E-5</v>
      </c>
      <c r="AI1034" s="88">
        <v>0</v>
      </c>
      <c r="AJ1034" s="150">
        <v>1.17</v>
      </c>
      <c r="AK1034" s="151">
        <v>3</v>
      </c>
    </row>
    <row r="1035" spans="1:37" x14ac:dyDescent="0.2">
      <c r="A1035" s="149" t="s">
        <v>2274</v>
      </c>
      <c r="B1035" s="66" t="s">
        <v>2275</v>
      </c>
      <c r="C1035" s="67">
        <v>43</v>
      </c>
      <c r="D1035" s="84" t="s">
        <v>335</v>
      </c>
      <c r="E1035" s="85">
        <v>96.153970931741497</v>
      </c>
      <c r="F1035" s="91">
        <v>94.638917726446905</v>
      </c>
      <c r="G1035" s="86">
        <v>28.651375551518299</v>
      </c>
      <c r="H1035" s="86">
        <v>28.358584220088201</v>
      </c>
      <c r="I1035" s="86">
        <v>0.12</v>
      </c>
      <c r="J1035" s="86">
        <v>0.09</v>
      </c>
      <c r="K1035" s="87">
        <v>0.1172</v>
      </c>
      <c r="L1035" s="85">
        <v>0</v>
      </c>
      <c r="M1035" s="86">
        <v>1.96390026612682E-3</v>
      </c>
      <c r="N1035" s="86"/>
      <c r="O1035" s="86">
        <v>60.380491507733197</v>
      </c>
      <c r="P1035" s="86">
        <v>0.13900000000000001</v>
      </c>
      <c r="Q1035" s="88">
        <v>1.2887</v>
      </c>
      <c r="R1035" s="85">
        <v>7.9258143774272802E-3</v>
      </c>
      <c r="S1035" s="86">
        <v>0</v>
      </c>
      <c r="T1035" s="86">
        <v>0.7</v>
      </c>
      <c r="U1035" s="88">
        <v>0.64154554892291704</v>
      </c>
      <c r="V1035" s="89">
        <v>4.99</v>
      </c>
      <c r="W1035" s="85"/>
      <c r="X1035" s="88"/>
      <c r="Y1035" s="85">
        <v>100</v>
      </c>
      <c r="Z1035" s="88">
        <v>100</v>
      </c>
      <c r="AA1035" s="85">
        <v>0.15</v>
      </c>
      <c r="AB1035" s="91">
        <v>0.15</v>
      </c>
      <c r="AC1035" s="86">
        <v>0</v>
      </c>
      <c r="AD1035" s="86">
        <v>0</v>
      </c>
      <c r="AE1035" s="86">
        <v>0</v>
      </c>
      <c r="AF1035" s="88">
        <v>0</v>
      </c>
      <c r="AG1035" s="85">
        <v>1.05329999887E-2</v>
      </c>
      <c r="AH1035" s="86">
        <v>7.3300000000000004E-4</v>
      </c>
      <c r="AI1035" s="88">
        <v>0</v>
      </c>
      <c r="AJ1035" s="150">
        <v>1.1299999999999999</v>
      </c>
      <c r="AK1035" s="151">
        <v>3</v>
      </c>
    </row>
    <row r="1036" spans="1:37" x14ac:dyDescent="0.2">
      <c r="A1036" s="149" t="s">
        <v>2276</v>
      </c>
      <c r="B1036" s="66" t="s">
        <v>2277</v>
      </c>
      <c r="C1036" s="67">
        <v>43</v>
      </c>
      <c r="D1036" s="84" t="s">
        <v>335</v>
      </c>
      <c r="E1036" s="85">
        <v>96.997537760464496</v>
      </c>
      <c r="F1036" s="91">
        <v>94.305611701150298</v>
      </c>
      <c r="G1036" s="86">
        <v>28.249604939179001</v>
      </c>
      <c r="H1036" s="86">
        <v>27.744294586748001</v>
      </c>
      <c r="I1036" s="86">
        <v>0</v>
      </c>
      <c r="J1036" s="86">
        <v>0.02</v>
      </c>
      <c r="K1036" s="87">
        <v>0.38790000000000002</v>
      </c>
      <c r="L1036" s="85">
        <v>0</v>
      </c>
      <c r="M1036" s="86">
        <v>0</v>
      </c>
      <c r="N1036" s="86"/>
      <c r="O1036" s="86">
        <v>73.656490783185404</v>
      </c>
      <c r="P1036" s="86">
        <v>0.153</v>
      </c>
      <c r="Q1036" s="88">
        <v>0.22459999999999999</v>
      </c>
      <c r="R1036" s="85">
        <v>0</v>
      </c>
      <c r="S1036" s="86">
        <v>0</v>
      </c>
      <c r="T1036" s="86">
        <v>0.34</v>
      </c>
      <c r="U1036" s="88">
        <v>4.0424828194480199E-2</v>
      </c>
      <c r="V1036" s="89">
        <v>4.97</v>
      </c>
      <c r="W1036" s="85"/>
      <c r="X1036" s="88"/>
      <c r="Y1036" s="85">
        <v>100</v>
      </c>
      <c r="Z1036" s="88"/>
      <c r="AA1036" s="85">
        <v>0.48</v>
      </c>
      <c r="AB1036" s="91">
        <v>0.48</v>
      </c>
      <c r="AC1036" s="86">
        <v>0</v>
      </c>
      <c r="AD1036" s="86">
        <v>0</v>
      </c>
      <c r="AE1036" s="86">
        <v>0</v>
      </c>
      <c r="AF1036" s="88">
        <v>0</v>
      </c>
      <c r="AG1036" s="85">
        <v>4.3999999932600002E-5</v>
      </c>
      <c r="AH1036" s="86">
        <v>4.8000000000000001E-5</v>
      </c>
      <c r="AI1036" s="88">
        <v>0</v>
      </c>
      <c r="AJ1036" s="150">
        <v>1.19</v>
      </c>
      <c r="AK1036" s="151">
        <v>3</v>
      </c>
    </row>
    <row r="1037" spans="1:37" x14ac:dyDescent="0.2">
      <c r="A1037" s="149" t="s">
        <v>2278</v>
      </c>
      <c r="B1037" s="66" t="s">
        <v>2279</v>
      </c>
      <c r="C1037" s="67">
        <v>43</v>
      </c>
      <c r="D1037" s="84" t="s">
        <v>335</v>
      </c>
      <c r="E1037" s="85">
        <v>94.889197738764196</v>
      </c>
      <c r="F1037" s="91">
        <v>90.835685234607496</v>
      </c>
      <c r="G1037" s="86">
        <v>35.337352171280898</v>
      </c>
      <c r="H1037" s="86">
        <v>34.2826203732915</v>
      </c>
      <c r="I1037" s="86">
        <v>0.09</v>
      </c>
      <c r="J1037" s="86">
        <v>7.0000000000000007E-2</v>
      </c>
      <c r="K1037" s="87">
        <v>0.67259999999999998</v>
      </c>
      <c r="L1037" s="85">
        <v>0</v>
      </c>
      <c r="M1037" s="86">
        <v>0</v>
      </c>
      <c r="N1037" s="86"/>
      <c r="O1037" s="86">
        <v>52.568893040635203</v>
      </c>
      <c r="P1037" s="86">
        <v>0.14799999999999999</v>
      </c>
      <c r="Q1037" s="88">
        <v>0.76739999999999997</v>
      </c>
      <c r="R1037" s="85">
        <v>0</v>
      </c>
      <c r="S1037" s="86">
        <v>0</v>
      </c>
      <c r="T1037" s="86">
        <v>0.97</v>
      </c>
      <c r="U1037" s="88">
        <v>0.13898244387411399</v>
      </c>
      <c r="V1037" s="89">
        <v>4.97</v>
      </c>
      <c r="W1037" s="85">
        <v>35.272640214105401</v>
      </c>
      <c r="X1037" s="88">
        <v>32.5</v>
      </c>
      <c r="Y1037" s="85">
        <v>46.539999999999992</v>
      </c>
      <c r="Z1037" s="88"/>
      <c r="AA1037" s="85">
        <v>0.25</v>
      </c>
      <c r="AB1037" s="91">
        <v>0.24</v>
      </c>
      <c r="AC1037" s="86">
        <v>7.0000000000000007E-2</v>
      </c>
      <c r="AD1037" s="86">
        <v>7.0000000000000007E-2</v>
      </c>
      <c r="AE1037" s="86">
        <v>0</v>
      </c>
      <c r="AF1037" s="88">
        <v>0</v>
      </c>
      <c r="AG1037" s="85">
        <v>1.936000004E-3</v>
      </c>
      <c r="AH1037" s="86">
        <v>5.1699999999999999E-4</v>
      </c>
      <c r="AI1037" s="88">
        <v>0</v>
      </c>
      <c r="AJ1037" s="150">
        <v>1.1000000000000001</v>
      </c>
      <c r="AK1037" s="151">
        <v>1</v>
      </c>
    </row>
    <row r="1038" spans="1:37" x14ac:dyDescent="0.2">
      <c r="A1038" s="149" t="s">
        <v>2280</v>
      </c>
      <c r="B1038" s="66" t="s">
        <v>2281</v>
      </c>
      <c r="C1038" s="67">
        <v>43</v>
      </c>
      <c r="D1038" s="84" t="s">
        <v>335</v>
      </c>
      <c r="E1038" s="85">
        <v>92.682960874359694</v>
      </c>
      <c r="F1038" s="91">
        <v>90.128557669490903</v>
      </c>
      <c r="G1038" s="86">
        <v>28.665149844362901</v>
      </c>
      <c r="H1038" s="86">
        <v>28.2896665317346</v>
      </c>
      <c r="I1038" s="86">
        <v>0</v>
      </c>
      <c r="J1038" s="86">
        <v>0.02</v>
      </c>
      <c r="K1038" s="87">
        <v>0.21709999999999999</v>
      </c>
      <c r="L1038" s="85">
        <v>0</v>
      </c>
      <c r="M1038" s="86">
        <v>0</v>
      </c>
      <c r="N1038" s="86"/>
      <c r="O1038" s="86">
        <v>55.261690432565899</v>
      </c>
      <c r="P1038" s="86">
        <v>0.24</v>
      </c>
      <c r="Q1038" s="88">
        <v>1.3803000000000001</v>
      </c>
      <c r="R1038" s="85">
        <v>0</v>
      </c>
      <c r="S1038" s="86">
        <v>0</v>
      </c>
      <c r="T1038" s="86">
        <v>1.17</v>
      </c>
      <c r="U1038" s="88">
        <v>0.66023645677754395</v>
      </c>
      <c r="V1038" s="89">
        <v>4.9800000000000004</v>
      </c>
      <c r="W1038" s="85"/>
      <c r="X1038" s="88"/>
      <c r="Y1038" s="85">
        <v>100</v>
      </c>
      <c r="Z1038" s="88"/>
      <c r="AA1038" s="85">
        <v>0.04</v>
      </c>
      <c r="AB1038" s="91">
        <v>0.04</v>
      </c>
      <c r="AC1038" s="86">
        <v>0</v>
      </c>
      <c r="AD1038" s="86">
        <v>0</v>
      </c>
      <c r="AE1038" s="86">
        <v>0</v>
      </c>
      <c r="AF1038" s="88">
        <v>0</v>
      </c>
      <c r="AG1038" s="85">
        <v>5.2800000033499999E-3</v>
      </c>
      <c r="AH1038" s="86">
        <v>4.8999999999999998E-5</v>
      </c>
      <c r="AI1038" s="88">
        <v>5.7400000036400001E-3</v>
      </c>
      <c r="AJ1038" s="150">
        <v>1.1599999999999999</v>
      </c>
      <c r="AK1038" s="151">
        <v>2</v>
      </c>
    </row>
    <row r="1039" spans="1:37" x14ac:dyDescent="0.2">
      <c r="A1039" s="149" t="s">
        <v>2282</v>
      </c>
      <c r="B1039" s="66" t="s">
        <v>2283</v>
      </c>
      <c r="C1039" s="67">
        <v>43</v>
      </c>
      <c r="D1039" s="84" t="s">
        <v>335</v>
      </c>
      <c r="E1039" s="85">
        <v>94.301969927063496</v>
      </c>
      <c r="F1039" s="91">
        <v>88.843496674010197</v>
      </c>
      <c r="G1039" s="86">
        <v>28.810985391311799</v>
      </c>
      <c r="H1039" s="86">
        <v>27.898744465595801</v>
      </c>
      <c r="I1039" s="86">
        <v>0.3</v>
      </c>
      <c r="J1039" s="86">
        <v>0.14000000000000001</v>
      </c>
      <c r="K1039" s="87">
        <v>0.78420000000000001</v>
      </c>
      <c r="L1039" s="85">
        <v>0</v>
      </c>
      <c r="M1039" s="86">
        <v>0</v>
      </c>
      <c r="N1039" s="86">
        <v>100</v>
      </c>
      <c r="O1039" s="86">
        <v>63.938965114132799</v>
      </c>
      <c r="P1039" s="86">
        <v>0.182</v>
      </c>
      <c r="Q1039" s="88">
        <v>2.4954000000000001</v>
      </c>
      <c r="R1039" s="85">
        <v>0</v>
      </c>
      <c r="S1039" s="86">
        <v>0</v>
      </c>
      <c r="T1039" s="86">
        <v>2.0499999999999998</v>
      </c>
      <c r="U1039" s="88">
        <v>0.30907107565289899</v>
      </c>
      <c r="V1039" s="89">
        <v>4.9000000000000004</v>
      </c>
      <c r="W1039" s="85">
        <v>34.560085998664803</v>
      </c>
      <c r="X1039" s="88">
        <v>29.2</v>
      </c>
      <c r="Y1039" s="85">
        <v>50.819999999999993</v>
      </c>
      <c r="Z1039" s="88"/>
      <c r="AA1039" s="85">
        <v>0.06</v>
      </c>
      <c r="AB1039" s="91">
        <v>0.06</v>
      </c>
      <c r="AC1039" s="86">
        <v>0.04</v>
      </c>
      <c r="AD1039" s="86">
        <v>0.04</v>
      </c>
      <c r="AE1039" s="86">
        <v>0</v>
      </c>
      <c r="AF1039" s="88">
        <v>0</v>
      </c>
      <c r="AG1039" s="85">
        <v>8.8880000177199991E-3</v>
      </c>
      <c r="AH1039" s="86">
        <v>8.0199999999999998E-4</v>
      </c>
      <c r="AI1039" s="88">
        <v>0</v>
      </c>
      <c r="AJ1039" s="150">
        <v>1.22</v>
      </c>
      <c r="AK1039" s="151">
        <v>3</v>
      </c>
    </row>
    <row r="1040" spans="1:37" x14ac:dyDescent="0.2">
      <c r="A1040" s="149" t="s">
        <v>2284</v>
      </c>
      <c r="B1040" s="66" t="s">
        <v>2285</v>
      </c>
      <c r="C1040" s="67">
        <v>43</v>
      </c>
      <c r="D1040" s="84" t="s">
        <v>335</v>
      </c>
      <c r="E1040" s="85">
        <v>95.817344589409103</v>
      </c>
      <c r="F1040" s="91">
        <v>93.982718924497803</v>
      </c>
      <c r="G1040" s="86">
        <v>30.354354672241801</v>
      </c>
      <c r="H1040" s="86">
        <v>30.067880487998501</v>
      </c>
      <c r="I1040" s="86">
        <v>0.04</v>
      </c>
      <c r="J1040" s="86">
        <v>0.06</v>
      </c>
      <c r="K1040" s="87">
        <v>0.1176</v>
      </c>
      <c r="L1040" s="85">
        <v>0</v>
      </c>
      <c r="M1040" s="86">
        <v>0</v>
      </c>
      <c r="N1040" s="86">
        <v>26.419769622287699</v>
      </c>
      <c r="O1040" s="86">
        <v>45.524767042668003</v>
      </c>
      <c r="P1040" s="86">
        <v>0.182</v>
      </c>
      <c r="Q1040" s="88">
        <v>1.3159000000000001</v>
      </c>
      <c r="R1040" s="85">
        <v>0</v>
      </c>
      <c r="S1040" s="86">
        <v>0</v>
      </c>
      <c r="T1040" s="86">
        <v>1.44</v>
      </c>
      <c r="U1040" s="88">
        <v>9.0639637970730699E-2</v>
      </c>
      <c r="V1040" s="89">
        <v>4.88</v>
      </c>
      <c r="W1040" s="85">
        <v>25.733333333299999</v>
      </c>
      <c r="X1040" s="88"/>
      <c r="Y1040" s="85">
        <v>100</v>
      </c>
      <c r="Z1040" s="88">
        <v>100</v>
      </c>
      <c r="AA1040" s="85">
        <v>0.31</v>
      </c>
      <c r="AB1040" s="91">
        <v>0.31</v>
      </c>
      <c r="AC1040" s="86">
        <v>0.19</v>
      </c>
      <c r="AD1040" s="86">
        <v>0.19</v>
      </c>
      <c r="AE1040" s="86">
        <v>0</v>
      </c>
      <c r="AF1040" s="88">
        <v>0</v>
      </c>
      <c r="AG1040" s="85">
        <v>6.5119999941199999E-3</v>
      </c>
      <c r="AH1040" s="86">
        <v>6.2500000000000001E-4</v>
      </c>
      <c r="AI1040" s="88">
        <v>0</v>
      </c>
      <c r="AJ1040" s="150">
        <v>1.1599999999999999</v>
      </c>
      <c r="AK1040" s="151">
        <v>3</v>
      </c>
    </row>
    <row r="1041" spans="1:37" x14ac:dyDescent="0.2">
      <c r="A1041" s="149" t="s">
        <v>2286</v>
      </c>
      <c r="B1041" s="66" t="s">
        <v>2287</v>
      </c>
      <c r="C1041" s="67">
        <v>43</v>
      </c>
      <c r="D1041" s="84" t="s">
        <v>335</v>
      </c>
      <c r="E1041" s="85">
        <v>93.776622031864093</v>
      </c>
      <c r="F1041" s="91">
        <v>90.283105452662795</v>
      </c>
      <c r="G1041" s="86">
        <v>28.6094180217918</v>
      </c>
      <c r="H1041" s="86">
        <v>28.117572306026901</v>
      </c>
      <c r="I1041" s="86">
        <v>0.31</v>
      </c>
      <c r="J1041" s="86">
        <v>0.32</v>
      </c>
      <c r="K1041" s="87">
        <v>0.40529999999999999</v>
      </c>
      <c r="L1041" s="85">
        <v>0</v>
      </c>
      <c r="M1041" s="86">
        <v>0</v>
      </c>
      <c r="N1041" s="86">
        <v>33.214151298456898</v>
      </c>
      <c r="O1041" s="86">
        <v>47.855960680074197</v>
      </c>
      <c r="P1041" s="86">
        <v>0.22700000000000001</v>
      </c>
      <c r="Q1041" s="88">
        <v>1.8042</v>
      </c>
      <c r="R1041" s="85">
        <v>0</v>
      </c>
      <c r="S1041" s="86">
        <v>0</v>
      </c>
      <c r="T1041" s="86">
        <v>1.91</v>
      </c>
      <c r="U1041" s="88">
        <v>1.16960440543148</v>
      </c>
      <c r="V1041" s="89">
        <v>4.8899999999999997</v>
      </c>
      <c r="W1041" s="85">
        <v>36.2222063249366</v>
      </c>
      <c r="X1041" s="88">
        <v>37.633333333300001</v>
      </c>
      <c r="Y1041" s="85">
        <v>47.72</v>
      </c>
      <c r="Z1041" s="88"/>
      <c r="AA1041" s="85">
        <v>0.69</v>
      </c>
      <c r="AB1041" s="91">
        <v>0.68</v>
      </c>
      <c r="AC1041" s="86">
        <v>0.19</v>
      </c>
      <c r="AD1041" s="86">
        <v>0.19</v>
      </c>
      <c r="AE1041" s="86">
        <v>0</v>
      </c>
      <c r="AF1041" s="88">
        <v>0.14120000584699999</v>
      </c>
      <c r="AG1041" s="85">
        <v>2.0328000001200001E-2</v>
      </c>
      <c r="AH1041" s="86">
        <v>1.7409999999999999E-3</v>
      </c>
      <c r="AI1041" s="88">
        <v>0</v>
      </c>
      <c r="AJ1041" s="150">
        <v>1.1499999999999999</v>
      </c>
      <c r="AK1041" s="151">
        <v>2</v>
      </c>
    </row>
    <row r="1042" spans="1:37" x14ac:dyDescent="0.2">
      <c r="A1042" s="149" t="s">
        <v>2288</v>
      </c>
      <c r="B1042" s="66" t="s">
        <v>2289</v>
      </c>
      <c r="C1042" s="67">
        <v>43</v>
      </c>
      <c r="D1042" s="84" t="s">
        <v>335</v>
      </c>
      <c r="E1042" s="85">
        <v>44.676235750219199</v>
      </c>
      <c r="F1042" s="91">
        <v>44.577006507592202</v>
      </c>
      <c r="G1042" s="86">
        <v>13.1790280149536</v>
      </c>
      <c r="H1042" s="86">
        <v>13.177874186551</v>
      </c>
      <c r="I1042" s="86">
        <v>1.89</v>
      </c>
      <c r="J1042" s="86">
        <v>1.43</v>
      </c>
      <c r="K1042" s="87">
        <v>0.30769999999999997</v>
      </c>
      <c r="L1042" s="85">
        <v>0.55000000027499996</v>
      </c>
      <c r="M1042" s="86">
        <v>1.0017189497177199</v>
      </c>
      <c r="N1042" s="86">
        <v>7.8210542781166903E-2</v>
      </c>
      <c r="O1042" s="86">
        <v>16.576171753104902</v>
      </c>
      <c r="P1042" s="86">
        <v>0.878</v>
      </c>
      <c r="Q1042" s="88">
        <v>2</v>
      </c>
      <c r="R1042" s="85">
        <v>2.8600028600028599E-2</v>
      </c>
      <c r="S1042" s="86">
        <v>0</v>
      </c>
      <c r="T1042" s="86">
        <v>2.3199999999999998</v>
      </c>
      <c r="U1042" s="88">
        <v>5.6814510545991599</v>
      </c>
      <c r="V1042" s="89">
        <v>4.37</v>
      </c>
      <c r="W1042" s="85"/>
      <c r="X1042" s="88"/>
      <c r="Y1042" s="85">
        <v>100</v>
      </c>
      <c r="Z1042" s="88">
        <v>100</v>
      </c>
      <c r="AA1042" s="85">
        <v>0.09</v>
      </c>
      <c r="AB1042" s="91">
        <v>0.09</v>
      </c>
      <c r="AC1042" s="86">
        <v>0</v>
      </c>
      <c r="AD1042" s="86">
        <v>0</v>
      </c>
      <c r="AE1042" s="86">
        <v>0</v>
      </c>
      <c r="AF1042" s="88">
        <v>0.58899998694300004</v>
      </c>
      <c r="AG1042" s="85">
        <v>0.102919999979</v>
      </c>
      <c r="AH1042" s="86">
        <v>8.2039999999999995E-3</v>
      </c>
      <c r="AI1042" s="88">
        <v>0</v>
      </c>
      <c r="AJ1042" s="150">
        <v>1.08</v>
      </c>
      <c r="AK1042" s="151">
        <v>1</v>
      </c>
    </row>
    <row r="1043" spans="1:37" x14ac:dyDescent="0.2">
      <c r="A1043" s="149" t="s">
        <v>2290</v>
      </c>
      <c r="B1043" s="66" t="s">
        <v>2291</v>
      </c>
      <c r="C1043" s="67">
        <v>43</v>
      </c>
      <c r="D1043" s="84" t="s">
        <v>335</v>
      </c>
      <c r="E1043" s="85">
        <v>77.859123539015698</v>
      </c>
      <c r="F1043" s="91">
        <v>77.673827973151603</v>
      </c>
      <c r="G1043" s="86">
        <v>20.9565397672791</v>
      </c>
      <c r="H1043" s="86">
        <v>20.930624303521899</v>
      </c>
      <c r="I1043" s="86">
        <v>0.16</v>
      </c>
      <c r="J1043" s="86">
        <v>0.19</v>
      </c>
      <c r="K1043" s="87">
        <v>8.6400000000000005E-2</v>
      </c>
      <c r="L1043" s="85">
        <v>8.9999999932900004E-2</v>
      </c>
      <c r="M1043" s="86">
        <v>1.04704262817125E-2</v>
      </c>
      <c r="N1043" s="86">
        <v>2.6423252462166702</v>
      </c>
      <c r="O1043" s="86">
        <v>25.966009977170899</v>
      </c>
      <c r="P1043" s="86">
        <v>0.32200000000000001</v>
      </c>
      <c r="Q1043" s="88">
        <v>1.1517999999999999</v>
      </c>
      <c r="R1043" s="85">
        <v>1.6716817118020699E-2</v>
      </c>
      <c r="S1043" s="86">
        <v>0</v>
      </c>
      <c r="T1043" s="86">
        <v>1.46</v>
      </c>
      <c r="U1043" s="88">
        <v>2.3751522533495701</v>
      </c>
      <c r="V1043" s="89">
        <v>4.9000000000000004</v>
      </c>
      <c r="W1043" s="85">
        <v>17.893735099211099</v>
      </c>
      <c r="X1043" s="88">
        <v>16.933333333299998</v>
      </c>
      <c r="Y1043" s="85">
        <v>100</v>
      </c>
      <c r="Z1043" s="88">
        <v>100</v>
      </c>
      <c r="AA1043" s="85">
        <v>0</v>
      </c>
      <c r="AB1043" s="91">
        <v>0</v>
      </c>
      <c r="AC1043" s="86">
        <v>0</v>
      </c>
      <c r="AD1043" s="86">
        <v>0</v>
      </c>
      <c r="AE1043" s="86">
        <v>0</v>
      </c>
      <c r="AF1043" s="88">
        <v>0</v>
      </c>
      <c r="AG1043" s="85">
        <v>1.3391999972E-2</v>
      </c>
      <c r="AH1043" s="86">
        <v>8.8099999999999995E-4</v>
      </c>
      <c r="AI1043" s="88">
        <v>0</v>
      </c>
      <c r="AJ1043" s="150">
        <v>1.07</v>
      </c>
      <c r="AK1043" s="151">
        <v>1</v>
      </c>
    </row>
    <row r="1044" spans="1:37" x14ac:dyDescent="0.2">
      <c r="A1044" s="149" t="s">
        <v>2292</v>
      </c>
      <c r="B1044" s="66" t="s">
        <v>2293</v>
      </c>
      <c r="C1044" s="67">
        <v>43</v>
      </c>
      <c r="D1044" s="84" t="s">
        <v>335</v>
      </c>
      <c r="E1044" s="85">
        <v>98.732847781912795</v>
      </c>
      <c r="F1044" s="91">
        <v>96.987374140962103</v>
      </c>
      <c r="G1044" s="86">
        <v>25.690084248498799</v>
      </c>
      <c r="H1044" s="86">
        <v>25.381858033288399</v>
      </c>
      <c r="I1044" s="86">
        <v>7.0000000000000007E-2</v>
      </c>
      <c r="J1044" s="86">
        <v>7.0000000000000007E-2</v>
      </c>
      <c r="K1044" s="87">
        <v>0.1142</v>
      </c>
      <c r="L1044" s="85">
        <v>0</v>
      </c>
      <c r="M1044" s="86">
        <v>0</v>
      </c>
      <c r="N1044" s="86">
        <v>44.599901816396702</v>
      </c>
      <c r="O1044" s="86">
        <v>45.148315736550998</v>
      </c>
      <c r="P1044" s="86">
        <v>0.40100000000000002</v>
      </c>
      <c r="Q1044" s="88">
        <v>2.7271000000000001</v>
      </c>
      <c r="R1044" s="85">
        <v>0</v>
      </c>
      <c r="S1044" s="86">
        <v>0</v>
      </c>
      <c r="T1044" s="86">
        <v>2.0499999999999998</v>
      </c>
      <c r="U1044" s="88">
        <v>0.125573643233864</v>
      </c>
      <c r="V1044" s="89">
        <v>4.82</v>
      </c>
      <c r="W1044" s="85">
        <v>20.306977765017901</v>
      </c>
      <c r="X1044" s="88">
        <v>25.3</v>
      </c>
      <c r="Y1044" s="85">
        <v>100</v>
      </c>
      <c r="Z1044" s="88"/>
      <c r="AA1044" s="85">
        <v>0</v>
      </c>
      <c r="AB1044" s="91">
        <v>0</v>
      </c>
      <c r="AC1044" s="86">
        <v>0</v>
      </c>
      <c r="AD1044" s="86">
        <v>0</v>
      </c>
      <c r="AE1044" s="86">
        <v>0</v>
      </c>
      <c r="AF1044" s="88">
        <v>0</v>
      </c>
      <c r="AG1044" s="85">
        <v>0</v>
      </c>
      <c r="AH1044" s="86">
        <v>3.6200000000000002E-4</v>
      </c>
      <c r="AI1044" s="88">
        <v>0</v>
      </c>
      <c r="AJ1044" s="150">
        <v>1.1000000000000001</v>
      </c>
      <c r="AK1044" s="151">
        <v>2</v>
      </c>
    </row>
    <row r="1045" spans="1:37" x14ac:dyDescent="0.2">
      <c r="A1045" s="149" t="s">
        <v>2294</v>
      </c>
      <c r="B1045" s="66" t="s">
        <v>2295</v>
      </c>
      <c r="C1045" s="67">
        <v>43</v>
      </c>
      <c r="D1045" s="84" t="s">
        <v>335</v>
      </c>
      <c r="E1045" s="85">
        <v>73.647391308674401</v>
      </c>
      <c r="F1045" s="91">
        <v>73.284174702212098</v>
      </c>
      <c r="G1045" s="86">
        <v>25.648067986187801</v>
      </c>
      <c r="H1045" s="86">
        <v>25.565473524992299</v>
      </c>
      <c r="I1045" s="86">
        <v>0.31</v>
      </c>
      <c r="J1045" s="86">
        <v>0.3</v>
      </c>
      <c r="K1045" s="87">
        <v>0</v>
      </c>
      <c r="L1045" s="85">
        <v>9.99999999136E-3</v>
      </c>
      <c r="M1045" s="86">
        <v>0</v>
      </c>
      <c r="N1045" s="86"/>
      <c r="O1045" s="86">
        <v>36.130956509676103</v>
      </c>
      <c r="P1045" s="86">
        <v>0.42399999999999999</v>
      </c>
      <c r="Q1045" s="88">
        <v>1.1940999999999999</v>
      </c>
      <c r="R1045" s="85">
        <v>0</v>
      </c>
      <c r="S1045" s="86">
        <v>0</v>
      </c>
      <c r="T1045" s="86">
        <v>1.17</v>
      </c>
      <c r="U1045" s="88">
        <v>1.6648257057846001</v>
      </c>
      <c r="V1045" s="89">
        <v>4.9000000000000004</v>
      </c>
      <c r="W1045" s="85">
        <v>21.971885186793401</v>
      </c>
      <c r="X1045" s="88"/>
      <c r="Y1045" s="85">
        <v>100</v>
      </c>
      <c r="Z1045" s="88"/>
      <c r="AA1045" s="85">
        <v>0.03</v>
      </c>
      <c r="AB1045" s="91">
        <v>0.03</v>
      </c>
      <c r="AC1045" s="86">
        <v>0.01</v>
      </c>
      <c r="AD1045" s="86">
        <v>0.01</v>
      </c>
      <c r="AE1045" s="86">
        <v>0</v>
      </c>
      <c r="AF1045" s="88">
        <v>0</v>
      </c>
      <c r="AG1045" s="85">
        <v>0</v>
      </c>
      <c r="AH1045" s="86">
        <v>1.9840000000000001E-3</v>
      </c>
      <c r="AI1045" s="88">
        <v>0</v>
      </c>
      <c r="AJ1045" s="150">
        <v>1.1499999999999999</v>
      </c>
      <c r="AK1045" s="151">
        <v>3</v>
      </c>
    </row>
    <row r="1046" spans="1:37" x14ac:dyDescent="0.2">
      <c r="A1046" s="149" t="s">
        <v>2296</v>
      </c>
      <c r="B1046" s="66" t="s">
        <v>2297</v>
      </c>
      <c r="C1046" s="67">
        <v>43</v>
      </c>
      <c r="D1046" s="84" t="s">
        <v>335</v>
      </c>
      <c r="E1046" s="85">
        <v>97.726186493332705</v>
      </c>
      <c r="F1046" s="91">
        <v>96.760741767433004</v>
      </c>
      <c r="G1046" s="86">
        <v>28.4017588299957</v>
      </c>
      <c r="H1046" s="86">
        <v>28.156813076518699</v>
      </c>
      <c r="I1046" s="86">
        <v>7.0000000000000007E-2</v>
      </c>
      <c r="J1046" s="86">
        <v>0.03</v>
      </c>
      <c r="K1046" s="87">
        <v>2.6599999999999999E-2</v>
      </c>
      <c r="L1046" s="85">
        <v>0</v>
      </c>
      <c r="M1046" s="86">
        <v>0</v>
      </c>
      <c r="N1046" s="86">
        <v>42.029737206085798</v>
      </c>
      <c r="O1046" s="86">
        <v>57.302913016907702</v>
      </c>
      <c r="P1046" s="86">
        <v>0.49</v>
      </c>
      <c r="Q1046" s="88">
        <v>1.0886</v>
      </c>
      <c r="R1046" s="85">
        <v>0</v>
      </c>
      <c r="S1046" s="86">
        <v>0</v>
      </c>
      <c r="T1046" s="86">
        <v>1.38</v>
      </c>
      <c r="U1046" s="88">
        <v>7.8860584046264906E-2</v>
      </c>
      <c r="V1046" s="89">
        <v>4.82</v>
      </c>
      <c r="W1046" s="85">
        <v>26.133333333300001</v>
      </c>
      <c r="X1046" s="88"/>
      <c r="Y1046" s="85">
        <v>100</v>
      </c>
      <c r="Z1046" s="88"/>
      <c r="AA1046" s="85">
        <v>0</v>
      </c>
      <c r="AB1046" s="91">
        <v>0</v>
      </c>
      <c r="AC1046" s="86">
        <v>0</v>
      </c>
      <c r="AD1046" s="86">
        <v>0</v>
      </c>
      <c r="AE1046" s="86">
        <v>0</v>
      </c>
      <c r="AF1046" s="88">
        <v>8.8100001384399995E-2</v>
      </c>
      <c r="AG1046" s="85">
        <v>0</v>
      </c>
      <c r="AH1046" s="86">
        <v>2.0000000000000001E-4</v>
      </c>
      <c r="AI1046" s="88">
        <v>3.0899999954199999E-3</v>
      </c>
      <c r="AJ1046" s="150">
        <v>1.1499999999999999</v>
      </c>
      <c r="AK1046" s="151">
        <v>3</v>
      </c>
    </row>
    <row r="1047" spans="1:37" x14ac:dyDescent="0.2">
      <c r="A1047" s="149" t="s">
        <v>2298</v>
      </c>
      <c r="B1047" s="66" t="s">
        <v>2299</v>
      </c>
      <c r="C1047" s="67">
        <v>43</v>
      </c>
      <c r="D1047" s="84" t="s">
        <v>335</v>
      </c>
      <c r="E1047" s="85">
        <v>99.885096603966304</v>
      </c>
      <c r="F1047" s="91">
        <v>97.765767299344603</v>
      </c>
      <c r="G1047" s="86">
        <v>27.044854881266499</v>
      </c>
      <c r="H1047" s="86">
        <v>26.840582177206599</v>
      </c>
      <c r="I1047" s="86">
        <v>0</v>
      </c>
      <c r="J1047" s="86">
        <v>0</v>
      </c>
      <c r="K1047" s="87">
        <v>0</v>
      </c>
      <c r="L1047" s="85">
        <v>0</v>
      </c>
      <c r="M1047" s="86">
        <v>0</v>
      </c>
      <c r="N1047" s="86"/>
      <c r="O1047" s="86">
        <v>62.433204921088603</v>
      </c>
      <c r="P1047" s="86">
        <v>0.17499999999999999</v>
      </c>
      <c r="Q1047" s="88">
        <v>0.47289999999999999</v>
      </c>
      <c r="R1047" s="85">
        <v>0</v>
      </c>
      <c r="S1047" s="86">
        <v>0</v>
      </c>
      <c r="T1047" s="86">
        <v>1.19</v>
      </c>
      <c r="U1047" s="88">
        <v>0</v>
      </c>
      <c r="V1047" s="89">
        <v>5</v>
      </c>
      <c r="W1047" s="85"/>
      <c r="X1047" s="88"/>
      <c r="Y1047" s="85">
        <v>100</v>
      </c>
      <c r="Z1047" s="88"/>
      <c r="AA1047" s="85">
        <v>0</v>
      </c>
      <c r="AB1047" s="91">
        <v>0</v>
      </c>
      <c r="AC1047" s="86">
        <v>0</v>
      </c>
      <c r="AD1047" s="86">
        <v>0</v>
      </c>
      <c r="AE1047" s="86">
        <v>0</v>
      </c>
      <c r="AF1047" s="88">
        <v>0</v>
      </c>
      <c r="AG1047" s="85">
        <v>0</v>
      </c>
      <c r="AH1047" s="86">
        <v>3.0000000000000001E-6</v>
      </c>
      <c r="AI1047" s="88">
        <v>0</v>
      </c>
      <c r="AJ1047" s="150">
        <v>1.08</v>
      </c>
      <c r="AK1047" s="151">
        <v>1</v>
      </c>
    </row>
    <row r="1048" spans="1:37" x14ac:dyDescent="0.2">
      <c r="A1048" s="149" t="s">
        <v>2300</v>
      </c>
      <c r="B1048" s="66" t="s">
        <v>2301</v>
      </c>
      <c r="C1048" s="67">
        <v>43</v>
      </c>
      <c r="D1048" s="84" t="s">
        <v>335</v>
      </c>
      <c r="E1048" s="85">
        <v>95.349329363515594</v>
      </c>
      <c r="F1048" s="91">
        <v>92.104149335201498</v>
      </c>
      <c r="G1048" s="86">
        <v>29.164294992483601</v>
      </c>
      <c r="H1048" s="86">
        <v>28.778259410073399</v>
      </c>
      <c r="I1048" s="86">
        <v>0.04</v>
      </c>
      <c r="J1048" s="86">
        <v>0.05</v>
      </c>
      <c r="K1048" s="87">
        <v>1.6199999999999999E-2</v>
      </c>
      <c r="L1048" s="85">
        <v>0</v>
      </c>
      <c r="M1048" s="86">
        <v>1.39992242168598E-2</v>
      </c>
      <c r="N1048" s="86"/>
      <c r="O1048" s="86">
        <v>52.416153319644103</v>
      </c>
      <c r="P1048" s="86">
        <v>0.106</v>
      </c>
      <c r="Q1048" s="88">
        <v>1.5081</v>
      </c>
      <c r="R1048" s="85">
        <v>1.4389524426217701E-2</v>
      </c>
      <c r="S1048" s="86">
        <v>0</v>
      </c>
      <c r="T1048" s="86">
        <v>1.01</v>
      </c>
      <c r="U1048" s="88">
        <v>0.37217041026314601</v>
      </c>
      <c r="V1048" s="89">
        <v>5</v>
      </c>
      <c r="W1048" s="85"/>
      <c r="X1048" s="88"/>
      <c r="Y1048" s="85">
        <v>100</v>
      </c>
      <c r="Z1048" s="88"/>
      <c r="AA1048" s="85">
        <v>0</v>
      </c>
      <c r="AB1048" s="91">
        <v>0</v>
      </c>
      <c r="AC1048" s="86">
        <v>0</v>
      </c>
      <c r="AD1048" s="86">
        <v>0</v>
      </c>
      <c r="AE1048" s="86">
        <v>0</v>
      </c>
      <c r="AF1048" s="88">
        <v>0</v>
      </c>
      <c r="AG1048" s="85">
        <v>0</v>
      </c>
      <c r="AH1048" s="86">
        <v>4.26E-4</v>
      </c>
      <c r="AI1048" s="88">
        <v>0</v>
      </c>
      <c r="AJ1048" s="150">
        <v>1.1100000000000001</v>
      </c>
      <c r="AK1048" s="151">
        <v>2</v>
      </c>
    </row>
    <row r="1049" spans="1:37" x14ac:dyDescent="0.2">
      <c r="A1049" s="149" t="s">
        <v>2302</v>
      </c>
      <c r="B1049" s="66" t="s">
        <v>2303</v>
      </c>
      <c r="C1049" s="67">
        <v>43</v>
      </c>
      <c r="D1049" s="84" t="s">
        <v>335</v>
      </c>
      <c r="E1049" s="85">
        <v>75.116893493004497</v>
      </c>
      <c r="F1049" s="91">
        <v>74.9770752567117</v>
      </c>
      <c r="G1049" s="86">
        <v>25.617606202845401</v>
      </c>
      <c r="H1049" s="86">
        <v>25.5812897778343</v>
      </c>
      <c r="I1049" s="86">
        <v>0.31</v>
      </c>
      <c r="J1049" s="86">
        <v>0.25</v>
      </c>
      <c r="K1049" s="87">
        <v>4.0399999999999998E-2</v>
      </c>
      <c r="L1049" s="85">
        <v>8.9999999897799998E-2</v>
      </c>
      <c r="M1049" s="86">
        <v>0</v>
      </c>
      <c r="N1049" s="86">
        <v>0.66549912434325698</v>
      </c>
      <c r="O1049" s="86">
        <v>44.305361113398703</v>
      </c>
      <c r="P1049" s="86">
        <v>0.28799999999999998</v>
      </c>
      <c r="Q1049" s="88">
        <v>0.69610000000000005</v>
      </c>
      <c r="R1049" s="85">
        <v>0</v>
      </c>
      <c r="S1049" s="86">
        <v>0</v>
      </c>
      <c r="T1049" s="86">
        <v>1.1200000000000001</v>
      </c>
      <c r="U1049" s="88">
        <v>2.23255222755872</v>
      </c>
      <c r="V1049" s="89">
        <v>4.9400000000000004</v>
      </c>
      <c r="W1049" s="85"/>
      <c r="X1049" s="88"/>
      <c r="Y1049" s="85">
        <v>100</v>
      </c>
      <c r="Z1049" s="88">
        <v>100</v>
      </c>
      <c r="AA1049" s="85">
        <v>7.66</v>
      </c>
      <c r="AB1049" s="91">
        <v>7.66</v>
      </c>
      <c r="AC1049" s="86">
        <v>0.82</v>
      </c>
      <c r="AD1049" s="86">
        <v>0.82</v>
      </c>
      <c r="AE1049" s="86">
        <v>0</v>
      </c>
      <c r="AF1049" s="88">
        <v>0</v>
      </c>
      <c r="AG1049" s="85">
        <v>0</v>
      </c>
      <c r="AH1049" s="86">
        <v>1.8779999999999999E-3</v>
      </c>
      <c r="AI1049" s="88">
        <v>0</v>
      </c>
      <c r="AJ1049" s="150">
        <v>1.1599999999999999</v>
      </c>
      <c r="AK1049" s="151">
        <v>3</v>
      </c>
    </row>
    <row r="1050" spans="1:37" x14ac:dyDescent="0.2">
      <c r="A1050" s="149" t="s">
        <v>2168</v>
      </c>
      <c r="B1050" s="66" t="s">
        <v>2304</v>
      </c>
      <c r="C1050" s="67">
        <v>43</v>
      </c>
      <c r="D1050" s="84" t="s">
        <v>335</v>
      </c>
      <c r="E1050" s="85">
        <v>91.675021515584405</v>
      </c>
      <c r="F1050" s="91">
        <v>89.660985369402596</v>
      </c>
      <c r="G1050" s="86">
        <v>30.0996371185974</v>
      </c>
      <c r="H1050" s="86">
        <v>29.779343264512999</v>
      </c>
      <c r="I1050" s="86">
        <v>0.08</v>
      </c>
      <c r="J1050" s="86">
        <v>0.06</v>
      </c>
      <c r="K1050" s="87">
        <v>0.1183</v>
      </c>
      <c r="L1050" s="85">
        <v>0</v>
      </c>
      <c r="M1050" s="86">
        <v>0</v>
      </c>
      <c r="N1050" s="86"/>
      <c r="O1050" s="86">
        <v>74.187489079154304</v>
      </c>
      <c r="P1050" s="86">
        <v>0.27900000000000003</v>
      </c>
      <c r="Q1050" s="88">
        <v>0.55210000000000004</v>
      </c>
      <c r="R1050" s="85">
        <v>0</v>
      </c>
      <c r="S1050" s="86">
        <v>0</v>
      </c>
      <c r="T1050" s="86">
        <v>1.26</v>
      </c>
      <c r="U1050" s="88">
        <v>0.58469155080783297</v>
      </c>
      <c r="V1050" s="89">
        <v>4.9800000000000004</v>
      </c>
      <c r="W1050" s="85"/>
      <c r="X1050" s="88"/>
      <c r="Y1050" s="85">
        <v>100</v>
      </c>
      <c r="Z1050" s="88"/>
      <c r="AA1050" s="85">
        <v>0.04</v>
      </c>
      <c r="AB1050" s="91">
        <v>0.04</v>
      </c>
      <c r="AC1050" s="86">
        <v>0</v>
      </c>
      <c r="AD1050" s="86">
        <v>0</v>
      </c>
      <c r="AE1050" s="86">
        <v>0</v>
      </c>
      <c r="AF1050" s="88">
        <v>0</v>
      </c>
      <c r="AG1050" s="85">
        <v>0</v>
      </c>
      <c r="AH1050" s="86">
        <v>4.4700000000000002E-4</v>
      </c>
      <c r="AI1050" s="88">
        <v>0</v>
      </c>
      <c r="AJ1050" s="150">
        <v>1.18</v>
      </c>
      <c r="AK1050" s="151">
        <v>4</v>
      </c>
    </row>
    <row r="1051" spans="1:37" x14ac:dyDescent="0.2">
      <c r="A1051" s="149" t="s">
        <v>2305</v>
      </c>
      <c r="B1051" s="66" t="s">
        <v>2306</v>
      </c>
      <c r="C1051" s="67">
        <v>43</v>
      </c>
      <c r="D1051" s="84" t="s">
        <v>335</v>
      </c>
      <c r="E1051" s="85">
        <v>99.318273730429297</v>
      </c>
      <c r="F1051" s="91">
        <v>93.487780923219105</v>
      </c>
      <c r="G1051" s="86">
        <v>27.2875382748859</v>
      </c>
      <c r="H1051" s="86">
        <v>26.424403489514098</v>
      </c>
      <c r="I1051" s="86">
        <v>0.06</v>
      </c>
      <c r="J1051" s="86">
        <v>7.0000000000000007E-2</v>
      </c>
      <c r="K1051" s="87">
        <v>0</v>
      </c>
      <c r="L1051" s="85">
        <v>0</v>
      </c>
      <c r="M1051" s="86">
        <v>0</v>
      </c>
      <c r="N1051" s="86">
        <v>36.938376842479101</v>
      </c>
      <c r="O1051" s="86">
        <v>81.244302643573405</v>
      </c>
      <c r="P1051" s="86">
        <v>0.11799999999999999</v>
      </c>
      <c r="Q1051" s="88">
        <v>0.71899999999999997</v>
      </c>
      <c r="R1051" s="85">
        <v>0</v>
      </c>
      <c r="S1051" s="86">
        <v>0</v>
      </c>
      <c r="T1051" s="86">
        <v>1.21</v>
      </c>
      <c r="U1051" s="88">
        <v>0.34317407129239103</v>
      </c>
      <c r="V1051" s="89">
        <v>5</v>
      </c>
      <c r="W1051" s="85"/>
      <c r="X1051" s="88"/>
      <c r="Y1051" s="85">
        <v>100</v>
      </c>
      <c r="Z1051" s="88"/>
      <c r="AA1051" s="85">
        <v>0</v>
      </c>
      <c r="AB1051" s="91">
        <v>0</v>
      </c>
      <c r="AC1051" s="86">
        <v>0</v>
      </c>
      <c r="AD1051" s="86">
        <v>0</v>
      </c>
      <c r="AE1051" s="86">
        <v>0</v>
      </c>
      <c r="AF1051" s="88">
        <v>0</v>
      </c>
      <c r="AG1051" s="85">
        <v>0</v>
      </c>
      <c r="AH1051" s="86">
        <v>3.28E-4</v>
      </c>
      <c r="AI1051" s="88">
        <v>0</v>
      </c>
      <c r="AJ1051" s="150">
        <v>1.25</v>
      </c>
      <c r="AK1051" s="151">
        <v>4</v>
      </c>
    </row>
    <row r="1052" spans="1:37" x14ac:dyDescent="0.2">
      <c r="A1052" s="149" t="s">
        <v>2307</v>
      </c>
      <c r="B1052" s="66" t="s">
        <v>2308</v>
      </c>
      <c r="C1052" s="67">
        <v>43</v>
      </c>
      <c r="D1052" s="84" t="s">
        <v>335</v>
      </c>
      <c r="E1052" s="85">
        <v>91.837701112253299</v>
      </c>
      <c r="F1052" s="91">
        <v>90.102909414305699</v>
      </c>
      <c r="G1052" s="86">
        <v>29.4579642184775</v>
      </c>
      <c r="H1052" s="86">
        <v>29.150737459719799</v>
      </c>
      <c r="I1052" s="86">
        <v>0.45</v>
      </c>
      <c r="J1052" s="86">
        <v>0.39</v>
      </c>
      <c r="K1052" s="87">
        <v>0.38500000000000001</v>
      </c>
      <c r="L1052" s="85">
        <v>0</v>
      </c>
      <c r="M1052" s="86">
        <v>0</v>
      </c>
      <c r="N1052" s="86">
        <v>26.202758185072099</v>
      </c>
      <c r="O1052" s="86">
        <v>35.342870717415401</v>
      </c>
      <c r="P1052" s="86">
        <v>0.70699999999999996</v>
      </c>
      <c r="Q1052" s="88">
        <v>1.2962</v>
      </c>
      <c r="R1052" s="85">
        <v>0</v>
      </c>
      <c r="S1052" s="86">
        <v>0</v>
      </c>
      <c r="T1052" s="86">
        <v>1.83</v>
      </c>
      <c r="U1052" s="88">
        <v>0.27026714868158103</v>
      </c>
      <c r="V1052" s="89">
        <v>4.87</v>
      </c>
      <c r="W1052" s="85"/>
      <c r="X1052" s="88"/>
      <c r="Y1052" s="85">
        <v>100</v>
      </c>
      <c r="Z1052" s="88">
        <v>100</v>
      </c>
      <c r="AA1052" s="85">
        <v>0</v>
      </c>
      <c r="AB1052" s="91">
        <v>0</v>
      </c>
      <c r="AC1052" s="86">
        <v>0</v>
      </c>
      <c r="AD1052" s="86">
        <v>0</v>
      </c>
      <c r="AE1052" s="86">
        <v>0</v>
      </c>
      <c r="AF1052" s="88">
        <v>0.229200005836</v>
      </c>
      <c r="AG1052" s="85">
        <v>3.0799999989900001E-4</v>
      </c>
      <c r="AH1052" s="86">
        <v>2.2799999999999999E-3</v>
      </c>
      <c r="AI1052" s="88">
        <v>0</v>
      </c>
      <c r="AJ1052" s="150">
        <v>1.1499999999999999</v>
      </c>
      <c r="AK1052" s="151">
        <v>3</v>
      </c>
    </row>
    <row r="1053" spans="1:37" x14ac:dyDescent="0.2">
      <c r="A1053" s="149" t="s">
        <v>2309</v>
      </c>
      <c r="B1053" s="66" t="s">
        <v>2310</v>
      </c>
      <c r="C1053" s="67">
        <v>43</v>
      </c>
      <c r="D1053" s="84" t="s">
        <v>335</v>
      </c>
      <c r="E1053" s="85">
        <v>92.6526125423308</v>
      </c>
      <c r="F1053" s="91">
        <v>89.411535256467104</v>
      </c>
      <c r="G1053" s="86">
        <v>26.990656194039101</v>
      </c>
      <c r="H1053" s="86">
        <v>26.284994946898099</v>
      </c>
      <c r="I1053" s="86">
        <v>3.73</v>
      </c>
      <c r="J1053" s="86">
        <v>2.84</v>
      </c>
      <c r="K1053" s="87">
        <v>0.4531</v>
      </c>
      <c r="L1053" s="85">
        <v>0</v>
      </c>
      <c r="M1053" s="86">
        <v>0</v>
      </c>
      <c r="N1053" s="86">
        <v>33.961741059051803</v>
      </c>
      <c r="O1053" s="86">
        <v>45.846153846153797</v>
      </c>
      <c r="P1053" s="86">
        <v>1.518</v>
      </c>
      <c r="Q1053" s="88">
        <v>2.3443000000000001</v>
      </c>
      <c r="R1053" s="85">
        <v>0</v>
      </c>
      <c r="S1053" s="86">
        <v>0</v>
      </c>
      <c r="T1053" s="86">
        <v>3.69</v>
      </c>
      <c r="U1053" s="88">
        <v>0.258860658498963</v>
      </c>
      <c r="V1053" s="89">
        <v>4.5999999999999996</v>
      </c>
      <c r="W1053" s="85">
        <v>35.166437947594702</v>
      </c>
      <c r="X1053" s="88">
        <v>32.799999999999997</v>
      </c>
      <c r="Y1053" s="85">
        <v>71.84</v>
      </c>
      <c r="Z1053" s="88"/>
      <c r="AA1053" s="85">
        <v>0</v>
      </c>
      <c r="AB1053" s="91">
        <v>0</v>
      </c>
      <c r="AC1053" s="86">
        <v>0</v>
      </c>
      <c r="AD1053" s="86">
        <v>0</v>
      </c>
      <c r="AE1053" s="86">
        <v>0</v>
      </c>
      <c r="AF1053" s="88">
        <v>1.4637999537099999</v>
      </c>
      <c r="AG1053" s="85">
        <v>0</v>
      </c>
      <c r="AH1053" s="86">
        <v>1.0326999999999999E-2</v>
      </c>
      <c r="AI1053" s="88">
        <v>7.2520000129799997E-3</v>
      </c>
      <c r="AJ1053" s="150">
        <v>1.08</v>
      </c>
      <c r="AK1053" s="151">
        <v>1</v>
      </c>
    </row>
    <row r="1054" spans="1:37" x14ac:dyDescent="0.2">
      <c r="A1054" s="149" t="s">
        <v>2311</v>
      </c>
      <c r="B1054" s="66" t="s">
        <v>2312</v>
      </c>
      <c r="C1054" s="67">
        <v>43</v>
      </c>
      <c r="D1054" s="84" t="s">
        <v>335</v>
      </c>
      <c r="E1054" s="85">
        <v>97.381236279349693</v>
      </c>
      <c r="F1054" s="91">
        <v>94.421476091244401</v>
      </c>
      <c r="G1054" s="86">
        <v>27.4123271337352</v>
      </c>
      <c r="H1054" s="86">
        <v>26.899718065012198</v>
      </c>
      <c r="I1054" s="86">
        <v>0</v>
      </c>
      <c r="J1054" s="86">
        <v>0</v>
      </c>
      <c r="K1054" s="87">
        <v>7.4300000000000005E-2</v>
      </c>
      <c r="L1054" s="85">
        <v>0</v>
      </c>
      <c r="M1054" s="86">
        <v>0</v>
      </c>
      <c r="N1054" s="86">
        <v>61.367380560131799</v>
      </c>
      <c r="O1054" s="86">
        <v>67.470671521035598</v>
      </c>
      <c r="P1054" s="86">
        <v>0.39100000000000001</v>
      </c>
      <c r="Q1054" s="88">
        <v>0.50770000000000004</v>
      </c>
      <c r="R1054" s="85">
        <v>0</v>
      </c>
      <c r="S1054" s="86">
        <v>0</v>
      </c>
      <c r="T1054" s="86">
        <v>0.89</v>
      </c>
      <c r="U1054" s="88">
        <v>0.16604076356463901</v>
      </c>
      <c r="V1054" s="89">
        <v>4.9000000000000004</v>
      </c>
      <c r="W1054" s="85">
        <v>33.066666666700002</v>
      </c>
      <c r="X1054" s="88"/>
      <c r="Y1054" s="85">
        <v>100</v>
      </c>
      <c r="Z1054" s="88"/>
      <c r="AA1054" s="85">
        <v>0</v>
      </c>
      <c r="AB1054" s="91">
        <v>0</v>
      </c>
      <c r="AC1054" s="86">
        <v>0</v>
      </c>
      <c r="AD1054" s="86">
        <v>0</v>
      </c>
      <c r="AE1054" s="86">
        <v>0</v>
      </c>
      <c r="AF1054" s="88">
        <v>0</v>
      </c>
      <c r="AG1054" s="85">
        <v>0</v>
      </c>
      <c r="AH1054" s="86">
        <v>1.4E-5</v>
      </c>
      <c r="AI1054" s="88">
        <v>0</v>
      </c>
      <c r="AJ1054" s="150">
        <v>1.1599999999999999</v>
      </c>
      <c r="AK1054" s="151">
        <v>2</v>
      </c>
    </row>
    <row r="1055" spans="1:37" x14ac:dyDescent="0.2">
      <c r="A1055" s="149" t="s">
        <v>2313</v>
      </c>
      <c r="B1055" s="66" t="s">
        <v>2314</v>
      </c>
      <c r="C1055" s="67">
        <v>43</v>
      </c>
      <c r="D1055" s="84" t="s">
        <v>335</v>
      </c>
      <c r="E1055" s="85">
        <v>97.6946218398691</v>
      </c>
      <c r="F1055" s="91">
        <v>96.211537446561493</v>
      </c>
      <c r="G1055" s="86">
        <v>33.138755475800899</v>
      </c>
      <c r="H1055" s="86">
        <v>32.919195651026499</v>
      </c>
      <c r="I1055" s="86">
        <v>0.1</v>
      </c>
      <c r="J1055" s="86">
        <v>7.0000000000000007E-2</v>
      </c>
      <c r="K1055" s="87">
        <v>3.5200000000000002E-2</v>
      </c>
      <c r="L1055" s="85">
        <v>0</v>
      </c>
      <c r="M1055" s="86">
        <v>0</v>
      </c>
      <c r="N1055" s="86">
        <v>23.398215733982202</v>
      </c>
      <c r="O1055" s="86">
        <v>36.900156821746002</v>
      </c>
      <c r="P1055" s="86">
        <v>0.28999999999999998</v>
      </c>
      <c r="Q1055" s="88">
        <v>1.7593000000000001</v>
      </c>
      <c r="R1055" s="85">
        <v>0</v>
      </c>
      <c r="S1055" s="86">
        <v>0</v>
      </c>
      <c r="T1055" s="86">
        <v>1.66</v>
      </c>
      <c r="U1055" s="88">
        <v>5.06676518710086E-2</v>
      </c>
      <c r="V1055" s="89">
        <v>4.93</v>
      </c>
      <c r="W1055" s="85">
        <v>22.7152740338638</v>
      </c>
      <c r="X1055" s="88"/>
      <c r="Y1055" s="85">
        <v>100</v>
      </c>
      <c r="Z1055" s="88"/>
      <c r="AA1055" s="85">
        <v>0</v>
      </c>
      <c r="AB1055" s="91">
        <v>0</v>
      </c>
      <c r="AC1055" s="86">
        <v>0</v>
      </c>
      <c r="AD1055" s="86">
        <v>0</v>
      </c>
      <c r="AE1055" s="86">
        <v>0</v>
      </c>
      <c r="AF1055" s="88">
        <v>0</v>
      </c>
      <c r="AG1055" s="85">
        <v>0</v>
      </c>
      <c r="AH1055" s="86">
        <v>4.7100000000000001E-4</v>
      </c>
      <c r="AI1055" s="88">
        <v>0</v>
      </c>
      <c r="AJ1055" s="150">
        <v>1.1000000000000001</v>
      </c>
      <c r="AK1055" s="151">
        <v>2</v>
      </c>
    </row>
    <row r="1056" spans="1:37" x14ac:dyDescent="0.2">
      <c r="A1056" s="149" t="s">
        <v>2315</v>
      </c>
      <c r="B1056" s="66" t="s">
        <v>2316</v>
      </c>
      <c r="C1056" s="67">
        <v>43</v>
      </c>
      <c r="D1056" s="84" t="s">
        <v>335</v>
      </c>
      <c r="E1056" s="85">
        <v>96.551975719371995</v>
      </c>
      <c r="F1056" s="91">
        <v>95.348158524484901</v>
      </c>
      <c r="G1056" s="86">
        <v>32.2243623416798</v>
      </c>
      <c r="H1056" s="86">
        <v>31.980680557987501</v>
      </c>
      <c r="I1056" s="86">
        <v>0.1</v>
      </c>
      <c r="J1056" s="86">
        <v>0.06</v>
      </c>
      <c r="K1056" s="87">
        <v>2.4299999999999999E-2</v>
      </c>
      <c r="L1056" s="85">
        <v>0</v>
      </c>
      <c r="M1056" s="86">
        <v>0</v>
      </c>
      <c r="N1056" s="86">
        <v>18.8266384778013</v>
      </c>
      <c r="O1056" s="86">
        <v>51.788975312817001</v>
      </c>
      <c r="P1056" s="86">
        <v>0.27500000000000002</v>
      </c>
      <c r="Q1056" s="88">
        <v>1.597</v>
      </c>
      <c r="R1056" s="85">
        <v>0</v>
      </c>
      <c r="S1056" s="86">
        <v>0</v>
      </c>
      <c r="T1056" s="86">
        <v>1.41</v>
      </c>
      <c r="U1056" s="88">
        <v>8.75503414463316E-2</v>
      </c>
      <c r="V1056" s="89">
        <v>4.9800000000000004</v>
      </c>
      <c r="W1056" s="85">
        <v>27.1</v>
      </c>
      <c r="X1056" s="88"/>
      <c r="Y1056" s="85">
        <v>100</v>
      </c>
      <c r="Z1056" s="88">
        <v>100</v>
      </c>
      <c r="AA1056" s="85">
        <v>0.3</v>
      </c>
      <c r="AB1056" s="91">
        <v>0.3</v>
      </c>
      <c r="AC1056" s="86">
        <v>0.01</v>
      </c>
      <c r="AD1056" s="86">
        <v>0.01</v>
      </c>
      <c r="AE1056" s="86">
        <v>0</v>
      </c>
      <c r="AF1056" s="88">
        <v>0</v>
      </c>
      <c r="AG1056" s="85">
        <v>2.5080000029400001E-3</v>
      </c>
      <c r="AH1056" s="86">
        <v>4.7800000000000002E-4</v>
      </c>
      <c r="AI1056" s="88">
        <v>0</v>
      </c>
      <c r="AJ1056" s="150">
        <v>1.1499999999999999</v>
      </c>
      <c r="AK1056" s="151">
        <v>3</v>
      </c>
    </row>
    <row r="1057" spans="1:37" x14ac:dyDescent="0.2">
      <c r="A1057" s="149" t="s">
        <v>2317</v>
      </c>
      <c r="B1057" s="66" t="s">
        <v>2317</v>
      </c>
      <c r="C1057" s="67">
        <v>43</v>
      </c>
      <c r="D1057" s="84" t="s">
        <v>335</v>
      </c>
      <c r="E1057" s="85">
        <v>94.404355306746098</v>
      </c>
      <c r="F1057" s="91">
        <v>90.976092036670906</v>
      </c>
      <c r="G1057" s="86">
        <v>35.786189363395899</v>
      </c>
      <c r="H1057" s="86">
        <v>35.069720859762199</v>
      </c>
      <c r="I1057" s="86">
        <v>0.1</v>
      </c>
      <c r="J1057" s="86">
        <v>0.08</v>
      </c>
      <c r="K1057" s="87">
        <v>0.14269999999999999</v>
      </c>
      <c r="L1057" s="85">
        <v>0</v>
      </c>
      <c r="M1057" s="86">
        <v>0</v>
      </c>
      <c r="N1057" s="86">
        <v>37.508569190089098</v>
      </c>
      <c r="O1057" s="86">
        <v>61.0970212342732</v>
      </c>
      <c r="P1057" s="86">
        <v>0.316</v>
      </c>
      <c r="Q1057" s="88">
        <v>1.2126999999999999</v>
      </c>
      <c r="R1057" s="85">
        <v>0</v>
      </c>
      <c r="S1057" s="86">
        <v>0</v>
      </c>
      <c r="T1057" s="86">
        <v>1.51</v>
      </c>
      <c r="U1057" s="88">
        <v>0.52386944351711595</v>
      </c>
      <c r="V1057" s="89">
        <v>4.92</v>
      </c>
      <c r="W1057" s="85">
        <v>35.218972700152399</v>
      </c>
      <c r="X1057" s="88">
        <v>31.9666666667</v>
      </c>
      <c r="Y1057" s="85">
        <v>100</v>
      </c>
      <c r="Z1057" s="88"/>
      <c r="AA1057" s="85">
        <v>0</v>
      </c>
      <c r="AB1057" s="91">
        <v>0</v>
      </c>
      <c r="AC1057" s="86">
        <v>0</v>
      </c>
      <c r="AD1057" s="86">
        <v>0</v>
      </c>
      <c r="AE1057" s="86">
        <v>0</v>
      </c>
      <c r="AF1057" s="88">
        <v>0</v>
      </c>
      <c r="AG1057" s="85">
        <v>0</v>
      </c>
      <c r="AH1057" s="86">
        <v>3.9199999999999999E-4</v>
      </c>
      <c r="AI1057" s="88">
        <v>0</v>
      </c>
      <c r="AJ1057" s="150">
        <v>1.06</v>
      </c>
      <c r="AK1057" s="151">
        <v>0</v>
      </c>
    </row>
    <row r="1058" spans="1:37" x14ac:dyDescent="0.2">
      <c r="A1058" s="149" t="s">
        <v>2318</v>
      </c>
      <c r="B1058" s="66" t="s">
        <v>2319</v>
      </c>
      <c r="C1058" s="67">
        <v>43</v>
      </c>
      <c r="D1058" s="84" t="s">
        <v>335</v>
      </c>
      <c r="E1058" s="85">
        <v>96.159510592500297</v>
      </c>
      <c r="F1058" s="91">
        <v>93.475596568380098</v>
      </c>
      <c r="G1058" s="86">
        <v>30.659031689959502</v>
      </c>
      <c r="H1058" s="86">
        <v>30.270760167667401</v>
      </c>
      <c r="I1058" s="86">
        <v>0</v>
      </c>
      <c r="J1058" s="86">
        <v>0.05</v>
      </c>
      <c r="K1058" s="87">
        <v>0.1144</v>
      </c>
      <c r="L1058" s="85">
        <v>8.0000000125200005E-2</v>
      </c>
      <c r="M1058" s="86">
        <v>0</v>
      </c>
      <c r="N1058" s="86"/>
      <c r="O1058" s="86">
        <v>64.682165671798103</v>
      </c>
      <c r="P1058" s="86">
        <v>0.24299999999999999</v>
      </c>
      <c r="Q1058" s="88">
        <v>2.4030999999999998</v>
      </c>
      <c r="R1058" s="85">
        <v>0</v>
      </c>
      <c r="S1058" s="86">
        <v>0</v>
      </c>
      <c r="T1058" s="86">
        <v>1.32</v>
      </c>
      <c r="U1058" s="88">
        <v>3.5016529861890702E-2</v>
      </c>
      <c r="V1058" s="89">
        <v>4.96</v>
      </c>
      <c r="W1058" s="85">
        <v>27.7</v>
      </c>
      <c r="X1058" s="88"/>
      <c r="Y1058" s="85">
        <v>100</v>
      </c>
      <c r="Z1058" s="88"/>
      <c r="AA1058" s="85">
        <v>0.19</v>
      </c>
      <c r="AB1058" s="91">
        <v>0.19</v>
      </c>
      <c r="AC1058" s="86">
        <v>0</v>
      </c>
      <c r="AD1058" s="86">
        <v>0</v>
      </c>
      <c r="AE1058" s="86">
        <v>0</v>
      </c>
      <c r="AF1058" s="88">
        <v>0</v>
      </c>
      <c r="AG1058" s="85">
        <v>0</v>
      </c>
      <c r="AH1058" s="86">
        <v>2.7500000000000002E-4</v>
      </c>
      <c r="AI1058" s="88">
        <v>0</v>
      </c>
      <c r="AJ1058" s="150">
        <v>1.1599999999999999</v>
      </c>
      <c r="AK1058" s="151">
        <v>3</v>
      </c>
    </row>
    <row r="1059" spans="1:37" x14ac:dyDescent="0.2">
      <c r="A1059" s="149" t="s">
        <v>2320</v>
      </c>
      <c r="B1059" s="66" t="s">
        <v>2321</v>
      </c>
      <c r="C1059" s="67">
        <v>43</v>
      </c>
      <c r="D1059" s="84" t="s">
        <v>335</v>
      </c>
      <c r="E1059" s="85">
        <v>95.742030252038305</v>
      </c>
      <c r="F1059" s="91">
        <v>90.041185165902803</v>
      </c>
      <c r="G1059" s="86">
        <v>35.937078735252797</v>
      </c>
      <c r="H1059" s="86">
        <v>34.933015999925601</v>
      </c>
      <c r="I1059" s="86">
        <v>0.08</v>
      </c>
      <c r="J1059" s="86">
        <v>0.08</v>
      </c>
      <c r="K1059" s="87">
        <v>0.36149999999999999</v>
      </c>
      <c r="L1059" s="85">
        <v>0</v>
      </c>
      <c r="M1059" s="86">
        <v>0</v>
      </c>
      <c r="N1059" s="86">
        <v>23.7113402061856</v>
      </c>
      <c r="O1059" s="86">
        <v>55.565112005942403</v>
      </c>
      <c r="P1059" s="86">
        <v>0.189</v>
      </c>
      <c r="Q1059" s="88">
        <v>2.0247000000000002</v>
      </c>
      <c r="R1059" s="85">
        <v>0</v>
      </c>
      <c r="S1059" s="86">
        <v>0</v>
      </c>
      <c r="T1059" s="86">
        <v>1.92</v>
      </c>
      <c r="U1059" s="88">
        <v>0.37838290118349199</v>
      </c>
      <c r="V1059" s="89">
        <v>4.9400000000000004</v>
      </c>
      <c r="W1059" s="85">
        <v>32.163112554935601</v>
      </c>
      <c r="X1059" s="88">
        <v>34.433333333299998</v>
      </c>
      <c r="Y1059" s="85">
        <v>100</v>
      </c>
      <c r="Z1059" s="88"/>
      <c r="AA1059" s="85">
        <v>0.24</v>
      </c>
      <c r="AB1059" s="91">
        <v>0.24</v>
      </c>
      <c r="AC1059" s="86">
        <v>0.08</v>
      </c>
      <c r="AD1059" s="86">
        <v>0.08</v>
      </c>
      <c r="AE1059" s="86">
        <v>0</v>
      </c>
      <c r="AF1059" s="88">
        <v>0</v>
      </c>
      <c r="AG1059" s="85">
        <v>4.3999999958400002E-5</v>
      </c>
      <c r="AH1059" s="86">
        <v>5.3799999999999996E-4</v>
      </c>
      <c r="AI1059" s="88">
        <v>0</v>
      </c>
      <c r="AJ1059" s="150">
        <v>1.1200000000000001</v>
      </c>
      <c r="AK1059" s="151">
        <v>2</v>
      </c>
    </row>
    <row r="1060" spans="1:37" x14ac:dyDescent="0.2">
      <c r="A1060" s="149" t="s">
        <v>2322</v>
      </c>
      <c r="B1060" s="66" t="s">
        <v>2323</v>
      </c>
      <c r="C1060" s="67">
        <v>43</v>
      </c>
      <c r="D1060" s="84" t="s">
        <v>335</v>
      </c>
      <c r="E1060" s="85">
        <v>99.470304094851201</v>
      </c>
      <c r="F1060" s="91">
        <v>97.959435722911394</v>
      </c>
      <c r="G1060" s="86">
        <v>28.687287298276399</v>
      </c>
      <c r="H1060" s="86">
        <v>28.486935997365201</v>
      </c>
      <c r="I1060" s="86">
        <v>0</v>
      </c>
      <c r="J1060" s="86">
        <v>0</v>
      </c>
      <c r="K1060" s="87">
        <v>0</v>
      </c>
      <c r="L1060" s="85">
        <v>0</v>
      </c>
      <c r="M1060" s="86">
        <v>0</v>
      </c>
      <c r="N1060" s="86"/>
      <c r="O1060" s="86">
        <v>52.627902916011898</v>
      </c>
      <c r="P1060" s="86">
        <v>0.16</v>
      </c>
      <c r="Q1060" s="88">
        <v>1.4333</v>
      </c>
      <c r="R1060" s="85">
        <v>0</v>
      </c>
      <c r="S1060" s="86">
        <v>0</v>
      </c>
      <c r="T1060" s="86">
        <v>1.4</v>
      </c>
      <c r="U1060" s="88">
        <v>3.43067296080799E-2</v>
      </c>
      <c r="V1060" s="89">
        <v>4.9400000000000004</v>
      </c>
      <c r="W1060" s="85"/>
      <c r="X1060" s="88"/>
      <c r="Y1060" s="85">
        <v>100</v>
      </c>
      <c r="Z1060" s="88"/>
      <c r="AA1060" s="85">
        <v>0</v>
      </c>
      <c r="AB1060" s="91">
        <v>0</v>
      </c>
      <c r="AC1060" s="86">
        <v>0</v>
      </c>
      <c r="AD1060" s="86">
        <v>0</v>
      </c>
      <c r="AE1060" s="86">
        <v>0</v>
      </c>
      <c r="AF1060" s="88">
        <v>0</v>
      </c>
      <c r="AG1060" s="85">
        <v>1.3199999986199999E-4</v>
      </c>
      <c r="AH1060" s="86">
        <v>5.0000000000000004E-6</v>
      </c>
      <c r="AI1060" s="88">
        <v>0</v>
      </c>
      <c r="AJ1060" s="150">
        <v>1.1399999999999999</v>
      </c>
      <c r="AK1060" s="151">
        <v>4</v>
      </c>
    </row>
    <row r="1061" spans="1:37" x14ac:dyDescent="0.2">
      <c r="A1061" s="149" t="s">
        <v>2324</v>
      </c>
      <c r="B1061" s="66" t="s">
        <v>2325</v>
      </c>
      <c r="C1061" s="67">
        <v>43</v>
      </c>
      <c r="D1061" s="84" t="s">
        <v>335</v>
      </c>
      <c r="E1061" s="85">
        <v>96.580867358499106</v>
      </c>
      <c r="F1061" s="91">
        <v>90.560565550369304</v>
      </c>
      <c r="G1061" s="86">
        <v>34.754006737058397</v>
      </c>
      <c r="H1061" s="86">
        <v>33.578042627754897</v>
      </c>
      <c r="I1061" s="86">
        <v>0</v>
      </c>
      <c r="J1061" s="86">
        <v>0.08</v>
      </c>
      <c r="K1061" s="87">
        <v>5.8700000000000002E-2</v>
      </c>
      <c r="L1061" s="85">
        <v>0</v>
      </c>
      <c r="M1061" s="86">
        <v>0</v>
      </c>
      <c r="N1061" s="86">
        <v>28.124570328612698</v>
      </c>
      <c r="O1061" s="86">
        <v>63.179484465145798</v>
      </c>
      <c r="P1061" s="86">
        <v>0.157</v>
      </c>
      <c r="Q1061" s="88">
        <v>1.5441</v>
      </c>
      <c r="R1061" s="85">
        <v>0</v>
      </c>
      <c r="S1061" s="86">
        <v>0</v>
      </c>
      <c r="T1061" s="86">
        <v>2.23</v>
      </c>
      <c r="U1061" s="88">
        <v>0.787752450869322</v>
      </c>
      <c r="V1061" s="89">
        <v>4.9800000000000004</v>
      </c>
      <c r="W1061" s="85">
        <v>32.643542684755403</v>
      </c>
      <c r="X1061" s="88">
        <v>33.233333333300003</v>
      </c>
      <c r="Y1061" s="85">
        <v>100</v>
      </c>
      <c r="Z1061" s="88"/>
      <c r="AA1061" s="85">
        <v>0</v>
      </c>
      <c r="AB1061" s="91">
        <v>0</v>
      </c>
      <c r="AC1061" s="86">
        <v>0</v>
      </c>
      <c r="AD1061" s="86">
        <v>0</v>
      </c>
      <c r="AE1061" s="86">
        <v>0</v>
      </c>
      <c r="AF1061" s="88">
        <v>0</v>
      </c>
      <c r="AG1061" s="85">
        <v>4.4440000022999996E-3</v>
      </c>
      <c r="AH1061" s="86">
        <v>6.5300000000000004E-4</v>
      </c>
      <c r="AI1061" s="88">
        <v>0</v>
      </c>
      <c r="AJ1061" s="150">
        <v>1.1599999999999999</v>
      </c>
      <c r="AK1061" s="151">
        <v>3</v>
      </c>
    </row>
    <row r="1062" spans="1:37" x14ac:dyDescent="0.2">
      <c r="A1062" s="149" t="s">
        <v>2326</v>
      </c>
      <c r="B1062" s="66" t="s">
        <v>2327</v>
      </c>
      <c r="C1062" s="67">
        <v>43</v>
      </c>
      <c r="D1062" s="84" t="s">
        <v>335</v>
      </c>
      <c r="E1062" s="85">
        <v>97.712799830184693</v>
      </c>
      <c r="F1062" s="91">
        <v>90.023349607302094</v>
      </c>
      <c r="G1062" s="86">
        <v>38.988537465506298</v>
      </c>
      <c r="H1062" s="86">
        <v>36.665959102808998</v>
      </c>
      <c r="I1062" s="86">
        <v>0.22</v>
      </c>
      <c r="J1062" s="86">
        <v>0.11</v>
      </c>
      <c r="K1062" s="87">
        <v>5.8999999999999997E-2</v>
      </c>
      <c r="L1062" s="85">
        <v>0</v>
      </c>
      <c r="M1062" s="86">
        <v>0</v>
      </c>
      <c r="N1062" s="86">
        <v>27.958172812328002</v>
      </c>
      <c r="O1062" s="86">
        <v>68.057589067837995</v>
      </c>
      <c r="P1062" s="86">
        <v>0.17100000000000001</v>
      </c>
      <c r="Q1062" s="88">
        <v>2.6926999999999999</v>
      </c>
      <c r="R1062" s="85">
        <v>0</v>
      </c>
      <c r="S1062" s="86">
        <v>0</v>
      </c>
      <c r="T1062" s="86">
        <v>2.41</v>
      </c>
      <c r="U1062" s="88">
        <v>6.8987476119719796E-2</v>
      </c>
      <c r="V1062" s="89">
        <v>4.92</v>
      </c>
      <c r="W1062" s="85">
        <v>32.845569531251201</v>
      </c>
      <c r="X1062" s="88">
        <v>26.266666666700001</v>
      </c>
      <c r="Y1062" s="85">
        <v>100</v>
      </c>
      <c r="Z1062" s="88">
        <v>100</v>
      </c>
      <c r="AA1062" s="85">
        <v>0</v>
      </c>
      <c r="AB1062" s="91">
        <v>0</v>
      </c>
      <c r="AC1062" s="86">
        <v>0</v>
      </c>
      <c r="AD1062" s="86">
        <v>0</v>
      </c>
      <c r="AE1062" s="86">
        <v>0</v>
      </c>
      <c r="AF1062" s="88">
        <v>0</v>
      </c>
      <c r="AG1062" s="85">
        <v>0</v>
      </c>
      <c r="AH1062" s="86">
        <v>3.8200000000000002E-4</v>
      </c>
      <c r="AI1062" s="88">
        <v>0</v>
      </c>
      <c r="AJ1062" s="150">
        <v>1.17</v>
      </c>
      <c r="AK1062" s="151">
        <v>2</v>
      </c>
    </row>
    <row r="1063" spans="1:37" x14ac:dyDescent="0.2">
      <c r="A1063" s="149" t="s">
        <v>2328</v>
      </c>
      <c r="B1063" s="66" t="s">
        <v>2329</v>
      </c>
      <c r="C1063" s="67">
        <v>43</v>
      </c>
      <c r="D1063" s="84" t="s">
        <v>335</v>
      </c>
      <c r="E1063" s="85">
        <v>3.7986302337075499</v>
      </c>
      <c r="F1063" s="91">
        <v>3.7986302337075499</v>
      </c>
      <c r="G1063" s="86">
        <v>2.1817411565346299</v>
      </c>
      <c r="H1063" s="86">
        <v>2.1817411565346299</v>
      </c>
      <c r="I1063" s="86">
        <v>31.04</v>
      </c>
      <c r="J1063" s="86">
        <v>20.74</v>
      </c>
      <c r="K1063" s="87">
        <v>3.9199999999999999E-2</v>
      </c>
      <c r="L1063" s="85">
        <v>1.30999990583</v>
      </c>
      <c r="M1063" s="86">
        <v>0.16969447345753599</v>
      </c>
      <c r="N1063" s="86">
        <v>0.22482736470210399</v>
      </c>
      <c r="O1063" s="86">
        <v>2.27177408080526</v>
      </c>
      <c r="P1063" s="86">
        <v>1.5489999999999999</v>
      </c>
      <c r="Q1063" s="88">
        <v>1.4317</v>
      </c>
      <c r="R1063" s="85">
        <v>4.3898156277436297E-2</v>
      </c>
      <c r="S1063" s="86">
        <v>0</v>
      </c>
      <c r="T1063" s="86">
        <v>3.87</v>
      </c>
      <c r="U1063" s="88">
        <v>6.5681705853279704</v>
      </c>
      <c r="V1063" s="89">
        <v>3.78</v>
      </c>
      <c r="W1063" s="85">
        <v>23.133333333300001</v>
      </c>
      <c r="X1063" s="88"/>
      <c r="Y1063" s="85">
        <v>100</v>
      </c>
      <c r="Z1063" s="88"/>
      <c r="AA1063" s="85">
        <v>0.18</v>
      </c>
      <c r="AB1063" s="91">
        <v>0.18</v>
      </c>
      <c r="AC1063" s="86">
        <v>0.04</v>
      </c>
      <c r="AD1063" s="86">
        <v>0.04</v>
      </c>
      <c r="AE1063" s="86">
        <v>0.03</v>
      </c>
      <c r="AF1063" s="88">
        <v>0</v>
      </c>
      <c r="AG1063" s="85">
        <v>1.4717720970899999</v>
      </c>
      <c r="AH1063" s="86">
        <v>7.9976000000000005E-2</v>
      </c>
      <c r="AI1063" s="88">
        <v>1.8310001049700001E-3</v>
      </c>
      <c r="AJ1063" s="150">
        <v>1.01</v>
      </c>
      <c r="AK1063" s="151">
        <v>0</v>
      </c>
    </row>
    <row r="1064" spans="1:37" x14ac:dyDescent="0.2">
      <c r="A1064" s="149" t="s">
        <v>2330</v>
      </c>
      <c r="B1064" s="66" t="s">
        <v>2331</v>
      </c>
      <c r="C1064" s="67">
        <v>43</v>
      </c>
      <c r="D1064" s="84" t="s">
        <v>335</v>
      </c>
      <c r="E1064" s="85">
        <v>4.2348594710310099</v>
      </c>
      <c r="F1064" s="91">
        <v>4.2348594710310099</v>
      </c>
      <c r="G1064" s="86">
        <v>2.4929217595469901</v>
      </c>
      <c r="H1064" s="86">
        <v>2.4929217595469901</v>
      </c>
      <c r="I1064" s="86">
        <v>0.11</v>
      </c>
      <c r="J1064" s="86">
        <v>0.73</v>
      </c>
      <c r="K1064" s="87">
        <v>5.7500000000000002E-2</v>
      </c>
      <c r="L1064" s="85">
        <v>2.0399999986399999</v>
      </c>
      <c r="M1064" s="86">
        <v>0</v>
      </c>
      <c r="N1064" s="86">
        <v>5.4428116009641599E-2</v>
      </c>
      <c r="O1064" s="86">
        <v>1.34688161149021</v>
      </c>
      <c r="P1064" s="86">
        <v>0.76300000000000001</v>
      </c>
      <c r="Q1064" s="88">
        <v>0.51790000000000003</v>
      </c>
      <c r="R1064" s="85">
        <v>0</v>
      </c>
      <c r="S1064" s="86">
        <v>0</v>
      </c>
      <c r="T1064" s="86">
        <v>1.51</v>
      </c>
      <c r="U1064" s="88">
        <v>5.1912851322422497</v>
      </c>
      <c r="V1064" s="89">
        <v>4.34</v>
      </c>
      <c r="W1064" s="85">
        <v>15.2533402122935</v>
      </c>
      <c r="X1064" s="88"/>
      <c r="Y1064" s="85">
        <v>100</v>
      </c>
      <c r="Z1064" s="88"/>
      <c r="AA1064" s="85">
        <v>0.41</v>
      </c>
      <c r="AB1064" s="91">
        <v>0.41</v>
      </c>
      <c r="AC1064" s="86">
        <v>0</v>
      </c>
      <c r="AD1064" s="86">
        <v>0</v>
      </c>
      <c r="AE1064" s="86">
        <v>0</v>
      </c>
      <c r="AF1064" s="88">
        <v>0</v>
      </c>
      <c r="AG1064" s="85">
        <v>1.5600660001</v>
      </c>
      <c r="AH1064" s="86">
        <v>5.7359999999999998E-3</v>
      </c>
      <c r="AI1064" s="88">
        <v>0</v>
      </c>
      <c r="AJ1064" s="150">
        <v>1.02</v>
      </c>
      <c r="AK1064" s="151">
        <v>0</v>
      </c>
    </row>
    <row r="1065" spans="1:37" x14ac:dyDescent="0.2">
      <c r="A1065" s="149" t="s">
        <v>2332</v>
      </c>
      <c r="B1065" s="66" t="s">
        <v>2333</v>
      </c>
      <c r="C1065" s="67">
        <v>43</v>
      </c>
      <c r="D1065" s="84" t="s">
        <v>335</v>
      </c>
      <c r="E1065" s="85">
        <v>18.6029559621959</v>
      </c>
      <c r="F1065" s="91">
        <v>18.6029559621959</v>
      </c>
      <c r="G1065" s="86">
        <v>5.7372310476573496</v>
      </c>
      <c r="H1065" s="86">
        <v>5.7372310476573496</v>
      </c>
      <c r="I1065" s="86">
        <v>0.45</v>
      </c>
      <c r="J1065" s="86">
        <v>0.35</v>
      </c>
      <c r="K1065" s="87">
        <v>9.7699999999999995E-2</v>
      </c>
      <c r="L1065" s="85">
        <v>0.33000000020800002</v>
      </c>
      <c r="M1065" s="86">
        <v>0</v>
      </c>
      <c r="N1065" s="86">
        <v>0.53235053235053198</v>
      </c>
      <c r="O1065" s="86">
        <v>3.3709969411324101</v>
      </c>
      <c r="P1065" s="86">
        <v>0.32300000000000001</v>
      </c>
      <c r="Q1065" s="88">
        <v>0.83789999999999998</v>
      </c>
      <c r="R1065" s="85">
        <v>0</v>
      </c>
      <c r="S1065" s="86">
        <v>0</v>
      </c>
      <c r="T1065" s="86">
        <v>1.69</v>
      </c>
      <c r="U1065" s="88">
        <v>8.2583450633420501</v>
      </c>
      <c r="V1065" s="89">
        <v>4.67</v>
      </c>
      <c r="W1065" s="85">
        <v>21.792333754460401</v>
      </c>
      <c r="X1065" s="88"/>
      <c r="Y1065" s="85">
        <v>100</v>
      </c>
      <c r="Z1065" s="88">
        <v>100</v>
      </c>
      <c r="AA1065" s="85">
        <v>0.53</v>
      </c>
      <c r="AB1065" s="91">
        <v>0.53</v>
      </c>
      <c r="AC1065" s="86">
        <v>0.01</v>
      </c>
      <c r="AD1065" s="86">
        <v>0.01</v>
      </c>
      <c r="AE1065" s="86">
        <v>0</v>
      </c>
      <c r="AF1065" s="88">
        <v>0</v>
      </c>
      <c r="AG1065" s="85">
        <v>0.56643200060200005</v>
      </c>
      <c r="AH1065" s="86">
        <v>1.9380000000000001E-3</v>
      </c>
      <c r="AI1065" s="88">
        <v>0</v>
      </c>
      <c r="AJ1065" s="150">
        <v>1.02</v>
      </c>
      <c r="AK1065" s="151">
        <v>0</v>
      </c>
    </row>
    <row r="1066" spans="1:37" x14ac:dyDescent="0.2">
      <c r="A1066" s="149" t="s">
        <v>2334</v>
      </c>
      <c r="B1066" s="66" t="s">
        <v>2335</v>
      </c>
      <c r="C1066" s="67">
        <v>43</v>
      </c>
      <c r="D1066" s="84" t="s">
        <v>335</v>
      </c>
      <c r="E1066" s="85">
        <v>47.464222052457302</v>
      </c>
      <c r="F1066" s="91">
        <v>47.438757321110302</v>
      </c>
      <c r="G1066" s="86">
        <v>18.419149477973001</v>
      </c>
      <c r="H1066" s="86">
        <v>18.4110007639419</v>
      </c>
      <c r="I1066" s="86">
        <v>0.19</v>
      </c>
      <c r="J1066" s="86">
        <v>0.17</v>
      </c>
      <c r="K1066" s="87">
        <v>3.4000000000000002E-2</v>
      </c>
      <c r="L1066" s="85">
        <v>0</v>
      </c>
      <c r="M1066" s="86">
        <v>0</v>
      </c>
      <c r="N1066" s="86">
        <v>0.79302141157811301</v>
      </c>
      <c r="O1066" s="86">
        <v>10.921774322381401</v>
      </c>
      <c r="P1066" s="86">
        <v>0.224</v>
      </c>
      <c r="Q1066" s="88">
        <v>1.7656000000000001</v>
      </c>
      <c r="R1066" s="85">
        <v>0</v>
      </c>
      <c r="S1066" s="86">
        <v>0</v>
      </c>
      <c r="T1066" s="86">
        <v>1.37</v>
      </c>
      <c r="U1066" s="88">
        <v>5.5981665393430102</v>
      </c>
      <c r="V1066" s="89">
        <v>4.68</v>
      </c>
      <c r="W1066" s="85"/>
      <c r="X1066" s="88"/>
      <c r="Y1066" s="85">
        <v>100</v>
      </c>
      <c r="Z1066" s="88"/>
      <c r="AA1066" s="85">
        <v>0.68</v>
      </c>
      <c r="AB1066" s="91">
        <v>0.68</v>
      </c>
      <c r="AC1066" s="86">
        <v>0.18</v>
      </c>
      <c r="AD1066" s="86">
        <v>0.18</v>
      </c>
      <c r="AE1066" s="86">
        <v>0</v>
      </c>
      <c r="AF1066" s="88">
        <v>0</v>
      </c>
      <c r="AG1066" s="85">
        <v>0.18463600022000001</v>
      </c>
      <c r="AH1066" s="86">
        <v>1.07E-3</v>
      </c>
      <c r="AI1066" s="88">
        <v>6.6400000079000002E-3</v>
      </c>
      <c r="AJ1066" s="150">
        <v>1.08</v>
      </c>
      <c r="AK1066" s="151">
        <v>1</v>
      </c>
    </row>
    <row r="1067" spans="1:37" x14ac:dyDescent="0.2">
      <c r="A1067" s="149" t="s">
        <v>2336</v>
      </c>
      <c r="B1067" s="66" t="s">
        <v>2337</v>
      </c>
      <c r="C1067" s="67">
        <v>43</v>
      </c>
      <c r="D1067" s="84" t="s">
        <v>335</v>
      </c>
      <c r="E1067" s="85">
        <v>49.675406643343997</v>
      </c>
      <c r="F1067" s="91">
        <v>49.675406643343997</v>
      </c>
      <c r="G1067" s="86">
        <v>19.657734338370499</v>
      </c>
      <c r="H1067" s="86">
        <v>19.657734338370499</v>
      </c>
      <c r="I1067" s="86">
        <v>0.09</v>
      </c>
      <c r="J1067" s="86">
        <v>0.13</v>
      </c>
      <c r="K1067" s="87">
        <v>0</v>
      </c>
      <c r="L1067" s="85">
        <v>0</v>
      </c>
      <c r="M1067" s="86">
        <v>4.5310263595231999E-2</v>
      </c>
      <c r="N1067" s="86">
        <v>0.89027911453320496</v>
      </c>
      <c r="O1067" s="86">
        <v>12.3283611577596</v>
      </c>
      <c r="P1067" s="86">
        <v>0.255</v>
      </c>
      <c r="Q1067" s="88">
        <v>1.4026000000000001</v>
      </c>
      <c r="R1067" s="85">
        <v>1.6663889351774701E-2</v>
      </c>
      <c r="S1067" s="86">
        <v>0</v>
      </c>
      <c r="T1067" s="86">
        <v>1.58</v>
      </c>
      <c r="U1067" s="88">
        <v>3.60659285173297</v>
      </c>
      <c r="V1067" s="89">
        <v>4.9400000000000004</v>
      </c>
      <c r="W1067" s="85"/>
      <c r="X1067" s="88"/>
      <c r="Y1067" s="85">
        <v>100</v>
      </c>
      <c r="Z1067" s="88"/>
      <c r="AA1067" s="85">
        <v>0</v>
      </c>
      <c r="AB1067" s="91">
        <v>0</v>
      </c>
      <c r="AC1067" s="86">
        <v>0</v>
      </c>
      <c r="AD1067" s="86">
        <v>0</v>
      </c>
      <c r="AE1067" s="86">
        <v>0</v>
      </c>
      <c r="AF1067" s="88">
        <v>0</v>
      </c>
      <c r="AG1067" s="85">
        <v>3.7695999957499997E-2</v>
      </c>
      <c r="AH1067" s="86">
        <v>4.4700000000000002E-4</v>
      </c>
      <c r="AI1067" s="88">
        <v>0</v>
      </c>
      <c r="AJ1067" s="150">
        <v>1.1100000000000001</v>
      </c>
      <c r="AK1067" s="151">
        <v>2</v>
      </c>
    </row>
    <row r="1068" spans="1:37" x14ac:dyDescent="0.2">
      <c r="A1068" s="149" t="s">
        <v>2338</v>
      </c>
      <c r="B1068" s="66" t="s">
        <v>2339</v>
      </c>
      <c r="C1068" s="67">
        <v>43</v>
      </c>
      <c r="D1068" s="84" t="s">
        <v>335</v>
      </c>
      <c r="E1068" s="85">
        <v>96.626890154446798</v>
      </c>
      <c r="F1068" s="91">
        <v>95.515612184781702</v>
      </c>
      <c r="G1068" s="86">
        <v>33.456166899626901</v>
      </c>
      <c r="H1068" s="86">
        <v>33.103838645211198</v>
      </c>
      <c r="I1068" s="86">
        <v>0.05</v>
      </c>
      <c r="J1068" s="86">
        <v>0.03</v>
      </c>
      <c r="K1068" s="87">
        <v>2.5700000000000001E-2</v>
      </c>
      <c r="L1068" s="85">
        <v>0</v>
      </c>
      <c r="M1068" s="86">
        <v>0</v>
      </c>
      <c r="N1068" s="86">
        <v>5.4184808901789996</v>
      </c>
      <c r="O1068" s="86">
        <v>28.948274674564399</v>
      </c>
      <c r="P1068" s="86">
        <v>0.13200000000000001</v>
      </c>
      <c r="Q1068" s="88">
        <v>1.5787</v>
      </c>
      <c r="R1068" s="85">
        <v>0</v>
      </c>
      <c r="S1068" s="86">
        <v>0</v>
      </c>
      <c r="T1068" s="86">
        <v>0.93</v>
      </c>
      <c r="U1068" s="88">
        <v>0.26106946064897701</v>
      </c>
      <c r="V1068" s="89">
        <v>4.97</v>
      </c>
      <c r="W1068" s="85"/>
      <c r="X1068" s="88"/>
      <c r="Y1068" s="85">
        <v>100</v>
      </c>
      <c r="Z1068" s="88"/>
      <c r="AA1068" s="85">
        <v>0.39</v>
      </c>
      <c r="AB1068" s="91">
        <v>0.39</v>
      </c>
      <c r="AC1068" s="86">
        <v>0</v>
      </c>
      <c r="AD1068" s="86">
        <v>0</v>
      </c>
      <c r="AE1068" s="86">
        <v>0</v>
      </c>
      <c r="AF1068" s="88">
        <v>0</v>
      </c>
      <c r="AG1068" s="85">
        <v>0</v>
      </c>
      <c r="AH1068" s="86">
        <v>1.8699999999999999E-4</v>
      </c>
      <c r="AI1068" s="88">
        <v>0</v>
      </c>
      <c r="AJ1068" s="150">
        <v>1.1100000000000001</v>
      </c>
      <c r="AK1068" s="151">
        <v>3</v>
      </c>
    </row>
    <row r="1069" spans="1:37" x14ac:dyDescent="0.2">
      <c r="A1069" s="149" t="s">
        <v>1999</v>
      </c>
      <c r="B1069" s="66" t="s">
        <v>2340</v>
      </c>
      <c r="C1069" s="67">
        <v>43</v>
      </c>
      <c r="D1069" s="84" t="s">
        <v>335</v>
      </c>
      <c r="E1069" s="85">
        <v>72.100582366484602</v>
      </c>
      <c r="F1069" s="91">
        <v>72.100582366484602</v>
      </c>
      <c r="G1069" s="86">
        <v>17.601914134802001</v>
      </c>
      <c r="H1069" s="86">
        <v>17.601914134802001</v>
      </c>
      <c r="I1069" s="86">
        <v>0.14000000000000001</v>
      </c>
      <c r="J1069" s="86">
        <v>0.39</v>
      </c>
      <c r="K1069" s="87">
        <v>1.67E-2</v>
      </c>
      <c r="L1069" s="85">
        <v>0</v>
      </c>
      <c r="M1069" s="86">
        <v>0</v>
      </c>
      <c r="N1069" s="86"/>
      <c r="O1069" s="86">
        <v>13.9706636578111</v>
      </c>
      <c r="P1069" s="86">
        <v>0.22700000000000001</v>
      </c>
      <c r="Q1069" s="88">
        <v>0.66879999999999995</v>
      </c>
      <c r="R1069" s="85">
        <v>0</v>
      </c>
      <c r="S1069" s="86">
        <v>0</v>
      </c>
      <c r="T1069" s="86">
        <v>1.49</v>
      </c>
      <c r="U1069" s="88">
        <v>1.43710592448798</v>
      </c>
      <c r="V1069" s="89">
        <v>4.88</v>
      </c>
      <c r="W1069" s="85"/>
      <c r="X1069" s="88"/>
      <c r="Y1069" s="85">
        <v>100</v>
      </c>
      <c r="Z1069" s="88"/>
      <c r="AA1069" s="85">
        <v>0.28000000000000003</v>
      </c>
      <c r="AB1069" s="91">
        <v>0.28000000000000003</v>
      </c>
      <c r="AC1069" s="86">
        <v>0.02</v>
      </c>
      <c r="AD1069" s="86">
        <v>0.02</v>
      </c>
      <c r="AE1069" s="86">
        <v>0</v>
      </c>
      <c r="AF1069" s="88">
        <v>0</v>
      </c>
      <c r="AG1069" s="85">
        <v>0</v>
      </c>
      <c r="AH1069" s="86">
        <v>1.7290000000000001E-3</v>
      </c>
      <c r="AI1069" s="88">
        <v>0</v>
      </c>
      <c r="AJ1069" s="150">
        <v>1.08</v>
      </c>
      <c r="AK1069" s="151">
        <v>1</v>
      </c>
    </row>
    <row r="1070" spans="1:37" x14ac:dyDescent="0.2">
      <c r="A1070" s="149" t="s">
        <v>2341</v>
      </c>
      <c r="B1070" s="66" t="s">
        <v>2341</v>
      </c>
      <c r="C1070" s="67">
        <v>43</v>
      </c>
      <c r="D1070" s="84" t="s">
        <v>335</v>
      </c>
      <c r="E1070" s="85">
        <v>96.757789030984497</v>
      </c>
      <c r="F1070" s="91">
        <v>96.712728521157004</v>
      </c>
      <c r="G1070" s="86">
        <v>31.3535318856751</v>
      </c>
      <c r="H1070" s="86">
        <v>31.327783022916499</v>
      </c>
      <c r="I1070" s="86">
        <v>0</v>
      </c>
      <c r="J1070" s="86">
        <v>0</v>
      </c>
      <c r="K1070" s="87">
        <v>2.3800000000000002E-2</v>
      </c>
      <c r="L1070" s="85">
        <v>0</v>
      </c>
      <c r="M1070" s="86">
        <v>0</v>
      </c>
      <c r="N1070" s="86"/>
      <c r="O1070" s="86">
        <v>32.504274832892897</v>
      </c>
      <c r="P1070" s="86">
        <v>0.20200000000000001</v>
      </c>
      <c r="Q1070" s="88">
        <v>2.5987</v>
      </c>
      <c r="R1070" s="85">
        <v>0</v>
      </c>
      <c r="S1070" s="86">
        <v>0</v>
      </c>
      <c r="T1070" s="86">
        <v>1.42</v>
      </c>
      <c r="U1070" s="88">
        <v>2.5748862758561499E-2</v>
      </c>
      <c r="V1070" s="89">
        <v>4.95</v>
      </c>
      <c r="W1070" s="85"/>
      <c r="X1070" s="88"/>
      <c r="Y1070" s="85">
        <v>100</v>
      </c>
      <c r="Z1070" s="88"/>
      <c r="AA1070" s="85">
        <v>0.08</v>
      </c>
      <c r="AB1070" s="91">
        <v>0.08</v>
      </c>
      <c r="AC1070" s="86">
        <v>0</v>
      </c>
      <c r="AD1070" s="86">
        <v>0</v>
      </c>
      <c r="AE1070" s="86">
        <v>0</v>
      </c>
      <c r="AF1070" s="88">
        <v>0</v>
      </c>
      <c r="AG1070" s="85">
        <v>0</v>
      </c>
      <c r="AH1070" s="86">
        <v>1.0000000000000001E-5</v>
      </c>
      <c r="AI1070" s="88">
        <v>0</v>
      </c>
      <c r="AJ1070" s="150">
        <v>1.07</v>
      </c>
      <c r="AK1070" s="151">
        <v>2</v>
      </c>
    </row>
    <row r="1071" spans="1:37" x14ac:dyDescent="0.2">
      <c r="A1071" s="149" t="s">
        <v>2342</v>
      </c>
      <c r="B1071" s="66" t="s">
        <v>2343</v>
      </c>
      <c r="C1071" s="67">
        <v>43</v>
      </c>
      <c r="D1071" s="84" t="s">
        <v>335</v>
      </c>
      <c r="E1071" s="85">
        <v>94.953981373599305</v>
      </c>
      <c r="F1071" s="91">
        <v>93.338442169795798</v>
      </c>
      <c r="G1071" s="86">
        <v>29.552794351086501</v>
      </c>
      <c r="H1071" s="86">
        <v>29.024186170171198</v>
      </c>
      <c r="I1071" s="86">
        <v>0.04</v>
      </c>
      <c r="J1071" s="86">
        <v>0.04</v>
      </c>
      <c r="K1071" s="87">
        <v>4.3400000000000001E-2</v>
      </c>
      <c r="L1071" s="85">
        <v>0</v>
      </c>
      <c r="M1071" s="86">
        <v>0</v>
      </c>
      <c r="N1071" s="86">
        <v>25.692819312723199</v>
      </c>
      <c r="O1071" s="86">
        <v>40.787983255355797</v>
      </c>
      <c r="P1071" s="86">
        <v>0.22</v>
      </c>
      <c r="Q1071" s="88">
        <v>2.3285</v>
      </c>
      <c r="R1071" s="85">
        <v>0</v>
      </c>
      <c r="S1071" s="86">
        <v>0</v>
      </c>
      <c r="T1071" s="86">
        <v>1.61</v>
      </c>
      <c r="U1071" s="88">
        <v>0.19001743781425201</v>
      </c>
      <c r="V1071" s="89">
        <v>4.83</v>
      </c>
      <c r="W1071" s="85">
        <v>21.446448517061601</v>
      </c>
      <c r="X1071" s="88">
        <v>20.5333333333</v>
      </c>
      <c r="Y1071" s="85">
        <v>100</v>
      </c>
      <c r="Z1071" s="88"/>
      <c r="AA1071" s="85">
        <v>0.22</v>
      </c>
      <c r="AB1071" s="91">
        <v>0.22</v>
      </c>
      <c r="AC1071" s="86">
        <v>0.12</v>
      </c>
      <c r="AD1071" s="86">
        <v>0.12</v>
      </c>
      <c r="AE1071" s="86">
        <v>0</v>
      </c>
      <c r="AF1071" s="88">
        <v>0</v>
      </c>
      <c r="AG1071" s="85">
        <v>0</v>
      </c>
      <c r="AH1071" s="86">
        <v>3.0899999999999998E-4</v>
      </c>
      <c r="AI1071" s="88">
        <v>0</v>
      </c>
      <c r="AJ1071" s="150">
        <v>1.05</v>
      </c>
      <c r="AK1071" s="151">
        <v>1</v>
      </c>
    </row>
    <row r="1072" spans="1:37" x14ac:dyDescent="0.2">
      <c r="A1072" s="149" t="s">
        <v>2195</v>
      </c>
      <c r="B1072" s="66" t="s">
        <v>2344</v>
      </c>
      <c r="C1072" s="67">
        <v>43</v>
      </c>
      <c r="D1072" s="84" t="s">
        <v>335</v>
      </c>
      <c r="E1072" s="85">
        <v>94.051206758879999</v>
      </c>
      <c r="F1072" s="91">
        <v>92.317698271643096</v>
      </c>
      <c r="G1072" s="86">
        <v>31.458156247585201</v>
      </c>
      <c r="H1072" s="86">
        <v>31.207016459315401</v>
      </c>
      <c r="I1072" s="86">
        <v>0.13</v>
      </c>
      <c r="J1072" s="86">
        <v>0.05</v>
      </c>
      <c r="K1072" s="87">
        <v>5.7200000000000001E-2</v>
      </c>
      <c r="L1072" s="85">
        <v>0</v>
      </c>
      <c r="M1072" s="86">
        <v>0</v>
      </c>
      <c r="N1072" s="86">
        <v>20.9233639048655</v>
      </c>
      <c r="O1072" s="86">
        <v>34.782306784251098</v>
      </c>
      <c r="P1072" s="86">
        <v>0.153</v>
      </c>
      <c r="Q1072" s="88">
        <v>1.7601</v>
      </c>
      <c r="R1072" s="85">
        <v>0</v>
      </c>
      <c r="S1072" s="86">
        <v>0</v>
      </c>
      <c r="T1072" s="86">
        <v>1.87</v>
      </c>
      <c r="U1072" s="88">
        <v>0.39795997218143903</v>
      </c>
      <c r="V1072" s="89">
        <v>4.93</v>
      </c>
      <c r="W1072" s="85">
        <v>24.0675494650262</v>
      </c>
      <c r="X1072" s="88">
        <v>24.766666666700001</v>
      </c>
      <c r="Y1072" s="85">
        <v>100</v>
      </c>
      <c r="Z1072" s="88"/>
      <c r="AA1072" s="85">
        <v>0.23</v>
      </c>
      <c r="AB1072" s="91">
        <v>0.23</v>
      </c>
      <c r="AC1072" s="86">
        <v>0.12</v>
      </c>
      <c r="AD1072" s="86">
        <v>0.12</v>
      </c>
      <c r="AE1072" s="86">
        <v>0</v>
      </c>
      <c r="AF1072" s="88">
        <v>0</v>
      </c>
      <c r="AG1072" s="85">
        <v>0</v>
      </c>
      <c r="AH1072" s="86">
        <v>2.31E-4</v>
      </c>
      <c r="AI1072" s="88">
        <v>0</v>
      </c>
      <c r="AJ1072" s="150">
        <v>1.05</v>
      </c>
      <c r="AK1072" s="151">
        <v>1</v>
      </c>
    </row>
    <row r="1073" spans="1:37" x14ac:dyDescent="0.2">
      <c r="A1073" s="149" t="s">
        <v>2345</v>
      </c>
      <c r="B1073" s="66" t="s">
        <v>2346</v>
      </c>
      <c r="C1073" s="67">
        <v>43</v>
      </c>
      <c r="D1073" s="84" t="s">
        <v>335</v>
      </c>
      <c r="E1073" s="85">
        <v>99.806402682420597</v>
      </c>
      <c r="F1073" s="91">
        <v>98.095960402363104</v>
      </c>
      <c r="G1073" s="86">
        <v>25.700542870828698</v>
      </c>
      <c r="H1073" s="86">
        <v>25.435095002394998</v>
      </c>
      <c r="I1073" s="86">
        <v>0</v>
      </c>
      <c r="J1073" s="86">
        <v>0</v>
      </c>
      <c r="K1073" s="87">
        <v>0</v>
      </c>
      <c r="L1073" s="85">
        <v>0</v>
      </c>
      <c r="M1073" s="86">
        <v>0</v>
      </c>
      <c r="N1073" s="86"/>
      <c r="O1073" s="86">
        <v>42.154445165477</v>
      </c>
      <c r="P1073" s="86">
        <v>3.9E-2</v>
      </c>
      <c r="Q1073" s="88">
        <v>1.2197</v>
      </c>
      <c r="R1073" s="85">
        <v>0</v>
      </c>
      <c r="S1073" s="86">
        <v>0</v>
      </c>
      <c r="T1073" s="86">
        <v>1.06</v>
      </c>
      <c r="U1073" s="88">
        <v>1.9958486348395301E-3</v>
      </c>
      <c r="V1073" s="89">
        <v>4.96</v>
      </c>
      <c r="W1073" s="85"/>
      <c r="X1073" s="88"/>
      <c r="Y1073" s="85">
        <v>100</v>
      </c>
      <c r="Z1073" s="88"/>
      <c r="AA1073" s="85">
        <v>0</v>
      </c>
      <c r="AB1073" s="91">
        <v>0</v>
      </c>
      <c r="AC1073" s="86">
        <v>0</v>
      </c>
      <c r="AD1073" s="86">
        <v>0</v>
      </c>
      <c r="AE1073" s="86">
        <v>0</v>
      </c>
      <c r="AF1073" s="88">
        <v>0</v>
      </c>
      <c r="AG1073" s="85">
        <v>0</v>
      </c>
      <c r="AH1073" s="86">
        <v>0</v>
      </c>
      <c r="AI1073" s="88">
        <v>0</v>
      </c>
      <c r="AJ1073" s="150">
        <v>1.1100000000000001</v>
      </c>
      <c r="AK1073" s="151">
        <v>3</v>
      </c>
    </row>
    <row r="1074" spans="1:37" x14ac:dyDescent="0.2">
      <c r="A1074" s="149" t="s">
        <v>2347</v>
      </c>
      <c r="B1074" s="66" t="s">
        <v>2348</v>
      </c>
      <c r="C1074" s="67">
        <v>43</v>
      </c>
      <c r="D1074" s="84" t="s">
        <v>335</v>
      </c>
      <c r="E1074" s="85">
        <v>94.959508801990907</v>
      </c>
      <c r="F1074" s="91">
        <v>90.080166452481507</v>
      </c>
      <c r="G1074" s="86">
        <v>25.710380841645801</v>
      </c>
      <c r="H1074" s="86">
        <v>24.9352344817739</v>
      </c>
      <c r="I1074" s="86">
        <v>0</v>
      </c>
      <c r="J1074" s="86">
        <v>0</v>
      </c>
      <c r="K1074" s="87">
        <v>0</v>
      </c>
      <c r="L1074" s="85">
        <v>0</v>
      </c>
      <c r="M1074" s="86">
        <v>0</v>
      </c>
      <c r="N1074" s="86"/>
      <c r="O1074" s="86">
        <v>52.529525824079002</v>
      </c>
      <c r="P1074" s="86">
        <v>0.123</v>
      </c>
      <c r="Q1074" s="88">
        <v>0.47599999999999998</v>
      </c>
      <c r="R1074" s="85">
        <v>0</v>
      </c>
      <c r="S1074" s="86">
        <v>0</v>
      </c>
      <c r="T1074" s="86">
        <v>0.71</v>
      </c>
      <c r="U1074" s="88">
        <v>2.0398588417681498E-3</v>
      </c>
      <c r="V1074" s="89">
        <v>5</v>
      </c>
      <c r="W1074" s="85"/>
      <c r="X1074" s="88"/>
      <c r="Y1074" s="85">
        <v>100</v>
      </c>
      <c r="Z1074" s="88"/>
      <c r="AA1074" s="85">
        <v>0</v>
      </c>
      <c r="AB1074" s="91">
        <v>0</v>
      </c>
      <c r="AC1074" s="86">
        <v>0</v>
      </c>
      <c r="AD1074" s="86">
        <v>0</v>
      </c>
      <c r="AE1074" s="86">
        <v>0</v>
      </c>
      <c r="AF1074" s="88">
        <v>0</v>
      </c>
      <c r="AG1074" s="85">
        <v>0</v>
      </c>
      <c r="AH1074" s="86">
        <v>3.8999999999999999E-5</v>
      </c>
      <c r="AI1074" s="88">
        <v>0</v>
      </c>
      <c r="AJ1074" s="150">
        <v>1.1000000000000001</v>
      </c>
      <c r="AK1074" s="151">
        <v>2</v>
      </c>
    </row>
    <row r="1075" spans="1:37" x14ac:dyDescent="0.2">
      <c r="A1075" s="149" t="s">
        <v>2349</v>
      </c>
      <c r="B1075" s="66" t="s">
        <v>2350</v>
      </c>
      <c r="C1075" s="67">
        <v>43</v>
      </c>
      <c r="D1075" s="84" t="s">
        <v>335</v>
      </c>
      <c r="E1075" s="85">
        <v>99.486576411197802</v>
      </c>
      <c r="F1075" s="91">
        <v>94.958983478659903</v>
      </c>
      <c r="G1075" s="86">
        <v>21.1937815511703</v>
      </c>
      <c r="H1075" s="86">
        <v>20.815167508031202</v>
      </c>
      <c r="I1075" s="86">
        <v>0</v>
      </c>
      <c r="J1075" s="86">
        <v>0.02</v>
      </c>
      <c r="K1075" s="87">
        <v>0</v>
      </c>
      <c r="L1075" s="85">
        <v>0</v>
      </c>
      <c r="M1075" s="86">
        <v>0</v>
      </c>
      <c r="N1075" s="86"/>
      <c r="O1075" s="86">
        <v>64.828657411901801</v>
      </c>
      <c r="P1075" s="86">
        <v>8.5999999999999993E-2</v>
      </c>
      <c r="Q1075" s="88">
        <v>0.68520000000000003</v>
      </c>
      <c r="R1075" s="85">
        <v>0</v>
      </c>
      <c r="S1075" s="86">
        <v>0</v>
      </c>
      <c r="T1075" s="86">
        <v>1.01</v>
      </c>
      <c r="U1075" s="88">
        <v>0</v>
      </c>
      <c r="V1075" s="89">
        <v>4.99</v>
      </c>
      <c r="W1075" s="85"/>
      <c r="X1075" s="88"/>
      <c r="Y1075" s="85">
        <v>100</v>
      </c>
      <c r="Z1075" s="88"/>
      <c r="AA1075" s="85">
        <v>0</v>
      </c>
      <c r="AB1075" s="91">
        <v>0</v>
      </c>
      <c r="AC1075" s="86">
        <v>0</v>
      </c>
      <c r="AD1075" s="86">
        <v>0</v>
      </c>
      <c r="AE1075" s="86">
        <v>0</v>
      </c>
      <c r="AF1075" s="88">
        <v>0</v>
      </c>
      <c r="AG1075" s="85">
        <v>0</v>
      </c>
      <c r="AH1075" s="86">
        <v>9.0000000000000006E-5</v>
      </c>
      <c r="AI1075" s="88">
        <v>0</v>
      </c>
      <c r="AJ1075" s="150">
        <v>1.1200000000000001</v>
      </c>
      <c r="AK1075" s="151">
        <v>3</v>
      </c>
    </row>
    <row r="1076" spans="1:37" x14ac:dyDescent="0.2">
      <c r="A1076" s="149" t="s">
        <v>2351</v>
      </c>
      <c r="B1076" s="66" t="s">
        <v>2352</v>
      </c>
      <c r="C1076" s="67">
        <v>43</v>
      </c>
      <c r="D1076" s="84" t="s">
        <v>335</v>
      </c>
      <c r="E1076" s="85">
        <v>98.513546134848596</v>
      </c>
      <c r="F1076" s="91">
        <v>90.801812341002403</v>
      </c>
      <c r="G1076" s="86">
        <v>34.1893673518653</v>
      </c>
      <c r="H1076" s="86">
        <v>32.506081369654403</v>
      </c>
      <c r="I1076" s="86">
        <v>0.08</v>
      </c>
      <c r="J1076" s="86">
        <v>0.06</v>
      </c>
      <c r="K1076" s="87">
        <v>5.16E-2</v>
      </c>
      <c r="L1076" s="85">
        <v>0</v>
      </c>
      <c r="M1076" s="86">
        <v>0</v>
      </c>
      <c r="N1076" s="86">
        <v>20.7014072119613</v>
      </c>
      <c r="O1076" s="86">
        <v>51.139840551605303</v>
      </c>
      <c r="P1076" s="86">
        <v>0.14599999999999999</v>
      </c>
      <c r="Q1076" s="88">
        <v>4.1368</v>
      </c>
      <c r="R1076" s="85">
        <v>0</v>
      </c>
      <c r="S1076" s="86">
        <v>0</v>
      </c>
      <c r="T1076" s="86">
        <v>2.48</v>
      </c>
      <c r="U1076" s="88">
        <v>0.21632963808887201</v>
      </c>
      <c r="V1076" s="89">
        <v>4.8899999999999997</v>
      </c>
      <c r="W1076" s="85">
        <v>24.232251132336401</v>
      </c>
      <c r="X1076" s="88">
        <v>27.2</v>
      </c>
      <c r="Y1076" s="85">
        <v>100</v>
      </c>
      <c r="Z1076" s="88"/>
      <c r="AA1076" s="85">
        <v>0.41</v>
      </c>
      <c r="AB1076" s="91">
        <v>0.4</v>
      </c>
      <c r="AC1076" s="86">
        <v>0.36</v>
      </c>
      <c r="AD1076" s="86">
        <v>0.36</v>
      </c>
      <c r="AE1076" s="86">
        <v>0</v>
      </c>
      <c r="AF1076" s="88">
        <v>0</v>
      </c>
      <c r="AG1076" s="85">
        <v>1.2399999994199999E-4</v>
      </c>
      <c r="AH1076" s="86">
        <v>3.8699999999999997E-4</v>
      </c>
      <c r="AI1076" s="88">
        <v>0</v>
      </c>
      <c r="AJ1076" s="150">
        <v>1.1200000000000001</v>
      </c>
      <c r="AK1076" s="151">
        <v>2</v>
      </c>
    </row>
    <row r="1077" spans="1:37" x14ac:dyDescent="0.2">
      <c r="A1077" s="149" t="s">
        <v>2353</v>
      </c>
      <c r="B1077" s="66" t="s">
        <v>2354</v>
      </c>
      <c r="C1077" s="67">
        <v>43</v>
      </c>
      <c r="D1077" s="84" t="s">
        <v>335</v>
      </c>
      <c r="E1077" s="85">
        <v>90.766872939679601</v>
      </c>
      <c r="F1077" s="91">
        <v>90.497946908796493</v>
      </c>
      <c r="G1077" s="86">
        <v>26.354028107107698</v>
      </c>
      <c r="H1077" s="86">
        <v>26.286073679949101</v>
      </c>
      <c r="I1077" s="86">
        <v>0.17</v>
      </c>
      <c r="J1077" s="86">
        <v>0.28000000000000003</v>
      </c>
      <c r="K1077" s="87">
        <v>4.82E-2</v>
      </c>
      <c r="L1077" s="85">
        <v>0</v>
      </c>
      <c r="M1077" s="86">
        <v>0</v>
      </c>
      <c r="N1077" s="86"/>
      <c r="O1077" s="86">
        <v>60.390796201607003</v>
      </c>
      <c r="P1077" s="86">
        <v>0.187</v>
      </c>
      <c r="Q1077" s="88">
        <v>0.3856</v>
      </c>
      <c r="R1077" s="85">
        <v>0</v>
      </c>
      <c r="S1077" s="86">
        <v>0</v>
      </c>
      <c r="T1077" s="86">
        <v>0.62</v>
      </c>
      <c r="U1077" s="88">
        <v>0.18795905384304001</v>
      </c>
      <c r="V1077" s="89">
        <v>4.95</v>
      </c>
      <c r="W1077" s="85"/>
      <c r="X1077" s="88"/>
      <c r="Y1077" s="85">
        <v>100</v>
      </c>
      <c r="Z1077" s="88"/>
      <c r="AA1077" s="85">
        <v>0.88</v>
      </c>
      <c r="AB1077" s="91">
        <v>0.88</v>
      </c>
      <c r="AC1077" s="86">
        <v>0.06</v>
      </c>
      <c r="AD1077" s="86">
        <v>0.06</v>
      </c>
      <c r="AE1077" s="86">
        <v>0</v>
      </c>
      <c r="AF1077" s="88">
        <v>0</v>
      </c>
      <c r="AG1077" s="85">
        <v>0</v>
      </c>
      <c r="AH1077" s="86">
        <v>2.5000000000000001E-3</v>
      </c>
      <c r="AI1077" s="88">
        <v>0</v>
      </c>
      <c r="AJ1077" s="150">
        <v>1.23</v>
      </c>
      <c r="AK1077" s="151">
        <v>4</v>
      </c>
    </row>
    <row r="1078" spans="1:37" x14ac:dyDescent="0.2">
      <c r="A1078" s="149" t="s">
        <v>2355</v>
      </c>
      <c r="B1078" s="66" t="s">
        <v>2356</v>
      </c>
      <c r="C1078" s="67">
        <v>43</v>
      </c>
      <c r="D1078" s="84" t="s">
        <v>335</v>
      </c>
      <c r="E1078" s="85">
        <v>99.841982175589393</v>
      </c>
      <c r="F1078" s="91">
        <v>93.738982646131404</v>
      </c>
      <c r="G1078" s="86">
        <v>28.904620441185799</v>
      </c>
      <c r="H1078" s="86">
        <v>28.1201497306674</v>
      </c>
      <c r="I1078" s="86">
        <v>0</v>
      </c>
      <c r="J1078" s="86">
        <v>0</v>
      </c>
      <c r="K1078" s="87">
        <v>4.6800000000000001E-2</v>
      </c>
      <c r="L1078" s="85">
        <v>0</v>
      </c>
      <c r="M1078" s="86">
        <v>0</v>
      </c>
      <c r="N1078" s="86"/>
      <c r="O1078" s="86">
        <v>74.682852807283794</v>
      </c>
      <c r="P1078" s="86">
        <v>0.14799999999999999</v>
      </c>
      <c r="Q1078" s="88">
        <v>1.6620999999999999</v>
      </c>
      <c r="R1078" s="85">
        <v>0</v>
      </c>
      <c r="S1078" s="86">
        <v>0</v>
      </c>
      <c r="T1078" s="86">
        <v>1.73</v>
      </c>
      <c r="U1078" s="88">
        <v>6.0397923996937997E-2</v>
      </c>
      <c r="V1078" s="89">
        <v>4.91</v>
      </c>
      <c r="W1078" s="85"/>
      <c r="X1078" s="88"/>
      <c r="Y1078" s="85">
        <v>100</v>
      </c>
      <c r="Z1078" s="88"/>
      <c r="AA1078" s="85">
        <v>0</v>
      </c>
      <c r="AB1078" s="91">
        <v>0</v>
      </c>
      <c r="AC1078" s="86">
        <v>0</v>
      </c>
      <c r="AD1078" s="86">
        <v>0</v>
      </c>
      <c r="AE1078" s="86">
        <v>0</v>
      </c>
      <c r="AF1078" s="88">
        <v>0</v>
      </c>
      <c r="AG1078" s="85">
        <v>0</v>
      </c>
      <c r="AH1078" s="86">
        <v>2.5000000000000001E-5</v>
      </c>
      <c r="AI1078" s="88">
        <v>0</v>
      </c>
      <c r="AJ1078" s="150">
        <v>1.18</v>
      </c>
      <c r="AK1078" s="151">
        <v>3</v>
      </c>
    </row>
    <row r="1079" spans="1:37" x14ac:dyDescent="0.2">
      <c r="A1079" s="149" t="s">
        <v>2357</v>
      </c>
      <c r="B1079" s="66" t="s">
        <v>2358</v>
      </c>
      <c r="C1079" s="67">
        <v>43</v>
      </c>
      <c r="D1079" s="84" t="s">
        <v>335</v>
      </c>
      <c r="E1079" s="85">
        <v>98.950814305589603</v>
      </c>
      <c r="F1079" s="91">
        <v>94.814632948686494</v>
      </c>
      <c r="G1079" s="86">
        <v>28.861608969637398</v>
      </c>
      <c r="H1079" s="86">
        <v>27.8713479008102</v>
      </c>
      <c r="I1079" s="86">
        <v>0.08</v>
      </c>
      <c r="J1079" s="86">
        <v>0.08</v>
      </c>
      <c r="K1079" s="87">
        <v>0</v>
      </c>
      <c r="L1079" s="85">
        <v>0</v>
      </c>
      <c r="M1079" s="86">
        <v>0</v>
      </c>
      <c r="N1079" s="86"/>
      <c r="O1079" s="86">
        <v>71.749852041822805</v>
      </c>
      <c r="P1079" s="86">
        <v>5.3999999999999999E-2</v>
      </c>
      <c r="Q1079" s="88">
        <v>0.78200000000000003</v>
      </c>
      <c r="R1079" s="85">
        <v>0</v>
      </c>
      <c r="S1079" s="86">
        <v>0</v>
      </c>
      <c r="T1079" s="86">
        <v>0.95</v>
      </c>
      <c r="U1079" s="88">
        <v>2.12783370161224E-2</v>
      </c>
      <c r="V1079" s="89">
        <v>4.95</v>
      </c>
      <c r="W1079" s="85"/>
      <c r="X1079" s="88"/>
      <c r="Y1079" s="85">
        <v>100</v>
      </c>
      <c r="Z1079" s="88"/>
      <c r="AA1079" s="85">
        <v>0</v>
      </c>
      <c r="AB1079" s="91">
        <v>0</v>
      </c>
      <c r="AC1079" s="86">
        <v>0</v>
      </c>
      <c r="AD1079" s="86">
        <v>0</v>
      </c>
      <c r="AE1079" s="86">
        <v>0</v>
      </c>
      <c r="AF1079" s="88">
        <v>0</v>
      </c>
      <c r="AG1079" s="85">
        <v>0</v>
      </c>
      <c r="AH1079" s="86">
        <v>3.2299999999999999E-4</v>
      </c>
      <c r="AI1079" s="88">
        <v>0</v>
      </c>
      <c r="AJ1079" s="150">
        <v>1.1499999999999999</v>
      </c>
      <c r="AK1079" s="151">
        <v>3</v>
      </c>
    </row>
    <row r="1080" spans="1:37" x14ac:dyDescent="0.2">
      <c r="A1080" s="149" t="s">
        <v>2359</v>
      </c>
      <c r="B1080" s="66" t="s">
        <v>2360</v>
      </c>
      <c r="C1080" s="67">
        <v>43</v>
      </c>
      <c r="D1080" s="84" t="s">
        <v>335</v>
      </c>
      <c r="E1080" s="85">
        <v>91.343890745314496</v>
      </c>
      <c r="F1080" s="91">
        <v>90.608165044312102</v>
      </c>
      <c r="G1080" s="86">
        <v>28.666569809676002</v>
      </c>
      <c r="H1080" s="86">
        <v>28.557315124219102</v>
      </c>
      <c r="I1080" s="86">
        <v>0.24</v>
      </c>
      <c r="J1080" s="86">
        <v>0.3</v>
      </c>
      <c r="K1080" s="87">
        <v>6.4999999999999997E-3</v>
      </c>
      <c r="L1080" s="85">
        <v>2.0000000007600001E-2</v>
      </c>
      <c r="M1080" s="86">
        <v>0</v>
      </c>
      <c r="N1080" s="86">
        <v>6.16766467065868</v>
      </c>
      <c r="O1080" s="86">
        <v>70.947390932420902</v>
      </c>
      <c r="P1080" s="86">
        <v>0.221</v>
      </c>
      <c r="Q1080" s="88">
        <v>1.5239</v>
      </c>
      <c r="R1080" s="85">
        <v>0</v>
      </c>
      <c r="S1080" s="86">
        <v>0</v>
      </c>
      <c r="T1080" s="86">
        <v>1.53</v>
      </c>
      <c r="U1080" s="88">
        <v>0.215022519250327</v>
      </c>
      <c r="V1080" s="89">
        <v>4.88</v>
      </c>
      <c r="W1080" s="85"/>
      <c r="X1080" s="88"/>
      <c r="Y1080" s="85">
        <v>100</v>
      </c>
      <c r="Z1080" s="88"/>
      <c r="AA1080" s="85">
        <v>0.51</v>
      </c>
      <c r="AB1080" s="91">
        <v>0.51</v>
      </c>
      <c r="AC1080" s="86">
        <v>0.09</v>
      </c>
      <c r="AD1080" s="86">
        <v>0.09</v>
      </c>
      <c r="AE1080" s="86">
        <v>0</v>
      </c>
      <c r="AF1080" s="88">
        <v>0</v>
      </c>
      <c r="AG1080" s="85">
        <v>1.16999999954E-4</v>
      </c>
      <c r="AH1080" s="86">
        <v>3.5370000000000002E-3</v>
      </c>
      <c r="AI1080" s="88">
        <v>0</v>
      </c>
      <c r="AJ1080" s="150">
        <v>1.25</v>
      </c>
      <c r="AK1080" s="151">
        <v>5</v>
      </c>
    </row>
    <row r="1081" spans="1:37" x14ac:dyDescent="0.2">
      <c r="A1081" s="149" t="s">
        <v>2361</v>
      </c>
      <c r="B1081" s="66" t="s">
        <v>2362</v>
      </c>
      <c r="C1081" s="67">
        <v>43</v>
      </c>
      <c r="D1081" s="84" t="s">
        <v>335</v>
      </c>
      <c r="E1081" s="85">
        <v>99.364555682696107</v>
      </c>
      <c r="F1081" s="91">
        <v>92.425782543287497</v>
      </c>
      <c r="G1081" s="86">
        <v>29.4075962895628</v>
      </c>
      <c r="H1081" s="86">
        <v>28.4805678339713</v>
      </c>
      <c r="I1081" s="86">
        <v>0.15</v>
      </c>
      <c r="J1081" s="86">
        <v>0.12</v>
      </c>
      <c r="K1081" s="87">
        <v>0</v>
      </c>
      <c r="L1081" s="85">
        <v>0</v>
      </c>
      <c r="M1081" s="86">
        <v>0</v>
      </c>
      <c r="N1081" s="86">
        <v>41.601521233889699</v>
      </c>
      <c r="O1081" s="86">
        <v>70.397928659410297</v>
      </c>
      <c r="P1081" s="86">
        <v>0.17199999999999999</v>
      </c>
      <c r="Q1081" s="88">
        <v>2.02</v>
      </c>
      <c r="R1081" s="85">
        <v>0</v>
      </c>
      <c r="S1081" s="86">
        <v>0</v>
      </c>
      <c r="T1081" s="86">
        <v>2.2999999999999998</v>
      </c>
      <c r="U1081" s="88">
        <v>0.32701567700376999</v>
      </c>
      <c r="V1081" s="89">
        <v>4.95</v>
      </c>
      <c r="W1081" s="85"/>
      <c r="X1081" s="88"/>
      <c r="Y1081" s="85">
        <v>100</v>
      </c>
      <c r="Z1081" s="88"/>
      <c r="AA1081" s="85">
        <v>0</v>
      </c>
      <c r="AB1081" s="91">
        <v>0</v>
      </c>
      <c r="AC1081" s="86">
        <v>0</v>
      </c>
      <c r="AD1081" s="86">
        <v>0</v>
      </c>
      <c r="AE1081" s="86">
        <v>0</v>
      </c>
      <c r="AF1081" s="88">
        <v>0</v>
      </c>
      <c r="AG1081" s="85">
        <v>2.34000000041E-4</v>
      </c>
      <c r="AH1081" s="86">
        <v>1.472E-3</v>
      </c>
      <c r="AI1081" s="88">
        <v>0</v>
      </c>
      <c r="AJ1081" s="150">
        <v>1.1599999999999999</v>
      </c>
      <c r="AK1081" s="151">
        <v>3</v>
      </c>
    </row>
    <row r="1082" spans="1:37" x14ac:dyDescent="0.2">
      <c r="A1082" s="149" t="s">
        <v>2363</v>
      </c>
      <c r="B1082" s="66" t="s">
        <v>2364</v>
      </c>
      <c r="C1082" s="67">
        <v>43</v>
      </c>
      <c r="D1082" s="84" t="s">
        <v>335</v>
      </c>
      <c r="E1082" s="85">
        <v>93.436040872487794</v>
      </c>
      <c r="F1082" s="91">
        <v>84.462289190144304</v>
      </c>
      <c r="G1082" s="86">
        <v>32.647613891833799</v>
      </c>
      <c r="H1082" s="86">
        <v>31.092714982819398</v>
      </c>
      <c r="I1082" s="86">
        <v>0.23</v>
      </c>
      <c r="J1082" s="86">
        <v>0.11</v>
      </c>
      <c r="K1082" s="87">
        <v>0</v>
      </c>
      <c r="L1082" s="85">
        <v>0</v>
      </c>
      <c r="M1082" s="86">
        <v>0</v>
      </c>
      <c r="N1082" s="86">
        <v>32.8230953330674</v>
      </c>
      <c r="O1082" s="86">
        <v>70.000488591391004</v>
      </c>
      <c r="P1082" s="86">
        <v>0.107</v>
      </c>
      <c r="Q1082" s="88">
        <v>2.1804999999999999</v>
      </c>
      <c r="R1082" s="85">
        <v>0</v>
      </c>
      <c r="S1082" s="86">
        <v>0</v>
      </c>
      <c r="T1082" s="86">
        <v>1.54</v>
      </c>
      <c r="U1082" s="88">
        <v>1.30376920127219</v>
      </c>
      <c r="V1082" s="89">
        <v>4.96</v>
      </c>
      <c r="W1082" s="85">
        <v>25.603758429182601</v>
      </c>
      <c r="X1082" s="88">
        <v>24.166666666699999</v>
      </c>
      <c r="Y1082" s="85">
        <v>53.639999999999986</v>
      </c>
      <c r="Z1082" s="88"/>
      <c r="AA1082" s="85">
        <v>0</v>
      </c>
      <c r="AB1082" s="91">
        <v>0</v>
      </c>
      <c r="AC1082" s="86">
        <v>0</v>
      </c>
      <c r="AD1082" s="86">
        <v>0</v>
      </c>
      <c r="AE1082" s="86">
        <v>0</v>
      </c>
      <c r="AF1082" s="88">
        <v>0</v>
      </c>
      <c r="AG1082" s="85">
        <v>2.2229999988600002E-3</v>
      </c>
      <c r="AH1082" s="86">
        <v>9.7999999999999997E-4</v>
      </c>
      <c r="AI1082" s="88">
        <v>0</v>
      </c>
      <c r="AJ1082" s="150">
        <v>1.1599999999999999</v>
      </c>
      <c r="AK1082" s="151">
        <v>2</v>
      </c>
    </row>
    <row r="1083" spans="1:37" x14ac:dyDescent="0.2">
      <c r="A1083" s="149" t="s">
        <v>2365</v>
      </c>
      <c r="B1083" s="66" t="s">
        <v>2366</v>
      </c>
      <c r="C1083" s="67">
        <v>43</v>
      </c>
      <c r="D1083" s="84" t="s">
        <v>335</v>
      </c>
      <c r="E1083" s="85">
        <v>89.918220044366507</v>
      </c>
      <c r="F1083" s="91">
        <v>89.077243982385895</v>
      </c>
      <c r="G1083" s="86">
        <v>27.0122173294044</v>
      </c>
      <c r="H1083" s="86">
        <v>26.9195113068238</v>
      </c>
      <c r="I1083" s="86">
        <v>0.25</v>
      </c>
      <c r="J1083" s="86">
        <v>0.21</v>
      </c>
      <c r="K1083" s="87">
        <v>0</v>
      </c>
      <c r="L1083" s="85">
        <v>0</v>
      </c>
      <c r="M1083" s="86">
        <v>0</v>
      </c>
      <c r="N1083" s="86">
        <v>21.432098765432102</v>
      </c>
      <c r="O1083" s="86">
        <v>43.761711430356002</v>
      </c>
      <c r="P1083" s="86">
        <v>0.155</v>
      </c>
      <c r="Q1083" s="88">
        <v>1.7474000000000001</v>
      </c>
      <c r="R1083" s="85">
        <v>0</v>
      </c>
      <c r="S1083" s="86">
        <v>0</v>
      </c>
      <c r="T1083" s="86">
        <v>2.06</v>
      </c>
      <c r="U1083" s="88">
        <v>2.7215839486143798</v>
      </c>
      <c r="V1083" s="89">
        <v>4.99</v>
      </c>
      <c r="W1083" s="85">
        <v>29.366666666699999</v>
      </c>
      <c r="X1083" s="88"/>
      <c r="Y1083" s="85">
        <v>100</v>
      </c>
      <c r="Z1083" s="88"/>
      <c r="AA1083" s="85">
        <v>0</v>
      </c>
      <c r="AB1083" s="91">
        <v>0</v>
      </c>
      <c r="AC1083" s="86">
        <v>0</v>
      </c>
      <c r="AD1083" s="86">
        <v>0</v>
      </c>
      <c r="AE1083" s="86">
        <v>0</v>
      </c>
      <c r="AF1083" s="88">
        <v>0</v>
      </c>
      <c r="AG1083" s="85">
        <v>2.17619999683E-2</v>
      </c>
      <c r="AH1083" s="86">
        <v>8.6399999999999997E-4</v>
      </c>
      <c r="AI1083" s="88">
        <v>0</v>
      </c>
      <c r="AJ1083" s="150">
        <v>1.0900000000000001</v>
      </c>
      <c r="AK1083" s="151">
        <v>2</v>
      </c>
    </row>
    <row r="1084" spans="1:37" x14ac:dyDescent="0.2">
      <c r="A1084" s="149" t="s">
        <v>2367</v>
      </c>
      <c r="B1084" s="66" t="s">
        <v>2368</v>
      </c>
      <c r="C1084" s="67">
        <v>43</v>
      </c>
      <c r="D1084" s="84" t="s">
        <v>335</v>
      </c>
      <c r="E1084" s="85">
        <v>97.899040422852494</v>
      </c>
      <c r="F1084" s="91">
        <v>95.329821387395995</v>
      </c>
      <c r="G1084" s="86">
        <v>27.6565742563721</v>
      </c>
      <c r="H1084" s="86">
        <v>27.447276468188502</v>
      </c>
      <c r="I1084" s="86">
        <v>0.31</v>
      </c>
      <c r="J1084" s="86">
        <v>0.09</v>
      </c>
      <c r="K1084" s="87">
        <v>0</v>
      </c>
      <c r="L1084" s="85">
        <v>0</v>
      </c>
      <c r="M1084" s="86">
        <v>0</v>
      </c>
      <c r="N1084" s="86"/>
      <c r="O1084" s="86">
        <v>40.887364921030802</v>
      </c>
      <c r="P1084" s="86">
        <v>0.13600000000000001</v>
      </c>
      <c r="Q1084" s="88">
        <v>0.85729999999999995</v>
      </c>
      <c r="R1084" s="85">
        <v>0</v>
      </c>
      <c r="S1084" s="86">
        <v>0</v>
      </c>
      <c r="T1084" s="86">
        <v>1.37</v>
      </c>
      <c r="U1084" s="88">
        <v>7.4495822912786697E-2</v>
      </c>
      <c r="V1084" s="89">
        <v>4.95</v>
      </c>
      <c r="W1084" s="85">
        <v>26.833333333300001</v>
      </c>
      <c r="X1084" s="88"/>
      <c r="Y1084" s="85">
        <v>100</v>
      </c>
      <c r="Z1084" s="88">
        <v>100</v>
      </c>
      <c r="AA1084" s="85">
        <v>0</v>
      </c>
      <c r="AB1084" s="91">
        <v>0</v>
      </c>
      <c r="AC1084" s="86">
        <v>0</v>
      </c>
      <c r="AD1084" s="86">
        <v>0</v>
      </c>
      <c r="AE1084" s="86">
        <v>0</v>
      </c>
      <c r="AF1084" s="88">
        <v>0</v>
      </c>
      <c r="AG1084" s="85">
        <v>0</v>
      </c>
      <c r="AH1084" s="86">
        <v>6.9300000000000004E-4</v>
      </c>
      <c r="AI1084" s="88">
        <v>0</v>
      </c>
      <c r="AJ1084" s="150">
        <v>1.1100000000000001</v>
      </c>
      <c r="AK1084" s="151">
        <v>3</v>
      </c>
    </row>
    <row r="1085" spans="1:37" x14ac:dyDescent="0.2">
      <c r="A1085" s="149" t="s">
        <v>2369</v>
      </c>
      <c r="B1085" s="66" t="s">
        <v>2370</v>
      </c>
      <c r="C1085" s="67">
        <v>43</v>
      </c>
      <c r="D1085" s="84" t="s">
        <v>335</v>
      </c>
      <c r="E1085" s="85">
        <v>89.9322205361659</v>
      </c>
      <c r="F1085" s="91">
        <v>83.036924633282794</v>
      </c>
      <c r="G1085" s="86">
        <v>25.640870005058201</v>
      </c>
      <c r="H1085" s="86">
        <v>23.9797673242286</v>
      </c>
      <c r="I1085" s="86">
        <v>0.22</v>
      </c>
      <c r="J1085" s="86">
        <v>0.14000000000000001</v>
      </c>
      <c r="K1085" s="87">
        <v>0</v>
      </c>
      <c r="L1085" s="85">
        <v>0</v>
      </c>
      <c r="M1085" s="86">
        <v>0</v>
      </c>
      <c r="N1085" s="86">
        <v>22.344996930632298</v>
      </c>
      <c r="O1085" s="86">
        <v>82.209259934378395</v>
      </c>
      <c r="P1085" s="86">
        <v>0.16800000000000001</v>
      </c>
      <c r="Q1085" s="88">
        <v>0.5171</v>
      </c>
      <c r="R1085" s="85">
        <v>0</v>
      </c>
      <c r="S1085" s="86">
        <v>0</v>
      </c>
      <c r="T1085" s="86">
        <v>0.97</v>
      </c>
      <c r="U1085" s="88">
        <v>0.24481537683358601</v>
      </c>
      <c r="V1085" s="89">
        <v>4.9400000000000004</v>
      </c>
      <c r="W1085" s="85">
        <v>34.493484877242501</v>
      </c>
      <c r="X1085" s="88"/>
      <c r="Y1085" s="85">
        <v>100</v>
      </c>
      <c r="Z1085" s="88"/>
      <c r="AA1085" s="85">
        <v>0</v>
      </c>
      <c r="AB1085" s="91">
        <v>0</v>
      </c>
      <c r="AC1085" s="86">
        <v>0</v>
      </c>
      <c r="AD1085" s="86">
        <v>0</v>
      </c>
      <c r="AE1085" s="86">
        <v>0</v>
      </c>
      <c r="AF1085" s="88">
        <v>0</v>
      </c>
      <c r="AG1085" s="85">
        <v>1.1349000027200001E-2</v>
      </c>
      <c r="AH1085" s="86">
        <v>5.04E-4</v>
      </c>
      <c r="AI1085" s="88">
        <v>0</v>
      </c>
      <c r="AJ1085" s="150">
        <v>1.2</v>
      </c>
      <c r="AK1085" s="151">
        <v>1</v>
      </c>
    </row>
    <row r="1086" spans="1:37" x14ac:dyDescent="0.2">
      <c r="A1086" s="149" t="s">
        <v>2371</v>
      </c>
      <c r="B1086" s="66" t="s">
        <v>2372</v>
      </c>
      <c r="C1086" s="67">
        <v>43</v>
      </c>
      <c r="D1086" s="84" t="s">
        <v>335</v>
      </c>
      <c r="E1086" s="85">
        <v>77.352982390583406</v>
      </c>
      <c r="F1086" s="91">
        <v>74.177331963193097</v>
      </c>
      <c r="G1086" s="86">
        <v>22.719417067588399</v>
      </c>
      <c r="H1086" s="86">
        <v>22.339903778784599</v>
      </c>
      <c r="I1086" s="86">
        <v>0.18</v>
      </c>
      <c r="J1086" s="86">
        <v>0.22</v>
      </c>
      <c r="K1086" s="87">
        <v>0</v>
      </c>
      <c r="L1086" s="85">
        <v>0.15000000015000001</v>
      </c>
      <c r="M1086" s="86">
        <v>0</v>
      </c>
      <c r="N1086" s="86">
        <v>3.2783969646668201</v>
      </c>
      <c r="O1086" s="86">
        <v>25.864531873102798</v>
      </c>
      <c r="P1086" s="86">
        <v>0.215</v>
      </c>
      <c r="Q1086" s="88">
        <v>1.3688</v>
      </c>
      <c r="R1086" s="85">
        <v>0</v>
      </c>
      <c r="S1086" s="86">
        <v>0</v>
      </c>
      <c r="T1086" s="86">
        <v>1.63</v>
      </c>
      <c r="U1086" s="88">
        <v>2.9187491242001</v>
      </c>
      <c r="V1086" s="89">
        <v>4.95</v>
      </c>
      <c r="W1086" s="85">
        <v>18.7</v>
      </c>
      <c r="X1086" s="88"/>
      <c r="Y1086" s="85">
        <v>100</v>
      </c>
      <c r="Z1086" s="88">
        <v>100</v>
      </c>
      <c r="AA1086" s="85">
        <v>0</v>
      </c>
      <c r="AB1086" s="91">
        <v>0</v>
      </c>
      <c r="AC1086" s="86">
        <v>0</v>
      </c>
      <c r="AD1086" s="86">
        <v>0</v>
      </c>
      <c r="AE1086" s="86">
        <v>0</v>
      </c>
      <c r="AF1086" s="88">
        <v>5.4999999757000002E-3</v>
      </c>
      <c r="AG1086" s="85">
        <v>8.1432000066500004E-2</v>
      </c>
      <c r="AH1086" s="86">
        <v>2.5630000000000002E-3</v>
      </c>
      <c r="AI1086" s="88">
        <v>0</v>
      </c>
      <c r="AJ1086" s="150">
        <v>1.08</v>
      </c>
      <c r="AK1086" s="151">
        <v>2</v>
      </c>
    </row>
    <row r="1087" spans="1:37" x14ac:dyDescent="0.2">
      <c r="A1087" s="149" t="s">
        <v>2371</v>
      </c>
      <c r="B1087" s="66" t="s">
        <v>2373</v>
      </c>
      <c r="C1087" s="67">
        <v>43</v>
      </c>
      <c r="D1087" s="84" t="s">
        <v>335</v>
      </c>
      <c r="E1087" s="85">
        <v>56.203723986856502</v>
      </c>
      <c r="F1087" s="91">
        <v>54.656078860898099</v>
      </c>
      <c r="G1087" s="86">
        <v>18.8466593647317</v>
      </c>
      <c r="H1087" s="86">
        <v>18.5246440306681</v>
      </c>
      <c r="I1087" s="86">
        <v>0.38</v>
      </c>
      <c r="J1087" s="86">
        <v>0.64</v>
      </c>
      <c r="K1087" s="87">
        <v>0</v>
      </c>
      <c r="L1087" s="85">
        <v>0.60999999956100004</v>
      </c>
      <c r="M1087" s="86">
        <v>0</v>
      </c>
      <c r="N1087" s="86">
        <v>2.2761333832896198</v>
      </c>
      <c r="O1087" s="86">
        <v>66.329501159520404</v>
      </c>
      <c r="P1087" s="86">
        <v>0.39700000000000002</v>
      </c>
      <c r="Q1087" s="88">
        <v>0.24340000000000001</v>
      </c>
      <c r="R1087" s="85">
        <v>0</v>
      </c>
      <c r="S1087" s="86">
        <v>0</v>
      </c>
      <c r="T1087" s="86">
        <v>0.63</v>
      </c>
      <c r="U1087" s="88">
        <v>0.84008762322015296</v>
      </c>
      <c r="V1087" s="89">
        <v>4.9000000000000004</v>
      </c>
      <c r="W1087" s="85"/>
      <c r="X1087" s="88"/>
      <c r="Y1087" s="85">
        <v>100</v>
      </c>
      <c r="Z1087" s="88"/>
      <c r="AA1087" s="85">
        <v>0.28000000000000003</v>
      </c>
      <c r="AB1087" s="91">
        <v>0.26</v>
      </c>
      <c r="AC1087" s="86">
        <v>0</v>
      </c>
      <c r="AD1087" s="86">
        <v>0</v>
      </c>
      <c r="AE1087" s="86">
        <v>0</v>
      </c>
      <c r="AF1087" s="88">
        <v>0</v>
      </c>
      <c r="AG1087" s="85">
        <v>5.6511000073700003E-2</v>
      </c>
      <c r="AH1087" s="86">
        <v>3.9620000000000002E-3</v>
      </c>
      <c r="AI1087" s="88">
        <v>0</v>
      </c>
      <c r="AJ1087" s="150">
        <v>1.2</v>
      </c>
      <c r="AK1087" s="151">
        <v>2</v>
      </c>
    </row>
    <row r="1088" spans="1:37" x14ac:dyDescent="0.2">
      <c r="A1088" s="149" t="s">
        <v>2374</v>
      </c>
      <c r="B1088" s="66" t="s">
        <v>2375</v>
      </c>
      <c r="C1088" s="67">
        <v>43</v>
      </c>
      <c r="D1088" s="84" t="s">
        <v>335</v>
      </c>
      <c r="E1088" s="85">
        <v>95.878447028397204</v>
      </c>
      <c r="F1088" s="91">
        <v>88.624678003674106</v>
      </c>
      <c r="G1088" s="86">
        <v>27.850244768521801</v>
      </c>
      <c r="H1088" s="86">
        <v>26.4380792085305</v>
      </c>
      <c r="I1088" s="86">
        <v>0.21</v>
      </c>
      <c r="J1088" s="86">
        <v>0.17</v>
      </c>
      <c r="K1088" s="87">
        <v>0</v>
      </c>
      <c r="L1088" s="85">
        <v>0</v>
      </c>
      <c r="M1088" s="86">
        <v>0</v>
      </c>
      <c r="N1088" s="86">
        <v>13.838403792967201</v>
      </c>
      <c r="O1088" s="86">
        <v>91.049287308947299</v>
      </c>
      <c r="P1088" s="86">
        <v>8.3000000000000004E-2</v>
      </c>
      <c r="Q1088" s="88">
        <v>0.90080000000000005</v>
      </c>
      <c r="R1088" s="85">
        <v>0</v>
      </c>
      <c r="S1088" s="86">
        <v>0</v>
      </c>
      <c r="T1088" s="86">
        <v>1.22</v>
      </c>
      <c r="U1088" s="88">
        <v>8.1076365726249197E-2</v>
      </c>
      <c r="V1088" s="89">
        <v>5</v>
      </c>
      <c r="W1088" s="85">
        <v>26.253412806321698</v>
      </c>
      <c r="X1088" s="88"/>
      <c r="Y1088" s="85">
        <v>100</v>
      </c>
      <c r="Z1088" s="88"/>
      <c r="AA1088" s="85">
        <v>0</v>
      </c>
      <c r="AB1088" s="91">
        <v>0</v>
      </c>
      <c r="AC1088" s="86">
        <v>0</v>
      </c>
      <c r="AD1088" s="86">
        <v>0</v>
      </c>
      <c r="AE1088" s="86">
        <v>0</v>
      </c>
      <c r="AF1088" s="88">
        <v>0</v>
      </c>
      <c r="AG1088" s="85">
        <v>9.9450000082599993E-3</v>
      </c>
      <c r="AH1088" s="86">
        <v>1.1360000000000001E-3</v>
      </c>
      <c r="AI1088" s="88">
        <v>1.02550000085E-2</v>
      </c>
      <c r="AJ1088" s="150">
        <v>1.29</v>
      </c>
      <c r="AK1088" s="151">
        <v>3</v>
      </c>
    </row>
    <row r="1089" spans="1:37" x14ac:dyDescent="0.2">
      <c r="A1089" s="149" t="s">
        <v>1779</v>
      </c>
      <c r="B1089" s="66" t="s">
        <v>2376</v>
      </c>
      <c r="C1089" s="67">
        <v>43</v>
      </c>
      <c r="D1089" s="84" t="s">
        <v>335</v>
      </c>
      <c r="E1089" s="85">
        <v>92.514494309641407</v>
      </c>
      <c r="F1089" s="91">
        <v>82.353446424737001</v>
      </c>
      <c r="G1089" s="86">
        <v>36.0283444277432</v>
      </c>
      <c r="H1089" s="86">
        <v>33.352802233197302</v>
      </c>
      <c r="I1089" s="86">
        <v>0.14000000000000001</v>
      </c>
      <c r="J1089" s="86">
        <v>0.18</v>
      </c>
      <c r="K1089" s="87">
        <v>0</v>
      </c>
      <c r="L1089" s="85">
        <v>0</v>
      </c>
      <c r="M1089" s="86">
        <v>0</v>
      </c>
      <c r="N1089" s="86">
        <v>40.762124711316403</v>
      </c>
      <c r="O1089" s="86">
        <v>76.661292322956697</v>
      </c>
      <c r="P1089" s="86">
        <v>9.6000000000000002E-2</v>
      </c>
      <c r="Q1089" s="88">
        <v>0.68710000000000004</v>
      </c>
      <c r="R1089" s="85">
        <v>0</v>
      </c>
      <c r="S1089" s="86">
        <v>0</v>
      </c>
      <c r="T1089" s="86">
        <v>1.03</v>
      </c>
      <c r="U1089" s="88">
        <v>0.880395104144299</v>
      </c>
      <c r="V1089" s="89">
        <v>5</v>
      </c>
      <c r="W1089" s="85">
        <v>24.5776818867283</v>
      </c>
      <c r="X1089" s="88"/>
      <c r="Y1089" s="85">
        <v>28.819999999999993</v>
      </c>
      <c r="Z1089" s="88">
        <v>-100</v>
      </c>
      <c r="AA1089" s="85">
        <v>0.04</v>
      </c>
      <c r="AB1089" s="91">
        <v>0</v>
      </c>
      <c r="AC1089" s="86">
        <v>0</v>
      </c>
      <c r="AD1089" s="86">
        <v>0</v>
      </c>
      <c r="AE1089" s="86">
        <v>0</v>
      </c>
      <c r="AF1089" s="88">
        <v>7.3000001728699996E-3</v>
      </c>
      <c r="AG1089" s="85">
        <v>1.6029000011200001E-2</v>
      </c>
      <c r="AH1089" s="86">
        <v>1.3910000000000001E-3</v>
      </c>
      <c r="AI1089" s="88">
        <v>0</v>
      </c>
      <c r="AJ1089" s="150">
        <v>1.1499999999999999</v>
      </c>
      <c r="AK1089" s="151">
        <v>1</v>
      </c>
    </row>
    <row r="1090" spans="1:37" x14ac:dyDescent="0.2">
      <c r="A1090" s="149" t="s">
        <v>2377</v>
      </c>
      <c r="B1090" s="66" t="s">
        <v>2378</v>
      </c>
      <c r="C1090" s="67">
        <v>43</v>
      </c>
      <c r="D1090" s="84" t="s">
        <v>335</v>
      </c>
      <c r="E1090" s="85">
        <v>74.752835567416795</v>
      </c>
      <c r="F1090" s="91">
        <v>69.653363255898597</v>
      </c>
      <c r="G1090" s="86">
        <v>25.438224055316301</v>
      </c>
      <c r="H1090" s="86">
        <v>24.147813428762099</v>
      </c>
      <c r="I1090" s="86">
        <v>0.08</v>
      </c>
      <c r="J1090" s="86">
        <v>0.11</v>
      </c>
      <c r="K1090" s="87">
        <v>0</v>
      </c>
      <c r="L1090" s="85">
        <v>0.30000000066600002</v>
      </c>
      <c r="M1090" s="86">
        <v>0</v>
      </c>
      <c r="N1090" s="86">
        <v>22.389330306469901</v>
      </c>
      <c r="O1090" s="86">
        <v>83.403176003528898</v>
      </c>
      <c r="P1090" s="86">
        <v>0.17599999999999999</v>
      </c>
      <c r="Q1090" s="88">
        <v>0.1011</v>
      </c>
      <c r="R1090" s="85">
        <v>0</v>
      </c>
      <c r="S1090" s="86">
        <v>0</v>
      </c>
      <c r="T1090" s="86">
        <v>0.26</v>
      </c>
      <c r="U1090" s="88">
        <v>0.20319039243039999</v>
      </c>
      <c r="V1090" s="89">
        <v>4.8899999999999997</v>
      </c>
      <c r="W1090" s="85"/>
      <c r="X1090" s="88"/>
      <c r="Y1090" s="85">
        <v>100</v>
      </c>
      <c r="Z1090" s="88"/>
      <c r="AA1090" s="85">
        <v>0.9</v>
      </c>
      <c r="AB1090" s="91">
        <v>0.9</v>
      </c>
      <c r="AC1090" s="86">
        <v>0</v>
      </c>
      <c r="AD1090" s="86">
        <v>0</v>
      </c>
      <c r="AE1090" s="86">
        <v>0</v>
      </c>
      <c r="AF1090" s="88">
        <v>0.23049999824699999</v>
      </c>
      <c r="AG1090" s="85">
        <v>6.4232999959199996E-2</v>
      </c>
      <c r="AH1090" s="86">
        <v>5.1500000000000005E-4</v>
      </c>
      <c r="AI1090" s="88">
        <v>0</v>
      </c>
      <c r="AJ1090" s="150">
        <v>1.25</v>
      </c>
      <c r="AK1090" s="151">
        <v>3</v>
      </c>
    </row>
    <row r="1091" spans="1:37" x14ac:dyDescent="0.2">
      <c r="A1091" s="149" t="s">
        <v>2379</v>
      </c>
      <c r="B1091" s="66" t="s">
        <v>2380</v>
      </c>
      <c r="C1091" s="67">
        <v>43</v>
      </c>
      <c r="D1091" s="84" t="s">
        <v>335</v>
      </c>
      <c r="E1091" s="85">
        <v>86.005015936046803</v>
      </c>
      <c r="F1091" s="91">
        <v>80.445686817493097</v>
      </c>
      <c r="G1091" s="86">
        <v>28.103610428966999</v>
      </c>
      <c r="H1091" s="86">
        <v>26.905794451120698</v>
      </c>
      <c r="I1091" s="86">
        <v>7.0000000000000007E-2</v>
      </c>
      <c r="J1091" s="86">
        <v>0.08</v>
      </c>
      <c r="K1091" s="87">
        <v>0</v>
      </c>
      <c r="L1091" s="85">
        <v>4.0000000015299998E-2</v>
      </c>
      <c r="M1091" s="86">
        <v>7.7188982028454894E-2</v>
      </c>
      <c r="N1091" s="86"/>
      <c r="O1091" s="86">
        <v>66.593030713318598</v>
      </c>
      <c r="P1091" s="86">
        <v>0.30299999999999999</v>
      </c>
      <c r="Q1091" s="88">
        <v>0.94340000000000002</v>
      </c>
      <c r="R1091" s="85">
        <v>2.90486564996369E-2</v>
      </c>
      <c r="S1091" s="86">
        <v>0</v>
      </c>
      <c r="T1091" s="86">
        <v>1.31</v>
      </c>
      <c r="U1091" s="88">
        <v>0.99404357594440695</v>
      </c>
      <c r="V1091" s="89">
        <v>4.82</v>
      </c>
      <c r="W1091" s="85"/>
      <c r="X1091" s="88"/>
      <c r="Y1091" s="85">
        <v>100</v>
      </c>
      <c r="Z1091" s="88"/>
      <c r="AA1091" s="85">
        <v>0.01</v>
      </c>
      <c r="AB1091" s="91">
        <v>0.01</v>
      </c>
      <c r="AC1091" s="86">
        <v>0</v>
      </c>
      <c r="AD1091" s="86">
        <v>0</v>
      </c>
      <c r="AE1091" s="86">
        <v>0.01</v>
      </c>
      <c r="AF1091" s="88">
        <v>0.24689999232199999</v>
      </c>
      <c r="AG1091" s="85">
        <v>3.51000000104E-4</v>
      </c>
      <c r="AH1091" s="86">
        <v>3.1799999999999998E-4</v>
      </c>
      <c r="AI1091" s="88">
        <v>0</v>
      </c>
      <c r="AJ1091" s="150">
        <v>1.17</v>
      </c>
      <c r="AK1091" s="151">
        <v>3</v>
      </c>
    </row>
    <row r="1092" spans="1:37" x14ac:dyDescent="0.2">
      <c r="A1092" s="149" t="s">
        <v>2381</v>
      </c>
      <c r="B1092" s="66" t="s">
        <v>2382</v>
      </c>
      <c r="C1092" s="67">
        <v>43</v>
      </c>
      <c r="D1092" s="84" t="s">
        <v>335</v>
      </c>
      <c r="E1092" s="85">
        <v>93.642440073755395</v>
      </c>
      <c r="F1092" s="91">
        <v>82.575291948371202</v>
      </c>
      <c r="G1092" s="86">
        <v>32.351849006351202</v>
      </c>
      <c r="H1092" s="86">
        <v>29.7838557672608</v>
      </c>
      <c r="I1092" s="86">
        <v>0.06</v>
      </c>
      <c r="J1092" s="86">
        <v>0.14000000000000001</v>
      </c>
      <c r="K1092" s="87">
        <v>0</v>
      </c>
      <c r="L1092" s="85">
        <v>1.99999999741E-2</v>
      </c>
      <c r="M1092" s="86">
        <v>0</v>
      </c>
      <c r="N1092" s="86">
        <v>44.374040694242197</v>
      </c>
      <c r="O1092" s="86">
        <v>90.455391086305895</v>
      </c>
      <c r="P1092" s="86">
        <v>0.252</v>
      </c>
      <c r="Q1092" s="88">
        <v>0.313</v>
      </c>
      <c r="R1092" s="85">
        <v>0</v>
      </c>
      <c r="S1092" s="86">
        <v>0</v>
      </c>
      <c r="T1092" s="86">
        <v>0.66</v>
      </c>
      <c r="U1092" s="88">
        <v>0.62743290309362798</v>
      </c>
      <c r="V1092" s="89">
        <v>4.93</v>
      </c>
      <c r="W1092" s="85">
        <v>25.152103991890598</v>
      </c>
      <c r="X1092" s="88">
        <v>26.9666666667</v>
      </c>
      <c r="Y1092" s="85">
        <v>49.56</v>
      </c>
      <c r="Z1092" s="88">
        <v>-100</v>
      </c>
      <c r="AA1092" s="85">
        <v>0</v>
      </c>
      <c r="AB1092" s="91">
        <v>0</v>
      </c>
      <c r="AC1092" s="86">
        <v>0</v>
      </c>
      <c r="AD1092" s="86">
        <v>0</v>
      </c>
      <c r="AE1092" s="86">
        <v>0.01</v>
      </c>
      <c r="AF1092" s="88">
        <v>1.4724999647100001</v>
      </c>
      <c r="AG1092" s="85">
        <v>2.0825999977899998E-2</v>
      </c>
      <c r="AH1092" s="86">
        <v>1.4159999999999999E-3</v>
      </c>
      <c r="AI1092" s="88">
        <v>0</v>
      </c>
      <c r="AJ1092" s="150">
        <v>1.1399999999999999</v>
      </c>
      <c r="AK1092" s="151">
        <v>1</v>
      </c>
    </row>
    <row r="1093" spans="1:37" x14ac:dyDescent="0.2">
      <c r="A1093" s="149" t="s">
        <v>2383</v>
      </c>
      <c r="B1093" s="66" t="s">
        <v>2384</v>
      </c>
      <c r="C1093" s="67">
        <v>43</v>
      </c>
      <c r="D1093" s="84" t="s">
        <v>335</v>
      </c>
      <c r="E1093" s="85">
        <v>97.020589774908402</v>
      </c>
      <c r="F1093" s="91">
        <v>90.514308148665194</v>
      </c>
      <c r="G1093" s="86">
        <v>29.6894084801954</v>
      </c>
      <c r="H1093" s="86">
        <v>28.749345663932999</v>
      </c>
      <c r="I1093" s="86">
        <v>0.14000000000000001</v>
      </c>
      <c r="J1093" s="86">
        <v>0.03</v>
      </c>
      <c r="K1093" s="87">
        <v>0</v>
      </c>
      <c r="L1093" s="85">
        <v>0</v>
      </c>
      <c r="M1093" s="86">
        <v>0</v>
      </c>
      <c r="N1093" s="86">
        <v>47.620328045173402</v>
      </c>
      <c r="O1093" s="86">
        <v>88.724208079046804</v>
      </c>
      <c r="P1093" s="86">
        <v>0.17899999999999999</v>
      </c>
      <c r="Q1093" s="88">
        <v>0.43619999999999998</v>
      </c>
      <c r="R1093" s="85">
        <v>0</v>
      </c>
      <c r="S1093" s="86">
        <v>0</v>
      </c>
      <c r="T1093" s="86">
        <v>1.33</v>
      </c>
      <c r="U1093" s="88">
        <v>6.54336067004013E-3</v>
      </c>
      <c r="V1093" s="89">
        <v>5</v>
      </c>
      <c r="W1093" s="85">
        <v>24.586919773393099</v>
      </c>
      <c r="X1093" s="88">
        <v>25.133333333300001</v>
      </c>
      <c r="Y1093" s="85">
        <v>-6.1200000000000045</v>
      </c>
      <c r="Z1093" s="88"/>
      <c r="AA1093" s="85">
        <v>0</v>
      </c>
      <c r="AB1093" s="91">
        <v>0</v>
      </c>
      <c r="AC1093" s="86">
        <v>0</v>
      </c>
      <c r="AD1093" s="86">
        <v>0</v>
      </c>
      <c r="AE1093" s="86">
        <v>0</v>
      </c>
      <c r="AF1093" s="88">
        <v>0</v>
      </c>
      <c r="AG1093" s="85">
        <v>2.2239999990199999E-3</v>
      </c>
      <c r="AH1093" s="86">
        <v>6.9999999999999994E-5</v>
      </c>
      <c r="AI1093" s="88">
        <v>0</v>
      </c>
      <c r="AJ1093" s="150">
        <v>1.08</v>
      </c>
      <c r="AK1093" s="151">
        <v>0</v>
      </c>
    </row>
    <row r="1094" spans="1:37" x14ac:dyDescent="0.2">
      <c r="A1094" s="149" t="s">
        <v>2385</v>
      </c>
      <c r="B1094" s="66" t="s">
        <v>2386</v>
      </c>
      <c r="C1094" s="67">
        <v>43</v>
      </c>
      <c r="D1094" s="84" t="s">
        <v>335</v>
      </c>
      <c r="E1094" s="85">
        <v>87.2208770513855</v>
      </c>
      <c r="F1094" s="91">
        <v>86.706240724830096</v>
      </c>
      <c r="G1094" s="86">
        <v>26.860891978442599</v>
      </c>
      <c r="H1094" s="86">
        <v>26.783653136851601</v>
      </c>
      <c r="I1094" s="86">
        <v>0.43</v>
      </c>
      <c r="J1094" s="86">
        <v>0.44</v>
      </c>
      <c r="K1094" s="87">
        <v>0</v>
      </c>
      <c r="L1094" s="85">
        <v>7.0000000015200001E-2</v>
      </c>
      <c r="M1094" s="86">
        <v>0</v>
      </c>
      <c r="N1094" s="86">
        <v>4.1751824817518202</v>
      </c>
      <c r="O1094" s="86">
        <v>84.914126566609895</v>
      </c>
      <c r="P1094" s="86">
        <v>0.184</v>
      </c>
      <c r="Q1094" s="88">
        <v>0.90639999999999998</v>
      </c>
      <c r="R1094" s="85">
        <v>0</v>
      </c>
      <c r="S1094" s="86">
        <v>0</v>
      </c>
      <c r="T1094" s="86">
        <v>1.18</v>
      </c>
      <c r="U1094" s="88">
        <v>0.16228835255625901</v>
      </c>
      <c r="V1094" s="89">
        <v>5</v>
      </c>
      <c r="W1094" s="85"/>
      <c r="X1094" s="88"/>
      <c r="Y1094" s="85">
        <v>100</v>
      </c>
      <c r="Z1094" s="88"/>
      <c r="AA1094" s="85">
        <v>0.55000000000000004</v>
      </c>
      <c r="AB1094" s="91">
        <v>0.53</v>
      </c>
      <c r="AC1094" s="86">
        <v>0.04</v>
      </c>
      <c r="AD1094" s="86">
        <v>0.03</v>
      </c>
      <c r="AE1094" s="86">
        <v>0</v>
      </c>
      <c r="AF1094" s="88">
        <v>0</v>
      </c>
      <c r="AG1094" s="85">
        <v>5.4542999972800002E-2</v>
      </c>
      <c r="AH1094" s="86">
        <v>3.48E-3</v>
      </c>
      <c r="AI1094" s="88">
        <v>0</v>
      </c>
      <c r="AJ1094" s="150">
        <v>1.34</v>
      </c>
      <c r="AK1094" s="151">
        <v>5</v>
      </c>
    </row>
    <row r="1095" spans="1:37" x14ac:dyDescent="0.2">
      <c r="A1095" s="149" t="s">
        <v>2387</v>
      </c>
      <c r="B1095" s="66" t="s">
        <v>2388</v>
      </c>
      <c r="C1095" s="67">
        <v>43</v>
      </c>
      <c r="D1095" s="84" t="s">
        <v>335</v>
      </c>
      <c r="E1095" s="85">
        <v>66.816344004185893</v>
      </c>
      <c r="F1095" s="91">
        <v>66.498596774960802</v>
      </c>
      <c r="G1095" s="86">
        <v>22.799790705417902</v>
      </c>
      <c r="H1095" s="86">
        <v>22.751272415925399</v>
      </c>
      <c r="I1095" s="86">
        <v>0.76</v>
      </c>
      <c r="J1095" s="86">
        <v>0.64</v>
      </c>
      <c r="K1095" s="87">
        <v>0</v>
      </c>
      <c r="L1095" s="85">
        <v>9.9999999921000001E-3</v>
      </c>
      <c r="M1095" s="86">
        <v>0</v>
      </c>
      <c r="N1095" s="86">
        <v>0.36852880959344803</v>
      </c>
      <c r="O1095" s="86">
        <v>81.721832708299402</v>
      </c>
      <c r="P1095" s="86">
        <v>0.307</v>
      </c>
      <c r="Q1095" s="88">
        <v>0.51800000000000002</v>
      </c>
      <c r="R1095" s="85">
        <v>0</v>
      </c>
      <c r="S1095" s="86">
        <v>0</v>
      </c>
      <c r="T1095" s="86">
        <v>1.0900000000000001</v>
      </c>
      <c r="U1095" s="88">
        <v>0.78200066593730699</v>
      </c>
      <c r="V1095" s="89">
        <v>4.87</v>
      </c>
      <c r="W1095" s="85"/>
      <c r="X1095" s="88"/>
      <c r="Y1095" s="85">
        <v>100</v>
      </c>
      <c r="Z1095" s="88"/>
      <c r="AA1095" s="85">
        <v>0.04</v>
      </c>
      <c r="AB1095" s="91">
        <v>0.04</v>
      </c>
      <c r="AC1095" s="86">
        <v>0</v>
      </c>
      <c r="AD1095" s="86">
        <v>0</v>
      </c>
      <c r="AE1095" s="86">
        <v>0</v>
      </c>
      <c r="AF1095" s="88">
        <v>7.7999997822400004E-3</v>
      </c>
      <c r="AG1095" s="85">
        <v>2.37509999929E-2</v>
      </c>
      <c r="AH1095" s="86">
        <v>4.7980000000000002E-3</v>
      </c>
      <c r="AI1095" s="88">
        <v>0</v>
      </c>
      <c r="AJ1095" s="150">
        <v>1.29</v>
      </c>
      <c r="AK1095" s="151">
        <v>4</v>
      </c>
    </row>
    <row r="1096" spans="1:37" x14ac:dyDescent="0.2">
      <c r="A1096" s="149" t="s">
        <v>2389</v>
      </c>
      <c r="B1096" s="66" t="s">
        <v>2390</v>
      </c>
      <c r="C1096" s="67">
        <v>43</v>
      </c>
      <c r="D1096" s="84" t="s">
        <v>335</v>
      </c>
      <c r="E1096" s="85">
        <v>89.840303662414897</v>
      </c>
      <c r="F1096" s="91">
        <v>87.444858598639001</v>
      </c>
      <c r="G1096" s="86">
        <v>28.585473446636801</v>
      </c>
      <c r="H1096" s="86">
        <v>28.092193003453801</v>
      </c>
      <c r="I1096" s="86">
        <v>0.16</v>
      </c>
      <c r="J1096" s="86">
        <v>0.26</v>
      </c>
      <c r="K1096" s="87">
        <v>0</v>
      </c>
      <c r="L1096" s="85">
        <v>0</v>
      </c>
      <c r="M1096" s="86">
        <v>0</v>
      </c>
      <c r="N1096" s="86">
        <v>93.859126984127002</v>
      </c>
      <c r="O1096" s="86">
        <v>88.589148337682602</v>
      </c>
      <c r="P1096" s="86">
        <v>0.123</v>
      </c>
      <c r="Q1096" s="88">
        <v>0.70289999999999997</v>
      </c>
      <c r="R1096" s="85">
        <v>0</v>
      </c>
      <c r="S1096" s="86">
        <v>0</v>
      </c>
      <c r="T1096" s="86">
        <v>0.87</v>
      </c>
      <c r="U1096" s="88">
        <v>0.77967376808125</v>
      </c>
      <c r="V1096" s="89">
        <v>4.9800000000000004</v>
      </c>
      <c r="W1096" s="85"/>
      <c r="X1096" s="88"/>
      <c r="Y1096" s="85">
        <v>100</v>
      </c>
      <c r="Z1096" s="88"/>
      <c r="AA1096" s="85">
        <v>0.19</v>
      </c>
      <c r="AB1096" s="91">
        <v>0.19</v>
      </c>
      <c r="AC1096" s="86">
        <v>0.01</v>
      </c>
      <c r="AD1096" s="86">
        <v>0.01</v>
      </c>
      <c r="AE1096" s="86">
        <v>0</v>
      </c>
      <c r="AF1096" s="88">
        <v>26.855800653900001</v>
      </c>
      <c r="AG1096" s="85">
        <v>0.49595199990799999</v>
      </c>
      <c r="AH1096" s="86">
        <v>2.0730000000000002E-3</v>
      </c>
      <c r="AI1096" s="88">
        <v>0</v>
      </c>
      <c r="AJ1096" s="150">
        <v>1.41</v>
      </c>
      <c r="AK1096" s="151">
        <v>6</v>
      </c>
    </row>
    <row r="1097" spans="1:37" x14ac:dyDescent="0.2">
      <c r="A1097" s="149" t="s">
        <v>2391</v>
      </c>
      <c r="B1097" s="66" t="s">
        <v>2392</v>
      </c>
      <c r="C1097" s="67">
        <v>43</v>
      </c>
      <c r="D1097" s="84" t="s">
        <v>335</v>
      </c>
      <c r="E1097" s="85">
        <v>80.977119173337897</v>
      </c>
      <c r="F1097" s="91">
        <v>77.647192414693706</v>
      </c>
      <c r="G1097" s="86">
        <v>24.145044380098</v>
      </c>
      <c r="H1097" s="86">
        <v>23.718276273207302</v>
      </c>
      <c r="I1097" s="86">
        <v>0.35</v>
      </c>
      <c r="J1097" s="86">
        <v>0.31</v>
      </c>
      <c r="K1097" s="87">
        <v>0</v>
      </c>
      <c r="L1097" s="85">
        <v>0.15000000003799999</v>
      </c>
      <c r="M1097" s="86">
        <v>0</v>
      </c>
      <c r="N1097" s="86">
        <v>62.4365482233503</v>
      </c>
      <c r="O1097" s="86">
        <v>79.965355694657703</v>
      </c>
      <c r="P1097" s="86">
        <v>0.16700000000000001</v>
      </c>
      <c r="Q1097" s="88">
        <v>1.4089</v>
      </c>
      <c r="R1097" s="85">
        <v>0</v>
      </c>
      <c r="S1097" s="86">
        <v>0</v>
      </c>
      <c r="T1097" s="86">
        <v>1.53</v>
      </c>
      <c r="U1097" s="88">
        <v>1.9322848653456699</v>
      </c>
      <c r="V1097" s="89">
        <v>4.9400000000000004</v>
      </c>
      <c r="W1097" s="85">
        <v>24.9</v>
      </c>
      <c r="X1097" s="88"/>
      <c r="Y1097" s="85">
        <v>100</v>
      </c>
      <c r="Z1097" s="88"/>
      <c r="AA1097" s="85">
        <v>0.45</v>
      </c>
      <c r="AB1097" s="91">
        <v>0.43</v>
      </c>
      <c r="AC1097" s="86">
        <v>0.03</v>
      </c>
      <c r="AD1097" s="86">
        <v>0.03</v>
      </c>
      <c r="AE1097" s="86">
        <v>0</v>
      </c>
      <c r="AF1097" s="88">
        <v>0</v>
      </c>
      <c r="AG1097" s="85">
        <v>0.89182399981600002</v>
      </c>
      <c r="AH1097" s="86">
        <v>2.245E-3</v>
      </c>
      <c r="AI1097" s="88">
        <v>0</v>
      </c>
      <c r="AJ1097" s="150">
        <v>1.3</v>
      </c>
      <c r="AK1097" s="151">
        <v>4</v>
      </c>
    </row>
    <row r="1098" spans="1:37" x14ac:dyDescent="0.2">
      <c r="A1098" s="149" t="s">
        <v>1999</v>
      </c>
      <c r="B1098" s="66" t="s">
        <v>2393</v>
      </c>
      <c r="C1098" s="67">
        <v>43</v>
      </c>
      <c r="D1098" s="84" t="s">
        <v>335</v>
      </c>
      <c r="E1098" s="85">
        <v>95.0431329590579</v>
      </c>
      <c r="F1098" s="91">
        <v>88.688210324524206</v>
      </c>
      <c r="G1098" s="86">
        <v>25.108859372860501</v>
      </c>
      <c r="H1098" s="86">
        <v>23.864165411474701</v>
      </c>
      <c r="I1098" s="86">
        <v>0.08</v>
      </c>
      <c r="J1098" s="86">
        <v>0.06</v>
      </c>
      <c r="K1098" s="87">
        <v>0</v>
      </c>
      <c r="L1098" s="85">
        <v>0</v>
      </c>
      <c r="M1098" s="86">
        <v>0</v>
      </c>
      <c r="N1098" s="86">
        <v>4.1308617726491503</v>
      </c>
      <c r="O1098" s="86">
        <v>92.444127793610306</v>
      </c>
      <c r="P1098" s="86">
        <v>0.13400000000000001</v>
      </c>
      <c r="Q1098" s="88">
        <v>0.4108</v>
      </c>
      <c r="R1098" s="85">
        <v>0</v>
      </c>
      <c r="S1098" s="86">
        <v>0</v>
      </c>
      <c r="T1098" s="86">
        <v>0.77</v>
      </c>
      <c r="U1098" s="88">
        <v>0.27796795837327098</v>
      </c>
      <c r="V1098" s="89">
        <v>5</v>
      </c>
      <c r="W1098" s="85"/>
      <c r="X1098" s="88"/>
      <c r="Y1098" s="85">
        <v>100</v>
      </c>
      <c r="Z1098" s="88"/>
      <c r="AA1098" s="85">
        <v>0.16</v>
      </c>
      <c r="AB1098" s="91">
        <v>0.16</v>
      </c>
      <c r="AC1098" s="86">
        <v>0.01</v>
      </c>
      <c r="AD1098" s="86">
        <v>0.01</v>
      </c>
      <c r="AE1098" s="86">
        <v>0</v>
      </c>
      <c r="AF1098" s="88">
        <v>0</v>
      </c>
      <c r="AG1098" s="85">
        <v>6.8093999979200001E-2</v>
      </c>
      <c r="AH1098" s="86">
        <v>2.4899999999999998E-4</v>
      </c>
      <c r="AI1098" s="88">
        <v>0</v>
      </c>
      <c r="AJ1098" s="150">
        <v>1.3</v>
      </c>
      <c r="AK1098" s="151">
        <v>3</v>
      </c>
    </row>
    <row r="1099" spans="1:37" x14ac:dyDescent="0.2">
      <c r="A1099" s="149" t="s">
        <v>2394</v>
      </c>
      <c r="B1099" s="66" t="s">
        <v>2395</v>
      </c>
      <c r="C1099" s="67">
        <v>43</v>
      </c>
      <c r="D1099" s="84" t="s">
        <v>335</v>
      </c>
      <c r="E1099" s="85">
        <v>37.059132863075099</v>
      </c>
      <c r="F1099" s="91">
        <v>36.6741013412637</v>
      </c>
      <c r="G1099" s="86">
        <v>14.548993296703999</v>
      </c>
      <c r="H1099" s="86">
        <v>14.398486469496699</v>
      </c>
      <c r="I1099" s="86">
        <v>0.22</v>
      </c>
      <c r="J1099" s="86">
        <v>0.32</v>
      </c>
      <c r="K1099" s="87">
        <v>0</v>
      </c>
      <c r="L1099" s="85">
        <v>0.75000000070600004</v>
      </c>
      <c r="M1099" s="86">
        <v>0</v>
      </c>
      <c r="N1099" s="86">
        <v>0.90848952590959198</v>
      </c>
      <c r="O1099" s="86">
        <v>16.567053734061901</v>
      </c>
      <c r="P1099" s="86">
        <v>0.30299999999999999</v>
      </c>
      <c r="Q1099" s="88">
        <v>1.0544</v>
      </c>
      <c r="R1099" s="85">
        <v>0</v>
      </c>
      <c r="S1099" s="86">
        <v>0</v>
      </c>
      <c r="T1099" s="86">
        <v>1.25</v>
      </c>
      <c r="U1099" s="88">
        <v>8.2506754673871594</v>
      </c>
      <c r="V1099" s="89">
        <v>4.6100000000000003</v>
      </c>
      <c r="W1099" s="85">
        <v>18.7</v>
      </c>
      <c r="X1099" s="88"/>
      <c r="Y1099" s="85">
        <v>100</v>
      </c>
      <c r="Z1099" s="88"/>
      <c r="AA1099" s="85">
        <v>0</v>
      </c>
      <c r="AB1099" s="91">
        <v>0</v>
      </c>
      <c r="AC1099" s="86">
        <v>0</v>
      </c>
      <c r="AD1099" s="86">
        <v>0</v>
      </c>
      <c r="AE1099" s="86">
        <v>0</v>
      </c>
      <c r="AF1099" s="88">
        <v>0</v>
      </c>
      <c r="AG1099" s="85">
        <v>0.25903799992100002</v>
      </c>
      <c r="AH1099" s="86">
        <v>3.4580000000000001E-3</v>
      </c>
      <c r="AI1099" s="88">
        <v>0</v>
      </c>
      <c r="AJ1099" s="150">
        <v>1.1000000000000001</v>
      </c>
      <c r="AK1099" s="151">
        <v>2</v>
      </c>
    </row>
    <row r="1100" spans="1:37" x14ac:dyDescent="0.2">
      <c r="A1100" s="149" t="s">
        <v>2396</v>
      </c>
      <c r="B1100" s="66" t="s">
        <v>2397</v>
      </c>
      <c r="C1100" s="67">
        <v>43</v>
      </c>
      <c r="D1100" s="84" t="s">
        <v>335</v>
      </c>
      <c r="E1100" s="85">
        <v>36.374053924270299</v>
      </c>
      <c r="F1100" s="91">
        <v>35.938599889772298</v>
      </c>
      <c r="G1100" s="86">
        <v>14.280491331845401</v>
      </c>
      <c r="H1100" s="86">
        <v>14.069858177313799</v>
      </c>
      <c r="I1100" s="86">
        <v>0.76</v>
      </c>
      <c r="J1100" s="86">
        <v>1.08</v>
      </c>
      <c r="K1100" s="87">
        <v>0</v>
      </c>
      <c r="L1100" s="85">
        <v>0.89999999963900001</v>
      </c>
      <c r="M1100" s="86">
        <v>0</v>
      </c>
      <c r="N1100" s="86">
        <v>0.46196997195182299</v>
      </c>
      <c r="O1100" s="86">
        <v>18.724164599834701</v>
      </c>
      <c r="P1100" s="86">
        <v>0.436</v>
      </c>
      <c r="Q1100" s="88">
        <v>1.5097</v>
      </c>
      <c r="R1100" s="85">
        <v>0</v>
      </c>
      <c r="S1100" s="86">
        <v>0</v>
      </c>
      <c r="T1100" s="86">
        <v>1.8</v>
      </c>
      <c r="U1100" s="88">
        <v>8.5721145713397</v>
      </c>
      <c r="V1100" s="89">
        <v>4.55</v>
      </c>
      <c r="W1100" s="85">
        <v>18.190154806938999</v>
      </c>
      <c r="X1100" s="88">
        <v>17.899999999999999</v>
      </c>
      <c r="Y1100" s="85">
        <v>100</v>
      </c>
      <c r="Z1100" s="88"/>
      <c r="AA1100" s="85">
        <v>0.32</v>
      </c>
      <c r="AB1100" s="91">
        <v>0.31</v>
      </c>
      <c r="AC1100" s="86">
        <v>0.12</v>
      </c>
      <c r="AD1100" s="86">
        <v>0.11</v>
      </c>
      <c r="AE1100" s="86">
        <v>0</v>
      </c>
      <c r="AF1100" s="88">
        <v>0</v>
      </c>
      <c r="AG1100" s="85">
        <v>6.5754000000099996E-2</v>
      </c>
      <c r="AH1100" s="86">
        <v>1.3391E-2</v>
      </c>
      <c r="AI1100" s="88">
        <v>0</v>
      </c>
      <c r="AJ1100" s="150">
        <v>1.1000000000000001</v>
      </c>
      <c r="AK1100" s="151">
        <v>1</v>
      </c>
    </row>
    <row r="1101" spans="1:37" x14ac:dyDescent="0.2">
      <c r="A1101" s="149" t="s">
        <v>414</v>
      </c>
      <c r="B1101" s="66" t="s">
        <v>2398</v>
      </c>
      <c r="C1101" s="67">
        <v>43</v>
      </c>
      <c r="D1101" s="84" t="s">
        <v>335</v>
      </c>
      <c r="E1101" s="85">
        <v>48.232988920199197</v>
      </c>
      <c r="F1101" s="91">
        <v>48.211778727186399</v>
      </c>
      <c r="G1101" s="86">
        <v>17.370138068256399</v>
      </c>
      <c r="H1101" s="86">
        <v>17.3559979395813</v>
      </c>
      <c r="I1101" s="86">
        <v>0.78</v>
      </c>
      <c r="J1101" s="86">
        <v>1.5</v>
      </c>
      <c r="K1101" s="87">
        <v>0</v>
      </c>
      <c r="L1101" s="85">
        <v>5.9999999965699997E-2</v>
      </c>
      <c r="M1101" s="86">
        <v>0</v>
      </c>
      <c r="N1101" s="86"/>
      <c r="O1101" s="86">
        <v>46.816411005600202</v>
      </c>
      <c r="P1101" s="86">
        <v>0.50600000000000001</v>
      </c>
      <c r="Q1101" s="88">
        <v>1.2906</v>
      </c>
      <c r="R1101" s="85">
        <v>0</v>
      </c>
      <c r="S1101" s="86">
        <v>0</v>
      </c>
      <c r="T1101" s="86">
        <v>2.23</v>
      </c>
      <c r="U1101" s="88">
        <v>5.7722025270430004</v>
      </c>
      <c r="V1101" s="89">
        <v>4.49</v>
      </c>
      <c r="W1101" s="85"/>
      <c r="X1101" s="88"/>
      <c r="Y1101" s="85">
        <v>100</v>
      </c>
      <c r="Z1101" s="88"/>
      <c r="AA1101" s="85">
        <v>0.68</v>
      </c>
      <c r="AB1101" s="91">
        <v>0.68</v>
      </c>
      <c r="AC1101" s="86">
        <v>0.17</v>
      </c>
      <c r="AD1101" s="86">
        <v>0.17</v>
      </c>
      <c r="AE1101" s="86">
        <v>0</v>
      </c>
      <c r="AF1101" s="88">
        <v>0</v>
      </c>
      <c r="AG1101" s="85">
        <v>1.56780000352E-2</v>
      </c>
      <c r="AH1101" s="86">
        <v>1.034E-2</v>
      </c>
      <c r="AI1101" s="88">
        <v>0</v>
      </c>
      <c r="AJ1101" s="150">
        <v>1.2</v>
      </c>
      <c r="AK1101" s="151">
        <v>4</v>
      </c>
    </row>
    <row r="1102" spans="1:37" x14ac:dyDescent="0.2">
      <c r="A1102" s="149" t="s">
        <v>2399</v>
      </c>
      <c r="B1102" s="66" t="s">
        <v>2400</v>
      </c>
      <c r="C1102" s="67">
        <v>43</v>
      </c>
      <c r="D1102" s="84" t="s">
        <v>335</v>
      </c>
      <c r="E1102" s="85">
        <v>48.437201155615497</v>
      </c>
      <c r="F1102" s="91">
        <v>48.356670458320302</v>
      </c>
      <c r="G1102" s="86">
        <v>21.556054398486001</v>
      </c>
      <c r="H1102" s="86">
        <v>21.5006895440956</v>
      </c>
      <c r="I1102" s="86">
        <v>7.38</v>
      </c>
      <c r="J1102" s="86">
        <v>24.63</v>
      </c>
      <c r="K1102" s="87">
        <v>0</v>
      </c>
      <c r="L1102" s="85">
        <v>1.0599999983999999</v>
      </c>
      <c r="M1102" s="86">
        <v>0</v>
      </c>
      <c r="N1102" s="86">
        <v>2.16169724770642</v>
      </c>
      <c r="O1102" s="86">
        <v>19.894018322256201</v>
      </c>
      <c r="P1102" s="86">
        <v>1.3380000000000001</v>
      </c>
      <c r="Q1102" s="88">
        <v>2.0579999999999998</v>
      </c>
      <c r="R1102" s="85">
        <v>0</v>
      </c>
      <c r="S1102" s="86">
        <v>0</v>
      </c>
      <c r="T1102" s="86">
        <v>2.57</v>
      </c>
      <c r="U1102" s="88">
        <v>4.3828832002899096</v>
      </c>
      <c r="V1102" s="89">
        <v>4.08</v>
      </c>
      <c r="W1102" s="85">
        <v>26.335780762968</v>
      </c>
      <c r="X1102" s="88">
        <v>26.3</v>
      </c>
      <c r="Y1102" s="85">
        <v>100</v>
      </c>
      <c r="Z1102" s="88">
        <v>100</v>
      </c>
      <c r="AA1102" s="85">
        <v>1.1299999999999999</v>
      </c>
      <c r="AB1102" s="91">
        <v>1.1299999999999999</v>
      </c>
      <c r="AC1102" s="86">
        <v>0.08</v>
      </c>
      <c r="AD1102" s="86">
        <v>0.08</v>
      </c>
      <c r="AE1102" s="86">
        <v>0</v>
      </c>
      <c r="AF1102" s="88">
        <v>0</v>
      </c>
      <c r="AG1102" s="85">
        <v>0.122264999865</v>
      </c>
      <c r="AH1102" s="86">
        <v>0.168854</v>
      </c>
      <c r="AI1102" s="88">
        <v>3.2096999964399998E-2</v>
      </c>
      <c r="AJ1102" s="150">
        <v>1.1599999999999999</v>
      </c>
      <c r="AK1102" s="151">
        <v>3</v>
      </c>
    </row>
    <row r="1103" spans="1:37" x14ac:dyDescent="0.2">
      <c r="A1103" s="149" t="s">
        <v>2401</v>
      </c>
      <c r="B1103" s="66" t="s">
        <v>2402</v>
      </c>
      <c r="C1103" s="67">
        <v>43</v>
      </c>
      <c r="D1103" s="84" t="s">
        <v>335</v>
      </c>
      <c r="E1103" s="85">
        <v>66.638548409310005</v>
      </c>
      <c r="F1103" s="91">
        <v>66.602970206123999</v>
      </c>
      <c r="G1103" s="86">
        <v>19.385530000459099</v>
      </c>
      <c r="H1103" s="86">
        <v>19.383234632511599</v>
      </c>
      <c r="I1103" s="86">
        <v>0.82</v>
      </c>
      <c r="J1103" s="86">
        <v>0.55000000000000004</v>
      </c>
      <c r="K1103" s="87">
        <v>0</v>
      </c>
      <c r="L1103" s="85">
        <v>1.9999999991100002E-2</v>
      </c>
      <c r="M1103" s="86">
        <v>3.5894903450349201E-2</v>
      </c>
      <c r="N1103" s="86">
        <v>0.36109773712084697</v>
      </c>
      <c r="O1103" s="86">
        <v>22.016597510373401</v>
      </c>
      <c r="P1103" s="86">
        <v>0.32100000000000001</v>
      </c>
      <c r="Q1103" s="88">
        <v>2.0276000000000001</v>
      </c>
      <c r="R1103" s="85">
        <v>1.3961605584642199E-2</v>
      </c>
      <c r="S1103" s="86">
        <v>0</v>
      </c>
      <c r="T1103" s="86">
        <v>1.65</v>
      </c>
      <c r="U1103" s="88">
        <v>2.9047881375384499</v>
      </c>
      <c r="V1103" s="89">
        <v>4.87</v>
      </c>
      <c r="W1103" s="85">
        <v>26.744642051330199</v>
      </c>
      <c r="X1103" s="88">
        <v>25</v>
      </c>
      <c r="Y1103" s="85">
        <v>100</v>
      </c>
      <c r="Z1103" s="88">
        <v>100</v>
      </c>
      <c r="AA1103" s="85">
        <v>0.04</v>
      </c>
      <c r="AB1103" s="91">
        <v>0.03</v>
      </c>
      <c r="AC1103" s="86">
        <v>0</v>
      </c>
      <c r="AD1103" s="86">
        <v>0</v>
      </c>
      <c r="AE1103" s="86">
        <v>0</v>
      </c>
      <c r="AF1103" s="88">
        <v>0</v>
      </c>
      <c r="AG1103" s="85">
        <v>1.2869999991900001E-3</v>
      </c>
      <c r="AH1103" s="86">
        <v>6.5750000000000001E-3</v>
      </c>
      <c r="AI1103" s="88">
        <v>0</v>
      </c>
      <c r="AJ1103" s="150">
        <v>1.1100000000000001</v>
      </c>
      <c r="AK1103" s="151">
        <v>1</v>
      </c>
    </row>
    <row r="1104" spans="1:37" x14ac:dyDescent="0.2">
      <c r="A1104" s="149" t="s">
        <v>2193</v>
      </c>
      <c r="B1104" s="66" t="s">
        <v>2403</v>
      </c>
      <c r="C1104" s="67">
        <v>43</v>
      </c>
      <c r="D1104" s="84" t="s">
        <v>335</v>
      </c>
      <c r="E1104" s="85">
        <v>72.443620199045796</v>
      </c>
      <c r="F1104" s="91">
        <v>72.231266899783407</v>
      </c>
      <c r="G1104" s="86">
        <v>19.877684499624799</v>
      </c>
      <c r="H1104" s="86">
        <v>19.852202103713399</v>
      </c>
      <c r="I1104" s="86">
        <v>0.85</v>
      </c>
      <c r="J1104" s="86">
        <v>1.53</v>
      </c>
      <c r="K1104" s="87">
        <v>0</v>
      </c>
      <c r="L1104" s="85">
        <v>3.9999999954700001E-2</v>
      </c>
      <c r="M1104" s="86">
        <v>0</v>
      </c>
      <c r="N1104" s="86">
        <v>0.63930013458950197</v>
      </c>
      <c r="O1104" s="86">
        <v>23.804129999128701</v>
      </c>
      <c r="P1104" s="86">
        <v>0.20599999999999999</v>
      </c>
      <c r="Q1104" s="88">
        <v>2.5482</v>
      </c>
      <c r="R1104" s="85">
        <v>0</v>
      </c>
      <c r="S1104" s="86">
        <v>0</v>
      </c>
      <c r="T1104" s="86">
        <v>2.02</v>
      </c>
      <c r="U1104" s="88">
        <v>2.7011339666180598</v>
      </c>
      <c r="V1104" s="89">
        <v>4.8499999999999996</v>
      </c>
      <c r="W1104" s="85">
        <v>27.313058246577601</v>
      </c>
      <c r="X1104" s="88">
        <v>29.5333333333</v>
      </c>
      <c r="Y1104" s="85">
        <v>100</v>
      </c>
      <c r="Z1104" s="88"/>
      <c r="AA1104" s="85">
        <v>0</v>
      </c>
      <c r="AB1104" s="91">
        <v>0</v>
      </c>
      <c r="AC1104" s="86">
        <v>0</v>
      </c>
      <c r="AD1104" s="86">
        <v>0</v>
      </c>
      <c r="AE1104" s="86">
        <v>0</v>
      </c>
      <c r="AF1104" s="88">
        <v>0</v>
      </c>
      <c r="AG1104" s="85">
        <v>3.0419999971399998E-2</v>
      </c>
      <c r="AH1104" s="86">
        <v>7.1720000000000004E-3</v>
      </c>
      <c r="AI1104" s="88">
        <v>0</v>
      </c>
      <c r="AJ1104" s="150">
        <v>1.1100000000000001</v>
      </c>
      <c r="AK1104" s="151">
        <v>3</v>
      </c>
    </row>
    <row r="1105" spans="1:37" x14ac:dyDescent="0.2">
      <c r="A1105" s="149" t="s">
        <v>2404</v>
      </c>
      <c r="B1105" s="66" t="s">
        <v>2405</v>
      </c>
      <c r="C1105" s="67">
        <v>43</v>
      </c>
      <c r="D1105" s="84" t="s">
        <v>335</v>
      </c>
      <c r="E1105" s="85">
        <v>89.219540658688899</v>
      </c>
      <c r="F1105" s="91">
        <v>87.969313475095902</v>
      </c>
      <c r="G1105" s="86">
        <v>23.6127452387102</v>
      </c>
      <c r="H1105" s="86">
        <v>23.371691489463501</v>
      </c>
      <c r="I1105" s="86">
        <v>0.35</v>
      </c>
      <c r="J1105" s="86">
        <v>0.26</v>
      </c>
      <c r="K1105" s="87">
        <v>0</v>
      </c>
      <c r="L1105" s="85">
        <v>0</v>
      </c>
      <c r="M1105" s="86">
        <v>0</v>
      </c>
      <c r="N1105" s="86"/>
      <c r="O1105" s="86">
        <v>66.703006655955903</v>
      </c>
      <c r="P1105" s="86">
        <v>0.13200000000000001</v>
      </c>
      <c r="Q1105" s="88">
        <v>1.2222999999999999</v>
      </c>
      <c r="R1105" s="85">
        <v>0</v>
      </c>
      <c r="S1105" s="86">
        <v>0</v>
      </c>
      <c r="T1105" s="86">
        <v>1.28</v>
      </c>
      <c r="U1105" s="88">
        <v>0.78916406003386197</v>
      </c>
      <c r="V1105" s="89">
        <v>4.88</v>
      </c>
      <c r="W1105" s="85">
        <v>29.216211112410999</v>
      </c>
      <c r="X1105" s="88">
        <v>27.633333333300001</v>
      </c>
      <c r="Y1105" s="85">
        <v>100</v>
      </c>
      <c r="Z1105" s="88"/>
      <c r="AA1105" s="85">
        <v>0</v>
      </c>
      <c r="AB1105" s="91">
        <v>0</v>
      </c>
      <c r="AC1105" s="86">
        <v>0.02</v>
      </c>
      <c r="AD1105" s="86">
        <v>0.02</v>
      </c>
      <c r="AE1105" s="86">
        <v>0</v>
      </c>
      <c r="AF1105" s="88">
        <v>0</v>
      </c>
      <c r="AG1105" s="85">
        <v>0</v>
      </c>
      <c r="AH1105" s="86">
        <v>1.804E-3</v>
      </c>
      <c r="AI1105" s="88">
        <v>0</v>
      </c>
      <c r="AJ1105" s="150">
        <v>1.1499999999999999</v>
      </c>
      <c r="AK1105" s="151">
        <v>3</v>
      </c>
    </row>
    <row r="1106" spans="1:37" x14ac:dyDescent="0.2">
      <c r="A1106" s="149" t="s">
        <v>2406</v>
      </c>
      <c r="B1106" s="66" t="s">
        <v>2407</v>
      </c>
      <c r="C1106" s="67">
        <v>43</v>
      </c>
      <c r="D1106" s="84" t="s">
        <v>335</v>
      </c>
      <c r="E1106" s="85">
        <v>91.880797089574202</v>
      </c>
      <c r="F1106" s="91">
        <v>88.6950607977451</v>
      </c>
      <c r="G1106" s="86">
        <v>25.834125397397699</v>
      </c>
      <c r="H1106" s="86">
        <v>25.5661892432238</v>
      </c>
      <c r="I1106" s="86">
        <v>0.18</v>
      </c>
      <c r="J1106" s="86">
        <v>0.17</v>
      </c>
      <c r="K1106" s="87">
        <v>0</v>
      </c>
      <c r="L1106" s="85">
        <v>0</v>
      </c>
      <c r="M1106" s="86">
        <v>0</v>
      </c>
      <c r="N1106" s="86">
        <v>30.500521376433799</v>
      </c>
      <c r="O1106" s="86">
        <v>86.869825725606404</v>
      </c>
      <c r="P1106" s="86">
        <v>0.129</v>
      </c>
      <c r="Q1106" s="88">
        <v>0.874</v>
      </c>
      <c r="R1106" s="85">
        <v>0</v>
      </c>
      <c r="S1106" s="86">
        <v>0</v>
      </c>
      <c r="T1106" s="86">
        <v>1.32</v>
      </c>
      <c r="U1106" s="88">
        <v>0.41378519222575499</v>
      </c>
      <c r="V1106" s="89">
        <v>4.99</v>
      </c>
      <c r="W1106" s="85">
        <v>33.995907978951998</v>
      </c>
      <c r="X1106" s="88">
        <v>35.833333333299997</v>
      </c>
      <c r="Y1106" s="85">
        <v>99.919999999999987</v>
      </c>
      <c r="Z1106" s="88"/>
      <c r="AA1106" s="85">
        <v>0.31</v>
      </c>
      <c r="AB1106" s="91">
        <v>0.31</v>
      </c>
      <c r="AC1106" s="86">
        <v>0.04</v>
      </c>
      <c r="AD1106" s="86">
        <v>0.04</v>
      </c>
      <c r="AE1106" s="86">
        <v>0</v>
      </c>
      <c r="AF1106" s="88">
        <v>0</v>
      </c>
      <c r="AG1106" s="85">
        <v>0</v>
      </c>
      <c r="AH1106" s="86">
        <v>1.4400000000000001E-3</v>
      </c>
      <c r="AI1106" s="88">
        <v>0</v>
      </c>
      <c r="AJ1106" s="150">
        <v>1.29</v>
      </c>
      <c r="AK1106" s="151">
        <v>4</v>
      </c>
    </row>
    <row r="1107" spans="1:37" x14ac:dyDescent="0.2">
      <c r="A1107" s="149" t="s">
        <v>2408</v>
      </c>
      <c r="B1107" s="66" t="s">
        <v>2409</v>
      </c>
      <c r="C1107" s="67">
        <v>43</v>
      </c>
      <c r="D1107" s="84" t="s">
        <v>335</v>
      </c>
      <c r="E1107" s="85">
        <v>78.476880935588099</v>
      </c>
      <c r="F1107" s="91">
        <v>75.752456246822007</v>
      </c>
      <c r="G1107" s="86">
        <v>23.917857201436799</v>
      </c>
      <c r="H1107" s="86">
        <v>23.4274279528269</v>
      </c>
      <c r="I1107" s="86">
        <v>0.35</v>
      </c>
      <c r="J1107" s="86">
        <v>0.55000000000000004</v>
      </c>
      <c r="K1107" s="87">
        <v>0</v>
      </c>
      <c r="L1107" s="85">
        <v>7.0000000053900002E-2</v>
      </c>
      <c r="M1107" s="86">
        <v>0</v>
      </c>
      <c r="N1107" s="86">
        <v>33.032327975438001</v>
      </c>
      <c r="O1107" s="86">
        <v>80.986481060099095</v>
      </c>
      <c r="P1107" s="86">
        <v>0.23599999999999999</v>
      </c>
      <c r="Q1107" s="88">
        <v>2.1322999999999999</v>
      </c>
      <c r="R1107" s="85">
        <v>0</v>
      </c>
      <c r="S1107" s="86">
        <v>0</v>
      </c>
      <c r="T1107" s="86">
        <v>1.71</v>
      </c>
      <c r="U1107" s="88">
        <v>1.82885823478275</v>
      </c>
      <c r="V1107" s="89">
        <v>4.97</v>
      </c>
      <c r="W1107" s="85">
        <v>37.766666666699997</v>
      </c>
      <c r="X1107" s="88"/>
      <c r="Y1107" s="85">
        <v>100</v>
      </c>
      <c r="Z1107" s="88"/>
      <c r="AA1107" s="85">
        <v>0.35</v>
      </c>
      <c r="AB1107" s="91">
        <v>0.35</v>
      </c>
      <c r="AC1107" s="86">
        <v>0.02</v>
      </c>
      <c r="AD1107" s="86">
        <v>0.02</v>
      </c>
      <c r="AE1107" s="86">
        <v>0</v>
      </c>
      <c r="AF1107" s="88">
        <v>0</v>
      </c>
      <c r="AG1107" s="85">
        <v>0.175696000011</v>
      </c>
      <c r="AH1107" s="86">
        <v>2.2590000000000002E-3</v>
      </c>
      <c r="AI1107" s="88">
        <v>0</v>
      </c>
      <c r="AJ1107" s="150">
        <v>1.24</v>
      </c>
      <c r="AK1107" s="151">
        <v>3</v>
      </c>
    </row>
    <row r="1108" spans="1:37" x14ac:dyDescent="0.2">
      <c r="A1108" s="149" t="s">
        <v>2410</v>
      </c>
      <c r="B1108" s="66" t="s">
        <v>2411</v>
      </c>
      <c r="C1108" s="67">
        <v>43</v>
      </c>
      <c r="D1108" s="84" t="s">
        <v>335</v>
      </c>
      <c r="E1108" s="85">
        <v>92.173281543997106</v>
      </c>
      <c r="F1108" s="91">
        <v>87.165634180961902</v>
      </c>
      <c r="G1108" s="86">
        <v>31.0119827026551</v>
      </c>
      <c r="H1108" s="86">
        <v>30.174623958803299</v>
      </c>
      <c r="I1108" s="86">
        <v>0.12</v>
      </c>
      <c r="J1108" s="86">
        <v>0.14000000000000001</v>
      </c>
      <c r="K1108" s="87">
        <v>0</v>
      </c>
      <c r="L1108" s="85">
        <v>9.9999999743299994E-3</v>
      </c>
      <c r="M1108" s="86">
        <v>0</v>
      </c>
      <c r="N1108" s="86">
        <v>31.981068289384702</v>
      </c>
      <c r="O1108" s="86">
        <v>91.712326519898994</v>
      </c>
      <c r="P1108" s="86">
        <v>0.188</v>
      </c>
      <c r="Q1108" s="88">
        <v>0.86799999999999999</v>
      </c>
      <c r="R1108" s="85">
        <v>0</v>
      </c>
      <c r="S1108" s="86">
        <v>0</v>
      </c>
      <c r="T1108" s="86">
        <v>1.33</v>
      </c>
      <c r="U1108" s="88">
        <v>0.27838602128057599</v>
      </c>
      <c r="V1108" s="89">
        <v>4.91</v>
      </c>
      <c r="W1108" s="85">
        <v>23.972917927412698</v>
      </c>
      <c r="X1108" s="88">
        <v>24.866666666699999</v>
      </c>
      <c r="Y1108" s="85">
        <v>42.080000000000013</v>
      </c>
      <c r="Z1108" s="88"/>
      <c r="AA1108" s="85">
        <v>0.27</v>
      </c>
      <c r="AB1108" s="91">
        <v>0.27</v>
      </c>
      <c r="AC1108" s="86">
        <v>0.01</v>
      </c>
      <c r="AD1108" s="86">
        <v>0.01</v>
      </c>
      <c r="AE1108" s="86">
        <v>0</v>
      </c>
      <c r="AF1108" s="88">
        <v>0</v>
      </c>
      <c r="AG1108" s="85">
        <v>2.4697999973400001E-2</v>
      </c>
      <c r="AH1108" s="86">
        <v>8.5499999999999997E-4</v>
      </c>
      <c r="AI1108" s="88">
        <v>0</v>
      </c>
      <c r="AJ1108" s="150">
        <v>1.23</v>
      </c>
      <c r="AK1108" s="151">
        <v>2</v>
      </c>
    </row>
    <row r="1109" spans="1:37" x14ac:dyDescent="0.2">
      <c r="A1109" s="149" t="s">
        <v>2412</v>
      </c>
      <c r="B1109" s="66" t="s">
        <v>2413</v>
      </c>
      <c r="C1109" s="67">
        <v>43</v>
      </c>
      <c r="D1109" s="84" t="s">
        <v>335</v>
      </c>
      <c r="E1109" s="85">
        <v>96.966737359080298</v>
      </c>
      <c r="F1109" s="91">
        <v>89.133831900881802</v>
      </c>
      <c r="G1109" s="86">
        <v>27.200766454589399</v>
      </c>
      <c r="H1109" s="86">
        <v>25.847378799717202</v>
      </c>
      <c r="I1109" s="86">
        <v>0.05</v>
      </c>
      <c r="J1109" s="86">
        <v>0.04</v>
      </c>
      <c r="K1109" s="87">
        <v>0</v>
      </c>
      <c r="L1109" s="85">
        <v>0</v>
      </c>
      <c r="M1109" s="86">
        <v>0</v>
      </c>
      <c r="N1109" s="86">
        <v>100</v>
      </c>
      <c r="O1109" s="86">
        <v>88.824227148046504</v>
      </c>
      <c r="P1109" s="86">
        <v>0.16700000000000001</v>
      </c>
      <c r="Q1109" s="88">
        <v>1.1162000000000001</v>
      </c>
      <c r="R1109" s="85">
        <v>0</v>
      </c>
      <c r="S1109" s="86">
        <v>0</v>
      </c>
      <c r="T1109" s="86">
        <v>1.94</v>
      </c>
      <c r="U1109" s="88">
        <v>0.538564571938832</v>
      </c>
      <c r="V1109" s="89">
        <v>4.96</v>
      </c>
      <c r="W1109" s="85">
        <v>27.094001037582</v>
      </c>
      <c r="X1109" s="88">
        <v>26.4</v>
      </c>
      <c r="Y1109" s="85">
        <v>100</v>
      </c>
      <c r="Z1109" s="88"/>
      <c r="AA1109" s="85">
        <v>0.13</v>
      </c>
      <c r="AB1109" s="91">
        <v>0.14000000000000001</v>
      </c>
      <c r="AC1109" s="86">
        <v>0.09</v>
      </c>
      <c r="AD1109" s="86">
        <v>0.1</v>
      </c>
      <c r="AE1109" s="86">
        <v>0</v>
      </c>
      <c r="AF1109" s="88">
        <v>0</v>
      </c>
      <c r="AG1109" s="85">
        <v>0.34015399981299999</v>
      </c>
      <c r="AH1109" s="86">
        <v>3.79E-4</v>
      </c>
      <c r="AI1109" s="88">
        <v>0</v>
      </c>
      <c r="AJ1109" s="150">
        <v>1.34</v>
      </c>
      <c r="AK1109" s="151">
        <v>3</v>
      </c>
    </row>
    <row r="1110" spans="1:37" x14ac:dyDescent="0.2">
      <c r="A1110" s="149" t="s">
        <v>2276</v>
      </c>
      <c r="B1110" s="66" t="s">
        <v>2414</v>
      </c>
      <c r="C1110" s="67">
        <v>43</v>
      </c>
      <c r="D1110" s="84" t="s">
        <v>335</v>
      </c>
      <c r="E1110" s="85">
        <v>93.095066027199294</v>
      </c>
      <c r="F1110" s="91">
        <v>86.571184547664402</v>
      </c>
      <c r="G1110" s="86">
        <v>24.9523684383418</v>
      </c>
      <c r="H1110" s="86">
        <v>24.083503054989801</v>
      </c>
      <c r="I1110" s="86">
        <v>0.18</v>
      </c>
      <c r="J1110" s="86">
        <v>0.25</v>
      </c>
      <c r="K1110" s="87">
        <v>0</v>
      </c>
      <c r="L1110" s="85">
        <v>0</v>
      </c>
      <c r="M1110" s="86">
        <v>0</v>
      </c>
      <c r="N1110" s="86">
        <v>100</v>
      </c>
      <c r="O1110" s="86">
        <v>90.116967722830907</v>
      </c>
      <c r="P1110" s="86">
        <v>0.19400000000000001</v>
      </c>
      <c r="Q1110" s="88">
        <v>1.4782</v>
      </c>
      <c r="R1110" s="85">
        <v>0</v>
      </c>
      <c r="S1110" s="86">
        <v>0</v>
      </c>
      <c r="T1110" s="86">
        <v>2.0699999999999998</v>
      </c>
      <c r="U1110" s="88">
        <v>0.44675119900137999</v>
      </c>
      <c r="V1110" s="89">
        <v>4.97</v>
      </c>
      <c r="W1110" s="85"/>
      <c r="X1110" s="88"/>
      <c r="Y1110" s="85">
        <v>100</v>
      </c>
      <c r="Z1110" s="88"/>
      <c r="AA1110" s="85">
        <v>0.22</v>
      </c>
      <c r="AB1110" s="91">
        <v>0.24</v>
      </c>
      <c r="AC1110" s="86">
        <v>0.05</v>
      </c>
      <c r="AD1110" s="86">
        <v>0.05</v>
      </c>
      <c r="AE1110" s="86">
        <v>0</v>
      </c>
      <c r="AF1110" s="88">
        <v>0</v>
      </c>
      <c r="AG1110" s="85">
        <v>0.35361600110300001</v>
      </c>
      <c r="AH1110" s="86">
        <v>9.5200000000000005E-4</v>
      </c>
      <c r="AI1110" s="88">
        <v>0</v>
      </c>
      <c r="AJ1110" s="150">
        <v>1.23</v>
      </c>
      <c r="AK1110" s="151">
        <v>2</v>
      </c>
    </row>
    <row r="1111" spans="1:37" x14ac:dyDescent="0.2">
      <c r="A1111" s="149" t="s">
        <v>2415</v>
      </c>
      <c r="B1111" s="66" t="s">
        <v>2416</v>
      </c>
      <c r="C1111" s="67">
        <v>43</v>
      </c>
      <c r="D1111" s="84" t="s">
        <v>335</v>
      </c>
      <c r="E1111" s="85">
        <v>97.011961609380194</v>
      </c>
      <c r="F1111" s="91">
        <v>89.622240083211196</v>
      </c>
      <c r="G1111" s="86">
        <v>27.1287409578743</v>
      </c>
      <c r="H1111" s="86">
        <v>26.166273799955398</v>
      </c>
      <c r="I1111" s="86">
        <v>0.12</v>
      </c>
      <c r="J1111" s="86">
        <v>0.15</v>
      </c>
      <c r="K1111" s="87">
        <v>0</v>
      </c>
      <c r="L1111" s="85">
        <v>7.9999999972300007E-2</v>
      </c>
      <c r="M1111" s="86">
        <v>0</v>
      </c>
      <c r="N1111" s="86">
        <v>93.538692712246402</v>
      </c>
      <c r="O1111" s="86">
        <v>89.547107274481206</v>
      </c>
      <c r="P1111" s="86">
        <v>0.13300000000000001</v>
      </c>
      <c r="Q1111" s="88">
        <v>0.61539999999999995</v>
      </c>
      <c r="R1111" s="85">
        <v>0</v>
      </c>
      <c r="S1111" s="86">
        <v>0</v>
      </c>
      <c r="T1111" s="86">
        <v>1.1499999999999999</v>
      </c>
      <c r="U1111" s="88">
        <v>0.22829045570287099</v>
      </c>
      <c r="V1111" s="89">
        <v>4.99</v>
      </c>
      <c r="W1111" s="85">
        <v>31.772573395037401</v>
      </c>
      <c r="X1111" s="88">
        <v>26.0333333333</v>
      </c>
      <c r="Y1111" s="85">
        <v>100</v>
      </c>
      <c r="Z1111" s="88"/>
      <c r="AA1111" s="85">
        <v>0.04</v>
      </c>
      <c r="AB1111" s="91">
        <v>0.03</v>
      </c>
      <c r="AC1111" s="86">
        <v>0</v>
      </c>
      <c r="AD1111" s="86">
        <v>0</v>
      </c>
      <c r="AE1111" s="86">
        <v>0</v>
      </c>
      <c r="AF1111" s="88">
        <v>25.789100638000001</v>
      </c>
      <c r="AG1111" s="85">
        <v>0.85179200027099999</v>
      </c>
      <c r="AH1111" s="86">
        <v>1.4599999999999999E-3</v>
      </c>
      <c r="AI1111" s="88">
        <v>0</v>
      </c>
      <c r="AJ1111" s="150">
        <v>1.37</v>
      </c>
      <c r="AK1111" s="151">
        <v>2</v>
      </c>
    </row>
    <row r="1112" spans="1:37" x14ac:dyDescent="0.2">
      <c r="A1112" s="149" t="s">
        <v>1999</v>
      </c>
      <c r="B1112" s="66" t="s">
        <v>2417</v>
      </c>
      <c r="C1112" s="67">
        <v>43</v>
      </c>
      <c r="D1112" s="84" t="s">
        <v>335</v>
      </c>
      <c r="E1112" s="85">
        <v>90.206027488917996</v>
      </c>
      <c r="F1112" s="91">
        <v>82.746940254816096</v>
      </c>
      <c r="G1112" s="86">
        <v>30.097019710613601</v>
      </c>
      <c r="H1112" s="86">
        <v>29.436282026262202</v>
      </c>
      <c r="I1112" s="86">
        <v>0</v>
      </c>
      <c r="J1112" s="86">
        <v>0.02</v>
      </c>
      <c r="K1112" s="87">
        <v>0</v>
      </c>
      <c r="L1112" s="85">
        <v>8.0000000066799998E-2</v>
      </c>
      <c r="M1112" s="86">
        <v>0</v>
      </c>
      <c r="N1112" s="86">
        <v>43.829891838741403</v>
      </c>
      <c r="O1112" s="86">
        <v>90.307069024270206</v>
      </c>
      <c r="P1112" s="86">
        <v>8.8999999999999996E-2</v>
      </c>
      <c r="Q1112" s="88">
        <v>0.24779999999999999</v>
      </c>
      <c r="R1112" s="85">
        <v>0</v>
      </c>
      <c r="S1112" s="86">
        <v>0</v>
      </c>
      <c r="T1112" s="86">
        <v>0.38</v>
      </c>
      <c r="U1112" s="88">
        <v>8.5031642922858197E-2</v>
      </c>
      <c r="V1112" s="89">
        <v>5</v>
      </c>
      <c r="W1112" s="85">
        <v>30.866217944496501</v>
      </c>
      <c r="X1112" s="88"/>
      <c r="Y1112" s="85">
        <v>100</v>
      </c>
      <c r="Z1112" s="88">
        <v>-100</v>
      </c>
      <c r="AA1112" s="85">
        <v>0.04</v>
      </c>
      <c r="AB1112" s="91">
        <v>0</v>
      </c>
      <c r="AC1112" s="86">
        <v>0.03</v>
      </c>
      <c r="AD1112" s="86">
        <v>0</v>
      </c>
      <c r="AE1112" s="86">
        <v>0</v>
      </c>
      <c r="AF1112" s="88">
        <v>76.629699771000006</v>
      </c>
      <c r="AG1112" s="85">
        <v>6.6720000034800001E-3</v>
      </c>
      <c r="AH1112" s="86">
        <v>6.3999999999999997E-5</v>
      </c>
      <c r="AI1112" s="88">
        <v>0</v>
      </c>
      <c r="AJ1112" s="150">
        <v>1.31</v>
      </c>
      <c r="AK1112" s="151">
        <v>2</v>
      </c>
    </row>
    <row r="1113" spans="1:37" x14ac:dyDescent="0.2">
      <c r="A1113" s="149" t="s">
        <v>2377</v>
      </c>
      <c r="B1113" s="66" t="s">
        <v>2418</v>
      </c>
      <c r="C1113" s="67">
        <v>43</v>
      </c>
      <c r="D1113" s="84" t="s">
        <v>335</v>
      </c>
      <c r="E1113" s="85">
        <v>76.782114715044898</v>
      </c>
      <c r="F1113" s="91">
        <v>76.395542640732302</v>
      </c>
      <c r="G1113" s="86">
        <v>23.738841330924899</v>
      </c>
      <c r="H1113" s="86">
        <v>23.686483939370099</v>
      </c>
      <c r="I1113" s="86">
        <v>0.28999999999999998</v>
      </c>
      <c r="J1113" s="86">
        <v>0.36</v>
      </c>
      <c r="K1113" s="87">
        <v>0</v>
      </c>
      <c r="L1113" s="85">
        <v>0.15000000010799999</v>
      </c>
      <c r="M1113" s="86">
        <v>8.75450639336674E-2</v>
      </c>
      <c r="N1113" s="86">
        <v>55.642248230024599</v>
      </c>
      <c r="O1113" s="86">
        <v>72.9990683492843</v>
      </c>
      <c r="P1113" s="86">
        <v>0.222</v>
      </c>
      <c r="Q1113" s="88">
        <v>0.47510000000000002</v>
      </c>
      <c r="R1113" s="85">
        <v>2.2055580061755599E-2</v>
      </c>
      <c r="S1113" s="86">
        <v>0</v>
      </c>
      <c r="T1113" s="86">
        <v>0.89</v>
      </c>
      <c r="U1113" s="88">
        <v>1.63442323970086</v>
      </c>
      <c r="V1113" s="89">
        <v>4.82</v>
      </c>
      <c r="W1113" s="85">
        <v>33.815756000448403</v>
      </c>
      <c r="X1113" s="88">
        <v>33.833333333299997</v>
      </c>
      <c r="Y1113" s="85">
        <v>100</v>
      </c>
      <c r="Z1113" s="88"/>
      <c r="AA1113" s="85">
        <v>0.6</v>
      </c>
      <c r="AB1113" s="91">
        <v>0.6</v>
      </c>
      <c r="AC1113" s="86">
        <v>0.04</v>
      </c>
      <c r="AD1113" s="86">
        <v>0.04</v>
      </c>
      <c r="AE1113" s="86">
        <v>0</v>
      </c>
      <c r="AF1113" s="88">
        <v>1.0750999458399999</v>
      </c>
      <c r="AG1113" s="85">
        <v>0.115647999934</v>
      </c>
      <c r="AH1113" s="86">
        <v>2.9020000000000001E-3</v>
      </c>
      <c r="AI1113" s="88">
        <v>1.11099999937E-3</v>
      </c>
      <c r="AJ1113" s="150">
        <v>1.32</v>
      </c>
      <c r="AK1113" s="151">
        <v>4</v>
      </c>
    </row>
    <row r="1114" spans="1:37" x14ac:dyDescent="0.2">
      <c r="A1114" s="149" t="s">
        <v>2419</v>
      </c>
      <c r="B1114" s="66" t="s">
        <v>2420</v>
      </c>
      <c r="C1114" s="67">
        <v>43</v>
      </c>
      <c r="D1114" s="84" t="s">
        <v>335</v>
      </c>
      <c r="E1114" s="85">
        <v>69.572918716787996</v>
      </c>
      <c r="F1114" s="91">
        <v>69.437337357038203</v>
      </c>
      <c r="G1114" s="86">
        <v>24.077718734282399</v>
      </c>
      <c r="H1114" s="86">
        <v>24.0394498020949</v>
      </c>
      <c r="I1114" s="86">
        <v>0.83</v>
      </c>
      <c r="J1114" s="86">
        <v>0.65</v>
      </c>
      <c r="K1114" s="87">
        <v>0</v>
      </c>
      <c r="L1114" s="85">
        <v>0.469999998832</v>
      </c>
      <c r="M1114" s="86">
        <v>0</v>
      </c>
      <c r="N1114" s="86">
        <v>72.724955391282194</v>
      </c>
      <c r="O1114" s="86">
        <v>55.848748639825899</v>
      </c>
      <c r="P1114" s="86">
        <v>0.27</v>
      </c>
      <c r="Q1114" s="88">
        <v>0.98409999999999997</v>
      </c>
      <c r="R1114" s="85">
        <v>0</v>
      </c>
      <c r="S1114" s="86">
        <v>0</v>
      </c>
      <c r="T1114" s="86">
        <v>1.68</v>
      </c>
      <c r="U1114" s="88">
        <v>2.3223774847471002</v>
      </c>
      <c r="V1114" s="89">
        <v>4.8</v>
      </c>
      <c r="W1114" s="85">
        <v>35.167673000214002</v>
      </c>
      <c r="X1114" s="88">
        <v>32.433333333299998</v>
      </c>
      <c r="Y1114" s="85">
        <v>100</v>
      </c>
      <c r="Z1114" s="88"/>
      <c r="AA1114" s="85">
        <v>0.35</v>
      </c>
      <c r="AB1114" s="91">
        <v>0.35</v>
      </c>
      <c r="AC1114" s="86">
        <v>0.05</v>
      </c>
      <c r="AD1114" s="86">
        <v>0.05</v>
      </c>
      <c r="AE1114" s="86">
        <v>0</v>
      </c>
      <c r="AF1114" s="88">
        <v>0</v>
      </c>
      <c r="AG1114" s="85">
        <v>1.2787999995999999</v>
      </c>
      <c r="AH1114" s="86">
        <v>3.9719999999999998E-3</v>
      </c>
      <c r="AI1114" s="88">
        <v>0</v>
      </c>
      <c r="AJ1114" s="150">
        <v>1.2</v>
      </c>
      <c r="AK1114" s="151">
        <v>3</v>
      </c>
    </row>
    <row r="1115" spans="1:37" x14ac:dyDescent="0.2">
      <c r="A1115" s="149" t="s">
        <v>2421</v>
      </c>
      <c r="B1115" s="66" t="s">
        <v>2422</v>
      </c>
      <c r="C1115" s="67">
        <v>43</v>
      </c>
      <c r="D1115" s="84" t="s">
        <v>335</v>
      </c>
      <c r="E1115" s="85">
        <v>79.329348944300193</v>
      </c>
      <c r="F1115" s="91">
        <v>76.511291823837794</v>
      </c>
      <c r="G1115" s="86">
        <v>21.125018370646199</v>
      </c>
      <c r="H1115" s="86">
        <v>20.741684220839701</v>
      </c>
      <c r="I1115" s="86">
        <v>0.08</v>
      </c>
      <c r="J1115" s="86">
        <v>0.21</v>
      </c>
      <c r="K1115" s="87">
        <v>0</v>
      </c>
      <c r="L1115" s="85">
        <v>0.64999999979400003</v>
      </c>
      <c r="M1115" s="86">
        <v>0</v>
      </c>
      <c r="N1115" s="86">
        <v>28.875192604006202</v>
      </c>
      <c r="O1115" s="86">
        <v>64.827649515766296</v>
      </c>
      <c r="P1115" s="86">
        <v>0.161</v>
      </c>
      <c r="Q1115" s="88">
        <v>1.1567000000000001</v>
      </c>
      <c r="R1115" s="85">
        <v>0</v>
      </c>
      <c r="S1115" s="86">
        <v>0</v>
      </c>
      <c r="T1115" s="86">
        <v>1.42</v>
      </c>
      <c r="U1115" s="88">
        <v>0.70543281242345601</v>
      </c>
      <c r="V1115" s="89">
        <v>4.87</v>
      </c>
      <c r="W1115" s="85">
        <v>31.528943815591202</v>
      </c>
      <c r="X1115" s="88"/>
      <c r="Y1115" s="85">
        <v>100</v>
      </c>
      <c r="Z1115" s="88">
        <v>-100</v>
      </c>
      <c r="AA1115" s="85">
        <v>0.36</v>
      </c>
      <c r="AB1115" s="91">
        <v>0.36</v>
      </c>
      <c r="AC1115" s="86">
        <v>0.02</v>
      </c>
      <c r="AD1115" s="86">
        <v>0.02</v>
      </c>
      <c r="AE1115" s="86">
        <v>0</v>
      </c>
      <c r="AF1115" s="88">
        <v>12.2983999213</v>
      </c>
      <c r="AG1115" s="85">
        <v>1.06529599998</v>
      </c>
      <c r="AH1115" s="86">
        <v>1.2290000000000001E-3</v>
      </c>
      <c r="AI1115" s="88">
        <v>0</v>
      </c>
      <c r="AJ1115" s="150">
        <v>1.32</v>
      </c>
      <c r="AK1115" s="151">
        <v>3</v>
      </c>
    </row>
    <row r="1116" spans="1:37" x14ac:dyDescent="0.2">
      <c r="A1116" s="149" t="s">
        <v>2423</v>
      </c>
      <c r="B1116" s="66" t="s">
        <v>2423</v>
      </c>
      <c r="C1116" s="67">
        <v>43</v>
      </c>
      <c r="D1116" s="84" t="s">
        <v>335</v>
      </c>
      <c r="E1116" s="85">
        <v>81.772633033863201</v>
      </c>
      <c r="F1116" s="91">
        <v>77.154111955770603</v>
      </c>
      <c r="G1116" s="86">
        <v>19.529371112646899</v>
      </c>
      <c r="H1116" s="86">
        <v>18.890117484450599</v>
      </c>
      <c r="I1116" s="86">
        <v>0.1</v>
      </c>
      <c r="J1116" s="86">
        <v>0.14000000000000001</v>
      </c>
      <c r="K1116" s="87">
        <v>0</v>
      </c>
      <c r="L1116" s="85">
        <v>0</v>
      </c>
      <c r="M1116" s="86">
        <v>0</v>
      </c>
      <c r="N1116" s="86">
        <v>91.166077738515895</v>
      </c>
      <c r="O1116" s="86">
        <v>93.460400081649297</v>
      </c>
      <c r="P1116" s="86">
        <v>3.9E-2</v>
      </c>
      <c r="Q1116" s="88">
        <v>0.64500000000000002</v>
      </c>
      <c r="R1116" s="85">
        <v>0</v>
      </c>
      <c r="S1116" s="86">
        <v>0</v>
      </c>
      <c r="T1116" s="86">
        <v>0.5</v>
      </c>
      <c r="U1116" s="88">
        <v>1.10573600552868E-2</v>
      </c>
      <c r="V1116" s="89">
        <v>4.9800000000000004</v>
      </c>
      <c r="W1116" s="85">
        <v>39.766666666699997</v>
      </c>
      <c r="X1116" s="88"/>
      <c r="Y1116" s="85">
        <v>100</v>
      </c>
      <c r="Z1116" s="88">
        <v>-100</v>
      </c>
      <c r="AA1116" s="85">
        <v>0.04</v>
      </c>
      <c r="AB1116" s="91">
        <v>0.03</v>
      </c>
      <c r="AC1116" s="86">
        <v>0</v>
      </c>
      <c r="AD1116" s="86">
        <v>0</v>
      </c>
      <c r="AE1116" s="86">
        <v>0</v>
      </c>
      <c r="AF1116" s="88">
        <v>49.299198171699999</v>
      </c>
      <c r="AG1116" s="85">
        <v>3.7808000010499998E-2</v>
      </c>
      <c r="AH1116" s="86">
        <v>1.17E-3</v>
      </c>
      <c r="AI1116" s="88">
        <v>0</v>
      </c>
      <c r="AJ1116" s="150">
        <v>1.45</v>
      </c>
      <c r="AK1116" s="151">
        <v>3</v>
      </c>
    </row>
    <row r="1117" spans="1:37" x14ac:dyDescent="0.2">
      <c r="A1117" s="149" t="s">
        <v>2424</v>
      </c>
      <c r="B1117" s="66" t="s">
        <v>2425</v>
      </c>
      <c r="C1117" s="67">
        <v>43</v>
      </c>
      <c r="D1117" s="84" t="s">
        <v>335</v>
      </c>
      <c r="E1117" s="85">
        <v>63.363686281687599</v>
      </c>
      <c r="F1117" s="91">
        <v>63.339663219547901</v>
      </c>
      <c r="G1117" s="86">
        <v>19.215017845703301</v>
      </c>
      <c r="H1117" s="86">
        <v>19.210442024343401</v>
      </c>
      <c r="I1117" s="86">
        <v>0.61</v>
      </c>
      <c r="J1117" s="86">
        <v>0.33</v>
      </c>
      <c r="K1117" s="87">
        <v>0</v>
      </c>
      <c r="L1117" s="85">
        <v>3.0000000008700001E-2</v>
      </c>
      <c r="M1117" s="86">
        <v>0</v>
      </c>
      <c r="N1117" s="86">
        <v>5.6529252036534201</v>
      </c>
      <c r="O1117" s="86">
        <v>39.369561648333601</v>
      </c>
      <c r="P1117" s="86">
        <v>0.20799999999999999</v>
      </c>
      <c r="Q1117" s="88">
        <v>1.1694</v>
      </c>
      <c r="R1117" s="85">
        <v>0</v>
      </c>
      <c r="S1117" s="86">
        <v>0</v>
      </c>
      <c r="T1117" s="86">
        <v>2.0499999999999998</v>
      </c>
      <c r="U1117" s="88">
        <v>3.4856319209298099</v>
      </c>
      <c r="V1117" s="89">
        <v>4.59</v>
      </c>
      <c r="W1117" s="85">
        <v>33.2859576047478</v>
      </c>
      <c r="X1117" s="88"/>
      <c r="Y1117" s="85">
        <v>100</v>
      </c>
      <c r="Z1117" s="88"/>
      <c r="AA1117" s="85">
        <v>0.12</v>
      </c>
      <c r="AB1117" s="91">
        <v>0.12</v>
      </c>
      <c r="AC1117" s="86">
        <v>0.01</v>
      </c>
      <c r="AD1117" s="86">
        <v>0.01</v>
      </c>
      <c r="AE1117" s="86">
        <v>0</v>
      </c>
      <c r="AF1117" s="88">
        <v>0.655499994945</v>
      </c>
      <c r="AG1117" s="85">
        <v>1.54123199848</v>
      </c>
      <c r="AH1117" s="86">
        <v>1.8289999999999999E-3</v>
      </c>
      <c r="AI1117" s="88">
        <v>1.1109999988999999E-3</v>
      </c>
      <c r="AJ1117" s="150">
        <v>1.39</v>
      </c>
      <c r="AK1117" s="151">
        <v>3</v>
      </c>
    </row>
    <row r="1118" spans="1:37" x14ac:dyDescent="0.2">
      <c r="A1118" s="149" t="s">
        <v>2426</v>
      </c>
      <c r="B1118" s="66" t="s">
        <v>2427</v>
      </c>
      <c r="C1118" s="67">
        <v>43</v>
      </c>
      <c r="D1118" s="84" t="s">
        <v>335</v>
      </c>
      <c r="E1118" s="85">
        <v>92.024782694737496</v>
      </c>
      <c r="F1118" s="91">
        <v>90.163036032333196</v>
      </c>
      <c r="G1118" s="86">
        <v>22.598986162488</v>
      </c>
      <c r="H1118" s="86">
        <v>22.410223622718501</v>
      </c>
      <c r="I1118" s="86">
        <v>0.25</v>
      </c>
      <c r="J1118" s="86">
        <v>0.28999999999999998</v>
      </c>
      <c r="K1118" s="87">
        <v>0</v>
      </c>
      <c r="L1118" s="85">
        <v>0</v>
      </c>
      <c r="M1118" s="86">
        <v>0</v>
      </c>
      <c r="N1118" s="86">
        <v>94.842330304649906</v>
      </c>
      <c r="O1118" s="86">
        <v>85.629728899684494</v>
      </c>
      <c r="P1118" s="86">
        <v>7.0999999999999994E-2</v>
      </c>
      <c r="Q1118" s="88">
        <v>0.36370000000000002</v>
      </c>
      <c r="R1118" s="85">
        <v>0</v>
      </c>
      <c r="S1118" s="86">
        <v>0</v>
      </c>
      <c r="T1118" s="86">
        <v>0.76</v>
      </c>
      <c r="U1118" s="88">
        <v>0.25498165654351401</v>
      </c>
      <c r="V1118" s="89">
        <v>4.99</v>
      </c>
      <c r="W1118" s="85">
        <v>35.756787658340002</v>
      </c>
      <c r="X1118" s="88"/>
      <c r="Y1118" s="85">
        <v>100</v>
      </c>
      <c r="Z1118" s="88">
        <v>-100</v>
      </c>
      <c r="AA1118" s="85">
        <v>0.22</v>
      </c>
      <c r="AB1118" s="91">
        <v>0.22</v>
      </c>
      <c r="AC1118" s="86">
        <v>0</v>
      </c>
      <c r="AD1118" s="86">
        <v>0</v>
      </c>
      <c r="AE1118" s="86">
        <v>0</v>
      </c>
      <c r="AF1118" s="88">
        <v>70.166801471699998</v>
      </c>
      <c r="AG1118" s="85">
        <v>1.3722080008699999</v>
      </c>
      <c r="AH1118" s="86">
        <v>2.4979999999999998E-3</v>
      </c>
      <c r="AI1118" s="88">
        <v>0</v>
      </c>
      <c r="AJ1118" s="150">
        <v>1.53</v>
      </c>
      <c r="AK1118" s="151">
        <v>5</v>
      </c>
    </row>
    <row r="1119" spans="1:37" x14ac:dyDescent="0.2">
      <c r="A1119" s="149" t="s">
        <v>2428</v>
      </c>
      <c r="B1119" s="66" t="s">
        <v>2429</v>
      </c>
      <c r="C1119" s="67">
        <v>43</v>
      </c>
      <c r="D1119" s="84" t="s">
        <v>335</v>
      </c>
      <c r="E1119" s="85">
        <v>95.674772386769604</v>
      </c>
      <c r="F1119" s="91">
        <v>95.669010026506896</v>
      </c>
      <c r="G1119" s="86">
        <v>33.216549498674702</v>
      </c>
      <c r="H1119" s="86">
        <v>33.210787138411902</v>
      </c>
      <c r="I1119" s="86">
        <v>0.45</v>
      </c>
      <c r="J1119" s="86">
        <v>0.27</v>
      </c>
      <c r="K1119" s="87">
        <v>0</v>
      </c>
      <c r="L1119" s="85">
        <v>6.0000000048100001E-2</v>
      </c>
      <c r="M1119" s="86">
        <v>0</v>
      </c>
      <c r="N1119" s="86">
        <v>24.367660343270099</v>
      </c>
      <c r="O1119" s="86">
        <v>35.460420032310203</v>
      </c>
      <c r="P1119" s="86">
        <v>0.20699999999999999</v>
      </c>
      <c r="Q1119" s="88">
        <v>0.79390000000000005</v>
      </c>
      <c r="R1119" s="85">
        <v>0</v>
      </c>
      <c r="S1119" s="86">
        <v>0</v>
      </c>
      <c r="T1119" s="86">
        <v>0.95</v>
      </c>
      <c r="U1119" s="88">
        <v>0.157888671199723</v>
      </c>
      <c r="V1119" s="89">
        <v>4.9800000000000004</v>
      </c>
      <c r="W1119" s="85">
        <v>32.456960905826101</v>
      </c>
      <c r="X1119" s="88">
        <v>32.433333333299998</v>
      </c>
      <c r="Y1119" s="85">
        <v>100</v>
      </c>
      <c r="Z1119" s="88">
        <v>100</v>
      </c>
      <c r="AA1119" s="85">
        <v>0.42</v>
      </c>
      <c r="AB1119" s="91">
        <v>0.42</v>
      </c>
      <c r="AC1119" s="86">
        <v>0.11</v>
      </c>
      <c r="AD1119" s="86">
        <v>0.11</v>
      </c>
      <c r="AE1119" s="86">
        <v>0</v>
      </c>
      <c r="AF1119" s="88">
        <v>100.00000008000001</v>
      </c>
      <c r="AG1119" s="85">
        <v>8.8960000028299995E-3</v>
      </c>
      <c r="AH1119" s="86">
        <v>1.573E-3</v>
      </c>
      <c r="AI1119" s="88">
        <v>0</v>
      </c>
      <c r="AJ1119" s="150">
        <v>1.85</v>
      </c>
      <c r="AK1119" s="151">
        <v>2</v>
      </c>
    </row>
    <row r="1120" spans="1:37" x14ac:dyDescent="0.2">
      <c r="A1120" s="149" t="s">
        <v>2430</v>
      </c>
      <c r="B1120" s="66" t="s">
        <v>2431</v>
      </c>
      <c r="C1120" s="67">
        <v>43</v>
      </c>
      <c r="D1120" s="84" t="s">
        <v>335</v>
      </c>
      <c r="E1120" s="85">
        <v>94.533769233344103</v>
      </c>
      <c r="F1120" s="91">
        <v>93.539604788949305</v>
      </c>
      <c r="G1120" s="86">
        <v>30.5881302790578</v>
      </c>
      <c r="H1120" s="86">
        <v>30.322573446548301</v>
      </c>
      <c r="I1120" s="86">
        <v>0.18</v>
      </c>
      <c r="J1120" s="86">
        <v>0.11</v>
      </c>
      <c r="K1120" s="87">
        <v>0</v>
      </c>
      <c r="L1120" s="85">
        <v>0</v>
      </c>
      <c r="M1120" s="86">
        <v>0</v>
      </c>
      <c r="N1120" s="86"/>
      <c r="O1120" s="86">
        <v>76.562827774281502</v>
      </c>
      <c r="P1120" s="86">
        <v>0.16200000000000001</v>
      </c>
      <c r="Q1120" s="88">
        <v>0.37190000000000001</v>
      </c>
      <c r="R1120" s="85">
        <v>0</v>
      </c>
      <c r="S1120" s="86">
        <v>0</v>
      </c>
      <c r="T1120" s="86">
        <v>0.65</v>
      </c>
      <c r="U1120" s="88">
        <v>0.171830891623802</v>
      </c>
      <c r="V1120" s="89">
        <v>4.99</v>
      </c>
      <c r="W1120" s="85">
        <v>32.709194311394498</v>
      </c>
      <c r="X1120" s="88"/>
      <c r="Y1120" s="85">
        <v>100</v>
      </c>
      <c r="Z1120" s="88">
        <v>-100</v>
      </c>
      <c r="AA1120" s="85">
        <v>0.35</v>
      </c>
      <c r="AB1120" s="91">
        <v>0.35</v>
      </c>
      <c r="AC1120" s="86">
        <v>0.06</v>
      </c>
      <c r="AD1120" s="86">
        <v>0.06</v>
      </c>
      <c r="AE1120" s="86">
        <v>0</v>
      </c>
      <c r="AF1120" s="88">
        <v>94.3374023943</v>
      </c>
      <c r="AG1120" s="85">
        <v>0.10897600004499999</v>
      </c>
      <c r="AH1120" s="86">
        <v>6.5700000000000003E-4</v>
      </c>
      <c r="AI1120" s="88">
        <v>0</v>
      </c>
      <c r="AJ1120" s="150">
        <v>1.82</v>
      </c>
      <c r="AK1120" s="151">
        <v>5</v>
      </c>
    </row>
    <row r="1121" spans="1:37" x14ac:dyDescent="0.2">
      <c r="A1121" s="149" t="s">
        <v>2432</v>
      </c>
      <c r="B1121" s="66" t="s">
        <v>2433</v>
      </c>
      <c r="C1121" s="67">
        <v>43</v>
      </c>
      <c r="D1121" s="84" t="s">
        <v>335</v>
      </c>
      <c r="E1121" s="85">
        <v>69.483758113714899</v>
      </c>
      <c r="F1121" s="91">
        <v>64.737686669654394</v>
      </c>
      <c r="G1121" s="86">
        <v>21.1961314385671</v>
      </c>
      <c r="H1121" s="86">
        <v>20.3215127289549</v>
      </c>
      <c r="I1121" s="86">
        <v>0</v>
      </c>
      <c r="J1121" s="86">
        <v>0.21</v>
      </c>
      <c r="K1121" s="87">
        <v>0</v>
      </c>
      <c r="L1121" s="85">
        <v>0</v>
      </c>
      <c r="M1121" s="86">
        <v>0</v>
      </c>
      <c r="N1121" s="86">
        <v>92.767980978799301</v>
      </c>
      <c r="O1121" s="86">
        <v>91.734074823053604</v>
      </c>
      <c r="P1121" s="86">
        <v>6.0999999999999999E-2</v>
      </c>
      <c r="Q1121" s="88">
        <v>0.20880000000000001</v>
      </c>
      <c r="R1121" s="85">
        <v>0</v>
      </c>
      <c r="S1121" s="86">
        <v>0</v>
      </c>
      <c r="T1121" s="86">
        <v>0.42</v>
      </c>
      <c r="U1121" s="88">
        <v>1.87934598759632E-2</v>
      </c>
      <c r="V1121" s="89">
        <v>5</v>
      </c>
      <c r="W1121" s="85"/>
      <c r="X1121" s="88"/>
      <c r="Y1121" s="85">
        <v>100</v>
      </c>
      <c r="Z1121" s="88">
        <v>-100</v>
      </c>
      <c r="AA1121" s="85">
        <v>0.1</v>
      </c>
      <c r="AB1121" s="91">
        <v>0.09</v>
      </c>
      <c r="AC1121" s="86">
        <v>0</v>
      </c>
      <c r="AD1121" s="86">
        <v>0</v>
      </c>
      <c r="AE1121" s="86">
        <v>0</v>
      </c>
      <c r="AF1121" s="88">
        <v>86.402099645099995</v>
      </c>
      <c r="AG1121" s="85">
        <v>0.25131199971399998</v>
      </c>
      <c r="AH1121" s="86">
        <v>7.2499999999999995E-4</v>
      </c>
      <c r="AI1121" s="88">
        <v>0</v>
      </c>
      <c r="AJ1121" s="150">
        <v>1.5</v>
      </c>
      <c r="AK1121" s="151">
        <v>3</v>
      </c>
    </row>
    <row r="1122" spans="1:37" x14ac:dyDescent="0.2">
      <c r="A1122" s="149" t="s">
        <v>2434</v>
      </c>
      <c r="B1122" s="66" t="s">
        <v>2435</v>
      </c>
      <c r="C1122" s="67">
        <v>43</v>
      </c>
      <c r="D1122" s="84" t="s">
        <v>335</v>
      </c>
      <c r="E1122" s="85">
        <v>91.864842701654993</v>
      </c>
      <c r="F1122" s="91">
        <v>91.749291784702507</v>
      </c>
      <c r="G1122" s="86">
        <v>25.412814969434901</v>
      </c>
      <c r="H1122" s="86">
        <v>25.373676755628399</v>
      </c>
      <c r="I1122" s="86">
        <v>1.4</v>
      </c>
      <c r="J1122" s="86">
        <v>5.49</v>
      </c>
      <c r="K1122" s="87">
        <v>0</v>
      </c>
      <c r="L1122" s="85">
        <v>0.28000000005600001</v>
      </c>
      <c r="M1122" s="86">
        <v>0</v>
      </c>
      <c r="N1122" s="86">
        <v>52.097044779971597</v>
      </c>
      <c r="O1122" s="86">
        <v>62.284371140592</v>
      </c>
      <c r="P1122" s="86">
        <v>0.28000000000000003</v>
      </c>
      <c r="Q1122" s="88">
        <v>1.0043</v>
      </c>
      <c r="R1122" s="85">
        <v>0</v>
      </c>
      <c r="S1122" s="86">
        <v>0</v>
      </c>
      <c r="T1122" s="86">
        <v>1.51</v>
      </c>
      <c r="U1122" s="88">
        <v>1.31858506038467</v>
      </c>
      <c r="V1122" s="89">
        <v>4.91</v>
      </c>
      <c r="W1122" s="85">
        <v>30.748769940590201</v>
      </c>
      <c r="X1122" s="88">
        <v>30.1</v>
      </c>
      <c r="Y1122" s="85">
        <v>100</v>
      </c>
      <c r="Z1122" s="88"/>
      <c r="AA1122" s="85">
        <v>0.2</v>
      </c>
      <c r="AB1122" s="91">
        <v>0.2</v>
      </c>
      <c r="AC1122" s="86">
        <v>0.01</v>
      </c>
      <c r="AD1122" s="86">
        <v>0.01</v>
      </c>
      <c r="AE1122" s="86">
        <v>0</v>
      </c>
      <c r="AF1122" s="88">
        <v>100.00000002</v>
      </c>
      <c r="AG1122" s="85">
        <v>3.3359999990500003E-2</v>
      </c>
      <c r="AH1122" s="86">
        <v>4.0584000000000002E-2</v>
      </c>
      <c r="AI1122" s="88">
        <v>0</v>
      </c>
      <c r="AJ1122" s="150">
        <v>2.06</v>
      </c>
      <c r="AK1122" s="151">
        <v>4</v>
      </c>
    </row>
    <row r="1123" spans="1:37" x14ac:dyDescent="0.2">
      <c r="A1123" s="149" t="s">
        <v>2436</v>
      </c>
      <c r="B1123" s="66" t="s">
        <v>2437</v>
      </c>
      <c r="C1123" s="67">
        <v>43</v>
      </c>
      <c r="D1123" s="84" t="s">
        <v>335</v>
      </c>
      <c r="E1123" s="85">
        <v>94.355593977379101</v>
      </c>
      <c r="F1123" s="91">
        <v>93.050452657109204</v>
      </c>
      <c r="G1123" s="86">
        <v>24.402660711284</v>
      </c>
      <c r="H1123" s="86">
        <v>24.253776144850299</v>
      </c>
      <c r="I1123" s="86">
        <v>0.22</v>
      </c>
      <c r="J1123" s="86">
        <v>0.25</v>
      </c>
      <c r="K1123" s="87">
        <v>0</v>
      </c>
      <c r="L1123" s="85">
        <v>2.9999999960399999E-2</v>
      </c>
      <c r="M1123" s="86">
        <v>0</v>
      </c>
      <c r="N1123" s="86">
        <v>25.241981400645301</v>
      </c>
      <c r="O1123" s="86">
        <v>76.723490940280897</v>
      </c>
      <c r="P1123" s="86">
        <v>9.2999999999999999E-2</v>
      </c>
      <c r="Q1123" s="88">
        <v>0.24010000000000001</v>
      </c>
      <c r="R1123" s="85">
        <v>0</v>
      </c>
      <c r="S1123" s="86">
        <v>0</v>
      </c>
      <c r="T1123" s="86">
        <v>0.62</v>
      </c>
      <c r="U1123" s="88">
        <v>0.33018754652642701</v>
      </c>
      <c r="V1123" s="89">
        <v>5</v>
      </c>
      <c r="W1123" s="85">
        <v>34.578049803777901</v>
      </c>
      <c r="X1123" s="88"/>
      <c r="Y1123" s="85">
        <v>100</v>
      </c>
      <c r="Z1123" s="88">
        <v>-100</v>
      </c>
      <c r="AA1123" s="85">
        <v>0.02</v>
      </c>
      <c r="AB1123" s="91">
        <v>0.04</v>
      </c>
      <c r="AC1123" s="86">
        <v>0</v>
      </c>
      <c r="AD1123" s="86">
        <v>0.02</v>
      </c>
      <c r="AE1123" s="86">
        <v>0</v>
      </c>
      <c r="AF1123" s="88">
        <v>95.809501521300007</v>
      </c>
      <c r="AG1123" s="85">
        <v>0</v>
      </c>
      <c r="AH1123" s="86">
        <v>1.405E-3</v>
      </c>
      <c r="AI1123" s="88">
        <v>0</v>
      </c>
      <c r="AJ1123" s="150">
        <v>1.82</v>
      </c>
      <c r="AK1123" s="151">
        <v>4</v>
      </c>
    </row>
    <row r="1124" spans="1:37" x14ac:dyDescent="0.2">
      <c r="A1124" s="149" t="s">
        <v>2276</v>
      </c>
      <c r="B1124" s="66" t="s">
        <v>2438</v>
      </c>
      <c r="C1124" s="67">
        <v>43</v>
      </c>
      <c r="D1124" s="84" t="s">
        <v>335</v>
      </c>
      <c r="E1124" s="85">
        <v>75.708946493811894</v>
      </c>
      <c r="F1124" s="91">
        <v>74.687295654834401</v>
      </c>
      <c r="G1124" s="86">
        <v>24.6965942972326</v>
      </c>
      <c r="H1124" s="86">
        <v>24.4596288941814</v>
      </c>
      <c r="I1124" s="86">
        <v>1.35</v>
      </c>
      <c r="J1124" s="86">
        <v>0.92</v>
      </c>
      <c r="K1124" s="87">
        <v>0</v>
      </c>
      <c r="L1124" s="85">
        <v>9.9999999950699994E-3</v>
      </c>
      <c r="M1124" s="86">
        <v>0</v>
      </c>
      <c r="N1124" s="86">
        <v>74.885679030267795</v>
      </c>
      <c r="O1124" s="86">
        <v>87.673956262425406</v>
      </c>
      <c r="P1124" s="86">
        <v>7.3999999999999996E-2</v>
      </c>
      <c r="Q1124" s="88">
        <v>0.28660000000000002</v>
      </c>
      <c r="R1124" s="85">
        <v>0</v>
      </c>
      <c r="S1124" s="86">
        <v>0</v>
      </c>
      <c r="T1124" s="86">
        <v>0.65</v>
      </c>
      <c r="U1124" s="88">
        <v>1.01985110173915E-2</v>
      </c>
      <c r="V1124" s="89">
        <v>4.9800000000000004</v>
      </c>
      <c r="W1124" s="85">
        <v>39.038072427204</v>
      </c>
      <c r="X1124" s="88"/>
      <c r="Y1124" s="85">
        <v>100</v>
      </c>
      <c r="Z1124" s="88">
        <v>-100</v>
      </c>
      <c r="AA1124" s="85">
        <v>0</v>
      </c>
      <c r="AB1124" s="91">
        <v>0</v>
      </c>
      <c r="AC1124" s="86">
        <v>0</v>
      </c>
      <c r="AD1124" s="86">
        <v>0</v>
      </c>
      <c r="AE1124" s="86">
        <v>0</v>
      </c>
      <c r="AF1124" s="88">
        <v>88.155799822199995</v>
      </c>
      <c r="AG1124" s="85">
        <v>0.25798400011</v>
      </c>
      <c r="AH1124" s="86">
        <v>8.1370000000000001E-3</v>
      </c>
      <c r="AI1124" s="88">
        <v>0</v>
      </c>
      <c r="AJ1124" s="150">
        <v>1.59</v>
      </c>
      <c r="AK1124" s="151">
        <v>4</v>
      </c>
    </row>
    <row r="1125" spans="1:37" x14ac:dyDescent="0.2">
      <c r="A1125" s="149" t="s">
        <v>2439</v>
      </c>
      <c r="B1125" s="66" t="s">
        <v>2440</v>
      </c>
      <c r="C1125" s="67">
        <v>42</v>
      </c>
      <c r="D1125" s="84" t="s">
        <v>335</v>
      </c>
      <c r="E1125" s="85">
        <v>21.829488604780401</v>
      </c>
      <c r="F1125" s="91">
        <v>21.703724291272898</v>
      </c>
      <c r="G1125" s="86">
        <v>14.2384658143413</v>
      </c>
      <c r="H1125" s="86">
        <v>14.121039466370201</v>
      </c>
      <c r="I1125" s="86">
        <v>0.45</v>
      </c>
      <c r="J1125" s="86">
        <v>0.43</v>
      </c>
      <c r="K1125" s="87">
        <v>0.42459999999999998</v>
      </c>
      <c r="L1125" s="85">
        <v>1.8599999999000001</v>
      </c>
      <c r="M1125" s="86">
        <v>0</v>
      </c>
      <c r="N1125" s="86">
        <v>15.3964015234426</v>
      </c>
      <c r="O1125" s="86">
        <v>17.756032215379101</v>
      </c>
      <c r="P1125" s="86">
        <v>0.185</v>
      </c>
      <c r="Q1125" s="88">
        <v>0.3397</v>
      </c>
      <c r="R1125" s="85">
        <v>0</v>
      </c>
      <c r="S1125" s="86">
        <v>0</v>
      </c>
      <c r="T1125" s="86">
        <v>1.8</v>
      </c>
      <c r="U1125" s="88">
        <v>13.491523068371301</v>
      </c>
      <c r="V1125" s="89">
        <v>4.2300000000000004</v>
      </c>
      <c r="W1125" s="85"/>
      <c r="X1125" s="88"/>
      <c r="Y1125" s="85">
        <v>100</v>
      </c>
      <c r="Z1125" s="88">
        <v>100</v>
      </c>
      <c r="AA1125" s="85">
        <v>0</v>
      </c>
      <c r="AB1125" s="91">
        <v>0</v>
      </c>
      <c r="AC1125" s="86">
        <v>0</v>
      </c>
      <c r="AD1125" s="86">
        <v>0</v>
      </c>
      <c r="AE1125" s="86">
        <v>0</v>
      </c>
      <c r="AF1125" s="88">
        <v>0.93220001454099999</v>
      </c>
      <c r="AG1125" s="85">
        <v>0.70618399923399999</v>
      </c>
      <c r="AH1125" s="86">
        <v>3.7529999999999998E-3</v>
      </c>
      <c r="AI1125" s="88">
        <v>0</v>
      </c>
      <c r="AJ1125" s="150">
        <v>1.06</v>
      </c>
      <c r="AK1125" s="151">
        <v>0</v>
      </c>
    </row>
    <row r="1126" spans="1:37" x14ac:dyDescent="0.2">
      <c r="A1126" s="149" t="s">
        <v>2441</v>
      </c>
      <c r="B1126" s="66" t="s">
        <v>2442</v>
      </c>
      <c r="C1126" s="67">
        <v>43</v>
      </c>
      <c r="D1126" s="84" t="s">
        <v>335</v>
      </c>
      <c r="E1126" s="85">
        <v>54.1729269664336</v>
      </c>
      <c r="F1126" s="91">
        <v>53.906007369666902</v>
      </c>
      <c r="G1126" s="86">
        <v>32.970445789301401</v>
      </c>
      <c r="H1126" s="86">
        <v>32.828592292906499</v>
      </c>
      <c r="I1126" s="86">
        <v>1.04</v>
      </c>
      <c r="J1126" s="86">
        <v>2.8</v>
      </c>
      <c r="K1126" s="87">
        <v>0.37309999999999999</v>
      </c>
      <c r="L1126" s="85">
        <v>0.58000000052699996</v>
      </c>
      <c r="M1126" s="86">
        <v>0.76844358520858003</v>
      </c>
      <c r="N1126" s="86">
        <v>53.872067375175497</v>
      </c>
      <c r="O1126" s="86">
        <v>57.805537475591997</v>
      </c>
      <c r="P1126" s="86">
        <v>0.371</v>
      </c>
      <c r="Q1126" s="88">
        <v>0.41970000000000002</v>
      </c>
      <c r="R1126" s="85">
        <v>4.26075841499787E-2</v>
      </c>
      <c r="S1126" s="86">
        <v>0</v>
      </c>
      <c r="T1126" s="86">
        <v>2.1800000000000002</v>
      </c>
      <c r="U1126" s="88">
        <v>6.9525000629527396</v>
      </c>
      <c r="V1126" s="89">
        <v>4.76</v>
      </c>
      <c r="W1126" s="85">
        <v>48.615983315846798</v>
      </c>
      <c r="X1126" s="88">
        <v>50.9</v>
      </c>
      <c r="Y1126" s="85">
        <v>100</v>
      </c>
      <c r="Z1126" s="88">
        <v>100</v>
      </c>
      <c r="AA1126" s="85">
        <v>0.06</v>
      </c>
      <c r="AB1126" s="91">
        <v>0.08</v>
      </c>
      <c r="AC1126" s="86">
        <v>0.03</v>
      </c>
      <c r="AD1126" s="86">
        <v>0.04</v>
      </c>
      <c r="AE1126" s="86">
        <v>0</v>
      </c>
      <c r="AF1126" s="88">
        <v>11.4830999479</v>
      </c>
      <c r="AG1126" s="85">
        <v>0.10146600002</v>
      </c>
      <c r="AH1126" s="86">
        <v>1.7909999999999999E-2</v>
      </c>
      <c r="AI1126" s="88">
        <v>3.5869000007000003E-2</v>
      </c>
      <c r="AJ1126" s="150">
        <v>1.18</v>
      </c>
      <c r="AK1126" s="151">
        <v>0</v>
      </c>
    </row>
    <row r="1127" spans="1:37" x14ac:dyDescent="0.2">
      <c r="A1127" s="149" t="s">
        <v>2443</v>
      </c>
      <c r="B1127" s="66" t="s">
        <v>2444</v>
      </c>
      <c r="C1127" s="67">
        <v>42</v>
      </c>
      <c r="D1127" s="84" t="s">
        <v>335</v>
      </c>
      <c r="E1127" s="85">
        <v>43.387787246072399</v>
      </c>
      <c r="F1127" s="91">
        <v>42.763822139655097</v>
      </c>
      <c r="G1127" s="86">
        <v>25.5977141472477</v>
      </c>
      <c r="H1127" s="86">
        <v>25.108032793505899</v>
      </c>
      <c r="I1127" s="86">
        <v>1.02</v>
      </c>
      <c r="J1127" s="86">
        <v>0.64</v>
      </c>
      <c r="K1127" s="87">
        <v>0.41510000000000002</v>
      </c>
      <c r="L1127" s="85">
        <v>0.36999999975600001</v>
      </c>
      <c r="M1127" s="86">
        <v>0</v>
      </c>
      <c r="N1127" s="86">
        <v>36.632947976878597</v>
      </c>
      <c r="O1127" s="86">
        <v>51.409826397847503</v>
      </c>
      <c r="P1127" s="86">
        <v>0.18099999999999999</v>
      </c>
      <c r="Q1127" s="88">
        <v>0.3478</v>
      </c>
      <c r="R1127" s="85">
        <v>0</v>
      </c>
      <c r="S1127" s="86">
        <v>0</v>
      </c>
      <c r="T1127" s="86">
        <v>1.2</v>
      </c>
      <c r="U1127" s="88">
        <v>6.6374540608214501</v>
      </c>
      <c r="V1127" s="89">
        <v>4.6900000000000004</v>
      </c>
      <c r="W1127" s="85">
        <v>48.857723443391201</v>
      </c>
      <c r="X1127" s="88">
        <v>45.133333333300001</v>
      </c>
      <c r="Y1127" s="85">
        <v>100</v>
      </c>
      <c r="Z1127" s="88"/>
      <c r="AA1127" s="85">
        <v>0.17</v>
      </c>
      <c r="AB1127" s="91">
        <v>0.52</v>
      </c>
      <c r="AC1127" s="86">
        <v>0.08</v>
      </c>
      <c r="AD1127" s="86">
        <v>0.13</v>
      </c>
      <c r="AE1127" s="86">
        <v>0</v>
      </c>
      <c r="AF1127" s="88">
        <v>3.64869999645</v>
      </c>
      <c r="AG1127" s="85">
        <v>3.5669999977499998E-2</v>
      </c>
      <c r="AH1127" s="86">
        <v>4.0039999999999997E-3</v>
      </c>
      <c r="AI1127" s="88">
        <v>0</v>
      </c>
      <c r="AJ1127" s="150">
        <v>1.1100000000000001</v>
      </c>
      <c r="AK1127" s="151">
        <v>0</v>
      </c>
    </row>
    <row r="1128" spans="1:37" x14ac:dyDescent="0.2">
      <c r="A1128" s="149" t="s">
        <v>2445</v>
      </c>
      <c r="B1128" s="66" t="s">
        <v>2446</v>
      </c>
      <c r="C1128" s="67">
        <v>43</v>
      </c>
      <c r="D1128" s="84" t="s">
        <v>335</v>
      </c>
      <c r="E1128" s="85">
        <v>61.698148301231697</v>
      </c>
      <c r="F1128" s="91">
        <v>61.364387864759898</v>
      </c>
      <c r="G1128" s="86">
        <v>33.510374473009797</v>
      </c>
      <c r="H1128" s="86">
        <v>33.309567110302801</v>
      </c>
      <c r="I1128" s="86">
        <v>1.45</v>
      </c>
      <c r="J1128" s="86">
        <v>2.4</v>
      </c>
      <c r="K1128" s="87">
        <v>3.1497999999999999</v>
      </c>
      <c r="L1128" s="85">
        <v>0.42000000002400001</v>
      </c>
      <c r="M1128" s="86">
        <v>4.07830755263761E-5</v>
      </c>
      <c r="N1128" s="86">
        <v>60.707200168548198</v>
      </c>
      <c r="O1128" s="86">
        <v>62.935918122180702</v>
      </c>
      <c r="P1128" s="86">
        <v>0.33200000000000002</v>
      </c>
      <c r="Q1128" s="88">
        <v>1.1480999999999999</v>
      </c>
      <c r="R1128" s="85">
        <v>2.3963575365444498E-2</v>
      </c>
      <c r="S1128" s="86">
        <v>0</v>
      </c>
      <c r="T1128" s="86">
        <v>1.87</v>
      </c>
      <c r="U1128" s="88">
        <v>7.2469758342288699</v>
      </c>
      <c r="V1128" s="89">
        <v>4.62</v>
      </c>
      <c r="W1128" s="85">
        <v>48.027642027850703</v>
      </c>
      <c r="X1128" s="88">
        <v>49.4</v>
      </c>
      <c r="Y1128" s="85">
        <v>100</v>
      </c>
      <c r="Z1128" s="88"/>
      <c r="AA1128" s="85">
        <v>0.46</v>
      </c>
      <c r="AB1128" s="91">
        <v>0.46</v>
      </c>
      <c r="AC1128" s="86">
        <v>0.42</v>
      </c>
      <c r="AD1128" s="86">
        <v>0.42</v>
      </c>
      <c r="AE1128" s="86">
        <v>0</v>
      </c>
      <c r="AF1128" s="88">
        <v>1.3806999922600001</v>
      </c>
      <c r="AG1128" s="85">
        <v>1.59805800029</v>
      </c>
      <c r="AH1128" s="86">
        <v>4.1213E-2</v>
      </c>
      <c r="AI1128" s="88">
        <v>0.440667000079</v>
      </c>
      <c r="AJ1128" s="150">
        <v>1.17</v>
      </c>
      <c r="AK1128" s="151">
        <v>1</v>
      </c>
    </row>
    <row r="1129" spans="1:37" x14ac:dyDescent="0.2">
      <c r="A1129" s="149" t="s">
        <v>2447</v>
      </c>
      <c r="B1129" s="66" t="s">
        <v>2448</v>
      </c>
      <c r="C1129" s="67">
        <v>42</v>
      </c>
      <c r="D1129" s="84" t="s">
        <v>335</v>
      </c>
      <c r="E1129" s="85">
        <v>29.970371067111898</v>
      </c>
      <c r="F1129" s="91">
        <v>29.970371067111898</v>
      </c>
      <c r="G1129" s="86">
        <v>21.972440389408799</v>
      </c>
      <c r="H1129" s="86">
        <v>21.972440389408799</v>
      </c>
      <c r="I1129" s="86">
        <v>0.64</v>
      </c>
      <c r="J1129" s="86">
        <v>0.51</v>
      </c>
      <c r="K1129" s="87">
        <v>1.0500000000000001E-2</v>
      </c>
      <c r="L1129" s="85">
        <v>2.40000000057</v>
      </c>
      <c r="M1129" s="86">
        <v>0</v>
      </c>
      <c r="N1129" s="86"/>
      <c r="O1129" s="86">
        <v>72.491124772707593</v>
      </c>
      <c r="P1129" s="86">
        <v>0.24299999999999999</v>
      </c>
      <c r="Q1129" s="88">
        <v>0</v>
      </c>
      <c r="R1129" s="85">
        <v>0</v>
      </c>
      <c r="S1129" s="86">
        <v>0</v>
      </c>
      <c r="T1129" s="86">
        <v>1.17</v>
      </c>
      <c r="U1129" s="88">
        <v>11.782909279029299</v>
      </c>
      <c r="V1129" s="89">
        <v>3.51</v>
      </c>
      <c r="W1129" s="85"/>
      <c r="X1129" s="88"/>
      <c r="Y1129" s="85"/>
      <c r="Z1129" s="88"/>
      <c r="AA1129" s="85">
        <v>0</v>
      </c>
      <c r="AB1129" s="91">
        <v>0</v>
      </c>
      <c r="AC1129" s="86">
        <v>0</v>
      </c>
      <c r="AD1129" s="86">
        <v>0</v>
      </c>
      <c r="AE1129" s="86">
        <v>0</v>
      </c>
      <c r="AF1129" s="88">
        <v>1.3430000546800001</v>
      </c>
      <c r="AG1129" s="85">
        <v>0</v>
      </c>
      <c r="AH1129" s="86">
        <v>3.2179999999999999E-3</v>
      </c>
      <c r="AI1129" s="88">
        <v>0</v>
      </c>
      <c r="AJ1129" s="150">
        <v>1.55</v>
      </c>
      <c r="AK1129" s="151">
        <v>6</v>
      </c>
    </row>
    <row r="1130" spans="1:37" x14ac:dyDescent="0.2">
      <c r="A1130" s="149" t="s">
        <v>452</v>
      </c>
      <c r="B1130" s="66" t="s">
        <v>2449</v>
      </c>
      <c r="C1130" s="67">
        <v>42</v>
      </c>
      <c r="D1130" s="84" t="s">
        <v>335</v>
      </c>
      <c r="E1130" s="85">
        <v>41.005242255758503</v>
      </c>
      <c r="F1130" s="91">
        <v>40.998252581413801</v>
      </c>
      <c r="G1130" s="86">
        <v>31.6270055599682</v>
      </c>
      <c r="H1130" s="86">
        <v>31.6244638602065</v>
      </c>
      <c r="I1130" s="86">
        <v>0.35</v>
      </c>
      <c r="J1130" s="86">
        <v>0.28999999999999998</v>
      </c>
      <c r="K1130" s="87">
        <v>1.41E-2</v>
      </c>
      <c r="L1130" s="85">
        <v>0.72999999979100005</v>
      </c>
      <c r="M1130" s="86">
        <v>0.46187058930594699</v>
      </c>
      <c r="N1130" s="86"/>
      <c r="O1130" s="86">
        <v>77.167182662538707</v>
      </c>
      <c r="P1130" s="86">
        <v>0.16800000000000001</v>
      </c>
      <c r="Q1130" s="88">
        <v>4.24E-2</v>
      </c>
      <c r="R1130" s="85">
        <v>0.27100271002710002</v>
      </c>
      <c r="S1130" s="86">
        <v>0</v>
      </c>
      <c r="T1130" s="86">
        <v>1.01</v>
      </c>
      <c r="U1130" s="88">
        <v>14.004765687053199</v>
      </c>
      <c r="V1130" s="89">
        <v>4.99</v>
      </c>
      <c r="W1130" s="85"/>
      <c r="X1130" s="88"/>
      <c r="Y1130" s="85"/>
      <c r="Z1130" s="88">
        <v>-9.3199999999999932</v>
      </c>
      <c r="AA1130" s="85">
        <v>0</v>
      </c>
      <c r="AB1130" s="91">
        <v>0</v>
      </c>
      <c r="AC1130" s="86">
        <v>7.0000000000000007E-2</v>
      </c>
      <c r="AD1130" s="86">
        <v>7.0000000000000007E-2</v>
      </c>
      <c r="AE1130" s="86">
        <v>0</v>
      </c>
      <c r="AF1130" s="88">
        <v>0.67890000323900002</v>
      </c>
      <c r="AG1130" s="85">
        <v>4.1901999985099997E-2</v>
      </c>
      <c r="AH1130" s="86">
        <v>2.5219999999999999E-3</v>
      </c>
      <c r="AI1130" s="88">
        <v>0</v>
      </c>
      <c r="AJ1130" s="150">
        <v>1.53</v>
      </c>
      <c r="AK1130" s="151">
        <v>6</v>
      </c>
    </row>
    <row r="1131" spans="1:37" x14ac:dyDescent="0.2">
      <c r="A1131" s="149" t="s">
        <v>2450</v>
      </c>
      <c r="B1131" s="66" t="s">
        <v>2451</v>
      </c>
      <c r="C1131" s="67">
        <v>42</v>
      </c>
      <c r="D1131" s="84" t="s">
        <v>335</v>
      </c>
      <c r="E1131" s="85">
        <v>33.0095204855254</v>
      </c>
      <c r="F1131" s="91">
        <v>33.0007949896263</v>
      </c>
      <c r="G1131" s="86">
        <v>19.170883989684501</v>
      </c>
      <c r="H1131" s="86">
        <v>19.162158493785501</v>
      </c>
      <c r="I1131" s="86">
        <v>0.28999999999999998</v>
      </c>
      <c r="J1131" s="86">
        <v>0.42</v>
      </c>
      <c r="K1131" s="87">
        <v>4.3099999999999999E-2</v>
      </c>
      <c r="L1131" s="85">
        <v>1.74000000011</v>
      </c>
      <c r="M1131" s="86">
        <v>0</v>
      </c>
      <c r="N1131" s="86"/>
      <c r="O1131" s="86">
        <v>55.675675675675699</v>
      </c>
      <c r="P1131" s="86">
        <v>0.20699999999999999</v>
      </c>
      <c r="Q1131" s="88">
        <v>0.1023</v>
      </c>
      <c r="R1131" s="85">
        <v>0</v>
      </c>
      <c r="S1131" s="86">
        <v>0</v>
      </c>
      <c r="T1131" s="86">
        <v>1.22</v>
      </c>
      <c r="U1131" s="88">
        <v>14.4402109631008</v>
      </c>
      <c r="V1131" s="89">
        <v>3.62</v>
      </c>
      <c r="W1131" s="85"/>
      <c r="X1131" s="88"/>
      <c r="Y1131" s="85"/>
      <c r="Z1131" s="88"/>
      <c r="AA1131" s="85">
        <v>0</v>
      </c>
      <c r="AB1131" s="91">
        <v>0</v>
      </c>
      <c r="AC1131" s="86">
        <v>0</v>
      </c>
      <c r="AD1131" s="86">
        <v>0</v>
      </c>
      <c r="AE1131" s="86">
        <v>0</v>
      </c>
      <c r="AF1131" s="88">
        <v>0</v>
      </c>
      <c r="AG1131" s="85">
        <v>0.334805999829</v>
      </c>
      <c r="AH1131" s="86">
        <v>5.6849999999999999E-3</v>
      </c>
      <c r="AI1131" s="88">
        <v>0</v>
      </c>
      <c r="AJ1131" s="150">
        <v>1.26</v>
      </c>
      <c r="AK1131" s="151">
        <v>2</v>
      </c>
    </row>
    <row r="1132" spans="1:37" x14ac:dyDescent="0.2">
      <c r="A1132" s="149" t="s">
        <v>2452</v>
      </c>
      <c r="B1132" s="66" t="s">
        <v>2453</v>
      </c>
      <c r="C1132" s="67">
        <v>42</v>
      </c>
      <c r="D1132" s="84" t="s">
        <v>335</v>
      </c>
      <c r="E1132" s="85">
        <v>26.431003635943899</v>
      </c>
      <c r="F1132" s="91">
        <v>26.431003635943899</v>
      </c>
      <c r="G1132" s="86">
        <v>20.339354764240799</v>
      </c>
      <c r="H1132" s="86">
        <v>20.339354764240799</v>
      </c>
      <c r="I1132" s="86">
        <v>0.6</v>
      </c>
      <c r="J1132" s="86">
        <v>0.56999999999999995</v>
      </c>
      <c r="K1132" s="87">
        <v>2.5700000000000001E-2</v>
      </c>
      <c r="L1132" s="85">
        <v>2.7999999995099998</v>
      </c>
      <c r="M1132" s="86">
        <v>0</v>
      </c>
      <c r="N1132" s="86"/>
      <c r="O1132" s="86">
        <v>61.209666769379801</v>
      </c>
      <c r="P1132" s="86">
        <v>0.24099999999999999</v>
      </c>
      <c r="Q1132" s="88">
        <v>0.16669999999999999</v>
      </c>
      <c r="R1132" s="85">
        <v>0</v>
      </c>
      <c r="S1132" s="86">
        <v>0</v>
      </c>
      <c r="T1132" s="86">
        <v>1.32</v>
      </c>
      <c r="U1132" s="88">
        <v>14.789057540255101</v>
      </c>
      <c r="V1132" s="89">
        <v>4.53</v>
      </c>
      <c r="W1132" s="85">
        <v>38.919246198076898</v>
      </c>
      <c r="X1132" s="88"/>
      <c r="Y1132" s="85"/>
      <c r="Z1132" s="88"/>
      <c r="AA1132" s="85">
        <v>1.41</v>
      </c>
      <c r="AB1132" s="91">
        <v>1.41</v>
      </c>
      <c r="AC1132" s="86">
        <v>0.64</v>
      </c>
      <c r="AD1132" s="86">
        <v>0.64</v>
      </c>
      <c r="AE1132" s="86">
        <v>0</v>
      </c>
      <c r="AF1132" s="88">
        <v>8.3156995758800001</v>
      </c>
      <c r="AG1132" s="85">
        <v>0.13226599994800001</v>
      </c>
      <c r="AH1132" s="86">
        <v>5.8869999999999999E-3</v>
      </c>
      <c r="AI1132" s="88">
        <v>0</v>
      </c>
      <c r="AJ1132" s="150">
        <v>1.18</v>
      </c>
      <c r="AK1132" s="151">
        <v>0</v>
      </c>
    </row>
    <row r="1133" spans="1:37" x14ac:dyDescent="0.2">
      <c r="A1133" s="149" t="s">
        <v>2454</v>
      </c>
      <c r="B1133" s="66" t="s">
        <v>2455</v>
      </c>
      <c r="C1133" s="67">
        <v>42</v>
      </c>
      <c r="D1133" s="84" t="s">
        <v>335</v>
      </c>
      <c r="E1133" s="85">
        <v>27.104634363191799</v>
      </c>
      <c r="F1133" s="91">
        <v>27.104634363191799</v>
      </c>
      <c r="G1133" s="86">
        <v>23.317681707045999</v>
      </c>
      <c r="H1133" s="86">
        <v>23.317681707045999</v>
      </c>
      <c r="I1133" s="86">
        <v>0.19</v>
      </c>
      <c r="J1133" s="86">
        <v>0.23</v>
      </c>
      <c r="K1133" s="87">
        <v>0</v>
      </c>
      <c r="L1133" s="85">
        <v>1.4000000007</v>
      </c>
      <c r="M1133" s="86">
        <v>0</v>
      </c>
      <c r="N1133" s="86"/>
      <c r="O1133" s="86">
        <v>61.8492618492619</v>
      </c>
      <c r="P1133" s="86">
        <v>0.183</v>
      </c>
      <c r="Q1133" s="88">
        <v>0</v>
      </c>
      <c r="R1133" s="85">
        <v>0</v>
      </c>
      <c r="S1133" s="86">
        <v>0</v>
      </c>
      <c r="T1133" s="86">
        <v>1.26</v>
      </c>
      <c r="U1133" s="88">
        <v>28.514669926650399</v>
      </c>
      <c r="V1133" s="89">
        <v>3.5</v>
      </c>
      <c r="W1133" s="85"/>
      <c r="X1133" s="88"/>
      <c r="Y1133" s="85"/>
      <c r="Z1133" s="88"/>
      <c r="AA1133" s="85">
        <v>1.53</v>
      </c>
      <c r="AB1133" s="91">
        <v>1.53</v>
      </c>
      <c r="AC1133" s="86">
        <v>1.17</v>
      </c>
      <c r="AD1133" s="86">
        <v>1.17</v>
      </c>
      <c r="AE1133" s="86">
        <v>0</v>
      </c>
      <c r="AF1133" s="88">
        <v>3.81500005913</v>
      </c>
      <c r="AG1133" s="85">
        <v>0</v>
      </c>
      <c r="AH1133" s="86">
        <v>9.3400000000000004E-4</v>
      </c>
      <c r="AI1133" s="88">
        <v>0</v>
      </c>
      <c r="AJ1133" s="150">
        <v>1.4</v>
      </c>
      <c r="AK1133" s="151">
        <v>1</v>
      </c>
    </row>
    <row r="1134" spans="1:37" x14ac:dyDescent="0.2">
      <c r="A1134" s="149" t="s">
        <v>2160</v>
      </c>
      <c r="B1134" s="66" t="s">
        <v>2456</v>
      </c>
      <c r="C1134" s="67">
        <v>42</v>
      </c>
      <c r="D1134" s="84" t="s">
        <v>335</v>
      </c>
      <c r="E1134" s="85">
        <v>37.301777474671098</v>
      </c>
      <c r="F1134" s="91">
        <v>37.301777474671098</v>
      </c>
      <c r="G1134" s="86">
        <v>27.560380685553501</v>
      </c>
      <c r="H1134" s="86">
        <v>27.560380685553501</v>
      </c>
      <c r="I1134" s="86">
        <v>0.33</v>
      </c>
      <c r="J1134" s="86">
        <v>0.25</v>
      </c>
      <c r="K1134" s="87">
        <v>0</v>
      </c>
      <c r="L1134" s="85">
        <v>1.58999999852</v>
      </c>
      <c r="M1134" s="86">
        <v>0</v>
      </c>
      <c r="N1134" s="86"/>
      <c r="O1134" s="86">
        <v>62.554895375871901</v>
      </c>
      <c r="P1134" s="86">
        <v>0.19600000000000001</v>
      </c>
      <c r="Q1134" s="88">
        <v>0</v>
      </c>
      <c r="R1134" s="85">
        <v>0</v>
      </c>
      <c r="S1134" s="86">
        <v>0</v>
      </c>
      <c r="T1134" s="86">
        <v>1.1100000000000001</v>
      </c>
      <c r="U1134" s="88">
        <v>23.629415270430499</v>
      </c>
      <c r="V1134" s="89">
        <v>3.5</v>
      </c>
      <c r="W1134" s="85"/>
      <c r="X1134" s="88"/>
      <c r="Y1134" s="85"/>
      <c r="Z1134" s="88"/>
      <c r="AA1134" s="85">
        <v>1.48</v>
      </c>
      <c r="AB1134" s="91">
        <v>1.48</v>
      </c>
      <c r="AC1134" s="86">
        <v>1.19</v>
      </c>
      <c r="AD1134" s="86">
        <v>1.19</v>
      </c>
      <c r="AE1134" s="86">
        <v>0</v>
      </c>
      <c r="AF1134" s="88">
        <v>3.5729999508999999</v>
      </c>
      <c r="AG1134" s="85">
        <v>0.16450599983899999</v>
      </c>
      <c r="AH1134" s="86">
        <v>2.251E-3</v>
      </c>
      <c r="AI1134" s="88">
        <v>0</v>
      </c>
      <c r="AJ1134" s="150">
        <v>1.26</v>
      </c>
      <c r="AK1134" s="151">
        <v>0</v>
      </c>
    </row>
    <row r="1135" spans="1:37" x14ac:dyDescent="0.2">
      <c r="A1135" s="149" t="s">
        <v>1230</v>
      </c>
      <c r="B1135" s="66" t="s">
        <v>2457</v>
      </c>
      <c r="C1135" s="67">
        <v>42</v>
      </c>
      <c r="D1135" s="84" t="s">
        <v>335</v>
      </c>
      <c r="E1135" s="85">
        <v>43.033304695001803</v>
      </c>
      <c r="F1135" s="91">
        <v>42.981081855089997</v>
      </c>
      <c r="G1135" s="86">
        <v>19.528815215377101</v>
      </c>
      <c r="H1135" s="86">
        <v>19.482488502552201</v>
      </c>
      <c r="I1135" s="86">
        <v>0.37</v>
      </c>
      <c r="J1135" s="86">
        <v>0.24</v>
      </c>
      <c r="K1135" s="87">
        <v>0</v>
      </c>
      <c r="L1135" s="85">
        <v>1.4499999991200001</v>
      </c>
      <c r="M1135" s="86">
        <v>0</v>
      </c>
      <c r="N1135" s="86"/>
      <c r="O1135" s="86">
        <v>58.5681723995027</v>
      </c>
      <c r="P1135" s="86">
        <v>0.20699999999999999</v>
      </c>
      <c r="Q1135" s="88">
        <v>9.4000000000000004E-3</v>
      </c>
      <c r="R1135" s="85">
        <v>0</v>
      </c>
      <c r="S1135" s="86">
        <v>0</v>
      </c>
      <c r="T1135" s="86">
        <v>1.1200000000000001</v>
      </c>
      <c r="U1135" s="88">
        <v>10.837923889422299</v>
      </c>
      <c r="V1135" s="89">
        <v>3.74</v>
      </c>
      <c r="W1135" s="85"/>
      <c r="X1135" s="88"/>
      <c r="Y1135" s="85"/>
      <c r="Z1135" s="88"/>
      <c r="AA1135" s="85">
        <v>0.44</v>
      </c>
      <c r="AB1135" s="91">
        <v>0.46</v>
      </c>
      <c r="AC1135" s="86">
        <v>0.13</v>
      </c>
      <c r="AD1135" s="86">
        <v>0.14000000000000001</v>
      </c>
      <c r="AE1135" s="86">
        <v>0</v>
      </c>
      <c r="AF1135" s="88">
        <v>0</v>
      </c>
      <c r="AG1135" s="85">
        <v>0.19478799979799999</v>
      </c>
      <c r="AH1135" s="86">
        <v>1.8060000000000001E-3</v>
      </c>
      <c r="AI1135" s="88">
        <v>0</v>
      </c>
      <c r="AJ1135" s="150">
        <v>1.1000000000000001</v>
      </c>
      <c r="AK1135" s="151">
        <v>0</v>
      </c>
    </row>
    <row r="1136" spans="1:37" x14ac:dyDescent="0.2">
      <c r="A1136" s="149" t="s">
        <v>2458</v>
      </c>
      <c r="B1136" s="66" t="s">
        <v>2459</v>
      </c>
      <c r="C1136" s="67">
        <v>42</v>
      </c>
      <c r="D1136" s="84" t="s">
        <v>335</v>
      </c>
      <c r="E1136" s="85">
        <v>39.342073027203902</v>
      </c>
      <c r="F1136" s="91">
        <v>39.185949877263198</v>
      </c>
      <c r="G1136" s="86">
        <v>22.632092194322901</v>
      </c>
      <c r="H1136" s="86">
        <v>22.4759690443822</v>
      </c>
      <c r="I1136" s="86">
        <v>1.1399999999999999</v>
      </c>
      <c r="J1136" s="86">
        <v>4.37</v>
      </c>
      <c r="K1136" s="87">
        <v>5.3E-3</v>
      </c>
      <c r="L1136" s="85">
        <v>1.8499999997200001</v>
      </c>
      <c r="M1136" s="86"/>
      <c r="N1136" s="86"/>
      <c r="O1136" s="86">
        <v>69.398877023010002</v>
      </c>
      <c r="P1136" s="86">
        <v>0.43099999999999999</v>
      </c>
      <c r="Q1136" s="88">
        <v>0</v>
      </c>
      <c r="R1136" s="85">
        <v>7.0871722182848998E-2</v>
      </c>
      <c r="S1136" s="86">
        <v>0</v>
      </c>
      <c r="T1136" s="86">
        <v>1.85</v>
      </c>
      <c r="U1136" s="88">
        <v>8.4945404935413098</v>
      </c>
      <c r="V1136" s="89">
        <v>3.5</v>
      </c>
      <c r="W1136" s="85"/>
      <c r="X1136" s="88"/>
      <c r="Y1136" s="85"/>
      <c r="Z1136" s="88">
        <v>55.819999999999993</v>
      </c>
      <c r="AA1136" s="85">
        <v>0.08</v>
      </c>
      <c r="AB1136" s="91">
        <v>0.09</v>
      </c>
      <c r="AC1136" s="86">
        <v>7.0000000000000007E-2</v>
      </c>
      <c r="AD1136" s="86">
        <v>0.08</v>
      </c>
      <c r="AE1136" s="86">
        <v>0</v>
      </c>
      <c r="AF1136" s="88">
        <v>5.6591000548199997</v>
      </c>
      <c r="AG1136" s="85">
        <v>0.14645199997399999</v>
      </c>
      <c r="AH1136" s="86">
        <v>5.3748999999999998E-2</v>
      </c>
      <c r="AI1136" s="88">
        <v>4.42799999921E-2</v>
      </c>
      <c r="AJ1136" s="150">
        <v>1.1100000000000001</v>
      </c>
      <c r="AK1136" s="151">
        <v>0</v>
      </c>
    </row>
    <row r="1137" spans="1:37" x14ac:dyDescent="0.2">
      <c r="A1137" s="149" t="s">
        <v>771</v>
      </c>
      <c r="B1137" s="66" t="s">
        <v>2460</v>
      </c>
      <c r="C1137" s="67">
        <v>42</v>
      </c>
      <c r="D1137" s="84" t="s">
        <v>335</v>
      </c>
      <c r="E1137" s="85">
        <v>34.453240969816903</v>
      </c>
      <c r="F1137" s="91">
        <v>34.453240969816903</v>
      </c>
      <c r="G1137" s="86">
        <v>22.187860794986001</v>
      </c>
      <c r="H1137" s="86">
        <v>22.187860794986001</v>
      </c>
      <c r="I1137" s="86">
        <v>0.71</v>
      </c>
      <c r="J1137" s="86">
        <v>0.55000000000000004</v>
      </c>
      <c r="K1137" s="87">
        <v>0</v>
      </c>
      <c r="L1137" s="85">
        <v>2.0200000005000001</v>
      </c>
      <c r="M1137" s="86">
        <v>0</v>
      </c>
      <c r="N1137" s="86"/>
      <c r="O1137" s="86">
        <v>65.269804822043596</v>
      </c>
      <c r="P1137" s="86">
        <v>0.224</v>
      </c>
      <c r="Q1137" s="88">
        <v>0</v>
      </c>
      <c r="R1137" s="85">
        <v>0</v>
      </c>
      <c r="S1137" s="86">
        <v>0</v>
      </c>
      <c r="T1137" s="86">
        <v>1.4</v>
      </c>
      <c r="U1137" s="88">
        <v>15.5492330529441</v>
      </c>
      <c r="V1137" s="89">
        <v>3.5</v>
      </c>
      <c r="W1137" s="85">
        <v>40.266666666699997</v>
      </c>
      <c r="X1137" s="88"/>
      <c r="Y1137" s="85"/>
      <c r="Z1137" s="88"/>
      <c r="AA1137" s="85">
        <v>0.86</v>
      </c>
      <c r="AB1137" s="91">
        <v>0.86</v>
      </c>
      <c r="AC1137" s="86">
        <v>0.48</v>
      </c>
      <c r="AD1137" s="86">
        <v>0.48</v>
      </c>
      <c r="AE1137" s="86">
        <v>0</v>
      </c>
      <c r="AF1137" s="88">
        <v>0.71770000475399998</v>
      </c>
      <c r="AG1137" s="85">
        <v>5.9286000006300001E-2</v>
      </c>
      <c r="AH1137" s="86">
        <v>4.2389999999999997E-3</v>
      </c>
      <c r="AI1137" s="88">
        <v>0</v>
      </c>
      <c r="AJ1137" s="150">
        <v>1.1200000000000001</v>
      </c>
      <c r="AK1137" s="151">
        <v>0</v>
      </c>
    </row>
    <row r="1138" spans="1:37" x14ac:dyDescent="0.2">
      <c r="A1138" s="149" t="s">
        <v>2461</v>
      </c>
      <c r="B1138" s="66" t="s">
        <v>2462</v>
      </c>
      <c r="C1138" s="67">
        <v>42</v>
      </c>
      <c r="D1138" s="84" t="s">
        <v>335</v>
      </c>
      <c r="E1138" s="85">
        <v>15.8945111903886</v>
      </c>
      <c r="F1138" s="91">
        <v>15.8369194835944</v>
      </c>
      <c r="G1138" s="86">
        <v>12.4022140811723</v>
      </c>
      <c r="H1138" s="86">
        <v>12.361419955526401</v>
      </c>
      <c r="I1138" s="86">
        <v>0.71</v>
      </c>
      <c r="J1138" s="86">
        <v>0.54</v>
      </c>
      <c r="K1138" s="87">
        <v>0.60429999999999995</v>
      </c>
      <c r="L1138" s="85">
        <v>1.66000000065</v>
      </c>
      <c r="M1138" s="86">
        <v>0</v>
      </c>
      <c r="N1138" s="86">
        <v>4.02331987955667</v>
      </c>
      <c r="O1138" s="86">
        <v>22.7408326513372</v>
      </c>
      <c r="P1138" s="86">
        <v>0.23899999999999999</v>
      </c>
      <c r="Q1138" s="88">
        <v>0.1067</v>
      </c>
      <c r="R1138" s="85">
        <v>0</v>
      </c>
      <c r="S1138" s="86">
        <v>0</v>
      </c>
      <c r="T1138" s="86">
        <v>2.5299999999999998</v>
      </c>
      <c r="U1138" s="88">
        <v>13.4540626149834</v>
      </c>
      <c r="V1138" s="89">
        <v>3.75</v>
      </c>
      <c r="W1138" s="85"/>
      <c r="X1138" s="88"/>
      <c r="Y1138" s="85"/>
      <c r="Z1138" s="88"/>
      <c r="AA1138" s="85">
        <v>0</v>
      </c>
      <c r="AB1138" s="91">
        <v>0</v>
      </c>
      <c r="AC1138" s="86">
        <v>0</v>
      </c>
      <c r="AD1138" s="86">
        <v>0</v>
      </c>
      <c r="AE1138" s="86">
        <v>0</v>
      </c>
      <c r="AF1138" s="88">
        <v>5.2638998052100003</v>
      </c>
      <c r="AG1138" s="85">
        <v>0.21180600003899999</v>
      </c>
      <c r="AH1138" s="86">
        <v>4.5170000000000002E-3</v>
      </c>
      <c r="AI1138" s="88">
        <v>0</v>
      </c>
      <c r="AJ1138" s="150">
        <v>1.1200000000000001</v>
      </c>
      <c r="AK1138" s="151">
        <v>0</v>
      </c>
    </row>
    <row r="1139" spans="1:37" x14ac:dyDescent="0.2">
      <c r="A1139" s="149" t="s">
        <v>2463</v>
      </c>
      <c r="B1139" s="66" t="s">
        <v>2464</v>
      </c>
      <c r="C1139" s="67">
        <v>42</v>
      </c>
      <c r="D1139" s="84" t="s">
        <v>335</v>
      </c>
      <c r="E1139" s="85">
        <v>28.773107961157599</v>
      </c>
      <c r="F1139" s="91">
        <v>28.750850551029899</v>
      </c>
      <c r="G1139" s="86">
        <v>15.6075319075872</v>
      </c>
      <c r="H1139" s="86">
        <v>15.590361905488701</v>
      </c>
      <c r="I1139" s="86">
        <v>1.23</v>
      </c>
      <c r="J1139" s="86">
        <v>0.78</v>
      </c>
      <c r="K1139" s="87">
        <v>0.25440000000000002</v>
      </c>
      <c r="L1139" s="85">
        <v>1.6299999998800001</v>
      </c>
      <c r="M1139" s="86">
        <v>0</v>
      </c>
      <c r="N1139" s="86">
        <v>8.6282014740013793</v>
      </c>
      <c r="O1139" s="86">
        <v>28.826335170402601</v>
      </c>
      <c r="P1139" s="86">
        <v>0.248</v>
      </c>
      <c r="Q1139" s="88">
        <v>0.59350000000000003</v>
      </c>
      <c r="R1139" s="85">
        <v>0</v>
      </c>
      <c r="S1139" s="86">
        <v>0</v>
      </c>
      <c r="T1139" s="86">
        <v>2.02</v>
      </c>
      <c r="U1139" s="88">
        <v>11.5287025201748</v>
      </c>
      <c r="V1139" s="89">
        <v>4.45</v>
      </c>
      <c r="W1139" s="85">
        <v>42.492633934896602</v>
      </c>
      <c r="X1139" s="88">
        <v>42.633333333300001</v>
      </c>
      <c r="Y1139" s="85">
        <v>65.12</v>
      </c>
      <c r="Z1139" s="88">
        <v>93.38</v>
      </c>
      <c r="AA1139" s="85">
        <v>1.56</v>
      </c>
      <c r="AB1139" s="91">
        <v>1.55</v>
      </c>
      <c r="AC1139" s="86">
        <v>0.54</v>
      </c>
      <c r="AD1139" s="86">
        <v>0.54</v>
      </c>
      <c r="AE1139" s="86">
        <v>0</v>
      </c>
      <c r="AF1139" s="88">
        <v>4.2039999958800003</v>
      </c>
      <c r="AG1139" s="85">
        <v>0.132512000026</v>
      </c>
      <c r="AH1139" s="86">
        <v>7.8919999999999997E-3</v>
      </c>
      <c r="AI1139" s="88">
        <v>2.8813000005500002E-2</v>
      </c>
      <c r="AJ1139" s="150">
        <v>1.21</v>
      </c>
      <c r="AK1139" s="151">
        <v>0</v>
      </c>
    </row>
    <row r="1140" spans="1:37" x14ac:dyDescent="0.2">
      <c r="A1140" s="149" t="s">
        <v>2465</v>
      </c>
      <c r="B1140" s="66" t="s">
        <v>2466</v>
      </c>
      <c r="C1140" s="67">
        <v>42</v>
      </c>
      <c r="D1140" s="84" t="s">
        <v>335</v>
      </c>
      <c r="E1140" s="85">
        <v>39.9331129996852</v>
      </c>
      <c r="F1140" s="91">
        <v>39.856783128737803</v>
      </c>
      <c r="G1140" s="86">
        <v>26.982215926975101</v>
      </c>
      <c r="H1140" s="86">
        <v>26.9460182562166</v>
      </c>
      <c r="I1140" s="86">
        <v>0.82</v>
      </c>
      <c r="J1140" s="86">
        <v>0.67</v>
      </c>
      <c r="K1140" s="87">
        <v>6.1199999999999997E-2</v>
      </c>
      <c r="L1140" s="85">
        <v>1.34000000117</v>
      </c>
      <c r="M1140" s="86">
        <v>0</v>
      </c>
      <c r="N1140" s="86">
        <v>27.7782567462712</v>
      </c>
      <c r="O1140" s="86">
        <v>59.561836273936002</v>
      </c>
      <c r="P1140" s="86">
        <v>0.16</v>
      </c>
      <c r="Q1140" s="88">
        <v>0.3322</v>
      </c>
      <c r="R1140" s="85">
        <v>0</v>
      </c>
      <c r="S1140" s="86">
        <v>0</v>
      </c>
      <c r="T1140" s="86">
        <v>1.41</v>
      </c>
      <c r="U1140" s="88">
        <v>11.6139439723009</v>
      </c>
      <c r="V1140" s="89">
        <v>4.83</v>
      </c>
      <c r="W1140" s="85">
        <v>44.457267541947402</v>
      </c>
      <c r="X1140" s="88">
        <v>47.933333333299998</v>
      </c>
      <c r="Y1140" s="85">
        <v>17.519999999999996</v>
      </c>
      <c r="Z1140" s="88"/>
      <c r="AA1140" s="85">
        <v>0.35</v>
      </c>
      <c r="AB1140" s="91">
        <v>0.35</v>
      </c>
      <c r="AC1140" s="86">
        <v>0.32</v>
      </c>
      <c r="AD1140" s="86">
        <v>0.32</v>
      </c>
      <c r="AE1140" s="86">
        <v>0</v>
      </c>
      <c r="AF1140" s="88">
        <v>0</v>
      </c>
      <c r="AG1140" s="85">
        <v>4.5592000008399997E-2</v>
      </c>
      <c r="AH1140" s="86">
        <v>5.3699999999999998E-3</v>
      </c>
      <c r="AI1140" s="88">
        <v>2.8272000005199999E-2</v>
      </c>
      <c r="AJ1140" s="150">
        <v>1.21</v>
      </c>
      <c r="AK1140" s="151">
        <v>0</v>
      </c>
    </row>
    <row r="1141" spans="1:37" x14ac:dyDescent="0.2">
      <c r="A1141" s="149" t="s">
        <v>2467</v>
      </c>
      <c r="B1141" s="66" t="s">
        <v>2468</v>
      </c>
      <c r="C1141" s="67">
        <v>42</v>
      </c>
      <c r="D1141" s="84" t="s">
        <v>335</v>
      </c>
      <c r="E1141" s="85">
        <v>45.7056980667274</v>
      </c>
      <c r="F1141" s="91">
        <v>45.590558560488397</v>
      </c>
      <c r="G1141" s="86">
        <v>26.106544208215102</v>
      </c>
      <c r="H1141" s="86">
        <v>26.0088095110588</v>
      </c>
      <c r="I1141" s="86">
        <v>0.41</v>
      </c>
      <c r="J1141" s="86">
        <v>0.33</v>
      </c>
      <c r="K1141" s="87">
        <v>0</v>
      </c>
      <c r="L1141" s="85">
        <v>3.0599999966400002</v>
      </c>
      <c r="M1141" s="86">
        <v>0</v>
      </c>
      <c r="N1141" s="86"/>
      <c r="O1141" s="86">
        <v>60.234668622238502</v>
      </c>
      <c r="P1141" s="86">
        <v>0.32300000000000001</v>
      </c>
      <c r="Q1141" s="88">
        <v>0</v>
      </c>
      <c r="R1141" s="85">
        <v>0</v>
      </c>
      <c r="S1141" s="86">
        <v>0.2</v>
      </c>
      <c r="T1141" s="86">
        <v>0.98</v>
      </c>
      <c r="U1141" s="88">
        <v>12.765758046377099</v>
      </c>
      <c r="V1141" s="89">
        <v>3.5</v>
      </c>
      <c r="W1141" s="85"/>
      <c r="X1141" s="88"/>
      <c r="Y1141" s="85"/>
      <c r="Z1141" s="88"/>
      <c r="AA1141" s="85">
        <v>1.01</v>
      </c>
      <c r="AB1141" s="91">
        <v>1.03</v>
      </c>
      <c r="AC1141" s="86">
        <v>0.36</v>
      </c>
      <c r="AD1141" s="86">
        <v>0.37</v>
      </c>
      <c r="AE1141" s="86">
        <v>0</v>
      </c>
      <c r="AF1141" s="88">
        <v>3.8684999900300001</v>
      </c>
      <c r="AG1141" s="85">
        <v>1.2799999991E-2</v>
      </c>
      <c r="AH1141" s="86">
        <v>3.0479999999999999E-3</v>
      </c>
      <c r="AI1141" s="88">
        <v>0</v>
      </c>
      <c r="AJ1141" s="150">
        <v>1.08</v>
      </c>
      <c r="AK1141" s="151">
        <v>0</v>
      </c>
    </row>
    <row r="1142" spans="1:37" x14ac:dyDescent="0.2">
      <c r="A1142" s="149" t="s">
        <v>2469</v>
      </c>
      <c r="B1142" s="66" t="s">
        <v>2470</v>
      </c>
      <c r="C1142" s="67">
        <v>42</v>
      </c>
      <c r="D1142" s="84" t="s">
        <v>335</v>
      </c>
      <c r="E1142" s="85">
        <v>46.755109210009699</v>
      </c>
      <c r="F1142" s="91">
        <v>46.638150145682197</v>
      </c>
      <c r="G1142" s="86">
        <v>27.659785506168198</v>
      </c>
      <c r="H1142" s="86">
        <v>27.542826441840798</v>
      </c>
      <c r="I1142" s="86">
        <v>1.1100000000000001</v>
      </c>
      <c r="J1142" s="86">
        <v>2.57</v>
      </c>
      <c r="K1142" s="87">
        <v>0</v>
      </c>
      <c r="L1142" s="85">
        <v>1.9200000013</v>
      </c>
      <c r="M1142" s="86">
        <v>0</v>
      </c>
      <c r="N1142" s="86"/>
      <c r="O1142" s="86">
        <v>63.783783783783797</v>
      </c>
      <c r="P1142" s="86">
        <v>0.51400000000000001</v>
      </c>
      <c r="Q1142" s="88">
        <v>0</v>
      </c>
      <c r="R1142" s="85">
        <v>0</v>
      </c>
      <c r="S1142" s="86">
        <v>0.2</v>
      </c>
      <c r="T1142" s="86">
        <v>1.86</v>
      </c>
      <c r="U1142" s="88">
        <v>14.66451759552</v>
      </c>
      <c r="V1142" s="89">
        <v>3.52</v>
      </c>
      <c r="W1142" s="85"/>
      <c r="X1142" s="88"/>
      <c r="Y1142" s="85">
        <v>100</v>
      </c>
      <c r="Z1142" s="88">
        <v>100</v>
      </c>
      <c r="AA1142" s="85">
        <v>0.57999999999999996</v>
      </c>
      <c r="AB1142" s="91">
        <v>0.62</v>
      </c>
      <c r="AC1142" s="86">
        <v>0.12</v>
      </c>
      <c r="AD1142" s="86">
        <v>0.15</v>
      </c>
      <c r="AE1142" s="86">
        <v>0</v>
      </c>
      <c r="AF1142" s="88">
        <v>0</v>
      </c>
      <c r="AG1142" s="85">
        <v>0.144000000042</v>
      </c>
      <c r="AH1142" s="86">
        <v>3.9953000000000002E-2</v>
      </c>
      <c r="AI1142" s="88">
        <v>0</v>
      </c>
      <c r="AJ1142" s="150">
        <v>1.1000000000000001</v>
      </c>
      <c r="AK1142" s="151">
        <v>0</v>
      </c>
    </row>
    <row r="1143" spans="1:37" x14ac:dyDescent="0.2">
      <c r="A1143" s="149" t="s">
        <v>2471</v>
      </c>
      <c r="B1143" s="66" t="s">
        <v>2472</v>
      </c>
      <c r="C1143" s="67">
        <v>42</v>
      </c>
      <c r="D1143" s="84" t="s">
        <v>335</v>
      </c>
      <c r="E1143" s="85">
        <v>61.542243426838297</v>
      </c>
      <c r="F1143" s="91">
        <v>61.495156253245902</v>
      </c>
      <c r="G1143" s="86">
        <v>33.704721874069499</v>
      </c>
      <c r="H1143" s="86">
        <v>33.660404534217797</v>
      </c>
      <c r="I1143" s="86">
        <v>0.19</v>
      </c>
      <c r="J1143" s="86">
        <v>0.16</v>
      </c>
      <c r="K1143" s="87">
        <v>0</v>
      </c>
      <c r="L1143" s="85">
        <v>0.86000000051100001</v>
      </c>
      <c r="M1143" s="86">
        <v>0</v>
      </c>
      <c r="N1143" s="86"/>
      <c r="O1143" s="86">
        <v>48.916045869255903</v>
      </c>
      <c r="P1143" s="86">
        <v>0.32</v>
      </c>
      <c r="Q1143" s="88">
        <v>0</v>
      </c>
      <c r="R1143" s="85">
        <v>0</v>
      </c>
      <c r="S1143" s="86">
        <v>0.2</v>
      </c>
      <c r="T1143" s="86">
        <v>1.86</v>
      </c>
      <c r="U1143" s="88">
        <v>8.9154023529737607</v>
      </c>
      <c r="V1143" s="89">
        <v>3.99</v>
      </c>
      <c r="W1143" s="85"/>
      <c r="X1143" s="88"/>
      <c r="Y1143" s="85"/>
      <c r="Z1143" s="88"/>
      <c r="AA1143" s="85">
        <v>1.08</v>
      </c>
      <c r="AB1143" s="91">
        <v>1.0900000000000001</v>
      </c>
      <c r="AC1143" s="86">
        <v>0.25</v>
      </c>
      <c r="AD1143" s="86">
        <v>0.25</v>
      </c>
      <c r="AE1143" s="86">
        <v>0</v>
      </c>
      <c r="AF1143" s="88">
        <v>3.5704000017399999</v>
      </c>
      <c r="AG1143" s="85">
        <v>6.3700000008399996E-2</v>
      </c>
      <c r="AH1143" s="86">
        <v>1.572E-3</v>
      </c>
      <c r="AI1143" s="88">
        <v>0</v>
      </c>
      <c r="AJ1143" s="150">
        <v>1.08</v>
      </c>
      <c r="AK1143" s="151">
        <v>0</v>
      </c>
    </row>
    <row r="1144" spans="1:37" x14ac:dyDescent="0.2">
      <c r="A1144" s="149" t="s">
        <v>2473</v>
      </c>
      <c r="B1144" s="66" t="s">
        <v>2474</v>
      </c>
      <c r="C1144" s="67">
        <v>42</v>
      </c>
      <c r="D1144" s="84" t="s">
        <v>335</v>
      </c>
      <c r="E1144" s="85">
        <v>57.997862171927302</v>
      </c>
      <c r="F1144" s="91">
        <v>57.992120071732103</v>
      </c>
      <c r="G1144" s="86">
        <v>31.682258677196799</v>
      </c>
      <c r="H1144" s="86">
        <v>31.6765165770016</v>
      </c>
      <c r="I1144" s="86">
        <v>0.35</v>
      </c>
      <c r="J1144" s="86">
        <v>0.79</v>
      </c>
      <c r="K1144" s="87">
        <v>0</v>
      </c>
      <c r="L1144" s="85">
        <v>1.28999999951</v>
      </c>
      <c r="M1144" s="86">
        <v>0</v>
      </c>
      <c r="N1144" s="86"/>
      <c r="O1144" s="86">
        <v>59.109373413222301</v>
      </c>
      <c r="P1144" s="86">
        <v>0.26400000000000001</v>
      </c>
      <c r="Q1144" s="88">
        <v>0</v>
      </c>
      <c r="R1144" s="85">
        <v>0</v>
      </c>
      <c r="S1144" s="86">
        <v>0.1</v>
      </c>
      <c r="T1144" s="86">
        <v>1.1399999999999999</v>
      </c>
      <c r="U1144" s="88">
        <v>8.7606780978630496</v>
      </c>
      <c r="V1144" s="89">
        <v>3.98</v>
      </c>
      <c r="W1144" s="85"/>
      <c r="X1144" s="88"/>
      <c r="Y1144" s="85"/>
      <c r="Z1144" s="88"/>
      <c r="AA1144" s="85">
        <v>1.02</v>
      </c>
      <c r="AB1144" s="91">
        <v>1.02</v>
      </c>
      <c r="AC1144" s="86">
        <v>0.26</v>
      </c>
      <c r="AD1144" s="86">
        <v>0.26</v>
      </c>
      <c r="AE1144" s="86">
        <v>0</v>
      </c>
      <c r="AF1144" s="88">
        <v>0.73250001640999995</v>
      </c>
      <c r="AG1144" s="85">
        <v>3.00259999897E-2</v>
      </c>
      <c r="AH1144" s="86">
        <v>1.1509999999999999E-2</v>
      </c>
      <c r="AI1144" s="88">
        <v>1.6569999994299998E-2</v>
      </c>
      <c r="AJ1144" s="150">
        <v>1.1200000000000001</v>
      </c>
      <c r="AK1144" s="151">
        <v>0</v>
      </c>
    </row>
    <row r="1145" spans="1:37" x14ac:dyDescent="0.2">
      <c r="A1145" s="149" t="s">
        <v>1696</v>
      </c>
      <c r="B1145" s="66" t="s">
        <v>2475</v>
      </c>
      <c r="C1145" s="67">
        <v>42</v>
      </c>
      <c r="D1145" s="84" t="s">
        <v>335</v>
      </c>
      <c r="E1145" s="85">
        <v>36.256953254611098</v>
      </c>
      <c r="F1145" s="91">
        <v>36.249634039230997</v>
      </c>
      <c r="G1145" s="86">
        <v>23.387332877915501</v>
      </c>
      <c r="H1145" s="86">
        <v>23.380013662535401</v>
      </c>
      <c r="I1145" s="86">
        <v>0.46</v>
      </c>
      <c r="J1145" s="86">
        <v>0.44</v>
      </c>
      <c r="K1145" s="87">
        <v>1.3599999999999999E-2</v>
      </c>
      <c r="L1145" s="85">
        <v>1.9899999991599999</v>
      </c>
      <c r="M1145" s="86">
        <v>0</v>
      </c>
      <c r="N1145" s="86"/>
      <c r="O1145" s="86">
        <v>57.671895958476703</v>
      </c>
      <c r="P1145" s="86">
        <v>0.29099999999999998</v>
      </c>
      <c r="Q1145" s="88">
        <v>0</v>
      </c>
      <c r="R1145" s="85">
        <v>0</v>
      </c>
      <c r="S1145" s="86">
        <v>0</v>
      </c>
      <c r="T1145" s="86">
        <v>2.23</v>
      </c>
      <c r="U1145" s="88">
        <v>12.8873084805309</v>
      </c>
      <c r="V1145" s="89">
        <v>3.81</v>
      </c>
      <c r="W1145" s="85"/>
      <c r="X1145" s="88"/>
      <c r="Y1145" s="85"/>
      <c r="Z1145" s="88">
        <v>100</v>
      </c>
      <c r="AA1145" s="85">
        <v>0.11</v>
      </c>
      <c r="AB1145" s="91">
        <v>0.12</v>
      </c>
      <c r="AC1145" s="86">
        <v>0</v>
      </c>
      <c r="AD1145" s="86">
        <v>0</v>
      </c>
      <c r="AE1145" s="86">
        <v>0</v>
      </c>
      <c r="AF1145" s="88">
        <v>10.008799548700001</v>
      </c>
      <c r="AG1145" s="85">
        <v>6.9945999965899994E-2</v>
      </c>
      <c r="AH1145" s="86">
        <v>4.5069999999999997E-3</v>
      </c>
      <c r="AI1145" s="88">
        <v>0</v>
      </c>
      <c r="AJ1145" s="150">
        <v>1.1200000000000001</v>
      </c>
      <c r="AK1145" s="151">
        <v>0</v>
      </c>
    </row>
    <row r="1146" spans="1:37" x14ac:dyDescent="0.2">
      <c r="A1146" s="149" t="s">
        <v>2476</v>
      </c>
      <c r="B1146" s="66" t="s">
        <v>2477</v>
      </c>
      <c r="C1146" s="67">
        <v>42</v>
      </c>
      <c r="D1146" s="84" t="s">
        <v>335</v>
      </c>
      <c r="E1146" s="85">
        <v>62.072444558744998</v>
      </c>
      <c r="F1146" s="91">
        <v>62.061564026983703</v>
      </c>
      <c r="G1146" s="86">
        <v>38.149122633484303</v>
      </c>
      <c r="H1146" s="86">
        <v>38.149122633484303</v>
      </c>
      <c r="I1146" s="86">
        <v>0.28999999999999998</v>
      </c>
      <c r="J1146" s="86">
        <v>0.24</v>
      </c>
      <c r="K1146" s="87">
        <v>0</v>
      </c>
      <c r="L1146" s="85">
        <v>1.1299999994000001</v>
      </c>
      <c r="M1146" s="86">
        <v>0</v>
      </c>
      <c r="N1146" s="86"/>
      <c r="O1146" s="86">
        <v>43.744944729037499</v>
      </c>
      <c r="P1146" s="86">
        <v>0.30099999999999999</v>
      </c>
      <c r="Q1146" s="88">
        <v>0</v>
      </c>
      <c r="R1146" s="85">
        <v>0</v>
      </c>
      <c r="S1146" s="86">
        <v>0.1</v>
      </c>
      <c r="T1146" s="86">
        <v>3.01</v>
      </c>
      <c r="U1146" s="88">
        <v>6.4491879166749104</v>
      </c>
      <c r="V1146" s="89">
        <v>4.07</v>
      </c>
      <c r="W1146" s="85"/>
      <c r="X1146" s="88"/>
      <c r="Y1146" s="85"/>
      <c r="Z1146" s="88">
        <v>100</v>
      </c>
      <c r="AA1146" s="85">
        <v>0</v>
      </c>
      <c r="AB1146" s="91">
        <v>0</v>
      </c>
      <c r="AC1146" s="86">
        <v>0</v>
      </c>
      <c r="AD1146" s="86">
        <v>0</v>
      </c>
      <c r="AE1146" s="86">
        <v>0</v>
      </c>
      <c r="AF1146" s="88">
        <v>5.0132999393500004</v>
      </c>
      <c r="AG1146" s="85">
        <v>0.13007399991099999</v>
      </c>
      <c r="AH1146" s="86">
        <v>1.776E-3</v>
      </c>
      <c r="AI1146" s="88">
        <v>0</v>
      </c>
      <c r="AJ1146" s="150">
        <v>1.04</v>
      </c>
      <c r="AK1146" s="151">
        <v>0</v>
      </c>
    </row>
    <row r="1147" spans="1:37" x14ac:dyDescent="0.2">
      <c r="A1147" s="149" t="s">
        <v>1627</v>
      </c>
      <c r="B1147" s="66" t="s">
        <v>2478</v>
      </c>
      <c r="C1147" s="67">
        <v>42</v>
      </c>
      <c r="D1147" s="84" t="s">
        <v>335</v>
      </c>
      <c r="E1147" s="85">
        <v>53.6673074668022</v>
      </c>
      <c r="F1147" s="91">
        <v>53.579893326321198</v>
      </c>
      <c r="G1147" s="86">
        <v>31.639299407644799</v>
      </c>
      <c r="H1147" s="86">
        <v>31.560768818025799</v>
      </c>
      <c r="I1147" s="86">
        <v>0.23</v>
      </c>
      <c r="J1147" s="86">
        <v>0.2</v>
      </c>
      <c r="K1147" s="87">
        <v>0</v>
      </c>
      <c r="L1147" s="85">
        <v>1.6800000000799999</v>
      </c>
      <c r="M1147" s="86"/>
      <c r="N1147" s="86"/>
      <c r="O1147" s="86">
        <v>71.003833005283298</v>
      </c>
      <c r="P1147" s="86">
        <v>0.23</v>
      </c>
      <c r="Q1147" s="88">
        <v>0</v>
      </c>
      <c r="R1147" s="85">
        <v>0.390625</v>
      </c>
      <c r="S1147" s="86">
        <v>0.1</v>
      </c>
      <c r="T1147" s="86">
        <v>0.85</v>
      </c>
      <c r="U1147" s="88">
        <v>9.8490151695514498</v>
      </c>
      <c r="V1147" s="89">
        <v>5</v>
      </c>
      <c r="W1147" s="85"/>
      <c r="X1147" s="88"/>
      <c r="Y1147" s="85"/>
      <c r="Z1147" s="88"/>
      <c r="AA1147" s="85">
        <v>1</v>
      </c>
      <c r="AB1147" s="91">
        <v>1.01</v>
      </c>
      <c r="AC1147" s="86">
        <v>0.37</v>
      </c>
      <c r="AD1147" s="86">
        <v>0.37</v>
      </c>
      <c r="AE1147" s="86">
        <v>0</v>
      </c>
      <c r="AF1147" s="88">
        <v>11.2691001898</v>
      </c>
      <c r="AG1147" s="85">
        <v>0.18212600010400001</v>
      </c>
      <c r="AH1147" s="86">
        <v>3.2650000000000001E-3</v>
      </c>
      <c r="AI1147" s="88">
        <v>0</v>
      </c>
      <c r="AJ1147" s="150">
        <v>1.1200000000000001</v>
      </c>
      <c r="AK1147" s="151">
        <v>0</v>
      </c>
    </row>
    <row r="1148" spans="1:37" x14ac:dyDescent="0.2">
      <c r="A1148" s="149" t="s">
        <v>2479</v>
      </c>
      <c r="B1148" s="66" t="s">
        <v>2480</v>
      </c>
      <c r="C1148" s="67">
        <v>42</v>
      </c>
      <c r="D1148" s="84" t="s">
        <v>335</v>
      </c>
      <c r="E1148" s="85">
        <v>61.9322069277423</v>
      </c>
      <c r="F1148" s="91">
        <v>61.897417461992497</v>
      </c>
      <c r="G1148" s="86">
        <v>32.27592684935</v>
      </c>
      <c r="H1148" s="86">
        <v>32.241137383600197</v>
      </c>
      <c r="I1148" s="86">
        <v>0.25</v>
      </c>
      <c r="J1148" s="86">
        <v>0.2</v>
      </c>
      <c r="K1148" s="87">
        <v>0</v>
      </c>
      <c r="L1148" s="85">
        <v>1.2799999985699999</v>
      </c>
      <c r="M1148" s="86">
        <v>0</v>
      </c>
      <c r="N1148" s="86"/>
      <c r="O1148" s="86">
        <v>67.086516621928595</v>
      </c>
      <c r="P1148" s="86">
        <v>0.154</v>
      </c>
      <c r="Q1148" s="88">
        <v>6.4399999999999999E-2</v>
      </c>
      <c r="R1148" s="85">
        <v>0</v>
      </c>
      <c r="S1148" s="86">
        <v>0</v>
      </c>
      <c r="T1148" s="86">
        <v>0.7</v>
      </c>
      <c r="U1148" s="88">
        <v>5.3303259772940796</v>
      </c>
      <c r="V1148" s="89">
        <v>4.99</v>
      </c>
      <c r="W1148" s="85"/>
      <c r="X1148" s="88"/>
      <c r="Y1148" s="85"/>
      <c r="Z1148" s="88"/>
      <c r="AA1148" s="85">
        <v>1.46</v>
      </c>
      <c r="AB1148" s="91">
        <v>1.49</v>
      </c>
      <c r="AC1148" s="86">
        <v>0.19</v>
      </c>
      <c r="AD1148" s="86">
        <v>0.21</v>
      </c>
      <c r="AE1148" s="86">
        <v>0</v>
      </c>
      <c r="AF1148" s="88">
        <v>11.395000445000001</v>
      </c>
      <c r="AG1148" s="85">
        <v>0.122384999922</v>
      </c>
      <c r="AH1148" s="86">
        <v>2.1380000000000001E-3</v>
      </c>
      <c r="AI1148" s="88">
        <v>0</v>
      </c>
      <c r="AJ1148" s="150">
        <v>1.07</v>
      </c>
      <c r="AK1148" s="151">
        <v>0</v>
      </c>
    </row>
    <row r="1149" spans="1:37" x14ac:dyDescent="0.2">
      <c r="A1149" s="149" t="s">
        <v>2481</v>
      </c>
      <c r="B1149" s="66" t="s">
        <v>2482</v>
      </c>
      <c r="C1149" s="67">
        <v>42</v>
      </c>
      <c r="D1149" s="84" t="s">
        <v>335</v>
      </c>
      <c r="E1149" s="85">
        <v>39.951948440819599</v>
      </c>
      <c r="F1149" s="91">
        <v>39.951948440819599</v>
      </c>
      <c r="G1149" s="86">
        <v>21.270300714356999</v>
      </c>
      <c r="H1149" s="86">
        <v>21.270300714356999</v>
      </c>
      <c r="I1149" s="86">
        <v>0.55000000000000004</v>
      </c>
      <c r="J1149" s="86">
        <v>0.7</v>
      </c>
      <c r="K1149" s="87">
        <v>0</v>
      </c>
      <c r="L1149" s="85">
        <v>1.8599999971600001</v>
      </c>
      <c r="M1149" s="86">
        <v>0</v>
      </c>
      <c r="N1149" s="86"/>
      <c r="O1149" s="86">
        <v>49.294082306999101</v>
      </c>
      <c r="P1149" s="86">
        <v>0.34699999999999998</v>
      </c>
      <c r="Q1149" s="88">
        <v>0.3644</v>
      </c>
      <c r="R1149" s="85">
        <v>0</v>
      </c>
      <c r="S1149" s="86">
        <v>0</v>
      </c>
      <c r="T1149" s="86">
        <v>1.01</v>
      </c>
      <c r="U1149" s="88">
        <v>7.4515563286897804</v>
      </c>
      <c r="V1149" s="89">
        <v>4.57</v>
      </c>
      <c r="W1149" s="85"/>
      <c r="X1149" s="88"/>
      <c r="Y1149" s="85">
        <v>100</v>
      </c>
      <c r="Z1149" s="88">
        <v>100</v>
      </c>
      <c r="AA1149" s="85">
        <v>2.56</v>
      </c>
      <c r="AB1149" s="91">
        <v>2.56</v>
      </c>
      <c r="AC1149" s="86">
        <v>0.3</v>
      </c>
      <c r="AD1149" s="86">
        <v>0.3</v>
      </c>
      <c r="AE1149" s="86">
        <v>0</v>
      </c>
      <c r="AF1149" s="88">
        <v>3.2093000363000002</v>
      </c>
      <c r="AG1149" s="85">
        <v>0.67679899938200005</v>
      </c>
      <c r="AH1149" s="86">
        <v>6.5059999999999996E-3</v>
      </c>
      <c r="AI1149" s="88">
        <v>3.8299999965000001E-4</v>
      </c>
      <c r="AJ1149" s="150">
        <v>1.08</v>
      </c>
      <c r="AK1149" s="151">
        <v>0</v>
      </c>
    </row>
    <row r="1150" spans="1:37" x14ac:dyDescent="0.2">
      <c r="A1150" s="149" t="s">
        <v>2483</v>
      </c>
      <c r="B1150" s="66" t="s">
        <v>2484</v>
      </c>
      <c r="C1150" s="67">
        <v>42</v>
      </c>
      <c r="D1150" s="84" t="s">
        <v>335</v>
      </c>
      <c r="E1150" s="85">
        <v>32.968391197153302</v>
      </c>
      <c r="F1150" s="91">
        <v>32.945622971188399</v>
      </c>
      <c r="G1150" s="86">
        <v>18.529432810965201</v>
      </c>
      <c r="H1150" s="86">
        <v>18.506664585000301</v>
      </c>
      <c r="I1150" s="86">
        <v>0.81</v>
      </c>
      <c r="J1150" s="86">
        <v>0.66</v>
      </c>
      <c r="K1150" s="87">
        <v>0</v>
      </c>
      <c r="L1150" s="85">
        <v>1.6500000028699999</v>
      </c>
      <c r="M1150" s="86">
        <v>0</v>
      </c>
      <c r="N1150" s="86"/>
      <c r="O1150" s="86">
        <v>47.156778093005997</v>
      </c>
      <c r="P1150" s="86">
        <v>0.34699999999999998</v>
      </c>
      <c r="Q1150" s="88">
        <v>0.52759999999999996</v>
      </c>
      <c r="R1150" s="85">
        <v>0</v>
      </c>
      <c r="S1150" s="86">
        <v>0</v>
      </c>
      <c r="T1150" s="86">
        <v>1.22</v>
      </c>
      <c r="U1150" s="88">
        <v>9.2321903683898991</v>
      </c>
      <c r="V1150" s="89">
        <v>4.6399999999999997</v>
      </c>
      <c r="W1150" s="85">
        <v>26.8</v>
      </c>
      <c r="X1150" s="88"/>
      <c r="Y1150" s="85">
        <v>100</v>
      </c>
      <c r="Z1150" s="88">
        <v>100</v>
      </c>
      <c r="AA1150" s="85">
        <v>0.72</v>
      </c>
      <c r="AB1150" s="91">
        <v>0.73</v>
      </c>
      <c r="AC1150" s="86">
        <v>0.09</v>
      </c>
      <c r="AD1150" s="86">
        <v>0.1</v>
      </c>
      <c r="AE1150" s="86">
        <v>0</v>
      </c>
      <c r="AF1150" s="88">
        <v>0</v>
      </c>
      <c r="AG1150" s="85">
        <v>0.57252300092899999</v>
      </c>
      <c r="AH1150" s="86">
        <v>6.9170000000000004E-3</v>
      </c>
      <c r="AI1150" s="88">
        <v>0</v>
      </c>
      <c r="AJ1150" s="150">
        <v>1.03</v>
      </c>
      <c r="AK1150" s="151">
        <v>0</v>
      </c>
    </row>
    <row r="1151" spans="1:37" x14ac:dyDescent="0.2">
      <c r="A1151" s="149" t="s">
        <v>2485</v>
      </c>
      <c r="B1151" s="66" t="s">
        <v>2486</v>
      </c>
      <c r="C1151" s="67">
        <v>42</v>
      </c>
      <c r="D1151" s="84" t="s">
        <v>335</v>
      </c>
      <c r="E1151" s="85">
        <v>45.802335107197798</v>
      </c>
      <c r="F1151" s="91">
        <v>45.802335107197798</v>
      </c>
      <c r="G1151" s="86">
        <v>27.5810394090967</v>
      </c>
      <c r="H1151" s="86">
        <v>27.5810394090967</v>
      </c>
      <c r="I1151" s="86">
        <v>0.35</v>
      </c>
      <c r="J1151" s="86">
        <v>0.25</v>
      </c>
      <c r="K1151" s="87">
        <v>7.4000000000000003E-3</v>
      </c>
      <c r="L1151" s="85">
        <v>2.9900000006499998</v>
      </c>
      <c r="M1151" s="86">
        <v>0</v>
      </c>
      <c r="N1151" s="86"/>
      <c r="O1151" s="86">
        <v>41.561747506019998</v>
      </c>
      <c r="P1151" s="86">
        <v>0.249</v>
      </c>
      <c r="Q1151" s="88">
        <v>0.23680000000000001</v>
      </c>
      <c r="R1151" s="85">
        <v>0</v>
      </c>
      <c r="S1151" s="86">
        <v>0</v>
      </c>
      <c r="T1151" s="86">
        <v>0.69</v>
      </c>
      <c r="U1151" s="88">
        <v>8.02568218298555</v>
      </c>
      <c r="V1151" s="89">
        <v>4.9000000000000004</v>
      </c>
      <c r="W1151" s="85"/>
      <c r="X1151" s="88"/>
      <c r="Y1151" s="85">
        <v>100</v>
      </c>
      <c r="Z1151" s="88">
        <v>100</v>
      </c>
      <c r="AA1151" s="85">
        <v>3.15</v>
      </c>
      <c r="AB1151" s="91">
        <v>3.15</v>
      </c>
      <c r="AC1151" s="86">
        <v>0.18</v>
      </c>
      <c r="AD1151" s="86">
        <v>0.18</v>
      </c>
      <c r="AE1151" s="86">
        <v>0</v>
      </c>
      <c r="AF1151" s="88">
        <v>1.8158999685399999</v>
      </c>
      <c r="AG1151" s="85">
        <v>1.4158849998</v>
      </c>
      <c r="AH1151" s="86">
        <v>2.4320000000000001E-3</v>
      </c>
      <c r="AI1151" s="88">
        <v>0</v>
      </c>
      <c r="AJ1151" s="150">
        <v>1.08</v>
      </c>
      <c r="AK1151" s="151">
        <v>0</v>
      </c>
    </row>
    <row r="1152" spans="1:37" x14ac:dyDescent="0.2">
      <c r="A1152" s="149" t="s">
        <v>844</v>
      </c>
      <c r="B1152" s="66" t="s">
        <v>2487</v>
      </c>
      <c r="C1152" s="67">
        <v>42</v>
      </c>
      <c r="D1152" s="84" t="s">
        <v>335</v>
      </c>
      <c r="E1152" s="85">
        <v>34.600415153087702</v>
      </c>
      <c r="F1152" s="91">
        <v>34.600415153087702</v>
      </c>
      <c r="G1152" s="86">
        <v>17.641226184298301</v>
      </c>
      <c r="H1152" s="86">
        <v>17.641226184298301</v>
      </c>
      <c r="I1152" s="86">
        <v>0.72</v>
      </c>
      <c r="J1152" s="86">
        <v>0.79</v>
      </c>
      <c r="K1152" s="87">
        <v>0</v>
      </c>
      <c r="L1152" s="85">
        <v>1.0300000007000001</v>
      </c>
      <c r="M1152" s="86">
        <v>0</v>
      </c>
      <c r="N1152" s="86"/>
      <c r="O1152" s="86">
        <v>47.957746478873197</v>
      </c>
      <c r="P1152" s="86">
        <v>0.28199999999999997</v>
      </c>
      <c r="Q1152" s="88">
        <v>0.61780000000000002</v>
      </c>
      <c r="R1152" s="85">
        <v>0</v>
      </c>
      <c r="S1152" s="86">
        <v>0</v>
      </c>
      <c r="T1152" s="86">
        <v>1.25</v>
      </c>
      <c r="U1152" s="88">
        <v>6.8018385351026804</v>
      </c>
      <c r="V1152" s="89">
        <v>4.62</v>
      </c>
      <c r="W1152" s="85"/>
      <c r="X1152" s="88"/>
      <c r="Y1152" s="85">
        <v>100</v>
      </c>
      <c r="Z1152" s="88">
        <v>100</v>
      </c>
      <c r="AA1152" s="85">
        <v>2</v>
      </c>
      <c r="AB1152" s="91">
        <v>2</v>
      </c>
      <c r="AC1152" s="86">
        <v>0</v>
      </c>
      <c r="AD1152" s="86">
        <v>0</v>
      </c>
      <c r="AE1152" s="86">
        <v>0.01</v>
      </c>
      <c r="AF1152" s="88">
        <v>1.1316000230800001</v>
      </c>
      <c r="AG1152" s="85">
        <v>0.209239999875</v>
      </c>
      <c r="AH1152" s="86">
        <v>5.7149999999999996E-3</v>
      </c>
      <c r="AI1152" s="88">
        <v>0</v>
      </c>
      <c r="AJ1152" s="150">
        <v>1.04</v>
      </c>
      <c r="AK1152" s="151">
        <v>0</v>
      </c>
    </row>
    <row r="1153" spans="1:37" x14ac:dyDescent="0.2">
      <c r="A1153" s="149" t="s">
        <v>2488</v>
      </c>
      <c r="B1153" s="66" t="s">
        <v>2489</v>
      </c>
      <c r="C1153" s="67">
        <v>42</v>
      </c>
      <c r="D1153" s="84" t="s">
        <v>335</v>
      </c>
      <c r="E1153" s="85">
        <v>36.796153989861899</v>
      </c>
      <c r="F1153" s="91">
        <v>36.753808023315202</v>
      </c>
      <c r="G1153" s="86">
        <v>19.464198976224001</v>
      </c>
      <c r="H1153" s="86">
        <v>19.428703092500999</v>
      </c>
      <c r="I1153" s="86">
        <v>0.39</v>
      </c>
      <c r="J1153" s="86">
        <v>0.41</v>
      </c>
      <c r="K1153" s="87">
        <v>0</v>
      </c>
      <c r="L1153" s="85">
        <v>1.8000000006700001</v>
      </c>
      <c r="M1153" s="86">
        <v>8.7740688068606194E-3</v>
      </c>
      <c r="N1153" s="86"/>
      <c r="O1153" s="86">
        <v>37.920975868469903</v>
      </c>
      <c r="P1153" s="86">
        <v>0.28000000000000003</v>
      </c>
      <c r="Q1153" s="88">
        <v>0.42899999999999999</v>
      </c>
      <c r="R1153" s="85">
        <v>2.6917900403768499E-2</v>
      </c>
      <c r="S1153" s="86">
        <v>0</v>
      </c>
      <c r="T1153" s="86">
        <v>1.1499999999999999</v>
      </c>
      <c r="U1153" s="88">
        <v>9.7725772502522101</v>
      </c>
      <c r="V1153" s="89">
        <v>4.5199999999999996</v>
      </c>
      <c r="W1153" s="85">
        <v>29.9473118279613</v>
      </c>
      <c r="X1153" s="88"/>
      <c r="Y1153" s="85">
        <v>100</v>
      </c>
      <c r="Z1153" s="88">
        <v>100</v>
      </c>
      <c r="AA1153" s="85">
        <v>1.19</v>
      </c>
      <c r="AB1153" s="91">
        <v>1.23</v>
      </c>
      <c r="AC1153" s="86">
        <v>0.22</v>
      </c>
      <c r="AD1153" s="86">
        <v>0.23</v>
      </c>
      <c r="AE1153" s="86">
        <v>0</v>
      </c>
      <c r="AF1153" s="88">
        <v>2.22280001723</v>
      </c>
      <c r="AG1153" s="85">
        <v>0.34719100012199999</v>
      </c>
      <c r="AH1153" s="86">
        <v>4.4180000000000001E-3</v>
      </c>
      <c r="AI1153" s="88">
        <v>0</v>
      </c>
      <c r="AJ1153" s="150">
        <v>1.08</v>
      </c>
      <c r="AK1153" s="151">
        <v>0</v>
      </c>
    </row>
    <row r="1154" spans="1:37" x14ac:dyDescent="0.2">
      <c r="A1154" s="149" t="s">
        <v>2490</v>
      </c>
      <c r="B1154" s="66" t="s">
        <v>2491</v>
      </c>
      <c r="C1154" s="67">
        <v>42</v>
      </c>
      <c r="D1154" s="84" t="s">
        <v>335</v>
      </c>
      <c r="E1154" s="85">
        <v>41.760506366379602</v>
      </c>
      <c r="F1154" s="91">
        <v>41.749466401707501</v>
      </c>
      <c r="G1154" s="86">
        <v>16.918132528642602</v>
      </c>
      <c r="H1154" s="86">
        <v>16.907092563970501</v>
      </c>
      <c r="I1154" s="86">
        <v>1.47</v>
      </c>
      <c r="J1154" s="86">
        <v>1.47</v>
      </c>
      <c r="K1154" s="87">
        <v>1.3599999999999999E-2</v>
      </c>
      <c r="L1154" s="85">
        <v>1.2099999983700001</v>
      </c>
      <c r="M1154" s="86">
        <v>0.33058073885341699</v>
      </c>
      <c r="N1154" s="86"/>
      <c r="O1154" s="86">
        <v>50.333905743178804</v>
      </c>
      <c r="P1154" s="86">
        <v>0.34599999999999997</v>
      </c>
      <c r="Q1154" s="88">
        <v>0.58609999999999995</v>
      </c>
      <c r="R1154" s="85">
        <v>1.68010752688172E-2</v>
      </c>
      <c r="S1154" s="86">
        <v>0</v>
      </c>
      <c r="T1154" s="86">
        <v>1.4</v>
      </c>
      <c r="U1154" s="88">
        <v>7.7684551409435496</v>
      </c>
      <c r="V1154" s="89">
        <v>4.75</v>
      </c>
      <c r="W1154" s="85">
        <v>24.626415094327399</v>
      </c>
      <c r="X1154" s="88"/>
      <c r="Y1154" s="85">
        <v>100</v>
      </c>
      <c r="Z1154" s="88">
        <v>100</v>
      </c>
      <c r="AA1154" s="85">
        <v>0</v>
      </c>
      <c r="AB1154" s="91">
        <v>0</v>
      </c>
      <c r="AC1154" s="86">
        <v>0</v>
      </c>
      <c r="AD1154" s="86">
        <v>0</v>
      </c>
      <c r="AE1154" s="86">
        <v>0</v>
      </c>
      <c r="AF1154" s="88">
        <v>0</v>
      </c>
      <c r="AG1154" s="85">
        <v>0.19771599979500001</v>
      </c>
      <c r="AH1154" s="86">
        <v>8.2190000000000006E-3</v>
      </c>
      <c r="AI1154" s="88">
        <v>0</v>
      </c>
      <c r="AJ1154" s="150">
        <v>1.05</v>
      </c>
      <c r="AK1154" s="151">
        <v>0</v>
      </c>
    </row>
    <row r="1155" spans="1:37" x14ac:dyDescent="0.2">
      <c r="A1155" s="149" t="s">
        <v>2492</v>
      </c>
      <c r="B1155" s="66" t="s">
        <v>2493</v>
      </c>
      <c r="C1155" s="67">
        <v>42</v>
      </c>
      <c r="D1155" s="84" t="s">
        <v>335</v>
      </c>
      <c r="E1155" s="85">
        <v>42.519473090964098</v>
      </c>
      <c r="F1155" s="91">
        <v>42.434514897124899</v>
      </c>
      <c r="G1155" s="86">
        <v>22.100065611278399</v>
      </c>
      <c r="H1155" s="86">
        <v>22.081559866085701</v>
      </c>
      <c r="I1155" s="86">
        <v>1.17</v>
      </c>
      <c r="J1155" s="86">
        <v>0.93</v>
      </c>
      <c r="K1155" s="87">
        <v>9.2999999999999992E-3</v>
      </c>
      <c r="L1155" s="85">
        <v>2.4899999983900001</v>
      </c>
      <c r="M1155" s="86">
        <v>2.7001312974384101E-2</v>
      </c>
      <c r="N1155" s="86"/>
      <c r="O1155" s="86">
        <v>73.5964523281596</v>
      </c>
      <c r="P1155" s="86">
        <v>0.374</v>
      </c>
      <c r="Q1155" s="88">
        <v>1.3926000000000001</v>
      </c>
      <c r="R1155" s="85">
        <v>7.1674311926605505E-2</v>
      </c>
      <c r="S1155" s="86">
        <v>0</v>
      </c>
      <c r="T1155" s="86">
        <v>1.61</v>
      </c>
      <c r="U1155" s="88">
        <v>7.49566797328443</v>
      </c>
      <c r="V1155" s="89">
        <v>4.5199999999999996</v>
      </c>
      <c r="W1155" s="85">
        <v>35.857554500045801</v>
      </c>
      <c r="X1155" s="88"/>
      <c r="Y1155" s="85">
        <v>100</v>
      </c>
      <c r="Z1155" s="88">
        <v>100</v>
      </c>
      <c r="AA1155" s="85">
        <v>0.17</v>
      </c>
      <c r="AB1155" s="91">
        <v>0.18</v>
      </c>
      <c r="AC1155" s="86">
        <v>0</v>
      </c>
      <c r="AD1155" s="86">
        <v>0</v>
      </c>
      <c r="AE1155" s="86">
        <v>0</v>
      </c>
      <c r="AF1155" s="88">
        <v>3.3052000978099998</v>
      </c>
      <c r="AG1155" s="85">
        <v>8.0770000053599994E-2</v>
      </c>
      <c r="AH1155" s="86">
        <v>7.1260000000000004E-3</v>
      </c>
      <c r="AI1155" s="88">
        <v>0</v>
      </c>
      <c r="AJ1155" s="150">
        <v>1.0900000000000001</v>
      </c>
      <c r="AK1155" s="151">
        <v>0</v>
      </c>
    </row>
    <row r="1156" spans="1:37" x14ac:dyDescent="0.2">
      <c r="A1156" s="149" t="s">
        <v>2494</v>
      </c>
      <c r="B1156" s="66" t="s">
        <v>2495</v>
      </c>
      <c r="C1156" s="67">
        <v>42</v>
      </c>
      <c r="D1156" s="84" t="s">
        <v>335</v>
      </c>
      <c r="E1156" s="85">
        <v>28.510127581217901</v>
      </c>
      <c r="F1156" s="91">
        <v>22.3639791310448</v>
      </c>
      <c r="G1156" s="86">
        <v>18.646696479459901</v>
      </c>
      <c r="H1156" s="86">
        <v>15.9158665439081</v>
      </c>
      <c r="I1156" s="86">
        <v>2.09</v>
      </c>
      <c r="J1156" s="86">
        <v>5.82</v>
      </c>
      <c r="K1156" s="87">
        <v>1.8024</v>
      </c>
      <c r="L1156" s="85">
        <v>1.4599999996799999</v>
      </c>
      <c r="M1156" s="86">
        <v>0</v>
      </c>
      <c r="N1156" s="86"/>
      <c r="O1156" s="86">
        <v>23.291824439499798</v>
      </c>
      <c r="P1156" s="86">
        <v>1.0209999999999999</v>
      </c>
      <c r="Q1156" s="88">
        <v>4.2599999999999999E-2</v>
      </c>
      <c r="R1156" s="85">
        <v>0</v>
      </c>
      <c r="S1156" s="86">
        <v>0</v>
      </c>
      <c r="T1156" s="86">
        <v>3.43</v>
      </c>
      <c r="U1156" s="88">
        <v>11.292143452146099</v>
      </c>
      <c r="V1156" s="89">
        <v>4</v>
      </c>
      <c r="W1156" s="85"/>
      <c r="X1156" s="88"/>
      <c r="Y1156" s="85"/>
      <c r="Z1156" s="88"/>
      <c r="AA1156" s="85">
        <v>0</v>
      </c>
      <c r="AB1156" s="91">
        <v>0</v>
      </c>
      <c r="AC1156" s="86">
        <v>0</v>
      </c>
      <c r="AD1156" s="86">
        <v>0.37</v>
      </c>
      <c r="AE1156" s="86">
        <v>0</v>
      </c>
      <c r="AF1156" s="88">
        <v>1.40840005844</v>
      </c>
      <c r="AG1156" s="85">
        <v>0.139646000104</v>
      </c>
      <c r="AH1156" s="86">
        <v>6.5099000000000004E-2</v>
      </c>
      <c r="AI1156" s="88">
        <v>4.3817000032699997E-2</v>
      </c>
      <c r="AJ1156" s="150">
        <v>1.06</v>
      </c>
      <c r="AK1156" s="151">
        <v>0</v>
      </c>
    </row>
    <row r="1157" spans="1:37" x14ac:dyDescent="0.2">
      <c r="A1157" s="149" t="s">
        <v>2496</v>
      </c>
      <c r="B1157" s="66" t="s">
        <v>2497</v>
      </c>
      <c r="C1157" s="67">
        <v>43</v>
      </c>
      <c r="D1157" s="84" t="s">
        <v>335</v>
      </c>
      <c r="E1157" s="85">
        <v>41.282693067701601</v>
      </c>
      <c r="F1157" s="91">
        <v>41.198585369313903</v>
      </c>
      <c r="G1157" s="86">
        <v>22.994842070062699</v>
      </c>
      <c r="H1157" s="86">
        <v>22.937081361531401</v>
      </c>
      <c r="I1157" s="86">
        <v>1.1100000000000001</v>
      </c>
      <c r="J1157" s="86">
        <v>0.7</v>
      </c>
      <c r="K1157" s="87">
        <v>0.95709999999999995</v>
      </c>
      <c r="L1157" s="85">
        <v>1.8499999997500001</v>
      </c>
      <c r="M1157" s="86">
        <v>7.2671637832759803E-2</v>
      </c>
      <c r="N1157" s="86">
        <v>37.346730999070402</v>
      </c>
      <c r="O1157" s="86">
        <v>45.990740740740698</v>
      </c>
      <c r="P1157" s="86">
        <v>0.16200000000000001</v>
      </c>
      <c r="Q1157" s="88">
        <v>1.0584</v>
      </c>
      <c r="R1157" s="85">
        <v>1.1997600479904001E-2</v>
      </c>
      <c r="S1157" s="86">
        <v>0</v>
      </c>
      <c r="T1157" s="86">
        <v>1.38</v>
      </c>
      <c r="U1157" s="88">
        <v>10.2844461558728</v>
      </c>
      <c r="V1157" s="89">
        <v>4.8</v>
      </c>
      <c r="W1157" s="85">
        <v>27.052768433272501</v>
      </c>
      <c r="X1157" s="88"/>
      <c r="Y1157" s="85">
        <v>100</v>
      </c>
      <c r="Z1157" s="88">
        <v>100</v>
      </c>
      <c r="AA1157" s="85">
        <v>0</v>
      </c>
      <c r="AB1157" s="91">
        <v>0</v>
      </c>
      <c r="AC1157" s="86">
        <v>0.14000000000000001</v>
      </c>
      <c r="AD1157" s="86">
        <v>0.13</v>
      </c>
      <c r="AE1157" s="86">
        <v>0</v>
      </c>
      <c r="AF1157" s="88">
        <v>0</v>
      </c>
      <c r="AG1157" s="85">
        <v>0.23861999999399999</v>
      </c>
      <c r="AH1157" s="86">
        <v>4.3810000000000003E-3</v>
      </c>
      <c r="AI1157" s="88">
        <v>0</v>
      </c>
      <c r="AJ1157" s="150">
        <v>1.2</v>
      </c>
      <c r="AK1157" s="151">
        <v>2</v>
      </c>
    </row>
    <row r="1158" spans="1:37" x14ac:dyDescent="0.2">
      <c r="A1158" s="149" t="s">
        <v>2498</v>
      </c>
      <c r="B1158" s="66" t="s">
        <v>2499</v>
      </c>
      <c r="C1158" s="67">
        <v>42</v>
      </c>
      <c r="D1158" s="84" t="s">
        <v>335</v>
      </c>
      <c r="E1158" s="85">
        <v>10.350696897681299</v>
      </c>
      <c r="F1158" s="91">
        <v>10.251140086068499</v>
      </c>
      <c r="G1158" s="86">
        <v>7.2539983300147703</v>
      </c>
      <c r="H1158" s="86">
        <v>7.1568501509409703</v>
      </c>
      <c r="I1158" s="86">
        <v>1.28</v>
      </c>
      <c r="J1158" s="86">
        <v>1.02</v>
      </c>
      <c r="K1158" s="87">
        <v>0.14269999999999999</v>
      </c>
      <c r="L1158" s="85">
        <v>2.3100000009800001</v>
      </c>
      <c r="M1158" s="86">
        <v>0</v>
      </c>
      <c r="N1158" s="86">
        <v>3.0793505369776599</v>
      </c>
      <c r="O1158" s="86">
        <v>12.442126348810399</v>
      </c>
      <c r="P1158" s="86">
        <v>0.35799999999999998</v>
      </c>
      <c r="Q1158" s="88">
        <v>0.48170000000000002</v>
      </c>
      <c r="R1158" s="85">
        <v>0</v>
      </c>
      <c r="S1158" s="86">
        <v>0</v>
      </c>
      <c r="T1158" s="86">
        <v>1.95</v>
      </c>
      <c r="U1158" s="88">
        <v>14.1764082471578</v>
      </c>
      <c r="V1158" s="89">
        <v>4.4000000000000004</v>
      </c>
      <c r="W1158" s="85"/>
      <c r="X1158" s="88"/>
      <c r="Y1158" s="85">
        <v>100</v>
      </c>
      <c r="Z1158" s="88"/>
      <c r="AA1158" s="85">
        <v>0.45</v>
      </c>
      <c r="AB1158" s="91">
        <v>0.36</v>
      </c>
      <c r="AC1158" s="86">
        <v>0.26</v>
      </c>
      <c r="AD1158" s="86">
        <v>0.2</v>
      </c>
      <c r="AE1158" s="86">
        <v>0</v>
      </c>
      <c r="AF1158" s="88">
        <v>0</v>
      </c>
      <c r="AG1158" s="85">
        <v>0.409589999772</v>
      </c>
      <c r="AH1158" s="86">
        <v>8.5389999999999997E-3</v>
      </c>
      <c r="AI1158" s="88">
        <v>3.03569999831E-2</v>
      </c>
      <c r="AJ1158" s="150">
        <v>1.1100000000000001</v>
      </c>
      <c r="AK1158" s="151">
        <v>0</v>
      </c>
    </row>
    <row r="1159" spans="1:37" x14ac:dyDescent="0.2">
      <c r="A1159" s="149" t="s">
        <v>2500</v>
      </c>
      <c r="B1159" s="66" t="s">
        <v>2501</v>
      </c>
      <c r="C1159" s="67">
        <v>42</v>
      </c>
      <c r="D1159" s="84" t="s">
        <v>335</v>
      </c>
      <c r="E1159" s="85">
        <v>35.932592562220698</v>
      </c>
      <c r="F1159" s="91">
        <v>34.180163188322602</v>
      </c>
      <c r="G1159" s="86">
        <v>25.5246217557095</v>
      </c>
      <c r="H1159" s="86">
        <v>24.4864488088893</v>
      </c>
      <c r="I1159" s="86">
        <v>0.63</v>
      </c>
      <c r="J1159" s="86">
        <v>0.35</v>
      </c>
      <c r="K1159" s="87">
        <v>0.53759999999999997</v>
      </c>
      <c r="L1159" s="85">
        <v>0.58999999979600004</v>
      </c>
      <c r="M1159" s="86">
        <v>0</v>
      </c>
      <c r="N1159" s="86">
        <v>35.357184935003701</v>
      </c>
      <c r="O1159" s="86">
        <v>51.366906474820098</v>
      </c>
      <c r="P1159" s="86">
        <v>0.2</v>
      </c>
      <c r="Q1159" s="88">
        <v>1.0205</v>
      </c>
      <c r="R1159" s="85">
        <v>0</v>
      </c>
      <c r="S1159" s="86">
        <v>0</v>
      </c>
      <c r="T1159" s="86">
        <v>1.58</v>
      </c>
      <c r="U1159" s="88">
        <v>13.438845381114399</v>
      </c>
      <c r="V1159" s="89">
        <v>4.68</v>
      </c>
      <c r="W1159" s="85">
        <v>46.158397377174197</v>
      </c>
      <c r="X1159" s="88">
        <v>46</v>
      </c>
      <c r="Y1159" s="85">
        <v>100</v>
      </c>
      <c r="Z1159" s="88"/>
      <c r="AA1159" s="85">
        <v>0</v>
      </c>
      <c r="AB1159" s="91">
        <v>0</v>
      </c>
      <c r="AC1159" s="86">
        <v>0.59</v>
      </c>
      <c r="AD1159" s="86">
        <v>0.47</v>
      </c>
      <c r="AE1159" s="86">
        <v>0</v>
      </c>
      <c r="AF1159" s="88">
        <v>0</v>
      </c>
      <c r="AG1159" s="85">
        <v>0.105593999917</v>
      </c>
      <c r="AH1159" s="86">
        <v>2.372E-3</v>
      </c>
      <c r="AI1159" s="88">
        <v>0</v>
      </c>
      <c r="AJ1159" s="150">
        <v>1.07</v>
      </c>
      <c r="AK1159" s="151">
        <v>0</v>
      </c>
    </row>
    <row r="1160" spans="1:37" x14ac:dyDescent="0.2">
      <c r="A1160" s="149" t="s">
        <v>2502</v>
      </c>
      <c r="B1160" s="66" t="s">
        <v>2503</v>
      </c>
      <c r="C1160" s="67">
        <v>43</v>
      </c>
      <c r="D1160" s="84" t="s">
        <v>335</v>
      </c>
      <c r="E1160" s="85">
        <v>36.3261231966083</v>
      </c>
      <c r="F1160" s="91">
        <v>36.251003313507198</v>
      </c>
      <c r="G1160" s="86">
        <v>24.113482475457399</v>
      </c>
      <c r="H1160" s="86">
        <v>24.068204737697801</v>
      </c>
      <c r="I1160" s="86">
        <v>13.22</v>
      </c>
      <c r="J1160" s="86">
        <v>22.57</v>
      </c>
      <c r="K1160" s="87">
        <v>5.7200000000000001E-2</v>
      </c>
      <c r="L1160" s="85">
        <v>1.0300000006800001</v>
      </c>
      <c r="M1160" s="86">
        <v>0</v>
      </c>
      <c r="N1160" s="86">
        <v>23.076352579078101</v>
      </c>
      <c r="O1160" s="86">
        <v>43.521902643148501</v>
      </c>
      <c r="P1160" s="86">
        <v>1.1319999999999999</v>
      </c>
      <c r="Q1160" s="88">
        <v>1.5779000000000001</v>
      </c>
      <c r="R1160" s="85">
        <v>0</v>
      </c>
      <c r="S1160" s="86">
        <v>0</v>
      </c>
      <c r="T1160" s="86">
        <v>3.07</v>
      </c>
      <c r="U1160" s="88">
        <v>12.771409166683799</v>
      </c>
      <c r="V1160" s="89">
        <v>4.2300000000000004</v>
      </c>
      <c r="W1160" s="85">
        <v>43.645580716151002</v>
      </c>
      <c r="X1160" s="88">
        <v>48.166666666700003</v>
      </c>
      <c r="Y1160" s="85">
        <v>100</v>
      </c>
      <c r="Z1160" s="88"/>
      <c r="AA1160" s="85">
        <v>1.43</v>
      </c>
      <c r="AB1160" s="91">
        <v>1.43</v>
      </c>
      <c r="AC1160" s="86">
        <v>0.76</v>
      </c>
      <c r="AD1160" s="86">
        <v>0.76</v>
      </c>
      <c r="AE1160" s="86">
        <v>0</v>
      </c>
      <c r="AF1160" s="88">
        <v>8.4975004252600002</v>
      </c>
      <c r="AG1160" s="85">
        <v>0.203894000268</v>
      </c>
      <c r="AH1160" s="86">
        <v>0.118982</v>
      </c>
      <c r="AI1160" s="88">
        <v>0.16815000022099999</v>
      </c>
      <c r="AJ1160" s="150">
        <v>1.18</v>
      </c>
      <c r="AK1160" s="151">
        <v>0</v>
      </c>
    </row>
    <row r="1161" spans="1:37" x14ac:dyDescent="0.2">
      <c r="A1161" s="149" t="s">
        <v>2504</v>
      </c>
      <c r="B1161" s="66" t="s">
        <v>2505</v>
      </c>
      <c r="C1161" s="67">
        <v>43</v>
      </c>
      <c r="D1161" s="84" t="s">
        <v>335</v>
      </c>
      <c r="E1161" s="85">
        <v>40.929206771145203</v>
      </c>
      <c r="F1161" s="91">
        <v>40.891232272481602</v>
      </c>
      <c r="G1161" s="86">
        <v>12.170096542860099</v>
      </c>
      <c r="H1161" s="86">
        <v>12.1591423605533</v>
      </c>
      <c r="I1161" s="86">
        <v>2.33</v>
      </c>
      <c r="J1161" s="86">
        <v>1.47</v>
      </c>
      <c r="K1161" s="87">
        <v>1.0791999999999999</v>
      </c>
      <c r="L1161" s="85">
        <v>0.59000000106899997</v>
      </c>
      <c r="M1161" s="86">
        <v>0</v>
      </c>
      <c r="N1161" s="86">
        <v>4.4839765678842198</v>
      </c>
      <c r="O1161" s="86">
        <v>25.012697559081001</v>
      </c>
      <c r="P1161" s="86">
        <v>0.16500000000000001</v>
      </c>
      <c r="Q1161" s="88">
        <v>1.4118999999999999</v>
      </c>
      <c r="R1161" s="85">
        <v>0</v>
      </c>
      <c r="S1161" s="86">
        <v>0</v>
      </c>
      <c r="T1161" s="86">
        <v>1.88</v>
      </c>
      <c r="U1161" s="88">
        <v>8.6538040223757395</v>
      </c>
      <c r="V1161" s="89">
        <v>4.6500000000000004</v>
      </c>
      <c r="W1161" s="85">
        <v>27.58627745786</v>
      </c>
      <c r="X1161" s="88">
        <v>26.3</v>
      </c>
      <c r="Y1161" s="85">
        <v>100</v>
      </c>
      <c r="Z1161" s="88"/>
      <c r="AA1161" s="85">
        <v>0</v>
      </c>
      <c r="AB1161" s="91">
        <v>0</v>
      </c>
      <c r="AC1161" s="86">
        <v>0</v>
      </c>
      <c r="AD1161" s="86">
        <v>0</v>
      </c>
      <c r="AE1161" s="86">
        <v>0</v>
      </c>
      <c r="AF1161" s="88">
        <v>0</v>
      </c>
      <c r="AG1161" s="85">
        <v>0.76377800088299996</v>
      </c>
      <c r="AH1161" s="86">
        <v>1.3191E-2</v>
      </c>
      <c r="AI1161" s="88">
        <v>6.5000000075200001E-2</v>
      </c>
      <c r="AJ1161" s="150">
        <v>1.18</v>
      </c>
      <c r="AK1161" s="151">
        <v>2</v>
      </c>
    </row>
    <row r="1162" spans="1:37" x14ac:dyDescent="0.2">
      <c r="A1162" s="149" t="s">
        <v>2506</v>
      </c>
      <c r="B1162" s="66" t="s">
        <v>2507</v>
      </c>
      <c r="C1162" s="67">
        <v>43</v>
      </c>
      <c r="D1162" s="84" t="s">
        <v>335</v>
      </c>
      <c r="E1162" s="85">
        <v>38.075035293945497</v>
      </c>
      <c r="F1162" s="91">
        <v>34.9991587971531</v>
      </c>
      <c r="G1162" s="86">
        <v>19.1691841795346</v>
      </c>
      <c r="H1162" s="86">
        <v>17.475806274641801</v>
      </c>
      <c r="I1162" s="86">
        <v>0.6</v>
      </c>
      <c r="J1162" s="86">
        <v>0.52</v>
      </c>
      <c r="K1162" s="87">
        <v>1.9017999999999999</v>
      </c>
      <c r="L1162" s="85">
        <v>0.49000000029099999</v>
      </c>
      <c r="M1162" s="86">
        <v>0.16724316704018899</v>
      </c>
      <c r="N1162" s="86">
        <v>8.8284202569916896</v>
      </c>
      <c r="O1162" s="86">
        <v>40.2918360873201</v>
      </c>
      <c r="P1162" s="86">
        <v>0.45700000000000002</v>
      </c>
      <c r="Q1162" s="88">
        <v>1.3735999999999999</v>
      </c>
      <c r="R1162" s="85">
        <v>1.8389113644722298E-2</v>
      </c>
      <c r="S1162" s="86">
        <v>0</v>
      </c>
      <c r="T1162" s="86">
        <v>1.89</v>
      </c>
      <c r="U1162" s="88">
        <v>9.7221104682208193</v>
      </c>
      <c r="V1162" s="89">
        <v>4.54</v>
      </c>
      <c r="W1162" s="85">
        <v>32.542742047663701</v>
      </c>
      <c r="X1162" s="88"/>
      <c r="Y1162" s="85">
        <v>100</v>
      </c>
      <c r="Z1162" s="88">
        <v>100</v>
      </c>
      <c r="AA1162" s="85">
        <v>0</v>
      </c>
      <c r="AB1162" s="91">
        <v>1.86</v>
      </c>
      <c r="AC1162" s="86">
        <v>0</v>
      </c>
      <c r="AD1162" s="86">
        <v>0.66</v>
      </c>
      <c r="AE1162" s="86">
        <v>0</v>
      </c>
      <c r="AF1162" s="88">
        <v>0</v>
      </c>
      <c r="AG1162" s="85">
        <v>0.19322399997699999</v>
      </c>
      <c r="AH1162" s="86">
        <v>4.385E-3</v>
      </c>
      <c r="AI1162" s="88">
        <v>0</v>
      </c>
      <c r="AJ1162" s="150">
        <v>1.18</v>
      </c>
      <c r="AK1162" s="151">
        <v>0</v>
      </c>
    </row>
    <row r="1163" spans="1:37" x14ac:dyDescent="0.2">
      <c r="A1163" s="149" t="s">
        <v>2508</v>
      </c>
      <c r="B1163" s="66" t="s">
        <v>2509</v>
      </c>
      <c r="C1163" s="67">
        <v>43</v>
      </c>
      <c r="D1163" s="84" t="s">
        <v>335</v>
      </c>
      <c r="E1163" s="85">
        <v>44.789139597959</v>
      </c>
      <c r="F1163" s="91">
        <v>43.516749321940502</v>
      </c>
      <c r="G1163" s="86">
        <v>18.2328230890888</v>
      </c>
      <c r="H1163" s="86">
        <v>17.677494149724101</v>
      </c>
      <c r="I1163" s="86">
        <v>1.93</v>
      </c>
      <c r="J1163" s="86">
        <v>6.06</v>
      </c>
      <c r="K1163" s="87">
        <v>1.9958</v>
      </c>
      <c r="L1163" s="85">
        <v>0.45999999995099999</v>
      </c>
      <c r="M1163" s="86">
        <v>5.24054193941959E-2</v>
      </c>
      <c r="N1163" s="86">
        <v>20.0075459494421</v>
      </c>
      <c r="O1163" s="86">
        <v>46.384741413954103</v>
      </c>
      <c r="P1163" s="86">
        <v>0.73099999999999998</v>
      </c>
      <c r="Q1163" s="88">
        <v>1.9241999999999999</v>
      </c>
      <c r="R1163" s="85">
        <v>1.9203072491598701E-2</v>
      </c>
      <c r="S1163" s="86">
        <v>0</v>
      </c>
      <c r="T1163" s="86">
        <v>2.14</v>
      </c>
      <c r="U1163" s="88">
        <v>6.7204820484195302</v>
      </c>
      <c r="V1163" s="89">
        <v>4.54</v>
      </c>
      <c r="W1163" s="85">
        <v>33.7965646331646</v>
      </c>
      <c r="X1163" s="88"/>
      <c r="Y1163" s="85">
        <v>99.960000000000008</v>
      </c>
      <c r="Z1163" s="88">
        <v>100</v>
      </c>
      <c r="AA1163" s="85">
        <v>0</v>
      </c>
      <c r="AB1163" s="91">
        <v>0</v>
      </c>
      <c r="AC1163" s="86">
        <v>0</v>
      </c>
      <c r="AD1163" s="86">
        <v>0</v>
      </c>
      <c r="AE1163" s="86">
        <v>0</v>
      </c>
      <c r="AF1163" s="88">
        <v>0</v>
      </c>
      <c r="AG1163" s="85">
        <v>0.32844200020499997</v>
      </c>
      <c r="AH1163" s="86">
        <v>5.2643000000000002E-2</v>
      </c>
      <c r="AI1163" s="88">
        <v>0</v>
      </c>
      <c r="AJ1163" s="150">
        <v>1.26</v>
      </c>
      <c r="AK1163" s="151">
        <v>4</v>
      </c>
    </row>
    <row r="1164" spans="1:37" x14ac:dyDescent="0.2">
      <c r="A1164" s="149" t="s">
        <v>2510</v>
      </c>
      <c r="B1164" s="66" t="s">
        <v>2511</v>
      </c>
      <c r="C1164" s="67">
        <v>43</v>
      </c>
      <c r="D1164" s="84" t="s">
        <v>335</v>
      </c>
      <c r="E1164" s="85">
        <v>35.841663512701203</v>
      </c>
      <c r="F1164" s="91">
        <v>35.782665805819597</v>
      </c>
      <c r="G1164" s="86">
        <v>19.692989291359599</v>
      </c>
      <c r="H1164" s="86">
        <v>19.655141705812898</v>
      </c>
      <c r="I1164" s="86">
        <v>0.78</v>
      </c>
      <c r="J1164" s="86">
        <v>0.74</v>
      </c>
      <c r="K1164" s="87">
        <v>0.1113</v>
      </c>
      <c r="L1164" s="85">
        <v>0.63000000057799999</v>
      </c>
      <c r="M1164" s="86">
        <v>0.44696288221600899</v>
      </c>
      <c r="N1164" s="86">
        <v>19.624819624819601</v>
      </c>
      <c r="O1164" s="86">
        <v>45.059780009564797</v>
      </c>
      <c r="P1164" s="86">
        <v>0.113</v>
      </c>
      <c r="Q1164" s="88">
        <v>1.0761000000000001</v>
      </c>
      <c r="R1164" s="85">
        <v>2.3367215796237899E-2</v>
      </c>
      <c r="S1164" s="86">
        <v>0</v>
      </c>
      <c r="T1164" s="86">
        <v>1.25</v>
      </c>
      <c r="U1164" s="88">
        <v>11.498987020504501</v>
      </c>
      <c r="V1164" s="89">
        <v>4.6900000000000004</v>
      </c>
      <c r="W1164" s="85">
        <v>29.3153481483977</v>
      </c>
      <c r="X1164" s="88">
        <v>38.233333333300003</v>
      </c>
      <c r="Y1164" s="85">
        <v>99.97999999999999</v>
      </c>
      <c r="Z1164" s="88"/>
      <c r="AA1164" s="85">
        <v>1.59</v>
      </c>
      <c r="AB1164" s="91">
        <v>1.59</v>
      </c>
      <c r="AC1164" s="86">
        <v>0.39</v>
      </c>
      <c r="AD1164" s="86">
        <v>0.39</v>
      </c>
      <c r="AE1164" s="86">
        <v>0</v>
      </c>
      <c r="AF1164" s="88">
        <v>0</v>
      </c>
      <c r="AG1164" s="85">
        <v>0.11426600007899999</v>
      </c>
      <c r="AH1164" s="86">
        <v>4.6610000000000002E-3</v>
      </c>
      <c r="AI1164" s="88">
        <v>0</v>
      </c>
      <c r="AJ1164" s="150">
        <v>1.1299999999999999</v>
      </c>
      <c r="AK1164" s="151">
        <v>0</v>
      </c>
    </row>
    <row r="1165" spans="1:37" x14ac:dyDescent="0.2">
      <c r="A1165" s="149" t="s">
        <v>2512</v>
      </c>
      <c r="B1165" s="66" t="s">
        <v>2513</v>
      </c>
      <c r="C1165" s="67">
        <v>43</v>
      </c>
      <c r="D1165" s="84" t="s">
        <v>335</v>
      </c>
      <c r="E1165" s="85">
        <v>54.775715054790503</v>
      </c>
      <c r="F1165" s="91">
        <v>54.633311914974897</v>
      </c>
      <c r="G1165" s="86">
        <v>28.8887345223417</v>
      </c>
      <c r="H1165" s="86">
        <v>28.807113210496201</v>
      </c>
      <c r="I1165" s="86">
        <v>4.6399999999999997</v>
      </c>
      <c r="J1165" s="86">
        <v>3.96</v>
      </c>
      <c r="K1165" s="87">
        <v>0</v>
      </c>
      <c r="L1165" s="85">
        <v>7.0000000072600002E-2</v>
      </c>
      <c r="M1165" s="86">
        <v>1.0625204003916899</v>
      </c>
      <c r="N1165" s="86">
        <v>47.306390091287</v>
      </c>
      <c r="O1165" s="86">
        <v>60.619730578975201</v>
      </c>
      <c r="P1165" s="86">
        <v>0.14799999999999999</v>
      </c>
      <c r="Q1165" s="88">
        <v>1.4086000000000001</v>
      </c>
      <c r="R1165" s="85">
        <v>2.93743268383433E-2</v>
      </c>
      <c r="S1165" s="86">
        <v>0</v>
      </c>
      <c r="T1165" s="86">
        <v>1.65</v>
      </c>
      <c r="U1165" s="88">
        <v>6.6321657433617602</v>
      </c>
      <c r="V1165" s="89">
        <v>4.6900000000000004</v>
      </c>
      <c r="W1165" s="85"/>
      <c r="X1165" s="88"/>
      <c r="Y1165" s="85">
        <v>99.88</v>
      </c>
      <c r="Z1165" s="88">
        <v>100</v>
      </c>
      <c r="AA1165" s="85">
        <v>0.53</v>
      </c>
      <c r="AB1165" s="91">
        <v>0.57999999999999996</v>
      </c>
      <c r="AC1165" s="86">
        <v>7.0000000000000007E-2</v>
      </c>
      <c r="AD1165" s="86">
        <v>0.1</v>
      </c>
      <c r="AE1165" s="86">
        <v>0</v>
      </c>
      <c r="AF1165" s="88">
        <v>0</v>
      </c>
      <c r="AG1165" s="85">
        <v>1.18590000015E-2</v>
      </c>
      <c r="AH1165" s="86">
        <v>3.1720999999999999E-2</v>
      </c>
      <c r="AI1165" s="88">
        <v>8.0880000010499997E-2</v>
      </c>
      <c r="AJ1165" s="150">
        <v>1.07</v>
      </c>
      <c r="AK1165" s="151">
        <v>0</v>
      </c>
    </row>
    <row r="1166" spans="1:37" x14ac:dyDescent="0.2">
      <c r="A1166" s="149" t="s">
        <v>2514</v>
      </c>
      <c r="B1166" s="66" t="s">
        <v>2515</v>
      </c>
      <c r="C1166" s="67">
        <v>43</v>
      </c>
      <c r="D1166" s="84" t="s">
        <v>335</v>
      </c>
      <c r="E1166" s="85">
        <v>75.915940066028995</v>
      </c>
      <c r="F1166" s="91">
        <v>75.875730127825307</v>
      </c>
      <c r="G1166" s="86">
        <v>36.450943875391502</v>
      </c>
      <c r="H1166" s="86">
        <v>36.4272411749767</v>
      </c>
      <c r="I1166" s="86">
        <v>3.42</v>
      </c>
      <c r="J1166" s="86">
        <v>2.23</v>
      </c>
      <c r="K1166" s="87">
        <v>6.5799999999999997E-2</v>
      </c>
      <c r="L1166" s="85">
        <v>0.19999999991699999</v>
      </c>
      <c r="M1166" s="86">
        <v>0.72315585460583498</v>
      </c>
      <c r="N1166" s="86">
        <v>79.541734860883807</v>
      </c>
      <c r="O1166" s="86">
        <v>61.3093756740166</v>
      </c>
      <c r="P1166" s="86">
        <v>0.17</v>
      </c>
      <c r="Q1166" s="88">
        <v>1.0392999999999999</v>
      </c>
      <c r="R1166" s="85">
        <v>1.67441081669388E-2</v>
      </c>
      <c r="S1166" s="86">
        <v>0</v>
      </c>
      <c r="T1166" s="86">
        <v>1.1399999999999999</v>
      </c>
      <c r="U1166" s="88">
        <v>5.5637856598662498</v>
      </c>
      <c r="V1166" s="89">
        <v>4.83</v>
      </c>
      <c r="W1166" s="85">
        <v>48.8840116537231</v>
      </c>
      <c r="X1166" s="88"/>
      <c r="Y1166" s="85">
        <v>46.240000000000009</v>
      </c>
      <c r="Z1166" s="88">
        <v>100</v>
      </c>
      <c r="AA1166" s="85">
        <v>1.29</v>
      </c>
      <c r="AB1166" s="91">
        <v>1.29</v>
      </c>
      <c r="AC1166" s="86">
        <v>0.34</v>
      </c>
      <c r="AD1166" s="86">
        <v>0.34</v>
      </c>
      <c r="AE1166" s="86">
        <v>0</v>
      </c>
      <c r="AF1166" s="88">
        <v>0.301600009078</v>
      </c>
      <c r="AG1166" s="85">
        <v>0.245647999994</v>
      </c>
      <c r="AH1166" s="86">
        <v>3.4216999999999997E-2</v>
      </c>
      <c r="AI1166" s="88">
        <v>3.2499999999200002E-2</v>
      </c>
      <c r="AJ1166" s="150">
        <v>1.0900000000000001</v>
      </c>
      <c r="AK1166" s="151">
        <v>0</v>
      </c>
    </row>
    <row r="1167" spans="1:37" x14ac:dyDescent="0.2">
      <c r="A1167" s="149" t="s">
        <v>2516</v>
      </c>
      <c r="B1167" s="66" t="s">
        <v>2517</v>
      </c>
      <c r="C1167" s="67">
        <v>42</v>
      </c>
      <c r="D1167" s="84" t="s">
        <v>335</v>
      </c>
      <c r="E1167" s="85">
        <v>55.411633365775501</v>
      </c>
      <c r="F1167" s="91">
        <v>55.411633365775501</v>
      </c>
      <c r="G1167" s="86">
        <v>18.421881261808</v>
      </c>
      <c r="H1167" s="86">
        <v>18.421881261808</v>
      </c>
      <c r="I1167" s="86">
        <v>4.55</v>
      </c>
      <c r="J1167" s="86">
        <v>3.23</v>
      </c>
      <c r="K1167" s="87">
        <v>0</v>
      </c>
      <c r="L1167" s="85">
        <v>0.30000000000900001</v>
      </c>
      <c r="M1167" s="86">
        <v>0</v>
      </c>
      <c r="N1167" s="86"/>
      <c r="O1167" s="86">
        <v>31.079404466501199</v>
      </c>
      <c r="P1167" s="86">
        <v>0.246</v>
      </c>
      <c r="Q1167" s="88">
        <v>0.65200000000000002</v>
      </c>
      <c r="R1167" s="85">
        <v>0</v>
      </c>
      <c r="S1167" s="86">
        <v>0</v>
      </c>
      <c r="T1167" s="86">
        <v>1.19</v>
      </c>
      <c r="U1167" s="88">
        <v>4.8019121772485303</v>
      </c>
      <c r="V1167" s="89">
        <v>4.7699999999999996</v>
      </c>
      <c r="W1167" s="85"/>
      <c r="X1167" s="88"/>
      <c r="Y1167" s="85">
        <v>100</v>
      </c>
      <c r="Z1167" s="88"/>
      <c r="AA1167" s="85">
        <v>2.16</v>
      </c>
      <c r="AB1167" s="91">
        <v>2.16</v>
      </c>
      <c r="AC1167" s="86">
        <v>0.14000000000000001</v>
      </c>
      <c r="AD1167" s="86">
        <v>0.14000000000000001</v>
      </c>
      <c r="AE1167" s="86">
        <v>0</v>
      </c>
      <c r="AF1167" s="88">
        <v>0</v>
      </c>
      <c r="AG1167" s="85">
        <v>3.3830000028E-3</v>
      </c>
      <c r="AH1167" s="86">
        <v>1.5455999999999999E-2</v>
      </c>
      <c r="AI1167" s="88">
        <v>0</v>
      </c>
      <c r="AJ1167" s="150">
        <v>1.01</v>
      </c>
      <c r="AK1167" s="151">
        <v>0</v>
      </c>
    </row>
    <row r="1168" spans="1:37" x14ac:dyDescent="0.2">
      <c r="A1168" s="149" t="s">
        <v>2518</v>
      </c>
      <c r="B1168" s="66" t="s">
        <v>2519</v>
      </c>
      <c r="C1168" s="67">
        <v>42</v>
      </c>
      <c r="D1168" s="84" t="s">
        <v>335</v>
      </c>
      <c r="E1168" s="85">
        <v>37.5184240820235</v>
      </c>
      <c r="F1168" s="91">
        <v>37.5184240820235</v>
      </c>
      <c r="G1168" s="86">
        <v>14.791444770788299</v>
      </c>
      <c r="H1168" s="86">
        <v>14.791444770788299</v>
      </c>
      <c r="I1168" s="86">
        <v>2.1800000000000002</v>
      </c>
      <c r="J1168" s="86">
        <v>6.02</v>
      </c>
      <c r="K1168" s="87">
        <v>0</v>
      </c>
      <c r="L1168" s="85">
        <v>0.97999999989499997</v>
      </c>
      <c r="M1168" s="86">
        <v>0</v>
      </c>
      <c r="N1168" s="86"/>
      <c r="O1168" s="86">
        <v>28.024115130299499</v>
      </c>
      <c r="P1168" s="86">
        <v>0.60099999999999998</v>
      </c>
      <c r="Q1168" s="88">
        <v>1.1655</v>
      </c>
      <c r="R1168" s="85">
        <v>0</v>
      </c>
      <c r="S1168" s="86">
        <v>0</v>
      </c>
      <c r="T1168" s="86">
        <v>1.51</v>
      </c>
      <c r="U1168" s="88">
        <v>7.6229975578005096</v>
      </c>
      <c r="V1168" s="89">
        <v>4.3899999999999997</v>
      </c>
      <c r="W1168" s="85">
        <v>23.7905677655516</v>
      </c>
      <c r="X1168" s="88"/>
      <c r="Y1168" s="85">
        <v>100</v>
      </c>
      <c r="Z1168" s="88"/>
      <c r="AA1168" s="85">
        <v>0.52</v>
      </c>
      <c r="AB1168" s="91">
        <v>0.52</v>
      </c>
      <c r="AC1168" s="86">
        <v>0</v>
      </c>
      <c r="AD1168" s="86">
        <v>0</v>
      </c>
      <c r="AE1168" s="86">
        <v>0.01</v>
      </c>
      <c r="AF1168" s="88">
        <v>3.4600000824799998E-2</v>
      </c>
      <c r="AG1168" s="85">
        <v>0.18128899987899999</v>
      </c>
      <c r="AH1168" s="86">
        <v>7.7195E-2</v>
      </c>
      <c r="AI1168" s="88">
        <v>3.8299999974500003E-4</v>
      </c>
      <c r="AJ1168" s="150">
        <v>1.01</v>
      </c>
      <c r="AK1168" s="151">
        <v>0</v>
      </c>
    </row>
    <row r="1169" spans="1:37" x14ac:dyDescent="0.2">
      <c r="A1169" s="149" t="s">
        <v>2520</v>
      </c>
      <c r="B1169" s="66" t="s">
        <v>2521</v>
      </c>
      <c r="C1169" s="67">
        <v>43</v>
      </c>
      <c r="D1169" s="84" t="s">
        <v>335</v>
      </c>
      <c r="E1169" s="85">
        <v>65.021039843653696</v>
      </c>
      <c r="F1169" s="91">
        <v>64.969100480659193</v>
      </c>
      <c r="G1169" s="86">
        <v>21.997640720460598</v>
      </c>
      <c r="H1169" s="86">
        <v>21.969470218497499</v>
      </c>
      <c r="I1169" s="86">
        <v>27.29</v>
      </c>
      <c r="J1169" s="86">
        <v>52.57</v>
      </c>
      <c r="K1169" s="87">
        <v>0</v>
      </c>
      <c r="L1169" s="85">
        <v>0.38000000009700002</v>
      </c>
      <c r="M1169" s="86">
        <v>0</v>
      </c>
      <c r="N1169" s="86"/>
      <c r="O1169" s="86">
        <v>71.784711903582604</v>
      </c>
      <c r="P1169" s="86">
        <v>1.843</v>
      </c>
      <c r="Q1169" s="88">
        <v>2.3475000000000001</v>
      </c>
      <c r="R1169" s="85">
        <v>0</v>
      </c>
      <c r="S1169" s="86">
        <v>0</v>
      </c>
      <c r="T1169" s="86">
        <v>3.19</v>
      </c>
      <c r="U1169" s="88">
        <v>3.6163881895170502</v>
      </c>
      <c r="V1169" s="89">
        <v>4.22</v>
      </c>
      <c r="W1169" s="85">
        <v>27.766666666700001</v>
      </c>
      <c r="X1169" s="88"/>
      <c r="Y1169" s="85">
        <v>100</v>
      </c>
      <c r="Z1169" s="88"/>
      <c r="AA1169" s="85">
        <v>2.5</v>
      </c>
      <c r="AB1169" s="91">
        <v>2.46</v>
      </c>
      <c r="AC1169" s="86">
        <v>0.31</v>
      </c>
      <c r="AD1169" s="86">
        <v>0.3</v>
      </c>
      <c r="AE1169" s="86">
        <v>0.09</v>
      </c>
      <c r="AF1169" s="88">
        <v>0</v>
      </c>
      <c r="AG1169" s="85">
        <v>0.12616599995200001</v>
      </c>
      <c r="AH1169" s="86">
        <v>0.40572000000000003</v>
      </c>
      <c r="AI1169" s="88">
        <v>3.0639999988200002E-3</v>
      </c>
      <c r="AJ1169" s="150">
        <v>1.01</v>
      </c>
      <c r="AK1169" s="151">
        <v>0</v>
      </c>
    </row>
    <row r="1170" spans="1:37" x14ac:dyDescent="0.2">
      <c r="A1170" s="149" t="s">
        <v>2522</v>
      </c>
      <c r="B1170" s="66" t="s">
        <v>2523</v>
      </c>
      <c r="C1170" s="67">
        <v>43</v>
      </c>
      <c r="D1170" s="84" t="s">
        <v>335</v>
      </c>
      <c r="E1170" s="85">
        <v>52.9412282322712</v>
      </c>
      <c r="F1170" s="91">
        <v>52.891071161444202</v>
      </c>
      <c r="G1170" s="86">
        <v>29.683306494900702</v>
      </c>
      <c r="H1170" s="86">
        <v>29.657787985181699</v>
      </c>
      <c r="I1170" s="86">
        <v>0.52</v>
      </c>
      <c r="J1170" s="86">
        <v>0.37</v>
      </c>
      <c r="K1170" s="87">
        <v>6.8400000000000002E-2</v>
      </c>
      <c r="L1170" s="85">
        <v>0.750000000843</v>
      </c>
      <c r="M1170" s="86">
        <v>0</v>
      </c>
      <c r="N1170" s="86">
        <v>54.331302894722697</v>
      </c>
      <c r="O1170" s="86">
        <v>69.686905491245597</v>
      </c>
      <c r="P1170" s="86">
        <v>0.128</v>
      </c>
      <c r="Q1170" s="88">
        <v>0.65510000000000002</v>
      </c>
      <c r="R1170" s="85">
        <v>0</v>
      </c>
      <c r="S1170" s="86">
        <v>0</v>
      </c>
      <c r="T1170" s="86">
        <v>1.41</v>
      </c>
      <c r="U1170" s="88">
        <v>7.1715811796591096</v>
      </c>
      <c r="V1170" s="89">
        <v>4.8499999999999996</v>
      </c>
      <c r="W1170" s="85">
        <v>46.895101229082002</v>
      </c>
      <c r="X1170" s="88">
        <v>44.9</v>
      </c>
      <c r="Y1170" s="85">
        <v>100</v>
      </c>
      <c r="Z1170" s="88">
        <v>100</v>
      </c>
      <c r="AA1170" s="85">
        <v>0</v>
      </c>
      <c r="AB1170" s="91">
        <v>0</v>
      </c>
      <c r="AC1170" s="86">
        <v>0.06</v>
      </c>
      <c r="AD1170" s="86">
        <v>0.06</v>
      </c>
      <c r="AE1170" s="86">
        <v>0</v>
      </c>
      <c r="AF1170" s="88">
        <v>12.9347000267</v>
      </c>
      <c r="AG1170" s="85">
        <v>0.16722799984799999</v>
      </c>
      <c r="AH1170" s="86">
        <v>2.4559999999999998E-3</v>
      </c>
      <c r="AI1170" s="88">
        <v>0</v>
      </c>
      <c r="AJ1170" s="150">
        <v>1.2</v>
      </c>
      <c r="AK1170" s="151">
        <v>0</v>
      </c>
    </row>
    <row r="1171" spans="1:37" x14ac:dyDescent="0.2">
      <c r="A1171" s="149" t="s">
        <v>2524</v>
      </c>
      <c r="B1171" s="66" t="s">
        <v>2525</v>
      </c>
      <c r="C1171" s="67">
        <v>43</v>
      </c>
      <c r="D1171" s="84" t="s">
        <v>335</v>
      </c>
      <c r="E1171" s="85">
        <v>64.117095843172507</v>
      </c>
      <c r="F1171" s="91">
        <v>64.042880167922306</v>
      </c>
      <c r="G1171" s="86">
        <v>32.351287529517599</v>
      </c>
      <c r="H1171" s="86">
        <v>32.310806252108399</v>
      </c>
      <c r="I1171" s="86">
        <v>0.77</v>
      </c>
      <c r="J1171" s="86">
        <v>0.5</v>
      </c>
      <c r="K1171" s="87">
        <v>8.3299999999999999E-2</v>
      </c>
      <c r="L1171" s="85">
        <v>0.33999999975599998</v>
      </c>
      <c r="M1171" s="86">
        <v>0</v>
      </c>
      <c r="N1171" s="86">
        <v>49.535617473225798</v>
      </c>
      <c r="O1171" s="86">
        <v>62.847356499640902</v>
      </c>
      <c r="P1171" s="86">
        <v>0.115</v>
      </c>
      <c r="Q1171" s="88">
        <v>0.92459999999999998</v>
      </c>
      <c r="R1171" s="85">
        <v>0</v>
      </c>
      <c r="S1171" s="86">
        <v>0</v>
      </c>
      <c r="T1171" s="86">
        <v>1.1399999999999999</v>
      </c>
      <c r="U1171" s="88">
        <v>7.7424191311518404</v>
      </c>
      <c r="V1171" s="89">
        <v>4.9000000000000004</v>
      </c>
      <c r="W1171" s="85">
        <v>30.15</v>
      </c>
      <c r="X1171" s="88"/>
      <c r="Y1171" s="85">
        <v>100</v>
      </c>
      <c r="Z1171" s="88">
        <v>100</v>
      </c>
      <c r="AA1171" s="85">
        <v>0</v>
      </c>
      <c r="AB1171" s="91">
        <v>0</v>
      </c>
      <c r="AC1171" s="86">
        <v>0</v>
      </c>
      <c r="AD1171" s="86">
        <v>0</v>
      </c>
      <c r="AE1171" s="86">
        <v>0</v>
      </c>
      <c r="AF1171" s="88">
        <v>0.59380000786999998</v>
      </c>
      <c r="AG1171" s="85">
        <v>0.21786199999600001</v>
      </c>
      <c r="AH1171" s="86">
        <v>3.9659999999999999E-3</v>
      </c>
      <c r="AI1171" s="88">
        <v>9.7499999998099995E-2</v>
      </c>
      <c r="AJ1171" s="150">
        <v>1.2</v>
      </c>
      <c r="AK1171" s="151">
        <v>2</v>
      </c>
    </row>
    <row r="1172" spans="1:37" x14ac:dyDescent="0.2">
      <c r="A1172" s="149" t="s">
        <v>2526</v>
      </c>
      <c r="B1172" s="66" t="s">
        <v>2527</v>
      </c>
      <c r="C1172" s="67">
        <v>43</v>
      </c>
      <c r="D1172" s="84" t="s">
        <v>335</v>
      </c>
      <c r="E1172" s="85">
        <v>61.518910001833</v>
      </c>
      <c r="F1172" s="91">
        <v>61.508523247999001</v>
      </c>
      <c r="G1172" s="86">
        <v>25.710881652104799</v>
      </c>
      <c r="H1172" s="86">
        <v>25.707215738986999</v>
      </c>
      <c r="I1172" s="86">
        <v>1.51</v>
      </c>
      <c r="J1172" s="86">
        <v>1.1000000000000001</v>
      </c>
      <c r="K1172" s="87">
        <v>6.7999999999999996E-3</v>
      </c>
      <c r="L1172" s="85">
        <v>0.40000000016100001</v>
      </c>
      <c r="M1172" s="86">
        <v>0</v>
      </c>
      <c r="N1172" s="86">
        <v>81.332290444531395</v>
      </c>
      <c r="O1172" s="86">
        <v>81.178154869678707</v>
      </c>
      <c r="P1172" s="86">
        <v>0.17399999999999999</v>
      </c>
      <c r="Q1172" s="88">
        <v>1.1066</v>
      </c>
      <c r="R1172" s="85">
        <v>0</v>
      </c>
      <c r="S1172" s="86">
        <v>0</v>
      </c>
      <c r="T1172" s="86">
        <v>1.74</v>
      </c>
      <c r="U1172" s="88">
        <v>5.2917455856296201</v>
      </c>
      <c r="V1172" s="89">
        <v>4.6900000000000004</v>
      </c>
      <c r="W1172" s="85">
        <v>47.444056284074698</v>
      </c>
      <c r="X1172" s="88">
        <v>45.366666666699999</v>
      </c>
      <c r="Y1172" s="85">
        <v>100</v>
      </c>
      <c r="Z1172" s="88"/>
      <c r="AA1172" s="85">
        <v>1.02</v>
      </c>
      <c r="AB1172" s="91">
        <v>1.02</v>
      </c>
      <c r="AC1172" s="86">
        <v>0.24</v>
      </c>
      <c r="AD1172" s="86">
        <v>0.24</v>
      </c>
      <c r="AE1172" s="86">
        <v>0</v>
      </c>
      <c r="AF1172" s="88">
        <v>0.47020000238199999</v>
      </c>
      <c r="AG1172" s="85">
        <v>4.9157000018600003E-2</v>
      </c>
      <c r="AH1172" s="86">
        <v>1.0798E-2</v>
      </c>
      <c r="AI1172" s="88">
        <v>0</v>
      </c>
      <c r="AJ1172" s="150">
        <v>1.01</v>
      </c>
      <c r="AK1172" s="151">
        <v>0</v>
      </c>
    </row>
    <row r="1173" spans="1:37" x14ac:dyDescent="0.2">
      <c r="A1173" s="149" t="s">
        <v>2528</v>
      </c>
      <c r="B1173" s="66" t="s">
        <v>2529</v>
      </c>
      <c r="C1173" s="67">
        <v>43</v>
      </c>
      <c r="D1173" s="84" t="s">
        <v>335</v>
      </c>
      <c r="E1173" s="85">
        <v>78.413424028307404</v>
      </c>
      <c r="F1173" s="91">
        <v>78.392545136866602</v>
      </c>
      <c r="G1173" s="86">
        <v>31.031527126075499</v>
      </c>
      <c r="H1173" s="86">
        <v>31.031527126075499</v>
      </c>
      <c r="I1173" s="86">
        <v>2</v>
      </c>
      <c r="J1173" s="86">
        <v>2.25</v>
      </c>
      <c r="K1173" s="87">
        <v>0</v>
      </c>
      <c r="L1173" s="85">
        <v>0.63999999867000001</v>
      </c>
      <c r="M1173" s="86">
        <v>6.3678171298802002E-6</v>
      </c>
      <c r="N1173" s="86">
        <v>64.326771087799997</v>
      </c>
      <c r="O1173" s="86">
        <v>70.102886824493098</v>
      </c>
      <c r="P1173" s="86">
        <v>0.20599999999999999</v>
      </c>
      <c r="Q1173" s="88">
        <v>1.1720999999999999</v>
      </c>
      <c r="R1173" s="85">
        <v>2.6479544551833701E-2</v>
      </c>
      <c r="S1173" s="86">
        <v>0</v>
      </c>
      <c r="T1173" s="86">
        <v>1.91</v>
      </c>
      <c r="U1173" s="88">
        <v>3.7999582422171199</v>
      </c>
      <c r="V1173" s="89">
        <v>4.8499999999999996</v>
      </c>
      <c r="W1173" s="85">
        <v>44.622358174188101</v>
      </c>
      <c r="X1173" s="88">
        <v>50.7</v>
      </c>
      <c r="Y1173" s="85">
        <v>100</v>
      </c>
      <c r="Z1173" s="88"/>
      <c r="AA1173" s="85">
        <v>0.25</v>
      </c>
      <c r="AB1173" s="91">
        <v>0.25</v>
      </c>
      <c r="AC1173" s="86">
        <v>0.15</v>
      </c>
      <c r="AD1173" s="86">
        <v>0.15</v>
      </c>
      <c r="AE1173" s="86">
        <v>0</v>
      </c>
      <c r="AF1173" s="88">
        <v>0.87459999141199996</v>
      </c>
      <c r="AG1173" s="85">
        <v>0</v>
      </c>
      <c r="AH1173" s="86">
        <v>1.3362000000000001E-2</v>
      </c>
      <c r="AI1173" s="88">
        <v>3.8299999945299999E-4</v>
      </c>
      <c r="AJ1173" s="150">
        <v>1.02</v>
      </c>
      <c r="AK1173" s="151">
        <v>0</v>
      </c>
    </row>
    <row r="1174" spans="1:37" x14ac:dyDescent="0.2">
      <c r="A1174" s="149" t="s">
        <v>2530</v>
      </c>
      <c r="B1174" s="66" t="s">
        <v>2531</v>
      </c>
      <c r="C1174" s="67">
        <v>43</v>
      </c>
      <c r="D1174" s="84" t="s">
        <v>335</v>
      </c>
      <c r="E1174" s="85">
        <v>51.526349845423802</v>
      </c>
      <c r="F1174" s="91">
        <v>51.258178158027199</v>
      </c>
      <c r="G1174" s="86">
        <v>30.647782011647099</v>
      </c>
      <c r="H1174" s="86">
        <v>30.3810482421454</v>
      </c>
      <c r="I1174" s="86">
        <v>87.87</v>
      </c>
      <c r="J1174" s="86">
        <v>108.27</v>
      </c>
      <c r="K1174" s="87">
        <v>0</v>
      </c>
      <c r="L1174" s="85">
        <v>0.220000000211</v>
      </c>
      <c r="M1174" s="86">
        <v>2.2484528393062099E-6</v>
      </c>
      <c r="N1174" s="86">
        <v>45.815894209783004</v>
      </c>
      <c r="O1174" s="86">
        <v>57.2531463420205</v>
      </c>
      <c r="P1174" s="86">
        <v>5.024</v>
      </c>
      <c r="Q1174" s="88">
        <v>1.1104000000000001</v>
      </c>
      <c r="R1174" s="85">
        <v>9.3949642991356594E-3</v>
      </c>
      <c r="S1174" s="86">
        <v>0</v>
      </c>
      <c r="T1174" s="86">
        <v>3.31</v>
      </c>
      <c r="U1174" s="88">
        <v>8.1422100798044408</v>
      </c>
      <c r="V1174" s="89">
        <v>4.33</v>
      </c>
      <c r="W1174" s="85">
        <v>47.362512457691402</v>
      </c>
      <c r="X1174" s="88">
        <v>48.2</v>
      </c>
      <c r="Y1174" s="85">
        <v>100</v>
      </c>
      <c r="Z1174" s="88"/>
      <c r="AA1174" s="85">
        <v>3.63</v>
      </c>
      <c r="AB1174" s="91">
        <v>3.54</v>
      </c>
      <c r="AC1174" s="86">
        <v>2.31</v>
      </c>
      <c r="AD1174" s="86">
        <v>2.23</v>
      </c>
      <c r="AE1174" s="86">
        <v>0</v>
      </c>
      <c r="AF1174" s="88">
        <v>1.1900000285599999E-2</v>
      </c>
      <c r="AG1174" s="85">
        <v>0.13300600017399999</v>
      </c>
      <c r="AH1174" s="86">
        <v>0.78952599999999995</v>
      </c>
      <c r="AI1174" s="88">
        <v>0.406698000532</v>
      </c>
      <c r="AJ1174" s="150">
        <v>1.03</v>
      </c>
      <c r="AK1174" s="151">
        <v>0</v>
      </c>
    </row>
    <row r="1175" spans="1:37" x14ac:dyDescent="0.2">
      <c r="A1175" s="149" t="s">
        <v>2532</v>
      </c>
      <c r="B1175" s="66" t="s">
        <v>2533</v>
      </c>
      <c r="C1175" s="67">
        <v>43</v>
      </c>
      <c r="D1175" s="84" t="s">
        <v>335</v>
      </c>
      <c r="E1175" s="85">
        <v>67.877894582972999</v>
      </c>
      <c r="F1175" s="91">
        <v>67.8693676683761</v>
      </c>
      <c r="G1175" s="86">
        <v>21.8824991168553</v>
      </c>
      <c r="H1175" s="86">
        <v>21.8739722022584</v>
      </c>
      <c r="I1175" s="86">
        <v>0.45</v>
      </c>
      <c r="J1175" s="86">
        <v>0.44</v>
      </c>
      <c r="K1175" s="87">
        <v>0</v>
      </c>
      <c r="L1175" s="85">
        <v>1.9999999979799999E-2</v>
      </c>
      <c r="M1175" s="86">
        <v>2.1078134790793599E-2</v>
      </c>
      <c r="N1175" s="86">
        <v>36.7224255096707</v>
      </c>
      <c r="O1175" s="86">
        <v>37.982656321314501</v>
      </c>
      <c r="P1175" s="86">
        <v>0.14799999999999999</v>
      </c>
      <c r="Q1175" s="88">
        <v>0.9204</v>
      </c>
      <c r="R1175" s="85">
        <v>1.6342539630658601E-2</v>
      </c>
      <c r="S1175" s="86">
        <v>0</v>
      </c>
      <c r="T1175" s="86">
        <v>1.45</v>
      </c>
      <c r="U1175" s="88">
        <v>3.7603693372151099</v>
      </c>
      <c r="V1175" s="89">
        <v>4.71</v>
      </c>
      <c r="W1175" s="85"/>
      <c r="X1175" s="88"/>
      <c r="Y1175" s="85">
        <v>100</v>
      </c>
      <c r="Z1175" s="88"/>
      <c r="AA1175" s="85">
        <v>0.67</v>
      </c>
      <c r="AB1175" s="91">
        <v>0.67</v>
      </c>
      <c r="AC1175" s="86">
        <v>0.08</v>
      </c>
      <c r="AD1175" s="86">
        <v>0.08</v>
      </c>
      <c r="AE1175" s="86">
        <v>0</v>
      </c>
      <c r="AF1175" s="88">
        <v>0</v>
      </c>
      <c r="AG1175" s="85">
        <v>0</v>
      </c>
      <c r="AH1175" s="86">
        <v>2.2669999999999999E-3</v>
      </c>
      <c r="AI1175" s="88">
        <v>1.61759999971E-2</v>
      </c>
      <c r="AJ1175" s="150">
        <v>1.1000000000000001</v>
      </c>
      <c r="AK1175" s="151">
        <v>2</v>
      </c>
    </row>
    <row r="1176" spans="1:37" x14ac:dyDescent="0.2">
      <c r="A1176" s="149" t="s">
        <v>2534</v>
      </c>
      <c r="B1176" s="66" t="s">
        <v>2535</v>
      </c>
      <c r="C1176" s="67">
        <v>43</v>
      </c>
      <c r="D1176" s="84" t="s">
        <v>335</v>
      </c>
      <c r="E1176" s="85">
        <v>55.426828701336099</v>
      </c>
      <c r="F1176" s="91">
        <v>55.394285395494101</v>
      </c>
      <c r="G1176" s="86">
        <v>27.026750597402099</v>
      </c>
      <c r="H1176" s="86">
        <v>26.998856335251801</v>
      </c>
      <c r="I1176" s="86">
        <v>0.65</v>
      </c>
      <c r="J1176" s="86">
        <v>0.47</v>
      </c>
      <c r="K1176" s="87">
        <v>0</v>
      </c>
      <c r="L1176" s="85">
        <v>0.60999999873999999</v>
      </c>
      <c r="M1176" s="86">
        <v>0</v>
      </c>
      <c r="N1176" s="86">
        <v>68.427240662024104</v>
      </c>
      <c r="O1176" s="86">
        <v>37.4390177054213</v>
      </c>
      <c r="P1176" s="86">
        <v>0.245</v>
      </c>
      <c r="Q1176" s="88">
        <v>1.1364000000000001</v>
      </c>
      <c r="R1176" s="85">
        <v>0</v>
      </c>
      <c r="S1176" s="86">
        <v>0</v>
      </c>
      <c r="T1176" s="86">
        <v>1.45</v>
      </c>
      <c r="U1176" s="88">
        <v>6.0102836846460699</v>
      </c>
      <c r="V1176" s="89">
        <v>4.8499999999999996</v>
      </c>
      <c r="W1176" s="85"/>
      <c r="X1176" s="88"/>
      <c r="Y1176" s="85">
        <v>100</v>
      </c>
      <c r="Z1176" s="88"/>
      <c r="AA1176" s="85">
        <v>0.8</v>
      </c>
      <c r="AB1176" s="91">
        <v>0.8</v>
      </c>
      <c r="AC1176" s="86">
        <v>0.03</v>
      </c>
      <c r="AD1176" s="86">
        <v>0.03</v>
      </c>
      <c r="AE1176" s="86">
        <v>0</v>
      </c>
      <c r="AF1176" s="88">
        <v>0</v>
      </c>
      <c r="AG1176" s="85">
        <v>1.48740000176E-2</v>
      </c>
      <c r="AH1176" s="86">
        <v>3.3730000000000001E-3</v>
      </c>
      <c r="AI1176" s="88">
        <v>0</v>
      </c>
      <c r="AJ1176" s="150">
        <v>1.1399999999999999</v>
      </c>
      <c r="AK1176" s="151">
        <v>1</v>
      </c>
    </row>
    <row r="1177" spans="1:37" x14ac:dyDescent="0.2">
      <c r="A1177" s="149" t="s">
        <v>2536</v>
      </c>
      <c r="B1177" s="66" t="s">
        <v>2537</v>
      </c>
      <c r="C1177" s="67">
        <v>43</v>
      </c>
      <c r="D1177" s="84" t="s">
        <v>335</v>
      </c>
      <c r="E1177" s="85">
        <v>56.011063067274399</v>
      </c>
      <c r="F1177" s="91">
        <v>56.007167621051003</v>
      </c>
      <c r="G1177" s="86">
        <v>18.1068131354447</v>
      </c>
      <c r="H1177" s="86">
        <v>18.1068131354447</v>
      </c>
      <c r="I1177" s="86">
        <v>1.1399999999999999</v>
      </c>
      <c r="J1177" s="86">
        <v>1.5</v>
      </c>
      <c r="K1177" s="87">
        <v>0</v>
      </c>
      <c r="L1177" s="85">
        <v>0.13000000024300001</v>
      </c>
      <c r="M1177" s="86">
        <v>0</v>
      </c>
      <c r="N1177" s="86">
        <v>38.305998651988297</v>
      </c>
      <c r="O1177" s="86">
        <v>32.699876307207902</v>
      </c>
      <c r="P1177" s="86">
        <v>0.379</v>
      </c>
      <c r="Q1177" s="88">
        <v>0.6925</v>
      </c>
      <c r="R1177" s="85">
        <v>0</v>
      </c>
      <c r="S1177" s="86">
        <v>0</v>
      </c>
      <c r="T1177" s="86">
        <v>1.1599999999999999</v>
      </c>
      <c r="U1177" s="88">
        <v>5.3453313077012998</v>
      </c>
      <c r="V1177" s="89">
        <v>4.62</v>
      </c>
      <c r="W1177" s="85"/>
      <c r="X1177" s="88"/>
      <c r="Y1177" s="85">
        <v>100</v>
      </c>
      <c r="Z1177" s="88"/>
      <c r="AA1177" s="85">
        <v>0.71</v>
      </c>
      <c r="AB1177" s="91">
        <v>0.71</v>
      </c>
      <c r="AC1177" s="86">
        <v>0.04</v>
      </c>
      <c r="AD1177" s="86">
        <v>0.04</v>
      </c>
      <c r="AE1177" s="86">
        <v>0</v>
      </c>
      <c r="AF1177" s="88">
        <v>0</v>
      </c>
      <c r="AG1177" s="85">
        <v>5.5610000009700001E-3</v>
      </c>
      <c r="AH1177" s="86">
        <v>1.2997E-2</v>
      </c>
      <c r="AI1177" s="88">
        <v>1.6176000002799999E-2</v>
      </c>
      <c r="AJ1177" s="150">
        <v>1.4</v>
      </c>
      <c r="AK1177" s="151">
        <v>1</v>
      </c>
    </row>
    <row r="1178" spans="1:37" x14ac:dyDescent="0.2">
      <c r="A1178" s="149" t="s">
        <v>2538</v>
      </c>
      <c r="B1178" s="66" t="s">
        <v>2539</v>
      </c>
      <c r="C1178" s="67">
        <v>43</v>
      </c>
      <c r="D1178" s="84" t="s">
        <v>335</v>
      </c>
      <c r="E1178" s="85">
        <v>58.909782043128899</v>
      </c>
      <c r="F1178" s="91">
        <v>58.890269989015401</v>
      </c>
      <c r="G1178" s="86">
        <v>25.589697635428099</v>
      </c>
      <c r="H1178" s="86">
        <v>25.5716309186564</v>
      </c>
      <c r="I1178" s="86">
        <v>0.89</v>
      </c>
      <c r="J1178" s="86">
        <v>0.68</v>
      </c>
      <c r="K1178" s="87">
        <v>0</v>
      </c>
      <c r="L1178" s="85">
        <v>7.9999999994399995E-2</v>
      </c>
      <c r="M1178" s="86">
        <v>6.8197533038217503E-3</v>
      </c>
      <c r="N1178" s="86">
        <v>40.033964400276702</v>
      </c>
      <c r="O1178" s="86">
        <v>41.442224152910498</v>
      </c>
      <c r="P1178" s="86">
        <v>0.26500000000000001</v>
      </c>
      <c r="Q1178" s="88">
        <v>0.86719999999999997</v>
      </c>
      <c r="R1178" s="85">
        <v>8.7842586085734396E-3</v>
      </c>
      <c r="S1178" s="86">
        <v>0</v>
      </c>
      <c r="T1178" s="86">
        <v>1.56</v>
      </c>
      <c r="U1178" s="88">
        <v>5.4727698444817001</v>
      </c>
      <c r="V1178" s="89">
        <v>4.7699999999999996</v>
      </c>
      <c r="W1178" s="85">
        <v>21.973164898108799</v>
      </c>
      <c r="X1178" s="88">
        <v>24.4</v>
      </c>
      <c r="Y1178" s="85">
        <v>100</v>
      </c>
      <c r="Z1178" s="88"/>
      <c r="AA1178" s="85">
        <v>0.77</v>
      </c>
      <c r="AB1178" s="91">
        <v>0.77</v>
      </c>
      <c r="AC1178" s="86">
        <v>0.12</v>
      </c>
      <c r="AD1178" s="86">
        <v>0.12</v>
      </c>
      <c r="AE1178" s="86">
        <v>0</v>
      </c>
      <c r="AF1178" s="88">
        <v>1.91620004164</v>
      </c>
      <c r="AG1178" s="85">
        <v>6.3649999987300003E-3</v>
      </c>
      <c r="AH1178" s="86">
        <v>6.7289999999999997E-3</v>
      </c>
      <c r="AI1178" s="88">
        <v>1.61759999968E-2</v>
      </c>
      <c r="AJ1178" s="150">
        <v>1.23</v>
      </c>
      <c r="AK1178" s="151">
        <v>3</v>
      </c>
    </row>
    <row r="1179" spans="1:37" x14ac:dyDescent="0.2">
      <c r="A1179" s="149" t="s">
        <v>2540</v>
      </c>
      <c r="B1179" s="66" t="s">
        <v>2541</v>
      </c>
      <c r="C1179" s="67">
        <v>43</v>
      </c>
      <c r="D1179" s="84" t="s">
        <v>335</v>
      </c>
      <c r="E1179" s="85">
        <v>42.314723165957801</v>
      </c>
      <c r="F1179" s="91">
        <v>42.307589417083499</v>
      </c>
      <c r="G1179" s="86">
        <v>16.744692044978301</v>
      </c>
      <c r="H1179" s="86">
        <v>16.738450014713401</v>
      </c>
      <c r="I1179" s="86">
        <v>2.36</v>
      </c>
      <c r="J1179" s="86">
        <v>2.1800000000000002</v>
      </c>
      <c r="K1179" s="87">
        <v>0</v>
      </c>
      <c r="L1179" s="85">
        <v>0.45000000027100001</v>
      </c>
      <c r="M1179" s="86">
        <v>0</v>
      </c>
      <c r="N1179" s="86">
        <v>16.297435180655501</v>
      </c>
      <c r="O1179" s="86">
        <v>30.359739224239</v>
      </c>
      <c r="P1179" s="86">
        <v>0.28299999999999997</v>
      </c>
      <c r="Q1179" s="88">
        <v>1.0403</v>
      </c>
      <c r="R1179" s="85">
        <v>0</v>
      </c>
      <c r="S1179" s="86">
        <v>0</v>
      </c>
      <c r="T1179" s="86">
        <v>2.06</v>
      </c>
      <c r="U1179" s="88">
        <v>7.1515832463907696</v>
      </c>
      <c r="V1179" s="89">
        <v>4.4800000000000004</v>
      </c>
      <c r="W1179" s="85">
        <v>21.366666666699999</v>
      </c>
      <c r="X1179" s="88"/>
      <c r="Y1179" s="85">
        <v>100</v>
      </c>
      <c r="Z1179" s="88">
        <v>100</v>
      </c>
      <c r="AA1179" s="85">
        <v>1.35</v>
      </c>
      <c r="AB1179" s="91">
        <v>1.35</v>
      </c>
      <c r="AC1179" s="86">
        <v>0.19</v>
      </c>
      <c r="AD1179" s="86">
        <v>0.19</v>
      </c>
      <c r="AE1179" s="86">
        <v>0</v>
      </c>
      <c r="AF1179" s="88">
        <v>0</v>
      </c>
      <c r="AG1179" s="85">
        <v>0</v>
      </c>
      <c r="AH1179" s="86">
        <v>1.6667000000000001E-2</v>
      </c>
      <c r="AI1179" s="88">
        <v>4.8528000023100003E-2</v>
      </c>
      <c r="AJ1179" s="150">
        <v>1.17</v>
      </c>
      <c r="AK1179" s="151">
        <v>2</v>
      </c>
    </row>
    <row r="1180" spans="1:37" x14ac:dyDescent="0.2">
      <c r="A1180" s="149" t="s">
        <v>2542</v>
      </c>
      <c r="B1180" s="66" t="s">
        <v>2543</v>
      </c>
      <c r="C1180" s="67">
        <v>43</v>
      </c>
      <c r="D1180" s="84" t="s">
        <v>335</v>
      </c>
      <c r="E1180" s="85">
        <v>78.4619570146005</v>
      </c>
      <c r="F1180" s="91">
        <v>78.399484094596104</v>
      </c>
      <c r="G1180" s="86">
        <v>27.4336729038824</v>
      </c>
      <c r="H1180" s="86">
        <v>27.396390677428101</v>
      </c>
      <c r="I1180" s="86">
        <v>1.43</v>
      </c>
      <c r="J1180" s="86">
        <v>0.91</v>
      </c>
      <c r="K1180" s="87">
        <v>0</v>
      </c>
      <c r="L1180" s="85">
        <v>1.9999999986500001E-2</v>
      </c>
      <c r="M1180" s="86">
        <v>0</v>
      </c>
      <c r="N1180" s="86">
        <v>92.511356262167396</v>
      </c>
      <c r="O1180" s="86">
        <v>60.2592087312415</v>
      </c>
      <c r="P1180" s="86">
        <v>0.26400000000000001</v>
      </c>
      <c r="Q1180" s="88">
        <v>1.2539</v>
      </c>
      <c r="R1180" s="85">
        <v>0</v>
      </c>
      <c r="S1180" s="86">
        <v>0</v>
      </c>
      <c r="T1180" s="86">
        <v>1.9</v>
      </c>
      <c r="U1180" s="88">
        <v>3.17805789829006</v>
      </c>
      <c r="V1180" s="89">
        <v>4.8</v>
      </c>
      <c r="W1180" s="85">
        <v>34.189906567336998</v>
      </c>
      <c r="X1180" s="88">
        <v>33.833333333299997</v>
      </c>
      <c r="Y1180" s="85">
        <v>100</v>
      </c>
      <c r="Z1180" s="88"/>
      <c r="AA1180" s="85">
        <v>1.01</v>
      </c>
      <c r="AB1180" s="91">
        <v>1.03</v>
      </c>
      <c r="AC1180" s="86">
        <v>0.22</v>
      </c>
      <c r="AD1180" s="86">
        <v>0.23</v>
      </c>
      <c r="AE1180" s="86">
        <v>0</v>
      </c>
      <c r="AF1180" s="88">
        <v>1.1553000203899999</v>
      </c>
      <c r="AG1180" s="85">
        <v>0</v>
      </c>
      <c r="AH1180" s="86">
        <v>5.888E-3</v>
      </c>
      <c r="AI1180" s="88">
        <v>0</v>
      </c>
      <c r="AJ1180" s="150">
        <v>1.24</v>
      </c>
      <c r="AK1180" s="151">
        <v>3</v>
      </c>
    </row>
    <row r="1181" spans="1:37" x14ac:dyDescent="0.2">
      <c r="A1181" s="149" t="s">
        <v>393</v>
      </c>
      <c r="B1181" s="66" t="s">
        <v>2544</v>
      </c>
      <c r="C1181" s="67">
        <v>43</v>
      </c>
      <c r="D1181" s="84" t="s">
        <v>335</v>
      </c>
      <c r="E1181" s="85">
        <v>40.6295969402765</v>
      </c>
      <c r="F1181" s="91">
        <v>40.063043752364102</v>
      </c>
      <c r="G1181" s="86">
        <v>27.346698608834501</v>
      </c>
      <c r="H1181" s="86">
        <v>26.786870087840999</v>
      </c>
      <c r="I1181" s="86">
        <v>42.51</v>
      </c>
      <c r="J1181" s="86">
        <v>438.58</v>
      </c>
      <c r="K1181" s="87">
        <v>0</v>
      </c>
      <c r="L1181" s="85">
        <v>1.1199999995900001</v>
      </c>
      <c r="M1181" s="86">
        <v>2.3842324001333401E-6</v>
      </c>
      <c r="N1181" s="86">
        <v>65.009505703422093</v>
      </c>
      <c r="O1181" s="86">
        <v>88.342621574166003</v>
      </c>
      <c r="P1181" s="86">
        <v>10.263</v>
      </c>
      <c r="Q1181" s="88">
        <v>0.67249999999999999</v>
      </c>
      <c r="R1181" s="85">
        <v>3.2637075718015697E-2</v>
      </c>
      <c r="S1181" s="86">
        <v>0</v>
      </c>
      <c r="T1181" s="86">
        <v>3.69</v>
      </c>
      <c r="U1181" s="88">
        <v>4.9476736855377599</v>
      </c>
      <c r="V1181" s="89">
        <v>3.78</v>
      </c>
      <c r="W1181" s="85">
        <v>49.821632963089598</v>
      </c>
      <c r="X1181" s="88">
        <v>50.433333333299998</v>
      </c>
      <c r="Y1181" s="85">
        <v>100</v>
      </c>
      <c r="Z1181" s="88"/>
      <c r="AA1181" s="85">
        <v>2.2200000000000002</v>
      </c>
      <c r="AB1181" s="91">
        <v>2.0699999999999998</v>
      </c>
      <c r="AC1181" s="86">
        <v>0.99</v>
      </c>
      <c r="AD1181" s="86">
        <v>0.84</v>
      </c>
      <c r="AE1181" s="86">
        <v>0.02</v>
      </c>
      <c r="AF1181" s="88">
        <v>3.7957000718699998</v>
      </c>
      <c r="AG1181" s="85">
        <v>8.7234000100100004E-2</v>
      </c>
      <c r="AH1181" s="86">
        <v>2.8992399999999998</v>
      </c>
      <c r="AI1181" s="88">
        <v>6.5673000075400001E-2</v>
      </c>
      <c r="AJ1181" s="150">
        <v>1.1399999999999999</v>
      </c>
      <c r="AK1181" s="151">
        <v>0</v>
      </c>
    </row>
    <row r="1182" spans="1:37" x14ac:dyDescent="0.2">
      <c r="A1182" s="149" t="s">
        <v>2545</v>
      </c>
      <c r="B1182" s="66" t="s">
        <v>2546</v>
      </c>
      <c r="C1182" s="67">
        <v>42</v>
      </c>
      <c r="D1182" s="84" t="s">
        <v>335</v>
      </c>
      <c r="E1182" s="85">
        <v>66.701257115749499</v>
      </c>
      <c r="F1182" s="91">
        <v>66.441334598355496</v>
      </c>
      <c r="G1182" s="86">
        <v>38.986401012017701</v>
      </c>
      <c r="H1182" s="86">
        <v>38.726478494623699</v>
      </c>
      <c r="I1182" s="86">
        <v>4.2</v>
      </c>
      <c r="J1182" s="86">
        <v>7.61</v>
      </c>
      <c r="K1182" s="87">
        <v>0</v>
      </c>
      <c r="L1182" s="85">
        <v>0.27000000000399998</v>
      </c>
      <c r="M1182" s="86">
        <v>0</v>
      </c>
      <c r="N1182" s="86">
        <v>60.364034215237702</v>
      </c>
      <c r="O1182" s="86">
        <v>99.388913138367499</v>
      </c>
      <c r="P1182" s="86">
        <v>0.30599999999999999</v>
      </c>
      <c r="Q1182" s="88">
        <v>0.1757</v>
      </c>
      <c r="R1182" s="85">
        <v>0</v>
      </c>
      <c r="S1182" s="86">
        <v>0</v>
      </c>
      <c r="T1182" s="86">
        <v>1.76</v>
      </c>
      <c r="U1182" s="88">
        <v>2.39761227071474</v>
      </c>
      <c r="V1182" s="89">
        <v>4.8</v>
      </c>
      <c r="W1182" s="85">
        <v>54.247074324125698</v>
      </c>
      <c r="X1182" s="88">
        <v>55.133333333300001</v>
      </c>
      <c r="Y1182" s="85">
        <v>100</v>
      </c>
      <c r="Z1182" s="88"/>
      <c r="AA1182" s="85">
        <v>0.86</v>
      </c>
      <c r="AB1182" s="91">
        <v>0.56000000000000005</v>
      </c>
      <c r="AC1182" s="86">
        <v>0.26</v>
      </c>
      <c r="AD1182" s="86">
        <v>0</v>
      </c>
      <c r="AE1182" s="86">
        <v>0.01</v>
      </c>
      <c r="AF1182" s="88">
        <v>30.783199310800001</v>
      </c>
      <c r="AG1182" s="85">
        <v>2.63180000115E-2</v>
      </c>
      <c r="AH1182" s="86">
        <v>4.3707000000000003E-2</v>
      </c>
      <c r="AI1182" s="88">
        <v>7.6600000033500001E-4</v>
      </c>
      <c r="AJ1182" s="150">
        <v>1.35</v>
      </c>
      <c r="AK1182" s="151">
        <v>4</v>
      </c>
    </row>
    <row r="1183" spans="1:37" x14ac:dyDescent="0.2">
      <c r="A1183" s="149" t="s">
        <v>2547</v>
      </c>
      <c r="B1183" s="66" t="s">
        <v>2548</v>
      </c>
      <c r="C1183" s="67">
        <v>42</v>
      </c>
      <c r="D1183" s="84" t="s">
        <v>335</v>
      </c>
      <c r="E1183" s="85">
        <v>61.163290273483</v>
      </c>
      <c r="F1183" s="91">
        <v>61.155583812578897</v>
      </c>
      <c r="G1183" s="86">
        <v>29.385698735177101</v>
      </c>
      <c r="H1183" s="86">
        <v>29.377992274272898</v>
      </c>
      <c r="I1183" s="86">
        <v>2.15</v>
      </c>
      <c r="J1183" s="86">
        <v>1.32</v>
      </c>
      <c r="K1183" s="87">
        <v>0</v>
      </c>
      <c r="L1183" s="85">
        <v>0.469999999271</v>
      </c>
      <c r="M1183" s="86">
        <v>0</v>
      </c>
      <c r="N1183" s="86"/>
      <c r="O1183" s="86">
        <v>71.796039153198294</v>
      </c>
      <c r="P1183" s="86">
        <v>0.28599999999999998</v>
      </c>
      <c r="Q1183" s="88">
        <v>0.14979999999999999</v>
      </c>
      <c r="R1183" s="85">
        <v>0</v>
      </c>
      <c r="S1183" s="86">
        <v>0</v>
      </c>
      <c r="T1183" s="86">
        <v>1.72</v>
      </c>
      <c r="U1183" s="88">
        <v>4.2038744232195704</v>
      </c>
      <c r="V1183" s="89">
        <v>4.72</v>
      </c>
      <c r="W1183" s="85"/>
      <c r="X1183" s="88"/>
      <c r="Y1183" s="85">
        <v>100</v>
      </c>
      <c r="Z1183" s="88"/>
      <c r="AA1183" s="85">
        <v>1.03</v>
      </c>
      <c r="AB1183" s="91">
        <v>1.03</v>
      </c>
      <c r="AC1183" s="86">
        <v>7.0000000000000007E-2</v>
      </c>
      <c r="AD1183" s="86">
        <v>7.0000000000000007E-2</v>
      </c>
      <c r="AE1183" s="86">
        <v>0</v>
      </c>
      <c r="AF1183" s="88">
        <v>9.0499996998699997E-2</v>
      </c>
      <c r="AG1183" s="85">
        <v>0</v>
      </c>
      <c r="AH1183" s="86">
        <v>8.9680000000000003E-3</v>
      </c>
      <c r="AI1183" s="88">
        <v>3.8299999965199998E-4</v>
      </c>
      <c r="AJ1183" s="150">
        <v>1.39</v>
      </c>
      <c r="AK1183" s="151">
        <v>4</v>
      </c>
    </row>
    <row r="1184" spans="1:37" x14ac:dyDescent="0.2">
      <c r="A1184" s="149" t="s">
        <v>2549</v>
      </c>
      <c r="B1184" s="66" t="s">
        <v>2550</v>
      </c>
      <c r="C1184" s="67">
        <v>42</v>
      </c>
      <c r="D1184" s="84" t="s">
        <v>335</v>
      </c>
      <c r="E1184" s="85">
        <v>80.527218362501102</v>
      </c>
      <c r="F1184" s="91">
        <v>80.527218362501102</v>
      </c>
      <c r="G1184" s="86">
        <v>24.747163837833099</v>
      </c>
      <c r="H1184" s="86">
        <v>24.747163837833099</v>
      </c>
      <c r="I1184" s="86">
        <v>0.4</v>
      </c>
      <c r="J1184" s="86">
        <v>0.23</v>
      </c>
      <c r="K1184" s="87">
        <v>0</v>
      </c>
      <c r="L1184" s="85">
        <v>0.120000000122</v>
      </c>
      <c r="M1184" s="86">
        <v>0</v>
      </c>
      <c r="N1184" s="86"/>
      <c r="O1184" s="86">
        <v>83.109822399420096</v>
      </c>
      <c r="P1184" s="86">
        <v>0.13500000000000001</v>
      </c>
      <c r="Q1184" s="88">
        <v>0.24429999999999999</v>
      </c>
      <c r="R1184" s="85">
        <v>0</v>
      </c>
      <c r="S1184" s="86">
        <v>0</v>
      </c>
      <c r="T1184" s="86">
        <v>1.31</v>
      </c>
      <c r="U1184" s="88">
        <v>9.4538738897194594E-2</v>
      </c>
      <c r="V1184" s="89">
        <v>4.96</v>
      </c>
      <c r="W1184" s="85"/>
      <c r="X1184" s="88"/>
      <c r="Y1184" s="85">
        <v>100</v>
      </c>
      <c r="Z1184" s="88">
        <v>100</v>
      </c>
      <c r="AA1184" s="85">
        <v>0</v>
      </c>
      <c r="AB1184" s="91">
        <v>0</v>
      </c>
      <c r="AC1184" s="86">
        <v>0</v>
      </c>
      <c r="AD1184" s="86">
        <v>0</v>
      </c>
      <c r="AE1184" s="86">
        <v>0</v>
      </c>
      <c r="AF1184" s="88">
        <v>0.75080001430300003</v>
      </c>
      <c r="AG1184" s="85">
        <v>0</v>
      </c>
      <c r="AH1184" s="86">
        <v>8.25E-4</v>
      </c>
      <c r="AI1184" s="88">
        <v>0</v>
      </c>
      <c r="AJ1184" s="150">
        <v>1.61</v>
      </c>
      <c r="AK1184" s="151">
        <v>0</v>
      </c>
    </row>
    <row r="1185" spans="1:37" x14ac:dyDescent="0.2">
      <c r="A1185" s="149" t="s">
        <v>2551</v>
      </c>
      <c r="B1185" s="66" t="s">
        <v>2552</v>
      </c>
      <c r="C1185" s="67">
        <v>43</v>
      </c>
      <c r="D1185" s="84" t="s">
        <v>335</v>
      </c>
      <c r="E1185" s="85">
        <v>58.614062287890398</v>
      </c>
      <c r="F1185" s="91">
        <v>58.404721247758303</v>
      </c>
      <c r="G1185" s="86">
        <v>38.335131427591598</v>
      </c>
      <c r="H1185" s="86">
        <v>38.190807570572197</v>
      </c>
      <c r="I1185" s="86">
        <v>1.0900000000000001</v>
      </c>
      <c r="J1185" s="86">
        <v>1.43</v>
      </c>
      <c r="K1185" s="87">
        <v>0</v>
      </c>
      <c r="L1185" s="85">
        <v>0.13999999972400001</v>
      </c>
      <c r="M1185" s="86">
        <v>0</v>
      </c>
      <c r="N1185" s="86">
        <v>41.9622363328698</v>
      </c>
      <c r="O1185" s="86">
        <v>96.271734991750193</v>
      </c>
      <c r="P1185" s="86">
        <v>0.245</v>
      </c>
      <c r="Q1185" s="88">
        <v>0.45250000000000001</v>
      </c>
      <c r="R1185" s="85">
        <v>0</v>
      </c>
      <c r="S1185" s="86">
        <v>0</v>
      </c>
      <c r="T1185" s="86">
        <v>0.9</v>
      </c>
      <c r="U1185" s="88">
        <v>1.66329672842108</v>
      </c>
      <c r="V1185" s="89">
        <v>4.91</v>
      </c>
      <c r="W1185" s="85">
        <v>46.7620609424253</v>
      </c>
      <c r="X1185" s="88">
        <v>48.766666666699997</v>
      </c>
      <c r="Y1185" s="85">
        <v>84.960000000000008</v>
      </c>
      <c r="Z1185" s="88">
        <v>100</v>
      </c>
      <c r="AA1185" s="85">
        <v>0.02</v>
      </c>
      <c r="AB1185" s="91">
        <v>0.09</v>
      </c>
      <c r="AC1185" s="86">
        <v>0</v>
      </c>
      <c r="AD1185" s="86">
        <v>0.04</v>
      </c>
      <c r="AE1185" s="86">
        <v>0</v>
      </c>
      <c r="AF1185" s="88">
        <v>60.318099856800004</v>
      </c>
      <c r="AG1185" s="85">
        <v>3.82340000084E-2</v>
      </c>
      <c r="AH1185" s="86">
        <v>6.5750000000000001E-3</v>
      </c>
      <c r="AI1185" s="88">
        <v>0</v>
      </c>
      <c r="AJ1185" s="150">
        <v>1.92</v>
      </c>
      <c r="AK1185" s="151">
        <v>10</v>
      </c>
    </row>
    <row r="1186" spans="1:37" x14ac:dyDescent="0.2">
      <c r="A1186" s="149" t="s">
        <v>2553</v>
      </c>
      <c r="B1186" s="66" t="s">
        <v>2554</v>
      </c>
      <c r="C1186" s="67">
        <v>43</v>
      </c>
      <c r="D1186" s="84" t="s">
        <v>335</v>
      </c>
      <c r="E1186" s="85">
        <v>74.653041143067995</v>
      </c>
      <c r="F1186" s="91">
        <v>74.579241917959905</v>
      </c>
      <c r="G1186" s="86">
        <v>26.6640700272647</v>
      </c>
      <c r="H1186" s="86">
        <v>26.6497201779381</v>
      </c>
      <c r="I1186" s="86">
        <v>0.48</v>
      </c>
      <c r="J1186" s="86">
        <v>0.49</v>
      </c>
      <c r="K1186" s="87">
        <v>0</v>
      </c>
      <c r="L1186" s="85">
        <v>1.0000000002099999E-2</v>
      </c>
      <c r="M1186" s="86">
        <v>2.1019425312096399E-2</v>
      </c>
      <c r="N1186" s="86">
        <v>83.609539207760704</v>
      </c>
      <c r="O1186" s="86">
        <v>50.866375273181397</v>
      </c>
      <c r="P1186" s="86">
        <v>0.19600000000000001</v>
      </c>
      <c r="Q1186" s="88">
        <v>0.78580000000000005</v>
      </c>
      <c r="R1186" s="85">
        <v>1.1482374555058E-2</v>
      </c>
      <c r="S1186" s="86">
        <v>0</v>
      </c>
      <c r="T1186" s="86">
        <v>1.1299999999999999</v>
      </c>
      <c r="U1186" s="88">
        <v>2.3687501281236498</v>
      </c>
      <c r="V1186" s="89">
        <v>4.88</v>
      </c>
      <c r="W1186" s="85">
        <v>24.403403215802101</v>
      </c>
      <c r="X1186" s="88">
        <v>25.3</v>
      </c>
      <c r="Y1186" s="85">
        <v>100</v>
      </c>
      <c r="Z1186" s="88">
        <v>100</v>
      </c>
      <c r="AA1186" s="85">
        <v>0.25</v>
      </c>
      <c r="AB1186" s="91">
        <v>0.25</v>
      </c>
      <c r="AC1186" s="86">
        <v>0</v>
      </c>
      <c r="AD1186" s="86">
        <v>0</v>
      </c>
      <c r="AE1186" s="86">
        <v>0</v>
      </c>
      <c r="AF1186" s="88">
        <v>4.4045000085600003</v>
      </c>
      <c r="AG1186" s="85">
        <v>0</v>
      </c>
      <c r="AH1186" s="86">
        <v>3.3649999999999999E-3</v>
      </c>
      <c r="AI1186" s="88">
        <v>0</v>
      </c>
      <c r="AJ1186" s="150">
        <v>1.95</v>
      </c>
      <c r="AK1186" s="151">
        <v>2</v>
      </c>
    </row>
    <row r="1187" spans="1:37" x14ac:dyDescent="0.2">
      <c r="A1187" s="149" t="s">
        <v>2555</v>
      </c>
      <c r="B1187" s="66" t="s">
        <v>2556</v>
      </c>
      <c r="C1187" s="67">
        <v>43</v>
      </c>
      <c r="D1187" s="84" t="s">
        <v>335</v>
      </c>
      <c r="E1187" s="85">
        <v>78.926556616679505</v>
      </c>
      <c r="F1187" s="91">
        <v>78.916785011660807</v>
      </c>
      <c r="G1187" s="86">
        <v>30.033353745130501</v>
      </c>
      <c r="H1187" s="86">
        <v>30.028793662788399</v>
      </c>
      <c r="I1187" s="86">
        <v>0.37</v>
      </c>
      <c r="J1187" s="86">
        <v>0.33</v>
      </c>
      <c r="K1187" s="87">
        <v>0</v>
      </c>
      <c r="L1187" s="85">
        <v>0.14000000001599999</v>
      </c>
      <c r="M1187" s="86">
        <v>0</v>
      </c>
      <c r="N1187" s="86"/>
      <c r="O1187" s="86">
        <v>46.438806920709098</v>
      </c>
      <c r="P1187" s="86">
        <v>8.7999999999999995E-2</v>
      </c>
      <c r="Q1187" s="88">
        <v>0.44879999999999998</v>
      </c>
      <c r="R1187" s="85">
        <v>0</v>
      </c>
      <c r="S1187" s="86">
        <v>0</v>
      </c>
      <c r="T1187" s="86">
        <v>0.62</v>
      </c>
      <c r="U1187" s="88">
        <v>1.2664000104230499</v>
      </c>
      <c r="V1187" s="89">
        <v>4.95</v>
      </c>
      <c r="W1187" s="85">
        <v>26.298347438991701</v>
      </c>
      <c r="X1187" s="88">
        <v>22.166666666699999</v>
      </c>
      <c r="Y1187" s="85">
        <v>100</v>
      </c>
      <c r="Z1187" s="88"/>
      <c r="AA1187" s="85">
        <v>0.9</v>
      </c>
      <c r="AB1187" s="91">
        <v>0.9</v>
      </c>
      <c r="AC1187" s="86">
        <v>0.06</v>
      </c>
      <c r="AD1187" s="86">
        <v>0.06</v>
      </c>
      <c r="AE1187" s="86">
        <v>0</v>
      </c>
      <c r="AF1187" s="88">
        <v>0</v>
      </c>
      <c r="AG1187" s="85">
        <v>0</v>
      </c>
      <c r="AH1187" s="86">
        <v>3.2629999999999998E-3</v>
      </c>
      <c r="AI1187" s="88">
        <v>0</v>
      </c>
      <c r="AJ1187" s="150">
        <v>1.88</v>
      </c>
      <c r="AK1187" s="151">
        <v>1</v>
      </c>
    </row>
    <row r="1188" spans="1:37" x14ac:dyDescent="0.2">
      <c r="A1188" s="149" t="s">
        <v>2557</v>
      </c>
      <c r="B1188" s="66" t="s">
        <v>2558</v>
      </c>
      <c r="C1188" s="67">
        <v>43</v>
      </c>
      <c r="D1188" s="84" t="s">
        <v>335</v>
      </c>
      <c r="E1188" s="85">
        <v>68.371972382446302</v>
      </c>
      <c r="F1188" s="91">
        <v>68.342329212109206</v>
      </c>
      <c r="G1188" s="86">
        <v>25.321443128342601</v>
      </c>
      <c r="H1188" s="86">
        <v>25.302916146881898</v>
      </c>
      <c r="I1188" s="86">
        <v>0.26</v>
      </c>
      <c r="J1188" s="86">
        <v>0.28000000000000003</v>
      </c>
      <c r="K1188" s="87">
        <v>0</v>
      </c>
      <c r="L1188" s="85">
        <v>0.149999999859</v>
      </c>
      <c r="M1188" s="86">
        <v>0</v>
      </c>
      <c r="N1188" s="86"/>
      <c r="O1188" s="86">
        <v>68.475480929611905</v>
      </c>
      <c r="P1188" s="86">
        <v>0.14499999999999999</v>
      </c>
      <c r="Q1188" s="88">
        <v>0.87829999999999997</v>
      </c>
      <c r="R1188" s="85">
        <v>0</v>
      </c>
      <c r="S1188" s="86">
        <v>0</v>
      </c>
      <c r="T1188" s="86">
        <v>0.93</v>
      </c>
      <c r="U1188" s="88">
        <v>2.5888368761038998</v>
      </c>
      <c r="V1188" s="89">
        <v>4.8</v>
      </c>
      <c r="W1188" s="85">
        <v>23.104359472071302</v>
      </c>
      <c r="X1188" s="88">
        <v>40.166666666700003</v>
      </c>
      <c r="Y1188" s="85">
        <v>100</v>
      </c>
      <c r="Z1188" s="88">
        <v>100</v>
      </c>
      <c r="AA1188" s="85">
        <v>1.1100000000000001</v>
      </c>
      <c r="AB1188" s="91">
        <v>1.1100000000000001</v>
      </c>
      <c r="AC1188" s="86">
        <v>0.15</v>
      </c>
      <c r="AD1188" s="86">
        <v>0.15</v>
      </c>
      <c r="AE1188" s="86">
        <v>0</v>
      </c>
      <c r="AF1188" s="88">
        <v>6.7231998380500002</v>
      </c>
      <c r="AG1188" s="85">
        <v>9.0880000026399996E-2</v>
      </c>
      <c r="AH1188" s="86">
        <v>1.382E-3</v>
      </c>
      <c r="AI1188" s="88">
        <v>0</v>
      </c>
      <c r="AJ1188" s="150">
        <v>2.1800000000000002</v>
      </c>
      <c r="AK1188" s="151">
        <v>2</v>
      </c>
    </row>
    <row r="1189" spans="1:37" x14ac:dyDescent="0.2">
      <c r="A1189" s="149" t="s">
        <v>2559</v>
      </c>
      <c r="B1189" s="66" t="s">
        <v>2560</v>
      </c>
      <c r="C1189" s="67">
        <v>43</v>
      </c>
      <c r="D1189" s="84" t="s">
        <v>335</v>
      </c>
      <c r="E1189" s="85">
        <v>58.850473786265702</v>
      </c>
      <c r="F1189" s="91">
        <v>58.7165697142648</v>
      </c>
      <c r="G1189" s="86">
        <v>20.330735740679799</v>
      </c>
      <c r="H1189" s="86">
        <v>20.2875644824937</v>
      </c>
      <c r="I1189" s="86">
        <v>1.54</v>
      </c>
      <c r="J1189" s="86">
        <v>0.97</v>
      </c>
      <c r="K1189" s="87">
        <v>0</v>
      </c>
      <c r="L1189" s="85">
        <v>1.00000000025E-2</v>
      </c>
      <c r="M1189" s="86">
        <v>0</v>
      </c>
      <c r="N1189" s="86">
        <v>37.007784533212103</v>
      </c>
      <c r="O1189" s="86">
        <v>90.559742502747696</v>
      </c>
      <c r="P1189" s="86">
        <v>0.245</v>
      </c>
      <c r="Q1189" s="88">
        <v>0.76419999999999999</v>
      </c>
      <c r="R1189" s="85">
        <v>0</v>
      </c>
      <c r="S1189" s="86">
        <v>0</v>
      </c>
      <c r="T1189" s="86">
        <v>0.66</v>
      </c>
      <c r="U1189" s="88">
        <v>0.876596056049464</v>
      </c>
      <c r="V1189" s="89">
        <v>4.84</v>
      </c>
      <c r="W1189" s="85">
        <v>43.836624991609</v>
      </c>
      <c r="X1189" s="88">
        <v>52.0333333333</v>
      </c>
      <c r="Y1189" s="85">
        <v>100</v>
      </c>
      <c r="Z1189" s="88">
        <v>100</v>
      </c>
      <c r="AA1189" s="85">
        <v>0.48</v>
      </c>
      <c r="AB1189" s="91">
        <v>0.48</v>
      </c>
      <c r="AC1189" s="86">
        <v>0.05</v>
      </c>
      <c r="AD1189" s="86">
        <v>0.05</v>
      </c>
      <c r="AE1189" s="86">
        <v>0</v>
      </c>
      <c r="AF1189" s="88">
        <v>34.362201699300002</v>
      </c>
      <c r="AG1189" s="85">
        <v>0.114213999885</v>
      </c>
      <c r="AH1189" s="86">
        <v>6.5770000000000004E-3</v>
      </c>
      <c r="AI1189" s="88">
        <v>0</v>
      </c>
      <c r="AJ1189" s="150">
        <v>2.19</v>
      </c>
      <c r="AK1189" s="151">
        <v>6</v>
      </c>
    </row>
    <row r="1190" spans="1:37" x14ac:dyDescent="0.2">
      <c r="A1190" s="149" t="s">
        <v>2561</v>
      </c>
      <c r="B1190" s="66" t="s">
        <v>2562</v>
      </c>
      <c r="C1190" s="67">
        <v>43</v>
      </c>
      <c r="D1190" s="84" t="s">
        <v>335</v>
      </c>
      <c r="E1190" s="85">
        <v>47.5377969762419</v>
      </c>
      <c r="F1190" s="91">
        <v>47.536717062634999</v>
      </c>
      <c r="G1190" s="86">
        <v>15.4902807775378</v>
      </c>
      <c r="H1190" s="86">
        <v>15.4902807775378</v>
      </c>
      <c r="I1190" s="86">
        <v>0.34</v>
      </c>
      <c r="J1190" s="86">
        <v>0.26</v>
      </c>
      <c r="K1190" s="87">
        <v>0</v>
      </c>
      <c r="L1190" s="85">
        <v>4.0000000037099998E-2</v>
      </c>
      <c r="M1190" s="86">
        <v>3.8217136931084403E-2</v>
      </c>
      <c r="N1190" s="86"/>
      <c r="O1190" s="86">
        <v>16.545454545454501</v>
      </c>
      <c r="P1190" s="86">
        <v>0.122</v>
      </c>
      <c r="Q1190" s="88">
        <v>0.77990000000000004</v>
      </c>
      <c r="R1190" s="85">
        <v>1.21506682867558E-2</v>
      </c>
      <c r="S1190" s="86">
        <v>0</v>
      </c>
      <c r="T1190" s="86">
        <v>0.93</v>
      </c>
      <c r="U1190" s="88">
        <v>5.1079913606911402</v>
      </c>
      <c r="V1190" s="89">
        <v>4.71</v>
      </c>
      <c r="W1190" s="85"/>
      <c r="X1190" s="88"/>
      <c r="Y1190" s="85">
        <v>100</v>
      </c>
      <c r="Z1190" s="88"/>
      <c r="AA1190" s="85">
        <v>0</v>
      </c>
      <c r="AB1190" s="91">
        <v>0</v>
      </c>
      <c r="AC1190" s="86">
        <v>0</v>
      </c>
      <c r="AD1190" s="86">
        <v>0</v>
      </c>
      <c r="AE1190" s="86">
        <v>0</v>
      </c>
      <c r="AF1190" s="88">
        <v>0</v>
      </c>
      <c r="AG1190" s="85">
        <v>0.17806800015099999</v>
      </c>
      <c r="AH1190" s="86">
        <v>1.6180000000000001E-3</v>
      </c>
      <c r="AI1190" s="88">
        <v>0</v>
      </c>
      <c r="AJ1190" s="150">
        <v>3.21</v>
      </c>
      <c r="AK1190" s="151">
        <v>26</v>
      </c>
    </row>
    <row r="1191" spans="1:37" x14ac:dyDescent="0.2">
      <c r="A1191" s="149" t="s">
        <v>2563</v>
      </c>
      <c r="B1191" s="66" t="s">
        <v>2564</v>
      </c>
      <c r="C1191" s="67">
        <v>43</v>
      </c>
      <c r="D1191" s="84" t="s">
        <v>335</v>
      </c>
      <c r="E1191" s="85">
        <v>51.907368293550803</v>
      </c>
      <c r="F1191" s="91">
        <v>51.894498572975102</v>
      </c>
      <c r="G1191" s="86">
        <v>16.6791578660489</v>
      </c>
      <c r="H1191" s="86">
        <v>16.678400823662098</v>
      </c>
      <c r="I1191" s="86">
        <v>0.43</v>
      </c>
      <c r="J1191" s="86">
        <v>0.26</v>
      </c>
      <c r="K1191" s="87">
        <v>0</v>
      </c>
      <c r="L1191" s="85">
        <v>0.36999999956399998</v>
      </c>
      <c r="M1191" s="86">
        <v>1.5107711943069301E-2</v>
      </c>
      <c r="N1191" s="86"/>
      <c r="O1191" s="86">
        <v>17.4807732280191</v>
      </c>
      <c r="P1191" s="86">
        <v>0.127</v>
      </c>
      <c r="Q1191" s="88">
        <v>0.67290000000000005</v>
      </c>
      <c r="R1191" s="85">
        <v>9.9403578528827006E-3</v>
      </c>
      <c r="S1191" s="86">
        <v>0</v>
      </c>
      <c r="T1191" s="86">
        <v>1.37</v>
      </c>
      <c r="U1191" s="88">
        <v>2.84572233199337</v>
      </c>
      <c r="V1191" s="89">
        <v>4.8600000000000003</v>
      </c>
      <c r="W1191" s="85">
        <v>25.892181660292799</v>
      </c>
      <c r="X1191" s="88">
        <v>31.4</v>
      </c>
      <c r="Y1191" s="85">
        <v>100</v>
      </c>
      <c r="Z1191" s="88">
        <v>100</v>
      </c>
      <c r="AA1191" s="85">
        <v>0</v>
      </c>
      <c r="AB1191" s="91">
        <v>0</v>
      </c>
      <c r="AC1191" s="86">
        <v>0</v>
      </c>
      <c r="AD1191" s="86">
        <v>0</v>
      </c>
      <c r="AE1191" s="86">
        <v>0</v>
      </c>
      <c r="AF1191" s="88">
        <v>1.97950005298</v>
      </c>
      <c r="AG1191" s="85">
        <v>0.336397999906</v>
      </c>
      <c r="AH1191" s="86">
        <v>2.3029999999999999E-3</v>
      </c>
      <c r="AI1191" s="88">
        <v>0</v>
      </c>
      <c r="AJ1191" s="150">
        <v>3.42</v>
      </c>
      <c r="AK1191" s="151">
        <v>40</v>
      </c>
    </row>
    <row r="1192" spans="1:37" x14ac:dyDescent="0.2">
      <c r="A1192" s="149" t="s">
        <v>2565</v>
      </c>
      <c r="B1192" s="66" t="s">
        <v>2566</v>
      </c>
      <c r="C1192" s="67">
        <v>43</v>
      </c>
      <c r="D1192" s="84" t="s">
        <v>335</v>
      </c>
      <c r="E1192" s="85">
        <v>54.567371654800397</v>
      </c>
      <c r="F1192" s="91">
        <v>54.520605381346698</v>
      </c>
      <c r="G1192" s="86">
        <v>21.8575886341829</v>
      </c>
      <c r="H1192" s="86">
        <v>21.819691826384201</v>
      </c>
      <c r="I1192" s="86">
        <v>2.1800000000000002</v>
      </c>
      <c r="J1192" s="86">
        <v>8.73</v>
      </c>
      <c r="K1192" s="87">
        <v>0</v>
      </c>
      <c r="L1192" s="85">
        <v>4.0000000002799997E-2</v>
      </c>
      <c r="M1192" s="86">
        <v>0</v>
      </c>
      <c r="N1192" s="86"/>
      <c r="O1192" s="86">
        <v>52.202321469751702</v>
      </c>
      <c r="P1192" s="86">
        <v>0.27100000000000002</v>
      </c>
      <c r="Q1192" s="88">
        <v>0.26879999999999998</v>
      </c>
      <c r="R1192" s="85">
        <v>0</v>
      </c>
      <c r="S1192" s="86">
        <v>0</v>
      </c>
      <c r="T1192" s="86">
        <v>0.51</v>
      </c>
      <c r="U1192" s="88">
        <v>1.48442602462486</v>
      </c>
      <c r="V1192" s="89">
        <v>4.93</v>
      </c>
      <c r="W1192" s="85">
        <v>41.640657329774299</v>
      </c>
      <c r="X1192" s="88">
        <v>47.366666666699999</v>
      </c>
      <c r="Y1192" s="85">
        <v>100</v>
      </c>
      <c r="Z1192" s="88">
        <v>100</v>
      </c>
      <c r="AA1192" s="85">
        <v>0.73</v>
      </c>
      <c r="AB1192" s="91">
        <v>0.73</v>
      </c>
      <c r="AC1192" s="86">
        <v>0.15</v>
      </c>
      <c r="AD1192" s="86">
        <v>0.14000000000000001</v>
      </c>
      <c r="AE1192" s="86">
        <v>0</v>
      </c>
      <c r="AF1192" s="88">
        <v>68.810302739199997</v>
      </c>
      <c r="AG1192" s="85">
        <v>0.29031299989300002</v>
      </c>
      <c r="AH1192" s="86">
        <v>5.2070999999999999E-2</v>
      </c>
      <c r="AI1192" s="88">
        <v>0</v>
      </c>
      <c r="AJ1192" s="150">
        <v>2.4500000000000002</v>
      </c>
      <c r="AK1192" s="151">
        <v>6</v>
      </c>
    </row>
    <row r="1193" spans="1:37" x14ac:dyDescent="0.2">
      <c r="A1193" s="149" t="s">
        <v>2567</v>
      </c>
      <c r="B1193" s="66" t="s">
        <v>2568</v>
      </c>
      <c r="C1193" s="67">
        <v>43</v>
      </c>
      <c r="D1193" s="84" t="s">
        <v>335</v>
      </c>
      <c r="E1193" s="85">
        <v>84.9908631447245</v>
      </c>
      <c r="F1193" s="91">
        <v>84.962876380817505</v>
      </c>
      <c r="G1193" s="86">
        <v>32.624335314357197</v>
      </c>
      <c r="H1193" s="86">
        <v>32.597994830680101</v>
      </c>
      <c r="I1193" s="86">
        <v>1.23</v>
      </c>
      <c r="J1193" s="86">
        <v>0.86</v>
      </c>
      <c r="K1193" s="87">
        <v>0</v>
      </c>
      <c r="L1193" s="85">
        <v>0</v>
      </c>
      <c r="M1193" s="86">
        <v>2.2077780450761701E-2</v>
      </c>
      <c r="N1193" s="86">
        <v>100</v>
      </c>
      <c r="O1193" s="86">
        <v>59.688760806916399</v>
      </c>
      <c r="P1193" s="86">
        <v>0.13300000000000001</v>
      </c>
      <c r="Q1193" s="88">
        <v>0.93289999999999995</v>
      </c>
      <c r="R1193" s="85">
        <v>1.7717930545712302E-2</v>
      </c>
      <c r="S1193" s="86">
        <v>0</v>
      </c>
      <c r="T1193" s="86">
        <v>1.1299999999999999</v>
      </c>
      <c r="U1193" s="88">
        <v>0.46095846434980198</v>
      </c>
      <c r="V1193" s="89">
        <v>4.88</v>
      </c>
      <c r="W1193" s="85"/>
      <c r="X1193" s="88"/>
      <c r="Y1193" s="85">
        <v>100</v>
      </c>
      <c r="Z1193" s="88">
        <v>100</v>
      </c>
      <c r="AA1193" s="85">
        <v>0</v>
      </c>
      <c r="AB1193" s="91">
        <v>0</v>
      </c>
      <c r="AC1193" s="86">
        <v>0</v>
      </c>
      <c r="AD1193" s="86">
        <v>0</v>
      </c>
      <c r="AE1193" s="86">
        <v>0</v>
      </c>
      <c r="AF1193" s="88">
        <v>98.387801946099998</v>
      </c>
      <c r="AG1193" s="85">
        <v>6.6039999907200001E-3</v>
      </c>
      <c r="AH1193" s="86">
        <v>3.6879999999999999E-3</v>
      </c>
      <c r="AI1193" s="88">
        <v>0</v>
      </c>
      <c r="AJ1193" s="150">
        <v>2.6</v>
      </c>
      <c r="AK1193" s="151">
        <v>6</v>
      </c>
    </row>
    <row r="1194" spans="1:37" x14ac:dyDescent="0.2">
      <c r="A1194" s="149" t="s">
        <v>2328</v>
      </c>
      <c r="B1194" s="66" t="s">
        <v>2569</v>
      </c>
      <c r="C1194" s="67">
        <v>42</v>
      </c>
      <c r="D1194" s="84" t="s">
        <v>335</v>
      </c>
      <c r="E1194" s="85">
        <v>29.7331238079888</v>
      </c>
      <c r="F1194" s="91">
        <v>29.7331238079888</v>
      </c>
      <c r="G1194" s="86">
        <v>14.104682085583001</v>
      </c>
      <c r="H1194" s="86">
        <v>14.104682085583001</v>
      </c>
      <c r="I1194" s="86">
        <v>0.59</v>
      </c>
      <c r="J1194" s="86">
        <v>0.48</v>
      </c>
      <c r="K1194" s="87">
        <v>0</v>
      </c>
      <c r="L1194" s="85">
        <v>1.7700000011100001</v>
      </c>
      <c r="M1194" s="86">
        <v>6.0134729784701101E-2</v>
      </c>
      <c r="N1194" s="86"/>
      <c r="O1194" s="86">
        <v>6.6488391880393802</v>
      </c>
      <c r="P1194" s="86">
        <v>0.32200000000000001</v>
      </c>
      <c r="Q1194" s="88">
        <v>0.89539999999999997</v>
      </c>
      <c r="R1194" s="85">
        <v>9.6116878123798499E-3</v>
      </c>
      <c r="S1194" s="86">
        <v>0</v>
      </c>
      <c r="T1194" s="86">
        <v>1.61</v>
      </c>
      <c r="U1194" s="88">
        <v>5.9976629865420303</v>
      </c>
      <c r="V1194" s="89">
        <v>4.68</v>
      </c>
      <c r="W1194" s="85"/>
      <c r="X1194" s="88"/>
      <c r="Y1194" s="85">
        <v>100</v>
      </c>
      <c r="Z1194" s="88"/>
      <c r="AA1194" s="85">
        <v>0.57999999999999996</v>
      </c>
      <c r="AB1194" s="91">
        <v>0.57999999999999996</v>
      </c>
      <c r="AC1194" s="86">
        <v>0.1</v>
      </c>
      <c r="AD1194" s="86">
        <v>0.1</v>
      </c>
      <c r="AE1194" s="86">
        <v>0</v>
      </c>
      <c r="AF1194" s="88">
        <v>0.24400000289400001</v>
      </c>
      <c r="AG1194" s="85">
        <v>0.29181000007399999</v>
      </c>
      <c r="AH1194" s="86">
        <v>4.8310000000000002E-3</v>
      </c>
      <c r="AI1194" s="88">
        <v>0</v>
      </c>
      <c r="AJ1194" s="150">
        <v>2.86</v>
      </c>
      <c r="AK1194" s="151">
        <v>12</v>
      </c>
    </row>
    <row r="1195" spans="1:37" x14ac:dyDescent="0.2">
      <c r="A1195" s="149" t="s">
        <v>2204</v>
      </c>
      <c r="B1195" s="66" t="s">
        <v>2570</v>
      </c>
      <c r="C1195" s="67">
        <v>43</v>
      </c>
      <c r="D1195" s="84" t="s">
        <v>335</v>
      </c>
      <c r="E1195" s="85">
        <v>54.049076109559699</v>
      </c>
      <c r="F1195" s="91">
        <v>54.017388548907803</v>
      </c>
      <c r="G1195" s="86">
        <v>21.877289921375201</v>
      </c>
      <c r="H1195" s="86">
        <v>21.847582833263999</v>
      </c>
      <c r="I1195" s="86">
        <v>0.26</v>
      </c>
      <c r="J1195" s="86">
        <v>0.2</v>
      </c>
      <c r="K1195" s="87">
        <v>0</v>
      </c>
      <c r="L1195" s="85">
        <v>4.1400000016299998</v>
      </c>
      <c r="M1195" s="86">
        <v>0</v>
      </c>
      <c r="N1195" s="86"/>
      <c r="O1195" s="86">
        <v>6.9184674051207598</v>
      </c>
      <c r="P1195" s="86">
        <v>0.155</v>
      </c>
      <c r="Q1195" s="88">
        <v>1.1003000000000001</v>
      </c>
      <c r="R1195" s="85">
        <v>0</v>
      </c>
      <c r="S1195" s="86">
        <v>0</v>
      </c>
      <c r="T1195" s="86">
        <v>1.33</v>
      </c>
      <c r="U1195" s="88">
        <v>2.3755768126274899</v>
      </c>
      <c r="V1195" s="89">
        <v>4.88</v>
      </c>
      <c r="W1195" s="85">
        <v>27.253597904546002</v>
      </c>
      <c r="X1195" s="88">
        <v>27.4</v>
      </c>
      <c r="Y1195" s="85">
        <v>100</v>
      </c>
      <c r="Z1195" s="88">
        <v>100</v>
      </c>
      <c r="AA1195" s="85">
        <v>0.45</v>
      </c>
      <c r="AB1195" s="91">
        <v>0.42</v>
      </c>
      <c r="AC1195" s="86">
        <v>0.15</v>
      </c>
      <c r="AD1195" s="86">
        <v>0.14000000000000001</v>
      </c>
      <c r="AE1195" s="86">
        <v>0</v>
      </c>
      <c r="AF1195" s="88">
        <v>0.779399991342</v>
      </c>
      <c r="AG1195" s="85">
        <v>0.24921000003499999</v>
      </c>
      <c r="AH1195" s="86">
        <v>1.2310000000000001E-3</v>
      </c>
      <c r="AI1195" s="88">
        <v>0</v>
      </c>
      <c r="AJ1195" s="150">
        <v>3.71</v>
      </c>
      <c r="AK1195" s="151">
        <v>54</v>
      </c>
    </row>
    <row r="1196" spans="1:37" x14ac:dyDescent="0.2">
      <c r="A1196" s="149" t="s">
        <v>2571</v>
      </c>
      <c r="B1196" s="66" t="s">
        <v>2572</v>
      </c>
      <c r="C1196" s="67">
        <v>43</v>
      </c>
      <c r="D1196" s="84" t="s">
        <v>335</v>
      </c>
      <c r="E1196" s="85">
        <v>82.538212135247804</v>
      </c>
      <c r="F1196" s="91">
        <v>82.487018844006698</v>
      </c>
      <c r="G1196" s="86">
        <v>32.463859974159597</v>
      </c>
      <c r="H1196" s="86">
        <v>32.455327758952699</v>
      </c>
      <c r="I1196" s="86">
        <v>0.13</v>
      </c>
      <c r="J1196" s="86">
        <v>0.14000000000000001</v>
      </c>
      <c r="K1196" s="87">
        <v>0</v>
      </c>
      <c r="L1196" s="85">
        <v>2.0000000014499999E-2</v>
      </c>
      <c r="M1196" s="86">
        <v>0</v>
      </c>
      <c r="N1196" s="86"/>
      <c r="O1196" s="86">
        <v>36.609045702107501</v>
      </c>
      <c r="P1196" s="86">
        <v>6.9000000000000006E-2</v>
      </c>
      <c r="Q1196" s="88">
        <v>0.3115</v>
      </c>
      <c r="R1196" s="85">
        <v>0</v>
      </c>
      <c r="S1196" s="86">
        <v>0</v>
      </c>
      <c r="T1196" s="86">
        <v>0.6</v>
      </c>
      <c r="U1196" s="88">
        <v>3.5481826381609398</v>
      </c>
      <c r="V1196" s="89">
        <v>5</v>
      </c>
      <c r="W1196" s="85"/>
      <c r="X1196" s="88"/>
      <c r="Y1196" s="85">
        <v>100</v>
      </c>
      <c r="Z1196" s="88"/>
      <c r="AA1196" s="85">
        <v>1.1100000000000001</v>
      </c>
      <c r="AB1196" s="91">
        <v>1.1100000000000001</v>
      </c>
      <c r="AC1196" s="86">
        <v>0.21</v>
      </c>
      <c r="AD1196" s="86">
        <v>0.21</v>
      </c>
      <c r="AE1196" s="86">
        <v>0</v>
      </c>
      <c r="AF1196" s="88">
        <v>100.000000073</v>
      </c>
      <c r="AG1196" s="85">
        <v>0.14871700011700001</v>
      </c>
      <c r="AH1196" s="86">
        <v>7.0699999999999995E-4</v>
      </c>
      <c r="AI1196" s="88">
        <v>0</v>
      </c>
      <c r="AJ1196" s="150">
        <v>2.61</v>
      </c>
      <c r="AK1196" s="151">
        <v>2</v>
      </c>
    </row>
    <row r="1197" spans="1:37" x14ac:dyDescent="0.2">
      <c r="A1197" s="149" t="s">
        <v>2573</v>
      </c>
      <c r="B1197" s="66" t="s">
        <v>2574</v>
      </c>
      <c r="C1197" s="67">
        <v>43</v>
      </c>
      <c r="D1197" s="84" t="s">
        <v>335</v>
      </c>
      <c r="E1197" s="85">
        <v>74.226198249967297</v>
      </c>
      <c r="F1197" s="91">
        <v>74.226198249967297</v>
      </c>
      <c r="G1197" s="86">
        <v>29.3796526054591</v>
      </c>
      <c r="H1197" s="86">
        <v>29.3796526054591</v>
      </c>
      <c r="I1197" s="86">
        <v>0.52</v>
      </c>
      <c r="J1197" s="86">
        <v>0.49</v>
      </c>
      <c r="K1197" s="87">
        <v>0</v>
      </c>
      <c r="L1197" s="85">
        <v>0</v>
      </c>
      <c r="M1197" s="86">
        <v>4.4557307113199801E-3</v>
      </c>
      <c r="N1197" s="86">
        <v>82.072391767210803</v>
      </c>
      <c r="O1197" s="86">
        <v>57.407882362999104</v>
      </c>
      <c r="P1197" s="86">
        <v>0.11799999999999999</v>
      </c>
      <c r="Q1197" s="88">
        <v>0.37730000000000002</v>
      </c>
      <c r="R1197" s="85">
        <v>1.36537411250683E-2</v>
      </c>
      <c r="S1197" s="86">
        <v>0</v>
      </c>
      <c r="T1197" s="86">
        <v>0.66</v>
      </c>
      <c r="U1197" s="88">
        <v>1.93940185451221</v>
      </c>
      <c r="V1197" s="89">
        <v>5</v>
      </c>
      <c r="W1197" s="85">
        <v>28.066666666700002</v>
      </c>
      <c r="X1197" s="88">
        <v>28.066666666700002</v>
      </c>
      <c r="Y1197" s="85">
        <v>100</v>
      </c>
      <c r="Z1197" s="88">
        <v>100</v>
      </c>
      <c r="AA1197" s="85">
        <v>0.05</v>
      </c>
      <c r="AB1197" s="91">
        <v>0.05</v>
      </c>
      <c r="AC1197" s="86">
        <v>0</v>
      </c>
      <c r="AD1197" s="86">
        <v>0</v>
      </c>
      <c r="AE1197" s="86">
        <v>0</v>
      </c>
      <c r="AF1197" s="88">
        <v>99.467796289500001</v>
      </c>
      <c r="AG1197" s="85">
        <v>0.46494699946500001</v>
      </c>
      <c r="AH1197" s="86">
        <v>3.1350000000000002E-3</v>
      </c>
      <c r="AI1197" s="88">
        <v>0</v>
      </c>
      <c r="AJ1197" s="150">
        <v>2.94</v>
      </c>
      <c r="AK1197" s="151">
        <v>5</v>
      </c>
    </row>
    <row r="1198" spans="1:37" x14ac:dyDescent="0.2">
      <c r="A1198" s="149" t="s">
        <v>2575</v>
      </c>
      <c r="B1198" s="66" t="s">
        <v>2576</v>
      </c>
      <c r="C1198" s="67">
        <v>43</v>
      </c>
      <c r="D1198" s="84" t="s">
        <v>335</v>
      </c>
      <c r="E1198" s="85">
        <v>57.842126233388797</v>
      </c>
      <c r="F1198" s="91">
        <v>57.8239623127944</v>
      </c>
      <c r="G1198" s="86">
        <v>23.256263622940399</v>
      </c>
      <c r="H1198" s="86">
        <v>23.2480605620269</v>
      </c>
      <c r="I1198" s="86">
        <v>1.24</v>
      </c>
      <c r="J1198" s="86">
        <v>1.21</v>
      </c>
      <c r="K1198" s="87">
        <v>0</v>
      </c>
      <c r="L1198" s="85">
        <v>0.41999999976399999</v>
      </c>
      <c r="M1198" s="86">
        <v>6.6486255260027298E-6</v>
      </c>
      <c r="N1198" s="86">
        <v>100</v>
      </c>
      <c r="O1198" s="86">
        <v>53.905053598774899</v>
      </c>
      <c r="P1198" s="86">
        <v>0.188</v>
      </c>
      <c r="Q1198" s="88">
        <v>0.80730000000000002</v>
      </c>
      <c r="R1198" s="85">
        <v>1.0589854918987601E-2</v>
      </c>
      <c r="S1198" s="86">
        <v>0</v>
      </c>
      <c r="T1198" s="86">
        <v>0.78</v>
      </c>
      <c r="U1198" s="88">
        <v>0.70956476902524201</v>
      </c>
      <c r="V1198" s="89">
        <v>4.75</v>
      </c>
      <c r="W1198" s="85">
        <v>38.1482678192734</v>
      </c>
      <c r="X1198" s="88">
        <v>51.133333333300001</v>
      </c>
      <c r="Y1198" s="85">
        <v>100</v>
      </c>
      <c r="Z1198" s="88">
        <v>100</v>
      </c>
      <c r="AA1198" s="85">
        <v>0.11</v>
      </c>
      <c r="AB1198" s="91">
        <v>0.09</v>
      </c>
      <c r="AC1198" s="86">
        <v>0</v>
      </c>
      <c r="AD1198" s="86">
        <v>0</v>
      </c>
      <c r="AE1198" s="86">
        <v>0</v>
      </c>
      <c r="AF1198" s="88">
        <v>64.069000208099993</v>
      </c>
      <c r="AG1198" s="85">
        <v>0.405470999921</v>
      </c>
      <c r="AH1198" s="86">
        <v>1.0145E-2</v>
      </c>
      <c r="AI1198" s="88">
        <v>0</v>
      </c>
      <c r="AJ1198" s="150">
        <v>3.08</v>
      </c>
      <c r="AK1198" s="151">
        <v>18</v>
      </c>
    </row>
    <row r="1199" spans="1:37" x14ac:dyDescent="0.2">
      <c r="A1199" s="149" t="s">
        <v>2577</v>
      </c>
      <c r="B1199" s="66" t="s">
        <v>2578</v>
      </c>
      <c r="C1199" s="67">
        <v>43</v>
      </c>
      <c r="D1199" s="84" t="s">
        <v>335</v>
      </c>
      <c r="E1199" s="85">
        <v>78.721955371800306</v>
      </c>
      <c r="F1199" s="91">
        <v>78.715267221985798</v>
      </c>
      <c r="G1199" s="86">
        <v>31.146713686386601</v>
      </c>
      <c r="H1199" s="86">
        <v>31.14245759105</v>
      </c>
      <c r="I1199" s="86">
        <v>0.49</v>
      </c>
      <c r="J1199" s="86">
        <v>0.6</v>
      </c>
      <c r="K1199" s="87">
        <v>0</v>
      </c>
      <c r="L1199" s="85">
        <v>0.249999999838</v>
      </c>
      <c r="M1199" s="86">
        <v>6.52336663801482E-2</v>
      </c>
      <c r="N1199" s="86">
        <v>100</v>
      </c>
      <c r="O1199" s="86">
        <v>62.697717553712202</v>
      </c>
      <c r="P1199" s="86">
        <v>0.17699999999999999</v>
      </c>
      <c r="Q1199" s="88">
        <v>0.91879999999999995</v>
      </c>
      <c r="R1199" s="85">
        <v>1.92529842125529E-2</v>
      </c>
      <c r="S1199" s="86">
        <v>0</v>
      </c>
      <c r="T1199" s="86">
        <v>0.98</v>
      </c>
      <c r="U1199" s="88">
        <v>1.38019091627652</v>
      </c>
      <c r="V1199" s="89">
        <v>4.84</v>
      </c>
      <c r="W1199" s="85">
        <v>12.9644968143255</v>
      </c>
      <c r="X1199" s="88">
        <v>14.0333333333</v>
      </c>
      <c r="Y1199" s="85">
        <v>100</v>
      </c>
      <c r="Z1199" s="88"/>
      <c r="AA1199" s="85">
        <v>0.18</v>
      </c>
      <c r="AB1199" s="91">
        <v>0.18</v>
      </c>
      <c r="AC1199" s="86">
        <v>0</v>
      </c>
      <c r="AD1199" s="86">
        <v>0</v>
      </c>
      <c r="AE1199" s="86">
        <v>0.01</v>
      </c>
      <c r="AF1199" s="88">
        <v>96.990196165</v>
      </c>
      <c r="AG1199" s="85">
        <v>0.13042900003399999</v>
      </c>
      <c r="AH1199" s="86">
        <v>6.8209999999999998E-3</v>
      </c>
      <c r="AI1199" s="88">
        <v>0</v>
      </c>
      <c r="AJ1199" s="150">
        <v>2.54</v>
      </c>
      <c r="AK1199" s="151">
        <v>4</v>
      </c>
    </row>
    <row r="1200" spans="1:37" x14ac:dyDescent="0.2">
      <c r="A1200" s="149" t="s">
        <v>2579</v>
      </c>
      <c r="B1200" s="66" t="s">
        <v>2579</v>
      </c>
      <c r="C1200" s="67">
        <v>43</v>
      </c>
      <c r="D1200" s="84" t="s">
        <v>335</v>
      </c>
      <c r="E1200" s="85">
        <v>82.254380823412902</v>
      </c>
      <c r="F1200" s="91">
        <v>82.205873436141999</v>
      </c>
      <c r="G1200" s="86">
        <v>32.063382986033901</v>
      </c>
      <c r="H1200" s="86">
        <v>32.029023586717102</v>
      </c>
      <c r="I1200" s="86">
        <v>0</v>
      </c>
      <c r="J1200" s="86">
        <v>0.02</v>
      </c>
      <c r="K1200" s="87">
        <v>0</v>
      </c>
      <c r="L1200" s="85">
        <v>0</v>
      </c>
      <c r="M1200" s="86">
        <v>0</v>
      </c>
      <c r="N1200" s="86"/>
      <c r="O1200" s="86">
        <v>64.079382579933807</v>
      </c>
      <c r="P1200" s="86">
        <v>9.2999999999999999E-2</v>
      </c>
      <c r="Q1200" s="88">
        <v>0.42670000000000002</v>
      </c>
      <c r="R1200" s="85">
        <v>0</v>
      </c>
      <c r="S1200" s="86">
        <v>0</v>
      </c>
      <c r="T1200" s="86">
        <v>0.49</v>
      </c>
      <c r="U1200" s="88">
        <v>1.2288538108616101</v>
      </c>
      <c r="V1200" s="89">
        <v>5</v>
      </c>
      <c r="W1200" s="85"/>
      <c r="X1200" s="88"/>
      <c r="Y1200" s="85">
        <v>100</v>
      </c>
      <c r="Z1200" s="88"/>
      <c r="AA1200" s="85">
        <v>0.03</v>
      </c>
      <c r="AB1200" s="91">
        <v>0.03</v>
      </c>
      <c r="AC1200" s="86">
        <v>0</v>
      </c>
      <c r="AD1200" s="86">
        <v>0</v>
      </c>
      <c r="AE1200" s="86">
        <v>0</v>
      </c>
      <c r="AF1200" s="88">
        <v>91.032302842600004</v>
      </c>
      <c r="AG1200" s="85">
        <v>0</v>
      </c>
      <c r="AH1200" s="86">
        <v>8.6000000000000003E-5</v>
      </c>
      <c r="AI1200" s="88">
        <v>0</v>
      </c>
      <c r="AJ1200" s="150">
        <v>2.0699999999999998</v>
      </c>
      <c r="AK1200" s="151">
        <v>3</v>
      </c>
    </row>
    <row r="1201" spans="1:37" x14ac:dyDescent="0.2">
      <c r="A1201" s="149" t="s">
        <v>2580</v>
      </c>
      <c r="B1201" s="66" t="s">
        <v>2581</v>
      </c>
      <c r="C1201" s="67">
        <v>43</v>
      </c>
      <c r="D1201" s="84" t="s">
        <v>335</v>
      </c>
      <c r="E1201" s="85">
        <v>89.495183226293904</v>
      </c>
      <c r="F1201" s="91">
        <v>89.452682281828501</v>
      </c>
      <c r="G1201" s="86">
        <v>38.557801284473001</v>
      </c>
      <c r="H1201" s="86">
        <v>38.528680266968898</v>
      </c>
      <c r="I1201" s="86">
        <v>0.36</v>
      </c>
      <c r="J1201" s="86">
        <v>0.25</v>
      </c>
      <c r="K1201" s="87">
        <v>0</v>
      </c>
      <c r="L1201" s="85">
        <v>0</v>
      </c>
      <c r="M1201" s="86">
        <v>0.37442336329305798</v>
      </c>
      <c r="N1201" s="86">
        <v>86.896409409822496</v>
      </c>
      <c r="O1201" s="86">
        <v>60.482464055826298</v>
      </c>
      <c r="P1201" s="86">
        <v>6.7000000000000004E-2</v>
      </c>
      <c r="Q1201" s="88">
        <v>0.73460000000000003</v>
      </c>
      <c r="R1201" s="85">
        <v>8.0768920119537995E-3</v>
      </c>
      <c r="S1201" s="86">
        <v>0</v>
      </c>
      <c r="T1201" s="86">
        <v>0.68</v>
      </c>
      <c r="U1201" s="88">
        <v>0.78784158166477802</v>
      </c>
      <c r="V1201" s="89">
        <v>4.93</v>
      </c>
      <c r="W1201" s="85">
        <v>22.853003183503201</v>
      </c>
      <c r="X1201" s="88">
        <v>21.6</v>
      </c>
      <c r="Y1201" s="85">
        <v>100</v>
      </c>
      <c r="Z1201" s="88">
        <v>100</v>
      </c>
      <c r="AA1201" s="85">
        <v>0.08</v>
      </c>
      <c r="AB1201" s="91">
        <v>0.08</v>
      </c>
      <c r="AC1201" s="86">
        <v>0.04</v>
      </c>
      <c r="AD1201" s="86">
        <v>0.04</v>
      </c>
      <c r="AE1201" s="86">
        <v>0</v>
      </c>
      <c r="AF1201" s="88">
        <v>99.737899756100006</v>
      </c>
      <c r="AG1201" s="85">
        <v>8.6105999906200006E-2</v>
      </c>
      <c r="AH1201" s="86">
        <v>2.1549999999999998E-3</v>
      </c>
      <c r="AI1201" s="88">
        <v>0</v>
      </c>
      <c r="AJ1201" s="150">
        <v>2.12</v>
      </c>
      <c r="AK1201" s="151">
        <v>2</v>
      </c>
    </row>
    <row r="1202" spans="1:37" x14ac:dyDescent="0.2">
      <c r="A1202" s="149" t="s">
        <v>2582</v>
      </c>
      <c r="B1202" s="66" t="s">
        <v>2583</v>
      </c>
      <c r="C1202" s="67">
        <v>43</v>
      </c>
      <c r="D1202" s="84" t="s">
        <v>335</v>
      </c>
      <c r="E1202" s="85">
        <v>97.387499317350205</v>
      </c>
      <c r="F1202" s="91">
        <v>96.984735951067705</v>
      </c>
      <c r="G1202" s="86">
        <v>41.845065807438203</v>
      </c>
      <c r="H1202" s="86">
        <v>41.722871498006697</v>
      </c>
      <c r="I1202" s="86">
        <v>0.21</v>
      </c>
      <c r="J1202" s="86">
        <v>0.17</v>
      </c>
      <c r="K1202" s="87">
        <v>0</v>
      </c>
      <c r="L1202" s="85">
        <v>0</v>
      </c>
      <c r="M1202" s="86">
        <v>1.9920886866992799E-2</v>
      </c>
      <c r="N1202" s="86">
        <v>100</v>
      </c>
      <c r="O1202" s="86">
        <v>78.938779110797498</v>
      </c>
      <c r="P1202" s="86">
        <v>0.08</v>
      </c>
      <c r="Q1202" s="88">
        <v>1.3805000000000001</v>
      </c>
      <c r="R1202" s="85">
        <v>6.2727386777066902E-3</v>
      </c>
      <c r="S1202" s="86">
        <v>0</v>
      </c>
      <c r="T1202" s="86">
        <v>1.1299999999999999</v>
      </c>
      <c r="U1202" s="88">
        <v>0.24711921795642</v>
      </c>
      <c r="V1202" s="89">
        <v>4.9400000000000004</v>
      </c>
      <c r="W1202" s="85">
        <v>19.1333333333429</v>
      </c>
      <c r="X1202" s="88"/>
      <c r="Y1202" s="85">
        <v>100</v>
      </c>
      <c r="Z1202" s="88">
        <v>100</v>
      </c>
      <c r="AA1202" s="85">
        <v>0.35</v>
      </c>
      <c r="AB1202" s="91">
        <v>0.35</v>
      </c>
      <c r="AC1202" s="86">
        <v>0.17</v>
      </c>
      <c r="AD1202" s="86">
        <v>0.17</v>
      </c>
      <c r="AE1202" s="86">
        <v>0</v>
      </c>
      <c r="AF1202" s="88">
        <v>95.719299432400007</v>
      </c>
      <c r="AG1202" s="85">
        <v>1.33350000127E-2</v>
      </c>
      <c r="AH1202" s="86">
        <v>1.7049999999999999E-3</v>
      </c>
      <c r="AI1202" s="88">
        <v>0</v>
      </c>
      <c r="AJ1202" s="150">
        <v>2.88</v>
      </c>
      <c r="AK1202" s="151">
        <v>8</v>
      </c>
    </row>
    <row r="1203" spans="1:37" x14ac:dyDescent="0.2">
      <c r="A1203" s="149" t="s">
        <v>2584</v>
      </c>
      <c r="B1203" s="66" t="s">
        <v>2585</v>
      </c>
      <c r="C1203" s="67">
        <v>43</v>
      </c>
      <c r="D1203" s="84" t="s">
        <v>335</v>
      </c>
      <c r="E1203" s="85">
        <v>92.447310287181296</v>
      </c>
      <c r="F1203" s="91">
        <v>92.034492464368896</v>
      </c>
      <c r="G1203" s="86">
        <v>36.4379962982865</v>
      </c>
      <c r="H1203" s="86">
        <v>36.320292043021801</v>
      </c>
      <c r="I1203" s="86">
        <v>0.18</v>
      </c>
      <c r="J1203" s="86">
        <v>0.14000000000000001</v>
      </c>
      <c r="K1203" s="87">
        <v>0</v>
      </c>
      <c r="L1203" s="85">
        <v>1.00000000017E-2</v>
      </c>
      <c r="M1203" s="86">
        <v>0</v>
      </c>
      <c r="N1203" s="86"/>
      <c r="O1203" s="86">
        <v>43.016330451488997</v>
      </c>
      <c r="P1203" s="86">
        <v>9.1999999999999998E-2</v>
      </c>
      <c r="Q1203" s="88">
        <v>0.3412</v>
      </c>
      <c r="R1203" s="85">
        <v>0</v>
      </c>
      <c r="S1203" s="86">
        <v>0</v>
      </c>
      <c r="T1203" s="86">
        <v>0.46</v>
      </c>
      <c r="U1203" s="88">
        <v>0.25843760395076898</v>
      </c>
      <c r="V1203" s="89">
        <v>4.96</v>
      </c>
      <c r="W1203" s="85">
        <v>19.157001564154999</v>
      </c>
      <c r="X1203" s="88">
        <v>17.5</v>
      </c>
      <c r="Y1203" s="85">
        <v>100</v>
      </c>
      <c r="Z1203" s="88"/>
      <c r="AA1203" s="85">
        <v>0.04</v>
      </c>
      <c r="AB1203" s="91">
        <v>0.04</v>
      </c>
      <c r="AC1203" s="86">
        <v>0.01</v>
      </c>
      <c r="AD1203" s="86">
        <v>0.01</v>
      </c>
      <c r="AE1203" s="86">
        <v>0</v>
      </c>
      <c r="AF1203" s="88">
        <v>98.182403580799999</v>
      </c>
      <c r="AG1203" s="85">
        <v>1.09219999985E-2</v>
      </c>
      <c r="AH1203" s="86">
        <v>1.0989999999999999E-3</v>
      </c>
      <c r="AI1203" s="88">
        <v>0</v>
      </c>
      <c r="AJ1203" s="150">
        <v>2.64</v>
      </c>
      <c r="AK1203" s="151">
        <v>2</v>
      </c>
    </row>
    <row r="1204" spans="1:37" x14ac:dyDescent="0.2">
      <c r="A1204" s="149" t="s">
        <v>2586</v>
      </c>
      <c r="B1204" s="66" t="s">
        <v>2587</v>
      </c>
      <c r="C1204" s="67">
        <v>43</v>
      </c>
      <c r="D1204" s="84" t="s">
        <v>335</v>
      </c>
      <c r="E1204" s="85">
        <v>91.367392937640901</v>
      </c>
      <c r="F1204" s="91">
        <v>91.161198764504505</v>
      </c>
      <c r="G1204" s="86">
        <v>34.272476834460299</v>
      </c>
      <c r="H1204" s="86">
        <v>34.2399198597546</v>
      </c>
      <c r="I1204" s="86">
        <v>1.93</v>
      </c>
      <c r="J1204" s="86">
        <v>1.1399999999999999</v>
      </c>
      <c r="K1204" s="87">
        <v>0</v>
      </c>
      <c r="L1204" s="85">
        <v>0</v>
      </c>
      <c r="M1204" s="86">
        <v>1.40831619138376E-2</v>
      </c>
      <c r="N1204" s="86">
        <v>100</v>
      </c>
      <c r="O1204" s="86">
        <v>73.344660436759796</v>
      </c>
      <c r="P1204" s="86">
        <v>0.13900000000000001</v>
      </c>
      <c r="Q1204" s="88">
        <v>1.2058</v>
      </c>
      <c r="R1204" s="85">
        <v>9.0727635637815295E-3</v>
      </c>
      <c r="S1204" s="86">
        <v>0</v>
      </c>
      <c r="T1204" s="86">
        <v>1.2</v>
      </c>
      <c r="U1204" s="88">
        <v>0.24626429585107301</v>
      </c>
      <c r="V1204" s="89">
        <v>4.9400000000000004</v>
      </c>
      <c r="W1204" s="85">
        <v>23.2379049639211</v>
      </c>
      <c r="X1204" s="88">
        <v>26.433333333299998</v>
      </c>
      <c r="Y1204" s="85">
        <v>100</v>
      </c>
      <c r="Z1204" s="88">
        <v>100</v>
      </c>
      <c r="AA1204" s="85">
        <v>0.16</v>
      </c>
      <c r="AB1204" s="91">
        <v>0.16</v>
      </c>
      <c r="AC1204" s="86">
        <v>0.04</v>
      </c>
      <c r="AD1204" s="86">
        <v>0.04</v>
      </c>
      <c r="AE1204" s="86">
        <v>0</v>
      </c>
      <c r="AF1204" s="88">
        <v>99.657501221100006</v>
      </c>
      <c r="AG1204" s="85">
        <v>0.13957300014999999</v>
      </c>
      <c r="AH1204" s="86">
        <v>9.2589999999999999E-3</v>
      </c>
      <c r="AI1204" s="88">
        <v>0</v>
      </c>
      <c r="AJ1204" s="150">
        <v>3</v>
      </c>
      <c r="AK1204" s="151">
        <v>5</v>
      </c>
    </row>
    <row r="1205" spans="1:37" x14ac:dyDescent="0.2">
      <c r="A1205" s="149" t="s">
        <v>2588</v>
      </c>
      <c r="B1205" s="66" t="s">
        <v>2589</v>
      </c>
      <c r="C1205" s="67">
        <v>43</v>
      </c>
      <c r="D1205" s="84" t="s">
        <v>335</v>
      </c>
      <c r="E1205" s="85">
        <v>60.656259955399797</v>
      </c>
      <c r="F1205" s="91">
        <v>60.597854943187897</v>
      </c>
      <c r="G1205" s="86">
        <v>26.130933418286101</v>
      </c>
      <c r="H1205" s="86">
        <v>26.096421365615399</v>
      </c>
      <c r="I1205" s="86">
        <v>32.36</v>
      </c>
      <c r="J1205" s="86">
        <v>51.46</v>
      </c>
      <c r="K1205" s="87">
        <v>0</v>
      </c>
      <c r="L1205" s="85">
        <v>0.10999999996900001</v>
      </c>
      <c r="M1205" s="86">
        <v>0</v>
      </c>
      <c r="N1205" s="86">
        <v>56.638370118845501</v>
      </c>
      <c r="O1205" s="86">
        <v>56.827534605312401</v>
      </c>
      <c r="P1205" s="86">
        <v>1.0369999999999999</v>
      </c>
      <c r="Q1205" s="88">
        <v>1.1209</v>
      </c>
      <c r="R1205" s="85">
        <v>0</v>
      </c>
      <c r="S1205" s="86">
        <v>0</v>
      </c>
      <c r="T1205" s="86">
        <v>2.2200000000000002</v>
      </c>
      <c r="U1205" s="88">
        <v>3.4883720930232598</v>
      </c>
      <c r="V1205" s="89">
        <v>4.8899999999999997</v>
      </c>
      <c r="W1205" s="85">
        <v>34.966059544920803</v>
      </c>
      <c r="X1205" s="88">
        <v>42.6</v>
      </c>
      <c r="Y1205" s="85">
        <v>100</v>
      </c>
      <c r="Z1205" s="88">
        <v>100</v>
      </c>
      <c r="AA1205" s="85">
        <v>0</v>
      </c>
      <c r="AB1205" s="91">
        <v>0</v>
      </c>
      <c r="AC1205" s="86">
        <v>0</v>
      </c>
      <c r="AD1205" s="86">
        <v>0</v>
      </c>
      <c r="AE1205" s="86">
        <v>0.04</v>
      </c>
      <c r="AF1205" s="88">
        <v>95.334800693199995</v>
      </c>
      <c r="AG1205" s="85">
        <v>0.32880300092600001</v>
      </c>
      <c r="AH1205" s="86">
        <v>0.110732</v>
      </c>
      <c r="AI1205" s="88">
        <v>4.8170000135599996E-3</v>
      </c>
      <c r="AJ1205" s="150">
        <v>2.87</v>
      </c>
      <c r="AK1205" s="151">
        <v>5</v>
      </c>
    </row>
    <row r="1206" spans="1:37" x14ac:dyDescent="0.2">
      <c r="A1206" s="149" t="s">
        <v>2590</v>
      </c>
      <c r="B1206" s="66" t="s">
        <v>2591</v>
      </c>
      <c r="C1206" s="67">
        <v>43</v>
      </c>
      <c r="D1206" s="84" t="s">
        <v>335</v>
      </c>
      <c r="E1206" s="85">
        <v>48.734123094935804</v>
      </c>
      <c r="F1206" s="91">
        <v>48.7189944023838</v>
      </c>
      <c r="G1206" s="86">
        <v>17.271046971301502</v>
      </c>
      <c r="H1206" s="86">
        <v>17.264469278887599</v>
      </c>
      <c r="I1206" s="86">
        <v>0.26</v>
      </c>
      <c r="J1206" s="86">
        <v>0.3</v>
      </c>
      <c r="K1206" s="87">
        <v>0</v>
      </c>
      <c r="L1206" s="85">
        <v>1.26999999999</v>
      </c>
      <c r="M1206" s="86">
        <v>0</v>
      </c>
      <c r="N1206" s="86"/>
      <c r="O1206" s="86">
        <v>2.5231769091082898</v>
      </c>
      <c r="P1206" s="86">
        <v>0.20699999999999999</v>
      </c>
      <c r="Q1206" s="88">
        <v>1.0669999999999999</v>
      </c>
      <c r="R1206" s="85">
        <v>0</v>
      </c>
      <c r="S1206" s="86">
        <v>0</v>
      </c>
      <c r="T1206" s="86">
        <v>1.18</v>
      </c>
      <c r="U1206" s="88">
        <v>4.0742226811989797</v>
      </c>
      <c r="V1206" s="89">
        <v>4.8099999999999996</v>
      </c>
      <c r="W1206" s="85">
        <v>19.8664554126503</v>
      </c>
      <c r="X1206" s="88">
        <v>18.066666666700002</v>
      </c>
      <c r="Y1206" s="85">
        <v>100</v>
      </c>
      <c r="Z1206" s="88"/>
      <c r="AA1206" s="85">
        <v>0.69</v>
      </c>
      <c r="AB1206" s="91">
        <v>0.62</v>
      </c>
      <c r="AC1206" s="86">
        <v>0.11</v>
      </c>
      <c r="AD1206" s="86">
        <v>0.09</v>
      </c>
      <c r="AE1206" s="86">
        <v>0</v>
      </c>
      <c r="AF1206" s="88">
        <v>0</v>
      </c>
      <c r="AG1206" s="85">
        <v>7.9803999983400001E-2</v>
      </c>
      <c r="AH1206" s="86">
        <v>3.1089999999999998E-3</v>
      </c>
      <c r="AI1206" s="88">
        <v>0</v>
      </c>
      <c r="AJ1206" s="150">
        <v>3.65</v>
      </c>
      <c r="AK1206" s="151">
        <v>44</v>
      </c>
    </row>
    <row r="1207" spans="1:37" x14ac:dyDescent="0.2">
      <c r="A1207" s="149" t="s">
        <v>2592</v>
      </c>
      <c r="B1207" s="66" t="s">
        <v>2593</v>
      </c>
      <c r="C1207" s="67">
        <v>42</v>
      </c>
      <c r="D1207" s="84" t="s">
        <v>335</v>
      </c>
      <c r="E1207" s="85">
        <v>57.865284584906</v>
      </c>
      <c r="F1207" s="91">
        <v>57.821155615646099</v>
      </c>
      <c r="G1207" s="86">
        <v>23.2277993728053</v>
      </c>
      <c r="H1207" s="86">
        <v>23.205265431055501</v>
      </c>
      <c r="I1207" s="86">
        <v>0.14000000000000001</v>
      </c>
      <c r="J1207" s="86">
        <v>0.37</v>
      </c>
      <c r="K1207" s="87">
        <v>0</v>
      </c>
      <c r="L1207" s="85">
        <v>1.3000000024</v>
      </c>
      <c r="M1207" s="86">
        <v>0</v>
      </c>
      <c r="N1207" s="86"/>
      <c r="O1207" s="86">
        <v>7.4301983835415104</v>
      </c>
      <c r="P1207" s="86">
        <v>0.20200000000000001</v>
      </c>
      <c r="Q1207" s="88">
        <v>0.91800000000000004</v>
      </c>
      <c r="R1207" s="85">
        <v>0</v>
      </c>
      <c r="S1207" s="86">
        <v>0</v>
      </c>
      <c r="T1207" s="86">
        <v>1.34</v>
      </c>
      <c r="U1207" s="88">
        <v>1.4252718156723601</v>
      </c>
      <c r="V1207" s="89">
        <v>4.76</v>
      </c>
      <c r="W1207" s="85">
        <v>26.751262293791399</v>
      </c>
      <c r="X1207" s="88">
        <v>32.433333333299998</v>
      </c>
      <c r="Y1207" s="85">
        <v>100</v>
      </c>
      <c r="Z1207" s="88"/>
      <c r="AA1207" s="85">
        <v>0</v>
      </c>
      <c r="AB1207" s="91">
        <v>0</v>
      </c>
      <c r="AC1207" s="86">
        <v>0</v>
      </c>
      <c r="AD1207" s="86">
        <v>0</v>
      </c>
      <c r="AE1207" s="86">
        <v>0</v>
      </c>
      <c r="AF1207" s="88">
        <v>5.9997000805100003</v>
      </c>
      <c r="AG1207" s="85">
        <v>0.18161799999100001</v>
      </c>
      <c r="AH1207" s="86">
        <v>2.552E-3</v>
      </c>
      <c r="AI1207" s="88">
        <v>0</v>
      </c>
      <c r="AJ1207" s="150">
        <v>3.8</v>
      </c>
      <c r="AK1207" s="151">
        <v>60</v>
      </c>
    </row>
    <row r="1208" spans="1:37" x14ac:dyDescent="0.2">
      <c r="A1208" s="149" t="s">
        <v>2594</v>
      </c>
      <c r="B1208" s="66" t="s">
        <v>2595</v>
      </c>
      <c r="C1208" s="67">
        <v>43</v>
      </c>
      <c r="D1208" s="84" t="s">
        <v>335</v>
      </c>
      <c r="E1208" s="85">
        <v>89.793629756928794</v>
      </c>
      <c r="F1208" s="91">
        <v>89.605755647146196</v>
      </c>
      <c r="G1208" s="86">
        <v>35.160129909849601</v>
      </c>
      <c r="H1208" s="86">
        <v>35.116438256411797</v>
      </c>
      <c r="I1208" s="86">
        <v>12.01</v>
      </c>
      <c r="J1208" s="86">
        <v>5.84</v>
      </c>
      <c r="K1208" s="87">
        <v>0</v>
      </c>
      <c r="L1208" s="85">
        <v>0.19999999991</v>
      </c>
      <c r="M1208" s="86">
        <v>0</v>
      </c>
      <c r="N1208" s="86">
        <v>70.397952059576497</v>
      </c>
      <c r="O1208" s="86">
        <v>63.999723871324001</v>
      </c>
      <c r="P1208" s="86">
        <v>0.28299999999999997</v>
      </c>
      <c r="Q1208" s="88">
        <v>0.42070000000000002</v>
      </c>
      <c r="R1208" s="85">
        <v>0</v>
      </c>
      <c r="S1208" s="86">
        <v>0</v>
      </c>
      <c r="T1208" s="86">
        <v>1.1299999999999999</v>
      </c>
      <c r="U1208" s="88">
        <v>0.50536679143061003</v>
      </c>
      <c r="V1208" s="89">
        <v>5</v>
      </c>
      <c r="W1208" s="85">
        <v>24.5041963383614</v>
      </c>
      <c r="X1208" s="88">
        <v>36.333333333299997</v>
      </c>
      <c r="Y1208" s="85">
        <v>100</v>
      </c>
      <c r="Z1208" s="88">
        <v>100</v>
      </c>
      <c r="AA1208" s="85">
        <v>0.38</v>
      </c>
      <c r="AB1208" s="91">
        <v>0.38</v>
      </c>
      <c r="AC1208" s="86">
        <v>0.02</v>
      </c>
      <c r="AD1208" s="86">
        <v>0.02</v>
      </c>
      <c r="AE1208" s="86">
        <v>0.08</v>
      </c>
      <c r="AF1208" s="88">
        <v>91.425498921300004</v>
      </c>
      <c r="AG1208" s="85">
        <v>1.5493999953500001E-2</v>
      </c>
      <c r="AH1208" s="86">
        <v>2.6497E-2</v>
      </c>
      <c r="AI1208" s="88">
        <v>0</v>
      </c>
      <c r="AJ1208" s="150">
        <v>2.96</v>
      </c>
      <c r="AK1208" s="151">
        <v>7</v>
      </c>
    </row>
    <row r="1209" spans="1:37" x14ac:dyDescent="0.2">
      <c r="A1209" s="149" t="s">
        <v>2596</v>
      </c>
      <c r="B1209" s="66" t="s">
        <v>2597</v>
      </c>
      <c r="C1209" s="67">
        <v>43</v>
      </c>
      <c r="D1209" s="84" t="s">
        <v>335</v>
      </c>
      <c r="E1209" s="85">
        <v>87.791723510686694</v>
      </c>
      <c r="F1209" s="91">
        <v>87.6844020009095</v>
      </c>
      <c r="G1209" s="86">
        <v>34.6548431105048</v>
      </c>
      <c r="H1209" s="86">
        <v>34.625738972260102</v>
      </c>
      <c r="I1209" s="86">
        <v>0.32</v>
      </c>
      <c r="J1209" s="86">
        <v>0.35</v>
      </c>
      <c r="K1209" s="87">
        <v>0</v>
      </c>
      <c r="L1209" s="85">
        <v>2.99999999886E-2</v>
      </c>
      <c r="M1209" s="86">
        <v>0</v>
      </c>
      <c r="N1209" s="86">
        <v>100</v>
      </c>
      <c r="O1209" s="86">
        <v>75.995970788214507</v>
      </c>
      <c r="P1209" s="86">
        <v>0.16900000000000001</v>
      </c>
      <c r="Q1209" s="88">
        <v>0.92969999999999997</v>
      </c>
      <c r="R1209" s="85">
        <v>0</v>
      </c>
      <c r="S1209" s="86">
        <v>0</v>
      </c>
      <c r="T1209" s="86">
        <v>1.0900000000000001</v>
      </c>
      <c r="U1209" s="88">
        <v>1.47794452023647</v>
      </c>
      <c r="V1209" s="89">
        <v>4.78</v>
      </c>
      <c r="W1209" s="85">
        <v>13.110379160430799</v>
      </c>
      <c r="X1209" s="88">
        <v>12.7</v>
      </c>
      <c r="Y1209" s="85">
        <v>100</v>
      </c>
      <c r="Z1209" s="88"/>
      <c r="AA1209" s="85">
        <v>0.04</v>
      </c>
      <c r="AB1209" s="91">
        <v>0.04</v>
      </c>
      <c r="AC1209" s="86">
        <v>0.04</v>
      </c>
      <c r="AD1209" s="86">
        <v>0.04</v>
      </c>
      <c r="AE1209" s="86">
        <v>0</v>
      </c>
      <c r="AF1209" s="88">
        <v>88.834197964200001</v>
      </c>
      <c r="AG1209" s="85">
        <v>1.67639999959E-2</v>
      </c>
      <c r="AH1209" s="86">
        <v>2.6779999999999998E-3</v>
      </c>
      <c r="AI1209" s="88">
        <v>0</v>
      </c>
      <c r="AJ1209" s="150">
        <v>2.98</v>
      </c>
      <c r="AK1209" s="151">
        <v>7</v>
      </c>
    </row>
    <row r="1210" spans="1:37" x14ac:dyDescent="0.2">
      <c r="A1210" s="149" t="s">
        <v>2598</v>
      </c>
      <c r="B1210" s="66" t="s">
        <v>2599</v>
      </c>
      <c r="C1210" s="67">
        <v>43</v>
      </c>
      <c r="D1210" s="84" t="s">
        <v>335</v>
      </c>
      <c r="E1210" s="85">
        <v>93.1393292651764</v>
      </c>
      <c r="F1210" s="91">
        <v>93.084133165700706</v>
      </c>
      <c r="G1210" s="86">
        <v>35.372522563960999</v>
      </c>
      <c r="H1210" s="86">
        <v>35.372522563960999</v>
      </c>
      <c r="I1210" s="86">
        <v>1.89</v>
      </c>
      <c r="J1210" s="86">
        <v>1.61</v>
      </c>
      <c r="K1210" s="87">
        <v>0</v>
      </c>
      <c r="L1210" s="85">
        <v>1.99999999925E-2</v>
      </c>
      <c r="M1210" s="86">
        <v>0</v>
      </c>
      <c r="N1210" s="86">
        <v>92.410394265232995</v>
      </c>
      <c r="O1210" s="86">
        <v>69.189854991321894</v>
      </c>
      <c r="P1210" s="86">
        <v>0.111</v>
      </c>
      <c r="Q1210" s="88">
        <v>1.0107999999999999</v>
      </c>
      <c r="R1210" s="85">
        <v>0</v>
      </c>
      <c r="S1210" s="86">
        <v>0</v>
      </c>
      <c r="T1210" s="86">
        <v>1.1499999999999999</v>
      </c>
      <c r="U1210" s="88">
        <v>0.93935584107612002</v>
      </c>
      <c r="V1210" s="89">
        <v>4.9400000000000004</v>
      </c>
      <c r="W1210" s="85">
        <v>21.635370705404899</v>
      </c>
      <c r="X1210" s="88">
        <v>24.866666666699999</v>
      </c>
      <c r="Y1210" s="85">
        <v>100</v>
      </c>
      <c r="Z1210" s="88">
        <v>100</v>
      </c>
      <c r="AA1210" s="85">
        <v>0</v>
      </c>
      <c r="AB1210" s="91">
        <v>0</v>
      </c>
      <c r="AC1210" s="86">
        <v>0</v>
      </c>
      <c r="AD1210" s="86">
        <v>0</v>
      </c>
      <c r="AE1210" s="86">
        <v>0</v>
      </c>
      <c r="AF1210" s="88">
        <v>91.470001186299996</v>
      </c>
      <c r="AG1210" s="85">
        <v>4.91490000254E-2</v>
      </c>
      <c r="AH1210" s="86">
        <v>1.0034E-2</v>
      </c>
      <c r="AI1210" s="88">
        <v>0</v>
      </c>
      <c r="AJ1210" s="150">
        <v>3</v>
      </c>
      <c r="AK1210" s="151">
        <v>7</v>
      </c>
    </row>
    <row r="1211" spans="1:37" x14ac:dyDescent="0.2">
      <c r="A1211" s="149" t="s">
        <v>2600</v>
      </c>
      <c r="B1211" s="66" t="s">
        <v>2601</v>
      </c>
      <c r="C1211" s="67">
        <v>43</v>
      </c>
      <c r="D1211" s="84" t="s">
        <v>335</v>
      </c>
      <c r="E1211" s="85">
        <v>28.939619319389202</v>
      </c>
      <c r="F1211" s="91">
        <v>28.856136729303898</v>
      </c>
      <c r="G1211" s="86">
        <v>10.906620928326401</v>
      </c>
      <c r="H1211" s="86">
        <v>10.824656203515399</v>
      </c>
      <c r="I1211" s="86">
        <v>2.2400000000000002</v>
      </c>
      <c r="J1211" s="86">
        <v>8.11</v>
      </c>
      <c r="K1211" s="87">
        <v>0</v>
      </c>
      <c r="L1211" s="85">
        <v>0</v>
      </c>
      <c r="M1211" s="86">
        <v>0</v>
      </c>
      <c r="N1211" s="86"/>
      <c r="O1211" s="86">
        <v>41.311446474274099</v>
      </c>
      <c r="P1211" s="86">
        <v>0.19600000000000001</v>
      </c>
      <c r="Q1211" s="88">
        <v>0.26979999999999998</v>
      </c>
      <c r="R1211" s="85">
        <v>0</v>
      </c>
      <c r="S1211" s="86">
        <v>0</v>
      </c>
      <c r="T1211" s="86">
        <v>0.54</v>
      </c>
      <c r="U1211" s="88">
        <v>0.99799641783795301</v>
      </c>
      <c r="V1211" s="89">
        <v>4.87</v>
      </c>
      <c r="W1211" s="85">
        <v>38.267221545187702</v>
      </c>
      <c r="X1211" s="88">
        <v>44.433333333299998</v>
      </c>
      <c r="Y1211" s="85">
        <v>100</v>
      </c>
      <c r="Z1211" s="88">
        <v>100</v>
      </c>
      <c r="AA1211" s="85">
        <v>0.28999999999999998</v>
      </c>
      <c r="AB1211" s="91">
        <v>0.28999999999999998</v>
      </c>
      <c r="AC1211" s="86">
        <v>0</v>
      </c>
      <c r="AD1211" s="86">
        <v>0</v>
      </c>
      <c r="AE1211" s="86">
        <v>0</v>
      </c>
      <c r="AF1211" s="88">
        <v>68.102897660500005</v>
      </c>
      <c r="AG1211" s="85">
        <v>0.28015099975899999</v>
      </c>
      <c r="AH1211" s="86">
        <v>3.5725E-2</v>
      </c>
      <c r="AI1211" s="88">
        <v>0</v>
      </c>
      <c r="AJ1211" s="150">
        <v>3.5</v>
      </c>
      <c r="AK1211" s="151">
        <v>23</v>
      </c>
    </row>
    <row r="1212" spans="1:37" x14ac:dyDescent="0.2">
      <c r="A1212" s="149" t="s">
        <v>2602</v>
      </c>
      <c r="B1212" s="66" t="s">
        <v>2603</v>
      </c>
      <c r="C1212" s="67">
        <v>43</v>
      </c>
      <c r="D1212" s="84" t="s">
        <v>335</v>
      </c>
      <c r="E1212" s="85">
        <v>60.451748801009202</v>
      </c>
      <c r="F1212" s="91">
        <v>60.416046840971603</v>
      </c>
      <c r="G1212" s="86">
        <v>18.943459995953798</v>
      </c>
      <c r="H1212" s="86">
        <v>18.911328231919899</v>
      </c>
      <c r="I1212" s="86">
        <v>0.09</v>
      </c>
      <c r="J1212" s="86">
        <v>0.15</v>
      </c>
      <c r="K1212" s="87">
        <v>0</v>
      </c>
      <c r="L1212" s="85">
        <v>0</v>
      </c>
      <c r="M1212" s="86">
        <v>0</v>
      </c>
      <c r="N1212" s="86"/>
      <c r="O1212" s="86">
        <v>26.9545053003534</v>
      </c>
      <c r="P1212" s="86">
        <v>0.113</v>
      </c>
      <c r="Q1212" s="88">
        <v>0.56859999999999999</v>
      </c>
      <c r="R1212" s="85">
        <v>0</v>
      </c>
      <c r="S1212" s="86">
        <v>0</v>
      </c>
      <c r="T1212" s="86">
        <v>0.62</v>
      </c>
      <c r="U1212" s="88">
        <v>1.49591212557569</v>
      </c>
      <c r="V1212" s="89">
        <v>4.8099999999999996</v>
      </c>
      <c r="W1212" s="85">
        <v>35.509221220890801</v>
      </c>
      <c r="X1212" s="88"/>
      <c r="Y1212" s="85">
        <v>100</v>
      </c>
      <c r="Z1212" s="88">
        <v>100</v>
      </c>
      <c r="AA1212" s="85">
        <v>1.32</v>
      </c>
      <c r="AB1212" s="91">
        <v>1.32</v>
      </c>
      <c r="AC1212" s="86">
        <v>0.23</v>
      </c>
      <c r="AD1212" s="86">
        <v>0.23</v>
      </c>
      <c r="AE1212" s="86">
        <v>0</v>
      </c>
      <c r="AF1212" s="88">
        <v>59.931400269900003</v>
      </c>
      <c r="AG1212" s="85">
        <v>2.2570000077699998E-3</v>
      </c>
      <c r="AH1212" s="86">
        <v>6.2500000000000001E-4</v>
      </c>
      <c r="AI1212" s="88">
        <v>0</v>
      </c>
      <c r="AJ1212" s="150">
        <v>3.31</v>
      </c>
      <c r="AK1212" s="151">
        <v>39</v>
      </c>
    </row>
    <row r="1213" spans="1:37" x14ac:dyDescent="0.2">
      <c r="A1213" s="149" t="s">
        <v>2604</v>
      </c>
      <c r="B1213" s="66" t="s">
        <v>2605</v>
      </c>
      <c r="C1213" s="67">
        <v>43</v>
      </c>
      <c r="D1213" s="84" t="s">
        <v>335</v>
      </c>
      <c r="E1213" s="85">
        <v>84.049775562690698</v>
      </c>
      <c r="F1213" s="91">
        <v>84.049775562690698</v>
      </c>
      <c r="G1213" s="86">
        <v>33.678375744796398</v>
      </c>
      <c r="H1213" s="86">
        <v>33.678375744796398</v>
      </c>
      <c r="I1213" s="86">
        <v>0.45</v>
      </c>
      <c r="J1213" s="86">
        <v>0.56000000000000005</v>
      </c>
      <c r="K1213" s="87">
        <v>0</v>
      </c>
      <c r="L1213" s="85">
        <v>9.9999999970299992E-3</v>
      </c>
      <c r="M1213" s="86">
        <v>0</v>
      </c>
      <c r="N1213" s="86">
        <v>100</v>
      </c>
      <c r="O1213" s="86">
        <v>68.867196117361601</v>
      </c>
      <c r="P1213" s="86">
        <v>0.109</v>
      </c>
      <c r="Q1213" s="88">
        <v>0.85199999999999998</v>
      </c>
      <c r="R1213" s="85">
        <v>0</v>
      </c>
      <c r="S1213" s="86">
        <v>0</v>
      </c>
      <c r="T1213" s="86">
        <v>0.74</v>
      </c>
      <c r="U1213" s="88">
        <v>1.99677321448539</v>
      </c>
      <c r="V1213" s="89">
        <v>4.91</v>
      </c>
      <c r="W1213" s="85">
        <v>23.701456676736399</v>
      </c>
      <c r="X1213" s="88">
        <v>24.666666666699999</v>
      </c>
      <c r="Y1213" s="85">
        <v>100</v>
      </c>
      <c r="Z1213" s="88">
        <v>-100</v>
      </c>
      <c r="AA1213" s="85">
        <v>0.93</v>
      </c>
      <c r="AB1213" s="91">
        <v>0.93</v>
      </c>
      <c r="AC1213" s="86">
        <v>0.3</v>
      </c>
      <c r="AD1213" s="86">
        <v>0.3</v>
      </c>
      <c r="AE1213" s="86">
        <v>0</v>
      </c>
      <c r="AF1213" s="88">
        <v>99.708297699799999</v>
      </c>
      <c r="AG1213" s="85">
        <v>9.9449999972700001E-2</v>
      </c>
      <c r="AH1213" s="86">
        <v>5.0309999999999999E-3</v>
      </c>
      <c r="AI1213" s="88">
        <v>0</v>
      </c>
      <c r="AJ1213" s="150">
        <v>2.82</v>
      </c>
      <c r="AK1213" s="151">
        <v>10</v>
      </c>
    </row>
    <row r="1214" spans="1:37" x14ac:dyDescent="0.2">
      <c r="A1214" s="149" t="s">
        <v>2606</v>
      </c>
      <c r="B1214" s="66" t="s">
        <v>2607</v>
      </c>
      <c r="C1214" s="67">
        <v>42</v>
      </c>
      <c r="D1214" s="84" t="s">
        <v>335</v>
      </c>
      <c r="E1214" s="85">
        <v>32.091459530931303</v>
      </c>
      <c r="F1214" s="91">
        <v>32.091459530931303</v>
      </c>
      <c r="G1214" s="86">
        <v>18.279006393459799</v>
      </c>
      <c r="H1214" s="86">
        <v>18.279006393459799</v>
      </c>
      <c r="I1214" s="86">
        <v>0.27</v>
      </c>
      <c r="J1214" s="86">
        <v>0.31</v>
      </c>
      <c r="K1214" s="87">
        <v>0</v>
      </c>
      <c r="L1214" s="85">
        <v>0.58999999945500003</v>
      </c>
      <c r="M1214" s="86">
        <v>0</v>
      </c>
      <c r="N1214" s="86"/>
      <c r="O1214" s="86">
        <v>14.625703158805701</v>
      </c>
      <c r="P1214" s="86">
        <v>0.21099999999999999</v>
      </c>
      <c r="Q1214" s="88">
        <v>0.17019999999999999</v>
      </c>
      <c r="R1214" s="85">
        <v>0</v>
      </c>
      <c r="S1214" s="86">
        <v>0</v>
      </c>
      <c r="T1214" s="86">
        <v>0.93</v>
      </c>
      <c r="U1214" s="88">
        <v>3.22172325107028</v>
      </c>
      <c r="V1214" s="89">
        <v>4.57</v>
      </c>
      <c r="W1214" s="85"/>
      <c r="X1214" s="88"/>
      <c r="Y1214" s="85"/>
      <c r="Z1214" s="88"/>
      <c r="AA1214" s="85">
        <v>2.66</v>
      </c>
      <c r="AB1214" s="91">
        <v>2.66</v>
      </c>
      <c r="AC1214" s="86">
        <v>0.18</v>
      </c>
      <c r="AD1214" s="86">
        <v>0.18</v>
      </c>
      <c r="AE1214" s="86">
        <v>0</v>
      </c>
      <c r="AF1214" s="88">
        <v>0</v>
      </c>
      <c r="AG1214" s="85">
        <v>0.18468000000400001</v>
      </c>
      <c r="AH1214" s="86">
        <v>2.3010000000000001E-3</v>
      </c>
      <c r="AI1214" s="88">
        <v>0</v>
      </c>
      <c r="AJ1214" s="150">
        <v>1.36</v>
      </c>
      <c r="AK1214" s="151">
        <v>0</v>
      </c>
    </row>
    <row r="1215" spans="1:37" x14ac:dyDescent="0.2">
      <c r="A1215" s="149" t="s">
        <v>2608</v>
      </c>
      <c r="B1215" s="66" t="s">
        <v>2608</v>
      </c>
      <c r="C1215" s="67">
        <v>42</v>
      </c>
      <c r="D1215" s="84" t="s">
        <v>335</v>
      </c>
      <c r="E1215" s="85">
        <v>26.466363418721599</v>
      </c>
      <c r="F1215" s="91">
        <v>26.466363418721599</v>
      </c>
      <c r="G1215" s="86">
        <v>13.1771388774022</v>
      </c>
      <c r="H1215" s="86">
        <v>13.1771388774022</v>
      </c>
      <c r="I1215" s="86">
        <v>1.08</v>
      </c>
      <c r="J1215" s="86">
        <v>0.57999999999999996</v>
      </c>
      <c r="K1215" s="87">
        <v>0</v>
      </c>
      <c r="L1215" s="85">
        <v>0.55000000069999999</v>
      </c>
      <c r="M1215" s="86">
        <v>0</v>
      </c>
      <c r="N1215" s="86"/>
      <c r="O1215" s="86">
        <v>3.44099003923936</v>
      </c>
      <c r="P1215" s="86">
        <v>0.23899999999999999</v>
      </c>
      <c r="Q1215" s="88">
        <v>0.56830000000000003</v>
      </c>
      <c r="R1215" s="85">
        <v>0</v>
      </c>
      <c r="S1215" s="86">
        <v>0</v>
      </c>
      <c r="T1215" s="86">
        <v>0.98</v>
      </c>
      <c r="U1215" s="88">
        <v>7.4248590767623597</v>
      </c>
      <c r="V1215" s="89">
        <v>4.8099999999999996</v>
      </c>
      <c r="W1215" s="85">
        <v>26.479804045834499</v>
      </c>
      <c r="X1215" s="88"/>
      <c r="Y1215" s="85">
        <v>100</v>
      </c>
      <c r="Z1215" s="88"/>
      <c r="AA1215" s="85">
        <v>0.96</v>
      </c>
      <c r="AB1215" s="91">
        <v>0.96</v>
      </c>
      <c r="AC1215" s="86">
        <v>0.08</v>
      </c>
      <c r="AD1215" s="86">
        <v>0.08</v>
      </c>
      <c r="AE1215" s="86">
        <v>0</v>
      </c>
      <c r="AF1215" s="88">
        <v>0</v>
      </c>
      <c r="AG1215" s="85">
        <v>6.6310000105299999E-2</v>
      </c>
      <c r="AH1215" s="86">
        <v>3.493E-3</v>
      </c>
      <c r="AI1215" s="88">
        <v>0</v>
      </c>
      <c r="AJ1215" s="150">
        <v>1.06</v>
      </c>
      <c r="AK1215" s="151">
        <v>0</v>
      </c>
    </row>
    <row r="1216" spans="1:37" x14ac:dyDescent="0.2">
      <c r="A1216" s="149" t="s">
        <v>2609</v>
      </c>
      <c r="B1216" s="66" t="s">
        <v>2610</v>
      </c>
      <c r="C1216" s="67">
        <v>42</v>
      </c>
      <c r="D1216" s="84" t="s">
        <v>335</v>
      </c>
      <c r="E1216" s="85">
        <v>35.114699352978</v>
      </c>
      <c r="F1216" s="91">
        <v>35.114699352978</v>
      </c>
      <c r="G1216" s="86">
        <v>22.7624613399617</v>
      </c>
      <c r="H1216" s="86">
        <v>22.7624613399617</v>
      </c>
      <c r="I1216" s="86">
        <v>0.34</v>
      </c>
      <c r="J1216" s="86">
        <v>0.56999999999999995</v>
      </c>
      <c r="K1216" s="87">
        <v>0</v>
      </c>
      <c r="L1216" s="85">
        <v>0.77000000480800002</v>
      </c>
      <c r="M1216" s="86">
        <v>0</v>
      </c>
      <c r="N1216" s="86"/>
      <c r="O1216" s="86">
        <v>6.8247821878025201</v>
      </c>
      <c r="P1216" s="86">
        <v>0.26</v>
      </c>
      <c r="Q1216" s="88">
        <v>0.56920000000000004</v>
      </c>
      <c r="R1216" s="85">
        <v>0</v>
      </c>
      <c r="S1216" s="86">
        <v>0</v>
      </c>
      <c r="T1216" s="86">
        <v>1.25</v>
      </c>
      <c r="U1216" s="88">
        <v>5.0623304176232802</v>
      </c>
      <c r="V1216" s="89">
        <v>4.58</v>
      </c>
      <c r="W1216" s="85"/>
      <c r="X1216" s="88"/>
      <c r="Y1216" s="85">
        <v>100</v>
      </c>
      <c r="Z1216" s="88"/>
      <c r="AA1216" s="85">
        <v>3.27</v>
      </c>
      <c r="AB1216" s="91">
        <v>3.27</v>
      </c>
      <c r="AC1216" s="86">
        <v>0.24</v>
      </c>
      <c r="AD1216" s="86">
        <v>0.24</v>
      </c>
      <c r="AE1216" s="86">
        <v>0</v>
      </c>
      <c r="AF1216" s="88">
        <v>0</v>
      </c>
      <c r="AG1216" s="85">
        <v>0.25559498351100002</v>
      </c>
      <c r="AH1216" s="86">
        <v>4.6299999999999996E-3</v>
      </c>
      <c r="AI1216" s="88">
        <v>0</v>
      </c>
      <c r="AJ1216" s="150">
        <v>1.61</v>
      </c>
      <c r="AK1216" s="151">
        <v>0</v>
      </c>
    </row>
    <row r="1217" spans="1:37" x14ac:dyDescent="0.2">
      <c r="A1217" s="149" t="s">
        <v>2611</v>
      </c>
      <c r="B1217" s="66" t="s">
        <v>2611</v>
      </c>
      <c r="C1217" s="67">
        <v>42</v>
      </c>
      <c r="D1217" s="84" t="s">
        <v>335</v>
      </c>
      <c r="E1217" s="85">
        <v>35.913974598228002</v>
      </c>
      <c r="F1217" s="91">
        <v>35.913974598228002</v>
      </c>
      <c r="G1217" s="86">
        <v>22.064392223651499</v>
      </c>
      <c r="H1217" s="86">
        <v>22.064392223651499</v>
      </c>
      <c r="I1217" s="86">
        <v>1.19</v>
      </c>
      <c r="J1217" s="86">
        <v>0.56000000000000005</v>
      </c>
      <c r="K1217" s="87">
        <v>0</v>
      </c>
      <c r="L1217" s="85">
        <v>0.430000003864</v>
      </c>
      <c r="M1217" s="86">
        <v>0</v>
      </c>
      <c r="N1217" s="86"/>
      <c r="O1217" s="86">
        <v>6.7796610169491496</v>
      </c>
      <c r="P1217" s="86">
        <v>0.22600000000000001</v>
      </c>
      <c r="Q1217" s="88">
        <v>0.42280000000000001</v>
      </c>
      <c r="R1217" s="85">
        <v>0</v>
      </c>
      <c r="S1217" s="86">
        <v>0</v>
      </c>
      <c r="T1217" s="86">
        <v>0.8</v>
      </c>
      <c r="U1217" s="88">
        <v>4.6890004167195096</v>
      </c>
      <c r="V1217" s="89">
        <v>4.58</v>
      </c>
      <c r="W1217" s="85"/>
      <c r="X1217" s="88"/>
      <c r="Y1217" s="85">
        <v>100</v>
      </c>
      <c r="Z1217" s="88"/>
      <c r="AA1217" s="85">
        <v>0.98</v>
      </c>
      <c r="AB1217" s="91">
        <v>0.98</v>
      </c>
      <c r="AC1217" s="86">
        <v>0.02</v>
      </c>
      <c r="AD1217" s="86">
        <v>0.02</v>
      </c>
      <c r="AE1217" s="86">
        <v>0</v>
      </c>
      <c r="AF1217" s="88">
        <v>0</v>
      </c>
      <c r="AG1217" s="85">
        <v>0.16435499880400001</v>
      </c>
      <c r="AH1217" s="86">
        <v>2.4039999999999999E-3</v>
      </c>
      <c r="AI1217" s="88">
        <v>0</v>
      </c>
      <c r="AJ1217" s="150">
        <v>1.64</v>
      </c>
      <c r="AK1217" s="151">
        <v>0</v>
      </c>
    </row>
    <row r="1218" spans="1:37" x14ac:dyDescent="0.2">
      <c r="A1218" s="149" t="s">
        <v>2612</v>
      </c>
      <c r="B1218" s="66" t="s">
        <v>2612</v>
      </c>
      <c r="C1218" s="67">
        <v>42</v>
      </c>
      <c r="D1218" s="84" t="s">
        <v>335</v>
      </c>
      <c r="E1218" s="85">
        <v>32.0060066809002</v>
      </c>
      <c r="F1218" s="91">
        <v>32.002942047787798</v>
      </c>
      <c r="G1218" s="86">
        <v>16.904516247663199</v>
      </c>
      <c r="H1218" s="86">
        <v>16.904516247663199</v>
      </c>
      <c r="I1218" s="86">
        <v>0.5</v>
      </c>
      <c r="J1218" s="86">
        <v>0.62</v>
      </c>
      <c r="K1218" s="87">
        <v>0</v>
      </c>
      <c r="L1218" s="85">
        <v>1.49000000236</v>
      </c>
      <c r="M1218" s="86">
        <v>0</v>
      </c>
      <c r="N1218" s="86"/>
      <c r="O1218" s="86">
        <v>6.5588235294117601</v>
      </c>
      <c r="P1218" s="86">
        <v>0.39900000000000002</v>
      </c>
      <c r="Q1218" s="88">
        <v>0.24970000000000001</v>
      </c>
      <c r="R1218" s="85">
        <v>0</v>
      </c>
      <c r="S1218" s="86">
        <v>0</v>
      </c>
      <c r="T1218" s="86">
        <v>1.0900000000000001</v>
      </c>
      <c r="U1218" s="88">
        <v>7.8362668682514203</v>
      </c>
      <c r="V1218" s="89">
        <v>4.83</v>
      </c>
      <c r="W1218" s="85"/>
      <c r="X1218" s="88"/>
      <c r="Y1218" s="85"/>
      <c r="Z1218" s="88"/>
      <c r="AA1218" s="85">
        <v>1</v>
      </c>
      <c r="AB1218" s="91">
        <v>1</v>
      </c>
      <c r="AC1218" s="86">
        <v>0.13</v>
      </c>
      <c r="AD1218" s="86">
        <v>0.13</v>
      </c>
      <c r="AE1218" s="86">
        <v>0</v>
      </c>
      <c r="AF1218" s="88">
        <v>0</v>
      </c>
      <c r="AG1218" s="85">
        <v>0.11732500007</v>
      </c>
      <c r="AH1218" s="86">
        <v>4.0220000000000004E-3</v>
      </c>
      <c r="AI1218" s="88">
        <v>3.0580000018199998E-3</v>
      </c>
      <c r="AJ1218" s="150">
        <v>1.04</v>
      </c>
      <c r="AK1218" s="151">
        <v>0</v>
      </c>
    </row>
    <row r="1219" spans="1:37" x14ac:dyDescent="0.2">
      <c r="A1219" s="149" t="s">
        <v>2613</v>
      </c>
      <c r="B1219" s="66" t="s">
        <v>2614</v>
      </c>
      <c r="C1219" s="67">
        <v>42</v>
      </c>
      <c r="D1219" s="84" t="s">
        <v>335</v>
      </c>
      <c r="E1219" s="85">
        <v>41.0179583941744</v>
      </c>
      <c r="F1219" s="91">
        <v>41.0179583941744</v>
      </c>
      <c r="G1219" s="86">
        <v>22.338952837881401</v>
      </c>
      <c r="H1219" s="86">
        <v>22.338952837881401</v>
      </c>
      <c r="I1219" s="86">
        <v>0.39</v>
      </c>
      <c r="J1219" s="86">
        <v>0.94</v>
      </c>
      <c r="K1219" s="87">
        <v>0</v>
      </c>
      <c r="L1219" s="85">
        <v>3.0400000007600001</v>
      </c>
      <c r="M1219" s="86">
        <v>0</v>
      </c>
      <c r="N1219" s="86"/>
      <c r="O1219" s="86">
        <v>3.8062283737024201</v>
      </c>
      <c r="P1219" s="86">
        <v>0.36599999999999999</v>
      </c>
      <c r="Q1219" s="88">
        <v>0.79010000000000002</v>
      </c>
      <c r="R1219" s="85">
        <v>0</v>
      </c>
      <c r="S1219" s="86">
        <v>0</v>
      </c>
      <c r="T1219" s="86">
        <v>1.08</v>
      </c>
      <c r="U1219" s="88">
        <v>3.76045360590143</v>
      </c>
      <c r="V1219" s="89">
        <v>4.8499999999999996</v>
      </c>
      <c r="W1219" s="85">
        <v>27.2108468489524</v>
      </c>
      <c r="X1219" s="88"/>
      <c r="Y1219" s="85">
        <v>100</v>
      </c>
      <c r="Z1219" s="88"/>
      <c r="AA1219" s="85">
        <v>1.56</v>
      </c>
      <c r="AB1219" s="91">
        <v>1.56</v>
      </c>
      <c r="AC1219" s="86">
        <v>0.13</v>
      </c>
      <c r="AD1219" s="86">
        <v>0.13</v>
      </c>
      <c r="AE1219" s="86">
        <v>0</v>
      </c>
      <c r="AF1219" s="88">
        <v>0.29060000188399998</v>
      </c>
      <c r="AG1219" s="85">
        <v>0.22462000014799999</v>
      </c>
      <c r="AH1219" s="86">
        <v>6.5960000000000003E-3</v>
      </c>
      <c r="AI1219" s="88">
        <v>5.5440000036499999E-3</v>
      </c>
      <c r="AJ1219" s="150">
        <v>1.92</v>
      </c>
      <c r="AK1219" s="151">
        <v>0</v>
      </c>
    </row>
    <row r="1220" spans="1:37" x14ac:dyDescent="0.2">
      <c r="A1220" s="149" t="s">
        <v>2615</v>
      </c>
      <c r="B1220" s="66" t="s">
        <v>2616</v>
      </c>
      <c r="C1220" s="67">
        <v>42</v>
      </c>
      <c r="D1220" s="84" t="s">
        <v>335</v>
      </c>
      <c r="E1220" s="85">
        <v>39.339400164932897</v>
      </c>
      <c r="F1220" s="91">
        <v>39.339400164932897</v>
      </c>
      <c r="G1220" s="86">
        <v>17.750546159521999</v>
      </c>
      <c r="H1220" s="86">
        <v>17.750546159521999</v>
      </c>
      <c r="I1220" s="86">
        <v>0.28000000000000003</v>
      </c>
      <c r="J1220" s="86">
        <v>1.59</v>
      </c>
      <c r="K1220" s="87">
        <v>0</v>
      </c>
      <c r="L1220" s="85">
        <v>0.58000000065500001</v>
      </c>
      <c r="M1220" s="86">
        <v>2.74952895648766E-2</v>
      </c>
      <c r="N1220" s="86"/>
      <c r="O1220" s="86">
        <v>6.6487575554063101</v>
      </c>
      <c r="P1220" s="86">
        <v>0.54700000000000004</v>
      </c>
      <c r="Q1220" s="88">
        <v>0.38579999999999998</v>
      </c>
      <c r="R1220" s="85">
        <v>3.0469226081657499E-2</v>
      </c>
      <c r="S1220" s="86">
        <v>0</v>
      </c>
      <c r="T1220" s="86">
        <v>1.08</v>
      </c>
      <c r="U1220" s="88">
        <v>2.9109217436594901</v>
      </c>
      <c r="V1220" s="89">
        <v>4.67</v>
      </c>
      <c r="W1220" s="85">
        <v>21.102680408248698</v>
      </c>
      <c r="X1220" s="88"/>
      <c r="Y1220" s="85"/>
      <c r="Z1220" s="88"/>
      <c r="AA1220" s="85">
        <v>0.08</v>
      </c>
      <c r="AB1220" s="91">
        <v>0.08</v>
      </c>
      <c r="AC1220" s="86">
        <v>0</v>
      </c>
      <c r="AD1220" s="86">
        <v>0</v>
      </c>
      <c r="AE1220" s="86">
        <v>0</v>
      </c>
      <c r="AF1220" s="88">
        <v>1.0558999788800001</v>
      </c>
      <c r="AG1220" s="85">
        <v>4.68599999647E-2</v>
      </c>
      <c r="AH1220" s="86">
        <v>7.4330000000000004E-3</v>
      </c>
      <c r="AI1220" s="88">
        <v>0</v>
      </c>
      <c r="AJ1220" s="150">
        <v>1.76</v>
      </c>
      <c r="AK1220" s="151">
        <v>0</v>
      </c>
    </row>
    <row r="1221" spans="1:37" x14ac:dyDescent="0.2">
      <c r="A1221" s="149" t="s">
        <v>2617</v>
      </c>
      <c r="B1221" s="66" t="s">
        <v>2617</v>
      </c>
      <c r="C1221" s="67">
        <v>42</v>
      </c>
      <c r="D1221" s="84" t="s">
        <v>335</v>
      </c>
      <c r="E1221" s="85">
        <v>31.520304371457399</v>
      </c>
      <c r="F1221" s="91">
        <v>31.520304371457399</v>
      </c>
      <c r="G1221" s="86">
        <v>13.2541346377824</v>
      </c>
      <c r="H1221" s="86">
        <v>13.2541346377824</v>
      </c>
      <c r="I1221" s="86">
        <v>0.77</v>
      </c>
      <c r="J1221" s="86">
        <v>0.32</v>
      </c>
      <c r="K1221" s="87">
        <v>0</v>
      </c>
      <c r="L1221" s="85">
        <v>2.1899999999899999</v>
      </c>
      <c r="M1221" s="86">
        <v>0</v>
      </c>
      <c r="N1221" s="86"/>
      <c r="O1221" s="86">
        <v>9.97854077253219</v>
      </c>
      <c r="P1221" s="86">
        <v>0.33900000000000002</v>
      </c>
      <c r="Q1221" s="88">
        <v>0.20130000000000001</v>
      </c>
      <c r="R1221" s="85">
        <v>0</v>
      </c>
      <c r="S1221" s="86">
        <v>0</v>
      </c>
      <c r="T1221" s="86">
        <v>1.51</v>
      </c>
      <c r="U1221" s="88">
        <v>4.4866319848849496</v>
      </c>
      <c r="V1221" s="89">
        <v>4.7300000000000004</v>
      </c>
      <c r="W1221" s="85"/>
      <c r="X1221" s="88"/>
      <c r="Y1221" s="85">
        <v>100</v>
      </c>
      <c r="Z1221" s="88"/>
      <c r="AA1221" s="85">
        <v>1.57</v>
      </c>
      <c r="AB1221" s="91">
        <v>1.57</v>
      </c>
      <c r="AC1221" s="86">
        <v>0</v>
      </c>
      <c r="AD1221" s="86">
        <v>0</v>
      </c>
      <c r="AE1221" s="86">
        <v>0</v>
      </c>
      <c r="AF1221" s="88">
        <v>0</v>
      </c>
      <c r="AG1221" s="85">
        <v>8.1081999894199994E-2</v>
      </c>
      <c r="AH1221" s="86">
        <v>1.7470000000000001E-3</v>
      </c>
      <c r="AI1221" s="88">
        <v>0</v>
      </c>
      <c r="AJ1221" s="150">
        <v>1.04</v>
      </c>
      <c r="AK1221" s="151">
        <v>0</v>
      </c>
    </row>
    <row r="1222" spans="1:37" x14ac:dyDescent="0.2">
      <c r="A1222" s="149" t="s">
        <v>2618</v>
      </c>
      <c r="B1222" s="66" t="s">
        <v>2619</v>
      </c>
      <c r="C1222" s="67">
        <v>42</v>
      </c>
      <c r="D1222" s="84" t="s">
        <v>335</v>
      </c>
      <c r="E1222" s="85">
        <v>32.3091660114506</v>
      </c>
      <c r="F1222" s="91">
        <v>32.3091660114506</v>
      </c>
      <c r="G1222" s="86">
        <v>18.0562784465288</v>
      </c>
      <c r="H1222" s="86">
        <v>18.0562784465288</v>
      </c>
      <c r="I1222" s="86">
        <v>0.98</v>
      </c>
      <c r="J1222" s="86">
        <v>0.86</v>
      </c>
      <c r="K1222" s="87">
        <v>0</v>
      </c>
      <c r="L1222" s="85">
        <v>1.1199999998900001</v>
      </c>
      <c r="M1222" s="86"/>
      <c r="N1222" s="86"/>
      <c r="O1222" s="86">
        <v>2.7901985333571799</v>
      </c>
      <c r="P1222" s="86">
        <v>0.46899999999999997</v>
      </c>
      <c r="Q1222" s="88">
        <v>0.57220000000000004</v>
      </c>
      <c r="R1222" s="85">
        <v>1.1127183709803E-2</v>
      </c>
      <c r="S1222" s="86">
        <v>0</v>
      </c>
      <c r="T1222" s="86">
        <v>1.35</v>
      </c>
      <c r="U1222" s="88">
        <v>5.0099112966633799</v>
      </c>
      <c r="V1222" s="89">
        <v>4.54</v>
      </c>
      <c r="W1222" s="85">
        <v>19.405834827029999</v>
      </c>
      <c r="X1222" s="88"/>
      <c r="Y1222" s="85">
        <v>100</v>
      </c>
      <c r="Z1222" s="88">
        <v>100</v>
      </c>
      <c r="AA1222" s="85">
        <v>1.35</v>
      </c>
      <c r="AB1222" s="91">
        <v>1.35</v>
      </c>
      <c r="AC1222" s="86">
        <v>0</v>
      </c>
      <c r="AD1222" s="86">
        <v>0</v>
      </c>
      <c r="AE1222" s="86">
        <v>0</v>
      </c>
      <c r="AF1222" s="88">
        <v>5.0400000060399998E-2</v>
      </c>
      <c r="AG1222" s="85">
        <v>0.43807000021699999</v>
      </c>
      <c r="AH1222" s="86">
        <v>9.7199999999999995E-3</v>
      </c>
      <c r="AI1222" s="88">
        <v>3.3190000016400001E-3</v>
      </c>
      <c r="AJ1222" s="150">
        <v>1.43</v>
      </c>
      <c r="AK1222" s="151">
        <v>0</v>
      </c>
    </row>
    <row r="1223" spans="1:37" x14ac:dyDescent="0.2">
      <c r="A1223" s="149" t="s">
        <v>2620</v>
      </c>
      <c r="B1223" s="66" t="s">
        <v>2621</v>
      </c>
      <c r="C1223" s="67">
        <v>42</v>
      </c>
      <c r="D1223" s="84" t="s">
        <v>335</v>
      </c>
      <c r="E1223" s="85">
        <v>44.956173069750101</v>
      </c>
      <c r="F1223" s="91">
        <v>44.939388287952298</v>
      </c>
      <c r="G1223" s="86">
        <v>20.3301007086908</v>
      </c>
      <c r="H1223" s="86">
        <v>20.3301007086908</v>
      </c>
      <c r="I1223" s="86">
        <v>0.44</v>
      </c>
      <c r="J1223" s="86">
        <v>0.48</v>
      </c>
      <c r="K1223" s="87">
        <v>0</v>
      </c>
      <c r="L1223" s="85">
        <v>0.79999999963400004</v>
      </c>
      <c r="M1223" s="86">
        <v>9.9405216384195194E-2</v>
      </c>
      <c r="N1223" s="86"/>
      <c r="O1223" s="86">
        <v>2.3209736767619602</v>
      </c>
      <c r="P1223" s="86">
        <v>0.32200000000000001</v>
      </c>
      <c r="Q1223" s="88">
        <v>0.81850000000000001</v>
      </c>
      <c r="R1223" s="85">
        <v>1.18567702157932E-2</v>
      </c>
      <c r="S1223" s="86">
        <v>0</v>
      </c>
      <c r="T1223" s="86">
        <v>1.08</v>
      </c>
      <c r="U1223" s="88">
        <v>6.1180529653114499</v>
      </c>
      <c r="V1223" s="89">
        <v>4.6500000000000004</v>
      </c>
      <c r="W1223" s="85"/>
      <c r="X1223" s="88"/>
      <c r="Y1223" s="85">
        <v>100</v>
      </c>
      <c r="Z1223" s="88">
        <v>100</v>
      </c>
      <c r="AA1223" s="85">
        <v>0.46</v>
      </c>
      <c r="AB1223" s="91">
        <v>0.46</v>
      </c>
      <c r="AC1223" s="86">
        <v>0.01</v>
      </c>
      <c r="AD1223" s="86">
        <v>0.01</v>
      </c>
      <c r="AE1223" s="86">
        <v>0</v>
      </c>
      <c r="AF1223" s="88">
        <v>0</v>
      </c>
      <c r="AG1223" s="85">
        <v>0.29531999889600002</v>
      </c>
      <c r="AH1223" s="86">
        <v>5.646E-3</v>
      </c>
      <c r="AI1223" s="88">
        <v>0</v>
      </c>
      <c r="AJ1223" s="150">
        <v>2.4500000000000002</v>
      </c>
      <c r="AK1223" s="151">
        <v>2</v>
      </c>
    </row>
    <row r="1224" spans="1:37" x14ac:dyDescent="0.2">
      <c r="A1224" s="149" t="s">
        <v>2622</v>
      </c>
      <c r="B1224" s="66" t="s">
        <v>2623</v>
      </c>
      <c r="C1224" s="67">
        <v>42</v>
      </c>
      <c r="D1224" s="84" t="s">
        <v>335</v>
      </c>
      <c r="E1224" s="85">
        <v>32.701453191855798</v>
      </c>
      <c r="F1224" s="91">
        <v>32.689530925035399</v>
      </c>
      <c r="G1224" s="86">
        <v>14.5160222019102</v>
      </c>
      <c r="H1224" s="86">
        <v>14.513372809283499</v>
      </c>
      <c r="I1224" s="86">
        <v>0.31</v>
      </c>
      <c r="J1224" s="86">
        <v>0.54</v>
      </c>
      <c r="K1224" s="87">
        <v>0</v>
      </c>
      <c r="L1224" s="85">
        <v>0.87000000087200002</v>
      </c>
      <c r="M1224" s="86">
        <v>0</v>
      </c>
      <c r="N1224" s="86"/>
      <c r="O1224" s="86">
        <v>6.7939178259463002</v>
      </c>
      <c r="P1224" s="86">
        <v>0.307</v>
      </c>
      <c r="Q1224" s="88">
        <v>0.63290000000000002</v>
      </c>
      <c r="R1224" s="85">
        <v>0</v>
      </c>
      <c r="S1224" s="86">
        <v>0</v>
      </c>
      <c r="T1224" s="86">
        <v>0.81</v>
      </c>
      <c r="U1224" s="88">
        <v>8.7880353428976399</v>
      </c>
      <c r="V1224" s="89">
        <v>4.83</v>
      </c>
      <c r="W1224" s="85">
        <v>15.333333333300001</v>
      </c>
      <c r="X1224" s="88"/>
      <c r="Y1224" s="85">
        <v>100</v>
      </c>
      <c r="Z1224" s="88">
        <v>100</v>
      </c>
      <c r="AA1224" s="85">
        <v>0.53</v>
      </c>
      <c r="AB1224" s="91">
        <v>0.51</v>
      </c>
      <c r="AC1224" s="86">
        <v>0.26</v>
      </c>
      <c r="AD1224" s="86">
        <v>0.26</v>
      </c>
      <c r="AE1224" s="86">
        <v>0</v>
      </c>
      <c r="AF1224" s="88">
        <v>0</v>
      </c>
      <c r="AG1224" s="85">
        <v>0.231953999795</v>
      </c>
      <c r="AH1224" s="86">
        <v>3.0860000000000002E-3</v>
      </c>
      <c r="AI1224" s="88">
        <v>0</v>
      </c>
      <c r="AJ1224" s="150">
        <v>2.98</v>
      </c>
      <c r="AK1224" s="151">
        <v>17</v>
      </c>
    </row>
    <row r="1225" spans="1:37" x14ac:dyDescent="0.2">
      <c r="A1225" s="149" t="s">
        <v>2624</v>
      </c>
      <c r="B1225" s="66" t="s">
        <v>2625</v>
      </c>
      <c r="C1225" s="67">
        <v>43</v>
      </c>
      <c r="D1225" s="84" t="s">
        <v>335</v>
      </c>
      <c r="E1225" s="85">
        <v>51.906532224272702</v>
      </c>
      <c r="F1225" s="91">
        <v>51.904749168650298</v>
      </c>
      <c r="G1225" s="86">
        <v>28.870345110415698</v>
      </c>
      <c r="H1225" s="86">
        <v>28.868562054793301</v>
      </c>
      <c r="I1225" s="86">
        <v>0.12</v>
      </c>
      <c r="J1225" s="86">
        <v>0.11</v>
      </c>
      <c r="K1225" s="87">
        <v>0</v>
      </c>
      <c r="L1225" s="85">
        <v>0.35999999961099999</v>
      </c>
      <c r="M1225" s="86">
        <v>1.1879983305735701E-2</v>
      </c>
      <c r="N1225" s="86">
        <v>55.096205857352601</v>
      </c>
      <c r="O1225" s="86">
        <v>41.626409017713399</v>
      </c>
      <c r="P1225" s="86">
        <v>0.11600000000000001</v>
      </c>
      <c r="Q1225" s="88">
        <v>0.43590000000000001</v>
      </c>
      <c r="R1225" s="85">
        <v>1.4322543683758199E-2</v>
      </c>
      <c r="S1225" s="86">
        <v>0</v>
      </c>
      <c r="T1225" s="86">
        <v>0.94</v>
      </c>
      <c r="U1225" s="88">
        <v>4.85258587641641</v>
      </c>
      <c r="V1225" s="89">
        <v>4.92</v>
      </c>
      <c r="W1225" s="85">
        <v>12.189491414722299</v>
      </c>
      <c r="X1225" s="88">
        <v>10.9</v>
      </c>
      <c r="Y1225" s="85">
        <v>100</v>
      </c>
      <c r="Z1225" s="88"/>
      <c r="AA1225" s="85">
        <v>3.21</v>
      </c>
      <c r="AB1225" s="91">
        <v>3.21</v>
      </c>
      <c r="AC1225" s="86">
        <v>0.67</v>
      </c>
      <c r="AD1225" s="86">
        <v>0.67</v>
      </c>
      <c r="AE1225" s="86">
        <v>0</v>
      </c>
      <c r="AF1225" s="88">
        <v>96.937301531100005</v>
      </c>
      <c r="AG1225" s="85">
        <v>0.106426000016</v>
      </c>
      <c r="AH1225" s="86">
        <v>9.3099999999999997E-4</v>
      </c>
      <c r="AI1225" s="88">
        <v>0</v>
      </c>
      <c r="AJ1225" s="150">
        <v>2.0499999999999998</v>
      </c>
      <c r="AK1225" s="151">
        <v>2</v>
      </c>
    </row>
    <row r="1226" spans="1:37" x14ac:dyDescent="0.2">
      <c r="A1226" s="149" t="s">
        <v>2626</v>
      </c>
      <c r="B1226" s="66" t="s">
        <v>2627</v>
      </c>
      <c r="C1226" s="67">
        <v>43</v>
      </c>
      <c r="D1226" s="84" t="s">
        <v>335</v>
      </c>
      <c r="E1226" s="85">
        <v>34.866816093519702</v>
      </c>
      <c r="F1226" s="91">
        <v>34.865577749433498</v>
      </c>
      <c r="G1226" s="86">
        <v>21.1967357249885</v>
      </c>
      <c r="H1226" s="86">
        <v>21.1954973809023</v>
      </c>
      <c r="I1226" s="86">
        <v>0.25</v>
      </c>
      <c r="J1226" s="86">
        <v>2.04</v>
      </c>
      <c r="K1226" s="87">
        <v>0</v>
      </c>
      <c r="L1226" s="85">
        <v>1.4900000018699999</v>
      </c>
      <c r="M1226" s="86">
        <v>0</v>
      </c>
      <c r="N1226" s="86">
        <v>32.546880745189398</v>
      </c>
      <c r="O1226" s="86">
        <v>32.728925461678301</v>
      </c>
      <c r="P1226" s="86">
        <v>0.25900000000000001</v>
      </c>
      <c r="Q1226" s="88">
        <v>0.93559999999999999</v>
      </c>
      <c r="R1226" s="85">
        <v>0</v>
      </c>
      <c r="S1226" s="86">
        <v>0</v>
      </c>
      <c r="T1226" s="86">
        <v>1.4</v>
      </c>
      <c r="U1226" s="88">
        <v>8.1817393781036003</v>
      </c>
      <c r="V1226" s="89">
        <v>4.41</v>
      </c>
      <c r="W1226" s="85"/>
      <c r="X1226" s="88"/>
      <c r="Y1226" s="85">
        <v>100</v>
      </c>
      <c r="Z1226" s="88"/>
      <c r="AA1226" s="85">
        <v>0.71</v>
      </c>
      <c r="AB1226" s="91">
        <v>0.71</v>
      </c>
      <c r="AC1226" s="86">
        <v>0.04</v>
      </c>
      <c r="AD1226" s="86">
        <v>0.04</v>
      </c>
      <c r="AE1226" s="86">
        <v>0.01</v>
      </c>
      <c r="AF1226" s="88">
        <v>99.985099918100005</v>
      </c>
      <c r="AG1226" s="85">
        <v>0.23291799990500001</v>
      </c>
      <c r="AH1226" s="86">
        <v>1.1294999999999999E-2</v>
      </c>
      <c r="AI1226" s="88">
        <v>7.7299999968399999E-3</v>
      </c>
      <c r="AJ1226" s="150">
        <v>2.15</v>
      </c>
      <c r="AK1226" s="151">
        <v>2</v>
      </c>
    </row>
    <row r="1227" spans="1:37" x14ac:dyDescent="0.2">
      <c r="A1227" s="149" t="s">
        <v>2628</v>
      </c>
      <c r="B1227" s="66" t="s">
        <v>2628</v>
      </c>
      <c r="C1227" s="67">
        <v>43</v>
      </c>
      <c r="D1227" s="84" t="s">
        <v>335</v>
      </c>
      <c r="E1227" s="85">
        <v>48.008890881243197</v>
      </c>
      <c r="F1227" s="91">
        <v>48.008890881243197</v>
      </c>
      <c r="G1227" s="86">
        <v>26.616608763868701</v>
      </c>
      <c r="H1227" s="86">
        <v>26.616608763868701</v>
      </c>
      <c r="I1227" s="86">
        <v>0.77</v>
      </c>
      <c r="J1227" s="86">
        <v>0.46</v>
      </c>
      <c r="K1227" s="87">
        <v>0</v>
      </c>
      <c r="L1227" s="85">
        <v>0.50000000022400004</v>
      </c>
      <c r="M1227" s="86">
        <v>0</v>
      </c>
      <c r="N1227" s="86">
        <v>30.194596906408201</v>
      </c>
      <c r="O1227" s="86">
        <v>29.863289341303201</v>
      </c>
      <c r="P1227" s="86">
        <v>0.245</v>
      </c>
      <c r="Q1227" s="88">
        <v>2.0960999999999999</v>
      </c>
      <c r="R1227" s="85">
        <v>0</v>
      </c>
      <c r="S1227" s="86">
        <v>0</v>
      </c>
      <c r="T1227" s="86">
        <v>1.69</v>
      </c>
      <c r="U1227" s="88">
        <v>8.6536665545967395</v>
      </c>
      <c r="V1227" s="89">
        <v>4.58</v>
      </c>
      <c r="W1227" s="85">
        <v>14.4666666667</v>
      </c>
      <c r="X1227" s="88"/>
      <c r="Y1227" s="85">
        <v>100</v>
      </c>
      <c r="Z1227" s="88">
        <v>100</v>
      </c>
      <c r="AA1227" s="85">
        <v>0.2</v>
      </c>
      <c r="AB1227" s="91">
        <v>0.2</v>
      </c>
      <c r="AC1227" s="86">
        <v>0</v>
      </c>
      <c r="AD1227" s="86">
        <v>0</v>
      </c>
      <c r="AE1227" s="86">
        <v>0</v>
      </c>
      <c r="AF1227" s="88">
        <v>99.866401717000002</v>
      </c>
      <c r="AG1227" s="85">
        <v>7.9950999766899997E-2</v>
      </c>
      <c r="AH1227" s="86">
        <v>1.6479999999999999E-3</v>
      </c>
      <c r="AI1227" s="88">
        <v>0</v>
      </c>
      <c r="AJ1227" s="150">
        <v>2.77</v>
      </c>
      <c r="AK1227" s="151">
        <v>5</v>
      </c>
    </row>
    <row r="1228" spans="1:37" x14ac:dyDescent="0.2">
      <c r="A1228" s="149" t="s">
        <v>2629</v>
      </c>
      <c r="B1228" s="66" t="s">
        <v>2630</v>
      </c>
      <c r="C1228" s="67">
        <v>42</v>
      </c>
      <c r="D1228" s="84" t="s">
        <v>335</v>
      </c>
      <c r="E1228" s="85">
        <v>52.682498458548999</v>
      </c>
      <c r="F1228" s="91">
        <v>52.634666766316002</v>
      </c>
      <c r="G1228" s="86">
        <v>27.612339081855701</v>
      </c>
      <c r="H1228" s="86">
        <v>27.573102146820901</v>
      </c>
      <c r="I1228" s="86">
        <v>0.33</v>
      </c>
      <c r="J1228" s="86">
        <v>0.27</v>
      </c>
      <c r="K1228" s="87">
        <v>0</v>
      </c>
      <c r="L1228" s="85">
        <v>0.95999999893599997</v>
      </c>
      <c r="M1228" s="86">
        <v>0</v>
      </c>
      <c r="N1228" s="86"/>
      <c r="O1228" s="86">
        <v>66.792796580477898</v>
      </c>
      <c r="P1228" s="86">
        <v>0.20200000000000001</v>
      </c>
      <c r="Q1228" s="88">
        <v>0</v>
      </c>
      <c r="R1228" s="85">
        <v>0</v>
      </c>
      <c r="S1228" s="86">
        <v>0.3</v>
      </c>
      <c r="T1228" s="86">
        <v>0.93</v>
      </c>
      <c r="U1228" s="88">
        <v>6.24876216812092</v>
      </c>
      <c r="V1228" s="89">
        <v>5</v>
      </c>
      <c r="W1228" s="85"/>
      <c r="X1228" s="88"/>
      <c r="Y1228" s="85"/>
      <c r="Z1228" s="88"/>
      <c r="AA1228" s="85">
        <v>0.03</v>
      </c>
      <c r="AB1228" s="91">
        <v>0.03</v>
      </c>
      <c r="AC1228" s="86">
        <v>0.02</v>
      </c>
      <c r="AD1228" s="86">
        <v>0.02</v>
      </c>
      <c r="AE1228" s="86">
        <v>0</v>
      </c>
      <c r="AF1228" s="88">
        <v>6.9092998428100003</v>
      </c>
      <c r="AG1228" s="85">
        <v>1.8959999978500001E-2</v>
      </c>
      <c r="AH1228" s="86">
        <v>4.1590000000000004E-3</v>
      </c>
      <c r="AI1228" s="88">
        <v>0</v>
      </c>
      <c r="AJ1228" s="150">
        <v>1.08</v>
      </c>
      <c r="AK1228" s="151">
        <v>0</v>
      </c>
    </row>
    <row r="1229" spans="1:37" x14ac:dyDescent="0.2">
      <c r="A1229" s="149" t="s">
        <v>2631</v>
      </c>
      <c r="B1229" s="66" t="s">
        <v>2632</v>
      </c>
      <c r="C1229" s="67">
        <v>42</v>
      </c>
      <c r="D1229" s="84" t="s">
        <v>335</v>
      </c>
      <c r="E1229" s="85">
        <v>59.985029184679298</v>
      </c>
      <c r="F1229" s="91">
        <v>59.985029184679298</v>
      </c>
      <c r="G1229" s="86">
        <v>23.808642702148099</v>
      </c>
      <c r="H1229" s="86">
        <v>23.808642702148099</v>
      </c>
      <c r="I1229" s="86">
        <v>0.25</v>
      </c>
      <c r="J1229" s="86">
        <v>0.19</v>
      </c>
      <c r="K1229" s="87">
        <v>0</v>
      </c>
      <c r="L1229" s="85">
        <v>0.84999999936799997</v>
      </c>
      <c r="M1229" s="86">
        <v>0</v>
      </c>
      <c r="N1229" s="86"/>
      <c r="O1229" s="86">
        <v>59.771309771309802</v>
      </c>
      <c r="P1229" s="86">
        <v>0.127</v>
      </c>
      <c r="Q1229" s="88">
        <v>0</v>
      </c>
      <c r="R1229" s="85">
        <v>0</v>
      </c>
      <c r="S1229" s="86">
        <v>0.2</v>
      </c>
      <c r="T1229" s="86">
        <v>0.8</v>
      </c>
      <c r="U1229" s="88">
        <v>3.60477047553365</v>
      </c>
      <c r="V1229" s="89">
        <v>5</v>
      </c>
      <c r="W1229" s="85"/>
      <c r="X1229" s="88"/>
      <c r="Y1229" s="85"/>
      <c r="Z1229" s="88"/>
      <c r="AA1229" s="85">
        <v>0.23</v>
      </c>
      <c r="AB1229" s="91">
        <v>0.23</v>
      </c>
      <c r="AC1229" s="86">
        <v>0.01</v>
      </c>
      <c r="AD1229" s="86">
        <v>0.01</v>
      </c>
      <c r="AE1229" s="86">
        <v>0</v>
      </c>
      <c r="AF1229" s="88">
        <v>2.2114000304000001</v>
      </c>
      <c r="AG1229" s="85">
        <v>9.3599999892099994E-3</v>
      </c>
      <c r="AH1229" s="86">
        <v>1.4E-3</v>
      </c>
      <c r="AI1229" s="88">
        <v>0</v>
      </c>
      <c r="AJ1229" s="150">
        <v>1.07</v>
      </c>
      <c r="AK1229" s="151">
        <v>0</v>
      </c>
    </row>
    <row r="1230" spans="1:37" x14ac:dyDescent="0.2">
      <c r="A1230" s="149" t="s">
        <v>2633</v>
      </c>
      <c r="B1230" s="66" t="s">
        <v>2634</v>
      </c>
      <c r="C1230" s="67">
        <v>42</v>
      </c>
      <c r="D1230" s="84" t="s">
        <v>335</v>
      </c>
      <c r="E1230" s="85">
        <v>56.009109176155398</v>
      </c>
      <c r="F1230" s="91">
        <v>56.006965840589402</v>
      </c>
      <c r="G1230" s="86">
        <v>35.7529805760214</v>
      </c>
      <c r="H1230" s="86">
        <v>35.750837240455503</v>
      </c>
      <c r="I1230" s="86">
        <v>0.62</v>
      </c>
      <c r="J1230" s="86">
        <v>0.95</v>
      </c>
      <c r="K1230" s="87">
        <v>0</v>
      </c>
      <c r="L1230" s="85">
        <v>1.7300000008</v>
      </c>
      <c r="M1230" s="86"/>
      <c r="N1230" s="86"/>
      <c r="O1230" s="86">
        <v>73.220099848057302</v>
      </c>
      <c r="P1230" s="86">
        <v>0.27900000000000003</v>
      </c>
      <c r="Q1230" s="88">
        <v>0</v>
      </c>
      <c r="R1230" s="85">
        <v>3.9323633503735703E-2</v>
      </c>
      <c r="S1230" s="86">
        <v>0.2</v>
      </c>
      <c r="T1230" s="86">
        <v>1.17</v>
      </c>
      <c r="U1230" s="88">
        <v>3.4089752176825199</v>
      </c>
      <c r="V1230" s="89">
        <v>5</v>
      </c>
      <c r="W1230" s="85"/>
      <c r="X1230" s="88"/>
      <c r="Y1230" s="85"/>
      <c r="Z1230" s="88"/>
      <c r="AA1230" s="85">
        <v>0.05</v>
      </c>
      <c r="AB1230" s="91">
        <v>0.04</v>
      </c>
      <c r="AC1230" s="86">
        <v>0</v>
      </c>
      <c r="AD1230" s="86">
        <v>0</v>
      </c>
      <c r="AE1230" s="86">
        <v>0</v>
      </c>
      <c r="AF1230" s="88">
        <v>1.31480002464</v>
      </c>
      <c r="AG1230" s="85">
        <v>3.6972000016999997E-2</v>
      </c>
      <c r="AH1230" s="86">
        <v>1.0671E-2</v>
      </c>
      <c r="AI1230" s="88">
        <v>0</v>
      </c>
      <c r="AJ1230" s="150">
        <v>1.23</v>
      </c>
      <c r="AK1230" s="151">
        <v>2</v>
      </c>
    </row>
    <row r="1231" spans="1:37" x14ac:dyDescent="0.2">
      <c r="A1231" s="149" t="s">
        <v>2635</v>
      </c>
      <c r="B1231" s="66" t="s">
        <v>2636</v>
      </c>
      <c r="C1231" s="67">
        <v>42</v>
      </c>
      <c r="D1231" s="84" t="s">
        <v>335</v>
      </c>
      <c r="E1231" s="85">
        <v>73.778229322496301</v>
      </c>
      <c r="F1231" s="91">
        <v>73.723030647264494</v>
      </c>
      <c r="G1231" s="86">
        <v>33.204003103925501</v>
      </c>
      <c r="H1231" s="86">
        <v>33.148804428693701</v>
      </c>
      <c r="I1231" s="86">
        <v>1.02</v>
      </c>
      <c r="J1231" s="86">
        <v>1.78</v>
      </c>
      <c r="K1231" s="87">
        <v>0</v>
      </c>
      <c r="L1231" s="85">
        <v>1.0600000009299999</v>
      </c>
      <c r="M1231" s="86">
        <v>6.6052604356276495E-2</v>
      </c>
      <c r="N1231" s="86"/>
      <c r="O1231" s="86">
        <v>56.214728148657898</v>
      </c>
      <c r="P1231" s="86">
        <v>0.34200000000000003</v>
      </c>
      <c r="Q1231" s="88">
        <v>0.4</v>
      </c>
      <c r="R1231" s="85">
        <v>2.0517029134181401E-2</v>
      </c>
      <c r="S1231" s="86">
        <v>0</v>
      </c>
      <c r="T1231" s="86">
        <v>0.97</v>
      </c>
      <c r="U1231" s="88">
        <v>1.7631576842155801</v>
      </c>
      <c r="V1231" s="89">
        <v>4.9000000000000004</v>
      </c>
      <c r="W1231" s="85">
        <v>25.3</v>
      </c>
      <c r="X1231" s="88">
        <v>25.3</v>
      </c>
      <c r="Y1231" s="85"/>
      <c r="Z1231" s="88">
        <v>-100</v>
      </c>
      <c r="AA1231" s="85">
        <v>0.1</v>
      </c>
      <c r="AB1231" s="91">
        <v>0.11</v>
      </c>
      <c r="AC1231" s="86">
        <v>0.01</v>
      </c>
      <c r="AD1231" s="86">
        <v>0.02</v>
      </c>
      <c r="AE1231" s="86">
        <v>0.01</v>
      </c>
      <c r="AF1231" s="88">
        <v>0.25999999069200003</v>
      </c>
      <c r="AG1231" s="85">
        <v>0</v>
      </c>
      <c r="AH1231" s="86">
        <v>1.5023999999999999E-2</v>
      </c>
      <c r="AI1231" s="88">
        <v>3.83000000376E-4</v>
      </c>
      <c r="AJ1231" s="150">
        <v>1.06</v>
      </c>
      <c r="AK1231" s="151">
        <v>0</v>
      </c>
    </row>
    <row r="1232" spans="1:37" x14ac:dyDescent="0.2">
      <c r="A1232" s="149" t="s">
        <v>542</v>
      </c>
      <c r="B1232" s="66" t="s">
        <v>2637</v>
      </c>
      <c r="C1232" s="67">
        <v>42</v>
      </c>
      <c r="D1232" s="84" t="s">
        <v>335</v>
      </c>
      <c r="E1232" s="85">
        <v>66.287410068003396</v>
      </c>
      <c r="F1232" s="91">
        <v>66.231561887449502</v>
      </c>
      <c r="G1232" s="86">
        <v>32.172932248491598</v>
      </c>
      <c r="H1232" s="86">
        <v>32.117084067937697</v>
      </c>
      <c r="I1232" s="86">
        <v>0.16</v>
      </c>
      <c r="J1232" s="86">
        <v>0.24</v>
      </c>
      <c r="K1232" s="87">
        <v>0</v>
      </c>
      <c r="L1232" s="85">
        <v>1.16000000131</v>
      </c>
      <c r="M1232" s="86"/>
      <c r="N1232" s="86"/>
      <c r="O1232" s="86">
        <v>57.186544342507702</v>
      </c>
      <c r="P1232" s="86">
        <v>0.16600000000000001</v>
      </c>
      <c r="Q1232" s="88">
        <v>0</v>
      </c>
      <c r="R1232" s="85">
        <v>9.8039215686274495E-2</v>
      </c>
      <c r="S1232" s="86">
        <v>0</v>
      </c>
      <c r="T1232" s="86">
        <v>0.55000000000000004</v>
      </c>
      <c r="U1232" s="88">
        <v>2.54492493347496</v>
      </c>
      <c r="V1232" s="89">
        <v>5</v>
      </c>
      <c r="W1232" s="85"/>
      <c r="X1232" s="88"/>
      <c r="Y1232" s="85"/>
      <c r="Z1232" s="88"/>
      <c r="AA1232" s="85">
        <v>1.65</v>
      </c>
      <c r="AB1232" s="91">
        <v>1.66</v>
      </c>
      <c r="AC1232" s="86">
        <v>0.28000000000000003</v>
      </c>
      <c r="AD1232" s="86">
        <v>0.28999999999999998</v>
      </c>
      <c r="AE1232" s="86">
        <v>0</v>
      </c>
      <c r="AF1232" s="88">
        <v>15.7241001307</v>
      </c>
      <c r="AG1232" s="85">
        <v>8.8753999984099996E-2</v>
      </c>
      <c r="AH1232" s="86">
        <v>1.222E-3</v>
      </c>
      <c r="AI1232" s="88">
        <v>0</v>
      </c>
      <c r="AJ1232" s="150">
        <v>1.06</v>
      </c>
      <c r="AK1232" s="151">
        <v>0</v>
      </c>
    </row>
    <row r="1233" spans="1:37" x14ac:dyDescent="0.2">
      <c r="A1233" s="149" t="s">
        <v>2638</v>
      </c>
      <c r="B1233" s="66" t="s">
        <v>2639</v>
      </c>
      <c r="C1233" s="67">
        <v>42</v>
      </c>
      <c r="D1233" s="84" t="s">
        <v>335</v>
      </c>
      <c r="E1233" s="85">
        <v>59.489769886218703</v>
      </c>
      <c r="F1233" s="91">
        <v>59.3703760395939</v>
      </c>
      <c r="G1233" s="86">
        <v>27.719781621511299</v>
      </c>
      <c r="H1233" s="86">
        <v>27.600387774886499</v>
      </c>
      <c r="I1233" s="86">
        <v>0.83</v>
      </c>
      <c r="J1233" s="86">
        <v>0.45</v>
      </c>
      <c r="K1233" s="87">
        <v>0</v>
      </c>
      <c r="L1233" s="85">
        <v>1.55000000212</v>
      </c>
      <c r="M1233" s="86">
        <v>0</v>
      </c>
      <c r="N1233" s="86"/>
      <c r="O1233" s="86">
        <v>63.539042821158702</v>
      </c>
      <c r="P1233" s="86">
        <v>0.17499999999999999</v>
      </c>
      <c r="Q1233" s="88">
        <v>0.28349999999999997</v>
      </c>
      <c r="R1233" s="85">
        <v>0</v>
      </c>
      <c r="S1233" s="86">
        <v>0</v>
      </c>
      <c r="T1233" s="86">
        <v>0.61</v>
      </c>
      <c r="U1233" s="88">
        <v>2.1092912903719601</v>
      </c>
      <c r="V1233" s="89">
        <v>4.96</v>
      </c>
      <c r="W1233" s="85"/>
      <c r="X1233" s="88"/>
      <c r="Y1233" s="85"/>
      <c r="Z1233" s="88"/>
      <c r="AA1233" s="85">
        <v>0.13</v>
      </c>
      <c r="AB1233" s="91">
        <v>0.13</v>
      </c>
      <c r="AC1233" s="86">
        <v>0.04</v>
      </c>
      <c r="AD1233" s="86">
        <v>0.04</v>
      </c>
      <c r="AE1233" s="86">
        <v>0</v>
      </c>
      <c r="AF1233" s="88">
        <v>7.69649983503</v>
      </c>
      <c r="AG1233" s="85">
        <v>1.1940000019899999E-3</v>
      </c>
      <c r="AH1233" s="86">
        <v>2.5089999999999999E-3</v>
      </c>
      <c r="AI1233" s="88">
        <v>3.83000000638E-4</v>
      </c>
      <c r="AJ1233" s="150">
        <v>1.07</v>
      </c>
      <c r="AK1233" s="151">
        <v>0</v>
      </c>
    </row>
    <row r="1234" spans="1:37" x14ac:dyDescent="0.2">
      <c r="A1234" s="149" t="s">
        <v>1069</v>
      </c>
      <c r="B1234" s="66" t="s">
        <v>2640</v>
      </c>
      <c r="C1234" s="67">
        <v>42</v>
      </c>
      <c r="D1234" s="84" t="s">
        <v>335</v>
      </c>
      <c r="E1234" s="85">
        <v>55.625609738340302</v>
      </c>
      <c r="F1234" s="91">
        <v>55.347496250564198</v>
      </c>
      <c r="G1234" s="86">
        <v>26.496498099800501</v>
      </c>
      <c r="H1234" s="86">
        <v>26.235857710732901</v>
      </c>
      <c r="I1234" s="86">
        <v>0.21</v>
      </c>
      <c r="J1234" s="86">
        <v>0.13</v>
      </c>
      <c r="K1234" s="87">
        <v>0</v>
      </c>
      <c r="L1234" s="85">
        <v>1.48000000028</v>
      </c>
      <c r="M1234" s="86">
        <v>0</v>
      </c>
      <c r="N1234" s="86"/>
      <c r="O1234" s="86">
        <v>65.530660377358501</v>
      </c>
      <c r="P1234" s="86">
        <v>0.184</v>
      </c>
      <c r="Q1234" s="88">
        <v>0</v>
      </c>
      <c r="R1234" s="85">
        <v>0</v>
      </c>
      <c r="S1234" s="86">
        <v>0</v>
      </c>
      <c r="T1234" s="86">
        <v>0.79</v>
      </c>
      <c r="U1234" s="88">
        <v>6.8123243589556903</v>
      </c>
      <c r="V1234" s="89">
        <v>5</v>
      </c>
      <c r="W1234" s="85"/>
      <c r="X1234" s="88"/>
      <c r="Y1234" s="85"/>
      <c r="Z1234" s="88"/>
      <c r="AA1234" s="85">
        <v>0.46</v>
      </c>
      <c r="AB1234" s="91">
        <v>0.47</v>
      </c>
      <c r="AC1234" s="86">
        <v>0.3</v>
      </c>
      <c r="AD1234" s="86">
        <v>0.3</v>
      </c>
      <c r="AE1234" s="86">
        <v>0</v>
      </c>
      <c r="AF1234" s="88">
        <v>0</v>
      </c>
      <c r="AG1234" s="85">
        <v>0.12862700001800001</v>
      </c>
      <c r="AH1234" s="86">
        <v>1.1130000000000001E-3</v>
      </c>
      <c r="AI1234" s="88">
        <v>0</v>
      </c>
      <c r="AJ1234" s="150">
        <v>1.07</v>
      </c>
      <c r="AK1234" s="151">
        <v>0</v>
      </c>
    </row>
    <row r="1235" spans="1:37" x14ac:dyDescent="0.2">
      <c r="A1235" s="149" t="s">
        <v>2641</v>
      </c>
      <c r="B1235" s="66" t="s">
        <v>2642</v>
      </c>
      <c r="C1235" s="67">
        <v>42</v>
      </c>
      <c r="D1235" s="84" t="s">
        <v>335</v>
      </c>
      <c r="E1235" s="85">
        <v>59.534689423519602</v>
      </c>
      <c r="F1235" s="91">
        <v>59.527869187880398</v>
      </c>
      <c r="G1235" s="86">
        <v>31.6049719517809</v>
      </c>
      <c r="H1235" s="86">
        <v>31.5981517161418</v>
      </c>
      <c r="I1235" s="86">
        <v>0.65</v>
      </c>
      <c r="J1235" s="86">
        <v>0.48</v>
      </c>
      <c r="K1235" s="87">
        <v>0</v>
      </c>
      <c r="L1235" s="85">
        <v>1.19000000088</v>
      </c>
      <c r="M1235" s="86">
        <v>0</v>
      </c>
      <c r="N1235" s="86"/>
      <c r="O1235" s="86">
        <v>70.508509120554393</v>
      </c>
      <c r="P1235" s="86">
        <v>0.15</v>
      </c>
      <c r="Q1235" s="88">
        <v>0.48309999999999997</v>
      </c>
      <c r="R1235" s="85">
        <v>0</v>
      </c>
      <c r="S1235" s="86">
        <v>0</v>
      </c>
      <c r="T1235" s="86">
        <v>1.1399999999999999</v>
      </c>
      <c r="U1235" s="88">
        <v>4.1671639755153498</v>
      </c>
      <c r="V1235" s="89">
        <v>4.62</v>
      </c>
      <c r="W1235" s="85">
        <v>34.414299786240797</v>
      </c>
      <c r="X1235" s="88"/>
      <c r="Y1235" s="85"/>
      <c r="Z1235" s="88"/>
      <c r="AA1235" s="85">
        <v>0.01</v>
      </c>
      <c r="AB1235" s="91">
        <v>0.01</v>
      </c>
      <c r="AC1235" s="86">
        <v>7.0000000000000007E-2</v>
      </c>
      <c r="AD1235" s="86">
        <v>7.0000000000000007E-2</v>
      </c>
      <c r="AE1235" s="86">
        <v>0</v>
      </c>
      <c r="AF1235" s="88">
        <v>0.623099983202</v>
      </c>
      <c r="AG1235" s="85">
        <v>9.0012000017400007E-2</v>
      </c>
      <c r="AH1235" s="86">
        <v>3.5149999999999999E-3</v>
      </c>
      <c r="AI1235" s="88">
        <v>0</v>
      </c>
      <c r="AJ1235" s="150">
        <v>1.1299999999999999</v>
      </c>
      <c r="AK1235" s="151">
        <v>0</v>
      </c>
    </row>
    <row r="1236" spans="1:37" x14ac:dyDescent="0.2">
      <c r="A1236" s="149" t="s">
        <v>1230</v>
      </c>
      <c r="B1236" s="66" t="s">
        <v>2643</v>
      </c>
      <c r="C1236" s="67">
        <v>42</v>
      </c>
      <c r="D1236" s="84" t="s">
        <v>335</v>
      </c>
      <c r="E1236" s="85">
        <v>49.373551309966999</v>
      </c>
      <c r="F1236" s="91">
        <v>49.3717953220482</v>
      </c>
      <c r="G1236" s="86">
        <v>31.708312846807601</v>
      </c>
      <c r="H1236" s="86">
        <v>31.706556858888799</v>
      </c>
      <c r="I1236" s="86">
        <v>0.43</v>
      </c>
      <c r="J1236" s="86">
        <v>0.35</v>
      </c>
      <c r="K1236" s="87">
        <v>0</v>
      </c>
      <c r="L1236" s="85">
        <v>2.6899999971300002</v>
      </c>
      <c r="M1236" s="86">
        <v>0</v>
      </c>
      <c r="N1236" s="86"/>
      <c r="O1236" s="86">
        <v>65.017701352889105</v>
      </c>
      <c r="P1236" s="86">
        <v>0.17199999999999999</v>
      </c>
      <c r="Q1236" s="88">
        <v>0.12189999999999999</v>
      </c>
      <c r="R1236" s="85">
        <v>0</v>
      </c>
      <c r="S1236" s="86">
        <v>0</v>
      </c>
      <c r="T1236" s="86">
        <v>1.32</v>
      </c>
      <c r="U1236" s="88">
        <v>3.1713141813584298</v>
      </c>
      <c r="V1236" s="89">
        <v>4.63</v>
      </c>
      <c r="W1236" s="85"/>
      <c r="X1236" s="88"/>
      <c r="Y1236" s="85"/>
      <c r="Z1236" s="88">
        <v>100</v>
      </c>
      <c r="AA1236" s="85">
        <v>0.43</v>
      </c>
      <c r="AB1236" s="91">
        <v>0.43</v>
      </c>
      <c r="AC1236" s="86">
        <v>0.09</v>
      </c>
      <c r="AD1236" s="86">
        <v>0.09</v>
      </c>
      <c r="AE1236" s="86">
        <v>0</v>
      </c>
      <c r="AF1236" s="88">
        <v>0.59039997991399995</v>
      </c>
      <c r="AG1236" s="85">
        <v>0.136656000103</v>
      </c>
      <c r="AH1236" s="86">
        <v>4.8260000000000004E-3</v>
      </c>
      <c r="AI1236" s="88">
        <v>4.3330000032699998E-3</v>
      </c>
      <c r="AJ1236" s="150">
        <v>1.25</v>
      </c>
      <c r="AK1236" s="151">
        <v>2</v>
      </c>
    </row>
    <row r="1237" spans="1:37" x14ac:dyDescent="0.2">
      <c r="A1237" s="149" t="s">
        <v>1398</v>
      </c>
      <c r="B1237" s="66" t="s">
        <v>2644</v>
      </c>
      <c r="C1237" s="67">
        <v>42</v>
      </c>
      <c r="D1237" s="84" t="s">
        <v>335</v>
      </c>
      <c r="E1237" s="85">
        <v>61.959095187837001</v>
      </c>
      <c r="F1237" s="91">
        <v>61.959095187837001</v>
      </c>
      <c r="G1237" s="86">
        <v>30.662563824628499</v>
      </c>
      <c r="H1237" s="86">
        <v>30.662563824628499</v>
      </c>
      <c r="I1237" s="86">
        <v>0.26</v>
      </c>
      <c r="J1237" s="86">
        <v>0.17</v>
      </c>
      <c r="K1237" s="87">
        <v>0</v>
      </c>
      <c r="L1237" s="85">
        <v>0.58999999988600005</v>
      </c>
      <c r="M1237" s="86"/>
      <c r="N1237" s="86"/>
      <c r="O1237" s="86">
        <v>70.791933682168306</v>
      </c>
      <c r="P1237" s="86">
        <v>0.13400000000000001</v>
      </c>
      <c r="Q1237" s="88">
        <v>0</v>
      </c>
      <c r="R1237" s="85">
        <v>0.13440860215053799</v>
      </c>
      <c r="S1237" s="86">
        <v>0.2</v>
      </c>
      <c r="T1237" s="86">
        <v>0.82</v>
      </c>
      <c r="U1237" s="88">
        <v>4.8588726930427599</v>
      </c>
      <c r="V1237" s="89">
        <v>5</v>
      </c>
      <c r="W1237" s="85"/>
      <c r="X1237" s="88"/>
      <c r="Y1237" s="85"/>
      <c r="Z1237" s="88"/>
      <c r="AA1237" s="85">
        <v>0.27</v>
      </c>
      <c r="AB1237" s="91">
        <v>0.27</v>
      </c>
      <c r="AC1237" s="86">
        <v>0</v>
      </c>
      <c r="AD1237" s="86">
        <v>0</v>
      </c>
      <c r="AE1237" s="86">
        <v>0</v>
      </c>
      <c r="AF1237" s="88">
        <v>0.74819999918799995</v>
      </c>
      <c r="AG1237" s="85">
        <v>0.111227999994</v>
      </c>
      <c r="AH1237" s="86">
        <v>2.771E-3</v>
      </c>
      <c r="AI1237" s="88">
        <v>0</v>
      </c>
      <c r="AJ1237" s="150">
        <v>1.07</v>
      </c>
      <c r="AK1237" s="151">
        <v>0</v>
      </c>
    </row>
    <row r="1238" spans="1:37" x14ac:dyDescent="0.2">
      <c r="A1238" s="149" t="s">
        <v>2645</v>
      </c>
      <c r="B1238" s="66" t="s">
        <v>2646</v>
      </c>
      <c r="C1238" s="67">
        <v>42</v>
      </c>
      <c r="D1238" s="84" t="s">
        <v>335</v>
      </c>
      <c r="E1238" s="85">
        <v>66.902735889702697</v>
      </c>
      <c r="F1238" s="91">
        <v>66.902735889702697</v>
      </c>
      <c r="G1238" s="86">
        <v>33.006606347838598</v>
      </c>
      <c r="H1238" s="86">
        <v>33.006606347838598</v>
      </c>
      <c r="I1238" s="86">
        <v>0.14000000000000001</v>
      </c>
      <c r="J1238" s="86">
        <v>0.17</v>
      </c>
      <c r="K1238" s="87">
        <v>0</v>
      </c>
      <c r="L1238" s="85">
        <v>1.1299999999300001</v>
      </c>
      <c r="M1238" s="86">
        <v>0</v>
      </c>
      <c r="N1238" s="86"/>
      <c r="O1238" s="86">
        <v>76.593899089200505</v>
      </c>
      <c r="P1238" s="86">
        <v>0.156</v>
      </c>
      <c r="Q1238" s="88">
        <v>0</v>
      </c>
      <c r="R1238" s="85">
        <v>0</v>
      </c>
      <c r="S1238" s="86">
        <v>0.2</v>
      </c>
      <c r="T1238" s="86">
        <v>0.97</v>
      </c>
      <c r="U1238" s="88">
        <v>3.5895088323998299</v>
      </c>
      <c r="V1238" s="89">
        <v>5</v>
      </c>
      <c r="W1238" s="85"/>
      <c r="X1238" s="88"/>
      <c r="Y1238" s="85"/>
      <c r="Z1238" s="88"/>
      <c r="AA1238" s="85">
        <v>1.19</v>
      </c>
      <c r="AB1238" s="91">
        <v>1.19</v>
      </c>
      <c r="AC1238" s="86">
        <v>0.39</v>
      </c>
      <c r="AD1238" s="86">
        <v>0.39</v>
      </c>
      <c r="AE1238" s="86">
        <v>0</v>
      </c>
      <c r="AF1238" s="88">
        <v>0.34689998624500001</v>
      </c>
      <c r="AG1238" s="85">
        <v>6.2399999965800001E-4</v>
      </c>
      <c r="AH1238" s="86">
        <v>1.1329999999999999E-3</v>
      </c>
      <c r="AI1238" s="88">
        <v>0</v>
      </c>
      <c r="AJ1238" s="150">
        <v>1.1399999999999999</v>
      </c>
      <c r="AK1238" s="151">
        <v>2</v>
      </c>
    </row>
    <row r="1239" spans="1:37" x14ac:dyDescent="0.2">
      <c r="A1239" s="149" t="s">
        <v>2647</v>
      </c>
      <c r="B1239" s="66" t="s">
        <v>2648</v>
      </c>
      <c r="C1239" s="67">
        <v>42</v>
      </c>
      <c r="D1239" s="84" t="s">
        <v>335</v>
      </c>
      <c r="E1239" s="85">
        <v>57.764349198438403</v>
      </c>
      <c r="F1239" s="91">
        <v>57.764349198438403</v>
      </c>
      <c r="G1239" s="86">
        <v>27.541739347121901</v>
      </c>
      <c r="H1239" s="86">
        <v>27.541739347121901</v>
      </c>
      <c r="I1239" s="86">
        <v>0.27</v>
      </c>
      <c r="J1239" s="86">
        <v>0.24</v>
      </c>
      <c r="K1239" s="87">
        <v>0</v>
      </c>
      <c r="L1239" s="85">
        <v>0.59000000030699995</v>
      </c>
      <c r="M1239" s="86">
        <v>0</v>
      </c>
      <c r="N1239" s="86"/>
      <c r="O1239" s="86">
        <v>69.547809703250095</v>
      </c>
      <c r="P1239" s="86">
        <v>0.189</v>
      </c>
      <c r="Q1239" s="88">
        <v>0</v>
      </c>
      <c r="R1239" s="85">
        <v>0</v>
      </c>
      <c r="S1239" s="86">
        <v>0.2</v>
      </c>
      <c r="T1239" s="86">
        <v>0.83</v>
      </c>
      <c r="U1239" s="88">
        <v>3.0567322867347801</v>
      </c>
      <c r="V1239" s="89">
        <v>5</v>
      </c>
      <c r="W1239" s="85"/>
      <c r="X1239" s="88"/>
      <c r="Y1239" s="85"/>
      <c r="Z1239" s="88"/>
      <c r="AA1239" s="85">
        <v>1.22</v>
      </c>
      <c r="AB1239" s="91">
        <v>1.22</v>
      </c>
      <c r="AC1239" s="86">
        <v>0.27</v>
      </c>
      <c r="AD1239" s="86">
        <v>0.27</v>
      </c>
      <c r="AE1239" s="86">
        <v>0</v>
      </c>
      <c r="AF1239" s="88">
        <v>11.2639999448</v>
      </c>
      <c r="AG1239" s="85">
        <v>0.40398499979199998</v>
      </c>
      <c r="AH1239" s="86">
        <v>2.2049999999999999E-3</v>
      </c>
      <c r="AI1239" s="88">
        <v>0</v>
      </c>
      <c r="AJ1239" s="150">
        <v>1.0900000000000001</v>
      </c>
      <c r="AK1239" s="151">
        <v>1</v>
      </c>
    </row>
    <row r="1240" spans="1:37" x14ac:dyDescent="0.2">
      <c r="A1240" s="149" t="s">
        <v>2649</v>
      </c>
      <c r="B1240" s="66" t="s">
        <v>2650</v>
      </c>
      <c r="C1240" s="67">
        <v>42</v>
      </c>
      <c r="D1240" s="84" t="s">
        <v>335</v>
      </c>
      <c r="E1240" s="85">
        <v>57.773763711091902</v>
      </c>
      <c r="F1240" s="91">
        <v>57.773763711091902</v>
      </c>
      <c r="G1240" s="86">
        <v>26.471242702688599</v>
      </c>
      <c r="H1240" s="86">
        <v>26.471242702688599</v>
      </c>
      <c r="I1240" s="86">
        <v>0.59</v>
      </c>
      <c r="J1240" s="86">
        <v>0.27</v>
      </c>
      <c r="K1240" s="87">
        <v>0</v>
      </c>
      <c r="L1240" s="85">
        <v>0.57000000006700002</v>
      </c>
      <c r="M1240" s="86"/>
      <c r="N1240" s="86"/>
      <c r="O1240" s="86">
        <v>71.917241379310397</v>
      </c>
      <c r="P1240" s="86">
        <v>0.125</v>
      </c>
      <c r="Q1240" s="88">
        <v>0</v>
      </c>
      <c r="R1240" s="85">
        <v>0.55248618784530401</v>
      </c>
      <c r="S1240" s="86">
        <v>0.2</v>
      </c>
      <c r="T1240" s="86">
        <v>0.7</v>
      </c>
      <c r="U1240" s="88">
        <v>1.8148380847666199</v>
      </c>
      <c r="V1240" s="89">
        <v>5</v>
      </c>
      <c r="W1240" s="85"/>
      <c r="X1240" s="88"/>
      <c r="Y1240" s="85"/>
      <c r="Z1240" s="88"/>
      <c r="AA1240" s="85">
        <v>0.94</v>
      </c>
      <c r="AB1240" s="91">
        <v>0.94</v>
      </c>
      <c r="AC1240" s="86">
        <v>0</v>
      </c>
      <c r="AD1240" s="86">
        <v>0</v>
      </c>
      <c r="AE1240" s="86">
        <v>0</v>
      </c>
      <c r="AF1240" s="88">
        <v>9.0234003077599994</v>
      </c>
      <c r="AG1240" s="85">
        <v>0.25870100006399999</v>
      </c>
      <c r="AH1240" s="86">
        <v>2.3900000000000002E-3</v>
      </c>
      <c r="AI1240" s="88">
        <v>0</v>
      </c>
      <c r="AJ1240" s="150">
        <v>1.06</v>
      </c>
      <c r="AK1240" s="151">
        <v>0</v>
      </c>
    </row>
    <row r="1241" spans="1:37" x14ac:dyDescent="0.2">
      <c r="A1241" s="149" t="s">
        <v>2651</v>
      </c>
      <c r="B1241" s="66" t="s">
        <v>2652</v>
      </c>
      <c r="C1241" s="67">
        <v>42</v>
      </c>
      <c r="D1241" s="84" t="s">
        <v>335</v>
      </c>
      <c r="E1241" s="85">
        <v>56.594094599507201</v>
      </c>
      <c r="F1241" s="91">
        <v>56.594094599507201</v>
      </c>
      <c r="G1241" s="86">
        <v>29.9414307064669</v>
      </c>
      <c r="H1241" s="86">
        <v>29.9414307064669</v>
      </c>
      <c r="I1241" s="86">
        <v>0.35</v>
      </c>
      <c r="J1241" s="86">
        <v>1.01</v>
      </c>
      <c r="K1241" s="87">
        <v>0</v>
      </c>
      <c r="L1241" s="85">
        <v>0.740000000431</v>
      </c>
      <c r="M1241" s="86">
        <v>0</v>
      </c>
      <c r="N1241" s="86"/>
      <c r="O1241" s="86">
        <v>63.8410168031021</v>
      </c>
      <c r="P1241" s="86">
        <v>0.192</v>
      </c>
      <c r="Q1241" s="88">
        <v>0</v>
      </c>
      <c r="R1241" s="85">
        <v>0</v>
      </c>
      <c r="S1241" s="86">
        <v>0.2</v>
      </c>
      <c r="T1241" s="86">
        <v>1.1000000000000001</v>
      </c>
      <c r="U1241" s="88">
        <v>2.9680494405622699</v>
      </c>
      <c r="V1241" s="89">
        <v>5</v>
      </c>
      <c r="W1241" s="85"/>
      <c r="X1241" s="88"/>
      <c r="Y1241" s="85"/>
      <c r="Z1241" s="88">
        <v>100</v>
      </c>
      <c r="AA1241" s="85">
        <v>0.21</v>
      </c>
      <c r="AB1241" s="91">
        <v>0.21</v>
      </c>
      <c r="AC1241" s="86">
        <v>0</v>
      </c>
      <c r="AD1241" s="86">
        <v>0</v>
      </c>
      <c r="AE1241" s="86">
        <v>0</v>
      </c>
      <c r="AF1241" s="88">
        <v>0.56699997219700005</v>
      </c>
      <c r="AG1241" s="85">
        <v>0.59532200049700001</v>
      </c>
      <c r="AH1241" s="86">
        <v>7.4840000000000002E-3</v>
      </c>
      <c r="AI1241" s="88">
        <v>0</v>
      </c>
      <c r="AJ1241" s="150">
        <v>1.1200000000000001</v>
      </c>
      <c r="AK1241" s="151">
        <v>1</v>
      </c>
    </row>
    <row r="1242" spans="1:37" x14ac:dyDescent="0.2">
      <c r="A1242" s="149" t="s">
        <v>2653</v>
      </c>
      <c r="B1242" s="66" t="s">
        <v>2654</v>
      </c>
      <c r="C1242" s="67">
        <v>42</v>
      </c>
      <c r="D1242" s="84" t="s">
        <v>335</v>
      </c>
      <c r="E1242" s="85">
        <v>43.3946499383297</v>
      </c>
      <c r="F1242" s="91">
        <v>43.378071908860598</v>
      </c>
      <c r="G1242" s="86">
        <v>22.877017546186401</v>
      </c>
      <c r="H1242" s="86">
        <v>22.877017546186401</v>
      </c>
      <c r="I1242" s="86">
        <v>0.71</v>
      </c>
      <c r="J1242" s="86">
        <v>0.38</v>
      </c>
      <c r="K1242" s="87">
        <v>0</v>
      </c>
      <c r="L1242" s="85">
        <v>0.55000000008200001</v>
      </c>
      <c r="M1242" s="86">
        <v>0</v>
      </c>
      <c r="N1242" s="86"/>
      <c r="O1242" s="86">
        <v>83.407325194228605</v>
      </c>
      <c r="P1242" s="86">
        <v>0.19500000000000001</v>
      </c>
      <c r="Q1242" s="88">
        <v>0</v>
      </c>
      <c r="R1242" s="85">
        <v>0</v>
      </c>
      <c r="S1242" s="86">
        <v>0.2</v>
      </c>
      <c r="T1242" s="86">
        <v>1.1599999999999999</v>
      </c>
      <c r="U1242" s="88">
        <v>3.61467354544369</v>
      </c>
      <c r="V1242" s="89">
        <v>5</v>
      </c>
      <c r="W1242" s="85"/>
      <c r="X1242" s="88"/>
      <c r="Y1242" s="85"/>
      <c r="Z1242" s="88"/>
      <c r="AA1242" s="85">
        <v>1.22</v>
      </c>
      <c r="AB1242" s="91">
        <v>1.22</v>
      </c>
      <c r="AC1242" s="86">
        <v>0.16</v>
      </c>
      <c r="AD1242" s="86">
        <v>0.16</v>
      </c>
      <c r="AE1242" s="86">
        <v>0</v>
      </c>
      <c r="AF1242" s="88">
        <v>1.0913000108399999</v>
      </c>
      <c r="AG1242" s="85">
        <v>0.21933600012500001</v>
      </c>
      <c r="AH1242" s="86">
        <v>3.006E-3</v>
      </c>
      <c r="AI1242" s="88">
        <v>7.6340000043600004E-3</v>
      </c>
      <c r="AJ1242" s="150">
        <v>1.1000000000000001</v>
      </c>
      <c r="AK1242" s="151">
        <v>0</v>
      </c>
    </row>
    <row r="1243" spans="1:37" x14ac:dyDescent="0.2">
      <c r="A1243" s="149" t="s">
        <v>2655</v>
      </c>
      <c r="B1243" s="66" t="s">
        <v>2656</v>
      </c>
      <c r="C1243" s="67">
        <v>42</v>
      </c>
      <c r="D1243" s="84" t="s">
        <v>335</v>
      </c>
      <c r="E1243" s="85">
        <v>46.103488476369797</v>
      </c>
      <c r="F1243" s="91">
        <v>46.103488476369797</v>
      </c>
      <c r="G1243" s="86">
        <v>28.487269165235301</v>
      </c>
      <c r="H1243" s="86">
        <v>28.487269165235301</v>
      </c>
      <c r="I1243" s="86">
        <v>0.4</v>
      </c>
      <c r="J1243" s="86">
        <v>0.23</v>
      </c>
      <c r="K1243" s="87">
        <v>0</v>
      </c>
      <c r="L1243" s="85">
        <v>2.2000000011999998</v>
      </c>
      <c r="M1243" s="86">
        <v>0</v>
      </c>
      <c r="N1243" s="86"/>
      <c r="O1243" s="86">
        <v>80.140332178701499</v>
      </c>
      <c r="P1243" s="86">
        <v>0.17199999999999999</v>
      </c>
      <c r="Q1243" s="88">
        <v>0</v>
      </c>
      <c r="R1243" s="85">
        <v>0</v>
      </c>
      <c r="S1243" s="86">
        <v>0.2</v>
      </c>
      <c r="T1243" s="86">
        <v>1.24</v>
      </c>
      <c r="U1243" s="88">
        <v>4.7294826955843901</v>
      </c>
      <c r="V1243" s="89">
        <v>5</v>
      </c>
      <c r="W1243" s="85"/>
      <c r="X1243" s="88"/>
      <c r="Y1243" s="85"/>
      <c r="Z1243" s="88"/>
      <c r="AA1243" s="85">
        <v>1.51</v>
      </c>
      <c r="AB1243" s="91">
        <v>1.51</v>
      </c>
      <c r="AC1243" s="86">
        <v>0.27</v>
      </c>
      <c r="AD1243" s="86">
        <v>0.27</v>
      </c>
      <c r="AE1243" s="86">
        <v>0</v>
      </c>
      <c r="AF1243" s="88">
        <v>2.7460999503800001</v>
      </c>
      <c r="AG1243" s="85">
        <v>6.08399999842E-3</v>
      </c>
      <c r="AH1243" s="86">
        <v>1.892E-3</v>
      </c>
      <c r="AI1243" s="88">
        <v>0</v>
      </c>
      <c r="AJ1243" s="150">
        <v>1.2</v>
      </c>
      <c r="AK1243" s="151">
        <v>0</v>
      </c>
    </row>
    <row r="1244" spans="1:37" x14ac:dyDescent="0.2">
      <c r="A1244" s="149" t="s">
        <v>2657</v>
      </c>
      <c r="B1244" s="66" t="s">
        <v>2658</v>
      </c>
      <c r="C1244" s="67">
        <v>42</v>
      </c>
      <c r="D1244" s="84" t="s">
        <v>335</v>
      </c>
      <c r="E1244" s="85">
        <v>36.653297299158197</v>
      </c>
      <c r="F1244" s="91">
        <v>36.650715232472102</v>
      </c>
      <c r="G1244" s="86">
        <v>26.275110598523099</v>
      </c>
      <c r="H1244" s="86">
        <v>26.272528531836901</v>
      </c>
      <c r="I1244" s="86">
        <v>0.4</v>
      </c>
      <c r="J1244" s="86">
        <v>0.3</v>
      </c>
      <c r="K1244" s="87">
        <v>0</v>
      </c>
      <c r="L1244" s="85">
        <v>1.4299999994199999</v>
      </c>
      <c r="M1244" s="86">
        <v>0</v>
      </c>
      <c r="N1244" s="86"/>
      <c r="O1244" s="86">
        <v>60.664112388250302</v>
      </c>
      <c r="P1244" s="86">
        <v>0.311</v>
      </c>
      <c r="Q1244" s="88">
        <v>0</v>
      </c>
      <c r="R1244" s="85">
        <v>0</v>
      </c>
      <c r="S1244" s="86">
        <v>2.2999999999999998</v>
      </c>
      <c r="T1244" s="86">
        <v>1.07</v>
      </c>
      <c r="U1244" s="88">
        <v>14.475926531595899</v>
      </c>
      <c r="V1244" s="89">
        <v>5</v>
      </c>
      <c r="W1244" s="85"/>
      <c r="X1244" s="88"/>
      <c r="Y1244" s="85"/>
      <c r="Z1244" s="88"/>
      <c r="AA1244" s="85">
        <v>0.98</v>
      </c>
      <c r="AB1244" s="91">
        <v>0.98</v>
      </c>
      <c r="AC1244" s="86">
        <v>0.19</v>
      </c>
      <c r="AD1244" s="86">
        <v>0.19</v>
      </c>
      <c r="AE1244" s="86">
        <v>0</v>
      </c>
      <c r="AF1244" s="88">
        <v>0</v>
      </c>
      <c r="AG1244" s="85">
        <v>0.13014900006999999</v>
      </c>
      <c r="AH1244" s="86">
        <v>2.0349999999999999E-3</v>
      </c>
      <c r="AI1244" s="88">
        <v>0</v>
      </c>
      <c r="AJ1244" s="150">
        <v>1.03</v>
      </c>
      <c r="AK1244" s="151">
        <v>0</v>
      </c>
    </row>
    <row r="1245" spans="1:37" x14ac:dyDescent="0.2">
      <c r="A1245" s="149" t="s">
        <v>2659</v>
      </c>
      <c r="B1245" s="66" t="s">
        <v>2660</v>
      </c>
      <c r="C1245" s="67">
        <v>42</v>
      </c>
      <c r="D1245" s="84" t="s">
        <v>335</v>
      </c>
      <c r="E1245" s="85">
        <v>41.219982314777099</v>
      </c>
      <c r="F1245" s="91">
        <v>41.185704776003703</v>
      </c>
      <c r="G1245" s="86">
        <v>25.490566225198499</v>
      </c>
      <c r="H1245" s="86">
        <v>25.477650051167899</v>
      </c>
      <c r="I1245" s="86">
        <v>0.75</v>
      </c>
      <c r="J1245" s="86">
        <v>0.62</v>
      </c>
      <c r="K1245" s="87">
        <v>0</v>
      </c>
      <c r="L1245" s="85">
        <v>0.87999999991800004</v>
      </c>
      <c r="M1245" s="86">
        <v>0</v>
      </c>
      <c r="N1245" s="86"/>
      <c r="O1245" s="86">
        <v>53.805934677802703</v>
      </c>
      <c r="P1245" s="86">
        <v>0.34699999999999998</v>
      </c>
      <c r="Q1245" s="88">
        <v>0</v>
      </c>
      <c r="R1245" s="85">
        <v>0</v>
      </c>
      <c r="S1245" s="86">
        <v>2.9</v>
      </c>
      <c r="T1245" s="86">
        <v>1.18</v>
      </c>
      <c r="U1245" s="88">
        <v>10.884360500352701</v>
      </c>
      <c r="V1245" s="89"/>
      <c r="W1245" s="85"/>
      <c r="X1245" s="88"/>
      <c r="Y1245" s="85"/>
      <c r="Z1245" s="88"/>
      <c r="AA1245" s="85">
        <v>1.32</v>
      </c>
      <c r="AB1245" s="91">
        <v>1.34</v>
      </c>
      <c r="AC1245" s="86">
        <v>0.41</v>
      </c>
      <c r="AD1245" s="86">
        <v>0.41</v>
      </c>
      <c r="AE1245" s="86">
        <v>0</v>
      </c>
      <c r="AF1245" s="88">
        <v>0.44569998975399999</v>
      </c>
      <c r="AG1245" s="85">
        <v>1.7475000005500001E-2</v>
      </c>
      <c r="AH1245" s="86">
        <v>7.4229999999999999E-3</v>
      </c>
      <c r="AI1245" s="88">
        <v>5.4062000016900001E-2</v>
      </c>
      <c r="AJ1245" s="150">
        <v>1.05</v>
      </c>
      <c r="AK1245" s="151">
        <v>0</v>
      </c>
    </row>
    <row r="1246" spans="1:37" x14ac:dyDescent="0.2">
      <c r="A1246" s="149" t="s">
        <v>2661</v>
      </c>
      <c r="B1246" s="66" t="s">
        <v>2662</v>
      </c>
      <c r="C1246" s="67">
        <v>42</v>
      </c>
      <c r="D1246" s="84" t="s">
        <v>335</v>
      </c>
      <c r="E1246" s="85">
        <v>55.257292690920998</v>
      </c>
      <c r="F1246" s="91">
        <v>55.2518300010925</v>
      </c>
      <c r="G1246" s="86">
        <v>27.959139080082998</v>
      </c>
      <c r="H1246" s="86">
        <v>27.9536763902546</v>
      </c>
      <c r="I1246" s="86">
        <v>0.87</v>
      </c>
      <c r="J1246" s="86">
        <v>0.71</v>
      </c>
      <c r="K1246" s="87">
        <v>0</v>
      </c>
      <c r="L1246" s="85">
        <v>0.41999999958400003</v>
      </c>
      <c r="M1246" s="86">
        <v>0</v>
      </c>
      <c r="N1246" s="86"/>
      <c r="O1246" s="86">
        <v>49.9935608499678</v>
      </c>
      <c r="P1246" s="86">
        <v>0.35599999999999998</v>
      </c>
      <c r="Q1246" s="88">
        <v>0</v>
      </c>
      <c r="R1246" s="85">
        <v>0</v>
      </c>
      <c r="S1246" s="86">
        <v>2.9</v>
      </c>
      <c r="T1246" s="86">
        <v>1.57</v>
      </c>
      <c r="U1246" s="88">
        <v>5.1349284387632501</v>
      </c>
      <c r="V1246" s="89"/>
      <c r="W1246" s="85"/>
      <c r="X1246" s="88"/>
      <c r="Y1246" s="85"/>
      <c r="Z1246" s="88"/>
      <c r="AA1246" s="85">
        <v>0.53</v>
      </c>
      <c r="AB1246" s="91">
        <v>0.53</v>
      </c>
      <c r="AC1246" s="86">
        <v>0.09</v>
      </c>
      <c r="AD1246" s="86">
        <v>0.09</v>
      </c>
      <c r="AE1246" s="86">
        <v>0</v>
      </c>
      <c r="AF1246" s="88">
        <v>0.26800000640999999</v>
      </c>
      <c r="AG1246" s="85">
        <v>0</v>
      </c>
      <c r="AH1246" s="86">
        <v>3.8790000000000001E-3</v>
      </c>
      <c r="AI1246" s="88">
        <v>0</v>
      </c>
      <c r="AJ1246" s="150">
        <v>1.07</v>
      </c>
      <c r="AK1246" s="151">
        <v>0</v>
      </c>
    </row>
    <row r="1247" spans="1:37" x14ac:dyDescent="0.2">
      <c r="A1247" s="149" t="s">
        <v>2663</v>
      </c>
      <c r="B1247" s="66" t="s">
        <v>2664</v>
      </c>
      <c r="C1247" s="67">
        <v>42</v>
      </c>
      <c r="D1247" s="84" t="s">
        <v>335</v>
      </c>
      <c r="E1247" s="85">
        <v>37.008849293399599</v>
      </c>
      <c r="F1247" s="91">
        <v>36.979003447195197</v>
      </c>
      <c r="G1247" s="86">
        <v>21.728273467540198</v>
      </c>
      <c r="H1247" s="86">
        <v>21.715837698288301</v>
      </c>
      <c r="I1247" s="86">
        <v>0.94</v>
      </c>
      <c r="J1247" s="86">
        <v>2.56</v>
      </c>
      <c r="K1247" s="87">
        <v>0</v>
      </c>
      <c r="L1247" s="85">
        <v>0.95999999993200003</v>
      </c>
      <c r="M1247" s="86">
        <v>0</v>
      </c>
      <c r="N1247" s="86"/>
      <c r="O1247" s="86">
        <v>58.192562526114699</v>
      </c>
      <c r="P1247" s="86">
        <v>0.746</v>
      </c>
      <c r="Q1247" s="88">
        <v>0</v>
      </c>
      <c r="R1247" s="85">
        <v>0</v>
      </c>
      <c r="S1247" s="86">
        <v>3</v>
      </c>
      <c r="T1247" s="86">
        <v>1.66</v>
      </c>
      <c r="U1247" s="88">
        <v>11.9612202971651</v>
      </c>
      <c r="V1247" s="89"/>
      <c r="W1247" s="85"/>
      <c r="X1247" s="88"/>
      <c r="Y1247" s="85"/>
      <c r="Z1247" s="88"/>
      <c r="AA1247" s="85">
        <v>4.57</v>
      </c>
      <c r="AB1247" s="91">
        <v>4.57</v>
      </c>
      <c r="AC1247" s="86">
        <v>0.9</v>
      </c>
      <c r="AD1247" s="86">
        <v>0.9</v>
      </c>
      <c r="AE1247" s="86">
        <v>0</v>
      </c>
      <c r="AF1247" s="88">
        <v>1.13030004493</v>
      </c>
      <c r="AG1247" s="85">
        <v>0.24791199998800001</v>
      </c>
      <c r="AH1247" s="86">
        <v>3.1153E-2</v>
      </c>
      <c r="AI1247" s="88">
        <v>0.108123999995</v>
      </c>
      <c r="AJ1247" s="150">
        <v>1.07</v>
      </c>
      <c r="AK1247" s="151">
        <v>0</v>
      </c>
    </row>
    <row r="1248" spans="1:37" x14ac:dyDescent="0.2">
      <c r="A1248" s="149" t="s">
        <v>2665</v>
      </c>
      <c r="B1248" s="66" t="s">
        <v>2666</v>
      </c>
      <c r="C1248" s="67">
        <v>42</v>
      </c>
      <c r="D1248" s="84" t="s">
        <v>335</v>
      </c>
      <c r="E1248" s="85">
        <v>54.122637297216798</v>
      </c>
      <c r="F1248" s="91">
        <v>54.122637297216798</v>
      </c>
      <c r="G1248" s="86">
        <v>29.819913677630598</v>
      </c>
      <c r="H1248" s="86">
        <v>29.819913677630598</v>
      </c>
      <c r="I1248" s="86">
        <v>1.17</v>
      </c>
      <c r="J1248" s="86">
        <v>0.71</v>
      </c>
      <c r="K1248" s="87">
        <v>0</v>
      </c>
      <c r="L1248" s="85">
        <v>0.32000000000399997</v>
      </c>
      <c r="M1248" s="86">
        <v>0</v>
      </c>
      <c r="N1248" s="86"/>
      <c r="O1248" s="86">
        <v>63.477118458506702</v>
      </c>
      <c r="P1248" s="86">
        <v>0.35899999999999999</v>
      </c>
      <c r="Q1248" s="88">
        <v>0</v>
      </c>
      <c r="R1248" s="85">
        <v>0</v>
      </c>
      <c r="S1248" s="86">
        <v>2.9</v>
      </c>
      <c r="T1248" s="86">
        <v>1.23</v>
      </c>
      <c r="U1248" s="88">
        <v>4.8764697127548704</v>
      </c>
      <c r="V1248" s="89"/>
      <c r="W1248" s="85"/>
      <c r="X1248" s="88"/>
      <c r="Y1248" s="85"/>
      <c r="Z1248" s="88"/>
      <c r="AA1248" s="85">
        <v>0.78</v>
      </c>
      <c r="AB1248" s="91">
        <v>0.78</v>
      </c>
      <c r="AC1248" s="86">
        <v>0.19</v>
      </c>
      <c r="AD1248" s="86">
        <v>0.19</v>
      </c>
      <c r="AE1248" s="86">
        <v>0</v>
      </c>
      <c r="AF1248" s="88">
        <v>6.8723001480999999</v>
      </c>
      <c r="AG1248" s="85">
        <v>5.6160000000500003E-3</v>
      </c>
      <c r="AH1248" s="86">
        <v>5.5009999999999998E-3</v>
      </c>
      <c r="AI1248" s="88">
        <v>0</v>
      </c>
      <c r="AJ1248" s="150">
        <v>1.07</v>
      </c>
      <c r="AK1248" s="151">
        <v>0</v>
      </c>
    </row>
    <row r="1249" spans="1:37" x14ac:dyDescent="0.2">
      <c r="A1249" s="149" t="s">
        <v>2667</v>
      </c>
      <c r="B1249" s="66" t="s">
        <v>2668</v>
      </c>
      <c r="C1249" s="67">
        <v>42</v>
      </c>
      <c r="D1249" s="84" t="s">
        <v>335</v>
      </c>
      <c r="E1249" s="85">
        <v>55.435132179841801</v>
      </c>
      <c r="F1249" s="91">
        <v>55.435132179841801</v>
      </c>
      <c r="G1249" s="86">
        <v>28.410625844214302</v>
      </c>
      <c r="H1249" s="86">
        <v>28.410625844214302</v>
      </c>
      <c r="I1249" s="86">
        <v>0.27</v>
      </c>
      <c r="J1249" s="86">
        <v>0.21</v>
      </c>
      <c r="K1249" s="87">
        <v>0</v>
      </c>
      <c r="L1249" s="85">
        <v>0.86000000103700003</v>
      </c>
      <c r="M1249" s="86">
        <v>0</v>
      </c>
      <c r="N1249" s="86"/>
      <c r="O1249" s="86">
        <v>61.1303526448363</v>
      </c>
      <c r="P1249" s="86">
        <v>0.192</v>
      </c>
      <c r="Q1249" s="88">
        <v>0</v>
      </c>
      <c r="R1249" s="85">
        <v>0</v>
      </c>
      <c r="S1249" s="86">
        <v>2.9</v>
      </c>
      <c r="T1249" s="86">
        <v>1.04</v>
      </c>
      <c r="U1249" s="88">
        <v>4.2612722711777202</v>
      </c>
      <c r="V1249" s="89"/>
      <c r="W1249" s="85"/>
      <c r="X1249" s="88"/>
      <c r="Y1249" s="85"/>
      <c r="Z1249" s="88"/>
      <c r="AA1249" s="85">
        <v>1.1100000000000001</v>
      </c>
      <c r="AB1249" s="91">
        <v>1.1100000000000001</v>
      </c>
      <c r="AC1249" s="86">
        <v>0.08</v>
      </c>
      <c r="AD1249" s="86">
        <v>0.08</v>
      </c>
      <c r="AE1249" s="86">
        <v>0</v>
      </c>
      <c r="AF1249" s="88">
        <v>0.48249998746900002</v>
      </c>
      <c r="AG1249" s="85">
        <v>5.3040000050199997E-3</v>
      </c>
      <c r="AH1249" s="86">
        <v>1.24E-3</v>
      </c>
      <c r="AI1249" s="88">
        <v>0</v>
      </c>
      <c r="AJ1249" s="150">
        <v>1.1000000000000001</v>
      </c>
      <c r="AK1249" s="151">
        <v>0</v>
      </c>
    </row>
    <row r="1250" spans="1:37" x14ac:dyDescent="0.2">
      <c r="A1250" s="149" t="s">
        <v>2669</v>
      </c>
      <c r="B1250" s="66" t="s">
        <v>2670</v>
      </c>
      <c r="C1250" s="67">
        <v>42</v>
      </c>
      <c r="D1250" s="84" t="s">
        <v>335</v>
      </c>
      <c r="E1250" s="85">
        <v>41.101096224116901</v>
      </c>
      <c r="F1250" s="91">
        <v>41.101096224116901</v>
      </c>
      <c r="G1250" s="86">
        <v>21.289484368656101</v>
      </c>
      <c r="H1250" s="86">
        <v>21.289484368656101</v>
      </c>
      <c r="I1250" s="86">
        <v>0.56000000000000005</v>
      </c>
      <c r="J1250" s="86">
        <v>0.31</v>
      </c>
      <c r="K1250" s="87">
        <v>0</v>
      </c>
      <c r="L1250" s="85">
        <v>1.1400000002799999</v>
      </c>
      <c r="M1250" s="86">
        <v>0</v>
      </c>
      <c r="N1250" s="86"/>
      <c r="O1250" s="86">
        <v>46.235965396650101</v>
      </c>
      <c r="P1250" s="86">
        <v>0.14599999999999999</v>
      </c>
      <c r="Q1250" s="88">
        <v>0</v>
      </c>
      <c r="R1250" s="85">
        <v>0</v>
      </c>
      <c r="S1250" s="86">
        <v>0.2</v>
      </c>
      <c r="T1250" s="86">
        <v>1.02</v>
      </c>
      <c r="U1250" s="88">
        <v>1.81567194478279</v>
      </c>
      <c r="V1250" s="89">
        <v>5</v>
      </c>
      <c r="W1250" s="85"/>
      <c r="X1250" s="88"/>
      <c r="Y1250" s="85"/>
      <c r="Z1250" s="88"/>
      <c r="AA1250" s="85">
        <v>0.85</v>
      </c>
      <c r="AB1250" s="91">
        <v>0.85</v>
      </c>
      <c r="AC1250" s="86">
        <v>0.11</v>
      </c>
      <c r="AD1250" s="86">
        <v>0.11</v>
      </c>
      <c r="AE1250" s="86">
        <v>0</v>
      </c>
      <c r="AF1250" s="88">
        <v>1.91050005006</v>
      </c>
      <c r="AG1250" s="85">
        <v>0.51277199902299997</v>
      </c>
      <c r="AH1250" s="86">
        <v>1.1379999999999999E-3</v>
      </c>
      <c r="AI1250" s="88">
        <v>0</v>
      </c>
      <c r="AJ1250" s="150">
        <v>1.07</v>
      </c>
      <c r="AK1250" s="151">
        <v>0</v>
      </c>
    </row>
    <row r="1251" spans="1:37" x14ac:dyDescent="0.2">
      <c r="A1251" s="149" t="s">
        <v>2671</v>
      </c>
      <c r="B1251" s="66" t="s">
        <v>2672</v>
      </c>
      <c r="C1251" s="67">
        <v>42</v>
      </c>
      <c r="D1251" s="84" t="s">
        <v>335</v>
      </c>
      <c r="E1251" s="85">
        <v>31.507307734213299</v>
      </c>
      <c r="F1251" s="91">
        <v>31.507307734213299</v>
      </c>
      <c r="G1251" s="86">
        <v>20.253085747194401</v>
      </c>
      <c r="H1251" s="86">
        <v>20.253085747194401</v>
      </c>
      <c r="I1251" s="86">
        <v>0.74</v>
      </c>
      <c r="J1251" s="86">
        <v>0.44</v>
      </c>
      <c r="K1251" s="87">
        <v>0</v>
      </c>
      <c r="L1251" s="85">
        <v>0.99000000156500001</v>
      </c>
      <c r="M1251" s="86">
        <v>1.44881351997898E-2</v>
      </c>
      <c r="N1251" s="86"/>
      <c r="O1251" s="86">
        <v>54.073564798900001</v>
      </c>
      <c r="P1251" s="86">
        <v>0.26400000000000001</v>
      </c>
      <c r="Q1251" s="88">
        <v>0.29399999999999998</v>
      </c>
      <c r="R1251" s="85">
        <v>4.5454545454545497E-2</v>
      </c>
      <c r="S1251" s="86">
        <v>0</v>
      </c>
      <c r="T1251" s="86">
        <v>1.64</v>
      </c>
      <c r="U1251" s="88">
        <v>9.6876118729279206</v>
      </c>
      <c r="V1251" s="89">
        <v>4.84</v>
      </c>
      <c r="W1251" s="85"/>
      <c r="X1251" s="88"/>
      <c r="Y1251" s="85"/>
      <c r="Z1251" s="88"/>
      <c r="AA1251" s="85">
        <v>1.04</v>
      </c>
      <c r="AB1251" s="91">
        <v>1.04</v>
      </c>
      <c r="AC1251" s="86">
        <v>0.11</v>
      </c>
      <c r="AD1251" s="86">
        <v>0.11</v>
      </c>
      <c r="AE1251" s="86">
        <v>0</v>
      </c>
      <c r="AF1251" s="88">
        <v>0</v>
      </c>
      <c r="AG1251" s="85">
        <v>3.1717920011</v>
      </c>
      <c r="AH1251" s="86">
        <v>3.7490000000000002E-3</v>
      </c>
      <c r="AI1251" s="88">
        <v>0</v>
      </c>
      <c r="AJ1251" s="150">
        <v>1.1000000000000001</v>
      </c>
      <c r="AK1251" s="151">
        <v>0</v>
      </c>
    </row>
    <row r="1252" spans="1:37" x14ac:dyDescent="0.2">
      <c r="A1252" s="149" t="s">
        <v>2673</v>
      </c>
      <c r="B1252" s="66" t="s">
        <v>2674</v>
      </c>
      <c r="C1252" s="67">
        <v>42</v>
      </c>
      <c r="D1252" s="84" t="s">
        <v>335</v>
      </c>
      <c r="E1252" s="85">
        <v>47.969949916527497</v>
      </c>
      <c r="F1252" s="91">
        <v>47.969949916527497</v>
      </c>
      <c r="G1252" s="86">
        <v>25.285475792988301</v>
      </c>
      <c r="H1252" s="86">
        <v>25.285475792988301</v>
      </c>
      <c r="I1252" s="86">
        <v>0.26</v>
      </c>
      <c r="J1252" s="86">
        <v>0.5</v>
      </c>
      <c r="K1252" s="87">
        <v>0</v>
      </c>
      <c r="L1252" s="85">
        <v>0.66999999938099997</v>
      </c>
      <c r="M1252" s="86">
        <v>0</v>
      </c>
      <c r="N1252" s="86"/>
      <c r="O1252" s="86">
        <v>58.013245033112597</v>
      </c>
      <c r="P1252" s="86">
        <v>0.107</v>
      </c>
      <c r="Q1252" s="88">
        <v>0</v>
      </c>
      <c r="R1252" s="85">
        <v>0</v>
      </c>
      <c r="S1252" s="86">
        <v>0.2</v>
      </c>
      <c r="T1252" s="86">
        <v>1.37</v>
      </c>
      <c r="U1252" s="88">
        <v>4.0979410127991098</v>
      </c>
      <c r="V1252" s="89">
        <v>5</v>
      </c>
      <c r="W1252" s="85"/>
      <c r="X1252" s="88"/>
      <c r="Y1252" s="85"/>
      <c r="Z1252" s="88"/>
      <c r="AA1252" s="85">
        <v>0.52</v>
      </c>
      <c r="AB1252" s="91">
        <v>0.52</v>
      </c>
      <c r="AC1252" s="86">
        <v>0.03</v>
      </c>
      <c r="AD1252" s="86">
        <v>0.03</v>
      </c>
      <c r="AE1252" s="86">
        <v>0</v>
      </c>
      <c r="AF1252" s="88">
        <v>0</v>
      </c>
      <c r="AG1252" s="85">
        <v>0.45536399981300002</v>
      </c>
      <c r="AH1252" s="86">
        <v>2.7959999999999999E-3</v>
      </c>
      <c r="AI1252" s="88">
        <v>3.7729999984500002E-3</v>
      </c>
      <c r="AJ1252" s="150">
        <v>1.1100000000000001</v>
      </c>
      <c r="AK1252" s="151">
        <v>0</v>
      </c>
    </row>
    <row r="1253" spans="1:37" x14ac:dyDescent="0.2">
      <c r="A1253" s="149" t="s">
        <v>2675</v>
      </c>
      <c r="B1253" s="66" t="s">
        <v>2676</v>
      </c>
      <c r="C1253" s="67">
        <v>42</v>
      </c>
      <c r="D1253" s="84" t="s">
        <v>335</v>
      </c>
      <c r="E1253" s="85">
        <v>32.380689026969002</v>
      </c>
      <c r="F1253" s="91">
        <v>32.362796447509702</v>
      </c>
      <c r="G1253" s="86">
        <v>22.678031165620201</v>
      </c>
      <c r="H1253" s="86">
        <v>22.660138586160901</v>
      </c>
      <c r="I1253" s="86">
        <v>1.3</v>
      </c>
      <c r="J1253" s="86">
        <v>1.48</v>
      </c>
      <c r="K1253" s="87">
        <v>0</v>
      </c>
      <c r="L1253" s="85">
        <v>1.6000000007499999</v>
      </c>
      <c r="M1253" s="86">
        <v>0</v>
      </c>
      <c r="N1253" s="86"/>
      <c r="O1253" s="86">
        <v>70.844202039364504</v>
      </c>
      <c r="P1253" s="86">
        <v>0.36799999999999999</v>
      </c>
      <c r="Q1253" s="88">
        <v>0</v>
      </c>
      <c r="R1253" s="85">
        <v>0</v>
      </c>
      <c r="S1253" s="86">
        <v>0.2</v>
      </c>
      <c r="T1253" s="86">
        <v>1.07</v>
      </c>
      <c r="U1253" s="88">
        <v>3.6907511630176701</v>
      </c>
      <c r="V1253" s="89">
        <v>5</v>
      </c>
      <c r="W1253" s="85"/>
      <c r="X1253" s="88"/>
      <c r="Y1253" s="85"/>
      <c r="Z1253" s="88"/>
      <c r="AA1253" s="85">
        <v>1.1200000000000001</v>
      </c>
      <c r="AB1253" s="91">
        <v>1.1200000000000001</v>
      </c>
      <c r="AC1253" s="86">
        <v>0.17</v>
      </c>
      <c r="AD1253" s="86">
        <v>0.16</v>
      </c>
      <c r="AE1253" s="86">
        <v>0</v>
      </c>
      <c r="AF1253" s="88">
        <v>3.7500998991499999</v>
      </c>
      <c r="AG1253" s="85">
        <v>0.34366799997500003</v>
      </c>
      <c r="AH1253" s="86">
        <v>8.8839999999999995E-3</v>
      </c>
      <c r="AI1253" s="88">
        <v>3.8239999997200002E-3</v>
      </c>
      <c r="AJ1253" s="150">
        <v>1.1000000000000001</v>
      </c>
      <c r="AK1253" s="151">
        <v>0</v>
      </c>
    </row>
    <row r="1254" spans="1:37" x14ac:dyDescent="0.2">
      <c r="A1254" s="149" t="s">
        <v>2677</v>
      </c>
      <c r="B1254" s="66" t="s">
        <v>2678</v>
      </c>
      <c r="C1254" s="67">
        <v>42</v>
      </c>
      <c r="D1254" s="84" t="s">
        <v>335</v>
      </c>
      <c r="E1254" s="85">
        <v>52.969242430286798</v>
      </c>
      <c r="F1254" s="91">
        <v>52.969242430286798</v>
      </c>
      <c r="G1254" s="86">
        <v>29.437906410819</v>
      </c>
      <c r="H1254" s="86">
        <v>29.437906410819</v>
      </c>
      <c r="I1254" s="86">
        <v>1.1299999999999999</v>
      </c>
      <c r="J1254" s="86">
        <v>0.87</v>
      </c>
      <c r="K1254" s="87">
        <v>0</v>
      </c>
      <c r="L1254" s="85">
        <v>2.0300000009999999</v>
      </c>
      <c r="M1254" s="86">
        <v>0</v>
      </c>
      <c r="N1254" s="86"/>
      <c r="O1254" s="86">
        <v>71.167381279831702</v>
      </c>
      <c r="P1254" s="86">
        <v>0.26400000000000001</v>
      </c>
      <c r="Q1254" s="88">
        <v>0</v>
      </c>
      <c r="R1254" s="85">
        <v>0</v>
      </c>
      <c r="S1254" s="86">
        <v>0.2</v>
      </c>
      <c r="T1254" s="86">
        <v>1.0900000000000001</v>
      </c>
      <c r="U1254" s="88">
        <v>4.1799976064148101</v>
      </c>
      <c r="V1254" s="89">
        <v>5</v>
      </c>
      <c r="W1254" s="85"/>
      <c r="X1254" s="88"/>
      <c r="Y1254" s="85"/>
      <c r="Z1254" s="88"/>
      <c r="AA1254" s="85">
        <v>0.14000000000000001</v>
      </c>
      <c r="AB1254" s="91">
        <v>0.14000000000000001</v>
      </c>
      <c r="AC1254" s="86">
        <v>0</v>
      </c>
      <c r="AD1254" s="86">
        <v>0</v>
      </c>
      <c r="AE1254" s="86">
        <v>0</v>
      </c>
      <c r="AF1254" s="88">
        <v>0</v>
      </c>
      <c r="AG1254" s="85">
        <v>8.64240000461E-2</v>
      </c>
      <c r="AH1254" s="86">
        <v>6.1700000000000001E-3</v>
      </c>
      <c r="AI1254" s="88">
        <v>0</v>
      </c>
      <c r="AJ1254" s="150">
        <v>1.23</v>
      </c>
      <c r="AK1254" s="151">
        <v>1</v>
      </c>
    </row>
    <row r="1255" spans="1:37" x14ac:dyDescent="0.2">
      <c r="A1255" s="149" t="s">
        <v>2679</v>
      </c>
      <c r="B1255" s="66" t="s">
        <v>2680</v>
      </c>
      <c r="C1255" s="67">
        <v>42</v>
      </c>
      <c r="D1255" s="84" t="s">
        <v>335</v>
      </c>
      <c r="E1255" s="85">
        <v>36.640366901162103</v>
      </c>
      <c r="F1255" s="91">
        <v>36.638034902250403</v>
      </c>
      <c r="G1255" s="86">
        <v>20.691826343814402</v>
      </c>
      <c r="H1255" s="86">
        <v>20.691826343814402</v>
      </c>
      <c r="I1255" s="86">
        <v>0.37</v>
      </c>
      <c r="J1255" s="86">
        <v>0.23</v>
      </c>
      <c r="K1255" s="87">
        <v>0</v>
      </c>
      <c r="L1255" s="85">
        <v>1.29999999944</v>
      </c>
      <c r="M1255" s="86">
        <v>0</v>
      </c>
      <c r="N1255" s="86"/>
      <c r="O1255" s="86">
        <v>70.867637745408501</v>
      </c>
      <c r="P1255" s="86">
        <v>0.104</v>
      </c>
      <c r="Q1255" s="88">
        <v>0</v>
      </c>
      <c r="R1255" s="85">
        <v>0</v>
      </c>
      <c r="S1255" s="86">
        <v>0.2</v>
      </c>
      <c r="T1255" s="86">
        <v>0.74</v>
      </c>
      <c r="U1255" s="88">
        <v>3.6861129464806299</v>
      </c>
      <c r="V1255" s="89">
        <v>5</v>
      </c>
      <c r="W1255" s="85"/>
      <c r="X1255" s="88"/>
      <c r="Y1255" s="85"/>
      <c r="Z1255" s="88"/>
      <c r="AA1255" s="85">
        <v>1.24</v>
      </c>
      <c r="AB1255" s="91">
        <v>1.23</v>
      </c>
      <c r="AC1255" s="86">
        <v>0.33</v>
      </c>
      <c r="AD1255" s="86">
        <v>0.32</v>
      </c>
      <c r="AE1255" s="86">
        <v>0</v>
      </c>
      <c r="AF1255" s="88">
        <v>2.4832000721599998</v>
      </c>
      <c r="AG1255" s="85">
        <v>0.29827199973899998</v>
      </c>
      <c r="AH1255" s="86">
        <v>1.488E-3</v>
      </c>
      <c r="AI1255" s="88">
        <v>0</v>
      </c>
      <c r="AJ1255" s="150">
        <v>1.1299999999999999</v>
      </c>
      <c r="AK1255" s="151">
        <v>0</v>
      </c>
    </row>
    <row r="1256" spans="1:37" x14ac:dyDescent="0.2">
      <c r="A1256" s="149" t="s">
        <v>2681</v>
      </c>
      <c r="B1256" s="66" t="s">
        <v>2682</v>
      </c>
      <c r="C1256" s="67">
        <v>42</v>
      </c>
      <c r="D1256" s="84" t="s">
        <v>335</v>
      </c>
      <c r="E1256" s="85">
        <v>44.823568474750203</v>
      </c>
      <c r="F1256" s="91">
        <v>44.819946270639001</v>
      </c>
      <c r="G1256" s="86">
        <v>21.5955809109843</v>
      </c>
      <c r="H1256" s="86">
        <v>21.5919587068731</v>
      </c>
      <c r="I1256" s="86">
        <v>0.77</v>
      </c>
      <c r="J1256" s="86">
        <v>0.43</v>
      </c>
      <c r="K1256" s="87">
        <v>0</v>
      </c>
      <c r="L1256" s="85">
        <v>0.67000000016399996</v>
      </c>
      <c r="M1256" s="86">
        <v>8.9320421649555296E-2</v>
      </c>
      <c r="N1256" s="86"/>
      <c r="O1256" s="86">
        <v>46.484572584724297</v>
      </c>
      <c r="P1256" s="86">
        <v>0.36299999999999999</v>
      </c>
      <c r="Q1256" s="88">
        <v>4.02E-2</v>
      </c>
      <c r="R1256" s="85">
        <v>6.0938452163315102E-2</v>
      </c>
      <c r="S1256" s="86">
        <v>1.1000000000000001</v>
      </c>
      <c r="T1256" s="86">
        <v>1.08</v>
      </c>
      <c r="U1256" s="88">
        <v>7.9072715747532403</v>
      </c>
      <c r="V1256" s="89">
        <v>5</v>
      </c>
      <c r="W1256" s="85">
        <v>22.4666666667</v>
      </c>
      <c r="X1256" s="88"/>
      <c r="Y1256" s="85"/>
      <c r="Z1256" s="88"/>
      <c r="AA1256" s="85">
        <v>0.56000000000000005</v>
      </c>
      <c r="AB1256" s="91">
        <v>0.56000000000000005</v>
      </c>
      <c r="AC1256" s="86">
        <v>7.0000000000000007E-2</v>
      </c>
      <c r="AD1256" s="86">
        <v>7.0000000000000007E-2</v>
      </c>
      <c r="AE1256" s="86">
        <v>0</v>
      </c>
      <c r="AF1256" s="88">
        <v>0.40049999962100002</v>
      </c>
      <c r="AG1256" s="85">
        <v>2.9155999993E-2</v>
      </c>
      <c r="AH1256" s="86">
        <v>4.7809999999999997E-3</v>
      </c>
      <c r="AI1256" s="88">
        <v>0</v>
      </c>
      <c r="AJ1256" s="150">
        <v>1.02</v>
      </c>
      <c r="AK1256" s="151">
        <v>0</v>
      </c>
    </row>
    <row r="1257" spans="1:37" x14ac:dyDescent="0.2">
      <c r="A1257" s="149" t="s">
        <v>2683</v>
      </c>
      <c r="B1257" s="66" t="s">
        <v>2684</v>
      </c>
      <c r="C1257" s="67">
        <v>42</v>
      </c>
      <c r="D1257" s="84" t="s">
        <v>335</v>
      </c>
      <c r="E1257" s="85">
        <v>48.737982343541198</v>
      </c>
      <c r="F1257" s="91">
        <v>48.721609514578397</v>
      </c>
      <c r="G1257" s="86">
        <v>29.856835983548599</v>
      </c>
      <c r="H1257" s="86">
        <v>29.840463154585699</v>
      </c>
      <c r="I1257" s="86">
        <v>0.87</v>
      </c>
      <c r="J1257" s="86">
        <v>2.08</v>
      </c>
      <c r="K1257" s="87">
        <v>0</v>
      </c>
      <c r="L1257" s="85">
        <v>0.78000000059899999</v>
      </c>
      <c r="M1257" s="86">
        <v>0</v>
      </c>
      <c r="N1257" s="86"/>
      <c r="O1257" s="86">
        <v>44.435668588579098</v>
      </c>
      <c r="P1257" s="86">
        <v>0.495</v>
      </c>
      <c r="Q1257" s="88">
        <v>1.46E-2</v>
      </c>
      <c r="R1257" s="85">
        <v>0</v>
      </c>
      <c r="S1257" s="86">
        <v>2.9</v>
      </c>
      <c r="T1257" s="86">
        <v>1.0900000000000001</v>
      </c>
      <c r="U1257" s="88">
        <v>10.485159667828</v>
      </c>
      <c r="V1257" s="89">
        <v>5</v>
      </c>
      <c r="W1257" s="85"/>
      <c r="X1257" s="88"/>
      <c r="Y1257" s="85"/>
      <c r="Z1257" s="88"/>
      <c r="AA1257" s="85">
        <v>0.54</v>
      </c>
      <c r="AB1257" s="91">
        <v>0.54</v>
      </c>
      <c r="AC1257" s="86">
        <v>0.14000000000000001</v>
      </c>
      <c r="AD1257" s="86">
        <v>0.14000000000000001</v>
      </c>
      <c r="AE1257" s="86">
        <v>0</v>
      </c>
      <c r="AF1257" s="88">
        <v>0.14470000576200001</v>
      </c>
      <c r="AG1257" s="85">
        <v>0</v>
      </c>
      <c r="AH1257" s="86">
        <v>1.9729E-2</v>
      </c>
      <c r="AI1257" s="88">
        <v>5.4061999990100001E-2</v>
      </c>
      <c r="AJ1257" s="150">
        <v>1.1100000000000001</v>
      </c>
      <c r="AK1257" s="151">
        <v>0</v>
      </c>
    </row>
    <row r="1258" spans="1:37" x14ac:dyDescent="0.2">
      <c r="A1258" s="149" t="s">
        <v>2685</v>
      </c>
      <c r="B1258" s="66" t="s">
        <v>2686</v>
      </c>
      <c r="C1258" s="67">
        <v>42</v>
      </c>
      <c r="D1258" s="84" t="s">
        <v>335</v>
      </c>
      <c r="E1258" s="85">
        <v>62.534419179388401</v>
      </c>
      <c r="F1258" s="91">
        <v>62.498418906953901</v>
      </c>
      <c r="G1258" s="86">
        <v>28.3789174620781</v>
      </c>
      <c r="H1258" s="86">
        <v>28.3429171896436</v>
      </c>
      <c r="I1258" s="86">
        <v>0.37</v>
      </c>
      <c r="J1258" s="86">
        <v>0.28000000000000003</v>
      </c>
      <c r="K1258" s="87">
        <v>0</v>
      </c>
      <c r="L1258" s="85">
        <v>0.61999999962600005</v>
      </c>
      <c r="M1258" s="86">
        <v>0</v>
      </c>
      <c r="N1258" s="86"/>
      <c r="O1258" s="86">
        <v>43.407427861383397</v>
      </c>
      <c r="P1258" s="86">
        <v>0.11</v>
      </c>
      <c r="Q1258" s="88">
        <v>6.4899999999999999E-2</v>
      </c>
      <c r="R1258" s="85">
        <v>0</v>
      </c>
      <c r="S1258" s="86">
        <v>0.4</v>
      </c>
      <c r="T1258" s="86">
        <v>0.78</v>
      </c>
      <c r="U1258" s="88">
        <v>2.1668272084221201</v>
      </c>
      <c r="V1258" s="89">
        <v>4.97</v>
      </c>
      <c r="W1258" s="85"/>
      <c r="X1258" s="88"/>
      <c r="Y1258" s="85"/>
      <c r="Z1258" s="88">
        <v>100</v>
      </c>
      <c r="AA1258" s="85">
        <v>0.21</v>
      </c>
      <c r="AB1258" s="91">
        <v>0.21</v>
      </c>
      <c r="AC1258" s="86">
        <v>0</v>
      </c>
      <c r="AD1258" s="86">
        <v>0</v>
      </c>
      <c r="AE1258" s="86">
        <v>0</v>
      </c>
      <c r="AF1258" s="88">
        <v>0.31159999947799999</v>
      </c>
      <c r="AG1258" s="85">
        <v>0</v>
      </c>
      <c r="AH1258" s="86">
        <v>1.635E-3</v>
      </c>
      <c r="AI1258" s="88">
        <v>0</v>
      </c>
      <c r="AJ1258" s="150">
        <v>1.05</v>
      </c>
      <c r="AK1258" s="151">
        <v>0</v>
      </c>
    </row>
    <row r="1259" spans="1:37" x14ac:dyDescent="0.2">
      <c r="A1259" s="149" t="s">
        <v>2687</v>
      </c>
      <c r="B1259" s="66" t="s">
        <v>2688</v>
      </c>
      <c r="C1259" s="67">
        <v>42</v>
      </c>
      <c r="D1259" s="84" t="s">
        <v>335</v>
      </c>
      <c r="E1259" s="85">
        <v>62.762942728657997</v>
      </c>
      <c r="F1259" s="91">
        <v>62.688612628683998</v>
      </c>
      <c r="G1259" s="86">
        <v>29.5160181365444</v>
      </c>
      <c r="H1259" s="86">
        <v>29.4430817259449</v>
      </c>
      <c r="I1259" s="86">
        <v>0.17</v>
      </c>
      <c r="J1259" s="86">
        <v>0.12</v>
      </c>
      <c r="K1259" s="87">
        <v>0</v>
      </c>
      <c r="L1259" s="85">
        <v>0.97000000023400001</v>
      </c>
      <c r="M1259" s="86">
        <v>0</v>
      </c>
      <c r="N1259" s="86"/>
      <c r="O1259" s="86">
        <v>29.4761406614629</v>
      </c>
      <c r="P1259" s="86">
        <v>0.16700000000000001</v>
      </c>
      <c r="Q1259" s="88">
        <v>2.06E-2</v>
      </c>
      <c r="R1259" s="85">
        <v>0</v>
      </c>
      <c r="S1259" s="86">
        <v>0</v>
      </c>
      <c r="T1259" s="86">
        <v>0.7</v>
      </c>
      <c r="U1259" s="88">
        <v>5.81168469171591</v>
      </c>
      <c r="V1259" s="89">
        <v>4.99</v>
      </c>
      <c r="W1259" s="85"/>
      <c r="X1259" s="88"/>
      <c r="Y1259" s="85"/>
      <c r="Z1259" s="88"/>
      <c r="AA1259" s="85">
        <v>0.54</v>
      </c>
      <c r="AB1259" s="91">
        <v>0.54</v>
      </c>
      <c r="AC1259" s="86">
        <v>0.17</v>
      </c>
      <c r="AD1259" s="86">
        <v>0.17</v>
      </c>
      <c r="AE1259" s="86">
        <v>0</v>
      </c>
      <c r="AF1259" s="88">
        <v>3.2618000515199999</v>
      </c>
      <c r="AG1259" s="85">
        <v>0</v>
      </c>
      <c r="AH1259" s="86">
        <v>1.668E-3</v>
      </c>
      <c r="AI1259" s="88">
        <v>0</v>
      </c>
      <c r="AJ1259" s="150">
        <v>1.23</v>
      </c>
      <c r="AK1259" s="151">
        <v>1</v>
      </c>
    </row>
    <row r="1260" spans="1:37" x14ac:dyDescent="0.2">
      <c r="A1260" s="149" t="s">
        <v>2689</v>
      </c>
      <c r="B1260" s="66" t="s">
        <v>2690</v>
      </c>
      <c r="C1260" s="67">
        <v>42</v>
      </c>
      <c r="D1260" s="84" t="s">
        <v>335</v>
      </c>
      <c r="E1260" s="85">
        <v>58.153538700219599</v>
      </c>
      <c r="F1260" s="91">
        <v>58.153538700219599</v>
      </c>
      <c r="G1260" s="86">
        <v>28.470003549875798</v>
      </c>
      <c r="H1260" s="86">
        <v>28.470003549875798</v>
      </c>
      <c r="I1260" s="86">
        <v>0.52</v>
      </c>
      <c r="J1260" s="86">
        <v>0.4</v>
      </c>
      <c r="K1260" s="87">
        <v>0</v>
      </c>
      <c r="L1260" s="85">
        <v>0.46999999935499998</v>
      </c>
      <c r="M1260" s="86">
        <v>0</v>
      </c>
      <c r="N1260" s="86"/>
      <c r="O1260" s="86">
        <v>35.574940523394098</v>
      </c>
      <c r="P1260" s="86">
        <v>0.29499999999999998</v>
      </c>
      <c r="Q1260" s="88">
        <v>4.3799999999999999E-2</v>
      </c>
      <c r="R1260" s="85">
        <v>0</v>
      </c>
      <c r="S1260" s="86">
        <v>0</v>
      </c>
      <c r="T1260" s="86">
        <v>1.03</v>
      </c>
      <c r="U1260" s="88">
        <v>3.6037812750627798</v>
      </c>
      <c r="V1260" s="89">
        <v>4.99</v>
      </c>
      <c r="W1260" s="85"/>
      <c r="X1260" s="88"/>
      <c r="Y1260" s="85"/>
      <c r="Z1260" s="88"/>
      <c r="AA1260" s="85">
        <v>1.46</v>
      </c>
      <c r="AB1260" s="91">
        <v>1.46</v>
      </c>
      <c r="AC1260" s="86">
        <v>0.28999999999999998</v>
      </c>
      <c r="AD1260" s="86">
        <v>0.28999999999999998</v>
      </c>
      <c r="AE1260" s="86">
        <v>0</v>
      </c>
      <c r="AF1260" s="88">
        <v>0.48939999870899997</v>
      </c>
      <c r="AG1260" s="85">
        <v>0</v>
      </c>
      <c r="AH1260" s="86">
        <v>2.1359999999999999E-3</v>
      </c>
      <c r="AI1260" s="88">
        <v>0</v>
      </c>
      <c r="AJ1260" s="150">
        <v>1.1100000000000001</v>
      </c>
      <c r="AK1260" s="151">
        <v>0</v>
      </c>
    </row>
    <row r="1261" spans="1:37" x14ac:dyDescent="0.2">
      <c r="A1261" s="149" t="s">
        <v>2691</v>
      </c>
      <c r="B1261" s="66" t="s">
        <v>2692</v>
      </c>
      <c r="C1261" s="67">
        <v>42</v>
      </c>
      <c r="D1261" s="84" t="s">
        <v>335</v>
      </c>
      <c r="E1261" s="85">
        <v>62.013016037617803</v>
      </c>
      <c r="F1261" s="91">
        <v>62.013016037617803</v>
      </c>
      <c r="G1261" s="86">
        <v>31.2912338416978</v>
      </c>
      <c r="H1261" s="86">
        <v>31.2912338416978</v>
      </c>
      <c r="I1261" s="86">
        <v>0.38</v>
      </c>
      <c r="J1261" s="86">
        <v>0.34</v>
      </c>
      <c r="K1261" s="87">
        <v>0</v>
      </c>
      <c r="L1261" s="85">
        <v>0.83999999912400003</v>
      </c>
      <c r="M1261" s="86">
        <v>0</v>
      </c>
      <c r="N1261" s="86"/>
      <c r="O1261" s="86">
        <v>52.612190221031497</v>
      </c>
      <c r="P1261" s="86">
        <v>0.14399999999999999</v>
      </c>
      <c r="Q1261" s="88">
        <v>7.9500000000000001E-2</v>
      </c>
      <c r="R1261" s="85">
        <v>0</v>
      </c>
      <c r="S1261" s="86">
        <v>0</v>
      </c>
      <c r="T1261" s="86">
        <v>1.26</v>
      </c>
      <c r="U1261" s="88">
        <v>5.0490783286549501</v>
      </c>
      <c r="V1261" s="89">
        <v>5</v>
      </c>
      <c r="W1261" s="85"/>
      <c r="X1261" s="88"/>
      <c r="Y1261" s="85"/>
      <c r="Z1261" s="88"/>
      <c r="AA1261" s="85">
        <v>0.47</v>
      </c>
      <c r="AB1261" s="91">
        <v>0.47</v>
      </c>
      <c r="AC1261" s="86">
        <v>0.16</v>
      </c>
      <c r="AD1261" s="86">
        <v>0.16</v>
      </c>
      <c r="AE1261" s="86">
        <v>0</v>
      </c>
      <c r="AF1261" s="88">
        <v>0</v>
      </c>
      <c r="AG1261" s="85">
        <v>0</v>
      </c>
      <c r="AH1261" s="86">
        <v>2.5509999999999999E-3</v>
      </c>
      <c r="AI1261" s="88">
        <v>0</v>
      </c>
      <c r="AJ1261" s="150">
        <v>1.08</v>
      </c>
      <c r="AK1261" s="151">
        <v>1</v>
      </c>
    </row>
    <row r="1262" spans="1:37" x14ac:dyDescent="0.2">
      <c r="A1262" s="149" t="s">
        <v>2693</v>
      </c>
      <c r="B1262" s="66" t="s">
        <v>2694</v>
      </c>
      <c r="C1262" s="67">
        <v>42</v>
      </c>
      <c r="D1262" s="84" t="s">
        <v>335</v>
      </c>
      <c r="E1262" s="85">
        <v>54.769405387876098</v>
      </c>
      <c r="F1262" s="91">
        <v>54.714970697922197</v>
      </c>
      <c r="G1262" s="86">
        <v>25.775404785620001</v>
      </c>
      <c r="H1262" s="86">
        <v>25.727919205021902</v>
      </c>
      <c r="I1262" s="86">
        <v>0.56000000000000005</v>
      </c>
      <c r="J1262" s="86">
        <v>0.38</v>
      </c>
      <c r="K1262" s="87">
        <v>0</v>
      </c>
      <c r="L1262" s="85">
        <v>1.4500000017300001</v>
      </c>
      <c r="M1262" s="86">
        <v>0</v>
      </c>
      <c r="N1262" s="86"/>
      <c r="O1262" s="86">
        <v>58.275657504449299</v>
      </c>
      <c r="P1262" s="86">
        <v>0.113</v>
      </c>
      <c r="Q1262" s="88">
        <v>0</v>
      </c>
      <c r="R1262" s="85">
        <v>0</v>
      </c>
      <c r="S1262" s="86">
        <v>0</v>
      </c>
      <c r="T1262" s="86">
        <v>0.7</v>
      </c>
      <c r="U1262" s="88">
        <v>2.4078663917907899</v>
      </c>
      <c r="V1262" s="89">
        <v>5</v>
      </c>
      <c r="W1262" s="85"/>
      <c r="X1262" s="88"/>
      <c r="Y1262" s="85"/>
      <c r="Z1262" s="88"/>
      <c r="AA1262" s="85">
        <v>0.84</v>
      </c>
      <c r="AB1262" s="91">
        <v>0.85</v>
      </c>
      <c r="AC1262" s="86">
        <v>0</v>
      </c>
      <c r="AD1262" s="86">
        <v>0</v>
      </c>
      <c r="AE1262" s="86">
        <v>0</v>
      </c>
      <c r="AF1262" s="88">
        <v>0</v>
      </c>
      <c r="AG1262" s="85">
        <v>6.8640000094599999E-3</v>
      </c>
      <c r="AH1262" s="86">
        <v>1.905E-3</v>
      </c>
      <c r="AI1262" s="88">
        <v>0</v>
      </c>
      <c r="AJ1262" s="150">
        <v>1.1100000000000001</v>
      </c>
      <c r="AK1262" s="151">
        <v>2</v>
      </c>
    </row>
    <row r="1263" spans="1:37" x14ac:dyDescent="0.2">
      <c r="A1263" s="149" t="s">
        <v>2695</v>
      </c>
      <c r="B1263" s="66" t="s">
        <v>2696</v>
      </c>
      <c r="C1263" s="67">
        <v>42</v>
      </c>
      <c r="D1263" s="84" t="s">
        <v>335</v>
      </c>
      <c r="E1263" s="85">
        <v>55.767105532437398</v>
      </c>
      <c r="F1263" s="91">
        <v>55.632717102121603</v>
      </c>
      <c r="G1263" s="86">
        <v>30.529367623985301</v>
      </c>
      <c r="H1263" s="86">
        <v>30.3956613684426</v>
      </c>
      <c r="I1263" s="86">
        <v>0.38</v>
      </c>
      <c r="J1263" s="86">
        <v>0.27</v>
      </c>
      <c r="K1263" s="87">
        <v>0</v>
      </c>
      <c r="L1263" s="85">
        <v>2.28000000193</v>
      </c>
      <c r="M1263" s="86">
        <v>0</v>
      </c>
      <c r="N1263" s="86"/>
      <c r="O1263" s="86">
        <v>41.060202182769203</v>
      </c>
      <c r="P1263" s="86">
        <v>0.153</v>
      </c>
      <c r="Q1263" s="88">
        <v>4.5499999999999999E-2</v>
      </c>
      <c r="R1263" s="85">
        <v>0</v>
      </c>
      <c r="S1263" s="86">
        <v>0</v>
      </c>
      <c r="T1263" s="86">
        <v>0.99</v>
      </c>
      <c r="U1263" s="88">
        <v>7.5660004093048601</v>
      </c>
      <c r="V1263" s="89">
        <v>5</v>
      </c>
      <c r="W1263" s="85"/>
      <c r="X1263" s="88"/>
      <c r="Y1263" s="85"/>
      <c r="Z1263" s="88"/>
      <c r="AA1263" s="85">
        <v>0.6</v>
      </c>
      <c r="AB1263" s="91">
        <v>0.61</v>
      </c>
      <c r="AC1263" s="86">
        <v>0.04</v>
      </c>
      <c r="AD1263" s="86">
        <v>0.05</v>
      </c>
      <c r="AE1263" s="86">
        <v>0</v>
      </c>
      <c r="AF1263" s="88">
        <v>0.24750000259400001</v>
      </c>
      <c r="AG1263" s="85">
        <v>0</v>
      </c>
      <c r="AH1263" s="86">
        <v>2.4780000000000002E-3</v>
      </c>
      <c r="AI1263" s="88">
        <v>0</v>
      </c>
      <c r="AJ1263" s="150">
        <v>1.1299999999999999</v>
      </c>
      <c r="AK1263" s="151">
        <v>1</v>
      </c>
    </row>
    <row r="1264" spans="1:37" x14ac:dyDescent="0.2">
      <c r="A1264" s="149" t="s">
        <v>2697</v>
      </c>
      <c r="B1264" s="66" t="s">
        <v>2698</v>
      </c>
      <c r="C1264" s="67">
        <v>42</v>
      </c>
      <c r="D1264" s="84" t="s">
        <v>335</v>
      </c>
      <c r="E1264" s="85">
        <v>42.844948064211501</v>
      </c>
      <c r="F1264" s="91">
        <v>42.843437204910302</v>
      </c>
      <c r="G1264" s="86">
        <v>28.447969782813999</v>
      </c>
      <c r="H1264" s="86">
        <v>28.446458923512701</v>
      </c>
      <c r="I1264" s="86">
        <v>0.37</v>
      </c>
      <c r="J1264" s="86">
        <v>0.21</v>
      </c>
      <c r="K1264" s="87">
        <v>0</v>
      </c>
      <c r="L1264" s="85">
        <v>1.4399999991400001</v>
      </c>
      <c r="M1264" s="86">
        <v>0</v>
      </c>
      <c r="N1264" s="86"/>
      <c r="O1264" s="86">
        <v>40.190649751174</v>
      </c>
      <c r="P1264" s="86">
        <v>0.17100000000000001</v>
      </c>
      <c r="Q1264" s="88">
        <v>0</v>
      </c>
      <c r="R1264" s="85">
        <v>0</v>
      </c>
      <c r="S1264" s="86">
        <v>0</v>
      </c>
      <c r="T1264" s="86">
        <v>0.9</v>
      </c>
      <c r="U1264" s="88">
        <v>4.5695939565627999</v>
      </c>
      <c r="V1264" s="89">
        <v>5</v>
      </c>
      <c r="W1264" s="85"/>
      <c r="X1264" s="88"/>
      <c r="Y1264" s="85"/>
      <c r="Z1264" s="88"/>
      <c r="AA1264" s="85">
        <v>2.6</v>
      </c>
      <c r="AB1264" s="91">
        <v>2.6</v>
      </c>
      <c r="AC1264" s="86">
        <v>0.08</v>
      </c>
      <c r="AD1264" s="86">
        <v>0.08</v>
      </c>
      <c r="AE1264" s="86">
        <v>0</v>
      </c>
      <c r="AF1264" s="88">
        <v>1.05320000585</v>
      </c>
      <c r="AG1264" s="85">
        <v>7.479499999E-2</v>
      </c>
      <c r="AH1264" s="86">
        <v>1.598E-3</v>
      </c>
      <c r="AI1264" s="88">
        <v>5.4061999992699998E-2</v>
      </c>
      <c r="AJ1264" s="150">
        <v>1.1399999999999999</v>
      </c>
      <c r="AK1264" s="151">
        <v>0</v>
      </c>
    </row>
    <row r="1265" spans="1:37" x14ac:dyDescent="0.2">
      <c r="A1265" s="149" t="s">
        <v>2699</v>
      </c>
      <c r="B1265" s="66" t="s">
        <v>2700</v>
      </c>
      <c r="C1265" s="67">
        <v>42</v>
      </c>
      <c r="D1265" s="84" t="s">
        <v>335</v>
      </c>
      <c r="E1265" s="85">
        <v>59.336567439464901</v>
      </c>
      <c r="F1265" s="91">
        <v>59.336567439464901</v>
      </c>
      <c r="G1265" s="86">
        <v>26.511550213325702</v>
      </c>
      <c r="H1265" s="86">
        <v>26.511550213325702</v>
      </c>
      <c r="I1265" s="86">
        <v>0.23</v>
      </c>
      <c r="J1265" s="86">
        <v>0.34</v>
      </c>
      <c r="K1265" s="87">
        <v>0</v>
      </c>
      <c r="L1265" s="85">
        <v>1.9400000014700001</v>
      </c>
      <c r="M1265" s="86">
        <v>0</v>
      </c>
      <c r="N1265" s="86"/>
      <c r="O1265" s="86">
        <v>62.700617283950599</v>
      </c>
      <c r="P1265" s="86">
        <v>0.106</v>
      </c>
      <c r="Q1265" s="88">
        <v>0.39439999999999997</v>
      </c>
      <c r="R1265" s="85">
        <v>0</v>
      </c>
      <c r="S1265" s="86">
        <v>0</v>
      </c>
      <c r="T1265" s="86">
        <v>0.82</v>
      </c>
      <c r="U1265" s="88">
        <v>1.25977017894305</v>
      </c>
      <c r="V1265" s="89">
        <v>4.96</v>
      </c>
      <c r="W1265" s="85">
        <v>33.828650200137503</v>
      </c>
      <c r="X1265" s="88"/>
      <c r="Y1265" s="85">
        <v>-100</v>
      </c>
      <c r="Z1265" s="88">
        <v>-100</v>
      </c>
      <c r="AA1265" s="85">
        <v>0</v>
      </c>
      <c r="AB1265" s="91">
        <v>0</v>
      </c>
      <c r="AC1265" s="86">
        <v>0</v>
      </c>
      <c r="AD1265" s="86">
        <v>0</v>
      </c>
      <c r="AE1265" s="86">
        <v>0</v>
      </c>
      <c r="AF1265" s="88">
        <v>1.96580004841</v>
      </c>
      <c r="AG1265" s="85">
        <v>1.6691999999399999E-2</v>
      </c>
      <c r="AH1265" s="86">
        <v>3.1340000000000001E-3</v>
      </c>
      <c r="AI1265" s="88">
        <v>0</v>
      </c>
      <c r="AJ1265" s="150">
        <v>1.07</v>
      </c>
      <c r="AK1265" s="151">
        <v>1</v>
      </c>
    </row>
    <row r="1266" spans="1:37" x14ac:dyDescent="0.2">
      <c r="A1266" s="149" t="s">
        <v>2701</v>
      </c>
      <c r="B1266" s="66" t="s">
        <v>2702</v>
      </c>
      <c r="C1266" s="67">
        <v>42</v>
      </c>
      <c r="D1266" s="84" t="s">
        <v>335</v>
      </c>
      <c r="E1266" s="85">
        <v>31.5427492582936</v>
      </c>
      <c r="F1266" s="91">
        <v>31.5427492582936</v>
      </c>
      <c r="G1266" s="86">
        <v>20.310392879618799</v>
      </c>
      <c r="H1266" s="86">
        <v>20.310392879618799</v>
      </c>
      <c r="I1266" s="86">
        <v>3.7</v>
      </c>
      <c r="J1266" s="86">
        <v>1.66</v>
      </c>
      <c r="K1266" s="87">
        <v>0</v>
      </c>
      <c r="L1266" s="85">
        <v>2.0199999985399999</v>
      </c>
      <c r="M1266" s="86">
        <v>0</v>
      </c>
      <c r="N1266" s="86"/>
      <c r="O1266" s="86">
        <v>51.0406342913776</v>
      </c>
      <c r="P1266" s="86">
        <v>0.17599999999999999</v>
      </c>
      <c r="Q1266" s="88">
        <v>0.7117</v>
      </c>
      <c r="R1266" s="85">
        <v>0</v>
      </c>
      <c r="S1266" s="86">
        <v>0.4</v>
      </c>
      <c r="T1266" s="86">
        <v>1.73</v>
      </c>
      <c r="U1266" s="88">
        <v>2.3734603973748101</v>
      </c>
      <c r="V1266" s="89">
        <v>4</v>
      </c>
      <c r="W1266" s="85">
        <v>34.543224926228902</v>
      </c>
      <c r="X1266" s="88"/>
      <c r="Y1266" s="85">
        <v>-100</v>
      </c>
      <c r="Z1266" s="88">
        <v>-100</v>
      </c>
      <c r="AA1266" s="85">
        <v>2.65</v>
      </c>
      <c r="AB1266" s="91">
        <v>2.65</v>
      </c>
      <c r="AC1266" s="86">
        <v>0.22</v>
      </c>
      <c r="AD1266" s="86">
        <v>0.22</v>
      </c>
      <c r="AE1266" s="86">
        <v>0</v>
      </c>
      <c r="AF1266" s="88">
        <v>9.5411996772399998</v>
      </c>
      <c r="AG1266" s="85">
        <v>0.29218799964999997</v>
      </c>
      <c r="AH1266" s="86">
        <v>9.2790000000000008E-3</v>
      </c>
      <c r="AI1266" s="88">
        <v>0</v>
      </c>
      <c r="AJ1266" s="150">
        <v>1.0900000000000001</v>
      </c>
      <c r="AK1266" s="151">
        <v>0</v>
      </c>
    </row>
    <row r="1267" spans="1:37" x14ac:dyDescent="0.2">
      <c r="A1267" s="149" t="s">
        <v>2703</v>
      </c>
      <c r="B1267" s="66" t="s">
        <v>2704</v>
      </c>
      <c r="C1267" s="67">
        <v>42</v>
      </c>
      <c r="D1267" s="84" t="s">
        <v>335</v>
      </c>
      <c r="E1267" s="85">
        <v>54.1306222721689</v>
      </c>
      <c r="F1267" s="91">
        <v>54.026082638580398</v>
      </c>
      <c r="G1267" s="86">
        <v>34.899903300838901</v>
      </c>
      <c r="H1267" s="86">
        <v>34.795363667250299</v>
      </c>
      <c r="I1267" s="86">
        <v>0.51</v>
      </c>
      <c r="J1267" s="86">
        <v>0.57999999999999996</v>
      </c>
      <c r="K1267" s="87">
        <v>0</v>
      </c>
      <c r="L1267" s="85">
        <v>1.19000000051</v>
      </c>
      <c r="M1267" s="86">
        <v>0</v>
      </c>
      <c r="N1267" s="86"/>
      <c r="O1267" s="86">
        <v>58.200258955545998</v>
      </c>
      <c r="P1267" s="86">
        <v>0.18</v>
      </c>
      <c r="Q1267" s="88">
        <v>5.8099999999999999E-2</v>
      </c>
      <c r="R1267" s="85">
        <v>0</v>
      </c>
      <c r="S1267" s="86">
        <v>0</v>
      </c>
      <c r="T1267" s="86">
        <v>0.72</v>
      </c>
      <c r="U1267" s="88">
        <v>1.76606643493715</v>
      </c>
      <c r="V1267" s="89">
        <v>4.9400000000000004</v>
      </c>
      <c r="W1267" s="85"/>
      <c r="X1267" s="88"/>
      <c r="Y1267" s="85"/>
      <c r="Z1267" s="88"/>
      <c r="AA1267" s="85">
        <v>0.64</v>
      </c>
      <c r="AB1267" s="91">
        <v>0.65</v>
      </c>
      <c r="AC1267" s="86">
        <v>0</v>
      </c>
      <c r="AD1267" s="86">
        <v>0</v>
      </c>
      <c r="AE1267" s="86">
        <v>0</v>
      </c>
      <c r="AF1267" s="88">
        <v>10.512800221199999</v>
      </c>
      <c r="AG1267" s="85">
        <v>0.59373600079699995</v>
      </c>
      <c r="AH1267" s="86">
        <v>5.1970000000000002E-3</v>
      </c>
      <c r="AI1267" s="88">
        <v>5.27500000708E-3</v>
      </c>
      <c r="AJ1267" s="150">
        <v>1.0900000000000001</v>
      </c>
      <c r="AK1267" s="151">
        <v>0</v>
      </c>
    </row>
    <row r="1268" spans="1:37" x14ac:dyDescent="0.2">
      <c r="A1268" s="149" t="s">
        <v>2693</v>
      </c>
      <c r="B1268" s="66" t="s">
        <v>2705</v>
      </c>
      <c r="C1268" s="67">
        <v>42</v>
      </c>
      <c r="D1268" s="84" t="s">
        <v>335</v>
      </c>
      <c r="E1268" s="85">
        <v>38.1769622129924</v>
      </c>
      <c r="F1268" s="91">
        <v>38.163760624739801</v>
      </c>
      <c r="G1268" s="86">
        <v>24.9865445350502</v>
      </c>
      <c r="H1268" s="86">
        <v>24.973342946797601</v>
      </c>
      <c r="I1268" s="86">
        <v>1.04</v>
      </c>
      <c r="J1268" s="86">
        <v>1.69</v>
      </c>
      <c r="K1268" s="87">
        <v>0</v>
      </c>
      <c r="L1268" s="85">
        <v>1.31999999913</v>
      </c>
      <c r="M1268" s="86">
        <v>0</v>
      </c>
      <c r="N1268" s="86"/>
      <c r="O1268" s="86">
        <v>51.392733054590401</v>
      </c>
      <c r="P1268" s="86">
        <v>0.42399999999999999</v>
      </c>
      <c r="Q1268" s="88">
        <v>4.5100000000000001E-2</v>
      </c>
      <c r="R1268" s="85">
        <v>0</v>
      </c>
      <c r="S1268" s="86">
        <v>2</v>
      </c>
      <c r="T1268" s="86">
        <v>1.24</v>
      </c>
      <c r="U1268" s="88">
        <v>3.13893148375697</v>
      </c>
      <c r="V1268" s="89">
        <v>4.74</v>
      </c>
      <c r="W1268" s="85">
        <v>31.9666666667</v>
      </c>
      <c r="X1268" s="88"/>
      <c r="Y1268" s="85">
        <v>-100</v>
      </c>
      <c r="Z1268" s="88">
        <v>-100</v>
      </c>
      <c r="AA1268" s="85">
        <v>1.85</v>
      </c>
      <c r="AB1268" s="91">
        <v>1.85</v>
      </c>
      <c r="AC1268" s="86">
        <v>0.22</v>
      </c>
      <c r="AD1268" s="86">
        <v>0.22</v>
      </c>
      <c r="AE1268" s="86">
        <v>0</v>
      </c>
      <c r="AF1268" s="88">
        <v>2.8306999187900002</v>
      </c>
      <c r="AG1268" s="85">
        <v>1.22163600008</v>
      </c>
      <c r="AH1268" s="86">
        <v>2.1156999999999999E-2</v>
      </c>
      <c r="AI1268" s="88">
        <v>0</v>
      </c>
      <c r="AJ1268" s="150">
        <v>1.1299999999999999</v>
      </c>
      <c r="AK1268" s="151">
        <v>0</v>
      </c>
    </row>
    <row r="1269" spans="1:37" x14ac:dyDescent="0.2">
      <c r="A1269" s="149" t="s">
        <v>2706</v>
      </c>
      <c r="B1269" s="66" t="s">
        <v>2707</v>
      </c>
      <c r="C1269" s="67">
        <v>42</v>
      </c>
      <c r="D1269" s="84" t="s">
        <v>335</v>
      </c>
      <c r="E1269" s="85">
        <v>38.775927947598298</v>
      </c>
      <c r="F1269" s="91">
        <v>38.770621057739</v>
      </c>
      <c r="G1269" s="86">
        <v>23.713458272683201</v>
      </c>
      <c r="H1269" s="86">
        <v>23.712700145560401</v>
      </c>
      <c r="I1269" s="86">
        <v>0.86</v>
      </c>
      <c r="J1269" s="86">
        <v>7.54</v>
      </c>
      <c r="K1269" s="87">
        <v>0</v>
      </c>
      <c r="L1269" s="85">
        <v>1.45000000035</v>
      </c>
      <c r="M1269" s="86">
        <v>0</v>
      </c>
      <c r="N1269" s="86"/>
      <c r="O1269" s="86">
        <v>48.530384651734202</v>
      </c>
      <c r="P1269" s="86">
        <v>0.60799999999999998</v>
      </c>
      <c r="Q1269" s="88">
        <v>0.29480000000000001</v>
      </c>
      <c r="R1269" s="85">
        <v>0</v>
      </c>
      <c r="S1269" s="86">
        <v>0</v>
      </c>
      <c r="T1269" s="86">
        <v>1.26</v>
      </c>
      <c r="U1269" s="88">
        <v>5.5350861232411503</v>
      </c>
      <c r="V1269" s="89">
        <v>4.4000000000000004</v>
      </c>
      <c r="W1269" s="85"/>
      <c r="X1269" s="88"/>
      <c r="Y1269" s="85">
        <v>-100</v>
      </c>
      <c r="Z1269" s="88">
        <v>-100</v>
      </c>
      <c r="AA1269" s="85">
        <v>0.86</v>
      </c>
      <c r="AB1269" s="91">
        <v>0.86</v>
      </c>
      <c r="AC1269" s="86">
        <v>0.09</v>
      </c>
      <c r="AD1269" s="86">
        <v>0.09</v>
      </c>
      <c r="AE1269" s="86">
        <v>0</v>
      </c>
      <c r="AF1269" s="88">
        <v>0</v>
      </c>
      <c r="AG1269" s="85">
        <v>1.2292799995799999</v>
      </c>
      <c r="AH1269" s="86">
        <v>6.5490999999999994E-2</v>
      </c>
      <c r="AI1269" s="88">
        <v>1.4658999995E-2</v>
      </c>
      <c r="AJ1269" s="150">
        <v>1.1100000000000001</v>
      </c>
      <c r="AK1269" s="151">
        <v>0</v>
      </c>
    </row>
    <row r="1270" spans="1:37" x14ac:dyDescent="0.2">
      <c r="A1270" s="149" t="s">
        <v>546</v>
      </c>
      <c r="B1270" s="66" t="s">
        <v>2708</v>
      </c>
      <c r="C1270" s="67">
        <v>42</v>
      </c>
      <c r="D1270" s="84" t="s">
        <v>335</v>
      </c>
      <c r="E1270" s="85">
        <v>30.359555780761799</v>
      </c>
      <c r="F1270" s="91">
        <v>30.359555780761799</v>
      </c>
      <c r="G1270" s="86">
        <v>17.4520733046195</v>
      </c>
      <c r="H1270" s="86">
        <v>17.4520733046195</v>
      </c>
      <c r="I1270" s="86">
        <v>0.64</v>
      </c>
      <c r="J1270" s="86">
        <v>0.57999999999999996</v>
      </c>
      <c r="K1270" s="87">
        <v>0</v>
      </c>
      <c r="L1270" s="85">
        <v>1.1899999981</v>
      </c>
      <c r="M1270" s="86">
        <v>0</v>
      </c>
      <c r="N1270" s="86"/>
      <c r="O1270" s="86">
        <v>4.0233959588798296</v>
      </c>
      <c r="P1270" s="86">
        <v>0.27100000000000002</v>
      </c>
      <c r="Q1270" s="88">
        <v>0.65690000000000004</v>
      </c>
      <c r="R1270" s="85">
        <v>0</v>
      </c>
      <c r="S1270" s="86">
        <v>0</v>
      </c>
      <c r="T1270" s="86">
        <v>1.23</v>
      </c>
      <c r="U1270" s="88">
        <v>4.9182923739549</v>
      </c>
      <c r="V1270" s="89">
        <v>4.76</v>
      </c>
      <c r="W1270" s="85">
        <v>26.155105974663499</v>
      </c>
      <c r="X1270" s="88"/>
      <c r="Y1270" s="85"/>
      <c r="Z1270" s="88"/>
      <c r="AA1270" s="85">
        <v>1.03</v>
      </c>
      <c r="AB1270" s="91">
        <v>1.03</v>
      </c>
      <c r="AC1270" s="86">
        <v>0</v>
      </c>
      <c r="AD1270" s="86">
        <v>0</v>
      </c>
      <c r="AE1270" s="86">
        <v>0</v>
      </c>
      <c r="AF1270" s="88">
        <v>0</v>
      </c>
      <c r="AG1270" s="85">
        <v>0.62759599912899999</v>
      </c>
      <c r="AH1270" s="86">
        <v>4.1989999999999996E-3</v>
      </c>
      <c r="AI1270" s="88">
        <v>0</v>
      </c>
      <c r="AJ1270" s="150">
        <v>1.23</v>
      </c>
      <c r="AK1270" s="151">
        <v>0</v>
      </c>
    </row>
    <row r="1271" spans="1:37" x14ac:dyDescent="0.2">
      <c r="A1271" s="149" t="s">
        <v>2709</v>
      </c>
      <c r="B1271" s="66" t="s">
        <v>2710</v>
      </c>
      <c r="C1271" s="67">
        <v>42</v>
      </c>
      <c r="D1271" s="84" t="s">
        <v>335</v>
      </c>
      <c r="E1271" s="85">
        <v>23.311099709252598</v>
      </c>
      <c r="F1271" s="91">
        <v>23.304022693630099</v>
      </c>
      <c r="G1271" s="86">
        <v>11.3391482811698</v>
      </c>
      <c r="H1271" s="86">
        <v>11.3373790272642</v>
      </c>
      <c r="I1271" s="86">
        <v>1.05</v>
      </c>
      <c r="J1271" s="86">
        <v>6.54</v>
      </c>
      <c r="K1271" s="87">
        <v>0</v>
      </c>
      <c r="L1271" s="85">
        <v>0.829999999963</v>
      </c>
      <c r="M1271" s="86">
        <v>0</v>
      </c>
      <c r="N1271" s="86"/>
      <c r="O1271" s="86">
        <v>6.8041237113402104</v>
      </c>
      <c r="P1271" s="86">
        <v>0.67</v>
      </c>
      <c r="Q1271" s="88">
        <v>0.64219999999999999</v>
      </c>
      <c r="R1271" s="85">
        <v>0</v>
      </c>
      <c r="S1271" s="86">
        <v>0</v>
      </c>
      <c r="T1271" s="86">
        <v>1.03</v>
      </c>
      <c r="U1271" s="88">
        <v>8.7353962833872991</v>
      </c>
      <c r="V1271" s="89">
        <v>4.6399999999999997</v>
      </c>
      <c r="W1271" s="85">
        <v>25.0064675593621</v>
      </c>
      <c r="X1271" s="88"/>
      <c r="Y1271" s="85"/>
      <c r="Z1271" s="88"/>
      <c r="AA1271" s="85">
        <v>1.8</v>
      </c>
      <c r="AB1271" s="91">
        <v>1.8</v>
      </c>
      <c r="AC1271" s="86">
        <v>0.28000000000000003</v>
      </c>
      <c r="AD1271" s="86">
        <v>0.28000000000000003</v>
      </c>
      <c r="AE1271" s="86">
        <v>0</v>
      </c>
      <c r="AF1271" s="88">
        <v>0</v>
      </c>
      <c r="AG1271" s="85">
        <v>0.30318300011100002</v>
      </c>
      <c r="AH1271" s="86">
        <v>7.0726999999999998E-2</v>
      </c>
      <c r="AI1271" s="88">
        <v>0</v>
      </c>
      <c r="AJ1271" s="150">
        <v>1.06</v>
      </c>
      <c r="AK1271" s="151">
        <v>0</v>
      </c>
    </row>
    <row r="1272" spans="1:37" x14ac:dyDescent="0.2">
      <c r="A1272" s="149" t="s">
        <v>2711</v>
      </c>
      <c r="B1272" s="66" t="s">
        <v>2712</v>
      </c>
      <c r="C1272" s="67">
        <v>42</v>
      </c>
      <c r="D1272" s="84" t="s">
        <v>335</v>
      </c>
      <c r="E1272" s="85">
        <v>37.729149096719802</v>
      </c>
      <c r="F1272" s="91">
        <v>37.726929735008198</v>
      </c>
      <c r="G1272" s="86">
        <v>16.494296240401301</v>
      </c>
      <c r="H1272" s="86">
        <v>16.494296240401301</v>
      </c>
      <c r="I1272" s="86">
        <v>1.1100000000000001</v>
      </c>
      <c r="J1272" s="86">
        <v>0.69</v>
      </c>
      <c r="K1272" s="87">
        <v>0</v>
      </c>
      <c r="L1272" s="85">
        <v>1.36</v>
      </c>
      <c r="M1272" s="86">
        <v>0</v>
      </c>
      <c r="N1272" s="86"/>
      <c r="O1272" s="86">
        <v>16.8052930056711</v>
      </c>
      <c r="P1272" s="86">
        <v>0.34399999999999997</v>
      </c>
      <c r="Q1272" s="88">
        <v>0</v>
      </c>
      <c r="R1272" s="85">
        <v>0</v>
      </c>
      <c r="S1272" s="86">
        <v>0</v>
      </c>
      <c r="T1272" s="86">
        <v>0.68</v>
      </c>
      <c r="U1272" s="88">
        <v>3.1703582049802499</v>
      </c>
      <c r="V1272" s="89">
        <v>5</v>
      </c>
      <c r="W1272" s="85">
        <v>29.7</v>
      </c>
      <c r="X1272" s="88"/>
      <c r="Y1272" s="85"/>
      <c r="Z1272" s="88"/>
      <c r="AA1272" s="85">
        <v>2.38</v>
      </c>
      <c r="AB1272" s="91">
        <v>2.38</v>
      </c>
      <c r="AC1272" s="86">
        <v>0.24</v>
      </c>
      <c r="AD1272" s="86">
        <v>0.24</v>
      </c>
      <c r="AE1272" s="86">
        <v>0</v>
      </c>
      <c r="AF1272" s="88">
        <v>0</v>
      </c>
      <c r="AG1272" s="85">
        <v>0</v>
      </c>
      <c r="AH1272" s="86">
        <v>4.0600000000000002E-3</v>
      </c>
      <c r="AI1272" s="88">
        <v>0</v>
      </c>
      <c r="AJ1272" s="150">
        <v>1.05</v>
      </c>
      <c r="AK1272" s="151">
        <v>0</v>
      </c>
    </row>
    <row r="1273" spans="1:37" x14ac:dyDescent="0.2">
      <c r="A1273" s="149" t="s">
        <v>2713</v>
      </c>
      <c r="B1273" s="66" t="s">
        <v>2714</v>
      </c>
      <c r="C1273" s="67">
        <v>42</v>
      </c>
      <c r="D1273" s="84" t="s">
        <v>335</v>
      </c>
      <c r="E1273" s="85">
        <v>28.928124151581201</v>
      </c>
      <c r="F1273" s="91">
        <v>28.926372577353899</v>
      </c>
      <c r="G1273" s="86">
        <v>17.041065657759901</v>
      </c>
      <c r="H1273" s="86">
        <v>17.039314083532599</v>
      </c>
      <c r="I1273" s="86">
        <v>0.79</v>
      </c>
      <c r="J1273" s="86">
        <v>0.73</v>
      </c>
      <c r="K1273" s="87">
        <v>0</v>
      </c>
      <c r="L1273" s="85">
        <v>1.26000000046</v>
      </c>
      <c r="M1273" s="86">
        <v>0</v>
      </c>
      <c r="N1273" s="86"/>
      <c r="O1273" s="86">
        <v>11.375770020533899</v>
      </c>
      <c r="P1273" s="86">
        <v>0.36199999999999999</v>
      </c>
      <c r="Q1273" s="88">
        <v>0.46710000000000002</v>
      </c>
      <c r="R1273" s="85">
        <v>0</v>
      </c>
      <c r="S1273" s="86">
        <v>0</v>
      </c>
      <c r="T1273" s="86">
        <v>1.2</v>
      </c>
      <c r="U1273" s="88">
        <v>6.6717462319259404</v>
      </c>
      <c r="V1273" s="89">
        <v>4.8099999999999996</v>
      </c>
      <c r="W1273" s="85">
        <v>29.7</v>
      </c>
      <c r="X1273" s="88"/>
      <c r="Y1273" s="85">
        <v>-100</v>
      </c>
      <c r="Z1273" s="88"/>
      <c r="AA1273" s="85">
        <v>2.63</v>
      </c>
      <c r="AB1273" s="91">
        <v>2.63</v>
      </c>
      <c r="AC1273" s="86">
        <v>0.11</v>
      </c>
      <c r="AD1273" s="86">
        <v>0.11</v>
      </c>
      <c r="AE1273" s="86">
        <v>0</v>
      </c>
      <c r="AF1273" s="88">
        <v>0</v>
      </c>
      <c r="AG1273" s="85">
        <v>0.98577800035200003</v>
      </c>
      <c r="AH1273" s="86">
        <v>5.2769999999999996E-3</v>
      </c>
      <c r="AI1273" s="88">
        <v>0</v>
      </c>
      <c r="AJ1273" s="150">
        <v>1.05</v>
      </c>
      <c r="AK1273" s="151">
        <v>0</v>
      </c>
    </row>
    <row r="1274" spans="1:37" x14ac:dyDescent="0.2">
      <c r="A1274" s="149" t="s">
        <v>536</v>
      </c>
      <c r="B1274" s="66" t="s">
        <v>2715</v>
      </c>
      <c r="C1274" s="67">
        <v>42</v>
      </c>
      <c r="D1274" s="84" t="s">
        <v>335</v>
      </c>
      <c r="E1274" s="85">
        <v>32.406894002402701</v>
      </c>
      <c r="F1274" s="91">
        <v>32.398807873579202</v>
      </c>
      <c r="G1274" s="86">
        <v>17.251178264485699</v>
      </c>
      <c r="H1274" s="86">
        <v>17.243092135662099</v>
      </c>
      <c r="I1274" s="86">
        <v>0.73</v>
      </c>
      <c r="J1274" s="86">
        <v>0.62</v>
      </c>
      <c r="K1274" s="87">
        <v>0</v>
      </c>
      <c r="L1274" s="85">
        <v>0.47999999934799997</v>
      </c>
      <c r="M1274" s="86">
        <v>1.04905892919431E-2</v>
      </c>
      <c r="N1274" s="86"/>
      <c r="O1274" s="86">
        <v>6.6385669125395204</v>
      </c>
      <c r="P1274" s="86">
        <v>0.35299999999999998</v>
      </c>
      <c r="Q1274" s="88">
        <v>0.56469999999999998</v>
      </c>
      <c r="R1274" s="85">
        <v>9.1178481878276693E-2</v>
      </c>
      <c r="S1274" s="86">
        <v>0</v>
      </c>
      <c r="T1274" s="86">
        <v>1.27</v>
      </c>
      <c r="U1274" s="88">
        <v>4.4196469827187901</v>
      </c>
      <c r="V1274" s="89">
        <v>4.5599999999999996</v>
      </c>
      <c r="W1274" s="85">
        <v>23.633333333300001</v>
      </c>
      <c r="X1274" s="88"/>
      <c r="Y1274" s="85">
        <v>-100</v>
      </c>
      <c r="Z1274" s="88">
        <v>-100</v>
      </c>
      <c r="AA1274" s="85">
        <v>2.7</v>
      </c>
      <c r="AB1274" s="91">
        <v>2.71</v>
      </c>
      <c r="AC1274" s="86">
        <v>0</v>
      </c>
      <c r="AD1274" s="86">
        <v>0</v>
      </c>
      <c r="AE1274" s="86">
        <v>0</v>
      </c>
      <c r="AF1274" s="88">
        <v>2.4674999680399998</v>
      </c>
      <c r="AG1274" s="85">
        <v>0.39078400011199999</v>
      </c>
      <c r="AH1274" s="86">
        <v>3.163E-3</v>
      </c>
      <c r="AI1274" s="88">
        <v>0</v>
      </c>
      <c r="AJ1274" s="150">
        <v>1.37</v>
      </c>
      <c r="AK1274" s="151">
        <v>0</v>
      </c>
    </row>
    <row r="1275" spans="1:37" x14ac:dyDescent="0.2">
      <c r="A1275" s="149" t="s">
        <v>2716</v>
      </c>
      <c r="B1275" s="66" t="s">
        <v>2716</v>
      </c>
      <c r="C1275" s="67">
        <v>42</v>
      </c>
      <c r="D1275" s="84" t="s">
        <v>335</v>
      </c>
      <c r="E1275" s="85">
        <v>31.538320161735001</v>
      </c>
      <c r="F1275" s="91">
        <v>31.538320161735001</v>
      </c>
      <c r="G1275" s="86">
        <v>11.5503500359225</v>
      </c>
      <c r="H1275" s="86">
        <v>11.5503500359225</v>
      </c>
      <c r="I1275" s="86">
        <v>0</v>
      </c>
      <c r="J1275" s="86">
        <v>0.06</v>
      </c>
      <c r="K1275" s="87">
        <v>0</v>
      </c>
      <c r="L1275" s="85">
        <v>0.38999999962100002</v>
      </c>
      <c r="M1275" s="86">
        <v>0</v>
      </c>
      <c r="N1275" s="86"/>
      <c r="O1275" s="86">
        <v>0.476190476190476</v>
      </c>
      <c r="P1275" s="86">
        <v>0.20399999999999999</v>
      </c>
      <c r="Q1275" s="88">
        <v>0.61260000000000003</v>
      </c>
      <c r="R1275" s="85">
        <v>0</v>
      </c>
      <c r="S1275" s="86">
        <v>0</v>
      </c>
      <c r="T1275" s="86">
        <v>0.74</v>
      </c>
      <c r="U1275" s="88">
        <v>10.063323921070699</v>
      </c>
      <c r="V1275" s="89">
        <v>4.71</v>
      </c>
      <c r="W1275" s="85">
        <v>23.133333333300001</v>
      </c>
      <c r="X1275" s="88"/>
      <c r="Y1275" s="85">
        <v>-100</v>
      </c>
      <c r="Z1275" s="88"/>
      <c r="AA1275" s="85">
        <v>0.3</v>
      </c>
      <c r="AB1275" s="91">
        <v>0.3</v>
      </c>
      <c r="AC1275" s="86">
        <v>0.09</v>
      </c>
      <c r="AD1275" s="86">
        <v>0.09</v>
      </c>
      <c r="AE1275" s="86">
        <v>0</v>
      </c>
      <c r="AF1275" s="88">
        <v>0</v>
      </c>
      <c r="AG1275" s="85">
        <v>0.540594000347</v>
      </c>
      <c r="AH1275" s="86">
        <v>2.5999999999999998E-4</v>
      </c>
      <c r="AI1275" s="88">
        <v>0</v>
      </c>
      <c r="AJ1275" s="150">
        <v>2.2200000000000002</v>
      </c>
      <c r="AK1275" s="151">
        <v>0</v>
      </c>
    </row>
    <row r="1276" spans="1:37" x14ac:dyDescent="0.2">
      <c r="A1276" s="149" t="s">
        <v>2717</v>
      </c>
      <c r="B1276" s="66" t="s">
        <v>2718</v>
      </c>
      <c r="C1276" s="67">
        <v>42</v>
      </c>
      <c r="D1276" s="84" t="s">
        <v>335</v>
      </c>
      <c r="E1276" s="85">
        <v>20.875446754544399</v>
      </c>
      <c r="F1276" s="91">
        <v>20.861996080089199</v>
      </c>
      <c r="G1276" s="86">
        <v>10.2590215595096</v>
      </c>
      <c r="H1276" s="86">
        <v>10.2455708850544</v>
      </c>
      <c r="I1276" s="86">
        <v>0.16</v>
      </c>
      <c r="J1276" s="86">
        <v>0.4</v>
      </c>
      <c r="K1276" s="87">
        <v>0</v>
      </c>
      <c r="L1276" s="85">
        <v>0.82999999897499999</v>
      </c>
      <c r="M1276" s="86">
        <v>0</v>
      </c>
      <c r="N1276" s="86"/>
      <c r="O1276" s="86">
        <v>2.22626079054975</v>
      </c>
      <c r="P1276" s="86">
        <v>0.32300000000000001</v>
      </c>
      <c r="Q1276" s="88">
        <v>0.72589999999999999</v>
      </c>
      <c r="R1276" s="85">
        <v>0</v>
      </c>
      <c r="S1276" s="86">
        <v>0</v>
      </c>
      <c r="T1276" s="86">
        <v>1.1599999999999999</v>
      </c>
      <c r="U1276" s="88">
        <v>8.9446985127397092</v>
      </c>
      <c r="V1276" s="89">
        <v>4.66</v>
      </c>
      <c r="W1276" s="85"/>
      <c r="X1276" s="88"/>
      <c r="Y1276" s="85">
        <v>-100</v>
      </c>
      <c r="Z1276" s="88"/>
      <c r="AA1276" s="85">
        <v>0.03</v>
      </c>
      <c r="AB1276" s="91">
        <v>0.04</v>
      </c>
      <c r="AC1276" s="86">
        <v>0</v>
      </c>
      <c r="AD1276" s="86">
        <v>0</v>
      </c>
      <c r="AE1276" s="86">
        <v>0</v>
      </c>
      <c r="AF1276" s="88">
        <v>0</v>
      </c>
      <c r="AG1276" s="85">
        <v>0.64453800104900005</v>
      </c>
      <c r="AH1276" s="86">
        <v>1.371E-3</v>
      </c>
      <c r="AI1276" s="88">
        <v>0</v>
      </c>
      <c r="AJ1276" s="150">
        <v>1.19</v>
      </c>
      <c r="AK1276" s="151">
        <v>0</v>
      </c>
    </row>
    <row r="1277" spans="1:37" x14ac:dyDescent="0.2">
      <c r="A1277" s="149" t="s">
        <v>2719</v>
      </c>
      <c r="B1277" s="66" t="s">
        <v>2720</v>
      </c>
      <c r="C1277" s="67">
        <v>42</v>
      </c>
      <c r="D1277" s="84" t="s">
        <v>335</v>
      </c>
      <c r="E1277" s="85">
        <v>50.634272570442803</v>
      </c>
      <c r="F1277" s="91">
        <v>50.634272570442803</v>
      </c>
      <c r="G1277" s="86">
        <v>23.341575618171401</v>
      </c>
      <c r="H1277" s="86">
        <v>23.341575618171401</v>
      </c>
      <c r="I1277" s="86">
        <v>0.18</v>
      </c>
      <c r="J1277" s="86">
        <v>0.37</v>
      </c>
      <c r="K1277" s="87">
        <v>0</v>
      </c>
      <c r="L1277" s="85">
        <v>1.9800000016299999</v>
      </c>
      <c r="M1277" s="86">
        <v>0</v>
      </c>
      <c r="N1277" s="86"/>
      <c r="O1277" s="86">
        <v>4.3564811270193697</v>
      </c>
      <c r="P1277" s="86">
        <v>0.27300000000000002</v>
      </c>
      <c r="Q1277" s="88">
        <v>0.8498</v>
      </c>
      <c r="R1277" s="85">
        <v>0</v>
      </c>
      <c r="S1277" s="86">
        <v>0</v>
      </c>
      <c r="T1277" s="86">
        <v>0.89</v>
      </c>
      <c r="U1277" s="88">
        <v>4.92064404830362</v>
      </c>
      <c r="V1277" s="89">
        <v>4.75</v>
      </c>
      <c r="W1277" s="85">
        <v>25.442250071258702</v>
      </c>
      <c r="X1277" s="88">
        <v>24.866666666699999</v>
      </c>
      <c r="Y1277" s="85">
        <v>-100</v>
      </c>
      <c r="Z1277" s="88">
        <v>-100</v>
      </c>
      <c r="AA1277" s="85">
        <v>0.64</v>
      </c>
      <c r="AB1277" s="91">
        <v>0.64</v>
      </c>
      <c r="AC1277" s="86">
        <v>0.08</v>
      </c>
      <c r="AD1277" s="86">
        <v>0.08</v>
      </c>
      <c r="AE1277" s="86">
        <v>0</v>
      </c>
      <c r="AF1277" s="88">
        <v>0</v>
      </c>
      <c r="AG1277" s="85">
        <v>0.70105400015200003</v>
      </c>
      <c r="AH1277" s="86">
        <v>4.3169999999999997E-3</v>
      </c>
      <c r="AI1277" s="88">
        <v>4.5690000009899999E-3</v>
      </c>
      <c r="AJ1277" s="150">
        <v>2.09</v>
      </c>
      <c r="AK1277" s="151">
        <v>0</v>
      </c>
    </row>
    <row r="1278" spans="1:37" x14ac:dyDescent="0.2">
      <c r="A1278" s="149" t="s">
        <v>2721</v>
      </c>
      <c r="B1278" s="66" t="s">
        <v>2722</v>
      </c>
      <c r="C1278" s="67">
        <v>42</v>
      </c>
      <c r="D1278" s="84" t="s">
        <v>335</v>
      </c>
      <c r="E1278" s="85">
        <v>11.6122286722502</v>
      </c>
      <c r="F1278" s="91">
        <v>11.603515688815801</v>
      </c>
      <c r="G1278" s="86">
        <v>7.0357341233105002</v>
      </c>
      <c r="H1278" s="86">
        <v>7.0286548242700198</v>
      </c>
      <c r="I1278" s="86">
        <v>0.27</v>
      </c>
      <c r="J1278" s="86">
        <v>0.41</v>
      </c>
      <c r="K1278" s="87">
        <v>0</v>
      </c>
      <c r="L1278" s="85">
        <v>0.66000000076599996</v>
      </c>
      <c r="M1278" s="86">
        <v>4.7811397248511502E-2</v>
      </c>
      <c r="N1278" s="86"/>
      <c r="O1278" s="86">
        <v>8.1961345740873295</v>
      </c>
      <c r="P1278" s="86">
        <v>0.252</v>
      </c>
      <c r="Q1278" s="88">
        <v>0.79869999999999997</v>
      </c>
      <c r="R1278" s="85">
        <v>7.2406053146042999E-3</v>
      </c>
      <c r="S1278" s="86">
        <v>0</v>
      </c>
      <c r="T1278" s="86">
        <v>1.06</v>
      </c>
      <c r="U1278" s="88">
        <v>15.7628761558317</v>
      </c>
      <c r="V1278" s="89">
        <v>4.68</v>
      </c>
      <c r="W1278" s="85">
        <v>19.763780463819099</v>
      </c>
      <c r="X1278" s="88"/>
      <c r="Y1278" s="85">
        <v>-100</v>
      </c>
      <c r="Z1278" s="88">
        <v>-100</v>
      </c>
      <c r="AA1278" s="85">
        <v>1.1100000000000001</v>
      </c>
      <c r="AB1278" s="91">
        <v>1.1100000000000001</v>
      </c>
      <c r="AC1278" s="86">
        <v>0.19</v>
      </c>
      <c r="AD1278" s="86">
        <v>0.19</v>
      </c>
      <c r="AE1278" s="86">
        <v>0</v>
      </c>
      <c r="AF1278" s="88">
        <v>0.61489999365699999</v>
      </c>
      <c r="AG1278" s="85">
        <v>1.6078659989499999</v>
      </c>
      <c r="AH1278" s="86">
        <v>5.3049999999999998E-3</v>
      </c>
      <c r="AI1278" s="88">
        <v>0</v>
      </c>
      <c r="AJ1278" s="150">
        <v>1.1000000000000001</v>
      </c>
      <c r="AK1278" s="151">
        <v>0</v>
      </c>
    </row>
    <row r="1279" spans="1:37" x14ac:dyDescent="0.2">
      <c r="A1279" s="149" t="s">
        <v>2723</v>
      </c>
      <c r="B1279" s="66" t="s">
        <v>2724</v>
      </c>
      <c r="C1279" s="67">
        <v>42</v>
      </c>
      <c r="D1279" s="84" t="s">
        <v>335</v>
      </c>
      <c r="E1279" s="85">
        <v>29.020734931527201</v>
      </c>
      <c r="F1279" s="91">
        <v>29.0199922763865</v>
      </c>
      <c r="G1279" s="86">
        <v>14.7209101981404</v>
      </c>
      <c r="H1279" s="86">
        <v>14.7209101981404</v>
      </c>
      <c r="I1279" s="86">
        <v>0.81</v>
      </c>
      <c r="J1279" s="86">
        <v>2.5499999999999998</v>
      </c>
      <c r="K1279" s="87">
        <v>0</v>
      </c>
      <c r="L1279" s="85">
        <v>0.24000000005</v>
      </c>
      <c r="M1279" s="86">
        <v>0</v>
      </c>
      <c r="N1279" s="86"/>
      <c r="O1279" s="86">
        <v>7.0133010882708602</v>
      </c>
      <c r="P1279" s="86">
        <v>0.376</v>
      </c>
      <c r="Q1279" s="88">
        <v>0.74270000000000003</v>
      </c>
      <c r="R1279" s="85">
        <v>0</v>
      </c>
      <c r="S1279" s="86">
        <v>0</v>
      </c>
      <c r="T1279" s="86">
        <v>0.97</v>
      </c>
      <c r="U1279" s="88">
        <v>9.1762469179811692</v>
      </c>
      <c r="V1279" s="89">
        <v>4.72</v>
      </c>
      <c r="W1279" s="85">
        <v>21.6100933341712</v>
      </c>
      <c r="X1279" s="88">
        <v>21.5333333333</v>
      </c>
      <c r="Y1279" s="85">
        <v>100</v>
      </c>
      <c r="Z1279" s="88"/>
      <c r="AA1279" s="85">
        <v>0.28999999999999998</v>
      </c>
      <c r="AB1279" s="91">
        <v>0</v>
      </c>
      <c r="AC1279" s="86">
        <v>0.16</v>
      </c>
      <c r="AD1279" s="86">
        <v>0.02</v>
      </c>
      <c r="AE1279" s="86">
        <v>0</v>
      </c>
      <c r="AF1279" s="88">
        <v>0</v>
      </c>
      <c r="AG1279" s="85">
        <v>0.56785800100899997</v>
      </c>
      <c r="AH1279" s="86">
        <v>2.3581000000000001E-2</v>
      </c>
      <c r="AI1279" s="88">
        <v>5.5270000098199996E-3</v>
      </c>
      <c r="AJ1279" s="150">
        <v>1.6</v>
      </c>
      <c r="AK1279" s="151">
        <v>0</v>
      </c>
    </row>
    <row r="1280" spans="1:37" x14ac:dyDescent="0.2">
      <c r="A1280" s="149" t="s">
        <v>2725</v>
      </c>
      <c r="B1280" s="66" t="s">
        <v>2726</v>
      </c>
      <c r="C1280" s="67">
        <v>42</v>
      </c>
      <c r="D1280" s="84" t="s">
        <v>335</v>
      </c>
      <c r="E1280" s="85">
        <v>68.320446350083401</v>
      </c>
      <c r="F1280" s="91">
        <v>68.269317019787906</v>
      </c>
      <c r="G1280" s="86">
        <v>25.5808112520407</v>
      </c>
      <c r="H1280" s="86">
        <v>25.530578927539899</v>
      </c>
      <c r="I1280" s="86">
        <v>0.35</v>
      </c>
      <c r="J1280" s="86">
        <v>0.37</v>
      </c>
      <c r="K1280" s="87">
        <v>0</v>
      </c>
      <c r="L1280" s="85">
        <v>1.24000000051</v>
      </c>
      <c r="M1280" s="86">
        <v>1.9089458249644298E-2</v>
      </c>
      <c r="N1280" s="86"/>
      <c r="O1280" s="86">
        <v>47.011952191235103</v>
      </c>
      <c r="P1280" s="86">
        <v>0.218</v>
      </c>
      <c r="Q1280" s="88">
        <v>0.21929999999999999</v>
      </c>
      <c r="R1280" s="85">
        <v>3.2631750693424701E-2</v>
      </c>
      <c r="S1280" s="86">
        <v>0</v>
      </c>
      <c r="T1280" s="86">
        <v>0.55000000000000004</v>
      </c>
      <c r="U1280" s="88">
        <v>1.6890619113399501</v>
      </c>
      <c r="V1280" s="89">
        <v>4.71</v>
      </c>
      <c r="W1280" s="85">
        <v>31.991666666393598</v>
      </c>
      <c r="X1280" s="88"/>
      <c r="Y1280" s="85">
        <v>-100</v>
      </c>
      <c r="Z1280" s="88">
        <v>-100</v>
      </c>
      <c r="AA1280" s="85">
        <v>1.22</v>
      </c>
      <c r="AB1280" s="91">
        <v>1.22</v>
      </c>
      <c r="AC1280" s="86">
        <v>0.19</v>
      </c>
      <c r="AD1280" s="86">
        <v>0.19</v>
      </c>
      <c r="AE1280" s="86">
        <v>0</v>
      </c>
      <c r="AF1280" s="88">
        <v>3.2021000398399999</v>
      </c>
      <c r="AG1280" s="85">
        <v>0.104682999879</v>
      </c>
      <c r="AH1280" s="86">
        <v>2.7290000000000001E-3</v>
      </c>
      <c r="AI1280" s="88">
        <v>0</v>
      </c>
      <c r="AJ1280" s="150">
        <v>1.5</v>
      </c>
      <c r="AK1280" s="151">
        <v>2</v>
      </c>
    </row>
    <row r="1281" spans="1:37" x14ac:dyDescent="0.2">
      <c r="A1281" s="149" t="s">
        <v>2727</v>
      </c>
      <c r="B1281" s="66" t="s">
        <v>2728</v>
      </c>
      <c r="C1281" s="67">
        <v>42</v>
      </c>
      <c r="D1281" s="84" t="s">
        <v>335</v>
      </c>
      <c r="E1281" s="85">
        <v>61.512756436334101</v>
      </c>
      <c r="F1281" s="91">
        <v>61.493868774336001</v>
      </c>
      <c r="G1281" s="86">
        <v>27.8665659324693</v>
      </c>
      <c r="H1281" s="86">
        <v>27.856395652931901</v>
      </c>
      <c r="I1281" s="86">
        <v>0.62</v>
      </c>
      <c r="J1281" s="86">
        <v>0.38</v>
      </c>
      <c r="K1281" s="87">
        <v>0</v>
      </c>
      <c r="L1281" s="85">
        <v>0.37000000021000001</v>
      </c>
      <c r="M1281" s="86">
        <v>1.71090821063399E-2</v>
      </c>
      <c r="N1281" s="86"/>
      <c r="O1281" s="86">
        <v>26.134215500945199</v>
      </c>
      <c r="P1281" s="86">
        <v>0.151</v>
      </c>
      <c r="Q1281" s="88">
        <v>0.58120000000000005</v>
      </c>
      <c r="R1281" s="85">
        <v>1.29600829445308E-2</v>
      </c>
      <c r="S1281" s="86">
        <v>0</v>
      </c>
      <c r="T1281" s="86">
        <v>0.88</v>
      </c>
      <c r="U1281" s="88">
        <v>5.2289765792991201</v>
      </c>
      <c r="V1281" s="89">
        <v>4.95</v>
      </c>
      <c r="W1281" s="85">
        <v>27.398414239776599</v>
      </c>
      <c r="X1281" s="88">
        <v>32.4</v>
      </c>
      <c r="Y1281" s="85">
        <v>-99.94</v>
      </c>
      <c r="Z1281" s="88"/>
      <c r="AA1281" s="85">
        <v>2.2000000000000002</v>
      </c>
      <c r="AB1281" s="91">
        <v>2.2000000000000002</v>
      </c>
      <c r="AC1281" s="86">
        <v>0.17</v>
      </c>
      <c r="AD1281" s="86">
        <v>0.17</v>
      </c>
      <c r="AE1281" s="86">
        <v>0</v>
      </c>
      <c r="AF1281" s="88">
        <v>0.35859999080999999</v>
      </c>
      <c r="AG1281" s="85">
        <v>8.5058000003299994E-2</v>
      </c>
      <c r="AH1281" s="86">
        <v>1.9350000000000001E-3</v>
      </c>
      <c r="AI1281" s="88">
        <v>0</v>
      </c>
      <c r="AJ1281" s="150">
        <v>1.62</v>
      </c>
      <c r="AK1281" s="151">
        <v>1</v>
      </c>
    </row>
    <row r="1282" spans="1:37" x14ac:dyDescent="0.2">
      <c r="A1282" s="149" t="s">
        <v>2729</v>
      </c>
      <c r="B1282" s="66" t="s">
        <v>2730</v>
      </c>
      <c r="C1282" s="67">
        <v>42</v>
      </c>
      <c r="D1282" s="84" t="s">
        <v>335</v>
      </c>
      <c r="E1282" s="85">
        <v>60.377582356225602</v>
      </c>
      <c r="F1282" s="91">
        <v>60.301507537688401</v>
      </c>
      <c r="G1282" s="86">
        <v>36.6666666666667</v>
      </c>
      <c r="H1282" s="86">
        <v>36.590591848129499</v>
      </c>
      <c r="I1282" s="86">
        <v>0.33</v>
      </c>
      <c r="J1282" s="86">
        <v>0.26</v>
      </c>
      <c r="K1282" s="87">
        <v>0</v>
      </c>
      <c r="L1282" s="85">
        <v>0.81000000016200002</v>
      </c>
      <c r="M1282" s="86">
        <v>0</v>
      </c>
      <c r="N1282" s="86"/>
      <c r="O1282" s="86">
        <v>50.750220653133297</v>
      </c>
      <c r="P1282" s="86">
        <v>0.106</v>
      </c>
      <c r="Q1282" s="88">
        <v>9.3100000000000002E-2</v>
      </c>
      <c r="R1282" s="85">
        <v>0</v>
      </c>
      <c r="S1282" s="86">
        <v>0</v>
      </c>
      <c r="T1282" s="86">
        <v>0.93</v>
      </c>
      <c r="U1282" s="88">
        <v>3.94402568397543</v>
      </c>
      <c r="V1282" s="89">
        <v>4.99</v>
      </c>
      <c r="W1282" s="85">
        <v>33.361069433275802</v>
      </c>
      <c r="X1282" s="88">
        <v>33.833333333299997</v>
      </c>
      <c r="Y1282" s="85">
        <v>-100</v>
      </c>
      <c r="Z1282" s="88"/>
      <c r="AA1282" s="85">
        <v>1.67</v>
      </c>
      <c r="AB1282" s="91">
        <v>1.68</v>
      </c>
      <c r="AC1282" s="86">
        <v>0.26</v>
      </c>
      <c r="AD1282" s="86">
        <v>0.27</v>
      </c>
      <c r="AE1282" s="86">
        <v>0</v>
      </c>
      <c r="AF1282" s="88">
        <v>0</v>
      </c>
      <c r="AG1282" s="85">
        <v>0</v>
      </c>
      <c r="AH1282" s="86">
        <v>2.2989999999999998E-3</v>
      </c>
      <c r="AI1282" s="88">
        <v>0</v>
      </c>
      <c r="AJ1282" s="150">
        <v>1.19</v>
      </c>
      <c r="AK1282" s="151">
        <v>3</v>
      </c>
    </row>
    <row r="1283" spans="1:37" x14ac:dyDescent="0.2">
      <c r="A1283" s="149" t="s">
        <v>2731</v>
      </c>
      <c r="B1283" s="66" t="s">
        <v>2732</v>
      </c>
      <c r="C1283" s="67">
        <v>42</v>
      </c>
      <c r="D1283" s="84" t="s">
        <v>335</v>
      </c>
      <c r="E1283" s="85">
        <v>52.353033686660602</v>
      </c>
      <c r="F1283" s="91">
        <v>52.132859434466702</v>
      </c>
      <c r="G1283" s="86">
        <v>30.999276570314201</v>
      </c>
      <c r="H1283" s="86">
        <v>30.780360456704301</v>
      </c>
      <c r="I1283" s="86">
        <v>0.35</v>
      </c>
      <c r="J1283" s="86">
        <v>0.27</v>
      </c>
      <c r="K1283" s="87">
        <v>0</v>
      </c>
      <c r="L1283" s="85">
        <v>1.19000000065</v>
      </c>
      <c r="M1283" s="86">
        <v>0</v>
      </c>
      <c r="N1283" s="86"/>
      <c r="O1283" s="86">
        <v>48.230381760339299</v>
      </c>
      <c r="P1283" s="86">
        <v>0.19900000000000001</v>
      </c>
      <c r="Q1283" s="88">
        <v>9.7900000000000001E-2</v>
      </c>
      <c r="R1283" s="85">
        <v>0</v>
      </c>
      <c r="S1283" s="86">
        <v>0</v>
      </c>
      <c r="T1283" s="86">
        <v>1.08</v>
      </c>
      <c r="U1283" s="88">
        <v>6.8820180542886797</v>
      </c>
      <c r="V1283" s="89">
        <v>4.99</v>
      </c>
      <c r="W1283" s="85"/>
      <c r="X1283" s="88"/>
      <c r="Y1283" s="85"/>
      <c r="Z1283" s="88"/>
      <c r="AA1283" s="85">
        <v>1.62</v>
      </c>
      <c r="AB1283" s="91">
        <v>1.63</v>
      </c>
      <c r="AC1283" s="86">
        <v>0.2</v>
      </c>
      <c r="AD1283" s="86">
        <v>0.2</v>
      </c>
      <c r="AE1283" s="86">
        <v>0</v>
      </c>
      <c r="AF1283" s="88">
        <v>2.73749995381</v>
      </c>
      <c r="AG1283" s="85">
        <v>0.343710999884</v>
      </c>
      <c r="AH1283" s="86">
        <v>2.954E-3</v>
      </c>
      <c r="AI1283" s="88">
        <v>0</v>
      </c>
      <c r="AJ1283" s="150">
        <v>1.1399999999999999</v>
      </c>
      <c r="AK1283" s="151">
        <v>1</v>
      </c>
    </row>
    <row r="1284" spans="1:37" x14ac:dyDescent="0.2">
      <c r="A1284" s="149" t="s">
        <v>522</v>
      </c>
      <c r="B1284" s="66" t="s">
        <v>2733</v>
      </c>
      <c r="C1284" s="67">
        <v>42</v>
      </c>
      <c r="D1284" s="84" t="s">
        <v>335</v>
      </c>
      <c r="E1284" s="85">
        <v>56.044032444959399</v>
      </c>
      <c r="F1284" s="91">
        <v>53.371958285052102</v>
      </c>
      <c r="G1284" s="86">
        <v>40.804171494785599</v>
      </c>
      <c r="H1284" s="86">
        <v>38.222479721900299</v>
      </c>
      <c r="I1284" s="86">
        <v>0.42</v>
      </c>
      <c r="J1284" s="86">
        <v>0.4</v>
      </c>
      <c r="K1284" s="87">
        <v>0</v>
      </c>
      <c r="L1284" s="85">
        <v>2.3899999993900001</v>
      </c>
      <c r="M1284" s="86">
        <v>0.13844051196496501</v>
      </c>
      <c r="N1284" s="86"/>
      <c r="O1284" s="86">
        <v>58.335029513535503</v>
      </c>
      <c r="P1284" s="86">
        <v>0.14499999999999999</v>
      </c>
      <c r="Q1284" s="88">
        <v>0.309</v>
      </c>
      <c r="R1284" s="85">
        <v>8.1766148814390802E-2</v>
      </c>
      <c r="S1284" s="86">
        <v>0</v>
      </c>
      <c r="T1284" s="86">
        <v>0.93</v>
      </c>
      <c r="U1284" s="88">
        <v>10.6836616454229</v>
      </c>
      <c r="V1284" s="89">
        <v>4.9800000000000004</v>
      </c>
      <c r="W1284" s="85"/>
      <c r="X1284" s="88"/>
      <c r="Y1284" s="85"/>
      <c r="Z1284" s="88"/>
      <c r="AA1284" s="85">
        <v>3.82</v>
      </c>
      <c r="AB1284" s="91">
        <v>3.9</v>
      </c>
      <c r="AC1284" s="86">
        <v>0.87</v>
      </c>
      <c r="AD1284" s="86">
        <v>0.94</v>
      </c>
      <c r="AE1284" s="86">
        <v>0</v>
      </c>
      <c r="AF1284" s="88">
        <v>1.38960003818</v>
      </c>
      <c r="AG1284" s="85">
        <v>0</v>
      </c>
      <c r="AH1284" s="86">
        <v>1.0059999999999999E-3</v>
      </c>
      <c r="AI1284" s="88">
        <v>0</v>
      </c>
      <c r="AJ1284" s="150">
        <v>1.1200000000000001</v>
      </c>
      <c r="AK1284" s="151">
        <v>0</v>
      </c>
    </row>
    <row r="1285" spans="1:37" x14ac:dyDescent="0.2">
      <c r="A1285" s="149" t="s">
        <v>2734</v>
      </c>
      <c r="B1285" s="66" t="s">
        <v>2735</v>
      </c>
      <c r="C1285" s="67">
        <v>42</v>
      </c>
      <c r="D1285" s="84" t="s">
        <v>335</v>
      </c>
      <c r="E1285" s="85">
        <v>56.107974152459398</v>
      </c>
      <c r="F1285" s="91">
        <v>54.122862489928401</v>
      </c>
      <c r="G1285" s="86">
        <v>30.417727329633198</v>
      </c>
      <c r="H1285" s="86">
        <v>28.442566906031399</v>
      </c>
      <c r="I1285" s="86">
        <v>0.26</v>
      </c>
      <c r="J1285" s="86">
        <v>0.22</v>
      </c>
      <c r="K1285" s="87">
        <v>0</v>
      </c>
      <c r="L1285" s="85">
        <v>0.79999999992100002</v>
      </c>
      <c r="M1285" s="86">
        <v>2.3558912478776701</v>
      </c>
      <c r="N1285" s="86"/>
      <c r="O1285" s="86">
        <v>50.9415025807685</v>
      </c>
      <c r="P1285" s="86">
        <v>0.107</v>
      </c>
      <c r="Q1285" s="88">
        <v>0.1106</v>
      </c>
      <c r="R1285" s="85">
        <v>2.1285653469561499E-2</v>
      </c>
      <c r="S1285" s="86">
        <v>0</v>
      </c>
      <c r="T1285" s="86">
        <v>0.52</v>
      </c>
      <c r="U1285" s="88">
        <v>3.7705565310623101</v>
      </c>
      <c r="V1285" s="89">
        <v>4.8099999999999996</v>
      </c>
      <c r="W1285" s="85">
        <v>31.792058511161201</v>
      </c>
      <c r="X1285" s="88">
        <v>40.9</v>
      </c>
      <c r="Y1285" s="85">
        <v>-100</v>
      </c>
      <c r="Z1285" s="88"/>
      <c r="AA1285" s="85">
        <v>0.99</v>
      </c>
      <c r="AB1285" s="91">
        <v>0.99</v>
      </c>
      <c r="AC1285" s="86">
        <v>7.0000000000000007E-2</v>
      </c>
      <c r="AD1285" s="86">
        <v>7.0000000000000007E-2</v>
      </c>
      <c r="AE1285" s="86">
        <v>0</v>
      </c>
      <c r="AF1285" s="88">
        <v>21.679800031399999</v>
      </c>
      <c r="AG1285" s="85">
        <v>6.4474000020599997E-2</v>
      </c>
      <c r="AH1285" s="86">
        <v>3.8860000000000001E-3</v>
      </c>
      <c r="AI1285" s="88">
        <v>0</v>
      </c>
      <c r="AJ1285" s="150">
        <v>1.1100000000000001</v>
      </c>
      <c r="AK1285" s="151">
        <v>1</v>
      </c>
    </row>
    <row r="1286" spans="1:37" x14ac:dyDescent="0.2">
      <c r="A1286" s="149" t="s">
        <v>2736</v>
      </c>
      <c r="B1286" s="66" t="s">
        <v>2737</v>
      </c>
      <c r="C1286" s="67">
        <v>42</v>
      </c>
      <c r="D1286" s="84" t="s">
        <v>335</v>
      </c>
      <c r="E1286" s="85">
        <v>55.622070629727602</v>
      </c>
      <c r="F1286" s="91">
        <v>55.535059631537401</v>
      </c>
      <c r="G1286" s="86">
        <v>30.481692885980799</v>
      </c>
      <c r="H1286" s="86">
        <v>30.400482621003299</v>
      </c>
      <c r="I1286" s="86">
        <v>0.46</v>
      </c>
      <c r="J1286" s="86">
        <v>0.32</v>
      </c>
      <c r="K1286" s="87">
        <v>0</v>
      </c>
      <c r="L1286" s="85">
        <v>1.96999999533</v>
      </c>
      <c r="M1286" s="86">
        <v>0</v>
      </c>
      <c r="N1286" s="86"/>
      <c r="O1286" s="86">
        <v>63.204901858967702</v>
      </c>
      <c r="P1286" s="86">
        <v>0.17499999999999999</v>
      </c>
      <c r="Q1286" s="88">
        <v>0.2707</v>
      </c>
      <c r="R1286" s="85">
        <v>0</v>
      </c>
      <c r="S1286" s="86">
        <v>0</v>
      </c>
      <c r="T1286" s="86">
        <v>0.9</v>
      </c>
      <c r="U1286" s="88">
        <v>3.4618775813262799</v>
      </c>
      <c r="V1286" s="89">
        <v>4.83</v>
      </c>
      <c r="W1286" s="85">
        <v>31.865637204810199</v>
      </c>
      <c r="X1286" s="88"/>
      <c r="Y1286" s="85">
        <v>-100</v>
      </c>
      <c r="Z1286" s="88"/>
      <c r="AA1286" s="85">
        <v>5.23</v>
      </c>
      <c r="AB1286" s="91">
        <v>5.25</v>
      </c>
      <c r="AC1286" s="86">
        <v>0.61</v>
      </c>
      <c r="AD1286" s="86">
        <v>0.63</v>
      </c>
      <c r="AE1286" s="86">
        <v>0</v>
      </c>
      <c r="AF1286" s="88">
        <v>22.663700049999999</v>
      </c>
      <c r="AG1286" s="85">
        <v>0</v>
      </c>
      <c r="AH1286" s="86">
        <v>1.606E-3</v>
      </c>
      <c r="AI1286" s="88">
        <v>0</v>
      </c>
      <c r="AJ1286" s="150">
        <v>1.36</v>
      </c>
      <c r="AK1286" s="151">
        <v>5</v>
      </c>
    </row>
    <row r="1287" spans="1:37" x14ac:dyDescent="0.2">
      <c r="A1287" s="149" t="s">
        <v>2738</v>
      </c>
      <c r="B1287" s="66" t="s">
        <v>2738</v>
      </c>
      <c r="C1287" s="67">
        <v>42</v>
      </c>
      <c r="D1287" s="84" t="s">
        <v>335</v>
      </c>
      <c r="E1287" s="85">
        <v>57.105144706268803</v>
      </c>
      <c r="F1287" s="91">
        <v>57.105144706268803</v>
      </c>
      <c r="G1287" s="86">
        <v>38.702692181360298</v>
      </c>
      <c r="H1287" s="86">
        <v>38.702692181360298</v>
      </c>
      <c r="I1287" s="86">
        <v>0.19</v>
      </c>
      <c r="J1287" s="86">
        <v>0.27</v>
      </c>
      <c r="K1287" s="87">
        <v>0</v>
      </c>
      <c r="L1287" s="85">
        <v>1.1100000016</v>
      </c>
      <c r="M1287" s="86">
        <v>0</v>
      </c>
      <c r="N1287" s="86"/>
      <c r="O1287" s="86">
        <v>67.194546407970606</v>
      </c>
      <c r="P1287" s="86">
        <v>0.28999999999999998</v>
      </c>
      <c r="Q1287" s="88">
        <v>0</v>
      </c>
      <c r="R1287" s="85">
        <v>0</v>
      </c>
      <c r="S1287" s="86">
        <v>0</v>
      </c>
      <c r="T1287" s="86">
        <v>1.01</v>
      </c>
      <c r="U1287" s="88">
        <v>5.5339959367890899</v>
      </c>
      <c r="V1287" s="89">
        <v>4.7699999999999996</v>
      </c>
      <c r="W1287" s="85"/>
      <c r="X1287" s="88"/>
      <c r="Y1287" s="85"/>
      <c r="Z1287" s="88"/>
      <c r="AA1287" s="85">
        <v>3.07</v>
      </c>
      <c r="AB1287" s="91">
        <v>3.07</v>
      </c>
      <c r="AC1287" s="86">
        <v>0.4</v>
      </c>
      <c r="AD1287" s="86">
        <v>0.4</v>
      </c>
      <c r="AE1287" s="86">
        <v>0</v>
      </c>
      <c r="AF1287" s="88">
        <v>4.4429998462000002</v>
      </c>
      <c r="AG1287" s="85">
        <v>0</v>
      </c>
      <c r="AH1287" s="86">
        <v>1.5009999999999999E-3</v>
      </c>
      <c r="AI1287" s="88">
        <v>0</v>
      </c>
      <c r="AJ1287" s="150">
        <v>1.33</v>
      </c>
      <c r="AK1287" s="151">
        <v>6</v>
      </c>
    </row>
    <row r="1288" spans="1:37" x14ac:dyDescent="0.2">
      <c r="A1288" s="149" t="s">
        <v>2739</v>
      </c>
      <c r="B1288" s="66" t="s">
        <v>2740</v>
      </c>
      <c r="C1288" s="67">
        <v>42</v>
      </c>
      <c r="D1288" s="84" t="s">
        <v>335</v>
      </c>
      <c r="E1288" s="85">
        <v>61.963915789171899</v>
      </c>
      <c r="F1288" s="91">
        <v>61.706581031776203</v>
      </c>
      <c r="G1288" s="86">
        <v>36.183847405506498</v>
      </c>
      <c r="H1288" s="86">
        <v>35.9437160859312</v>
      </c>
      <c r="I1288" s="86">
        <v>0.4</v>
      </c>
      <c r="J1288" s="86">
        <v>1.1599999999999999</v>
      </c>
      <c r="K1288" s="87">
        <v>0</v>
      </c>
      <c r="L1288" s="85">
        <v>0.67999999990299997</v>
      </c>
      <c r="M1288" s="86">
        <v>0.115240595898359</v>
      </c>
      <c r="N1288" s="86"/>
      <c r="O1288" s="86">
        <v>56.945826816436799</v>
      </c>
      <c r="P1288" s="86">
        <v>0.30499999999999999</v>
      </c>
      <c r="Q1288" s="88">
        <v>0.27079999999999999</v>
      </c>
      <c r="R1288" s="85">
        <v>2.2306491188936E-2</v>
      </c>
      <c r="S1288" s="86">
        <v>0</v>
      </c>
      <c r="T1288" s="86">
        <v>1.31</v>
      </c>
      <c r="U1288" s="88">
        <v>3.3783251019662099</v>
      </c>
      <c r="V1288" s="89">
        <v>4.9000000000000004</v>
      </c>
      <c r="W1288" s="85">
        <v>27.7182678085811</v>
      </c>
      <c r="X1288" s="88"/>
      <c r="Y1288" s="85">
        <v>-98.26</v>
      </c>
      <c r="Z1288" s="88"/>
      <c r="AA1288" s="85">
        <v>4.51</v>
      </c>
      <c r="AB1288" s="91">
        <v>4.4800000000000004</v>
      </c>
      <c r="AC1288" s="86">
        <v>0.41</v>
      </c>
      <c r="AD1288" s="86">
        <v>0.38</v>
      </c>
      <c r="AE1288" s="86">
        <v>0</v>
      </c>
      <c r="AF1288" s="88">
        <v>10.300900457799999</v>
      </c>
      <c r="AG1288" s="85">
        <v>0.13969799996599999</v>
      </c>
      <c r="AH1288" s="86">
        <v>1.0109999999999999E-2</v>
      </c>
      <c r="AI1288" s="88">
        <v>0</v>
      </c>
      <c r="AJ1288" s="150">
        <v>1.21</v>
      </c>
      <c r="AK1288" s="151">
        <v>3</v>
      </c>
    </row>
    <row r="1289" spans="1:37" x14ac:dyDescent="0.2">
      <c r="A1289" s="149" t="s">
        <v>2741</v>
      </c>
      <c r="B1289" s="66" t="s">
        <v>2742</v>
      </c>
      <c r="C1289" s="67">
        <v>42</v>
      </c>
      <c r="D1289" s="84" t="s">
        <v>335</v>
      </c>
      <c r="E1289" s="85">
        <v>41.861685381467097</v>
      </c>
      <c r="F1289" s="91">
        <v>41.861685381467097</v>
      </c>
      <c r="G1289" s="86">
        <v>15.751915206212599</v>
      </c>
      <c r="H1289" s="86">
        <v>15.751915206212599</v>
      </c>
      <c r="I1289" s="86">
        <v>0.82</v>
      </c>
      <c r="J1289" s="86">
        <v>0.52</v>
      </c>
      <c r="K1289" s="87">
        <v>0</v>
      </c>
      <c r="L1289" s="85">
        <v>0.82999999930099999</v>
      </c>
      <c r="M1289" s="86">
        <v>0</v>
      </c>
      <c r="N1289" s="86"/>
      <c r="O1289" s="86">
        <v>9.0302597093161801</v>
      </c>
      <c r="P1289" s="86">
        <v>0.223</v>
      </c>
      <c r="Q1289" s="88">
        <v>1.0176000000000001</v>
      </c>
      <c r="R1289" s="85">
        <v>0</v>
      </c>
      <c r="S1289" s="86">
        <v>0</v>
      </c>
      <c r="T1289" s="86">
        <v>1.53</v>
      </c>
      <c r="U1289" s="88">
        <v>6.5360287734093996</v>
      </c>
      <c r="V1289" s="89">
        <v>4.6500000000000004</v>
      </c>
      <c r="W1289" s="85"/>
      <c r="X1289" s="88"/>
      <c r="Y1289" s="85">
        <v>100</v>
      </c>
      <c r="Z1289" s="88"/>
      <c r="AA1289" s="85">
        <v>1.4</v>
      </c>
      <c r="AB1289" s="91">
        <v>1.4</v>
      </c>
      <c r="AC1289" s="86">
        <v>0.08</v>
      </c>
      <c r="AD1289" s="86">
        <v>0.08</v>
      </c>
      <c r="AE1289" s="86">
        <v>0</v>
      </c>
      <c r="AF1289" s="88">
        <v>0</v>
      </c>
      <c r="AG1289" s="85">
        <v>0.265067999971</v>
      </c>
      <c r="AH1289" s="86">
        <v>3.7590000000000002E-3</v>
      </c>
      <c r="AI1289" s="88">
        <v>0</v>
      </c>
      <c r="AJ1289" s="150">
        <v>1</v>
      </c>
      <c r="AK1289" s="151">
        <v>0</v>
      </c>
    </row>
    <row r="1290" spans="1:37" x14ac:dyDescent="0.2">
      <c r="A1290" s="149" t="s">
        <v>2743</v>
      </c>
      <c r="B1290" s="66" t="s">
        <v>2744</v>
      </c>
      <c r="C1290" s="67">
        <v>42</v>
      </c>
      <c r="D1290" s="84" t="s">
        <v>335</v>
      </c>
      <c r="E1290" s="85">
        <v>66.072240213624198</v>
      </c>
      <c r="F1290" s="91">
        <v>66.072240213624198</v>
      </c>
      <c r="G1290" s="86">
        <v>22.914181012442501</v>
      </c>
      <c r="H1290" s="86">
        <v>22.914181012442501</v>
      </c>
      <c r="I1290" s="86">
        <v>0.59</v>
      </c>
      <c r="J1290" s="86">
        <v>0.4</v>
      </c>
      <c r="K1290" s="87">
        <v>0</v>
      </c>
      <c r="L1290" s="85">
        <v>0.58999999995700003</v>
      </c>
      <c r="M1290" s="86">
        <v>0</v>
      </c>
      <c r="N1290" s="86"/>
      <c r="O1290" s="86">
        <v>20.061796512911101</v>
      </c>
      <c r="P1290" s="86">
        <v>0.16500000000000001</v>
      </c>
      <c r="Q1290" s="88">
        <v>0.61550000000000005</v>
      </c>
      <c r="R1290" s="85">
        <v>0</v>
      </c>
      <c r="S1290" s="86">
        <v>0</v>
      </c>
      <c r="T1290" s="86">
        <v>0.9</v>
      </c>
      <c r="U1290" s="88">
        <v>2.6980001136299099</v>
      </c>
      <c r="V1290" s="89">
        <v>4.79</v>
      </c>
      <c r="W1290" s="85"/>
      <c r="X1290" s="88"/>
      <c r="Y1290" s="85">
        <v>100</v>
      </c>
      <c r="Z1290" s="88"/>
      <c r="AA1290" s="85">
        <v>0.82</v>
      </c>
      <c r="AB1290" s="91">
        <v>0.82</v>
      </c>
      <c r="AC1290" s="86">
        <v>0.16</v>
      </c>
      <c r="AD1290" s="86">
        <v>0.16</v>
      </c>
      <c r="AE1290" s="86">
        <v>0</v>
      </c>
      <c r="AF1290" s="88">
        <v>0</v>
      </c>
      <c r="AG1290" s="85">
        <v>6.4077999943700004E-2</v>
      </c>
      <c r="AH1290" s="86">
        <v>3.9350000000000001E-3</v>
      </c>
      <c r="AI1290" s="88">
        <v>0</v>
      </c>
      <c r="AJ1290" s="150">
        <v>1.01</v>
      </c>
      <c r="AK1290" s="151">
        <v>0</v>
      </c>
    </row>
    <row r="1291" spans="1:37" x14ac:dyDescent="0.2">
      <c r="A1291" s="149" t="s">
        <v>2745</v>
      </c>
      <c r="B1291" s="66" t="s">
        <v>2746</v>
      </c>
      <c r="C1291" s="67">
        <v>42</v>
      </c>
      <c r="D1291" s="84" t="s">
        <v>335</v>
      </c>
      <c r="E1291" s="85">
        <v>66.487578042499607</v>
      </c>
      <c r="F1291" s="91">
        <v>66.480167478740995</v>
      </c>
      <c r="G1291" s="86">
        <v>28.451933230820501</v>
      </c>
      <c r="H1291" s="86">
        <v>28.4445226670619</v>
      </c>
      <c r="I1291" s="86">
        <v>0.27</v>
      </c>
      <c r="J1291" s="86">
        <v>0.27</v>
      </c>
      <c r="K1291" s="87">
        <v>0</v>
      </c>
      <c r="L1291" s="85">
        <v>0.62999999961800002</v>
      </c>
      <c r="M1291" s="86">
        <v>0</v>
      </c>
      <c r="N1291" s="86"/>
      <c r="O1291" s="86">
        <v>37.273788674839501</v>
      </c>
      <c r="P1291" s="86">
        <v>0.129</v>
      </c>
      <c r="Q1291" s="88">
        <v>0.59699999999999998</v>
      </c>
      <c r="R1291" s="85">
        <v>0</v>
      </c>
      <c r="S1291" s="86">
        <v>0</v>
      </c>
      <c r="T1291" s="86">
        <v>0.81</v>
      </c>
      <c r="U1291" s="88">
        <v>2.15369509235415</v>
      </c>
      <c r="V1291" s="89">
        <v>4.84</v>
      </c>
      <c r="W1291" s="85"/>
      <c r="X1291" s="88"/>
      <c r="Y1291" s="85">
        <v>100</v>
      </c>
      <c r="Z1291" s="88"/>
      <c r="AA1291" s="85">
        <v>0.19</v>
      </c>
      <c r="AB1291" s="91">
        <v>0.19</v>
      </c>
      <c r="AC1291" s="86">
        <v>0.03</v>
      </c>
      <c r="AD1291" s="86">
        <v>0.03</v>
      </c>
      <c r="AE1291" s="86">
        <v>0</v>
      </c>
      <c r="AF1291" s="88">
        <v>0</v>
      </c>
      <c r="AG1291" s="85">
        <v>0</v>
      </c>
      <c r="AH1291" s="86">
        <v>2.1090000000000002E-3</v>
      </c>
      <c r="AI1291" s="88">
        <v>0</v>
      </c>
      <c r="AJ1291" s="150">
        <v>1.05</v>
      </c>
      <c r="AK1291" s="151">
        <v>1</v>
      </c>
    </row>
    <row r="1292" spans="1:37" x14ac:dyDescent="0.2">
      <c r="A1292" s="149" t="s">
        <v>2747</v>
      </c>
      <c r="B1292" s="66" t="s">
        <v>2748</v>
      </c>
      <c r="C1292" s="67">
        <v>42</v>
      </c>
      <c r="D1292" s="84" t="s">
        <v>335</v>
      </c>
      <c r="E1292" s="85">
        <v>71.176955797441295</v>
      </c>
      <c r="F1292" s="91">
        <v>71.176955797441295</v>
      </c>
      <c r="G1292" s="86">
        <v>25.000404341005002</v>
      </c>
      <c r="H1292" s="86">
        <v>25.000404341005002</v>
      </c>
      <c r="I1292" s="86">
        <v>0.38</v>
      </c>
      <c r="J1292" s="86">
        <v>0.27</v>
      </c>
      <c r="K1292" s="87">
        <v>0</v>
      </c>
      <c r="L1292" s="85">
        <v>0.67000000052700004</v>
      </c>
      <c r="M1292" s="86">
        <v>0</v>
      </c>
      <c r="N1292" s="86"/>
      <c r="O1292" s="86">
        <v>19.287874621941199</v>
      </c>
      <c r="P1292" s="86">
        <v>0.20300000000000001</v>
      </c>
      <c r="Q1292" s="88">
        <v>0.67390000000000005</v>
      </c>
      <c r="R1292" s="85">
        <v>0</v>
      </c>
      <c r="S1292" s="86">
        <v>0</v>
      </c>
      <c r="T1292" s="86">
        <v>1.17</v>
      </c>
      <c r="U1292" s="88">
        <v>2.8975076420449999</v>
      </c>
      <c r="V1292" s="89">
        <v>4.8099999999999996</v>
      </c>
      <c r="W1292" s="85">
        <v>24.733333333299999</v>
      </c>
      <c r="X1292" s="88"/>
      <c r="Y1292" s="85">
        <v>100</v>
      </c>
      <c r="Z1292" s="88"/>
      <c r="AA1292" s="85">
        <v>0.59</v>
      </c>
      <c r="AB1292" s="91">
        <v>0.59</v>
      </c>
      <c r="AC1292" s="86">
        <v>0.06</v>
      </c>
      <c r="AD1292" s="86">
        <v>0.06</v>
      </c>
      <c r="AE1292" s="86">
        <v>0</v>
      </c>
      <c r="AF1292" s="88">
        <v>0</v>
      </c>
      <c r="AG1292" s="85">
        <v>0.101091999951</v>
      </c>
      <c r="AH1292" s="86">
        <v>2.2929999999999999E-3</v>
      </c>
      <c r="AI1292" s="88">
        <v>0</v>
      </c>
      <c r="AJ1292" s="150">
        <v>1.01</v>
      </c>
      <c r="AK1292" s="151">
        <v>0</v>
      </c>
    </row>
    <row r="1293" spans="1:37" x14ac:dyDescent="0.2">
      <c r="A1293" s="149" t="s">
        <v>2749</v>
      </c>
      <c r="B1293" s="66" t="s">
        <v>2750</v>
      </c>
      <c r="C1293" s="67">
        <v>42</v>
      </c>
      <c r="D1293" s="84" t="s">
        <v>335</v>
      </c>
      <c r="E1293" s="85">
        <v>72.485409201490796</v>
      </c>
      <c r="F1293" s="91">
        <v>72.413503828961097</v>
      </c>
      <c r="G1293" s="86">
        <v>23.085219850676499</v>
      </c>
      <c r="H1293" s="86">
        <v>23.074434044797002</v>
      </c>
      <c r="I1293" s="86">
        <v>0.41</v>
      </c>
      <c r="J1293" s="86">
        <v>0.14000000000000001</v>
      </c>
      <c r="K1293" s="87">
        <v>0</v>
      </c>
      <c r="L1293" s="85">
        <v>1.14999999889</v>
      </c>
      <c r="M1293" s="86">
        <v>6.5411674215115706E-2</v>
      </c>
      <c r="N1293" s="86"/>
      <c r="O1293" s="86">
        <v>36.1070381231672</v>
      </c>
      <c r="P1293" s="86">
        <v>0.191</v>
      </c>
      <c r="Q1293" s="88">
        <v>0.4128</v>
      </c>
      <c r="R1293" s="85">
        <v>1.85185185185185E-2</v>
      </c>
      <c r="S1293" s="86">
        <v>0</v>
      </c>
      <c r="T1293" s="86">
        <v>1.21</v>
      </c>
      <c r="U1293" s="88">
        <v>2.22786812554678</v>
      </c>
      <c r="V1293" s="89">
        <v>4.75</v>
      </c>
      <c r="W1293" s="85"/>
      <c r="X1293" s="88"/>
      <c r="Y1293" s="85">
        <v>100</v>
      </c>
      <c r="Z1293" s="88">
        <v>100</v>
      </c>
      <c r="AA1293" s="85">
        <v>1.22</v>
      </c>
      <c r="AB1293" s="91">
        <v>1.22</v>
      </c>
      <c r="AC1293" s="86">
        <v>0.05</v>
      </c>
      <c r="AD1293" s="86">
        <v>0.05</v>
      </c>
      <c r="AE1293" s="86">
        <v>0</v>
      </c>
      <c r="AF1293" s="88">
        <v>0</v>
      </c>
      <c r="AG1293" s="85">
        <v>0.29392299983300002</v>
      </c>
      <c r="AH1293" s="86">
        <v>8.4500000000000005E-4</v>
      </c>
      <c r="AI1293" s="88">
        <v>0</v>
      </c>
      <c r="AJ1293" s="150">
        <v>1.02</v>
      </c>
      <c r="AK1293" s="151">
        <v>0</v>
      </c>
    </row>
    <row r="1294" spans="1:37" x14ac:dyDescent="0.2">
      <c r="A1294" s="149" t="s">
        <v>2618</v>
      </c>
      <c r="B1294" s="66" t="s">
        <v>2751</v>
      </c>
      <c r="C1294" s="67">
        <v>42</v>
      </c>
      <c r="D1294" s="84" t="s">
        <v>335</v>
      </c>
      <c r="E1294" s="85">
        <v>78.124439662901196</v>
      </c>
      <c r="F1294" s="91">
        <v>78.061084214930403</v>
      </c>
      <c r="G1294" s="86">
        <v>34.846691769768697</v>
      </c>
      <c r="H1294" s="86">
        <v>34.783336321797897</v>
      </c>
      <c r="I1294" s="86">
        <v>0.38</v>
      </c>
      <c r="J1294" s="86">
        <v>0.13</v>
      </c>
      <c r="K1294" s="87">
        <v>0</v>
      </c>
      <c r="L1294" s="85">
        <v>0.98999999950700002</v>
      </c>
      <c r="M1294" s="86">
        <v>0.95279223921603795</v>
      </c>
      <c r="N1294" s="86"/>
      <c r="O1294" s="86">
        <v>55.484330484330499</v>
      </c>
      <c r="P1294" s="86">
        <v>0.187</v>
      </c>
      <c r="Q1294" s="88">
        <v>0.17269999999999999</v>
      </c>
      <c r="R1294" s="85">
        <v>2.9533372711163599E-2</v>
      </c>
      <c r="S1294" s="86">
        <v>0</v>
      </c>
      <c r="T1294" s="86">
        <v>0.64</v>
      </c>
      <c r="U1294" s="88">
        <v>1.62811547426932</v>
      </c>
      <c r="V1294" s="89">
        <v>4.95</v>
      </c>
      <c r="W1294" s="85">
        <v>34.094852125006099</v>
      </c>
      <c r="X1294" s="88"/>
      <c r="Y1294" s="85">
        <v>100</v>
      </c>
      <c r="Z1294" s="88"/>
      <c r="AA1294" s="85">
        <v>0.23</v>
      </c>
      <c r="AB1294" s="91">
        <v>0.21</v>
      </c>
      <c r="AC1294" s="86">
        <v>0.11</v>
      </c>
      <c r="AD1294" s="86">
        <v>0.09</v>
      </c>
      <c r="AE1294" s="86">
        <v>0</v>
      </c>
      <c r="AF1294" s="88">
        <v>5.3495998355900003</v>
      </c>
      <c r="AG1294" s="85">
        <v>3.7412000017700002E-2</v>
      </c>
      <c r="AH1294" s="86">
        <v>7.3099999999999999E-4</v>
      </c>
      <c r="AI1294" s="88">
        <v>0</v>
      </c>
      <c r="AJ1294" s="150">
        <v>1.1000000000000001</v>
      </c>
      <c r="AK1294" s="151">
        <v>0</v>
      </c>
    </row>
    <row r="1295" spans="1:37" x14ac:dyDescent="0.2">
      <c r="A1295" s="149" t="s">
        <v>2752</v>
      </c>
      <c r="B1295" s="66" t="s">
        <v>2753</v>
      </c>
      <c r="C1295" s="67">
        <v>42</v>
      </c>
      <c r="D1295" s="84" t="s">
        <v>335</v>
      </c>
      <c r="E1295" s="85">
        <v>67.430660973475796</v>
      </c>
      <c r="F1295" s="91">
        <v>67.226513718246906</v>
      </c>
      <c r="G1295" s="86">
        <v>31.897073889341701</v>
      </c>
      <c r="H1295" s="86">
        <v>31.769201432769702</v>
      </c>
      <c r="I1295" s="86">
        <v>0.42</v>
      </c>
      <c r="J1295" s="86">
        <v>0.31</v>
      </c>
      <c r="K1295" s="87">
        <v>0</v>
      </c>
      <c r="L1295" s="85">
        <v>1.3900000002499999</v>
      </c>
      <c r="M1295" s="86">
        <v>0</v>
      </c>
      <c r="N1295" s="86"/>
      <c r="O1295" s="86">
        <v>44.111431316042299</v>
      </c>
      <c r="P1295" s="86">
        <v>0.16600000000000001</v>
      </c>
      <c r="Q1295" s="88">
        <v>0.46529999999999999</v>
      </c>
      <c r="R1295" s="85">
        <v>0</v>
      </c>
      <c r="S1295" s="86">
        <v>0</v>
      </c>
      <c r="T1295" s="86">
        <v>0.98</v>
      </c>
      <c r="U1295" s="88">
        <v>2.6053078286359499</v>
      </c>
      <c r="V1295" s="89">
        <v>4.66</v>
      </c>
      <c r="W1295" s="85"/>
      <c r="X1295" s="88"/>
      <c r="Y1295" s="85">
        <v>100</v>
      </c>
      <c r="Z1295" s="88">
        <v>100</v>
      </c>
      <c r="AA1295" s="85">
        <v>3.23</v>
      </c>
      <c r="AB1295" s="91">
        <v>3.29</v>
      </c>
      <c r="AC1295" s="86">
        <v>0.25</v>
      </c>
      <c r="AD1295" s="86">
        <v>0.26</v>
      </c>
      <c r="AE1295" s="86">
        <v>0</v>
      </c>
      <c r="AF1295" s="88">
        <v>0</v>
      </c>
      <c r="AG1295" s="85">
        <v>0.277206999728</v>
      </c>
      <c r="AH1295" s="86">
        <v>2.8609999999999998E-3</v>
      </c>
      <c r="AI1295" s="88">
        <v>0</v>
      </c>
      <c r="AJ1295" s="150">
        <v>1.05</v>
      </c>
      <c r="AK1295" s="151">
        <v>0</v>
      </c>
    </row>
    <row r="1296" spans="1:37" x14ac:dyDescent="0.2">
      <c r="A1296" s="149" t="s">
        <v>1137</v>
      </c>
      <c r="B1296" s="66" t="s">
        <v>2754</v>
      </c>
      <c r="C1296" s="67">
        <v>42</v>
      </c>
      <c r="D1296" s="84" t="s">
        <v>335</v>
      </c>
      <c r="E1296" s="85">
        <v>65.028650918233197</v>
      </c>
      <c r="F1296" s="91">
        <v>64.962287989586102</v>
      </c>
      <c r="G1296" s="86">
        <v>35.966793011473101</v>
      </c>
      <c r="H1296" s="86">
        <v>35.900430082825999</v>
      </c>
      <c r="I1296" s="86">
        <v>0.63</v>
      </c>
      <c r="J1296" s="86">
        <v>0.42</v>
      </c>
      <c r="K1296" s="87">
        <v>0</v>
      </c>
      <c r="L1296" s="85">
        <v>1.73000000002</v>
      </c>
      <c r="M1296" s="86">
        <v>0</v>
      </c>
      <c r="N1296" s="86"/>
      <c r="O1296" s="86">
        <v>72.816458013031706</v>
      </c>
      <c r="P1296" s="86">
        <v>0.16400000000000001</v>
      </c>
      <c r="Q1296" s="88">
        <v>0</v>
      </c>
      <c r="R1296" s="85">
        <v>0</v>
      </c>
      <c r="S1296" s="86">
        <v>0</v>
      </c>
      <c r="T1296" s="86">
        <v>0.87</v>
      </c>
      <c r="U1296" s="88">
        <v>4.8272649539926196</v>
      </c>
      <c r="V1296" s="89">
        <v>4</v>
      </c>
      <c r="W1296" s="85"/>
      <c r="X1296" s="88"/>
      <c r="Y1296" s="85"/>
      <c r="Z1296" s="88"/>
      <c r="AA1296" s="85">
        <v>1.19</v>
      </c>
      <c r="AB1296" s="91">
        <v>1.19</v>
      </c>
      <c r="AC1296" s="86">
        <v>0.2</v>
      </c>
      <c r="AD1296" s="86">
        <v>0.2</v>
      </c>
      <c r="AE1296" s="86">
        <v>0</v>
      </c>
      <c r="AF1296" s="88">
        <v>0</v>
      </c>
      <c r="AG1296" s="85">
        <v>0.37173200009200003</v>
      </c>
      <c r="AH1296" s="86">
        <v>4.0749999999999996E-3</v>
      </c>
      <c r="AI1296" s="88">
        <v>0</v>
      </c>
      <c r="AJ1296" s="150">
        <v>1.19</v>
      </c>
      <c r="AK1296" s="151">
        <v>2</v>
      </c>
    </row>
    <row r="1297" spans="1:37" x14ac:dyDescent="0.2">
      <c r="A1297" s="149" t="s">
        <v>2755</v>
      </c>
      <c r="B1297" s="66" t="s">
        <v>2756</v>
      </c>
      <c r="C1297" s="67">
        <v>42</v>
      </c>
      <c r="D1297" s="84" t="s">
        <v>335</v>
      </c>
      <c r="E1297" s="85">
        <v>52.281544675952098</v>
      </c>
      <c r="F1297" s="91">
        <v>52.281544675952098</v>
      </c>
      <c r="G1297" s="86">
        <v>32.386821143134704</v>
      </c>
      <c r="H1297" s="86">
        <v>32.386821143134704</v>
      </c>
      <c r="I1297" s="86">
        <v>0.82</v>
      </c>
      <c r="J1297" s="86">
        <v>0.97</v>
      </c>
      <c r="K1297" s="87">
        <v>0</v>
      </c>
      <c r="L1297" s="85">
        <v>1.06999999919</v>
      </c>
      <c r="M1297" s="86">
        <v>0</v>
      </c>
      <c r="N1297" s="86"/>
      <c r="O1297" s="86">
        <v>70.132475397426205</v>
      </c>
      <c r="P1297" s="86">
        <v>0.32</v>
      </c>
      <c r="Q1297" s="88">
        <v>5.5500000000000001E-2</v>
      </c>
      <c r="R1297" s="85">
        <v>0</v>
      </c>
      <c r="S1297" s="86">
        <v>0</v>
      </c>
      <c r="T1297" s="86">
        <v>1.1200000000000001</v>
      </c>
      <c r="U1297" s="88">
        <v>6.0088107485808999</v>
      </c>
      <c r="V1297" s="89">
        <v>4.1100000000000003</v>
      </c>
      <c r="W1297" s="85"/>
      <c r="X1297" s="88"/>
      <c r="Y1297" s="85"/>
      <c r="Z1297" s="88"/>
      <c r="AA1297" s="85">
        <v>0.42</v>
      </c>
      <c r="AB1297" s="91">
        <v>0.42</v>
      </c>
      <c r="AC1297" s="86">
        <v>0.13</v>
      </c>
      <c r="AD1297" s="86">
        <v>0.13</v>
      </c>
      <c r="AE1297" s="86">
        <v>0</v>
      </c>
      <c r="AF1297" s="88">
        <v>0.23939999919999999</v>
      </c>
      <c r="AG1297" s="85">
        <v>1.6186579993400001</v>
      </c>
      <c r="AH1297" s="86">
        <v>1.8772E-2</v>
      </c>
      <c r="AI1297" s="88">
        <v>0</v>
      </c>
      <c r="AJ1297" s="150">
        <v>1.2</v>
      </c>
      <c r="AK1297" s="151">
        <v>2</v>
      </c>
    </row>
    <row r="1298" spans="1:37" x14ac:dyDescent="0.2">
      <c r="A1298" s="149" t="s">
        <v>2757</v>
      </c>
      <c r="B1298" s="66" t="s">
        <v>2758</v>
      </c>
      <c r="C1298" s="67">
        <v>42</v>
      </c>
      <c r="D1298" s="84" t="s">
        <v>335</v>
      </c>
      <c r="E1298" s="85">
        <v>45.436725733103302</v>
      </c>
      <c r="F1298" s="91">
        <v>45.416470649730798</v>
      </c>
      <c r="G1298" s="86">
        <v>24.3818932622445</v>
      </c>
      <c r="H1298" s="86">
        <v>24.364905127802999</v>
      </c>
      <c r="I1298" s="86">
        <v>0.86</v>
      </c>
      <c r="J1298" s="86">
        <v>1.06</v>
      </c>
      <c r="K1298" s="87">
        <v>0</v>
      </c>
      <c r="L1298" s="85">
        <v>1.0500000006900001</v>
      </c>
      <c r="M1298" s="86">
        <v>0</v>
      </c>
      <c r="N1298" s="86"/>
      <c r="O1298" s="86">
        <v>53.509794776119399</v>
      </c>
      <c r="P1298" s="86">
        <v>0.49399999999999999</v>
      </c>
      <c r="Q1298" s="88">
        <v>0.88570000000000004</v>
      </c>
      <c r="R1298" s="85">
        <v>0</v>
      </c>
      <c r="S1298" s="86">
        <v>0</v>
      </c>
      <c r="T1298" s="86">
        <v>1.6</v>
      </c>
      <c r="U1298" s="88">
        <v>7.1735664628090499</v>
      </c>
      <c r="V1298" s="89">
        <v>4.3899999999999997</v>
      </c>
      <c r="W1298" s="85"/>
      <c r="X1298" s="88"/>
      <c r="Y1298" s="85">
        <v>100</v>
      </c>
      <c r="Z1298" s="88">
        <v>100</v>
      </c>
      <c r="AA1298" s="85">
        <v>1.62</v>
      </c>
      <c r="AB1298" s="91">
        <v>1.63</v>
      </c>
      <c r="AC1298" s="86">
        <v>0.25</v>
      </c>
      <c r="AD1298" s="86">
        <v>0.26</v>
      </c>
      <c r="AE1298" s="86">
        <v>0</v>
      </c>
      <c r="AF1298" s="88">
        <v>0</v>
      </c>
      <c r="AG1298" s="85">
        <v>7.4624999953600002E-2</v>
      </c>
      <c r="AH1298" s="86">
        <v>1.1067E-2</v>
      </c>
      <c r="AI1298" s="88">
        <v>1.1489999992900001E-3</v>
      </c>
      <c r="AJ1298" s="150">
        <v>1.1100000000000001</v>
      </c>
      <c r="AK1298" s="151">
        <v>1</v>
      </c>
    </row>
    <row r="1299" spans="1:37" x14ac:dyDescent="0.2">
      <c r="A1299" s="149" t="s">
        <v>2759</v>
      </c>
      <c r="B1299" s="66" t="s">
        <v>2760</v>
      </c>
      <c r="C1299" s="67">
        <v>42</v>
      </c>
      <c r="D1299" s="84" t="s">
        <v>335</v>
      </c>
      <c r="E1299" s="85">
        <v>41.523202575284699</v>
      </c>
      <c r="F1299" s="91">
        <v>41.518852432273697</v>
      </c>
      <c r="G1299" s="86">
        <v>22.041087100738402</v>
      </c>
      <c r="H1299" s="86">
        <v>22.037824493480201</v>
      </c>
      <c r="I1299" s="86">
        <v>0.77</v>
      </c>
      <c r="J1299" s="86">
        <v>0.92</v>
      </c>
      <c r="K1299" s="87">
        <v>0</v>
      </c>
      <c r="L1299" s="85">
        <v>0.97000000023499999</v>
      </c>
      <c r="M1299" s="86">
        <v>0</v>
      </c>
      <c r="N1299" s="86"/>
      <c r="O1299" s="86">
        <v>57.582697201017801</v>
      </c>
      <c r="P1299" s="86">
        <v>0.36299999999999999</v>
      </c>
      <c r="Q1299" s="88">
        <v>0.56789999999999996</v>
      </c>
      <c r="R1299" s="85">
        <v>0</v>
      </c>
      <c r="S1299" s="86">
        <v>0</v>
      </c>
      <c r="T1299" s="86">
        <v>1.05</v>
      </c>
      <c r="U1299" s="88">
        <v>6.44473687072463</v>
      </c>
      <c r="V1299" s="89">
        <v>4.25</v>
      </c>
      <c r="W1299" s="85">
        <v>24.933333333299998</v>
      </c>
      <c r="X1299" s="88"/>
      <c r="Y1299" s="85">
        <v>100</v>
      </c>
      <c r="Z1299" s="88"/>
      <c r="AA1299" s="85">
        <v>3.41</v>
      </c>
      <c r="AB1299" s="91">
        <v>3.41</v>
      </c>
      <c r="AC1299" s="86">
        <v>0.63</v>
      </c>
      <c r="AD1299" s="86">
        <v>0.63</v>
      </c>
      <c r="AE1299" s="86">
        <v>0</v>
      </c>
      <c r="AF1299" s="88">
        <v>8.7000001243000002E-3</v>
      </c>
      <c r="AG1299" s="85">
        <v>0.14865299998600001</v>
      </c>
      <c r="AH1299" s="86">
        <v>6.1190000000000003E-3</v>
      </c>
      <c r="AI1299" s="88">
        <v>0</v>
      </c>
      <c r="AJ1299" s="150">
        <v>1.1000000000000001</v>
      </c>
      <c r="AK1299" s="151">
        <v>1</v>
      </c>
    </row>
    <row r="1300" spans="1:37" x14ac:dyDescent="0.2">
      <c r="A1300" s="149" t="s">
        <v>2761</v>
      </c>
      <c r="B1300" s="66" t="s">
        <v>2762</v>
      </c>
      <c r="C1300" s="67">
        <v>42</v>
      </c>
      <c r="D1300" s="84" t="s">
        <v>335</v>
      </c>
      <c r="E1300" s="85">
        <v>63.440274000718397</v>
      </c>
      <c r="F1300" s="91">
        <v>63.206808969162097</v>
      </c>
      <c r="G1300" s="86">
        <v>37.121581404895103</v>
      </c>
      <c r="H1300" s="86">
        <v>36.888757760788103</v>
      </c>
      <c r="I1300" s="86">
        <v>1.56</v>
      </c>
      <c r="J1300" s="86">
        <v>0.9</v>
      </c>
      <c r="K1300" s="87">
        <v>0</v>
      </c>
      <c r="L1300" s="85">
        <v>1.77000000236</v>
      </c>
      <c r="M1300" s="86">
        <v>0</v>
      </c>
      <c r="N1300" s="86"/>
      <c r="O1300" s="86">
        <v>57.634830922502204</v>
      </c>
      <c r="P1300" s="86">
        <v>0.17</v>
      </c>
      <c r="Q1300" s="88">
        <v>4.99E-2</v>
      </c>
      <c r="R1300" s="85">
        <v>0</v>
      </c>
      <c r="S1300" s="86">
        <v>0</v>
      </c>
      <c r="T1300" s="86">
        <v>1.1599999999999999</v>
      </c>
      <c r="U1300" s="88">
        <v>4.6160654728308304</v>
      </c>
      <c r="V1300" s="89">
        <v>4.5999999999999996</v>
      </c>
      <c r="W1300" s="85"/>
      <c r="X1300" s="88"/>
      <c r="Y1300" s="85"/>
      <c r="Z1300" s="88"/>
      <c r="AA1300" s="85">
        <v>1.07</v>
      </c>
      <c r="AB1300" s="91">
        <v>1.06</v>
      </c>
      <c r="AC1300" s="86">
        <v>0</v>
      </c>
      <c r="AD1300" s="86">
        <v>0</v>
      </c>
      <c r="AE1300" s="86">
        <v>0</v>
      </c>
      <c r="AF1300" s="88">
        <v>0</v>
      </c>
      <c r="AG1300" s="85">
        <v>0</v>
      </c>
      <c r="AH1300" s="86">
        <v>9.4050000000000002E-3</v>
      </c>
      <c r="AI1300" s="88">
        <v>3.8300000029500001E-4</v>
      </c>
      <c r="AJ1300" s="150">
        <v>1.41</v>
      </c>
      <c r="AK1300" s="151">
        <v>6</v>
      </c>
    </row>
    <row r="1301" spans="1:37" x14ac:dyDescent="0.2">
      <c r="A1301" s="149" t="s">
        <v>2763</v>
      </c>
      <c r="B1301" s="66" t="s">
        <v>2764</v>
      </c>
      <c r="C1301" s="67">
        <v>42</v>
      </c>
      <c r="D1301" s="84" t="s">
        <v>335</v>
      </c>
      <c r="E1301" s="85">
        <v>45.585527378452603</v>
      </c>
      <c r="F1301" s="91">
        <v>45.455230711247502</v>
      </c>
      <c r="G1301" s="86">
        <v>35.810046842190303</v>
      </c>
      <c r="H1301" s="86">
        <v>35.685134334787101</v>
      </c>
      <c r="I1301" s="86">
        <v>0.89</v>
      </c>
      <c r="J1301" s="86">
        <v>0.99</v>
      </c>
      <c r="K1301" s="87">
        <v>0</v>
      </c>
      <c r="L1301" s="85">
        <v>4.0799999871799999</v>
      </c>
      <c r="M1301" s="86">
        <v>0</v>
      </c>
      <c r="N1301" s="86"/>
      <c r="O1301" s="86">
        <v>66.567088607594897</v>
      </c>
      <c r="P1301" s="86">
        <v>0.53</v>
      </c>
      <c r="Q1301" s="88">
        <v>0.2273</v>
      </c>
      <c r="R1301" s="85">
        <v>0</v>
      </c>
      <c r="S1301" s="86">
        <v>0</v>
      </c>
      <c r="T1301" s="86">
        <v>1.08</v>
      </c>
      <c r="U1301" s="88">
        <v>8.6028105314165693</v>
      </c>
      <c r="V1301" s="89">
        <v>4.51</v>
      </c>
      <c r="W1301" s="85">
        <v>36.719734938550303</v>
      </c>
      <c r="X1301" s="88"/>
      <c r="Y1301" s="85">
        <v>100</v>
      </c>
      <c r="Z1301" s="88"/>
      <c r="AA1301" s="85">
        <v>0.91</v>
      </c>
      <c r="AB1301" s="91">
        <v>0.9</v>
      </c>
      <c r="AC1301" s="86">
        <v>0.25</v>
      </c>
      <c r="AD1301" s="86">
        <v>0.24</v>
      </c>
      <c r="AE1301" s="86">
        <v>0</v>
      </c>
      <c r="AF1301" s="88">
        <v>8.5953998295500007</v>
      </c>
      <c r="AG1301" s="85">
        <v>4.7361999981100002E-2</v>
      </c>
      <c r="AH1301" s="86">
        <v>5.0990000000000002E-3</v>
      </c>
      <c r="AI1301" s="88">
        <v>3.8299999984699998E-4</v>
      </c>
      <c r="AJ1301" s="150">
        <v>1.64</v>
      </c>
      <c r="AK1301" s="151">
        <v>11</v>
      </c>
    </row>
    <row r="1302" spans="1:37" x14ac:dyDescent="0.2">
      <c r="A1302" s="149" t="s">
        <v>2765</v>
      </c>
      <c r="B1302" s="66" t="s">
        <v>2766</v>
      </c>
      <c r="C1302" s="67">
        <v>42</v>
      </c>
      <c r="D1302" s="84" t="s">
        <v>335</v>
      </c>
      <c r="E1302" s="85">
        <v>67.896706649217705</v>
      </c>
      <c r="F1302" s="91">
        <v>67.838358242545993</v>
      </c>
      <c r="G1302" s="86">
        <v>24.8072418708166</v>
      </c>
      <c r="H1302" s="86">
        <v>24.758062499478999</v>
      </c>
      <c r="I1302" s="86">
        <v>0.54</v>
      </c>
      <c r="J1302" s="86">
        <v>0.7</v>
      </c>
      <c r="K1302" s="87">
        <v>0</v>
      </c>
      <c r="L1302" s="85">
        <v>0.16999999985399999</v>
      </c>
      <c r="M1302" s="86">
        <v>0</v>
      </c>
      <c r="N1302" s="86"/>
      <c r="O1302" s="86">
        <v>35.479041916167702</v>
      </c>
      <c r="P1302" s="86">
        <v>0.192</v>
      </c>
      <c r="Q1302" s="88">
        <v>0.87990000000000002</v>
      </c>
      <c r="R1302" s="85">
        <v>0</v>
      </c>
      <c r="S1302" s="86">
        <v>0</v>
      </c>
      <c r="T1302" s="86">
        <v>1.1200000000000001</v>
      </c>
      <c r="U1302" s="88">
        <v>2.0338587468429301</v>
      </c>
      <c r="V1302" s="89">
        <v>4.82</v>
      </c>
      <c r="W1302" s="85"/>
      <c r="X1302" s="88"/>
      <c r="Y1302" s="85">
        <v>100</v>
      </c>
      <c r="Z1302" s="88"/>
      <c r="AA1302" s="85">
        <v>0.26</v>
      </c>
      <c r="AB1302" s="91">
        <v>0.24</v>
      </c>
      <c r="AC1302" s="86">
        <v>0</v>
      </c>
      <c r="AD1302" s="86">
        <v>0</v>
      </c>
      <c r="AE1302" s="86">
        <v>0</v>
      </c>
      <c r="AF1302" s="88">
        <v>0</v>
      </c>
      <c r="AG1302" s="85">
        <v>0</v>
      </c>
      <c r="AH1302" s="86">
        <v>5.5050000000000003E-3</v>
      </c>
      <c r="AI1302" s="88">
        <v>0</v>
      </c>
      <c r="AJ1302" s="150">
        <v>1.02</v>
      </c>
      <c r="AK1302" s="151">
        <v>0</v>
      </c>
    </row>
    <row r="1303" spans="1:37" x14ac:dyDescent="0.2">
      <c r="A1303" s="149" t="s">
        <v>2767</v>
      </c>
      <c r="B1303" s="66" t="s">
        <v>2767</v>
      </c>
      <c r="C1303" s="67">
        <v>42</v>
      </c>
      <c r="D1303" s="84" t="s">
        <v>335</v>
      </c>
      <c r="E1303" s="85">
        <v>60.974891892503798</v>
      </c>
      <c r="F1303" s="91">
        <v>60.940931422490898</v>
      </c>
      <c r="G1303" s="86">
        <v>24.415313907944501</v>
      </c>
      <c r="H1303" s="86">
        <v>24.381353437931601</v>
      </c>
      <c r="I1303" s="86">
        <v>3.37</v>
      </c>
      <c r="J1303" s="86">
        <v>2.37</v>
      </c>
      <c r="K1303" s="87">
        <v>0</v>
      </c>
      <c r="L1303" s="85">
        <v>0.20000000025100001</v>
      </c>
      <c r="M1303" s="86">
        <v>0</v>
      </c>
      <c r="N1303" s="86"/>
      <c r="O1303" s="86">
        <v>50.717703349282303</v>
      </c>
      <c r="P1303" s="86">
        <v>0.24399999999999999</v>
      </c>
      <c r="Q1303" s="88">
        <v>0.95589999999999997</v>
      </c>
      <c r="R1303" s="85">
        <v>0</v>
      </c>
      <c r="S1303" s="86">
        <v>0</v>
      </c>
      <c r="T1303" s="86">
        <v>1.31</v>
      </c>
      <c r="U1303" s="88">
        <v>4.0095994928569798</v>
      </c>
      <c r="V1303" s="89">
        <v>4.67</v>
      </c>
      <c r="W1303" s="85"/>
      <c r="X1303" s="88"/>
      <c r="Y1303" s="85">
        <v>100</v>
      </c>
      <c r="Z1303" s="88"/>
      <c r="AA1303" s="85">
        <v>0.9</v>
      </c>
      <c r="AB1303" s="91">
        <v>0.9</v>
      </c>
      <c r="AC1303" s="86">
        <v>0.02</v>
      </c>
      <c r="AD1303" s="86">
        <v>0.02</v>
      </c>
      <c r="AE1303" s="86">
        <v>0</v>
      </c>
      <c r="AF1303" s="88">
        <v>0</v>
      </c>
      <c r="AG1303" s="85">
        <v>0</v>
      </c>
      <c r="AH1303" s="86">
        <v>7.3080000000000003E-3</v>
      </c>
      <c r="AI1303" s="88">
        <v>0</v>
      </c>
      <c r="AJ1303" s="150">
        <v>1.02</v>
      </c>
      <c r="AK1303" s="151">
        <v>0</v>
      </c>
    </row>
    <row r="1304" spans="1:37" x14ac:dyDescent="0.2">
      <c r="A1304" s="149" t="s">
        <v>2768</v>
      </c>
      <c r="B1304" s="66" t="s">
        <v>2769</v>
      </c>
      <c r="C1304" s="67">
        <v>42</v>
      </c>
      <c r="D1304" s="84" t="s">
        <v>335</v>
      </c>
      <c r="E1304" s="85">
        <v>37.9511581265484</v>
      </c>
      <c r="F1304" s="91">
        <v>37.866215737936997</v>
      </c>
      <c r="G1304" s="86">
        <v>21.967045499233201</v>
      </c>
      <c r="H1304" s="86">
        <v>21.912776750953601</v>
      </c>
      <c r="I1304" s="86">
        <v>8.11</v>
      </c>
      <c r="J1304" s="86">
        <v>7.89</v>
      </c>
      <c r="K1304" s="87">
        <v>0</v>
      </c>
      <c r="L1304" s="85">
        <v>0.55999999982399995</v>
      </c>
      <c r="M1304" s="86">
        <v>1.09302798689605E-2</v>
      </c>
      <c r="N1304" s="86"/>
      <c r="O1304" s="86">
        <v>70.639124293785301</v>
      </c>
      <c r="P1304" s="86">
        <v>0.76</v>
      </c>
      <c r="Q1304" s="88">
        <v>0.86519999999999997</v>
      </c>
      <c r="R1304" s="85">
        <v>1.79710665828017E-2</v>
      </c>
      <c r="S1304" s="86">
        <v>0</v>
      </c>
      <c r="T1304" s="86">
        <v>1.71</v>
      </c>
      <c r="U1304" s="88">
        <v>5.7760824255771004</v>
      </c>
      <c r="V1304" s="89">
        <v>4.47</v>
      </c>
      <c r="W1304" s="85">
        <v>32.656406373079598</v>
      </c>
      <c r="X1304" s="88">
        <v>37.133333333300001</v>
      </c>
      <c r="Y1304" s="85">
        <v>85.9</v>
      </c>
      <c r="Z1304" s="88">
        <v>100</v>
      </c>
      <c r="AA1304" s="85">
        <v>0.69</v>
      </c>
      <c r="AB1304" s="91">
        <v>0.69</v>
      </c>
      <c r="AC1304" s="86">
        <v>0.11</v>
      </c>
      <c r="AD1304" s="86">
        <v>0.11</v>
      </c>
      <c r="AE1304" s="86">
        <v>0.06</v>
      </c>
      <c r="AF1304" s="88">
        <v>3.4189999092800001</v>
      </c>
      <c r="AG1304" s="85">
        <v>5.9302000039700001E-2</v>
      </c>
      <c r="AH1304" s="86">
        <v>6.8904999999999994E-2</v>
      </c>
      <c r="AI1304" s="88">
        <v>1.53200000103E-3</v>
      </c>
      <c r="AJ1304" s="150">
        <v>1.1000000000000001</v>
      </c>
      <c r="AK1304" s="151">
        <v>1</v>
      </c>
    </row>
    <row r="1305" spans="1:37" x14ac:dyDescent="0.2">
      <c r="A1305" s="149" t="s">
        <v>2770</v>
      </c>
      <c r="B1305" s="66" t="s">
        <v>2771</v>
      </c>
      <c r="C1305" s="67">
        <v>42</v>
      </c>
      <c r="D1305" s="84" t="s">
        <v>335</v>
      </c>
      <c r="E1305" s="85">
        <v>36.638142270139902</v>
      </c>
      <c r="F1305" s="91">
        <v>36.607984317864798</v>
      </c>
      <c r="G1305" s="86">
        <v>14.998869076789701</v>
      </c>
      <c r="H1305" s="86">
        <v>14.987559844686499</v>
      </c>
      <c r="I1305" s="86">
        <v>94.07</v>
      </c>
      <c r="J1305" s="86">
        <v>268.79000000000002</v>
      </c>
      <c r="K1305" s="87">
        <v>0</v>
      </c>
      <c r="L1305" s="85">
        <v>0.11000000002099999</v>
      </c>
      <c r="M1305" s="86">
        <v>0</v>
      </c>
      <c r="N1305" s="86"/>
      <c r="O1305" s="86">
        <v>60.278304870335198</v>
      </c>
      <c r="P1305" s="86">
        <v>10.968999999999999</v>
      </c>
      <c r="Q1305" s="88">
        <v>2.3037000000000001</v>
      </c>
      <c r="R1305" s="85">
        <v>0</v>
      </c>
      <c r="S1305" s="86">
        <v>0</v>
      </c>
      <c r="T1305" s="86">
        <v>3.62</v>
      </c>
      <c r="U1305" s="88">
        <v>3.23067063746372</v>
      </c>
      <c r="V1305" s="89">
        <v>2.94</v>
      </c>
      <c r="W1305" s="85">
        <v>32.602140446828002</v>
      </c>
      <c r="X1305" s="88">
        <v>34</v>
      </c>
      <c r="Y1305" s="85">
        <v>22.799999999999997</v>
      </c>
      <c r="Z1305" s="88"/>
      <c r="AA1305" s="85">
        <v>9.75</v>
      </c>
      <c r="AB1305" s="91">
        <v>9.74</v>
      </c>
      <c r="AC1305" s="86">
        <v>1.26</v>
      </c>
      <c r="AD1305" s="86">
        <v>1.26</v>
      </c>
      <c r="AE1305" s="86">
        <v>0.28000000000000003</v>
      </c>
      <c r="AF1305" s="88">
        <v>0</v>
      </c>
      <c r="AG1305" s="85">
        <v>4.0795000000500001E-2</v>
      </c>
      <c r="AH1305" s="86">
        <v>1.9792799999999999</v>
      </c>
      <c r="AI1305" s="88">
        <v>1.9916000000199999E-2</v>
      </c>
      <c r="AJ1305" s="150">
        <v>1.03</v>
      </c>
      <c r="AK1305" s="151">
        <v>0</v>
      </c>
    </row>
    <row r="1306" spans="1:37" x14ac:dyDescent="0.2">
      <c r="A1306" s="149" t="s">
        <v>2772</v>
      </c>
      <c r="B1306" s="66" t="s">
        <v>2773</v>
      </c>
      <c r="C1306" s="67">
        <v>42</v>
      </c>
      <c r="D1306" s="84" t="s">
        <v>335</v>
      </c>
      <c r="E1306" s="85">
        <v>57.730225551774701</v>
      </c>
      <c r="F1306" s="91">
        <v>57.630025150973097</v>
      </c>
      <c r="G1306" s="86">
        <v>30.329114605049</v>
      </c>
      <c r="H1306" s="86">
        <v>30.231604147893101</v>
      </c>
      <c r="I1306" s="86">
        <v>34.380000000000003</v>
      </c>
      <c r="J1306" s="86">
        <v>78.510000000000005</v>
      </c>
      <c r="K1306" s="87">
        <v>0</v>
      </c>
      <c r="L1306" s="85">
        <v>0.36000000055199999</v>
      </c>
      <c r="M1306" s="86">
        <v>1.09806593757453E-3</v>
      </c>
      <c r="N1306" s="86">
        <v>31.489507299270102</v>
      </c>
      <c r="O1306" s="86">
        <v>98.997880131046401</v>
      </c>
      <c r="P1306" s="86">
        <v>2.7909999999999999</v>
      </c>
      <c r="Q1306" s="88">
        <v>1.9501999999999999</v>
      </c>
      <c r="R1306" s="85">
        <v>7.7627697562490296E-3</v>
      </c>
      <c r="S1306" s="86">
        <v>0</v>
      </c>
      <c r="T1306" s="86">
        <v>2.72</v>
      </c>
      <c r="U1306" s="88">
        <v>3.17884090328308</v>
      </c>
      <c r="V1306" s="89">
        <v>3.9</v>
      </c>
      <c r="W1306" s="85">
        <v>36.548938366028999</v>
      </c>
      <c r="X1306" s="88">
        <v>35.233333333300003</v>
      </c>
      <c r="Y1306" s="85">
        <v>99.62</v>
      </c>
      <c r="Z1306" s="88"/>
      <c r="AA1306" s="85">
        <v>4.54</v>
      </c>
      <c r="AB1306" s="91">
        <v>4.53</v>
      </c>
      <c r="AC1306" s="86">
        <v>0.78</v>
      </c>
      <c r="AD1306" s="86">
        <v>0.78</v>
      </c>
      <c r="AE1306" s="86">
        <v>0.15</v>
      </c>
      <c r="AF1306" s="88">
        <v>3.34229994333</v>
      </c>
      <c r="AG1306" s="85">
        <v>3.1839999998E-3</v>
      </c>
      <c r="AH1306" s="86">
        <v>0.74266100000000002</v>
      </c>
      <c r="AI1306" s="88">
        <v>4.9789999996899996E-3</v>
      </c>
      <c r="AJ1306" s="150">
        <v>1.1599999999999999</v>
      </c>
      <c r="AK1306" s="151">
        <v>2</v>
      </c>
    </row>
    <row r="1307" spans="1:37" x14ac:dyDescent="0.2">
      <c r="A1307" s="149" t="s">
        <v>2774</v>
      </c>
      <c r="B1307" s="66" t="s">
        <v>2775</v>
      </c>
      <c r="C1307" s="67">
        <v>42</v>
      </c>
      <c r="D1307" s="84" t="s">
        <v>335</v>
      </c>
      <c r="E1307" s="85">
        <v>47.523794160348402</v>
      </c>
      <c r="F1307" s="91">
        <v>47.481851911598604</v>
      </c>
      <c r="G1307" s="86">
        <v>27.420551701887401</v>
      </c>
      <c r="H1307" s="86">
        <v>27.4173253750605</v>
      </c>
      <c r="I1307" s="86">
        <v>0.21</v>
      </c>
      <c r="J1307" s="86">
        <v>0.22</v>
      </c>
      <c r="K1307" s="87">
        <v>0</v>
      </c>
      <c r="L1307" s="85">
        <v>0.30000000015700001</v>
      </c>
      <c r="M1307" s="86">
        <v>0</v>
      </c>
      <c r="N1307" s="86"/>
      <c r="O1307" s="86">
        <v>4.33611782809409</v>
      </c>
      <c r="P1307" s="86">
        <v>0.20100000000000001</v>
      </c>
      <c r="Q1307" s="88">
        <v>0</v>
      </c>
      <c r="R1307" s="85">
        <v>0</v>
      </c>
      <c r="S1307" s="86">
        <v>0</v>
      </c>
      <c r="T1307" s="86">
        <v>0.9</v>
      </c>
      <c r="U1307" s="88">
        <v>6.6322525138463204</v>
      </c>
      <c r="V1307" s="89">
        <v>5</v>
      </c>
      <c r="W1307" s="85"/>
      <c r="X1307" s="88"/>
      <c r="Y1307" s="85"/>
      <c r="Z1307" s="88"/>
      <c r="AA1307" s="85">
        <v>0</v>
      </c>
      <c r="AB1307" s="91">
        <v>0</v>
      </c>
      <c r="AC1307" s="86">
        <v>0</v>
      </c>
      <c r="AD1307" s="86">
        <v>0</v>
      </c>
      <c r="AE1307" s="86">
        <v>0</v>
      </c>
      <c r="AF1307" s="88">
        <v>0.43549999617500001</v>
      </c>
      <c r="AG1307" s="85">
        <v>2.6004000037999998E-2</v>
      </c>
      <c r="AH1307" s="86">
        <v>1.2830000000000001E-3</v>
      </c>
      <c r="AI1307" s="88">
        <v>0</v>
      </c>
      <c r="AJ1307" s="150">
        <v>1.07</v>
      </c>
      <c r="AK1307" s="151">
        <v>0</v>
      </c>
    </row>
    <row r="1308" spans="1:37" x14ac:dyDescent="0.2">
      <c r="A1308" s="149" t="s">
        <v>2776</v>
      </c>
      <c r="B1308" s="66" t="s">
        <v>2777</v>
      </c>
      <c r="C1308" s="67">
        <v>42</v>
      </c>
      <c r="D1308" s="84" t="s">
        <v>335</v>
      </c>
      <c r="E1308" s="85">
        <v>44.903224395869898</v>
      </c>
      <c r="F1308" s="91">
        <v>44.898851592520302</v>
      </c>
      <c r="G1308" s="86">
        <v>22.882879928285998</v>
      </c>
      <c r="H1308" s="86">
        <v>22.881240127029901</v>
      </c>
      <c r="I1308" s="86">
        <v>0.44</v>
      </c>
      <c r="J1308" s="86">
        <v>0.35</v>
      </c>
      <c r="K1308" s="87">
        <v>0</v>
      </c>
      <c r="L1308" s="85">
        <v>0.57999999977799999</v>
      </c>
      <c r="M1308" s="86">
        <v>0</v>
      </c>
      <c r="N1308" s="86"/>
      <c r="O1308" s="86">
        <v>1.68631303208906</v>
      </c>
      <c r="P1308" s="86">
        <v>0.19800000000000001</v>
      </c>
      <c r="Q1308" s="88">
        <v>6.0699999999999997E-2</v>
      </c>
      <c r="R1308" s="85">
        <v>0</v>
      </c>
      <c r="S1308" s="86">
        <v>0</v>
      </c>
      <c r="T1308" s="86">
        <v>0.78</v>
      </c>
      <c r="U1308" s="88">
        <v>3.15880381964373</v>
      </c>
      <c r="V1308" s="89">
        <v>4.84</v>
      </c>
      <c r="W1308" s="85"/>
      <c r="X1308" s="88"/>
      <c r="Y1308" s="85"/>
      <c r="Z1308" s="88"/>
      <c r="AA1308" s="85">
        <v>0</v>
      </c>
      <c r="AB1308" s="91">
        <v>0</v>
      </c>
      <c r="AC1308" s="86">
        <v>0.02</v>
      </c>
      <c r="AD1308" s="86">
        <v>0.02</v>
      </c>
      <c r="AE1308" s="86">
        <v>0</v>
      </c>
      <c r="AF1308" s="88">
        <v>6.30219983814</v>
      </c>
      <c r="AG1308" s="85">
        <v>2.3640000003000001E-2</v>
      </c>
      <c r="AH1308" s="86">
        <v>4.071E-3</v>
      </c>
      <c r="AI1308" s="88">
        <v>0</v>
      </c>
      <c r="AJ1308" s="150">
        <v>1.19</v>
      </c>
      <c r="AK1308" s="151">
        <v>0</v>
      </c>
    </row>
    <row r="1309" spans="1:37" x14ac:dyDescent="0.2">
      <c r="A1309" s="149" t="s">
        <v>2778</v>
      </c>
      <c r="B1309" s="66" t="s">
        <v>2779</v>
      </c>
      <c r="C1309" s="67">
        <v>42</v>
      </c>
      <c r="D1309" s="84" t="s">
        <v>335</v>
      </c>
      <c r="E1309" s="85">
        <v>58.555884641449801</v>
      </c>
      <c r="F1309" s="91">
        <v>58.547099721392499</v>
      </c>
      <c r="G1309" s="86">
        <v>26.3215029743229</v>
      </c>
      <c r="H1309" s="86">
        <v>26.312718054265702</v>
      </c>
      <c r="I1309" s="86">
        <v>0.24</v>
      </c>
      <c r="J1309" s="86">
        <v>0.25</v>
      </c>
      <c r="K1309" s="87">
        <v>0</v>
      </c>
      <c r="L1309" s="85">
        <v>0.65999999991799996</v>
      </c>
      <c r="M1309" s="86">
        <v>0</v>
      </c>
      <c r="N1309" s="86"/>
      <c r="O1309" s="86">
        <v>6.5750264346823002</v>
      </c>
      <c r="P1309" s="86">
        <v>0.17</v>
      </c>
      <c r="Q1309" s="88">
        <v>0.18820000000000001</v>
      </c>
      <c r="R1309" s="85">
        <v>0</v>
      </c>
      <c r="S1309" s="86">
        <v>0</v>
      </c>
      <c r="T1309" s="86">
        <v>0.8</v>
      </c>
      <c r="U1309" s="88">
        <v>3.0540147084661502</v>
      </c>
      <c r="V1309" s="89">
        <v>4.96</v>
      </c>
      <c r="W1309" s="85">
        <v>31.892309762457899</v>
      </c>
      <c r="X1309" s="88"/>
      <c r="Y1309" s="85">
        <v>100</v>
      </c>
      <c r="Z1309" s="88">
        <v>100</v>
      </c>
      <c r="AA1309" s="85">
        <v>0</v>
      </c>
      <c r="AB1309" s="91">
        <v>0</v>
      </c>
      <c r="AC1309" s="86">
        <v>0</v>
      </c>
      <c r="AD1309" s="86">
        <v>0</v>
      </c>
      <c r="AE1309" s="86">
        <v>0</v>
      </c>
      <c r="AF1309" s="88">
        <v>6.8737001410599996</v>
      </c>
      <c r="AG1309" s="85">
        <v>0</v>
      </c>
      <c r="AH1309" s="86">
        <v>2.4870000000000001E-3</v>
      </c>
      <c r="AI1309" s="88">
        <v>0</v>
      </c>
      <c r="AJ1309" s="150">
        <v>1.82</v>
      </c>
      <c r="AK1309" s="151">
        <v>0</v>
      </c>
    </row>
    <row r="1310" spans="1:37" x14ac:dyDescent="0.2">
      <c r="A1310" s="149" t="s">
        <v>2780</v>
      </c>
      <c r="B1310" s="66" t="s">
        <v>2781</v>
      </c>
      <c r="C1310" s="67">
        <v>42</v>
      </c>
      <c r="D1310" s="84" t="s">
        <v>335</v>
      </c>
      <c r="E1310" s="85">
        <v>24.908598831964301</v>
      </c>
      <c r="F1310" s="91">
        <v>24.908598831964301</v>
      </c>
      <c r="G1310" s="86">
        <v>13.7078011490433</v>
      </c>
      <c r="H1310" s="86">
        <v>13.7078011490433</v>
      </c>
      <c r="I1310" s="86">
        <v>0.56999999999999995</v>
      </c>
      <c r="J1310" s="86">
        <v>0.35</v>
      </c>
      <c r="K1310" s="87">
        <v>0</v>
      </c>
      <c r="L1310" s="85">
        <v>0.50000000125800004</v>
      </c>
      <c r="M1310" s="86">
        <v>0</v>
      </c>
      <c r="N1310" s="86"/>
      <c r="O1310" s="86">
        <v>2.9157667386609099</v>
      </c>
      <c r="P1310" s="86">
        <v>0.28399999999999997</v>
      </c>
      <c r="Q1310" s="88">
        <v>1.1606000000000001</v>
      </c>
      <c r="R1310" s="85">
        <v>0</v>
      </c>
      <c r="S1310" s="86">
        <v>0</v>
      </c>
      <c r="T1310" s="86">
        <v>1.2</v>
      </c>
      <c r="U1310" s="88">
        <v>10.4221072123831</v>
      </c>
      <c r="V1310" s="89">
        <v>4.67</v>
      </c>
      <c r="W1310" s="85">
        <v>34.5</v>
      </c>
      <c r="X1310" s="88"/>
      <c r="Y1310" s="85">
        <v>-100</v>
      </c>
      <c r="Z1310" s="88"/>
      <c r="AA1310" s="85">
        <v>3.43</v>
      </c>
      <c r="AB1310" s="91">
        <v>3.43</v>
      </c>
      <c r="AC1310" s="86">
        <v>0.44</v>
      </c>
      <c r="AD1310" s="86">
        <v>0.44</v>
      </c>
      <c r="AE1310" s="86">
        <v>0</v>
      </c>
      <c r="AF1310" s="88">
        <v>0</v>
      </c>
      <c r="AG1310" s="85">
        <v>9.0060000110399996E-2</v>
      </c>
      <c r="AH1310" s="86">
        <v>2.0439999999999998E-3</v>
      </c>
      <c r="AI1310" s="88">
        <v>0</v>
      </c>
      <c r="AJ1310" s="150">
        <v>1.18</v>
      </c>
      <c r="AK1310" s="151">
        <v>0</v>
      </c>
    </row>
    <row r="1311" spans="1:37" x14ac:dyDescent="0.2">
      <c r="A1311" s="149" t="s">
        <v>2782</v>
      </c>
      <c r="B1311" s="66" t="s">
        <v>2783</v>
      </c>
      <c r="C1311" s="67">
        <v>42</v>
      </c>
      <c r="D1311" s="84" t="s">
        <v>335</v>
      </c>
      <c r="E1311" s="85">
        <v>44.568179414803197</v>
      </c>
      <c r="F1311" s="91">
        <v>44.561671804966899</v>
      </c>
      <c r="G1311" s="86">
        <v>21.377498312088701</v>
      </c>
      <c r="H1311" s="86">
        <v>21.375057958400099</v>
      </c>
      <c r="I1311" s="86">
        <v>2.33</v>
      </c>
      <c r="J1311" s="86">
        <v>10.57</v>
      </c>
      <c r="K1311" s="87">
        <v>0</v>
      </c>
      <c r="L1311" s="85">
        <v>1.2199999993199999</v>
      </c>
      <c r="M1311" s="86">
        <v>0</v>
      </c>
      <c r="N1311" s="86"/>
      <c r="O1311" s="86">
        <v>5.0746775288526802</v>
      </c>
      <c r="P1311" s="86">
        <v>0.98599999999999999</v>
      </c>
      <c r="Q1311" s="88">
        <v>1.2925</v>
      </c>
      <c r="R1311" s="85">
        <v>0</v>
      </c>
      <c r="S1311" s="86">
        <v>0</v>
      </c>
      <c r="T1311" s="86">
        <v>1.55</v>
      </c>
      <c r="U1311" s="88">
        <v>4.7066288140694503</v>
      </c>
      <c r="V1311" s="89">
        <v>4.54</v>
      </c>
      <c r="W1311" s="85">
        <v>29.354312670188701</v>
      </c>
      <c r="X1311" s="88"/>
      <c r="Y1311" s="85">
        <v>-100</v>
      </c>
      <c r="Z1311" s="88">
        <v>-100</v>
      </c>
      <c r="AA1311" s="85">
        <v>0.49</v>
      </c>
      <c r="AB1311" s="91">
        <v>0.49</v>
      </c>
      <c r="AC1311" s="86">
        <v>0.11</v>
      </c>
      <c r="AD1311" s="86">
        <v>0.11</v>
      </c>
      <c r="AE1311" s="86">
        <v>0</v>
      </c>
      <c r="AF1311" s="88">
        <v>0</v>
      </c>
      <c r="AG1311" s="85">
        <v>5.44350000082E-2</v>
      </c>
      <c r="AH1311" s="86">
        <v>8.5100999999999996E-2</v>
      </c>
      <c r="AI1311" s="88">
        <v>6.7640000010100003E-3</v>
      </c>
      <c r="AJ1311" s="150">
        <v>1.76</v>
      </c>
      <c r="AK1311" s="151">
        <v>0</v>
      </c>
    </row>
    <row r="1312" spans="1:37" x14ac:dyDescent="0.2">
      <c r="A1312" s="149" t="s">
        <v>2784</v>
      </c>
      <c r="B1312" s="66" t="s">
        <v>2785</v>
      </c>
      <c r="C1312" s="67">
        <v>42</v>
      </c>
      <c r="D1312" s="84" t="s">
        <v>335</v>
      </c>
      <c r="E1312" s="85">
        <v>64.157228514323805</v>
      </c>
      <c r="F1312" s="91">
        <v>64.157228514323805</v>
      </c>
      <c r="G1312" s="86">
        <v>26.0532978014657</v>
      </c>
      <c r="H1312" s="86">
        <v>26.0532978014657</v>
      </c>
      <c r="I1312" s="86">
        <v>0.18</v>
      </c>
      <c r="J1312" s="86">
        <v>0.16</v>
      </c>
      <c r="K1312" s="87">
        <v>0</v>
      </c>
      <c r="L1312" s="85">
        <v>0.57999999927099999</v>
      </c>
      <c r="M1312" s="86">
        <v>0</v>
      </c>
      <c r="N1312" s="86"/>
      <c r="O1312" s="86">
        <v>3.7842033766737799</v>
      </c>
      <c r="P1312" s="86">
        <v>0.161</v>
      </c>
      <c r="Q1312" s="88">
        <v>1.0955999999999999</v>
      </c>
      <c r="R1312" s="85">
        <v>0</v>
      </c>
      <c r="S1312" s="86">
        <v>0</v>
      </c>
      <c r="T1312" s="86">
        <v>0.84</v>
      </c>
      <c r="U1312" s="88">
        <v>5.3324450366422402</v>
      </c>
      <c r="V1312" s="89">
        <v>4.83</v>
      </c>
      <c r="W1312" s="85">
        <v>32.5960410102618</v>
      </c>
      <c r="X1312" s="88">
        <v>32.666666666700003</v>
      </c>
      <c r="Y1312" s="85">
        <v>-100</v>
      </c>
      <c r="Z1312" s="88">
        <v>-100</v>
      </c>
      <c r="AA1312" s="85">
        <v>0.56000000000000005</v>
      </c>
      <c r="AB1312" s="91">
        <v>0.56000000000000005</v>
      </c>
      <c r="AC1312" s="86">
        <v>0.08</v>
      </c>
      <c r="AD1312" s="86">
        <v>0.08</v>
      </c>
      <c r="AE1312" s="86">
        <v>0</v>
      </c>
      <c r="AF1312" s="88">
        <v>0</v>
      </c>
      <c r="AG1312" s="85">
        <v>0</v>
      </c>
      <c r="AH1312" s="86">
        <v>8.0800000000000002E-4</v>
      </c>
      <c r="AI1312" s="88">
        <v>0</v>
      </c>
      <c r="AJ1312" s="150">
        <v>1.9</v>
      </c>
      <c r="AK1312" s="151">
        <v>0</v>
      </c>
    </row>
    <row r="1313" spans="1:37" x14ac:dyDescent="0.2">
      <c r="A1313" s="149" t="s">
        <v>2786</v>
      </c>
      <c r="B1313" s="66" t="s">
        <v>2787</v>
      </c>
      <c r="C1313" s="67">
        <v>42</v>
      </c>
      <c r="D1313" s="84" t="s">
        <v>335</v>
      </c>
      <c r="E1313" s="85">
        <v>54.441373864982197</v>
      </c>
      <c r="F1313" s="91">
        <v>54.441373864982197</v>
      </c>
      <c r="G1313" s="86">
        <v>20.238847216739</v>
      </c>
      <c r="H1313" s="86">
        <v>20.238847216739</v>
      </c>
      <c r="I1313" s="86">
        <v>0.85</v>
      </c>
      <c r="J1313" s="86">
        <v>0.51</v>
      </c>
      <c r="K1313" s="87">
        <v>0</v>
      </c>
      <c r="L1313" s="85">
        <v>0.45999999883600001</v>
      </c>
      <c r="M1313" s="86">
        <v>0</v>
      </c>
      <c r="N1313" s="86"/>
      <c r="O1313" s="86">
        <v>2.6257396449704098</v>
      </c>
      <c r="P1313" s="86">
        <v>0.224</v>
      </c>
      <c r="Q1313" s="88">
        <v>0.8115</v>
      </c>
      <c r="R1313" s="85">
        <v>0</v>
      </c>
      <c r="S1313" s="86">
        <v>0</v>
      </c>
      <c r="T1313" s="86">
        <v>1.27</v>
      </c>
      <c r="U1313" s="88">
        <v>3.6004737465456</v>
      </c>
      <c r="V1313" s="89">
        <v>4.87</v>
      </c>
      <c r="W1313" s="85">
        <v>30.683333333299998</v>
      </c>
      <c r="X1313" s="88"/>
      <c r="Y1313" s="85">
        <v>99.080000000000013</v>
      </c>
      <c r="Z1313" s="88">
        <v>-90.539999999999992</v>
      </c>
      <c r="AA1313" s="85">
        <v>0.28999999999999998</v>
      </c>
      <c r="AB1313" s="91">
        <v>0.28999999999999998</v>
      </c>
      <c r="AC1313" s="86">
        <v>0.12</v>
      </c>
      <c r="AD1313" s="86">
        <v>0.12</v>
      </c>
      <c r="AE1313" s="86">
        <v>0</v>
      </c>
      <c r="AF1313" s="88">
        <v>1.0417000029000001</v>
      </c>
      <c r="AG1313" s="85">
        <v>0</v>
      </c>
      <c r="AH1313" s="86">
        <v>1.4009999999999999E-3</v>
      </c>
      <c r="AI1313" s="88">
        <v>0</v>
      </c>
      <c r="AJ1313" s="150">
        <v>1.49</v>
      </c>
      <c r="AK1313" s="151">
        <v>0</v>
      </c>
    </row>
    <row r="1314" spans="1:37" x14ac:dyDescent="0.2">
      <c r="A1314" s="149" t="s">
        <v>2788</v>
      </c>
      <c r="B1314" s="66" t="s">
        <v>2789</v>
      </c>
      <c r="C1314" s="67">
        <v>42</v>
      </c>
      <c r="D1314" s="84" t="s">
        <v>335</v>
      </c>
      <c r="E1314" s="85">
        <v>21.473038473189899</v>
      </c>
      <c r="F1314" s="91">
        <v>21.4465313541351</v>
      </c>
      <c r="G1314" s="86">
        <v>12.4189639503181</v>
      </c>
      <c r="H1314" s="86">
        <v>12.4144198727658</v>
      </c>
      <c r="I1314" s="86">
        <v>0.48</v>
      </c>
      <c r="J1314" s="86">
        <v>0.4</v>
      </c>
      <c r="K1314" s="87">
        <v>0</v>
      </c>
      <c r="L1314" s="85">
        <v>1.4199999999199999</v>
      </c>
      <c r="M1314" s="86">
        <v>0</v>
      </c>
      <c r="N1314" s="86"/>
      <c r="O1314" s="86">
        <v>1.2680258577821999</v>
      </c>
      <c r="P1314" s="86">
        <v>0.28199999999999997</v>
      </c>
      <c r="Q1314" s="88">
        <v>1.1275999999999999</v>
      </c>
      <c r="R1314" s="85">
        <v>0</v>
      </c>
      <c r="S1314" s="86">
        <v>0</v>
      </c>
      <c r="T1314" s="86">
        <v>1.23</v>
      </c>
      <c r="U1314" s="88">
        <v>14.5819448651924</v>
      </c>
      <c r="V1314" s="89">
        <v>4.6900000000000004</v>
      </c>
      <c r="W1314" s="85">
        <v>27.433333333299998</v>
      </c>
      <c r="X1314" s="88"/>
      <c r="Y1314" s="85">
        <v>100</v>
      </c>
      <c r="Z1314" s="88"/>
      <c r="AA1314" s="85">
        <v>4.7699999999999996</v>
      </c>
      <c r="AB1314" s="91">
        <v>4.7699999999999996</v>
      </c>
      <c r="AC1314" s="86">
        <v>1.2</v>
      </c>
      <c r="AD1314" s="86">
        <v>1.2</v>
      </c>
      <c r="AE1314" s="86">
        <v>0</v>
      </c>
      <c r="AF1314" s="88">
        <v>0</v>
      </c>
      <c r="AG1314" s="85">
        <v>0.29526000009600001</v>
      </c>
      <c r="AH1314" s="86">
        <v>3.356E-3</v>
      </c>
      <c r="AI1314" s="88">
        <v>0</v>
      </c>
      <c r="AJ1314" s="150">
        <v>1.03</v>
      </c>
      <c r="AK1314" s="151">
        <v>0</v>
      </c>
    </row>
    <row r="1315" spans="1:37" x14ac:dyDescent="0.2">
      <c r="A1315" s="149" t="s">
        <v>2790</v>
      </c>
      <c r="B1315" s="66" t="s">
        <v>2791</v>
      </c>
      <c r="C1315" s="67">
        <v>42</v>
      </c>
      <c r="D1315" s="84" t="s">
        <v>335</v>
      </c>
      <c r="E1315" s="85">
        <v>23.674810687240999</v>
      </c>
      <c r="F1315" s="91">
        <v>23.674810687240999</v>
      </c>
      <c r="G1315" s="86">
        <v>14.8465653823562</v>
      </c>
      <c r="H1315" s="86">
        <v>14.8465653823562</v>
      </c>
      <c r="I1315" s="86">
        <v>0.18</v>
      </c>
      <c r="J1315" s="86">
        <v>0.24</v>
      </c>
      <c r="K1315" s="87">
        <v>0</v>
      </c>
      <c r="L1315" s="85">
        <v>1.5299999981400001</v>
      </c>
      <c r="M1315" s="86">
        <v>0</v>
      </c>
      <c r="N1315" s="86"/>
      <c r="O1315" s="86">
        <v>0</v>
      </c>
      <c r="P1315" s="86">
        <v>0.33800000000000002</v>
      </c>
      <c r="Q1315" s="88">
        <v>1.0935999999999999</v>
      </c>
      <c r="R1315" s="85">
        <v>0</v>
      </c>
      <c r="S1315" s="86">
        <v>0</v>
      </c>
      <c r="T1315" s="86">
        <v>1.28</v>
      </c>
      <c r="U1315" s="88">
        <v>11.3921036338525</v>
      </c>
      <c r="V1315" s="89">
        <v>4.47</v>
      </c>
      <c r="W1315" s="85"/>
      <c r="X1315" s="88"/>
      <c r="Y1315" s="85">
        <v>99.960000000000008</v>
      </c>
      <c r="Z1315" s="88"/>
      <c r="AA1315" s="85">
        <v>3.96</v>
      </c>
      <c r="AB1315" s="91">
        <v>3.96</v>
      </c>
      <c r="AC1315" s="86">
        <v>0.56000000000000005</v>
      </c>
      <c r="AD1315" s="86">
        <v>0.56000000000000005</v>
      </c>
      <c r="AE1315" s="86">
        <v>0</v>
      </c>
      <c r="AF1315" s="88">
        <v>0</v>
      </c>
      <c r="AG1315" s="85">
        <v>0.23331999988900001</v>
      </c>
      <c r="AH1315" s="86">
        <v>1.194E-3</v>
      </c>
      <c r="AI1315" s="88">
        <v>0</v>
      </c>
      <c r="AJ1315" s="150">
        <v>1.1399999999999999</v>
      </c>
      <c r="AK1315" s="151">
        <v>0</v>
      </c>
    </row>
    <row r="1316" spans="1:37" x14ac:dyDescent="0.2">
      <c r="A1316" s="149" t="s">
        <v>2792</v>
      </c>
      <c r="B1316" s="66" t="s">
        <v>2793</v>
      </c>
      <c r="C1316" s="67">
        <v>42</v>
      </c>
      <c r="D1316" s="84" t="s">
        <v>335</v>
      </c>
      <c r="E1316" s="85">
        <v>35.5666223638489</v>
      </c>
      <c r="F1316" s="91">
        <v>35.565021057182697</v>
      </c>
      <c r="G1316" s="86">
        <v>16.9594389021442</v>
      </c>
      <c r="H1316" s="86">
        <v>16.9594389021442</v>
      </c>
      <c r="I1316" s="86">
        <v>0.73</v>
      </c>
      <c r="J1316" s="86">
        <v>0.62</v>
      </c>
      <c r="K1316" s="87">
        <v>0</v>
      </c>
      <c r="L1316" s="85">
        <v>0.64999999994500002</v>
      </c>
      <c r="M1316" s="86">
        <v>0</v>
      </c>
      <c r="N1316" s="86"/>
      <c r="O1316" s="86">
        <v>7.9931972789115697</v>
      </c>
      <c r="P1316" s="86">
        <v>0.23</v>
      </c>
      <c r="Q1316" s="88">
        <v>0.7117</v>
      </c>
      <c r="R1316" s="85">
        <v>0</v>
      </c>
      <c r="S1316" s="86">
        <v>0</v>
      </c>
      <c r="T1316" s="86">
        <v>1.25</v>
      </c>
      <c r="U1316" s="88">
        <v>7.3932328780284697</v>
      </c>
      <c r="V1316" s="89">
        <v>4.6500000000000004</v>
      </c>
      <c r="W1316" s="85"/>
      <c r="X1316" s="88"/>
      <c r="Y1316" s="85">
        <v>100</v>
      </c>
      <c r="Z1316" s="88"/>
      <c r="AA1316" s="85">
        <v>1.62</v>
      </c>
      <c r="AB1316" s="91">
        <v>1.62</v>
      </c>
      <c r="AC1316" s="86">
        <v>0.42</v>
      </c>
      <c r="AD1316" s="86">
        <v>0.42</v>
      </c>
      <c r="AE1316" s="86">
        <v>0</v>
      </c>
      <c r="AF1316" s="88">
        <v>0</v>
      </c>
      <c r="AG1316" s="85">
        <v>0.114665000149</v>
      </c>
      <c r="AH1316" s="86">
        <v>2.666E-3</v>
      </c>
      <c r="AI1316" s="88">
        <v>0</v>
      </c>
      <c r="AJ1316" s="150">
        <v>1.01</v>
      </c>
      <c r="AK1316" s="151">
        <v>0</v>
      </c>
    </row>
    <row r="1317" spans="1:37" x14ac:dyDescent="0.2">
      <c r="A1317" s="149" t="s">
        <v>2794</v>
      </c>
      <c r="B1317" s="66" t="s">
        <v>2795</v>
      </c>
      <c r="C1317" s="67">
        <v>42</v>
      </c>
      <c r="D1317" s="84" t="s">
        <v>335</v>
      </c>
      <c r="E1317" s="85">
        <v>26.6214689265537</v>
      </c>
      <c r="F1317" s="91">
        <v>26.597255851493099</v>
      </c>
      <c r="G1317" s="86">
        <v>14.7215496368039</v>
      </c>
      <c r="H1317" s="86">
        <v>14.719935431799801</v>
      </c>
      <c r="I1317" s="86">
        <v>0.64</v>
      </c>
      <c r="J1317" s="86">
        <v>0.55000000000000004</v>
      </c>
      <c r="K1317" s="87">
        <v>0</v>
      </c>
      <c r="L1317" s="85">
        <v>1.52999999926</v>
      </c>
      <c r="M1317" s="86">
        <v>0</v>
      </c>
      <c r="N1317" s="86"/>
      <c r="O1317" s="86">
        <v>7.1662661131745704</v>
      </c>
      <c r="P1317" s="86">
        <v>0.32600000000000001</v>
      </c>
      <c r="Q1317" s="88">
        <v>0.6905</v>
      </c>
      <c r="R1317" s="85">
        <v>0</v>
      </c>
      <c r="S1317" s="86">
        <v>0</v>
      </c>
      <c r="T1317" s="86">
        <v>1.21</v>
      </c>
      <c r="U1317" s="88">
        <v>10.528652138821601</v>
      </c>
      <c r="V1317" s="89">
        <v>4.8099999999999996</v>
      </c>
      <c r="W1317" s="85">
        <v>26.9404771091586</v>
      </c>
      <c r="X1317" s="88">
        <v>24.566666666700002</v>
      </c>
      <c r="Y1317" s="85">
        <v>33.620000000000005</v>
      </c>
      <c r="Z1317" s="88"/>
      <c r="AA1317" s="85">
        <v>2.2799999999999998</v>
      </c>
      <c r="AB1317" s="91">
        <v>2.2799999999999998</v>
      </c>
      <c r="AC1317" s="86">
        <v>0.28000000000000003</v>
      </c>
      <c r="AD1317" s="86">
        <v>0.28000000000000003</v>
      </c>
      <c r="AE1317" s="86">
        <v>0</v>
      </c>
      <c r="AF1317" s="88">
        <v>0</v>
      </c>
      <c r="AG1317" s="85">
        <v>0.65568999959399998</v>
      </c>
      <c r="AH1317" s="86">
        <v>4.3800000000000002E-3</v>
      </c>
      <c r="AI1317" s="88">
        <v>0</v>
      </c>
      <c r="AJ1317" s="150">
        <v>1</v>
      </c>
      <c r="AK1317" s="151">
        <v>0</v>
      </c>
    </row>
    <row r="1318" spans="1:37" x14ac:dyDescent="0.2">
      <c r="A1318" s="149" t="s">
        <v>2796</v>
      </c>
      <c r="B1318" s="66" t="s">
        <v>2797</v>
      </c>
      <c r="C1318" s="67">
        <v>42</v>
      </c>
      <c r="D1318" s="84" t="s">
        <v>335</v>
      </c>
      <c r="E1318" s="85">
        <v>31.7100257069409</v>
      </c>
      <c r="F1318" s="91">
        <v>31.7100257069409</v>
      </c>
      <c r="G1318" s="86">
        <v>13.6493573264781</v>
      </c>
      <c r="H1318" s="86">
        <v>13.6493573264781</v>
      </c>
      <c r="I1318" s="86">
        <v>0.1</v>
      </c>
      <c r="J1318" s="86">
        <v>0.05</v>
      </c>
      <c r="K1318" s="87">
        <v>0</v>
      </c>
      <c r="L1318" s="85">
        <v>0.24999999986999999</v>
      </c>
      <c r="M1318" s="86">
        <v>0</v>
      </c>
      <c r="N1318" s="86"/>
      <c r="O1318" s="86">
        <v>14.3426294820717</v>
      </c>
      <c r="P1318" s="86">
        <v>0.28899999999999998</v>
      </c>
      <c r="Q1318" s="88">
        <v>2.3993000000000002</v>
      </c>
      <c r="R1318" s="85">
        <v>0</v>
      </c>
      <c r="S1318" s="86">
        <v>0</v>
      </c>
      <c r="T1318" s="86">
        <v>2.0299999999999998</v>
      </c>
      <c r="U1318" s="88">
        <v>13.7110539845758</v>
      </c>
      <c r="V1318" s="89">
        <v>4.75</v>
      </c>
      <c r="W1318" s="85"/>
      <c r="X1318" s="88"/>
      <c r="Y1318" s="85">
        <v>100</v>
      </c>
      <c r="Z1318" s="88"/>
      <c r="AA1318" s="85">
        <v>1.35</v>
      </c>
      <c r="AB1318" s="91">
        <v>1.35</v>
      </c>
      <c r="AC1318" s="86">
        <v>0.92</v>
      </c>
      <c r="AD1318" s="86">
        <v>0.92</v>
      </c>
      <c r="AE1318" s="86">
        <v>0</v>
      </c>
      <c r="AF1318" s="88">
        <v>0</v>
      </c>
      <c r="AG1318" s="85">
        <v>0.354753999717</v>
      </c>
      <c r="AH1318" s="86">
        <v>3.1100000000000002E-4</v>
      </c>
      <c r="AI1318" s="88">
        <v>0</v>
      </c>
      <c r="AJ1318" s="150">
        <v>1.22</v>
      </c>
      <c r="AK1318" s="151">
        <v>0</v>
      </c>
    </row>
    <row r="1319" spans="1:37" x14ac:dyDescent="0.2">
      <c r="A1319" s="149" t="s">
        <v>2798</v>
      </c>
      <c r="B1319" s="66" t="s">
        <v>2799</v>
      </c>
      <c r="C1319" s="67">
        <v>42</v>
      </c>
      <c r="D1319" s="84" t="s">
        <v>335</v>
      </c>
      <c r="E1319" s="85">
        <v>43.382379222017001</v>
      </c>
      <c r="F1319" s="91">
        <v>43.382379222017001</v>
      </c>
      <c r="G1319" s="86">
        <v>19.556799904688202</v>
      </c>
      <c r="H1319" s="86">
        <v>19.556799904688202</v>
      </c>
      <c r="I1319" s="86">
        <v>1.47</v>
      </c>
      <c r="J1319" s="86">
        <v>0.7</v>
      </c>
      <c r="K1319" s="87">
        <v>0</v>
      </c>
      <c r="L1319" s="85">
        <v>1.01999999935</v>
      </c>
      <c r="M1319" s="86">
        <v>0</v>
      </c>
      <c r="N1319" s="86"/>
      <c r="O1319" s="86">
        <v>4.7276748686756997</v>
      </c>
      <c r="P1319" s="86">
        <v>0.36399999999999999</v>
      </c>
      <c r="Q1319" s="88">
        <v>1.3634999999999999</v>
      </c>
      <c r="R1319" s="85">
        <v>0</v>
      </c>
      <c r="S1319" s="86">
        <v>0</v>
      </c>
      <c r="T1319" s="86">
        <v>1.83</v>
      </c>
      <c r="U1319" s="88">
        <v>7.8489307202001504</v>
      </c>
      <c r="V1319" s="89">
        <v>4.63</v>
      </c>
      <c r="W1319" s="85">
        <v>26.983313159642702</v>
      </c>
      <c r="X1319" s="88">
        <v>28.166666666699999</v>
      </c>
      <c r="Y1319" s="85">
        <v>-17.239999999999995</v>
      </c>
      <c r="Z1319" s="88"/>
      <c r="AA1319" s="85">
        <v>5.34</v>
      </c>
      <c r="AB1319" s="91">
        <v>5.34</v>
      </c>
      <c r="AC1319" s="86">
        <v>1.22</v>
      </c>
      <c r="AD1319" s="86">
        <v>1.22</v>
      </c>
      <c r="AE1319" s="86">
        <v>0</v>
      </c>
      <c r="AF1319" s="88">
        <v>0</v>
      </c>
      <c r="AG1319" s="85">
        <v>5.77940000809E-2</v>
      </c>
      <c r="AH1319" s="86">
        <v>3.722E-3</v>
      </c>
      <c r="AI1319" s="88">
        <v>0</v>
      </c>
      <c r="AJ1319" s="150">
        <v>1.2</v>
      </c>
      <c r="AK1319" s="151">
        <v>0</v>
      </c>
    </row>
    <row r="1320" spans="1:37" x14ac:dyDescent="0.2">
      <c r="A1320" s="149" t="s">
        <v>2800</v>
      </c>
      <c r="B1320" s="66" t="s">
        <v>2801</v>
      </c>
      <c r="C1320" s="67">
        <v>42</v>
      </c>
      <c r="D1320" s="84" t="s">
        <v>335</v>
      </c>
      <c r="E1320" s="85">
        <v>45.374462260461499</v>
      </c>
      <c r="F1320" s="91">
        <v>45.358818928431802</v>
      </c>
      <c r="G1320" s="86">
        <v>18.746578021118498</v>
      </c>
      <c r="H1320" s="86">
        <v>18.746578021118498</v>
      </c>
      <c r="I1320" s="86">
        <v>0.36</v>
      </c>
      <c r="J1320" s="86">
        <v>0.44</v>
      </c>
      <c r="K1320" s="87">
        <v>0</v>
      </c>
      <c r="L1320" s="85">
        <v>0.80999999968500003</v>
      </c>
      <c r="M1320" s="86">
        <v>0.48013395716823998</v>
      </c>
      <c r="N1320" s="86"/>
      <c r="O1320" s="86">
        <v>1.6014542936288101</v>
      </c>
      <c r="P1320" s="86">
        <v>0.28100000000000003</v>
      </c>
      <c r="Q1320" s="88">
        <v>1.6294999999999999</v>
      </c>
      <c r="R1320" s="85">
        <v>8.2447027784648408E-3</v>
      </c>
      <c r="S1320" s="86">
        <v>0</v>
      </c>
      <c r="T1320" s="86">
        <v>1.35</v>
      </c>
      <c r="U1320" s="88">
        <v>9.1073523660539699</v>
      </c>
      <c r="V1320" s="89">
        <v>4.74</v>
      </c>
      <c r="W1320" s="85">
        <v>37.903451074835601</v>
      </c>
      <c r="X1320" s="88">
        <v>37.133333333300001</v>
      </c>
      <c r="Y1320" s="85">
        <v>73.72</v>
      </c>
      <c r="Z1320" s="88">
        <v>100</v>
      </c>
      <c r="AA1320" s="85">
        <v>1.75</v>
      </c>
      <c r="AB1320" s="91">
        <v>1.75</v>
      </c>
      <c r="AC1320" s="86">
        <v>0.05</v>
      </c>
      <c r="AD1320" s="86">
        <v>0.05</v>
      </c>
      <c r="AE1320" s="86">
        <v>0</v>
      </c>
      <c r="AF1320" s="88">
        <v>3.8100000455999997E-2</v>
      </c>
      <c r="AG1320" s="85">
        <v>0.106182999844</v>
      </c>
      <c r="AH1320" s="86">
        <v>3.104E-3</v>
      </c>
      <c r="AI1320" s="88">
        <v>0</v>
      </c>
      <c r="AJ1320" s="150">
        <v>1.48</v>
      </c>
      <c r="AK1320" s="151">
        <v>0</v>
      </c>
    </row>
    <row r="1321" spans="1:37" x14ac:dyDescent="0.2">
      <c r="A1321" s="149" t="s">
        <v>2802</v>
      </c>
      <c r="B1321" s="66" t="s">
        <v>2803</v>
      </c>
      <c r="C1321" s="67">
        <v>42</v>
      </c>
      <c r="D1321" s="84" t="s">
        <v>335</v>
      </c>
      <c r="E1321" s="85">
        <v>37.8192013336364</v>
      </c>
      <c r="F1321" s="91">
        <v>37.810108357960097</v>
      </c>
      <c r="G1321" s="86">
        <v>19.587027354701799</v>
      </c>
      <c r="H1321" s="86">
        <v>19.5786921269986</v>
      </c>
      <c r="I1321" s="86">
        <v>0.52</v>
      </c>
      <c r="J1321" s="86">
        <v>0.47</v>
      </c>
      <c r="K1321" s="87">
        <v>0</v>
      </c>
      <c r="L1321" s="85">
        <v>0.66000000029799999</v>
      </c>
      <c r="M1321" s="86">
        <v>4.98355930430256E-3</v>
      </c>
      <c r="N1321" s="86"/>
      <c r="O1321" s="86">
        <v>1.13683057115464</v>
      </c>
      <c r="P1321" s="86">
        <v>0.39</v>
      </c>
      <c r="Q1321" s="88">
        <v>1.2123999999999999</v>
      </c>
      <c r="R1321" s="85">
        <v>7.1403070332024298E-3</v>
      </c>
      <c r="S1321" s="86">
        <v>0</v>
      </c>
      <c r="T1321" s="86">
        <v>1.27</v>
      </c>
      <c r="U1321" s="88">
        <v>6.6371144957187198</v>
      </c>
      <c r="V1321" s="89">
        <v>4.63</v>
      </c>
      <c r="W1321" s="85">
        <v>35.864415584010601</v>
      </c>
      <c r="X1321" s="88">
        <v>36.166666666700003</v>
      </c>
      <c r="Y1321" s="85">
        <v>70.44</v>
      </c>
      <c r="Z1321" s="88">
        <v>100</v>
      </c>
      <c r="AA1321" s="85">
        <v>0.94</v>
      </c>
      <c r="AB1321" s="91">
        <v>0.94</v>
      </c>
      <c r="AC1321" s="86">
        <v>0.08</v>
      </c>
      <c r="AD1321" s="86">
        <v>0.08</v>
      </c>
      <c r="AE1321" s="86">
        <v>0</v>
      </c>
      <c r="AF1321" s="88">
        <v>0</v>
      </c>
      <c r="AG1321" s="85">
        <v>1.05158600157</v>
      </c>
      <c r="AH1321" s="86">
        <v>4.0990000000000002E-3</v>
      </c>
      <c r="AI1321" s="88">
        <v>0</v>
      </c>
      <c r="AJ1321" s="150">
        <v>1.43</v>
      </c>
      <c r="AK1321" s="151">
        <v>0</v>
      </c>
    </row>
    <row r="1322" spans="1:37" x14ac:dyDescent="0.2">
      <c r="A1322" s="149" t="s">
        <v>2804</v>
      </c>
      <c r="B1322" s="66" t="s">
        <v>2805</v>
      </c>
      <c r="C1322" s="67">
        <v>42</v>
      </c>
      <c r="D1322" s="84" t="s">
        <v>335</v>
      </c>
      <c r="E1322" s="85">
        <v>56.7312863325565</v>
      </c>
      <c r="F1322" s="91">
        <v>56.7312863325565</v>
      </c>
      <c r="G1322" s="86">
        <v>25.946887244231601</v>
      </c>
      <c r="H1322" s="86">
        <v>25.946887244231601</v>
      </c>
      <c r="I1322" s="86">
        <v>0.57999999999999996</v>
      </c>
      <c r="J1322" s="86">
        <v>0.53</v>
      </c>
      <c r="K1322" s="87">
        <v>0</v>
      </c>
      <c r="L1322" s="85">
        <v>0.719999999828</v>
      </c>
      <c r="M1322" s="86">
        <v>5.5457231232951404E-3</v>
      </c>
      <c r="N1322" s="86"/>
      <c r="O1322" s="86">
        <v>0.98383696416022504</v>
      </c>
      <c r="P1322" s="86">
        <v>0.38200000000000001</v>
      </c>
      <c r="Q1322" s="88">
        <v>1.2994000000000001</v>
      </c>
      <c r="R1322" s="85">
        <v>7.1063104036384302E-3</v>
      </c>
      <c r="S1322" s="86">
        <v>0</v>
      </c>
      <c r="T1322" s="86">
        <v>1.03</v>
      </c>
      <c r="U1322" s="88">
        <v>4.8195856488002304</v>
      </c>
      <c r="V1322" s="89">
        <v>4.68</v>
      </c>
      <c r="W1322" s="85">
        <v>37.140880021957997</v>
      </c>
      <c r="X1322" s="88">
        <v>36.333333333299997</v>
      </c>
      <c r="Y1322" s="85">
        <v>81.88</v>
      </c>
      <c r="Z1322" s="88">
        <v>100</v>
      </c>
      <c r="AA1322" s="85">
        <v>0.83</v>
      </c>
      <c r="AB1322" s="91">
        <v>0.83</v>
      </c>
      <c r="AC1322" s="86">
        <v>0.05</v>
      </c>
      <c r="AD1322" s="86">
        <v>0.05</v>
      </c>
      <c r="AE1322" s="86">
        <v>0</v>
      </c>
      <c r="AF1322" s="88">
        <v>0</v>
      </c>
      <c r="AG1322" s="85">
        <v>0.143810000002</v>
      </c>
      <c r="AH1322" s="86">
        <v>4.2519999999999997E-3</v>
      </c>
      <c r="AI1322" s="88">
        <v>3.5920000000599999E-3</v>
      </c>
      <c r="AJ1322" s="150">
        <v>2.08</v>
      </c>
      <c r="AK1322" s="151">
        <v>0</v>
      </c>
    </row>
    <row r="1323" spans="1:37" x14ac:dyDescent="0.2">
      <c r="A1323" s="149" t="s">
        <v>2806</v>
      </c>
      <c r="B1323" s="66" t="s">
        <v>2807</v>
      </c>
      <c r="C1323" s="67">
        <v>42</v>
      </c>
      <c r="D1323" s="84" t="s">
        <v>335</v>
      </c>
      <c r="E1323" s="85">
        <v>47.760095298007002</v>
      </c>
      <c r="F1323" s="91">
        <v>47.760095298007002</v>
      </c>
      <c r="G1323" s="86">
        <v>21.852957316665101</v>
      </c>
      <c r="H1323" s="86">
        <v>21.852957316665101</v>
      </c>
      <c r="I1323" s="86">
        <v>1.49</v>
      </c>
      <c r="J1323" s="86">
        <v>0.66</v>
      </c>
      <c r="K1323" s="87">
        <v>0</v>
      </c>
      <c r="L1323" s="85">
        <v>1.2500000011600001</v>
      </c>
      <c r="M1323" s="86">
        <v>3.7716015052760999E-3</v>
      </c>
      <c r="N1323" s="86"/>
      <c r="O1323" s="86">
        <v>0.266565118050267</v>
      </c>
      <c r="P1323" s="86">
        <v>0.38300000000000001</v>
      </c>
      <c r="Q1323" s="88">
        <v>2.4241000000000001</v>
      </c>
      <c r="R1323" s="85">
        <v>1.00979501161264E-2</v>
      </c>
      <c r="S1323" s="86">
        <v>0</v>
      </c>
      <c r="T1323" s="86">
        <v>1.96</v>
      </c>
      <c r="U1323" s="88">
        <v>8.3077911474576105</v>
      </c>
      <c r="V1323" s="89">
        <v>4.75</v>
      </c>
      <c r="W1323" s="85">
        <v>37.093162068604101</v>
      </c>
      <c r="X1323" s="88">
        <v>35.166666666700003</v>
      </c>
      <c r="Y1323" s="85">
        <v>70.360000000000014</v>
      </c>
      <c r="Z1323" s="88">
        <v>100</v>
      </c>
      <c r="AA1323" s="85">
        <v>0.49</v>
      </c>
      <c r="AB1323" s="91">
        <v>0.49</v>
      </c>
      <c r="AC1323" s="86">
        <v>0</v>
      </c>
      <c r="AD1323" s="86">
        <v>0</v>
      </c>
      <c r="AE1323" s="86">
        <v>0</v>
      </c>
      <c r="AF1323" s="88">
        <v>0</v>
      </c>
      <c r="AG1323" s="85">
        <v>3.6100000017300002E-3</v>
      </c>
      <c r="AH1323" s="86">
        <v>3.3140000000000001E-3</v>
      </c>
      <c r="AI1323" s="88">
        <v>0</v>
      </c>
      <c r="AJ1323" s="150">
        <v>1.9</v>
      </c>
      <c r="AK1323" s="151">
        <v>0</v>
      </c>
    </row>
    <row r="1324" spans="1:37" x14ac:dyDescent="0.2">
      <c r="A1324" s="149" t="s">
        <v>2808</v>
      </c>
      <c r="B1324" s="66" t="s">
        <v>2809</v>
      </c>
      <c r="C1324" s="67">
        <v>43</v>
      </c>
      <c r="D1324" s="84" t="s">
        <v>335</v>
      </c>
      <c r="E1324" s="85">
        <v>57.377856294708799</v>
      </c>
      <c r="F1324" s="91">
        <v>57.372064062092697</v>
      </c>
      <c r="G1324" s="86">
        <v>25.354532904708101</v>
      </c>
      <c r="H1324" s="86">
        <v>25.348740672092099</v>
      </c>
      <c r="I1324" s="86">
        <v>0.89</v>
      </c>
      <c r="J1324" s="86">
        <v>0.56000000000000005</v>
      </c>
      <c r="K1324" s="87">
        <v>0</v>
      </c>
      <c r="L1324" s="85">
        <v>0.59999999963499995</v>
      </c>
      <c r="M1324" s="86">
        <v>0</v>
      </c>
      <c r="N1324" s="86"/>
      <c r="O1324" s="86">
        <v>0.745077168706759</v>
      </c>
      <c r="P1324" s="86">
        <v>0.36799999999999999</v>
      </c>
      <c r="Q1324" s="88">
        <v>2.5743</v>
      </c>
      <c r="R1324" s="85">
        <v>0</v>
      </c>
      <c r="S1324" s="86">
        <v>0</v>
      </c>
      <c r="T1324" s="86">
        <v>1.97</v>
      </c>
      <c r="U1324" s="88">
        <v>6.9806056744572196</v>
      </c>
      <c r="V1324" s="89">
        <v>4.68</v>
      </c>
      <c r="W1324" s="85">
        <v>34.731610966422799</v>
      </c>
      <c r="X1324" s="88">
        <v>34.933333333299998</v>
      </c>
      <c r="Y1324" s="85">
        <v>93.72</v>
      </c>
      <c r="Z1324" s="88"/>
      <c r="AA1324" s="85">
        <v>0.59</v>
      </c>
      <c r="AB1324" s="91">
        <v>0.59</v>
      </c>
      <c r="AC1324" s="86">
        <v>0</v>
      </c>
      <c r="AD1324" s="86">
        <v>0</v>
      </c>
      <c r="AE1324" s="86">
        <v>0</v>
      </c>
      <c r="AF1324" s="88">
        <v>0</v>
      </c>
      <c r="AG1324" s="85">
        <v>0.197379999916</v>
      </c>
      <c r="AH1324" s="86">
        <v>3.8379999999999998E-3</v>
      </c>
      <c r="AI1324" s="88">
        <v>0</v>
      </c>
      <c r="AJ1324" s="150">
        <v>2.4900000000000002</v>
      </c>
      <c r="AK1324" s="151">
        <v>0</v>
      </c>
    </row>
    <row r="1325" spans="1:37" x14ac:dyDescent="0.2">
      <c r="A1325" s="149" t="s">
        <v>2810</v>
      </c>
      <c r="B1325" s="66" t="s">
        <v>2811</v>
      </c>
      <c r="C1325" s="67">
        <v>42</v>
      </c>
      <c r="D1325" s="84" t="s">
        <v>335</v>
      </c>
      <c r="E1325" s="85">
        <v>37.944284968684798</v>
      </c>
      <c r="F1325" s="91">
        <v>37.944284968684798</v>
      </c>
      <c r="G1325" s="86">
        <v>15.651748434238</v>
      </c>
      <c r="H1325" s="86">
        <v>15.651748434238</v>
      </c>
      <c r="I1325" s="86">
        <v>0.56999999999999995</v>
      </c>
      <c r="J1325" s="86">
        <v>0.39</v>
      </c>
      <c r="K1325" s="87">
        <v>0</v>
      </c>
      <c r="L1325" s="85">
        <v>0.70999999950899995</v>
      </c>
      <c r="M1325" s="86">
        <v>0</v>
      </c>
      <c r="N1325" s="86"/>
      <c r="O1325" s="86">
        <v>1.85618594140909</v>
      </c>
      <c r="P1325" s="86">
        <v>0.35599999999999998</v>
      </c>
      <c r="Q1325" s="88">
        <v>0.86260000000000003</v>
      </c>
      <c r="R1325" s="85">
        <v>0</v>
      </c>
      <c r="S1325" s="86">
        <v>0</v>
      </c>
      <c r="T1325" s="86">
        <v>1.7</v>
      </c>
      <c r="U1325" s="88">
        <v>4.4363256784968703</v>
      </c>
      <c r="V1325" s="89">
        <v>4.58</v>
      </c>
      <c r="W1325" s="85">
        <v>34.725966497852298</v>
      </c>
      <c r="X1325" s="88">
        <v>34.766666666699997</v>
      </c>
      <c r="Y1325" s="85">
        <v>27.659999999999997</v>
      </c>
      <c r="Z1325" s="88"/>
      <c r="AA1325" s="85">
        <v>1.73</v>
      </c>
      <c r="AB1325" s="91">
        <v>1.73</v>
      </c>
      <c r="AC1325" s="86">
        <v>0.06</v>
      </c>
      <c r="AD1325" s="86">
        <v>0.06</v>
      </c>
      <c r="AE1325" s="86">
        <v>0</v>
      </c>
      <c r="AF1325" s="88">
        <v>0</v>
      </c>
      <c r="AG1325" s="85">
        <v>6.16280000068E-2</v>
      </c>
      <c r="AH1325" s="86">
        <v>3.9610000000000001E-3</v>
      </c>
      <c r="AI1325" s="88">
        <v>2.07100000023E-3</v>
      </c>
      <c r="AJ1325" s="150">
        <v>2.04</v>
      </c>
      <c r="AK1325" s="151">
        <v>2</v>
      </c>
    </row>
    <row r="1326" spans="1:37" x14ac:dyDescent="0.2">
      <c r="A1326" s="149" t="s">
        <v>2812</v>
      </c>
      <c r="B1326" s="66" t="s">
        <v>2813</v>
      </c>
      <c r="C1326" s="67">
        <v>42</v>
      </c>
      <c r="D1326" s="84" t="s">
        <v>335</v>
      </c>
      <c r="E1326" s="85">
        <v>55.652081722254103</v>
      </c>
      <c r="F1326" s="91">
        <v>55.652081722254103</v>
      </c>
      <c r="G1326" s="86">
        <v>20.989348167735201</v>
      </c>
      <c r="H1326" s="86">
        <v>20.989348167735201</v>
      </c>
      <c r="I1326" s="86">
        <v>0.4</v>
      </c>
      <c r="J1326" s="86">
        <v>0.39</v>
      </c>
      <c r="K1326" s="87">
        <v>0</v>
      </c>
      <c r="L1326" s="85">
        <v>0.130000000108</v>
      </c>
      <c r="M1326" s="86">
        <v>6.8134716258301002E-3</v>
      </c>
      <c r="N1326" s="86"/>
      <c r="O1326" s="86">
        <v>2.2589659990684701</v>
      </c>
      <c r="P1326" s="86">
        <v>0.254</v>
      </c>
      <c r="Q1326" s="88">
        <v>1.5590999999999999</v>
      </c>
      <c r="R1326" s="85">
        <v>5.5834729201563399E-3</v>
      </c>
      <c r="S1326" s="86">
        <v>0</v>
      </c>
      <c r="T1326" s="86">
        <v>1.3</v>
      </c>
      <c r="U1326" s="88">
        <v>7.4556589418015804</v>
      </c>
      <c r="V1326" s="89">
        <v>4.83</v>
      </c>
      <c r="W1326" s="85">
        <v>27.478189331716401</v>
      </c>
      <c r="X1326" s="88">
        <v>26.0333333333</v>
      </c>
      <c r="Y1326" s="85">
        <v>-100</v>
      </c>
      <c r="Z1326" s="88"/>
      <c r="AA1326" s="85">
        <v>0.34</v>
      </c>
      <c r="AB1326" s="91">
        <v>0.34</v>
      </c>
      <c r="AC1326" s="86">
        <v>0.08</v>
      </c>
      <c r="AD1326" s="86">
        <v>0.08</v>
      </c>
      <c r="AE1326" s="86">
        <v>0</v>
      </c>
      <c r="AF1326" s="88">
        <v>0</v>
      </c>
      <c r="AG1326" s="85">
        <v>0.542865999938</v>
      </c>
      <c r="AH1326" s="86">
        <v>4.3340000000000002E-3</v>
      </c>
      <c r="AI1326" s="88">
        <v>0</v>
      </c>
      <c r="AJ1326" s="150">
        <v>3.03</v>
      </c>
      <c r="AK1326" s="151">
        <v>20</v>
      </c>
    </row>
    <row r="1327" spans="1:37" x14ac:dyDescent="0.2">
      <c r="A1327" s="149" t="s">
        <v>2814</v>
      </c>
      <c r="B1327" s="66" t="s">
        <v>2815</v>
      </c>
      <c r="C1327" s="67">
        <v>42</v>
      </c>
      <c r="D1327" s="84" t="s">
        <v>335</v>
      </c>
      <c r="E1327" s="85">
        <v>33.663661743707799</v>
      </c>
      <c r="F1327" s="91">
        <v>33.648210898706402</v>
      </c>
      <c r="G1327" s="86">
        <v>14.2685889648999</v>
      </c>
      <c r="H1327" s="86">
        <v>14.259531573002601</v>
      </c>
      <c r="I1327" s="86">
        <v>2.04</v>
      </c>
      <c r="J1327" s="86">
        <v>3.42</v>
      </c>
      <c r="K1327" s="87">
        <v>0</v>
      </c>
      <c r="L1327" s="85">
        <v>0.97999999932100001</v>
      </c>
      <c r="M1327" s="86">
        <v>0</v>
      </c>
      <c r="N1327" s="86"/>
      <c r="O1327" s="86">
        <v>4.5643153526970996</v>
      </c>
      <c r="P1327" s="86">
        <v>0.754</v>
      </c>
      <c r="Q1327" s="88">
        <v>0.87019999999999997</v>
      </c>
      <c r="R1327" s="85">
        <v>0</v>
      </c>
      <c r="S1327" s="86">
        <v>0</v>
      </c>
      <c r="T1327" s="86">
        <v>1.98</v>
      </c>
      <c r="U1327" s="88">
        <v>5.3246808601325597</v>
      </c>
      <c r="V1327" s="89">
        <v>4.2</v>
      </c>
      <c r="W1327" s="85">
        <v>29.700426281507799</v>
      </c>
      <c r="X1327" s="88"/>
      <c r="Y1327" s="85"/>
      <c r="Z1327" s="88"/>
      <c r="AA1327" s="85">
        <v>2.42</v>
      </c>
      <c r="AB1327" s="91">
        <v>2.4300000000000002</v>
      </c>
      <c r="AC1327" s="86">
        <v>0.41</v>
      </c>
      <c r="AD1327" s="86">
        <v>0.41</v>
      </c>
      <c r="AE1327" s="86">
        <v>0</v>
      </c>
      <c r="AF1327" s="88">
        <v>0.38629999729999998</v>
      </c>
      <c r="AG1327" s="85">
        <v>0.14966799995899999</v>
      </c>
      <c r="AH1327" s="86">
        <v>4.3256999999999997E-2</v>
      </c>
      <c r="AI1327" s="88">
        <v>2.8609999992099998E-3</v>
      </c>
      <c r="AJ1327" s="150">
        <v>1.91</v>
      </c>
      <c r="AK1327" s="151">
        <v>3</v>
      </c>
    </row>
    <row r="1328" spans="1:37" x14ac:dyDescent="0.2">
      <c r="A1328" s="149" t="s">
        <v>2816</v>
      </c>
      <c r="B1328" s="66" t="s">
        <v>2817</v>
      </c>
      <c r="C1328" s="67">
        <v>42</v>
      </c>
      <c r="D1328" s="84" t="s">
        <v>335</v>
      </c>
      <c r="E1328" s="85">
        <v>61.096507021966197</v>
      </c>
      <c r="F1328" s="91">
        <v>61.042491897731402</v>
      </c>
      <c r="G1328" s="86">
        <v>21.854519265394298</v>
      </c>
      <c r="H1328" s="86">
        <v>21.854519265394298</v>
      </c>
      <c r="I1328" s="86">
        <v>1.58</v>
      </c>
      <c r="J1328" s="86">
        <v>1.53</v>
      </c>
      <c r="K1328" s="87">
        <v>0</v>
      </c>
      <c r="L1328" s="85">
        <v>0.17999999979100001</v>
      </c>
      <c r="M1328" s="86">
        <v>0</v>
      </c>
      <c r="N1328" s="86"/>
      <c r="O1328" s="86">
        <v>23.932235743259401</v>
      </c>
      <c r="P1328" s="86">
        <v>0.52800000000000002</v>
      </c>
      <c r="Q1328" s="88">
        <v>1.2604</v>
      </c>
      <c r="R1328" s="85">
        <v>0</v>
      </c>
      <c r="S1328" s="86">
        <v>0</v>
      </c>
      <c r="T1328" s="86">
        <v>1.48</v>
      </c>
      <c r="U1328" s="88">
        <v>5.1476413395750802</v>
      </c>
      <c r="V1328" s="89">
        <v>4.79</v>
      </c>
      <c r="W1328" s="85">
        <v>39.447489049984398</v>
      </c>
      <c r="X1328" s="88">
        <v>47.9666666667</v>
      </c>
      <c r="Y1328" s="85">
        <v>16.840000000000003</v>
      </c>
      <c r="Z1328" s="88"/>
      <c r="AA1328" s="85">
        <v>1.41</v>
      </c>
      <c r="AB1328" s="91">
        <v>1.41</v>
      </c>
      <c r="AC1328" s="86">
        <v>0</v>
      </c>
      <c r="AD1328" s="86">
        <v>0</v>
      </c>
      <c r="AE1328" s="86">
        <v>0</v>
      </c>
      <c r="AF1328" s="88">
        <v>0</v>
      </c>
      <c r="AG1328" s="85">
        <v>2.47079999956E-2</v>
      </c>
      <c r="AH1328" s="86">
        <v>5.3160000000000004E-3</v>
      </c>
      <c r="AI1328" s="88">
        <v>0</v>
      </c>
      <c r="AJ1328" s="150">
        <v>3.19</v>
      </c>
      <c r="AK1328" s="151">
        <v>25</v>
      </c>
    </row>
    <row r="1329" spans="1:37" x14ac:dyDescent="0.2">
      <c r="A1329" s="149" t="s">
        <v>414</v>
      </c>
      <c r="B1329" s="66" t="s">
        <v>2818</v>
      </c>
      <c r="C1329" s="67">
        <v>42</v>
      </c>
      <c r="D1329" s="84" t="s">
        <v>335</v>
      </c>
      <c r="E1329" s="85">
        <v>54.571867066920198</v>
      </c>
      <c r="F1329" s="91">
        <v>54.568971341975498</v>
      </c>
      <c r="G1329" s="86">
        <v>20.425478518547099</v>
      </c>
      <c r="H1329" s="86">
        <v>20.425478518547099</v>
      </c>
      <c r="I1329" s="86">
        <v>12.45</v>
      </c>
      <c r="J1329" s="86">
        <v>12.11</v>
      </c>
      <c r="K1329" s="87">
        <v>0</v>
      </c>
      <c r="L1329" s="85">
        <v>0.21999999964700001</v>
      </c>
      <c r="M1329" s="86">
        <v>0</v>
      </c>
      <c r="N1329" s="86"/>
      <c r="O1329" s="86">
        <v>1.3587742122000599</v>
      </c>
      <c r="P1329" s="86">
        <v>0.98699999999999999</v>
      </c>
      <c r="Q1329" s="88">
        <v>2.2629999999999999</v>
      </c>
      <c r="R1329" s="85">
        <v>0</v>
      </c>
      <c r="S1329" s="86">
        <v>0</v>
      </c>
      <c r="T1329" s="86">
        <v>2.4</v>
      </c>
      <c r="U1329" s="88">
        <v>4.4642426231407004</v>
      </c>
      <c r="V1329" s="89">
        <v>4.66</v>
      </c>
      <c r="W1329" s="85">
        <v>25.068874036642999</v>
      </c>
      <c r="X1329" s="88">
        <v>33.4</v>
      </c>
      <c r="Y1329" s="85">
        <v>-100</v>
      </c>
      <c r="Z1329" s="88"/>
      <c r="AA1329" s="85">
        <v>1.1299999999999999</v>
      </c>
      <c r="AB1329" s="91">
        <v>1.1299999999999999</v>
      </c>
      <c r="AC1329" s="86">
        <v>0.06</v>
      </c>
      <c r="AD1329" s="86">
        <v>0.06</v>
      </c>
      <c r="AE1329" s="86">
        <v>0</v>
      </c>
      <c r="AF1329" s="88">
        <v>0</v>
      </c>
      <c r="AG1329" s="85">
        <v>0.74521599812700001</v>
      </c>
      <c r="AH1329" s="86">
        <v>8.5330000000000003E-2</v>
      </c>
      <c r="AI1329" s="88">
        <v>4.5349999886000001E-3</v>
      </c>
      <c r="AJ1329" s="150">
        <v>3.27</v>
      </c>
      <c r="AK1329" s="151">
        <v>29</v>
      </c>
    </row>
    <row r="1330" spans="1:37" x14ac:dyDescent="0.2">
      <c r="A1330" s="149" t="s">
        <v>2819</v>
      </c>
      <c r="B1330" s="66" t="s">
        <v>2820</v>
      </c>
      <c r="C1330" s="67">
        <v>42</v>
      </c>
      <c r="D1330" s="84" t="s">
        <v>335</v>
      </c>
      <c r="E1330" s="85">
        <v>38.6233814333129</v>
      </c>
      <c r="F1330" s="91">
        <v>38.6233814333129</v>
      </c>
      <c r="G1330" s="86">
        <v>15.280409110981299</v>
      </c>
      <c r="H1330" s="86">
        <v>15.280409110981299</v>
      </c>
      <c r="I1330" s="86">
        <v>0.88</v>
      </c>
      <c r="J1330" s="86">
        <v>0.84</v>
      </c>
      <c r="K1330" s="87">
        <v>0</v>
      </c>
      <c r="L1330" s="85">
        <v>0.47999999955299999</v>
      </c>
      <c r="M1330" s="86">
        <v>5.0493994977729099E-2</v>
      </c>
      <c r="N1330" s="86"/>
      <c r="O1330" s="86">
        <v>3.2103825136611999</v>
      </c>
      <c r="P1330" s="86">
        <v>0.32500000000000001</v>
      </c>
      <c r="Q1330" s="88">
        <v>1.2662</v>
      </c>
      <c r="R1330" s="85">
        <v>1.3933398355859E-2</v>
      </c>
      <c r="S1330" s="86">
        <v>0</v>
      </c>
      <c r="T1330" s="86">
        <v>1.27</v>
      </c>
      <c r="U1330" s="88">
        <v>8.5426133530861392</v>
      </c>
      <c r="V1330" s="89">
        <v>4.63</v>
      </c>
      <c r="W1330" s="85"/>
      <c r="X1330" s="88"/>
      <c r="Y1330" s="85">
        <v>-100</v>
      </c>
      <c r="Z1330" s="88">
        <v>-100</v>
      </c>
      <c r="AA1330" s="85">
        <v>1.36</v>
      </c>
      <c r="AB1330" s="91">
        <v>1.25</v>
      </c>
      <c r="AC1330" s="86">
        <v>0.12</v>
      </c>
      <c r="AD1330" s="86">
        <v>0.12</v>
      </c>
      <c r="AE1330" s="86">
        <v>0</v>
      </c>
      <c r="AF1330" s="88">
        <v>0</v>
      </c>
      <c r="AG1330" s="85">
        <v>2.9820000012999999E-3</v>
      </c>
      <c r="AH1330" s="86">
        <v>4.1900000000000001E-3</v>
      </c>
      <c r="AI1330" s="88">
        <v>0</v>
      </c>
      <c r="AJ1330" s="150">
        <v>3.1</v>
      </c>
      <c r="AK1330" s="151">
        <v>18</v>
      </c>
    </row>
    <row r="1331" spans="1:37" x14ac:dyDescent="0.2">
      <c r="A1331" s="149" t="s">
        <v>1826</v>
      </c>
      <c r="B1331" s="66" t="s">
        <v>2821</v>
      </c>
      <c r="C1331" s="67">
        <v>43</v>
      </c>
      <c r="D1331" s="84" t="s">
        <v>335</v>
      </c>
      <c r="E1331" s="85">
        <v>53.253169873917003</v>
      </c>
      <c r="F1331" s="91">
        <v>53.253169873917003</v>
      </c>
      <c r="G1331" s="86">
        <v>17.732071791147799</v>
      </c>
      <c r="H1331" s="86">
        <v>17.732071791147799</v>
      </c>
      <c r="I1331" s="86">
        <v>0.39</v>
      </c>
      <c r="J1331" s="86">
        <v>0.35</v>
      </c>
      <c r="K1331" s="87">
        <v>0</v>
      </c>
      <c r="L1331" s="85">
        <v>0.320000000279</v>
      </c>
      <c r="M1331" s="86">
        <v>0</v>
      </c>
      <c r="N1331" s="86"/>
      <c r="O1331" s="86">
        <v>1.9068177729807501</v>
      </c>
      <c r="P1331" s="86">
        <v>0.10199999999999999</v>
      </c>
      <c r="Q1331" s="88">
        <v>1.8193999999999999</v>
      </c>
      <c r="R1331" s="85">
        <v>0</v>
      </c>
      <c r="S1331" s="86">
        <v>0</v>
      </c>
      <c r="T1331" s="86">
        <v>1.88</v>
      </c>
      <c r="U1331" s="88">
        <v>5.9958850373407904</v>
      </c>
      <c r="V1331" s="89">
        <v>4.79</v>
      </c>
      <c r="W1331" s="85">
        <v>23.5924814811228</v>
      </c>
      <c r="X1331" s="88">
        <v>25.6</v>
      </c>
      <c r="Y1331" s="85">
        <v>-100</v>
      </c>
      <c r="Z1331" s="88"/>
      <c r="AA1331" s="85">
        <v>0.36</v>
      </c>
      <c r="AB1331" s="91">
        <v>0.1</v>
      </c>
      <c r="AC1331" s="86">
        <v>0</v>
      </c>
      <c r="AD1331" s="86">
        <v>0</v>
      </c>
      <c r="AE1331" s="86">
        <v>0</v>
      </c>
      <c r="AF1331" s="88">
        <v>0</v>
      </c>
      <c r="AG1331" s="85">
        <v>0.110476000073</v>
      </c>
      <c r="AH1331" s="86">
        <v>3.1129999999999999E-3</v>
      </c>
      <c r="AI1331" s="88">
        <v>0</v>
      </c>
      <c r="AJ1331" s="150">
        <v>3.59</v>
      </c>
      <c r="AK1331" s="151">
        <v>44</v>
      </c>
    </row>
    <row r="1332" spans="1:37" x14ac:dyDescent="0.2">
      <c r="A1332" s="149" t="s">
        <v>2822</v>
      </c>
      <c r="B1332" s="66" t="s">
        <v>2823</v>
      </c>
      <c r="C1332" s="67">
        <v>42</v>
      </c>
      <c r="D1332" s="84" t="s">
        <v>335</v>
      </c>
      <c r="E1332" s="85">
        <v>45.862600308178699</v>
      </c>
      <c r="F1332" s="91">
        <v>45.856596826159198</v>
      </c>
      <c r="G1332" s="86">
        <v>19.4452782613916</v>
      </c>
      <c r="H1332" s="86">
        <v>19.439274779371999</v>
      </c>
      <c r="I1332" s="86">
        <v>0.56000000000000005</v>
      </c>
      <c r="J1332" s="86">
        <v>1.9</v>
      </c>
      <c r="K1332" s="87">
        <v>0</v>
      </c>
      <c r="L1332" s="85">
        <v>1.0500000007900001</v>
      </c>
      <c r="M1332" s="86">
        <v>0</v>
      </c>
      <c r="N1332" s="86"/>
      <c r="O1332" s="86">
        <v>9.41694630872483</v>
      </c>
      <c r="P1332" s="86">
        <v>0.47699999999999998</v>
      </c>
      <c r="Q1332" s="88">
        <v>0.90049999999999997</v>
      </c>
      <c r="R1332" s="85">
        <v>0</v>
      </c>
      <c r="S1332" s="86">
        <v>0</v>
      </c>
      <c r="T1332" s="86">
        <v>1.74</v>
      </c>
      <c r="U1332" s="88">
        <v>4.6236817354065396</v>
      </c>
      <c r="V1332" s="89">
        <v>4.7</v>
      </c>
      <c r="W1332" s="85">
        <v>39.6971035878301</v>
      </c>
      <c r="X1332" s="88">
        <v>39.566666666700002</v>
      </c>
      <c r="Y1332" s="85">
        <v>-3.480000000000004</v>
      </c>
      <c r="Z1332" s="88"/>
      <c r="AA1332" s="85">
        <v>0.17</v>
      </c>
      <c r="AB1332" s="91">
        <v>0.13</v>
      </c>
      <c r="AC1332" s="86">
        <v>0</v>
      </c>
      <c r="AD1332" s="86">
        <v>0</v>
      </c>
      <c r="AE1332" s="86">
        <v>0</v>
      </c>
      <c r="AF1332" s="88">
        <v>0</v>
      </c>
      <c r="AG1332" s="85">
        <v>5.7652000050500002E-2</v>
      </c>
      <c r="AH1332" s="86">
        <v>1.3150999999999999E-2</v>
      </c>
      <c r="AI1332" s="88">
        <v>0</v>
      </c>
      <c r="AJ1332" s="150">
        <v>3.19</v>
      </c>
      <c r="AK1332" s="151">
        <v>25</v>
      </c>
    </row>
    <row r="1333" spans="1:37" x14ac:dyDescent="0.2">
      <c r="A1333" s="149" t="s">
        <v>2824</v>
      </c>
      <c r="B1333" s="66" t="s">
        <v>2825</v>
      </c>
      <c r="C1333" s="67">
        <v>42</v>
      </c>
      <c r="D1333" s="84" t="s">
        <v>335</v>
      </c>
      <c r="E1333" s="85">
        <v>43.131222596351797</v>
      </c>
      <c r="F1333" s="91">
        <v>43.102153533102403</v>
      </c>
      <c r="G1333" s="86">
        <v>12.4948523533829</v>
      </c>
      <c r="H1333" s="86">
        <v>12.4657832901335</v>
      </c>
      <c r="I1333" s="86">
        <v>0</v>
      </c>
      <c r="J1333" s="86">
        <v>0.12</v>
      </c>
      <c r="K1333" s="87">
        <v>0</v>
      </c>
      <c r="L1333" s="85">
        <v>1.47999999526</v>
      </c>
      <c r="M1333" s="86">
        <v>0</v>
      </c>
      <c r="N1333" s="86"/>
      <c r="O1333" s="86">
        <v>3.4424242424242402</v>
      </c>
      <c r="P1333" s="86">
        <v>0.182</v>
      </c>
      <c r="Q1333" s="88">
        <v>0.1346</v>
      </c>
      <c r="R1333" s="85">
        <v>0</v>
      </c>
      <c r="S1333" s="86">
        <v>0</v>
      </c>
      <c r="T1333" s="86">
        <v>0.65</v>
      </c>
      <c r="U1333" s="88">
        <v>2.33763716964221</v>
      </c>
      <c r="V1333" s="89">
        <v>5</v>
      </c>
      <c r="W1333" s="85"/>
      <c r="X1333" s="88"/>
      <c r="Y1333" s="85"/>
      <c r="Z1333" s="88"/>
      <c r="AA1333" s="85">
        <v>0.67</v>
      </c>
      <c r="AB1333" s="91">
        <v>0.67</v>
      </c>
      <c r="AC1333" s="86">
        <v>0.08</v>
      </c>
      <c r="AD1333" s="86">
        <v>0.08</v>
      </c>
      <c r="AE1333" s="86">
        <v>0</v>
      </c>
      <c r="AF1333" s="88">
        <v>5.3587999172199998</v>
      </c>
      <c r="AG1333" s="85">
        <v>0.18516799978699999</v>
      </c>
      <c r="AH1333" s="86">
        <v>3.59E-4</v>
      </c>
      <c r="AI1333" s="88">
        <v>0</v>
      </c>
      <c r="AJ1333" s="150">
        <v>3.55</v>
      </c>
      <c r="AK1333" s="151">
        <v>40</v>
      </c>
    </row>
    <row r="1334" spans="1:37" x14ac:dyDescent="0.2">
      <c r="A1334" s="149" t="s">
        <v>2826</v>
      </c>
      <c r="B1334" s="66" t="s">
        <v>2827</v>
      </c>
      <c r="C1334" s="67">
        <v>42</v>
      </c>
      <c r="D1334" s="84" t="s">
        <v>335</v>
      </c>
      <c r="E1334" s="85">
        <v>42.009535694857803</v>
      </c>
      <c r="F1334" s="91">
        <v>42.002495920130599</v>
      </c>
      <c r="G1334" s="86">
        <v>14.9384019711369</v>
      </c>
      <c r="H1334" s="86">
        <v>14.9371220120956</v>
      </c>
      <c r="I1334" s="86">
        <v>0.65</v>
      </c>
      <c r="J1334" s="86">
        <v>0.41</v>
      </c>
      <c r="K1334" s="87">
        <v>0</v>
      </c>
      <c r="L1334" s="85">
        <v>1.2099999998099999</v>
      </c>
      <c r="M1334" s="86">
        <v>1.0710426754436001E-3</v>
      </c>
      <c r="N1334" s="86"/>
      <c r="O1334" s="86">
        <v>13.669611475254101</v>
      </c>
      <c r="P1334" s="86">
        <v>0.26400000000000001</v>
      </c>
      <c r="Q1334" s="88">
        <v>0.6542</v>
      </c>
      <c r="R1334" s="85">
        <v>1.43472022955524E-2</v>
      </c>
      <c r="S1334" s="86">
        <v>0</v>
      </c>
      <c r="T1334" s="86">
        <v>1.42</v>
      </c>
      <c r="U1334" s="88">
        <v>3.32213369172187</v>
      </c>
      <c r="V1334" s="89">
        <v>4.71</v>
      </c>
      <c r="W1334" s="85">
        <v>36.818962182300901</v>
      </c>
      <c r="X1334" s="88">
        <v>39.166666666700003</v>
      </c>
      <c r="Y1334" s="85">
        <v>59.080000000000013</v>
      </c>
      <c r="Z1334" s="88">
        <v>95.300000000000011</v>
      </c>
      <c r="AA1334" s="85">
        <v>7.0000000000000007E-2</v>
      </c>
      <c r="AB1334" s="91">
        <v>7.0000000000000007E-2</v>
      </c>
      <c r="AC1334" s="86">
        <v>0</v>
      </c>
      <c r="AD1334" s="86">
        <v>0</v>
      </c>
      <c r="AE1334" s="86">
        <v>0</v>
      </c>
      <c r="AF1334" s="88">
        <v>4.1072001450700002</v>
      </c>
      <c r="AG1334" s="85">
        <v>0.28172800006900001</v>
      </c>
      <c r="AH1334" s="86">
        <v>4.1910000000000003E-3</v>
      </c>
      <c r="AI1334" s="88">
        <v>0</v>
      </c>
      <c r="AJ1334" s="150">
        <v>3.37</v>
      </c>
      <c r="AK1334" s="151">
        <v>31</v>
      </c>
    </row>
    <row r="1335" spans="1:37" x14ac:dyDescent="0.2">
      <c r="A1335" s="149" t="s">
        <v>2828</v>
      </c>
      <c r="B1335" s="66" t="s">
        <v>2829</v>
      </c>
      <c r="C1335" s="67">
        <v>42</v>
      </c>
      <c r="D1335" s="84" t="s">
        <v>335</v>
      </c>
      <c r="E1335" s="85">
        <v>37.153982966520701</v>
      </c>
      <c r="F1335" s="91">
        <v>37.137529283638003</v>
      </c>
      <c r="G1335" s="86">
        <v>20.8272284946447</v>
      </c>
      <c r="H1335" s="86">
        <v>20.824877968518599</v>
      </c>
      <c r="I1335" s="86">
        <v>0.46</v>
      </c>
      <c r="J1335" s="86">
        <v>0.43</v>
      </c>
      <c r="K1335" s="87">
        <v>0</v>
      </c>
      <c r="L1335" s="85">
        <v>0.41000000011600002</v>
      </c>
      <c r="M1335" s="86">
        <v>0</v>
      </c>
      <c r="N1335" s="86"/>
      <c r="O1335" s="86">
        <v>3.6321555315537699</v>
      </c>
      <c r="P1335" s="86">
        <v>0.191</v>
      </c>
      <c r="Q1335" s="88">
        <v>6.9599999999999995E-2</v>
      </c>
      <c r="R1335" s="85">
        <v>0</v>
      </c>
      <c r="S1335" s="86">
        <v>0</v>
      </c>
      <c r="T1335" s="86">
        <v>0.93</v>
      </c>
      <c r="U1335" s="88">
        <v>4.8867438161575203</v>
      </c>
      <c r="V1335" s="89">
        <v>4.76</v>
      </c>
      <c r="W1335" s="85"/>
      <c r="X1335" s="88"/>
      <c r="Y1335" s="85"/>
      <c r="Z1335" s="88">
        <v>100</v>
      </c>
      <c r="AA1335" s="85">
        <v>0</v>
      </c>
      <c r="AB1335" s="91">
        <v>0</v>
      </c>
      <c r="AC1335" s="86">
        <v>0</v>
      </c>
      <c r="AD1335" s="86">
        <v>0</v>
      </c>
      <c r="AE1335" s="86">
        <v>0</v>
      </c>
      <c r="AF1335" s="88">
        <v>6.9973001499900001</v>
      </c>
      <c r="AG1335" s="85">
        <v>3.6289999992500002E-2</v>
      </c>
      <c r="AH1335" s="86">
        <v>3.4290000000000002E-3</v>
      </c>
      <c r="AI1335" s="88">
        <v>0</v>
      </c>
      <c r="AJ1335" s="150">
        <v>1.03</v>
      </c>
      <c r="AK1335" s="151">
        <v>0</v>
      </c>
    </row>
    <row r="1336" spans="1:37" x14ac:dyDescent="0.2">
      <c r="A1336" s="149" t="s">
        <v>2830</v>
      </c>
      <c r="B1336" s="66" t="s">
        <v>2831</v>
      </c>
      <c r="C1336" s="67">
        <v>42</v>
      </c>
      <c r="D1336" s="84" t="s">
        <v>335</v>
      </c>
      <c r="E1336" s="85">
        <v>39.046366326866199</v>
      </c>
      <c r="F1336" s="91">
        <v>39.027951331798697</v>
      </c>
      <c r="G1336" s="86">
        <v>21.1732982571523</v>
      </c>
      <c r="H1336" s="86">
        <v>21.1640907596185</v>
      </c>
      <c r="I1336" s="86">
        <v>0.66</v>
      </c>
      <c r="J1336" s="86">
        <v>1.1399999999999999</v>
      </c>
      <c r="K1336" s="87">
        <v>0</v>
      </c>
      <c r="L1336" s="85">
        <v>0.56999999963500003</v>
      </c>
      <c r="M1336" s="86">
        <v>0</v>
      </c>
      <c r="N1336" s="86"/>
      <c r="O1336" s="86">
        <v>2.4913594470046099</v>
      </c>
      <c r="P1336" s="86">
        <v>0.25700000000000001</v>
      </c>
      <c r="Q1336" s="88">
        <v>4.3799999999999999E-2</v>
      </c>
      <c r="R1336" s="85">
        <v>0</v>
      </c>
      <c r="S1336" s="86">
        <v>0</v>
      </c>
      <c r="T1336" s="86">
        <v>0.95</v>
      </c>
      <c r="U1336" s="88">
        <v>6.9161460046037497</v>
      </c>
      <c r="V1336" s="89">
        <v>4.78</v>
      </c>
      <c r="W1336" s="85"/>
      <c r="X1336" s="88"/>
      <c r="Y1336" s="85"/>
      <c r="Z1336" s="88"/>
      <c r="AA1336" s="85">
        <v>0.24</v>
      </c>
      <c r="AB1336" s="91">
        <v>0.24</v>
      </c>
      <c r="AC1336" s="86">
        <v>0</v>
      </c>
      <c r="AD1336" s="86">
        <v>0</v>
      </c>
      <c r="AE1336" s="86">
        <v>0</v>
      </c>
      <c r="AF1336" s="88">
        <v>6.3470001180000004</v>
      </c>
      <c r="AG1336" s="85">
        <v>0</v>
      </c>
      <c r="AH1336" s="86">
        <v>5.1260000000000003E-3</v>
      </c>
      <c r="AI1336" s="88">
        <v>0</v>
      </c>
      <c r="AJ1336" s="150">
        <v>1.66</v>
      </c>
      <c r="AK1336" s="151">
        <v>1</v>
      </c>
    </row>
    <row r="1337" spans="1:37" x14ac:dyDescent="0.2">
      <c r="A1337" s="149" t="s">
        <v>2832</v>
      </c>
      <c r="B1337" s="66" t="s">
        <v>2833</v>
      </c>
      <c r="C1337" s="67">
        <v>42</v>
      </c>
      <c r="D1337" s="84" t="s">
        <v>335</v>
      </c>
      <c r="E1337" s="85">
        <v>57.964500187286298</v>
      </c>
      <c r="F1337" s="91">
        <v>57.956042097123003</v>
      </c>
      <c r="G1337" s="86">
        <v>23.089377847053601</v>
      </c>
      <c r="H1337" s="86">
        <v>23.088169548458801</v>
      </c>
      <c r="I1337" s="86">
        <v>0.45</v>
      </c>
      <c r="J1337" s="86">
        <v>0.93</v>
      </c>
      <c r="K1337" s="87">
        <v>0</v>
      </c>
      <c r="L1337" s="85">
        <v>0.26000000024800002</v>
      </c>
      <c r="M1337" s="86">
        <v>0.15976910331862401</v>
      </c>
      <c r="N1337" s="86"/>
      <c r="O1337" s="86">
        <v>3.4215450414327702</v>
      </c>
      <c r="P1337" s="86">
        <v>0.24</v>
      </c>
      <c r="Q1337" s="88">
        <v>0.2954</v>
      </c>
      <c r="R1337" s="85">
        <v>3.1665611146295097E-2</v>
      </c>
      <c r="S1337" s="86">
        <v>0</v>
      </c>
      <c r="T1337" s="86">
        <v>1.2</v>
      </c>
      <c r="U1337" s="88">
        <v>2.5168859728616102</v>
      </c>
      <c r="V1337" s="89">
        <v>4.8899999999999997</v>
      </c>
      <c r="W1337" s="85"/>
      <c r="X1337" s="88"/>
      <c r="Y1337" s="85"/>
      <c r="Z1337" s="88">
        <v>100</v>
      </c>
      <c r="AA1337" s="85">
        <v>0.15</v>
      </c>
      <c r="AB1337" s="91">
        <v>0.12</v>
      </c>
      <c r="AC1337" s="86">
        <v>0.03</v>
      </c>
      <c r="AD1337" s="86">
        <v>0.03</v>
      </c>
      <c r="AE1337" s="86">
        <v>0</v>
      </c>
      <c r="AF1337" s="88">
        <v>8.2756004412300008</v>
      </c>
      <c r="AG1337" s="85">
        <v>0</v>
      </c>
      <c r="AH1337" s="86">
        <v>4.7330000000000002E-3</v>
      </c>
      <c r="AI1337" s="88">
        <v>0</v>
      </c>
      <c r="AJ1337" s="150">
        <v>2.11</v>
      </c>
      <c r="AK1337" s="151">
        <v>0</v>
      </c>
    </row>
    <row r="1338" spans="1:37" x14ac:dyDescent="0.2">
      <c r="A1338" s="149" t="s">
        <v>2834</v>
      </c>
      <c r="B1338" s="66" t="s">
        <v>2834</v>
      </c>
      <c r="C1338" s="67">
        <v>42</v>
      </c>
      <c r="D1338" s="84" t="s">
        <v>335</v>
      </c>
      <c r="E1338" s="85">
        <v>42.119135477069101</v>
      </c>
      <c r="F1338" s="91">
        <v>42.112841171055599</v>
      </c>
      <c r="G1338" s="86">
        <v>22.5328287398013</v>
      </c>
      <c r="H1338" s="86">
        <v>22.526534433787798</v>
      </c>
      <c r="I1338" s="86">
        <v>0.27</v>
      </c>
      <c r="J1338" s="86">
        <v>0.27</v>
      </c>
      <c r="K1338" s="87">
        <v>0</v>
      </c>
      <c r="L1338" s="85">
        <v>0.41999999997300003</v>
      </c>
      <c r="M1338" s="86">
        <v>0</v>
      </c>
      <c r="N1338" s="86"/>
      <c r="O1338" s="86">
        <v>3.1431897555296899</v>
      </c>
      <c r="P1338" s="86">
        <v>0.16400000000000001</v>
      </c>
      <c r="Q1338" s="88">
        <v>0</v>
      </c>
      <c r="R1338" s="85">
        <v>0</v>
      </c>
      <c r="S1338" s="86">
        <v>0</v>
      </c>
      <c r="T1338" s="86">
        <v>1.02</v>
      </c>
      <c r="U1338" s="88">
        <v>6.3989488508957599</v>
      </c>
      <c r="V1338" s="89"/>
      <c r="W1338" s="85"/>
      <c r="X1338" s="88"/>
      <c r="Y1338" s="85"/>
      <c r="Z1338" s="88"/>
      <c r="AA1338" s="85">
        <v>0.19</v>
      </c>
      <c r="AB1338" s="91">
        <v>0.19</v>
      </c>
      <c r="AC1338" s="86">
        <v>0.03</v>
      </c>
      <c r="AD1338" s="86">
        <v>0.03</v>
      </c>
      <c r="AE1338" s="86">
        <v>0</v>
      </c>
      <c r="AF1338" s="88">
        <v>4.7343997952299999</v>
      </c>
      <c r="AG1338" s="85">
        <v>1.2349999998399999E-3</v>
      </c>
      <c r="AH1338" s="86">
        <v>2.1380000000000001E-3</v>
      </c>
      <c r="AI1338" s="88">
        <v>0</v>
      </c>
      <c r="AJ1338" s="150">
        <v>1.35</v>
      </c>
      <c r="AK1338" s="151">
        <v>0</v>
      </c>
    </row>
    <row r="1339" spans="1:37" x14ac:dyDescent="0.2">
      <c r="A1339" s="149" t="s">
        <v>2835</v>
      </c>
      <c r="B1339" s="66" t="s">
        <v>2835</v>
      </c>
      <c r="C1339" s="67">
        <v>42</v>
      </c>
      <c r="D1339" s="84" t="s">
        <v>335</v>
      </c>
      <c r="E1339" s="85">
        <v>24.850472699209</v>
      </c>
      <c r="F1339" s="91">
        <v>24.8452107414099</v>
      </c>
      <c r="G1339" s="86">
        <v>13.6039148966025</v>
      </c>
      <c r="H1339" s="86">
        <v>13.598652938803401</v>
      </c>
      <c r="I1339" s="86">
        <v>0.15</v>
      </c>
      <c r="J1339" s="86">
        <v>0.25</v>
      </c>
      <c r="K1339" s="87">
        <v>0</v>
      </c>
      <c r="L1339" s="85">
        <v>0.71000000036199995</v>
      </c>
      <c r="M1339" s="86">
        <v>0</v>
      </c>
      <c r="N1339" s="86"/>
      <c r="O1339" s="86">
        <v>2.8216704288939098</v>
      </c>
      <c r="P1339" s="86">
        <v>0.251</v>
      </c>
      <c r="Q1339" s="88">
        <v>1.3251999999999999</v>
      </c>
      <c r="R1339" s="85">
        <v>0</v>
      </c>
      <c r="S1339" s="86">
        <v>0</v>
      </c>
      <c r="T1339" s="86">
        <v>1.47</v>
      </c>
      <c r="U1339" s="88">
        <v>10.1108519109677</v>
      </c>
      <c r="V1339" s="89">
        <v>4.45</v>
      </c>
      <c r="W1339" s="85"/>
      <c r="X1339" s="88"/>
      <c r="Y1339" s="85">
        <v>100</v>
      </c>
      <c r="Z1339" s="88">
        <v>100</v>
      </c>
      <c r="AA1339" s="85">
        <v>1.78</v>
      </c>
      <c r="AB1339" s="91">
        <v>1.81</v>
      </c>
      <c r="AC1339" s="86">
        <v>0.09</v>
      </c>
      <c r="AD1339" s="86">
        <v>0.09</v>
      </c>
      <c r="AE1339" s="86">
        <v>0</v>
      </c>
      <c r="AF1339" s="88">
        <v>1.30289995737</v>
      </c>
      <c r="AG1339" s="85">
        <v>3.7714999923400001E-2</v>
      </c>
      <c r="AH1339" s="86">
        <v>1.8940000000000001E-3</v>
      </c>
      <c r="AI1339" s="88">
        <v>0</v>
      </c>
      <c r="AJ1339" s="150">
        <v>1.07</v>
      </c>
      <c r="AK1339" s="151">
        <v>0</v>
      </c>
    </row>
    <row r="1340" spans="1:37" x14ac:dyDescent="0.2">
      <c r="A1340" s="149" t="s">
        <v>2836</v>
      </c>
      <c r="B1340" s="66" t="s">
        <v>2837</v>
      </c>
      <c r="C1340" s="67">
        <v>42</v>
      </c>
      <c r="D1340" s="84" t="s">
        <v>335</v>
      </c>
      <c r="E1340" s="85">
        <v>43.645792672726301</v>
      </c>
      <c r="F1340" s="91">
        <v>43.598951653376503</v>
      </c>
      <c r="G1340" s="86">
        <v>19.386605698990699</v>
      </c>
      <c r="H1340" s="86">
        <v>19.377683600066899</v>
      </c>
      <c r="I1340" s="86">
        <v>0.19</v>
      </c>
      <c r="J1340" s="86">
        <v>0.18</v>
      </c>
      <c r="K1340" s="87">
        <v>0</v>
      </c>
      <c r="L1340" s="85">
        <v>0.28999999997300002</v>
      </c>
      <c r="M1340" s="86">
        <v>1.44870136320432</v>
      </c>
      <c r="N1340" s="86"/>
      <c r="O1340" s="86">
        <v>6.3246268656716396</v>
      </c>
      <c r="P1340" s="86">
        <v>0.186</v>
      </c>
      <c r="Q1340" s="88">
        <v>0.5081</v>
      </c>
      <c r="R1340" s="85">
        <v>2.7777777777777801E-2</v>
      </c>
      <c r="S1340" s="86">
        <v>0</v>
      </c>
      <c r="T1340" s="86">
        <v>1.06</v>
      </c>
      <c r="U1340" s="88">
        <v>3.79969887916132</v>
      </c>
      <c r="V1340" s="89">
        <v>4.79</v>
      </c>
      <c r="W1340" s="85">
        <v>26.266666666700001</v>
      </c>
      <c r="X1340" s="88"/>
      <c r="Y1340" s="85">
        <v>100</v>
      </c>
      <c r="Z1340" s="88">
        <v>100</v>
      </c>
      <c r="AA1340" s="85">
        <v>2</v>
      </c>
      <c r="AB1340" s="91">
        <v>2</v>
      </c>
      <c r="AC1340" s="86">
        <v>0.14000000000000001</v>
      </c>
      <c r="AD1340" s="86">
        <v>0.14000000000000001</v>
      </c>
      <c r="AE1340" s="86">
        <v>0</v>
      </c>
      <c r="AF1340" s="88">
        <v>4.5248999591499999</v>
      </c>
      <c r="AG1340" s="85">
        <v>7.1914999921300002E-2</v>
      </c>
      <c r="AH1340" s="86">
        <v>8.5700000000000001E-4</v>
      </c>
      <c r="AI1340" s="88">
        <v>0</v>
      </c>
      <c r="AJ1340" s="150">
        <v>1.57</v>
      </c>
      <c r="AK1340" s="151">
        <v>0</v>
      </c>
    </row>
    <row r="1341" spans="1:37" x14ac:dyDescent="0.2">
      <c r="A1341" s="149" t="s">
        <v>536</v>
      </c>
      <c r="B1341" s="66" t="s">
        <v>2838</v>
      </c>
      <c r="C1341" s="67">
        <v>42</v>
      </c>
      <c r="D1341" s="84" t="s">
        <v>335</v>
      </c>
      <c r="E1341" s="85">
        <v>38.763744614836298</v>
      </c>
      <c r="F1341" s="91">
        <v>38.759551786668901</v>
      </c>
      <c r="G1341" s="86">
        <v>18.023920084695099</v>
      </c>
      <c r="H1341" s="86">
        <v>18.023920084695099</v>
      </c>
      <c r="I1341" s="86">
        <v>0.3</v>
      </c>
      <c r="J1341" s="86">
        <v>0.23</v>
      </c>
      <c r="K1341" s="87">
        <v>0</v>
      </c>
      <c r="L1341" s="85">
        <v>0.33000000049400002</v>
      </c>
      <c r="M1341" s="86">
        <v>5.4073129731383597E-2</v>
      </c>
      <c r="N1341" s="86"/>
      <c r="O1341" s="86">
        <v>4.8217668331324299</v>
      </c>
      <c r="P1341" s="86">
        <v>0.188</v>
      </c>
      <c r="Q1341" s="88">
        <v>0.46589999999999998</v>
      </c>
      <c r="R1341" s="85">
        <v>2.9342723004694801E-2</v>
      </c>
      <c r="S1341" s="86">
        <v>0</v>
      </c>
      <c r="T1341" s="86">
        <v>1.05</v>
      </c>
      <c r="U1341" s="88">
        <v>2.8196769425896999</v>
      </c>
      <c r="V1341" s="89">
        <v>4.53</v>
      </c>
      <c r="W1341" s="85"/>
      <c r="X1341" s="88"/>
      <c r="Y1341" s="85">
        <v>100</v>
      </c>
      <c r="Z1341" s="88">
        <v>100</v>
      </c>
      <c r="AA1341" s="85">
        <v>0.68</v>
      </c>
      <c r="AB1341" s="91">
        <v>0.68</v>
      </c>
      <c r="AC1341" s="86">
        <v>0.25</v>
      </c>
      <c r="AD1341" s="86">
        <v>0.25</v>
      </c>
      <c r="AE1341" s="86">
        <v>0</v>
      </c>
      <c r="AF1341" s="88">
        <v>7.1869998085700004</v>
      </c>
      <c r="AG1341" s="85">
        <v>3.4770000059299998E-2</v>
      </c>
      <c r="AH1341" s="86">
        <v>1.2310000000000001E-3</v>
      </c>
      <c r="AI1341" s="88">
        <v>0</v>
      </c>
      <c r="AJ1341" s="150">
        <v>1.3</v>
      </c>
      <c r="AK1341" s="151">
        <v>0</v>
      </c>
    </row>
    <row r="1342" spans="1:37" x14ac:dyDescent="0.2">
      <c r="A1342" s="149" t="s">
        <v>2839</v>
      </c>
      <c r="B1342" s="66" t="s">
        <v>2840</v>
      </c>
      <c r="C1342" s="67">
        <v>42</v>
      </c>
      <c r="D1342" s="84" t="s">
        <v>335</v>
      </c>
      <c r="E1342" s="85">
        <v>43.463133030804997</v>
      </c>
      <c r="F1342" s="91">
        <v>43.4513716688393</v>
      </c>
      <c r="G1342" s="86">
        <v>22.643562124494</v>
      </c>
      <c r="H1342" s="86">
        <v>22.6318007625283</v>
      </c>
      <c r="I1342" s="86">
        <v>0.62</v>
      </c>
      <c r="J1342" s="86">
        <v>0.25</v>
      </c>
      <c r="K1342" s="87">
        <v>0</v>
      </c>
      <c r="L1342" s="85">
        <v>0.60000000038900003</v>
      </c>
      <c r="M1342" s="86">
        <v>3.6086976816328202E-3</v>
      </c>
      <c r="N1342" s="86"/>
      <c r="O1342" s="86">
        <v>6.5611510791366898</v>
      </c>
      <c r="P1342" s="86">
        <v>0.248</v>
      </c>
      <c r="Q1342" s="88">
        <v>0.42470000000000002</v>
      </c>
      <c r="R1342" s="85">
        <v>2.3501762632197401E-2</v>
      </c>
      <c r="S1342" s="86">
        <v>0</v>
      </c>
      <c r="T1342" s="86">
        <v>1.24</v>
      </c>
      <c r="U1342" s="88">
        <v>4.0125846573033197</v>
      </c>
      <c r="V1342" s="89">
        <v>4.4400000000000004</v>
      </c>
      <c r="W1342" s="85"/>
      <c r="X1342" s="88"/>
      <c r="Y1342" s="85">
        <v>100</v>
      </c>
      <c r="Z1342" s="88">
        <v>100</v>
      </c>
      <c r="AA1342" s="85">
        <v>1.32</v>
      </c>
      <c r="AB1342" s="91">
        <v>1.32</v>
      </c>
      <c r="AC1342" s="86">
        <v>0.23</v>
      </c>
      <c r="AD1342" s="86">
        <v>0.23</v>
      </c>
      <c r="AE1342" s="86">
        <v>0</v>
      </c>
      <c r="AF1342" s="88">
        <v>0</v>
      </c>
      <c r="AG1342" s="85">
        <v>0</v>
      </c>
      <c r="AH1342" s="86">
        <v>1.781E-3</v>
      </c>
      <c r="AI1342" s="88">
        <v>0</v>
      </c>
      <c r="AJ1342" s="150">
        <v>1.19</v>
      </c>
      <c r="AK1342" s="151">
        <v>0</v>
      </c>
    </row>
    <row r="1343" spans="1:37" x14ac:dyDescent="0.2">
      <c r="A1343" s="149" t="s">
        <v>1086</v>
      </c>
      <c r="B1343" s="66" t="s">
        <v>2841</v>
      </c>
      <c r="C1343" s="67">
        <v>42</v>
      </c>
      <c r="D1343" s="84" t="s">
        <v>335</v>
      </c>
      <c r="E1343" s="85">
        <v>23.931704556173901</v>
      </c>
      <c r="F1343" s="91">
        <v>23.931704556173901</v>
      </c>
      <c r="G1343" s="86">
        <v>12.6705027827563</v>
      </c>
      <c r="H1343" s="86">
        <v>12.6705027827563</v>
      </c>
      <c r="I1343" s="86">
        <v>1.43</v>
      </c>
      <c r="J1343" s="86">
        <v>0.86</v>
      </c>
      <c r="K1343" s="87">
        <v>0</v>
      </c>
      <c r="L1343" s="85">
        <v>1.03999999999</v>
      </c>
      <c r="M1343" s="86">
        <v>0</v>
      </c>
      <c r="N1343" s="86"/>
      <c r="O1343" s="86">
        <v>7.4044585987261096</v>
      </c>
      <c r="P1343" s="86">
        <v>0.247</v>
      </c>
      <c r="Q1343" s="88">
        <v>0.18870000000000001</v>
      </c>
      <c r="R1343" s="85">
        <v>0</v>
      </c>
      <c r="S1343" s="86">
        <v>0</v>
      </c>
      <c r="T1343" s="86">
        <v>1.01</v>
      </c>
      <c r="U1343" s="88">
        <v>3.40911234789171</v>
      </c>
      <c r="V1343" s="89">
        <v>4.67</v>
      </c>
      <c r="W1343" s="85"/>
      <c r="X1343" s="88"/>
      <c r="Y1343" s="85">
        <v>100</v>
      </c>
      <c r="Z1343" s="88">
        <v>100</v>
      </c>
      <c r="AA1343" s="85">
        <v>0</v>
      </c>
      <c r="AB1343" s="91">
        <v>0</v>
      </c>
      <c r="AC1343" s="86">
        <v>0</v>
      </c>
      <c r="AD1343" s="86">
        <v>0</v>
      </c>
      <c r="AE1343" s="86">
        <v>0</v>
      </c>
      <c r="AF1343" s="88">
        <v>0.68120002746099995</v>
      </c>
      <c r="AG1343" s="85">
        <v>5.8709999882999998E-2</v>
      </c>
      <c r="AH1343" s="86">
        <v>2.1289999999999998E-3</v>
      </c>
      <c r="AI1343" s="88">
        <v>0</v>
      </c>
      <c r="AJ1343" s="150">
        <v>1.21</v>
      </c>
      <c r="AK1343" s="151">
        <v>0</v>
      </c>
    </row>
    <row r="1344" spans="1:37" x14ac:dyDescent="0.2">
      <c r="A1344" s="149" t="s">
        <v>1627</v>
      </c>
      <c r="B1344" s="66" t="s">
        <v>2842</v>
      </c>
      <c r="C1344" s="67">
        <v>42</v>
      </c>
      <c r="D1344" s="84" t="s">
        <v>335</v>
      </c>
      <c r="E1344" s="85">
        <v>54.214968005193398</v>
      </c>
      <c r="F1344" s="91">
        <v>54.203633291085801</v>
      </c>
      <c r="G1344" s="86">
        <v>24.869393180623799</v>
      </c>
      <c r="H1344" s="86">
        <v>24.866301894958099</v>
      </c>
      <c r="I1344" s="86">
        <v>0.28000000000000003</v>
      </c>
      <c r="J1344" s="86">
        <v>0.25</v>
      </c>
      <c r="K1344" s="87">
        <v>0</v>
      </c>
      <c r="L1344" s="85">
        <v>0.13999999977300001</v>
      </c>
      <c r="M1344" s="86">
        <v>0</v>
      </c>
      <c r="N1344" s="86"/>
      <c r="O1344" s="86">
        <v>4.8959968602825699</v>
      </c>
      <c r="P1344" s="86">
        <v>0.13100000000000001</v>
      </c>
      <c r="Q1344" s="88">
        <v>0</v>
      </c>
      <c r="R1344" s="85">
        <v>0</v>
      </c>
      <c r="S1344" s="86">
        <v>0</v>
      </c>
      <c r="T1344" s="86">
        <v>0.79</v>
      </c>
      <c r="U1344" s="88">
        <v>1.7919152575556201</v>
      </c>
      <c r="V1344" s="89">
        <v>5</v>
      </c>
      <c r="W1344" s="85"/>
      <c r="X1344" s="88"/>
      <c r="Y1344" s="85"/>
      <c r="Z1344" s="88"/>
      <c r="AA1344" s="85">
        <v>0.37</v>
      </c>
      <c r="AB1344" s="91">
        <v>0.37</v>
      </c>
      <c r="AC1344" s="86">
        <v>0.14000000000000001</v>
      </c>
      <c r="AD1344" s="86">
        <v>0.14000000000000001</v>
      </c>
      <c r="AE1344" s="86">
        <v>0</v>
      </c>
      <c r="AF1344" s="88">
        <v>6.6307997595800003</v>
      </c>
      <c r="AG1344" s="85">
        <v>0</v>
      </c>
      <c r="AH1344" s="86">
        <v>1.41E-3</v>
      </c>
      <c r="AI1344" s="88">
        <v>0</v>
      </c>
      <c r="AJ1344" s="150">
        <v>1.68</v>
      </c>
      <c r="AK1344" s="151">
        <v>0</v>
      </c>
    </row>
    <row r="1345" spans="1:37" x14ac:dyDescent="0.2">
      <c r="A1345" s="149" t="s">
        <v>2843</v>
      </c>
      <c r="B1345" s="66" t="s">
        <v>2844</v>
      </c>
      <c r="C1345" s="67">
        <v>42</v>
      </c>
      <c r="D1345" s="84" t="s">
        <v>335</v>
      </c>
      <c r="E1345" s="85">
        <v>42.809400173090999</v>
      </c>
      <c r="F1345" s="91">
        <v>42.788984310853699</v>
      </c>
      <c r="G1345" s="86">
        <v>22.2759248163682</v>
      </c>
      <c r="H1345" s="86">
        <v>22.272818054723398</v>
      </c>
      <c r="I1345" s="86">
        <v>3.56</v>
      </c>
      <c r="J1345" s="86">
        <v>4.7699999999999996</v>
      </c>
      <c r="K1345" s="87">
        <v>0</v>
      </c>
      <c r="L1345" s="85">
        <v>0.35999999967000001</v>
      </c>
      <c r="M1345" s="86">
        <v>0</v>
      </c>
      <c r="N1345" s="86"/>
      <c r="O1345" s="86">
        <v>3.5600236546422201</v>
      </c>
      <c r="P1345" s="86">
        <v>0.45400000000000001</v>
      </c>
      <c r="Q1345" s="88">
        <v>0.9123</v>
      </c>
      <c r="R1345" s="85">
        <v>0</v>
      </c>
      <c r="S1345" s="86">
        <v>0</v>
      </c>
      <c r="T1345" s="86">
        <v>0.89</v>
      </c>
      <c r="U1345" s="88">
        <v>4.5966757650400503</v>
      </c>
      <c r="V1345" s="89">
        <v>4.78</v>
      </c>
      <c r="W1345" s="85"/>
      <c r="X1345" s="88"/>
      <c r="Y1345" s="85"/>
      <c r="Z1345" s="88"/>
      <c r="AA1345" s="85">
        <v>0.81</v>
      </c>
      <c r="AB1345" s="91">
        <v>0.83</v>
      </c>
      <c r="AC1345" s="86">
        <v>0.22</v>
      </c>
      <c r="AD1345" s="86">
        <v>0.22</v>
      </c>
      <c r="AE1345" s="86">
        <v>0</v>
      </c>
      <c r="AF1345" s="88">
        <v>4.61549996907</v>
      </c>
      <c r="AG1345" s="85">
        <v>6.7069999983899994E-2</v>
      </c>
      <c r="AH1345" s="86">
        <v>6.5946000000000005E-2</v>
      </c>
      <c r="AI1345" s="88">
        <v>3.52699999915E-3</v>
      </c>
      <c r="AJ1345" s="150">
        <v>1.58</v>
      </c>
      <c r="AK1345" s="151">
        <v>1</v>
      </c>
    </row>
    <row r="1346" spans="1:37" x14ac:dyDescent="0.2">
      <c r="A1346" s="149" t="s">
        <v>2845</v>
      </c>
      <c r="B1346" s="66" t="s">
        <v>2846</v>
      </c>
      <c r="C1346" s="67">
        <v>42</v>
      </c>
      <c r="D1346" s="84" t="s">
        <v>335</v>
      </c>
      <c r="E1346" s="85">
        <v>34.881479573608999</v>
      </c>
      <c r="F1346" s="91">
        <v>34.8316287107736</v>
      </c>
      <c r="G1346" s="86">
        <v>17.932186209589599</v>
      </c>
      <c r="H1346" s="86">
        <v>17.897290605604901</v>
      </c>
      <c r="I1346" s="86">
        <v>0.47</v>
      </c>
      <c r="J1346" s="86">
        <v>0.47</v>
      </c>
      <c r="K1346" s="87">
        <v>0</v>
      </c>
      <c r="L1346" s="85">
        <v>0.36000000032200002</v>
      </c>
      <c r="M1346" s="86">
        <v>0</v>
      </c>
      <c r="N1346" s="86"/>
      <c r="O1346" s="86">
        <v>3.1343873517786598</v>
      </c>
      <c r="P1346" s="86">
        <v>0.214</v>
      </c>
      <c r="Q1346" s="88">
        <v>0.3508</v>
      </c>
      <c r="R1346" s="85">
        <v>0</v>
      </c>
      <c r="S1346" s="86">
        <v>0</v>
      </c>
      <c r="T1346" s="86">
        <v>0.81</v>
      </c>
      <c r="U1346" s="88">
        <v>4.5655081880042196</v>
      </c>
      <c r="V1346" s="89">
        <v>4.92</v>
      </c>
      <c r="W1346" s="85"/>
      <c r="X1346" s="88"/>
      <c r="Y1346" s="85"/>
      <c r="Z1346" s="88"/>
      <c r="AA1346" s="85">
        <v>0.42</v>
      </c>
      <c r="AB1346" s="91">
        <v>0.42</v>
      </c>
      <c r="AC1346" s="86">
        <v>0</v>
      </c>
      <c r="AD1346" s="86">
        <v>0</v>
      </c>
      <c r="AE1346" s="86">
        <v>0</v>
      </c>
      <c r="AF1346" s="88">
        <v>2.86260009068</v>
      </c>
      <c r="AG1346" s="85">
        <v>0</v>
      </c>
      <c r="AH1346" s="86">
        <v>3.4220000000000001E-3</v>
      </c>
      <c r="AI1346" s="88">
        <v>4.5540000026E-3</v>
      </c>
      <c r="AJ1346" s="150">
        <v>1.3</v>
      </c>
      <c r="AK1346" s="151">
        <v>0</v>
      </c>
    </row>
    <row r="1347" spans="1:37" x14ac:dyDescent="0.2">
      <c r="A1347" s="149" t="s">
        <v>2847</v>
      </c>
      <c r="B1347" s="66" t="s">
        <v>2848</v>
      </c>
      <c r="C1347" s="67">
        <v>42</v>
      </c>
      <c r="D1347" s="84" t="s">
        <v>335</v>
      </c>
      <c r="E1347" s="85">
        <v>48.277506542434899</v>
      </c>
      <c r="F1347" s="91">
        <v>48.258430650189901</v>
      </c>
      <c r="G1347" s="86">
        <v>22.802248570798401</v>
      </c>
      <c r="H1347" s="86">
        <v>22.802248570798401</v>
      </c>
      <c r="I1347" s="86">
        <v>0.37</v>
      </c>
      <c r="J1347" s="86">
        <v>0.28000000000000003</v>
      </c>
      <c r="K1347" s="87">
        <v>0</v>
      </c>
      <c r="L1347" s="85">
        <v>0.29999999989100001</v>
      </c>
      <c r="M1347" s="86">
        <v>0</v>
      </c>
      <c r="N1347" s="86"/>
      <c r="O1347" s="86">
        <v>4.8849605289791498</v>
      </c>
      <c r="P1347" s="86">
        <v>0.17399999999999999</v>
      </c>
      <c r="Q1347" s="88">
        <v>8.6099999999999996E-2</v>
      </c>
      <c r="R1347" s="85">
        <v>0</v>
      </c>
      <c r="S1347" s="86">
        <v>0.7</v>
      </c>
      <c r="T1347" s="86">
        <v>0.83</v>
      </c>
      <c r="U1347" s="88">
        <v>2.25751262287557</v>
      </c>
      <c r="V1347" s="89">
        <v>5</v>
      </c>
      <c r="W1347" s="85"/>
      <c r="X1347" s="88"/>
      <c r="Y1347" s="85"/>
      <c r="Z1347" s="88">
        <v>100</v>
      </c>
      <c r="AA1347" s="85">
        <v>0</v>
      </c>
      <c r="AB1347" s="91">
        <v>0</v>
      </c>
      <c r="AC1347" s="86">
        <v>0.02</v>
      </c>
      <c r="AD1347" s="86">
        <v>0.02</v>
      </c>
      <c r="AE1347" s="86">
        <v>0</v>
      </c>
      <c r="AF1347" s="88">
        <v>5.8456997850199999</v>
      </c>
      <c r="AG1347" s="85">
        <v>2.6884999992299999E-2</v>
      </c>
      <c r="AH1347" s="86">
        <v>2.5370000000000002E-3</v>
      </c>
      <c r="AI1347" s="88">
        <v>0</v>
      </c>
      <c r="AJ1347" s="150">
        <v>1.57</v>
      </c>
      <c r="AK1347" s="151">
        <v>0</v>
      </c>
    </row>
    <row r="1348" spans="1:37" x14ac:dyDescent="0.2">
      <c r="A1348" s="149" t="s">
        <v>2849</v>
      </c>
      <c r="B1348" s="66" t="s">
        <v>2850</v>
      </c>
      <c r="C1348" s="67">
        <v>42</v>
      </c>
      <c r="D1348" s="84" t="s">
        <v>335</v>
      </c>
      <c r="E1348" s="85">
        <v>41.156628360352997</v>
      </c>
      <c r="F1348" s="91">
        <v>41.156628360352997</v>
      </c>
      <c r="G1348" s="86">
        <v>24.706289759901502</v>
      </c>
      <c r="H1348" s="86">
        <v>24.706289759901502</v>
      </c>
      <c r="I1348" s="86">
        <v>0.48</v>
      </c>
      <c r="J1348" s="86">
        <v>0.3</v>
      </c>
      <c r="K1348" s="87">
        <v>0</v>
      </c>
      <c r="L1348" s="85">
        <v>0.32000000044999999</v>
      </c>
      <c r="M1348" s="86">
        <v>0</v>
      </c>
      <c r="N1348" s="86"/>
      <c r="O1348" s="86">
        <v>33.5334133653461</v>
      </c>
      <c r="P1348" s="86">
        <v>0.14399999999999999</v>
      </c>
      <c r="Q1348" s="88">
        <v>0</v>
      </c>
      <c r="R1348" s="85">
        <v>0</v>
      </c>
      <c r="S1348" s="86">
        <v>0</v>
      </c>
      <c r="T1348" s="86">
        <v>0.88</v>
      </c>
      <c r="U1348" s="88">
        <v>5.1905910116971103</v>
      </c>
      <c r="V1348" s="89">
        <v>4.75</v>
      </c>
      <c r="W1348" s="85"/>
      <c r="X1348" s="88"/>
      <c r="Y1348" s="85"/>
      <c r="Z1348" s="88"/>
      <c r="AA1348" s="85">
        <v>0.6</v>
      </c>
      <c r="AB1348" s="91">
        <v>0.6</v>
      </c>
      <c r="AC1348" s="86">
        <v>0.15</v>
      </c>
      <c r="AD1348" s="86">
        <v>0.15</v>
      </c>
      <c r="AE1348" s="86">
        <v>0</v>
      </c>
      <c r="AF1348" s="88">
        <v>10.3491001275</v>
      </c>
      <c r="AG1348" s="85">
        <v>0</v>
      </c>
      <c r="AH1348" s="86">
        <v>1.7390000000000001E-3</v>
      </c>
      <c r="AI1348" s="88">
        <v>0</v>
      </c>
      <c r="AJ1348" s="150">
        <v>1.62</v>
      </c>
      <c r="AK1348" s="151">
        <v>1</v>
      </c>
    </row>
    <row r="1349" spans="1:37" x14ac:dyDescent="0.2">
      <c r="A1349" s="149" t="s">
        <v>2851</v>
      </c>
      <c r="B1349" s="66" t="s">
        <v>2852</v>
      </c>
      <c r="C1349" s="67">
        <v>43</v>
      </c>
      <c r="D1349" s="84" t="s">
        <v>335</v>
      </c>
      <c r="E1349" s="85">
        <v>64.715703552546103</v>
      </c>
      <c r="F1349" s="91">
        <v>64.664687876820295</v>
      </c>
      <c r="G1349" s="86">
        <v>22.863370744828899</v>
      </c>
      <c r="H1349" s="86">
        <v>22.839254243576701</v>
      </c>
      <c r="I1349" s="86">
        <v>0.41</v>
      </c>
      <c r="J1349" s="86">
        <v>0.23</v>
      </c>
      <c r="K1349" s="87">
        <v>7.2099999999999997E-2</v>
      </c>
      <c r="L1349" s="85">
        <v>0.59999999988899999</v>
      </c>
      <c r="M1349" s="86">
        <v>0</v>
      </c>
      <c r="N1349" s="86">
        <v>0.174966352624495</v>
      </c>
      <c r="O1349" s="86">
        <v>30.784554989160402</v>
      </c>
      <c r="P1349" s="86">
        <v>0.19900000000000001</v>
      </c>
      <c r="Q1349" s="88">
        <v>1.1543000000000001</v>
      </c>
      <c r="R1349" s="85">
        <v>0</v>
      </c>
      <c r="S1349" s="86">
        <v>0</v>
      </c>
      <c r="T1349" s="86">
        <v>1.0900000000000001</v>
      </c>
      <c r="U1349" s="88">
        <v>3.3132362489565002</v>
      </c>
      <c r="V1349" s="89">
        <v>4.97</v>
      </c>
      <c r="W1349" s="85"/>
      <c r="X1349" s="88"/>
      <c r="Y1349" s="85">
        <v>100</v>
      </c>
      <c r="Z1349" s="88"/>
      <c r="AA1349" s="85">
        <v>3.92</v>
      </c>
      <c r="AB1349" s="91">
        <v>3.92</v>
      </c>
      <c r="AC1349" s="86">
        <v>1.03</v>
      </c>
      <c r="AD1349" s="86">
        <v>1.03</v>
      </c>
      <c r="AE1349" s="86">
        <v>0</v>
      </c>
      <c r="AF1349" s="88">
        <v>0</v>
      </c>
      <c r="AG1349" s="85">
        <v>0</v>
      </c>
      <c r="AH1349" s="86">
        <v>1.557E-3</v>
      </c>
      <c r="AI1349" s="88">
        <v>0</v>
      </c>
      <c r="AJ1349" s="150">
        <v>1.1200000000000001</v>
      </c>
      <c r="AK1349" s="151">
        <v>2</v>
      </c>
    </row>
    <row r="1350" spans="1:37" x14ac:dyDescent="0.2">
      <c r="A1350" s="149" t="s">
        <v>2853</v>
      </c>
      <c r="B1350" s="66" t="s">
        <v>2854</v>
      </c>
      <c r="C1350" s="67">
        <v>43</v>
      </c>
      <c r="D1350" s="84" t="s">
        <v>335</v>
      </c>
      <c r="E1350" s="85">
        <v>76.660002457194594</v>
      </c>
      <c r="F1350" s="91">
        <v>76.611975472730705</v>
      </c>
      <c r="G1350" s="86">
        <v>29.746573888957101</v>
      </c>
      <c r="H1350" s="86">
        <v>29.744340075726299</v>
      </c>
      <c r="I1350" s="86">
        <v>0.4</v>
      </c>
      <c r="J1350" s="86">
        <v>0.34</v>
      </c>
      <c r="K1350" s="87">
        <v>2.4799999999999999E-2</v>
      </c>
      <c r="L1350" s="85">
        <v>0</v>
      </c>
      <c r="M1350" s="86">
        <v>8.2633551373570494E-3</v>
      </c>
      <c r="N1350" s="86">
        <v>0.25901574018728801</v>
      </c>
      <c r="O1350" s="86">
        <v>25.091979396615201</v>
      </c>
      <c r="P1350" s="86">
        <v>0.153</v>
      </c>
      <c r="Q1350" s="88">
        <v>1.0548999999999999</v>
      </c>
      <c r="R1350" s="85">
        <v>1.0943313635368801E-2</v>
      </c>
      <c r="S1350" s="86">
        <v>0</v>
      </c>
      <c r="T1350" s="86">
        <v>1.19</v>
      </c>
      <c r="U1350" s="88">
        <v>1.73455597377503</v>
      </c>
      <c r="V1350" s="89">
        <v>4.8899999999999997</v>
      </c>
      <c r="W1350" s="85">
        <v>21.9</v>
      </c>
      <c r="X1350" s="88"/>
      <c r="Y1350" s="85">
        <v>100</v>
      </c>
      <c r="Z1350" s="88"/>
      <c r="AA1350" s="85">
        <v>0.86</v>
      </c>
      <c r="AB1350" s="91">
        <v>0.86</v>
      </c>
      <c r="AC1350" s="86">
        <v>0</v>
      </c>
      <c r="AD1350" s="86">
        <v>0</v>
      </c>
      <c r="AE1350" s="86">
        <v>0</v>
      </c>
      <c r="AF1350" s="88">
        <v>0</v>
      </c>
      <c r="AG1350" s="85">
        <v>1.0853120000900001</v>
      </c>
      <c r="AH1350" s="86">
        <v>1.9719999999999998E-3</v>
      </c>
      <c r="AI1350" s="88">
        <v>0</v>
      </c>
      <c r="AJ1350" s="150">
        <v>1.1299999999999999</v>
      </c>
      <c r="AK1350" s="151">
        <v>3</v>
      </c>
    </row>
    <row r="1351" spans="1:37" x14ac:dyDescent="0.2">
      <c r="A1351" s="149" t="s">
        <v>2855</v>
      </c>
      <c r="B1351" s="66" t="s">
        <v>2856</v>
      </c>
      <c r="C1351" s="67">
        <v>43</v>
      </c>
      <c r="D1351" s="84" t="s">
        <v>335</v>
      </c>
      <c r="E1351" s="85">
        <v>65.417206766152106</v>
      </c>
      <c r="F1351" s="91">
        <v>65.376498441299702</v>
      </c>
      <c r="G1351" s="86">
        <v>23.091261636688898</v>
      </c>
      <c r="H1351" s="86">
        <v>23.089119093275599</v>
      </c>
      <c r="I1351" s="86">
        <v>0.28000000000000003</v>
      </c>
      <c r="J1351" s="86">
        <v>0.37</v>
      </c>
      <c r="K1351" s="87">
        <v>0</v>
      </c>
      <c r="L1351" s="85">
        <v>0.1500000001</v>
      </c>
      <c r="M1351" s="86">
        <v>6.44030770298765E-3</v>
      </c>
      <c r="N1351" s="86"/>
      <c r="O1351" s="86">
        <v>27.788388082505701</v>
      </c>
      <c r="P1351" s="86">
        <v>0.221</v>
      </c>
      <c r="Q1351" s="88">
        <v>0.86890000000000001</v>
      </c>
      <c r="R1351" s="85">
        <v>1.3049719431032201E-2</v>
      </c>
      <c r="S1351" s="86">
        <v>0</v>
      </c>
      <c r="T1351" s="86">
        <v>1.44</v>
      </c>
      <c r="U1351" s="88">
        <v>2.5742659110630202</v>
      </c>
      <c r="V1351" s="89">
        <v>4.8499999999999996</v>
      </c>
      <c r="W1351" s="85">
        <v>24.013487636969501</v>
      </c>
      <c r="X1351" s="88">
        <v>22.333333333300001</v>
      </c>
      <c r="Y1351" s="85">
        <v>100</v>
      </c>
      <c r="Z1351" s="88"/>
      <c r="AA1351" s="85">
        <v>1.35</v>
      </c>
      <c r="AB1351" s="91">
        <v>1.35</v>
      </c>
      <c r="AC1351" s="86">
        <v>0.13</v>
      </c>
      <c r="AD1351" s="86">
        <v>0.13</v>
      </c>
      <c r="AE1351" s="86">
        <v>0</v>
      </c>
      <c r="AF1351" s="88">
        <v>0</v>
      </c>
      <c r="AG1351" s="85">
        <v>0.43590399988200002</v>
      </c>
      <c r="AH1351" s="86">
        <v>2.349E-3</v>
      </c>
      <c r="AI1351" s="88">
        <v>0</v>
      </c>
      <c r="AJ1351" s="150">
        <v>1.1399999999999999</v>
      </c>
      <c r="AK1351" s="151">
        <v>3</v>
      </c>
    </row>
    <row r="1352" spans="1:37" x14ac:dyDescent="0.2">
      <c r="A1352" s="149" t="s">
        <v>2857</v>
      </c>
      <c r="B1352" s="66" t="s">
        <v>2858</v>
      </c>
      <c r="C1352" s="67">
        <v>43</v>
      </c>
      <c r="D1352" s="84" t="s">
        <v>335</v>
      </c>
      <c r="E1352" s="85">
        <v>66.971711798839493</v>
      </c>
      <c r="F1352" s="91">
        <v>66.907640232108307</v>
      </c>
      <c r="G1352" s="86">
        <v>27.324709864603498</v>
      </c>
      <c r="H1352" s="86">
        <v>27.3114119922631</v>
      </c>
      <c r="I1352" s="86">
        <v>0.55000000000000004</v>
      </c>
      <c r="J1352" s="86">
        <v>0.49</v>
      </c>
      <c r="K1352" s="87">
        <v>1.34E-2</v>
      </c>
      <c r="L1352" s="85">
        <v>9.0000000035500002E-2</v>
      </c>
      <c r="M1352" s="86">
        <v>5.1214508987725699E-2</v>
      </c>
      <c r="N1352" s="86"/>
      <c r="O1352" s="86">
        <v>26.646525679758302</v>
      </c>
      <c r="P1352" s="86">
        <v>0.33300000000000002</v>
      </c>
      <c r="Q1352" s="88">
        <v>1.2358</v>
      </c>
      <c r="R1352" s="85">
        <v>2.6136957658128599E-2</v>
      </c>
      <c r="S1352" s="86">
        <v>0</v>
      </c>
      <c r="T1352" s="86">
        <v>1.84</v>
      </c>
      <c r="U1352" s="88">
        <v>0.98646034816247596</v>
      </c>
      <c r="V1352" s="89">
        <v>4.8</v>
      </c>
      <c r="W1352" s="85"/>
      <c r="X1352" s="88"/>
      <c r="Y1352" s="85">
        <v>100</v>
      </c>
      <c r="Z1352" s="88"/>
      <c r="AA1352" s="85">
        <v>3.02</v>
      </c>
      <c r="AB1352" s="91">
        <v>3.01</v>
      </c>
      <c r="AC1352" s="86">
        <v>0.27</v>
      </c>
      <c r="AD1352" s="86">
        <v>0.27</v>
      </c>
      <c r="AE1352" s="86">
        <v>0</v>
      </c>
      <c r="AF1352" s="88">
        <v>0</v>
      </c>
      <c r="AG1352" s="85">
        <v>0</v>
      </c>
      <c r="AH1352" s="86">
        <v>2.6870000000000002E-3</v>
      </c>
      <c r="AI1352" s="88">
        <v>0</v>
      </c>
      <c r="AJ1352" s="150">
        <v>1.0900000000000001</v>
      </c>
      <c r="AK1352" s="151">
        <v>2</v>
      </c>
    </row>
    <row r="1353" spans="1:37" x14ac:dyDescent="0.2">
      <c r="A1353" s="149" t="s">
        <v>2859</v>
      </c>
      <c r="B1353" s="66" t="s">
        <v>2859</v>
      </c>
      <c r="C1353" s="67">
        <v>43</v>
      </c>
      <c r="D1353" s="84" t="s">
        <v>335</v>
      </c>
      <c r="E1353" s="85">
        <v>73.223666551631595</v>
      </c>
      <c r="F1353" s="91">
        <v>73.194907780206293</v>
      </c>
      <c r="G1353" s="86">
        <v>27.4166954254381</v>
      </c>
      <c r="H1353" s="86">
        <v>27.407109168296302</v>
      </c>
      <c r="I1353" s="86">
        <v>0.75</v>
      </c>
      <c r="J1353" s="86">
        <v>0.55000000000000004</v>
      </c>
      <c r="K1353" s="87">
        <v>0</v>
      </c>
      <c r="L1353" s="85">
        <v>4.0000000023300002E-2</v>
      </c>
      <c r="M1353" s="86">
        <v>0</v>
      </c>
      <c r="N1353" s="86"/>
      <c r="O1353" s="86">
        <v>19.877962919502501</v>
      </c>
      <c r="P1353" s="86">
        <v>0.34499999999999997</v>
      </c>
      <c r="Q1353" s="88">
        <v>1.0438000000000001</v>
      </c>
      <c r="R1353" s="85">
        <v>0</v>
      </c>
      <c r="S1353" s="86">
        <v>0</v>
      </c>
      <c r="T1353" s="86">
        <v>1.43</v>
      </c>
      <c r="U1353" s="88">
        <v>1.1158403313010501</v>
      </c>
      <c r="V1353" s="89">
        <v>4.9400000000000004</v>
      </c>
      <c r="W1353" s="85">
        <v>25.6</v>
      </c>
      <c r="X1353" s="88"/>
      <c r="Y1353" s="85">
        <v>100</v>
      </c>
      <c r="Z1353" s="88"/>
      <c r="AA1353" s="85">
        <v>0.46</v>
      </c>
      <c r="AB1353" s="91">
        <v>0.46</v>
      </c>
      <c r="AC1353" s="86">
        <v>7.0000000000000007E-2</v>
      </c>
      <c r="AD1353" s="86">
        <v>7.0000000000000007E-2</v>
      </c>
      <c r="AE1353" s="86">
        <v>0</v>
      </c>
      <c r="AF1353" s="88">
        <v>0</v>
      </c>
      <c r="AG1353" s="85">
        <v>0</v>
      </c>
      <c r="AH1353" s="86">
        <v>1.9400000000000001E-3</v>
      </c>
      <c r="AI1353" s="88">
        <v>0</v>
      </c>
      <c r="AJ1353" s="150">
        <v>1.03</v>
      </c>
      <c r="AK1353" s="151">
        <v>0</v>
      </c>
    </row>
    <row r="1354" spans="1:37" x14ac:dyDescent="0.2">
      <c r="A1354" s="149" t="s">
        <v>2860</v>
      </c>
      <c r="B1354" s="66" t="s">
        <v>2861</v>
      </c>
      <c r="C1354" s="67">
        <v>43</v>
      </c>
      <c r="D1354" s="84" t="s">
        <v>335</v>
      </c>
      <c r="E1354" s="85">
        <v>64.332531012775405</v>
      </c>
      <c r="F1354" s="91">
        <v>64.318953280256693</v>
      </c>
      <c r="G1354" s="86">
        <v>20.386348207122101</v>
      </c>
      <c r="H1354" s="86">
        <v>20.3851138678023</v>
      </c>
      <c r="I1354" s="86">
        <v>0.66</v>
      </c>
      <c r="J1354" s="86">
        <v>0.52</v>
      </c>
      <c r="K1354" s="87">
        <v>0</v>
      </c>
      <c r="L1354" s="85">
        <v>0.28999999984199998</v>
      </c>
      <c r="M1354" s="86">
        <v>0</v>
      </c>
      <c r="N1354" s="86">
        <v>2.4664224664224701</v>
      </c>
      <c r="O1354" s="86">
        <v>19.544412993664899</v>
      </c>
      <c r="P1354" s="86">
        <v>0.26</v>
      </c>
      <c r="Q1354" s="88">
        <v>0.78169999999999995</v>
      </c>
      <c r="R1354" s="85">
        <v>0</v>
      </c>
      <c r="S1354" s="86">
        <v>0</v>
      </c>
      <c r="T1354" s="86">
        <v>1.67</v>
      </c>
      <c r="U1354" s="88">
        <v>1.8070727643029101</v>
      </c>
      <c r="V1354" s="89">
        <v>4.8099999999999996</v>
      </c>
      <c r="W1354" s="85">
        <v>22.911121965963499</v>
      </c>
      <c r="X1354" s="88">
        <v>25.1</v>
      </c>
      <c r="Y1354" s="85">
        <v>100</v>
      </c>
      <c r="Z1354" s="88"/>
      <c r="AA1354" s="85">
        <v>3.14</v>
      </c>
      <c r="AB1354" s="91">
        <v>3.14</v>
      </c>
      <c r="AC1354" s="86">
        <v>0.42</v>
      </c>
      <c r="AD1354" s="86">
        <v>0.42</v>
      </c>
      <c r="AE1354" s="86">
        <v>0</v>
      </c>
      <c r="AF1354" s="88">
        <v>0</v>
      </c>
      <c r="AG1354" s="85">
        <v>0</v>
      </c>
      <c r="AH1354" s="86">
        <v>2.885E-3</v>
      </c>
      <c r="AI1354" s="88">
        <v>0</v>
      </c>
      <c r="AJ1354" s="150">
        <v>1.03</v>
      </c>
      <c r="AK1354" s="151">
        <v>0</v>
      </c>
    </row>
    <row r="1355" spans="1:37" x14ac:dyDescent="0.2">
      <c r="A1355" s="149" t="s">
        <v>2862</v>
      </c>
      <c r="B1355" s="66" t="s">
        <v>2863</v>
      </c>
      <c r="C1355" s="67">
        <v>43</v>
      </c>
      <c r="D1355" s="84" t="s">
        <v>335</v>
      </c>
      <c r="E1355" s="85">
        <v>65.509868016811296</v>
      </c>
      <c r="F1355" s="91">
        <v>65.509868016811296</v>
      </c>
      <c r="G1355" s="86">
        <v>21.530218497308699</v>
      </c>
      <c r="H1355" s="86">
        <v>21.530218497308699</v>
      </c>
      <c r="I1355" s="86">
        <v>1.38</v>
      </c>
      <c r="J1355" s="86">
        <v>1.7</v>
      </c>
      <c r="K1355" s="87">
        <v>0</v>
      </c>
      <c r="L1355" s="85">
        <v>9.9999999878100002E-2</v>
      </c>
      <c r="M1355" s="86">
        <v>0</v>
      </c>
      <c r="N1355" s="86">
        <v>4.0903954802259896</v>
      </c>
      <c r="O1355" s="86">
        <v>29.1344934885329</v>
      </c>
      <c r="P1355" s="86">
        <v>0.34200000000000003</v>
      </c>
      <c r="Q1355" s="88">
        <v>1.2562</v>
      </c>
      <c r="R1355" s="85">
        <v>0</v>
      </c>
      <c r="S1355" s="86">
        <v>0</v>
      </c>
      <c r="T1355" s="86">
        <v>2.0699999999999998</v>
      </c>
      <c r="U1355" s="88">
        <v>2.6593260746675802</v>
      </c>
      <c r="V1355" s="89">
        <v>4.5</v>
      </c>
      <c r="W1355" s="85">
        <v>24.566387558321701</v>
      </c>
      <c r="X1355" s="88">
        <v>30.833333333300001</v>
      </c>
      <c r="Y1355" s="85">
        <v>100</v>
      </c>
      <c r="Z1355" s="88"/>
      <c r="AA1355" s="85">
        <v>0.98</v>
      </c>
      <c r="AB1355" s="91">
        <v>0.98</v>
      </c>
      <c r="AC1355" s="86">
        <v>0.12</v>
      </c>
      <c r="AD1355" s="86">
        <v>0.12</v>
      </c>
      <c r="AE1355" s="86">
        <v>0</v>
      </c>
      <c r="AF1355" s="88">
        <v>0</v>
      </c>
      <c r="AG1355" s="85">
        <v>0.94297599946499999</v>
      </c>
      <c r="AH1355" s="86">
        <v>9.0790000000000003E-3</v>
      </c>
      <c r="AI1355" s="88">
        <v>0</v>
      </c>
      <c r="AJ1355" s="150">
        <v>1.1000000000000001</v>
      </c>
      <c r="AK1355" s="151">
        <v>2</v>
      </c>
    </row>
    <row r="1356" spans="1:37" x14ac:dyDescent="0.2">
      <c r="A1356" s="149" t="s">
        <v>2864</v>
      </c>
      <c r="B1356" s="66" t="s">
        <v>2865</v>
      </c>
      <c r="C1356" s="67">
        <v>43</v>
      </c>
      <c r="D1356" s="84" t="s">
        <v>335</v>
      </c>
      <c r="E1356" s="85">
        <v>56.655545445354399</v>
      </c>
      <c r="F1356" s="91">
        <v>56.637347083206997</v>
      </c>
      <c r="G1356" s="86">
        <v>19.5571731877464</v>
      </c>
      <c r="H1356" s="86">
        <v>19.542007885956899</v>
      </c>
      <c r="I1356" s="86">
        <v>0.23</v>
      </c>
      <c r="J1356" s="86">
        <v>0.36</v>
      </c>
      <c r="K1356" s="87">
        <v>0</v>
      </c>
      <c r="L1356" s="85">
        <v>0.25000000027800001</v>
      </c>
      <c r="M1356" s="86">
        <v>0</v>
      </c>
      <c r="N1356" s="86">
        <v>0.40538050488299199</v>
      </c>
      <c r="O1356" s="86">
        <v>8.0029488859764104</v>
      </c>
      <c r="P1356" s="86">
        <v>0.26800000000000002</v>
      </c>
      <c r="Q1356" s="88">
        <v>1.0223</v>
      </c>
      <c r="R1356" s="85">
        <v>0</v>
      </c>
      <c r="S1356" s="86">
        <v>0</v>
      </c>
      <c r="T1356" s="86">
        <v>1.38</v>
      </c>
      <c r="U1356" s="88">
        <v>2.62865231018097</v>
      </c>
      <c r="V1356" s="89">
        <v>4.75</v>
      </c>
      <c r="W1356" s="85"/>
      <c r="X1356" s="88"/>
      <c r="Y1356" s="85">
        <v>100</v>
      </c>
      <c r="Z1356" s="88"/>
      <c r="AA1356" s="85">
        <v>0.47</v>
      </c>
      <c r="AB1356" s="91">
        <v>0.42</v>
      </c>
      <c r="AC1356" s="86">
        <v>0.06</v>
      </c>
      <c r="AD1356" s="86">
        <v>0.06</v>
      </c>
      <c r="AE1356" s="86">
        <v>0</v>
      </c>
      <c r="AF1356" s="88">
        <v>0</v>
      </c>
      <c r="AG1356" s="85">
        <v>0.84512000134999998</v>
      </c>
      <c r="AH1356" s="86">
        <v>2.4299999999999999E-3</v>
      </c>
      <c r="AI1356" s="88">
        <v>0</v>
      </c>
      <c r="AJ1356" s="150">
        <v>1.01</v>
      </c>
      <c r="AK1356" s="151">
        <v>0</v>
      </c>
    </row>
    <row r="1357" spans="1:37" x14ac:dyDescent="0.2">
      <c r="A1357" s="149" t="s">
        <v>2866</v>
      </c>
      <c r="B1357" s="66" t="s">
        <v>2867</v>
      </c>
      <c r="C1357" s="67">
        <v>43</v>
      </c>
      <c r="D1357" s="84" t="s">
        <v>335</v>
      </c>
      <c r="E1357" s="85">
        <v>62.508066440953598</v>
      </c>
      <c r="F1357" s="91">
        <v>62.473590693316098</v>
      </c>
      <c r="G1357" s="86">
        <v>19.224207278802702</v>
      </c>
      <c r="H1357" s="86">
        <v>19.201223447044399</v>
      </c>
      <c r="I1357" s="86">
        <v>0.56999999999999995</v>
      </c>
      <c r="J1357" s="86">
        <v>0.57999999999999996</v>
      </c>
      <c r="K1357" s="87">
        <v>0</v>
      </c>
      <c r="L1357" s="85">
        <v>4.9999999986700003E-2</v>
      </c>
      <c r="M1357" s="86">
        <v>0</v>
      </c>
      <c r="N1357" s="86">
        <v>2.14860287891617</v>
      </c>
      <c r="O1357" s="86">
        <v>16.548704852243699</v>
      </c>
      <c r="P1357" s="86">
        <v>0.29399999999999998</v>
      </c>
      <c r="Q1357" s="88">
        <v>0.88400000000000001</v>
      </c>
      <c r="R1357" s="85">
        <v>0</v>
      </c>
      <c r="S1357" s="86">
        <v>0</v>
      </c>
      <c r="T1357" s="86">
        <v>1.66</v>
      </c>
      <c r="U1357" s="88">
        <v>3.00204202505238</v>
      </c>
      <c r="V1357" s="89">
        <v>4.8600000000000003</v>
      </c>
      <c r="W1357" s="85">
        <v>23.754076768317699</v>
      </c>
      <c r="X1357" s="88">
        <v>22.666666666699999</v>
      </c>
      <c r="Y1357" s="85">
        <v>100</v>
      </c>
      <c r="Z1357" s="88"/>
      <c r="AA1357" s="85">
        <v>0.42</v>
      </c>
      <c r="AB1357" s="91">
        <v>0.42</v>
      </c>
      <c r="AC1357" s="86">
        <v>0.02</v>
      </c>
      <c r="AD1357" s="86">
        <v>0.02</v>
      </c>
      <c r="AE1357" s="86">
        <v>0</v>
      </c>
      <c r="AF1357" s="88">
        <v>0</v>
      </c>
      <c r="AG1357" s="85">
        <v>5.8202079926000003</v>
      </c>
      <c r="AH1357" s="86">
        <v>4.9789999999999999E-3</v>
      </c>
      <c r="AI1357" s="88">
        <v>0</v>
      </c>
      <c r="AJ1357" s="150">
        <v>1.04</v>
      </c>
      <c r="AK1357" s="151">
        <v>1</v>
      </c>
    </row>
    <row r="1358" spans="1:37" x14ac:dyDescent="0.2">
      <c r="A1358" s="149" t="s">
        <v>2868</v>
      </c>
      <c r="B1358" s="66" t="s">
        <v>2869</v>
      </c>
      <c r="C1358" s="67">
        <v>43</v>
      </c>
      <c r="D1358" s="84" t="s">
        <v>335</v>
      </c>
      <c r="E1358" s="85">
        <v>75.088498022622304</v>
      </c>
      <c r="F1358" s="91">
        <v>74.782903288254701</v>
      </c>
      <c r="G1358" s="86">
        <v>21.680632760861702</v>
      </c>
      <c r="H1358" s="86">
        <v>21.650211565585298</v>
      </c>
      <c r="I1358" s="86">
        <v>0.28000000000000003</v>
      </c>
      <c r="J1358" s="86">
        <v>0.25</v>
      </c>
      <c r="K1358" s="87">
        <v>7.7000000000000002E-3</v>
      </c>
      <c r="L1358" s="85">
        <v>0.24000000011799999</v>
      </c>
      <c r="M1358" s="86">
        <v>9.9679327227743697E-2</v>
      </c>
      <c r="N1358" s="86"/>
      <c r="O1358" s="86">
        <v>33.870294135194797</v>
      </c>
      <c r="P1358" s="86">
        <v>0.16500000000000001</v>
      </c>
      <c r="Q1358" s="88">
        <v>0.81430000000000002</v>
      </c>
      <c r="R1358" s="85">
        <v>2.6788106080900102E-2</v>
      </c>
      <c r="S1358" s="86">
        <v>0</v>
      </c>
      <c r="T1358" s="86">
        <v>1.42</v>
      </c>
      <c r="U1358" s="88">
        <v>1.9621670953289601</v>
      </c>
      <c r="V1358" s="89">
        <v>4.93</v>
      </c>
      <c r="W1358" s="85">
        <v>27.964489797515999</v>
      </c>
      <c r="X1358" s="88"/>
      <c r="Y1358" s="85">
        <v>100</v>
      </c>
      <c r="Z1358" s="88">
        <v>100</v>
      </c>
      <c r="AA1358" s="85">
        <v>0.17</v>
      </c>
      <c r="AB1358" s="91">
        <v>0.17</v>
      </c>
      <c r="AC1358" s="86">
        <v>0.05</v>
      </c>
      <c r="AD1358" s="86">
        <v>0.05</v>
      </c>
      <c r="AE1358" s="86">
        <v>0</v>
      </c>
      <c r="AF1358" s="88">
        <v>0</v>
      </c>
      <c r="AG1358" s="85">
        <v>1.55003600002</v>
      </c>
      <c r="AH1358" s="86">
        <v>2.4199999999999998E-3</v>
      </c>
      <c r="AI1358" s="88">
        <v>0</v>
      </c>
      <c r="AJ1358" s="150">
        <v>1.08</v>
      </c>
      <c r="AK1358" s="151">
        <v>2</v>
      </c>
    </row>
    <row r="1359" spans="1:37" x14ac:dyDescent="0.2">
      <c r="A1359" s="149" t="s">
        <v>2870</v>
      </c>
      <c r="B1359" s="66" t="s">
        <v>2871</v>
      </c>
      <c r="C1359" s="67">
        <v>43</v>
      </c>
      <c r="D1359" s="84" t="s">
        <v>335</v>
      </c>
      <c r="E1359" s="85">
        <v>71.041093096767597</v>
      </c>
      <c r="F1359" s="91">
        <v>70.876244859114195</v>
      </c>
      <c r="G1359" s="86">
        <v>22.180585296217</v>
      </c>
      <c r="H1359" s="86">
        <v>22.155093300703601</v>
      </c>
      <c r="I1359" s="86">
        <v>0.06</v>
      </c>
      <c r="J1359" s="86">
        <v>0.09</v>
      </c>
      <c r="K1359" s="87">
        <v>0</v>
      </c>
      <c r="L1359" s="85">
        <v>0.55999999981799997</v>
      </c>
      <c r="M1359" s="86">
        <v>8.4800675005743103E-3</v>
      </c>
      <c r="N1359" s="86"/>
      <c r="O1359" s="86">
        <v>30.622537431048102</v>
      </c>
      <c r="P1359" s="86">
        <v>0.14699999999999999</v>
      </c>
      <c r="Q1359" s="88">
        <v>0.67979999999999996</v>
      </c>
      <c r="R1359" s="85">
        <v>1.12120192846732E-2</v>
      </c>
      <c r="S1359" s="86">
        <v>0</v>
      </c>
      <c r="T1359" s="86">
        <v>1.42</v>
      </c>
      <c r="U1359" s="88">
        <v>1.8464702083545801</v>
      </c>
      <c r="V1359" s="89">
        <v>4.9000000000000004</v>
      </c>
      <c r="W1359" s="85">
        <v>28.551488191253799</v>
      </c>
      <c r="X1359" s="88">
        <v>28.5333333333</v>
      </c>
      <c r="Y1359" s="85">
        <v>100</v>
      </c>
      <c r="Z1359" s="88"/>
      <c r="AA1359" s="85">
        <v>0.47</v>
      </c>
      <c r="AB1359" s="91">
        <v>0.45</v>
      </c>
      <c r="AC1359" s="86">
        <v>0.05</v>
      </c>
      <c r="AD1359" s="86">
        <v>0.05</v>
      </c>
      <c r="AE1359" s="86">
        <v>0</v>
      </c>
      <c r="AF1359" s="88">
        <v>0</v>
      </c>
      <c r="AG1359" s="85">
        <v>3.1135999974599999E-2</v>
      </c>
      <c r="AH1359" s="86">
        <v>6.8900000000000005E-4</v>
      </c>
      <c r="AI1359" s="88">
        <v>1.1109999991000001E-3</v>
      </c>
      <c r="AJ1359" s="150">
        <v>1.07</v>
      </c>
      <c r="AK1359" s="151">
        <v>1</v>
      </c>
    </row>
    <row r="1360" spans="1:37" x14ac:dyDescent="0.2">
      <c r="A1360" s="149" t="s">
        <v>2872</v>
      </c>
      <c r="B1360" s="66" t="s">
        <v>2873</v>
      </c>
      <c r="C1360" s="67">
        <v>43</v>
      </c>
      <c r="D1360" s="84" t="s">
        <v>335</v>
      </c>
      <c r="E1360" s="85">
        <v>43.401987531982897</v>
      </c>
      <c r="F1360" s="91">
        <v>43.363113328903999</v>
      </c>
      <c r="G1360" s="86">
        <v>14.4506014899422</v>
      </c>
      <c r="H1360" s="86">
        <v>14.4385858271724</v>
      </c>
      <c r="I1360" s="86">
        <v>1.0900000000000001</v>
      </c>
      <c r="J1360" s="86">
        <v>0.71</v>
      </c>
      <c r="K1360" s="87">
        <v>0</v>
      </c>
      <c r="L1360" s="85">
        <v>0.43000000010599998</v>
      </c>
      <c r="M1360" s="86">
        <v>0</v>
      </c>
      <c r="N1360" s="86">
        <v>2.6552556506473599</v>
      </c>
      <c r="O1360" s="86">
        <v>15.3032540854733</v>
      </c>
      <c r="P1360" s="86">
        <v>0.38700000000000001</v>
      </c>
      <c r="Q1360" s="88">
        <v>1.288</v>
      </c>
      <c r="R1360" s="85">
        <v>0</v>
      </c>
      <c r="S1360" s="86">
        <v>0</v>
      </c>
      <c r="T1360" s="86">
        <v>1.65</v>
      </c>
      <c r="U1360" s="88">
        <v>4.6104804851500498</v>
      </c>
      <c r="V1360" s="89">
        <v>4.66</v>
      </c>
      <c r="W1360" s="85">
        <v>25.676702355850001</v>
      </c>
      <c r="X1360" s="88">
        <v>23.566666666700002</v>
      </c>
      <c r="Y1360" s="85">
        <v>100</v>
      </c>
      <c r="Z1360" s="88"/>
      <c r="AA1360" s="85">
        <v>0.6</v>
      </c>
      <c r="AB1360" s="91">
        <v>0.59</v>
      </c>
      <c r="AC1360" s="86">
        <v>0.04</v>
      </c>
      <c r="AD1360" s="86">
        <v>0.04</v>
      </c>
      <c r="AE1360" s="86">
        <v>0</v>
      </c>
      <c r="AF1360" s="88">
        <v>0</v>
      </c>
      <c r="AG1360" s="85">
        <v>8.6602560046699999</v>
      </c>
      <c r="AH1360" s="86">
        <v>6.9459999999999999E-3</v>
      </c>
      <c r="AI1360" s="88">
        <v>0</v>
      </c>
      <c r="AJ1360" s="150">
        <v>1.08</v>
      </c>
      <c r="AK1360" s="151">
        <v>1</v>
      </c>
    </row>
    <row r="1361" spans="1:37" x14ac:dyDescent="0.2">
      <c r="A1361" s="149" t="s">
        <v>2246</v>
      </c>
      <c r="B1361" s="66" t="s">
        <v>2874</v>
      </c>
      <c r="C1361" s="67">
        <v>43</v>
      </c>
      <c r="D1361" s="84" t="s">
        <v>335</v>
      </c>
      <c r="E1361" s="85">
        <v>49.658015337494</v>
      </c>
      <c r="F1361" s="91">
        <v>49.517536789259097</v>
      </c>
      <c r="G1361" s="86">
        <v>17.199410450682802</v>
      </c>
      <c r="H1361" s="86">
        <v>17.193653133132202</v>
      </c>
      <c r="I1361" s="86">
        <v>0.28999999999999998</v>
      </c>
      <c r="J1361" s="86">
        <v>0.53</v>
      </c>
      <c r="K1361" s="87">
        <v>0</v>
      </c>
      <c r="L1361" s="85">
        <v>0.30999999938799999</v>
      </c>
      <c r="M1361" s="86">
        <v>0</v>
      </c>
      <c r="N1361" s="86">
        <v>3.0158901740352402</v>
      </c>
      <c r="O1361" s="86">
        <v>27.987462452657699</v>
      </c>
      <c r="P1361" s="86">
        <v>0.33400000000000002</v>
      </c>
      <c r="Q1361" s="88">
        <v>0.98509999999999998</v>
      </c>
      <c r="R1361" s="85">
        <v>0</v>
      </c>
      <c r="S1361" s="86">
        <v>0</v>
      </c>
      <c r="T1361" s="86">
        <v>1.53</v>
      </c>
      <c r="U1361" s="88">
        <v>6.0083365958132804</v>
      </c>
      <c r="V1361" s="89">
        <v>4.72</v>
      </c>
      <c r="W1361" s="85">
        <v>21.9</v>
      </c>
      <c r="X1361" s="88">
        <v>21.9</v>
      </c>
      <c r="Y1361" s="85">
        <v>100</v>
      </c>
      <c r="Z1361" s="88"/>
      <c r="AA1361" s="85">
        <v>0.97</v>
      </c>
      <c r="AB1361" s="91">
        <v>0.97</v>
      </c>
      <c r="AC1361" s="86">
        <v>0.25</v>
      </c>
      <c r="AD1361" s="86">
        <v>0.25</v>
      </c>
      <c r="AE1361" s="86">
        <v>0</v>
      </c>
      <c r="AF1361" s="88">
        <v>0</v>
      </c>
      <c r="AG1361" s="85">
        <v>9.2006879863000002</v>
      </c>
      <c r="AH1361" s="86">
        <v>3.2940000000000001E-3</v>
      </c>
      <c r="AI1361" s="88">
        <v>0</v>
      </c>
      <c r="AJ1361" s="150">
        <v>1.0900000000000001</v>
      </c>
      <c r="AK1361" s="151">
        <v>1</v>
      </c>
    </row>
    <row r="1362" spans="1:37" x14ac:dyDescent="0.2">
      <c r="A1362" s="149" t="s">
        <v>2875</v>
      </c>
      <c r="B1362" s="66" t="s">
        <v>2876</v>
      </c>
      <c r="C1362" s="67">
        <v>43</v>
      </c>
      <c r="D1362" s="84" t="s">
        <v>335</v>
      </c>
      <c r="E1362" s="85">
        <v>39.0092509698597</v>
      </c>
      <c r="F1362" s="91">
        <v>38.980901223515403</v>
      </c>
      <c r="G1362" s="86">
        <v>14.3942106833781</v>
      </c>
      <c r="H1362" s="86">
        <v>14.3882423157266</v>
      </c>
      <c r="I1362" s="86">
        <v>0.22</v>
      </c>
      <c r="J1362" s="86">
        <v>0.31</v>
      </c>
      <c r="K1362" s="87">
        <v>0</v>
      </c>
      <c r="L1362" s="85">
        <v>0.32000000040299997</v>
      </c>
      <c r="M1362" s="86">
        <v>0</v>
      </c>
      <c r="N1362" s="86">
        <v>3.4616880591209598</v>
      </c>
      <c r="O1362" s="86">
        <v>15.646808198045999</v>
      </c>
      <c r="P1362" s="86">
        <v>0.27800000000000002</v>
      </c>
      <c r="Q1362" s="88">
        <v>0.63</v>
      </c>
      <c r="R1362" s="85">
        <v>0</v>
      </c>
      <c r="S1362" s="86">
        <v>0</v>
      </c>
      <c r="T1362" s="86">
        <v>1.3</v>
      </c>
      <c r="U1362" s="88">
        <v>6.6890480453595904</v>
      </c>
      <c r="V1362" s="89">
        <v>4.5999999999999996</v>
      </c>
      <c r="W1362" s="85"/>
      <c r="X1362" s="88"/>
      <c r="Y1362" s="85">
        <v>100</v>
      </c>
      <c r="Z1362" s="88"/>
      <c r="AA1362" s="85">
        <v>0.31</v>
      </c>
      <c r="AB1362" s="91">
        <v>0.31</v>
      </c>
      <c r="AC1362" s="86">
        <v>0</v>
      </c>
      <c r="AD1362" s="86">
        <v>0</v>
      </c>
      <c r="AE1362" s="86">
        <v>0</v>
      </c>
      <c r="AF1362" s="88">
        <v>0</v>
      </c>
      <c r="AG1362" s="85">
        <v>5.7312479994899999</v>
      </c>
      <c r="AH1362" s="86">
        <v>1.4170000000000001E-3</v>
      </c>
      <c r="AI1362" s="88">
        <v>0</v>
      </c>
      <c r="AJ1362" s="150">
        <v>1.04</v>
      </c>
      <c r="AK1362" s="151">
        <v>0</v>
      </c>
    </row>
    <row r="1363" spans="1:37" x14ac:dyDescent="0.2">
      <c r="A1363" s="149" t="s">
        <v>2877</v>
      </c>
      <c r="B1363" s="66" t="s">
        <v>2878</v>
      </c>
      <c r="C1363" s="67">
        <v>43</v>
      </c>
      <c r="D1363" s="84" t="s">
        <v>335</v>
      </c>
      <c r="E1363" s="85">
        <v>39.073853782981999</v>
      </c>
      <c r="F1363" s="91">
        <v>39.025124331761603</v>
      </c>
      <c r="G1363" s="86">
        <v>15.1347942613905</v>
      </c>
      <c r="H1363" s="86">
        <v>15.1304946039299</v>
      </c>
      <c r="I1363" s="86">
        <v>0.2</v>
      </c>
      <c r="J1363" s="86">
        <v>0.28000000000000003</v>
      </c>
      <c r="K1363" s="87">
        <v>0</v>
      </c>
      <c r="L1363" s="85">
        <v>0.26000000028699999</v>
      </c>
      <c r="M1363" s="86">
        <v>0</v>
      </c>
      <c r="N1363" s="86">
        <v>4.3447710504742902</v>
      </c>
      <c r="O1363" s="86">
        <v>15.3089166524046</v>
      </c>
      <c r="P1363" s="86">
        <v>0.28199999999999997</v>
      </c>
      <c r="Q1363" s="88">
        <v>0.63700000000000001</v>
      </c>
      <c r="R1363" s="85">
        <v>0</v>
      </c>
      <c r="S1363" s="86">
        <v>0</v>
      </c>
      <c r="T1363" s="86">
        <v>1.17</v>
      </c>
      <c r="U1363" s="88">
        <v>6.6214724893583501</v>
      </c>
      <c r="V1363" s="89">
        <v>4.96</v>
      </c>
      <c r="W1363" s="85">
        <v>21.782393785379501</v>
      </c>
      <c r="X1363" s="88">
        <v>21.8</v>
      </c>
      <c r="Y1363" s="85">
        <v>100</v>
      </c>
      <c r="Z1363" s="88"/>
      <c r="AA1363" s="85">
        <v>0.25</v>
      </c>
      <c r="AB1363" s="91">
        <v>0.25</v>
      </c>
      <c r="AC1363" s="86">
        <v>0.02</v>
      </c>
      <c r="AD1363" s="86">
        <v>0.02</v>
      </c>
      <c r="AE1363" s="86">
        <v>0</v>
      </c>
      <c r="AF1363" s="88">
        <v>0</v>
      </c>
      <c r="AG1363" s="85">
        <v>4.1210720093599997</v>
      </c>
      <c r="AH1363" s="86">
        <v>1.3140000000000001E-3</v>
      </c>
      <c r="AI1363" s="88">
        <v>0</v>
      </c>
      <c r="AJ1363" s="150">
        <v>1.03</v>
      </c>
      <c r="AK1363" s="151">
        <v>0</v>
      </c>
    </row>
    <row r="1364" spans="1:37" x14ac:dyDescent="0.2">
      <c r="A1364" s="149" t="s">
        <v>2879</v>
      </c>
      <c r="B1364" s="66" t="s">
        <v>2880</v>
      </c>
      <c r="C1364" s="67">
        <v>43</v>
      </c>
      <c r="D1364" s="84" t="s">
        <v>335</v>
      </c>
      <c r="E1364" s="85">
        <v>51.359545440089903</v>
      </c>
      <c r="F1364" s="91">
        <v>51.348944695917702</v>
      </c>
      <c r="G1364" s="86">
        <v>20.661910466114701</v>
      </c>
      <c r="H1364" s="86">
        <v>20.659790317280301</v>
      </c>
      <c r="I1364" s="86">
        <v>0.34</v>
      </c>
      <c r="J1364" s="86">
        <v>0.57999999999999996</v>
      </c>
      <c r="K1364" s="87">
        <v>1.18E-2</v>
      </c>
      <c r="L1364" s="85">
        <v>0.329999999933</v>
      </c>
      <c r="M1364" s="86">
        <v>2.41481909179929E-2</v>
      </c>
      <c r="N1364" s="86">
        <v>1.0000671185985599</v>
      </c>
      <c r="O1364" s="86">
        <v>14.718167968942</v>
      </c>
      <c r="P1364" s="86">
        <v>0.27300000000000002</v>
      </c>
      <c r="Q1364" s="88">
        <v>1.2956000000000001</v>
      </c>
      <c r="R1364" s="85">
        <v>2.0661157024793399E-2</v>
      </c>
      <c r="S1364" s="86">
        <v>0</v>
      </c>
      <c r="T1364" s="86">
        <v>1.33</v>
      </c>
      <c r="U1364" s="88">
        <v>4.4067293524005402</v>
      </c>
      <c r="V1364" s="89">
        <v>4.7699999999999996</v>
      </c>
      <c r="W1364" s="85">
        <v>22.078475219065201</v>
      </c>
      <c r="X1364" s="88">
        <v>21</v>
      </c>
      <c r="Y1364" s="85">
        <v>100</v>
      </c>
      <c r="Z1364" s="88">
        <v>100</v>
      </c>
      <c r="AA1364" s="85">
        <v>0.5</v>
      </c>
      <c r="AB1364" s="91">
        <v>0.5</v>
      </c>
      <c r="AC1364" s="86">
        <v>0.1</v>
      </c>
      <c r="AD1364" s="86">
        <v>0.1</v>
      </c>
      <c r="AE1364" s="86">
        <v>0</v>
      </c>
      <c r="AF1364" s="88">
        <v>0</v>
      </c>
      <c r="AG1364" s="85">
        <v>4.2366000095000002E-2</v>
      </c>
      <c r="AH1364" s="86">
        <v>4.1970000000000002E-3</v>
      </c>
      <c r="AI1364" s="88">
        <v>8.20000001838E-4</v>
      </c>
      <c r="AJ1364" s="150">
        <v>1.03</v>
      </c>
      <c r="AK1364" s="151">
        <v>0</v>
      </c>
    </row>
    <row r="1365" spans="1:37" x14ac:dyDescent="0.2">
      <c r="A1365" s="149" t="s">
        <v>2881</v>
      </c>
      <c r="B1365" s="66" t="s">
        <v>2881</v>
      </c>
      <c r="C1365" s="67">
        <v>43</v>
      </c>
      <c r="D1365" s="84" t="s">
        <v>335</v>
      </c>
      <c r="E1365" s="85">
        <v>33.263705943788899</v>
      </c>
      <c r="F1365" s="91">
        <v>33.201353057629703</v>
      </c>
      <c r="G1365" s="86">
        <v>14.2803697526149</v>
      </c>
      <c r="H1365" s="86">
        <v>14.2445168430734</v>
      </c>
      <c r="I1365" s="86">
        <v>0.51</v>
      </c>
      <c r="J1365" s="86">
        <v>0.38</v>
      </c>
      <c r="K1365" s="87">
        <v>0</v>
      </c>
      <c r="L1365" s="85">
        <v>1.26999999721</v>
      </c>
      <c r="M1365" s="86">
        <v>0</v>
      </c>
      <c r="N1365" s="86">
        <v>1.66393889798145</v>
      </c>
      <c r="O1365" s="86">
        <v>13.7206747237123</v>
      </c>
      <c r="P1365" s="86">
        <v>0.25700000000000001</v>
      </c>
      <c r="Q1365" s="88">
        <v>1.784</v>
      </c>
      <c r="R1365" s="85">
        <v>0</v>
      </c>
      <c r="S1365" s="86">
        <v>0</v>
      </c>
      <c r="T1365" s="86">
        <v>1.7</v>
      </c>
      <c r="U1365" s="88">
        <v>8.9694626740035197</v>
      </c>
      <c r="V1365" s="89">
        <v>4.57</v>
      </c>
      <c r="W1365" s="85"/>
      <c r="X1365" s="88"/>
      <c r="Y1365" s="85">
        <v>100</v>
      </c>
      <c r="Z1365" s="88">
        <v>100</v>
      </c>
      <c r="AA1365" s="85">
        <v>0.49</v>
      </c>
      <c r="AB1365" s="91">
        <v>0.49</v>
      </c>
      <c r="AC1365" s="86">
        <v>0</v>
      </c>
      <c r="AD1365" s="86">
        <v>0</v>
      </c>
      <c r="AE1365" s="86">
        <v>0</v>
      </c>
      <c r="AF1365" s="88">
        <v>0</v>
      </c>
      <c r="AG1365" s="85">
        <v>9.5598579925599996</v>
      </c>
      <c r="AH1365" s="86">
        <v>1.761E-3</v>
      </c>
      <c r="AI1365" s="88">
        <v>0</v>
      </c>
      <c r="AJ1365" s="150">
        <v>1.03</v>
      </c>
      <c r="AK1365" s="151">
        <v>0</v>
      </c>
    </row>
    <row r="1366" spans="1:37" x14ac:dyDescent="0.2">
      <c r="A1366" s="149" t="s">
        <v>2882</v>
      </c>
      <c r="B1366" s="66" t="s">
        <v>2882</v>
      </c>
      <c r="C1366" s="67">
        <v>43</v>
      </c>
      <c r="D1366" s="84" t="s">
        <v>335</v>
      </c>
      <c r="E1366" s="85">
        <v>35.497156305157901</v>
      </c>
      <c r="F1366" s="91">
        <v>35.452164784329099</v>
      </c>
      <c r="G1366" s="86">
        <v>19.818188110702199</v>
      </c>
      <c r="H1366" s="86">
        <v>19.787040134743801</v>
      </c>
      <c r="I1366" s="86">
        <v>0.14000000000000001</v>
      </c>
      <c r="J1366" s="86">
        <v>0.27</v>
      </c>
      <c r="K1366" s="87">
        <v>0</v>
      </c>
      <c r="L1366" s="85">
        <v>0.52000000047600003</v>
      </c>
      <c r="M1366" s="86">
        <v>0</v>
      </c>
      <c r="N1366" s="86">
        <v>3.6320254506892899</v>
      </c>
      <c r="O1366" s="86">
        <v>12.8859326913531</v>
      </c>
      <c r="P1366" s="86">
        <v>0.252</v>
      </c>
      <c r="Q1366" s="88">
        <v>1.0254000000000001</v>
      </c>
      <c r="R1366" s="85">
        <v>0</v>
      </c>
      <c r="S1366" s="86">
        <v>0</v>
      </c>
      <c r="T1366" s="86">
        <v>1.1000000000000001</v>
      </c>
      <c r="U1366" s="88">
        <v>7.0475179677676101</v>
      </c>
      <c r="V1366" s="89">
        <v>4.8</v>
      </c>
      <c r="W1366" s="85">
        <v>20.018315239382801</v>
      </c>
      <c r="X1366" s="88">
        <v>20.3</v>
      </c>
      <c r="Y1366" s="85">
        <v>100</v>
      </c>
      <c r="Z1366" s="88"/>
      <c r="AA1366" s="85">
        <v>0.79</v>
      </c>
      <c r="AB1366" s="91">
        <v>0.79</v>
      </c>
      <c r="AC1366" s="86">
        <v>0.11</v>
      </c>
      <c r="AD1366" s="86">
        <v>0.11</v>
      </c>
      <c r="AE1366" s="86">
        <v>0</v>
      </c>
      <c r="AF1366" s="88">
        <v>0</v>
      </c>
      <c r="AG1366" s="85">
        <v>3.5580779925199999</v>
      </c>
      <c r="AH1366" s="86">
        <v>1.6360000000000001E-3</v>
      </c>
      <c r="AI1366" s="88">
        <v>0</v>
      </c>
      <c r="AJ1366" s="150">
        <v>1.05</v>
      </c>
      <c r="AK1366" s="151">
        <v>0</v>
      </c>
    </row>
    <row r="1367" spans="1:37" x14ac:dyDescent="0.2">
      <c r="A1367" s="149" t="s">
        <v>2250</v>
      </c>
      <c r="B1367" s="66" t="s">
        <v>2883</v>
      </c>
      <c r="C1367" s="67">
        <v>43</v>
      </c>
      <c r="D1367" s="84" t="s">
        <v>335</v>
      </c>
      <c r="E1367" s="85">
        <v>37.615799310433196</v>
      </c>
      <c r="F1367" s="91">
        <v>37.588810396129801</v>
      </c>
      <c r="G1367" s="86">
        <v>14.7966722668664</v>
      </c>
      <c r="H1367" s="86">
        <v>14.778454749711599</v>
      </c>
      <c r="I1367" s="86">
        <v>0.28999999999999998</v>
      </c>
      <c r="J1367" s="86">
        <v>0.31</v>
      </c>
      <c r="K1367" s="87">
        <v>0</v>
      </c>
      <c r="L1367" s="85">
        <v>1.3999999997699999</v>
      </c>
      <c r="M1367" s="86">
        <v>0</v>
      </c>
      <c r="N1367" s="86">
        <v>2.3985916526076401</v>
      </c>
      <c r="O1367" s="86">
        <v>8.1728806106102994</v>
      </c>
      <c r="P1367" s="86">
        <v>0.22900000000000001</v>
      </c>
      <c r="Q1367" s="88">
        <v>1.0346</v>
      </c>
      <c r="R1367" s="85">
        <v>0</v>
      </c>
      <c r="S1367" s="86">
        <v>0</v>
      </c>
      <c r="T1367" s="86">
        <v>1.43</v>
      </c>
      <c r="U1367" s="88">
        <v>4.0193240626412701</v>
      </c>
      <c r="V1367" s="89">
        <v>4.82</v>
      </c>
      <c r="W1367" s="85">
        <v>20.7748064674673</v>
      </c>
      <c r="X1367" s="88">
        <v>21.6</v>
      </c>
      <c r="Y1367" s="85">
        <v>100</v>
      </c>
      <c r="Z1367" s="88"/>
      <c r="AA1367" s="85">
        <v>1.08</v>
      </c>
      <c r="AB1367" s="91">
        <v>1.08</v>
      </c>
      <c r="AC1367" s="86">
        <v>0</v>
      </c>
      <c r="AD1367" s="86">
        <v>0</v>
      </c>
      <c r="AE1367" s="86">
        <v>0</v>
      </c>
      <c r="AF1367" s="88">
        <v>0</v>
      </c>
      <c r="AG1367" s="85">
        <v>4.5191680024099998</v>
      </c>
      <c r="AH1367" s="86">
        <v>3.2049999999999999E-3</v>
      </c>
      <c r="AI1367" s="88">
        <v>0</v>
      </c>
      <c r="AJ1367" s="150">
        <v>1.02</v>
      </c>
      <c r="AK1367" s="151">
        <v>0</v>
      </c>
    </row>
    <row r="1368" spans="1:37" x14ac:dyDescent="0.2">
      <c r="A1368" s="149" t="s">
        <v>2884</v>
      </c>
      <c r="B1368" s="66" t="s">
        <v>2885</v>
      </c>
      <c r="C1368" s="67">
        <v>43</v>
      </c>
      <c r="D1368" s="84" t="s">
        <v>335</v>
      </c>
      <c r="E1368" s="85">
        <v>54.746557155907702</v>
      </c>
      <c r="F1368" s="91">
        <v>54.746557155907702</v>
      </c>
      <c r="G1368" s="86">
        <v>14.4210984657679</v>
      </c>
      <c r="H1368" s="86">
        <v>14.4210984657679</v>
      </c>
      <c r="I1368" s="86">
        <v>0.34</v>
      </c>
      <c r="J1368" s="86">
        <v>0.36</v>
      </c>
      <c r="K1368" s="87">
        <v>0</v>
      </c>
      <c r="L1368" s="85">
        <v>3.4300000054600002</v>
      </c>
      <c r="M1368" s="86">
        <v>8.5589107562533493E-3</v>
      </c>
      <c r="N1368" s="86"/>
      <c r="O1368" s="86">
        <v>9.4631185807656397</v>
      </c>
      <c r="P1368" s="86">
        <v>0.23499999999999999</v>
      </c>
      <c r="Q1368" s="88">
        <v>0.52180000000000004</v>
      </c>
      <c r="R1368" s="85">
        <v>2.54582484725051E-2</v>
      </c>
      <c r="S1368" s="86">
        <v>0</v>
      </c>
      <c r="T1368" s="86">
        <v>1.23</v>
      </c>
      <c r="U1368" s="88">
        <v>2.24286458288866</v>
      </c>
      <c r="V1368" s="89">
        <v>4.9800000000000004</v>
      </c>
      <c r="W1368" s="85"/>
      <c r="X1368" s="88"/>
      <c r="Y1368" s="85">
        <v>100</v>
      </c>
      <c r="Z1368" s="88"/>
      <c r="AA1368" s="85">
        <v>0.28000000000000003</v>
      </c>
      <c r="AB1368" s="91">
        <v>0.28000000000000003</v>
      </c>
      <c r="AC1368" s="86">
        <v>0</v>
      </c>
      <c r="AD1368" s="86">
        <v>0</v>
      </c>
      <c r="AE1368" s="86">
        <v>0</v>
      </c>
      <c r="AF1368" s="88">
        <v>0</v>
      </c>
      <c r="AG1368" s="85">
        <v>2.0483040018800001</v>
      </c>
      <c r="AH1368" s="86">
        <v>2.9870000000000001E-3</v>
      </c>
      <c r="AI1368" s="88">
        <v>0</v>
      </c>
      <c r="AJ1368" s="150">
        <v>1.02</v>
      </c>
      <c r="AK1368" s="151">
        <v>0</v>
      </c>
    </row>
    <row r="1369" spans="1:37" x14ac:dyDescent="0.2">
      <c r="A1369" s="149" t="s">
        <v>2886</v>
      </c>
      <c r="B1369" s="66" t="s">
        <v>2887</v>
      </c>
      <c r="C1369" s="67">
        <v>43</v>
      </c>
      <c r="D1369" s="84" t="s">
        <v>335</v>
      </c>
      <c r="E1369" s="85">
        <v>57.829381504648303</v>
      </c>
      <c r="F1369" s="91">
        <v>57.808222801147899</v>
      </c>
      <c r="G1369" s="86">
        <v>17.551144553617501</v>
      </c>
      <c r="H1369" s="86">
        <v>17.5498221346487</v>
      </c>
      <c r="I1369" s="86">
        <v>0.98</v>
      </c>
      <c r="J1369" s="86">
        <v>0.32</v>
      </c>
      <c r="K1369" s="87">
        <v>0</v>
      </c>
      <c r="L1369" s="85">
        <v>0.70999999893499999</v>
      </c>
      <c r="M1369" s="86">
        <v>0</v>
      </c>
      <c r="N1369" s="86">
        <v>0.59365921434886904</v>
      </c>
      <c r="O1369" s="86">
        <v>8.2803627426053108</v>
      </c>
      <c r="P1369" s="86">
        <v>0.2</v>
      </c>
      <c r="Q1369" s="88">
        <v>0.88160000000000005</v>
      </c>
      <c r="R1369" s="85">
        <v>0</v>
      </c>
      <c r="S1369" s="86">
        <v>0</v>
      </c>
      <c r="T1369" s="86">
        <v>1.59</v>
      </c>
      <c r="U1369" s="88">
        <v>3.93948610798873</v>
      </c>
      <c r="V1369" s="89">
        <v>4.8600000000000003</v>
      </c>
      <c r="W1369" s="85">
        <v>23.3372997646571</v>
      </c>
      <c r="X1369" s="88">
        <v>22.0333333333</v>
      </c>
      <c r="Y1369" s="85">
        <v>100</v>
      </c>
      <c r="Z1369" s="88"/>
      <c r="AA1369" s="85">
        <v>0.28999999999999998</v>
      </c>
      <c r="AB1369" s="91">
        <v>0.28999999999999998</v>
      </c>
      <c r="AC1369" s="86">
        <v>0</v>
      </c>
      <c r="AD1369" s="86">
        <v>0</v>
      </c>
      <c r="AE1369" s="86">
        <v>0</v>
      </c>
      <c r="AF1369" s="88">
        <v>0</v>
      </c>
      <c r="AG1369" s="85">
        <v>2.63544000031</v>
      </c>
      <c r="AH1369" s="86">
        <v>1.712E-3</v>
      </c>
      <c r="AI1369" s="88">
        <v>0</v>
      </c>
      <c r="AJ1369" s="150">
        <v>1.03</v>
      </c>
      <c r="AK1369" s="151">
        <v>0</v>
      </c>
    </row>
    <row r="1370" spans="1:37" x14ac:dyDescent="0.2">
      <c r="A1370" s="149" t="s">
        <v>2888</v>
      </c>
      <c r="B1370" s="66" t="s">
        <v>2888</v>
      </c>
      <c r="C1370" s="67">
        <v>43</v>
      </c>
      <c r="D1370" s="84" t="s">
        <v>335</v>
      </c>
      <c r="E1370" s="85">
        <v>79.936924871473593</v>
      </c>
      <c r="F1370" s="91">
        <v>79.929724514335902</v>
      </c>
      <c r="G1370" s="86">
        <v>20.371250414020501</v>
      </c>
      <c r="H1370" s="86">
        <v>20.3640500568828</v>
      </c>
      <c r="I1370" s="86">
        <v>1.07</v>
      </c>
      <c r="J1370" s="86">
        <v>0.38</v>
      </c>
      <c r="K1370" s="87">
        <v>0</v>
      </c>
      <c r="L1370" s="85">
        <v>0.24999999969700001</v>
      </c>
      <c r="M1370" s="86">
        <v>2.74153460901593E-3</v>
      </c>
      <c r="N1370" s="86">
        <v>1.52</v>
      </c>
      <c r="O1370" s="86">
        <v>31.358024691358001</v>
      </c>
      <c r="P1370" s="86">
        <v>0.14099999999999999</v>
      </c>
      <c r="Q1370" s="88">
        <v>1.1680999999999999</v>
      </c>
      <c r="R1370" s="85">
        <v>1.9669551534225001E-2</v>
      </c>
      <c r="S1370" s="86">
        <v>0</v>
      </c>
      <c r="T1370" s="86">
        <v>1.61</v>
      </c>
      <c r="U1370" s="88">
        <v>1.1174954277732201</v>
      </c>
      <c r="V1370" s="89">
        <v>4.8</v>
      </c>
      <c r="W1370" s="85">
        <v>20.175266944107001</v>
      </c>
      <c r="X1370" s="88">
        <v>20.433333333299998</v>
      </c>
      <c r="Y1370" s="85">
        <v>100</v>
      </c>
      <c r="Z1370" s="88"/>
      <c r="AA1370" s="85">
        <v>1.73</v>
      </c>
      <c r="AB1370" s="91">
        <v>1.73</v>
      </c>
      <c r="AC1370" s="86">
        <v>0.74</v>
      </c>
      <c r="AD1370" s="86">
        <v>0.74</v>
      </c>
      <c r="AE1370" s="86">
        <v>0</v>
      </c>
      <c r="AF1370" s="88">
        <v>0</v>
      </c>
      <c r="AG1370" s="85">
        <v>0.16457599995200001</v>
      </c>
      <c r="AH1370" s="86">
        <v>1.6440000000000001E-3</v>
      </c>
      <c r="AI1370" s="88">
        <v>0</v>
      </c>
      <c r="AJ1370" s="150">
        <v>1.07</v>
      </c>
      <c r="AK1370" s="151">
        <v>2</v>
      </c>
    </row>
    <row r="1371" spans="1:37" x14ac:dyDescent="0.2">
      <c r="A1371" s="149" t="s">
        <v>2889</v>
      </c>
      <c r="B1371" s="66" t="s">
        <v>2890</v>
      </c>
      <c r="C1371" s="67">
        <v>43</v>
      </c>
      <c r="D1371" s="84" t="s">
        <v>335</v>
      </c>
      <c r="E1371" s="85">
        <v>74.824097375584202</v>
      </c>
      <c r="F1371" s="91">
        <v>74.824097375584202</v>
      </c>
      <c r="G1371" s="86">
        <v>21.219591529282901</v>
      </c>
      <c r="H1371" s="86">
        <v>21.219591529282901</v>
      </c>
      <c r="I1371" s="86">
        <v>1.28</v>
      </c>
      <c r="J1371" s="86">
        <v>0.41</v>
      </c>
      <c r="K1371" s="87">
        <v>0</v>
      </c>
      <c r="L1371" s="85">
        <v>1.9999999967600001E-2</v>
      </c>
      <c r="M1371" s="86">
        <v>0</v>
      </c>
      <c r="N1371" s="86">
        <v>6.6832407136589698</v>
      </c>
      <c r="O1371" s="86">
        <v>27.065809005442802</v>
      </c>
      <c r="P1371" s="86">
        <v>0.21199999999999999</v>
      </c>
      <c r="Q1371" s="88">
        <v>0.79890000000000005</v>
      </c>
      <c r="R1371" s="85">
        <v>0</v>
      </c>
      <c r="S1371" s="86">
        <v>0</v>
      </c>
      <c r="T1371" s="86">
        <v>1.54</v>
      </c>
      <c r="U1371" s="88">
        <v>1.94477256775033</v>
      </c>
      <c r="V1371" s="89">
        <v>4.83</v>
      </c>
      <c r="W1371" s="85">
        <v>22.031597583997002</v>
      </c>
      <c r="X1371" s="88">
        <v>24.066666666700002</v>
      </c>
      <c r="Y1371" s="85">
        <v>100</v>
      </c>
      <c r="Z1371" s="88"/>
      <c r="AA1371" s="85">
        <v>3.41</v>
      </c>
      <c r="AB1371" s="91">
        <v>3.41</v>
      </c>
      <c r="AC1371" s="86">
        <v>0.67</v>
      </c>
      <c r="AD1371" s="86">
        <v>0.67</v>
      </c>
      <c r="AE1371" s="86">
        <v>0</v>
      </c>
      <c r="AF1371" s="88">
        <v>0</v>
      </c>
      <c r="AG1371" s="85">
        <v>0.73169599899899995</v>
      </c>
      <c r="AH1371" s="86">
        <v>1.72E-3</v>
      </c>
      <c r="AI1371" s="88">
        <v>0</v>
      </c>
      <c r="AJ1371" s="150">
        <v>1.08</v>
      </c>
      <c r="AK1371" s="151">
        <v>2</v>
      </c>
    </row>
    <row r="1372" spans="1:37" x14ac:dyDescent="0.2">
      <c r="A1372" s="149" t="s">
        <v>2200</v>
      </c>
      <c r="B1372" s="66" t="s">
        <v>2891</v>
      </c>
      <c r="C1372" s="67">
        <v>43</v>
      </c>
      <c r="D1372" s="84" t="s">
        <v>335</v>
      </c>
      <c r="E1372" s="85">
        <v>51.227749021588203</v>
      </c>
      <c r="F1372" s="91">
        <v>51.227749021588203</v>
      </c>
      <c r="G1372" s="86">
        <v>16.211652569120101</v>
      </c>
      <c r="H1372" s="86">
        <v>16.211652569120101</v>
      </c>
      <c r="I1372" s="86">
        <v>0.23</v>
      </c>
      <c r="J1372" s="86">
        <v>0.22</v>
      </c>
      <c r="K1372" s="87">
        <v>0</v>
      </c>
      <c r="L1372" s="85">
        <v>0.61000000040400004</v>
      </c>
      <c r="M1372" s="86">
        <v>0</v>
      </c>
      <c r="N1372" s="86">
        <v>1.1279962400125301</v>
      </c>
      <c r="O1372" s="86">
        <v>15.2585949177877</v>
      </c>
      <c r="P1372" s="86">
        <v>0.23100000000000001</v>
      </c>
      <c r="Q1372" s="88">
        <v>0.47339999999999999</v>
      </c>
      <c r="R1372" s="85">
        <v>0</v>
      </c>
      <c r="S1372" s="86">
        <v>0</v>
      </c>
      <c r="T1372" s="86">
        <v>0.87</v>
      </c>
      <c r="U1372" s="88">
        <v>0.82849387703572797</v>
      </c>
      <c r="V1372" s="89">
        <v>4.6900000000000004</v>
      </c>
      <c r="W1372" s="85"/>
      <c r="X1372" s="88"/>
      <c r="Y1372" s="85">
        <v>100</v>
      </c>
      <c r="Z1372" s="88"/>
      <c r="AA1372" s="85">
        <v>0.89</v>
      </c>
      <c r="AB1372" s="91">
        <v>0.89</v>
      </c>
      <c r="AC1372" s="86">
        <v>0</v>
      </c>
      <c r="AD1372" s="86">
        <v>0</v>
      </c>
      <c r="AE1372" s="86">
        <v>0</v>
      </c>
      <c r="AF1372" s="88">
        <v>0</v>
      </c>
      <c r="AG1372" s="85">
        <v>2.0616479998899999</v>
      </c>
      <c r="AH1372" s="86">
        <v>1.9870000000000001E-3</v>
      </c>
      <c r="AI1372" s="88">
        <v>0</v>
      </c>
      <c r="AJ1372" s="150">
        <v>1.03</v>
      </c>
      <c r="AK1372" s="151">
        <v>1</v>
      </c>
    </row>
    <row r="1373" spans="1:37" x14ac:dyDescent="0.2">
      <c r="A1373" s="149" t="s">
        <v>2892</v>
      </c>
      <c r="B1373" s="66" t="s">
        <v>2893</v>
      </c>
      <c r="C1373" s="67">
        <v>43</v>
      </c>
      <c r="D1373" s="84" t="s">
        <v>335</v>
      </c>
      <c r="E1373" s="85">
        <v>66.707151959222699</v>
      </c>
      <c r="F1373" s="91">
        <v>66.6643437400446</v>
      </c>
      <c r="G1373" s="86">
        <v>20.975031857279401</v>
      </c>
      <c r="H1373" s="86">
        <v>20.956116597642598</v>
      </c>
      <c r="I1373" s="86">
        <v>0.84</v>
      </c>
      <c r="J1373" s="86">
        <v>0.28999999999999998</v>
      </c>
      <c r="K1373" s="87">
        <v>0</v>
      </c>
      <c r="L1373" s="85">
        <v>0.25000000016000001</v>
      </c>
      <c r="M1373" s="86">
        <v>0</v>
      </c>
      <c r="N1373" s="86">
        <v>13.2014762941232</v>
      </c>
      <c r="O1373" s="86">
        <v>27.648834562280399</v>
      </c>
      <c r="P1373" s="86">
        <v>0.21099999999999999</v>
      </c>
      <c r="Q1373" s="88">
        <v>1.2830999999999999</v>
      </c>
      <c r="R1373" s="85">
        <v>0</v>
      </c>
      <c r="S1373" s="86">
        <v>0</v>
      </c>
      <c r="T1373" s="86">
        <v>1.6</v>
      </c>
      <c r="U1373" s="88">
        <v>1.9681825422109001</v>
      </c>
      <c r="V1373" s="89">
        <v>4.8</v>
      </c>
      <c r="W1373" s="85">
        <v>23.717055405754099</v>
      </c>
      <c r="X1373" s="88">
        <v>29.2</v>
      </c>
      <c r="Y1373" s="85">
        <v>100</v>
      </c>
      <c r="Z1373" s="88"/>
      <c r="AA1373" s="85">
        <v>1.41</v>
      </c>
      <c r="AB1373" s="91">
        <v>1.41</v>
      </c>
      <c r="AC1373" s="86">
        <v>0.39</v>
      </c>
      <c r="AD1373" s="86">
        <v>0.39</v>
      </c>
      <c r="AE1373" s="86">
        <v>0</v>
      </c>
      <c r="AF1373" s="88">
        <v>0</v>
      </c>
      <c r="AG1373" s="85">
        <v>0.98048500033399999</v>
      </c>
      <c r="AH1373" s="86">
        <v>1.98E-3</v>
      </c>
      <c r="AI1373" s="88">
        <v>0</v>
      </c>
      <c r="AJ1373" s="150">
        <v>1.06</v>
      </c>
      <c r="AK1373" s="151">
        <v>1</v>
      </c>
    </row>
    <row r="1374" spans="1:37" x14ac:dyDescent="0.2">
      <c r="A1374" s="149" t="s">
        <v>2894</v>
      </c>
      <c r="B1374" s="66" t="s">
        <v>2895</v>
      </c>
      <c r="C1374" s="67">
        <v>43</v>
      </c>
      <c r="D1374" s="84" t="s">
        <v>335</v>
      </c>
      <c r="E1374" s="85">
        <v>45.891616081639803</v>
      </c>
      <c r="F1374" s="91">
        <v>45.881059206474902</v>
      </c>
      <c r="G1374" s="86">
        <v>19.3815430632533</v>
      </c>
      <c r="H1374" s="86">
        <v>19.3815430632533</v>
      </c>
      <c r="I1374" s="86">
        <v>0.33</v>
      </c>
      <c r="J1374" s="86">
        <v>0.2</v>
      </c>
      <c r="K1374" s="87">
        <v>0</v>
      </c>
      <c r="L1374" s="85">
        <v>7.9999999893899998E-2</v>
      </c>
      <c r="M1374" s="86">
        <v>0</v>
      </c>
      <c r="N1374" s="86">
        <v>25.653170359052702</v>
      </c>
      <c r="O1374" s="86">
        <v>27.723220504248498</v>
      </c>
      <c r="P1374" s="86">
        <v>0.42699999999999999</v>
      </c>
      <c r="Q1374" s="88">
        <v>2.0918000000000001</v>
      </c>
      <c r="R1374" s="85">
        <v>0</v>
      </c>
      <c r="S1374" s="86">
        <v>0</v>
      </c>
      <c r="T1374" s="86">
        <v>1.97</v>
      </c>
      <c r="U1374" s="88">
        <v>7.0036069323480303</v>
      </c>
      <c r="V1374" s="89">
        <v>4.6399999999999997</v>
      </c>
      <c r="W1374" s="85"/>
      <c r="X1374" s="88"/>
      <c r="Y1374" s="85">
        <v>100</v>
      </c>
      <c r="Z1374" s="88"/>
      <c r="AA1374" s="85">
        <v>3.94</v>
      </c>
      <c r="AB1374" s="91">
        <v>3.94</v>
      </c>
      <c r="AC1374" s="86">
        <v>0.6</v>
      </c>
      <c r="AD1374" s="86">
        <v>0.6</v>
      </c>
      <c r="AE1374" s="86">
        <v>0</v>
      </c>
      <c r="AF1374" s="88">
        <v>0</v>
      </c>
      <c r="AG1374" s="85">
        <v>0</v>
      </c>
      <c r="AH1374" s="86">
        <v>1.485E-3</v>
      </c>
      <c r="AI1374" s="88">
        <v>0</v>
      </c>
      <c r="AJ1374" s="150">
        <v>1</v>
      </c>
      <c r="AK1374" s="151">
        <v>0</v>
      </c>
    </row>
    <row r="1375" spans="1:37" x14ac:dyDescent="0.2">
      <c r="A1375" s="149" t="s">
        <v>2896</v>
      </c>
      <c r="B1375" s="66" t="s">
        <v>2897</v>
      </c>
      <c r="C1375" s="67">
        <v>43</v>
      </c>
      <c r="D1375" s="84" t="s">
        <v>335</v>
      </c>
      <c r="E1375" s="85">
        <v>48.389458272328</v>
      </c>
      <c r="F1375" s="91">
        <v>48.337167956494497</v>
      </c>
      <c r="G1375" s="86">
        <v>18.302917799623501</v>
      </c>
      <c r="H1375" s="86">
        <v>18.291152478560999</v>
      </c>
      <c r="I1375" s="86">
        <v>10.11</v>
      </c>
      <c r="J1375" s="86">
        <v>12.22</v>
      </c>
      <c r="K1375" s="87">
        <v>1.4500000000000001E-2</v>
      </c>
      <c r="L1375" s="85">
        <v>0.21000000006799999</v>
      </c>
      <c r="M1375" s="86">
        <v>0</v>
      </c>
      <c r="N1375" s="86">
        <v>20.4134913914761</v>
      </c>
      <c r="O1375" s="86">
        <v>26.191232528589602</v>
      </c>
      <c r="P1375" s="86">
        <v>0.96</v>
      </c>
      <c r="Q1375" s="88">
        <v>1.4816</v>
      </c>
      <c r="R1375" s="85">
        <v>0</v>
      </c>
      <c r="S1375" s="86">
        <v>0</v>
      </c>
      <c r="T1375" s="86">
        <v>2.69</v>
      </c>
      <c r="U1375" s="88">
        <v>5.2316460991424396</v>
      </c>
      <c r="V1375" s="89">
        <v>4.57</v>
      </c>
      <c r="W1375" s="85"/>
      <c r="X1375" s="88"/>
      <c r="Y1375" s="85">
        <v>100</v>
      </c>
      <c r="Z1375" s="88"/>
      <c r="AA1375" s="85">
        <v>0.54</v>
      </c>
      <c r="AB1375" s="91">
        <v>0.56000000000000005</v>
      </c>
      <c r="AC1375" s="86">
        <v>0.08</v>
      </c>
      <c r="AD1375" s="86">
        <v>0.09</v>
      </c>
      <c r="AE1375" s="86">
        <v>0</v>
      </c>
      <c r="AF1375" s="88">
        <v>0</v>
      </c>
      <c r="AG1375" s="85">
        <v>0</v>
      </c>
      <c r="AH1375" s="86">
        <v>6.3676999999999997E-2</v>
      </c>
      <c r="AI1375" s="88">
        <v>6.4704000003900003E-2</v>
      </c>
      <c r="AJ1375" s="150">
        <v>1.06</v>
      </c>
      <c r="AK1375" s="151">
        <v>1</v>
      </c>
    </row>
    <row r="1376" spans="1:37" x14ac:dyDescent="0.2">
      <c r="A1376" s="149" t="s">
        <v>2898</v>
      </c>
      <c r="B1376" s="66" t="s">
        <v>2899</v>
      </c>
      <c r="C1376" s="67">
        <v>43</v>
      </c>
      <c r="D1376" s="84" t="s">
        <v>335</v>
      </c>
      <c r="E1376" s="85">
        <v>49.251632242434198</v>
      </c>
      <c r="F1376" s="91">
        <v>49.069929782778303</v>
      </c>
      <c r="G1376" s="86">
        <v>19.095183344967801</v>
      </c>
      <c r="H1376" s="86">
        <v>18.915534020449201</v>
      </c>
      <c r="I1376" s="86">
        <v>0.14000000000000001</v>
      </c>
      <c r="J1376" s="86">
        <v>0.19</v>
      </c>
      <c r="K1376" s="87">
        <v>2.2800000000000001E-2</v>
      </c>
      <c r="L1376" s="85">
        <v>1.4999999995</v>
      </c>
      <c r="M1376" s="86">
        <v>0</v>
      </c>
      <c r="N1376" s="86">
        <v>5.8325862841775002</v>
      </c>
      <c r="O1376" s="86">
        <v>22.111078558573599</v>
      </c>
      <c r="P1376" s="86">
        <v>0.182</v>
      </c>
      <c r="Q1376" s="88">
        <v>1.2204999999999999</v>
      </c>
      <c r="R1376" s="85">
        <v>0</v>
      </c>
      <c r="S1376" s="86">
        <v>0</v>
      </c>
      <c r="T1376" s="86">
        <v>1.1599999999999999</v>
      </c>
      <c r="U1376" s="88">
        <v>5.6574138709809896</v>
      </c>
      <c r="V1376" s="89">
        <v>4.67</v>
      </c>
      <c r="W1376" s="85">
        <v>39.694366855709703</v>
      </c>
      <c r="X1376" s="88">
        <v>37.166666666700003</v>
      </c>
      <c r="Y1376" s="85">
        <v>100</v>
      </c>
      <c r="Z1376" s="88"/>
      <c r="AA1376" s="85">
        <v>0.17</v>
      </c>
      <c r="AB1376" s="91">
        <v>0.25</v>
      </c>
      <c r="AC1376" s="86">
        <v>0</v>
      </c>
      <c r="AD1376" s="86">
        <v>0.05</v>
      </c>
      <c r="AE1376" s="86">
        <v>0</v>
      </c>
      <c r="AF1376" s="88">
        <v>0</v>
      </c>
      <c r="AG1376" s="85">
        <v>2.2784999990900001E-2</v>
      </c>
      <c r="AH1376" s="86">
        <v>1.3290000000000001E-3</v>
      </c>
      <c r="AI1376" s="88">
        <v>0</v>
      </c>
      <c r="AJ1376" s="150">
        <v>1.1100000000000001</v>
      </c>
      <c r="AK1376" s="151">
        <v>2</v>
      </c>
    </row>
    <row r="1377" spans="1:37" x14ac:dyDescent="0.2">
      <c r="A1377" s="149" t="s">
        <v>2900</v>
      </c>
      <c r="B1377" s="66" t="s">
        <v>2901</v>
      </c>
      <c r="C1377" s="67">
        <v>43</v>
      </c>
      <c r="D1377" s="84" t="s">
        <v>335</v>
      </c>
      <c r="E1377" s="85">
        <v>49.900524748641402</v>
      </c>
      <c r="F1377" s="91">
        <v>49.889842842455202</v>
      </c>
      <c r="G1377" s="86">
        <v>18.379554831559702</v>
      </c>
      <c r="H1377" s="86">
        <v>18.379554831559702</v>
      </c>
      <c r="I1377" s="86">
        <v>1.2</v>
      </c>
      <c r="J1377" s="86">
        <v>1.79</v>
      </c>
      <c r="K1377" s="87">
        <v>0</v>
      </c>
      <c r="L1377" s="85">
        <v>7.9999999933799998E-2</v>
      </c>
      <c r="M1377" s="86">
        <v>0.34700361368889499</v>
      </c>
      <c r="N1377" s="86">
        <v>11.9331983805668</v>
      </c>
      <c r="O1377" s="86">
        <v>22.888661161010301</v>
      </c>
      <c r="P1377" s="86">
        <v>0.44800000000000001</v>
      </c>
      <c r="Q1377" s="88">
        <v>2.0177</v>
      </c>
      <c r="R1377" s="85">
        <v>1.3583265417006199E-2</v>
      </c>
      <c r="S1377" s="86">
        <v>0</v>
      </c>
      <c r="T1377" s="86">
        <v>1.93</v>
      </c>
      <c r="U1377" s="88">
        <v>7.9313153432229999</v>
      </c>
      <c r="V1377" s="89">
        <v>4.59</v>
      </c>
      <c r="W1377" s="85"/>
      <c r="X1377" s="88"/>
      <c r="Y1377" s="85">
        <v>100</v>
      </c>
      <c r="Z1377" s="88"/>
      <c r="AA1377" s="85">
        <v>0.61</v>
      </c>
      <c r="AB1377" s="91">
        <v>0.61</v>
      </c>
      <c r="AC1377" s="86">
        <v>0.05</v>
      </c>
      <c r="AD1377" s="86">
        <v>0.05</v>
      </c>
      <c r="AE1377" s="86">
        <v>0</v>
      </c>
      <c r="AF1377" s="88">
        <v>0</v>
      </c>
      <c r="AG1377" s="85">
        <v>1.6561999966099999E-2</v>
      </c>
      <c r="AH1377" s="86">
        <v>9.0670000000000004E-3</v>
      </c>
      <c r="AI1377" s="88">
        <v>8.1999999831999998E-4</v>
      </c>
      <c r="AJ1377" s="150">
        <v>1.06</v>
      </c>
      <c r="AK1377" s="151">
        <v>0</v>
      </c>
    </row>
    <row r="1378" spans="1:37" x14ac:dyDescent="0.2">
      <c r="A1378" s="149" t="s">
        <v>2902</v>
      </c>
      <c r="B1378" s="66" t="s">
        <v>2902</v>
      </c>
      <c r="C1378" s="67">
        <v>43</v>
      </c>
      <c r="D1378" s="84" t="s">
        <v>335</v>
      </c>
      <c r="E1378" s="85">
        <v>31.869332459302999</v>
      </c>
      <c r="F1378" s="91">
        <v>31.6256964929531</v>
      </c>
      <c r="G1378" s="86">
        <v>13.9888561127499</v>
      </c>
      <c r="H1378" s="86">
        <v>13.792199278924899</v>
      </c>
      <c r="I1378" s="86">
        <v>0.4</v>
      </c>
      <c r="J1378" s="86">
        <v>0.35</v>
      </c>
      <c r="K1378" s="87">
        <v>0</v>
      </c>
      <c r="L1378" s="85">
        <v>0.25999999986</v>
      </c>
      <c r="M1378" s="86">
        <v>0</v>
      </c>
      <c r="N1378" s="86">
        <v>0.21062485373274001</v>
      </c>
      <c r="O1378" s="86">
        <v>9.9062233589087807</v>
      </c>
      <c r="P1378" s="86">
        <v>0.313</v>
      </c>
      <c r="Q1378" s="88">
        <v>0.74050000000000005</v>
      </c>
      <c r="R1378" s="85">
        <v>0</v>
      </c>
      <c r="S1378" s="86">
        <v>0</v>
      </c>
      <c r="T1378" s="86">
        <v>1.65</v>
      </c>
      <c r="U1378" s="88">
        <v>3.8173276521359099</v>
      </c>
      <c r="V1378" s="89">
        <v>4.4000000000000004</v>
      </c>
      <c r="W1378" s="85"/>
      <c r="X1378" s="88"/>
      <c r="Y1378" s="85">
        <v>100</v>
      </c>
      <c r="Z1378" s="88"/>
      <c r="AA1378" s="85">
        <v>0.56000000000000005</v>
      </c>
      <c r="AB1378" s="91">
        <v>0.51</v>
      </c>
      <c r="AC1378" s="86">
        <v>0.06</v>
      </c>
      <c r="AD1378" s="86">
        <v>0.03</v>
      </c>
      <c r="AE1378" s="86">
        <v>0</v>
      </c>
      <c r="AF1378" s="88">
        <v>0</v>
      </c>
      <c r="AG1378" s="85">
        <v>3.26252000211</v>
      </c>
      <c r="AH1378" s="86">
        <v>2.1849999999999999E-3</v>
      </c>
      <c r="AI1378" s="88">
        <v>0</v>
      </c>
      <c r="AJ1378" s="150">
        <v>1.05</v>
      </c>
      <c r="AK1378" s="151">
        <v>0</v>
      </c>
    </row>
    <row r="1379" spans="1:37" x14ac:dyDescent="0.2">
      <c r="A1379" s="149" t="s">
        <v>2903</v>
      </c>
      <c r="B1379" s="66" t="s">
        <v>2904</v>
      </c>
      <c r="C1379" s="67">
        <v>43</v>
      </c>
      <c r="D1379" s="84" t="s">
        <v>335</v>
      </c>
      <c r="E1379" s="85">
        <v>53.534220673290797</v>
      </c>
      <c r="F1379" s="91">
        <v>53.521244253299699</v>
      </c>
      <c r="G1379" s="86">
        <v>21.276694349696001</v>
      </c>
      <c r="H1379" s="86">
        <v>21.263717929704899</v>
      </c>
      <c r="I1379" s="86">
        <v>0.17</v>
      </c>
      <c r="J1379" s="86">
        <v>0.32</v>
      </c>
      <c r="K1379" s="87">
        <v>0</v>
      </c>
      <c r="L1379" s="85">
        <v>7.0000000025600001E-2</v>
      </c>
      <c r="M1379" s="86">
        <v>1.6596182017789798E-2</v>
      </c>
      <c r="N1379" s="86">
        <v>25.9363093954425</v>
      </c>
      <c r="O1379" s="86">
        <v>27.841612917004799</v>
      </c>
      <c r="P1379" s="86">
        <v>0.20200000000000001</v>
      </c>
      <c r="Q1379" s="88">
        <v>1.1020000000000001</v>
      </c>
      <c r="R1379" s="85">
        <v>9.2072553171899506E-3</v>
      </c>
      <c r="S1379" s="86">
        <v>0</v>
      </c>
      <c r="T1379" s="86">
        <v>1.43</v>
      </c>
      <c r="U1379" s="88">
        <v>6.9525804538039404</v>
      </c>
      <c r="V1379" s="89">
        <v>4.82</v>
      </c>
      <c r="W1379" s="85"/>
      <c r="X1379" s="88"/>
      <c r="Y1379" s="85">
        <v>100</v>
      </c>
      <c r="Z1379" s="88">
        <v>100</v>
      </c>
      <c r="AA1379" s="85">
        <v>1.24</v>
      </c>
      <c r="AB1379" s="91">
        <v>1.24</v>
      </c>
      <c r="AC1379" s="86">
        <v>0.12</v>
      </c>
      <c r="AD1379" s="86">
        <v>0.12</v>
      </c>
      <c r="AE1379" s="86">
        <v>0</v>
      </c>
      <c r="AF1379" s="88">
        <v>0</v>
      </c>
      <c r="AG1379" s="85">
        <v>1.2978000017799999E-2</v>
      </c>
      <c r="AH1379" s="86">
        <v>2.3470000000000001E-3</v>
      </c>
      <c r="AI1379" s="88">
        <v>0</v>
      </c>
      <c r="AJ1379" s="150">
        <v>1.05</v>
      </c>
      <c r="AK1379" s="151">
        <v>0</v>
      </c>
    </row>
    <row r="1380" spans="1:37" x14ac:dyDescent="0.2">
      <c r="A1380" s="149" t="s">
        <v>2905</v>
      </c>
      <c r="B1380" s="66" t="s">
        <v>2905</v>
      </c>
      <c r="C1380" s="67">
        <v>43</v>
      </c>
      <c r="D1380" s="84" t="s">
        <v>335</v>
      </c>
      <c r="E1380" s="85">
        <v>39.548880638992003</v>
      </c>
      <c r="F1380" s="91">
        <v>39.457006787415203</v>
      </c>
      <c r="G1380" s="86">
        <v>17.236659541755699</v>
      </c>
      <c r="H1380" s="86">
        <v>17.191660104248701</v>
      </c>
      <c r="I1380" s="86">
        <v>0.3</v>
      </c>
      <c r="J1380" s="86">
        <v>0.32</v>
      </c>
      <c r="K1380" s="87">
        <v>0</v>
      </c>
      <c r="L1380" s="85">
        <v>0.48999999952000001</v>
      </c>
      <c r="M1380" s="86">
        <v>0</v>
      </c>
      <c r="N1380" s="86">
        <v>2.5405315059334801</v>
      </c>
      <c r="O1380" s="86">
        <v>10.8081378920599</v>
      </c>
      <c r="P1380" s="86">
        <v>0.23300000000000001</v>
      </c>
      <c r="Q1380" s="88">
        <v>0.58330000000000004</v>
      </c>
      <c r="R1380" s="85">
        <v>0</v>
      </c>
      <c r="S1380" s="86">
        <v>0</v>
      </c>
      <c r="T1380" s="86">
        <v>1.47</v>
      </c>
      <c r="U1380" s="88">
        <v>6.9861626729665902</v>
      </c>
      <c r="V1380" s="89">
        <v>4.7300000000000004</v>
      </c>
      <c r="W1380" s="85"/>
      <c r="X1380" s="88"/>
      <c r="Y1380" s="85">
        <v>100</v>
      </c>
      <c r="Z1380" s="88"/>
      <c r="AA1380" s="85">
        <v>0.35</v>
      </c>
      <c r="AB1380" s="91">
        <v>0.41</v>
      </c>
      <c r="AC1380" s="86">
        <v>0.15</v>
      </c>
      <c r="AD1380" s="86">
        <v>0.15</v>
      </c>
      <c r="AE1380" s="86">
        <v>0</v>
      </c>
      <c r="AF1380" s="88">
        <v>0</v>
      </c>
      <c r="AG1380" s="85">
        <v>0.85512400031299995</v>
      </c>
      <c r="AH1380" s="86">
        <v>1.3420000000000001E-3</v>
      </c>
      <c r="AI1380" s="88">
        <v>0</v>
      </c>
      <c r="AJ1380" s="150">
        <v>1.06</v>
      </c>
      <c r="AK1380" s="151">
        <v>0</v>
      </c>
    </row>
    <row r="1381" spans="1:37" x14ac:dyDescent="0.2">
      <c r="A1381" s="149" t="s">
        <v>2906</v>
      </c>
      <c r="B1381" s="66" t="s">
        <v>2907</v>
      </c>
      <c r="C1381" s="67">
        <v>43</v>
      </c>
      <c r="D1381" s="84" t="s">
        <v>335</v>
      </c>
      <c r="E1381" s="85">
        <v>68.435703154387696</v>
      </c>
      <c r="F1381" s="91">
        <v>68.423880917835504</v>
      </c>
      <c r="G1381" s="86">
        <v>19.055295824601</v>
      </c>
      <c r="H1381" s="86">
        <v>19.0499220807136</v>
      </c>
      <c r="I1381" s="86">
        <v>0.51</v>
      </c>
      <c r="J1381" s="86">
        <v>0.27</v>
      </c>
      <c r="K1381" s="87">
        <v>0</v>
      </c>
      <c r="L1381" s="85">
        <v>0.12999999989300001</v>
      </c>
      <c r="M1381" s="86">
        <v>0</v>
      </c>
      <c r="N1381" s="86">
        <v>6.6947610382147298</v>
      </c>
      <c r="O1381" s="86">
        <v>18.0023662743633</v>
      </c>
      <c r="P1381" s="86">
        <v>0.19500000000000001</v>
      </c>
      <c r="Q1381" s="88">
        <v>0.93140000000000001</v>
      </c>
      <c r="R1381" s="85">
        <v>0</v>
      </c>
      <c r="S1381" s="86">
        <v>0</v>
      </c>
      <c r="T1381" s="86">
        <v>1.52</v>
      </c>
      <c r="U1381" s="88">
        <v>3.7841904454833699</v>
      </c>
      <c r="V1381" s="89">
        <v>4.83</v>
      </c>
      <c r="W1381" s="85">
        <v>35.90328257126</v>
      </c>
      <c r="X1381" s="88">
        <v>37.566666666700002</v>
      </c>
      <c r="Y1381" s="85">
        <v>99.88</v>
      </c>
      <c r="Z1381" s="88"/>
      <c r="AA1381" s="85">
        <v>0.96</v>
      </c>
      <c r="AB1381" s="91">
        <v>0.97</v>
      </c>
      <c r="AC1381" s="86">
        <v>0.11</v>
      </c>
      <c r="AD1381" s="86">
        <v>0.11</v>
      </c>
      <c r="AE1381" s="86">
        <v>0</v>
      </c>
      <c r="AF1381" s="88">
        <v>0</v>
      </c>
      <c r="AG1381" s="85">
        <v>1.48563199892</v>
      </c>
      <c r="AH1381" s="86">
        <v>1.6050000000000001E-3</v>
      </c>
      <c r="AI1381" s="88">
        <v>0</v>
      </c>
      <c r="AJ1381" s="150">
        <v>1.04</v>
      </c>
      <c r="AK1381" s="151">
        <v>1</v>
      </c>
    </row>
    <row r="1382" spans="1:37" x14ac:dyDescent="0.2">
      <c r="A1382" s="149" t="s">
        <v>1765</v>
      </c>
      <c r="B1382" s="66" t="s">
        <v>2908</v>
      </c>
      <c r="C1382" s="67">
        <v>43</v>
      </c>
      <c r="D1382" s="84" t="s">
        <v>335</v>
      </c>
      <c r="E1382" s="85">
        <v>60.791406803231801</v>
      </c>
      <c r="F1382" s="91">
        <v>60.715474067690998</v>
      </c>
      <c r="G1382" s="86">
        <v>20.0615993652365</v>
      </c>
      <c r="H1382" s="86">
        <v>20.0308850002986</v>
      </c>
      <c r="I1382" s="86">
        <v>0.24</v>
      </c>
      <c r="J1382" s="86">
        <v>0.25</v>
      </c>
      <c r="K1382" s="87">
        <v>0.18959999999999999</v>
      </c>
      <c r="L1382" s="85">
        <v>0.16000000027799999</v>
      </c>
      <c r="M1382" s="86">
        <v>0</v>
      </c>
      <c r="N1382" s="86">
        <v>12.3564725767908</v>
      </c>
      <c r="O1382" s="86">
        <v>28.654688693275499</v>
      </c>
      <c r="P1382" s="86">
        <v>0.22900000000000001</v>
      </c>
      <c r="Q1382" s="88">
        <v>1.1091</v>
      </c>
      <c r="R1382" s="85">
        <v>0</v>
      </c>
      <c r="S1382" s="86">
        <v>0</v>
      </c>
      <c r="T1382" s="86">
        <v>1.79</v>
      </c>
      <c r="U1382" s="88">
        <v>5.5447960480850504</v>
      </c>
      <c r="V1382" s="89">
        <v>4.75</v>
      </c>
      <c r="W1382" s="85">
        <v>36.020817988180703</v>
      </c>
      <c r="X1382" s="88">
        <v>32.766666666699997</v>
      </c>
      <c r="Y1382" s="85">
        <v>-48.14</v>
      </c>
      <c r="Z1382" s="88"/>
      <c r="AA1382" s="85">
        <v>0.67</v>
      </c>
      <c r="AB1382" s="91">
        <v>0.67</v>
      </c>
      <c r="AC1382" s="86">
        <v>0.13</v>
      </c>
      <c r="AD1382" s="86">
        <v>0.13</v>
      </c>
      <c r="AE1382" s="86">
        <v>0</v>
      </c>
      <c r="AF1382" s="88">
        <v>0</v>
      </c>
      <c r="AG1382" s="85">
        <v>3.3893230062900002</v>
      </c>
      <c r="AH1382" s="86">
        <v>1.99E-3</v>
      </c>
      <c r="AI1382" s="88">
        <v>0</v>
      </c>
      <c r="AJ1382" s="150">
        <v>1.1100000000000001</v>
      </c>
      <c r="AK1382" s="151">
        <v>2</v>
      </c>
    </row>
    <row r="1383" spans="1:37" x14ac:dyDescent="0.2">
      <c r="A1383" s="149" t="s">
        <v>2909</v>
      </c>
      <c r="B1383" s="66" t="s">
        <v>2910</v>
      </c>
      <c r="C1383" s="67">
        <v>43</v>
      </c>
      <c r="D1383" s="84" t="s">
        <v>335</v>
      </c>
      <c r="E1383" s="85">
        <v>68.807672745767604</v>
      </c>
      <c r="F1383" s="91">
        <v>68.750756860180701</v>
      </c>
      <c r="G1383" s="86">
        <v>25.130179951076599</v>
      </c>
      <c r="H1383" s="86">
        <v>25.096272614982201</v>
      </c>
      <c r="I1383" s="86">
        <v>0.22</v>
      </c>
      <c r="J1383" s="86">
        <v>0.27</v>
      </c>
      <c r="K1383" s="87">
        <v>0.1346</v>
      </c>
      <c r="L1383" s="85">
        <v>0.480000000772</v>
      </c>
      <c r="M1383" s="86">
        <v>0</v>
      </c>
      <c r="N1383" s="86">
        <v>30.655266455369599</v>
      </c>
      <c r="O1383" s="86">
        <v>28.476306196840799</v>
      </c>
      <c r="P1383" s="86">
        <v>0.192</v>
      </c>
      <c r="Q1383" s="88">
        <v>1.4262999999999999</v>
      </c>
      <c r="R1383" s="85">
        <v>0</v>
      </c>
      <c r="S1383" s="86">
        <v>0</v>
      </c>
      <c r="T1383" s="86">
        <v>1.5</v>
      </c>
      <c r="U1383" s="88">
        <v>3.5445275981496298</v>
      </c>
      <c r="V1383" s="89">
        <v>4.88</v>
      </c>
      <c r="W1383" s="85"/>
      <c r="X1383" s="88"/>
      <c r="Y1383" s="85">
        <v>-100</v>
      </c>
      <c r="Z1383" s="88"/>
      <c r="AA1383" s="85">
        <v>0</v>
      </c>
      <c r="AB1383" s="91">
        <v>0</v>
      </c>
      <c r="AC1383" s="86">
        <v>0.03</v>
      </c>
      <c r="AD1383" s="86">
        <v>0.03</v>
      </c>
      <c r="AE1383" s="86">
        <v>0</v>
      </c>
      <c r="AF1383" s="88">
        <v>0</v>
      </c>
      <c r="AG1383" s="85">
        <v>0</v>
      </c>
      <c r="AH1383" s="86">
        <v>1.5839999999999999E-3</v>
      </c>
      <c r="AI1383" s="88">
        <v>0</v>
      </c>
      <c r="AJ1383" s="150">
        <v>1.04</v>
      </c>
      <c r="AK1383" s="151">
        <v>1</v>
      </c>
    </row>
    <row r="1384" spans="1:37" x14ac:dyDescent="0.2">
      <c r="A1384" s="149" t="s">
        <v>2911</v>
      </c>
      <c r="B1384" s="66" t="s">
        <v>2912</v>
      </c>
      <c r="C1384" s="67">
        <v>43</v>
      </c>
      <c r="D1384" s="84" t="s">
        <v>335</v>
      </c>
      <c r="E1384" s="85">
        <v>74.565736868710104</v>
      </c>
      <c r="F1384" s="91">
        <v>74.559992647396697</v>
      </c>
      <c r="G1384" s="86">
        <v>26.010982951151099</v>
      </c>
      <c r="H1384" s="86">
        <v>26.006387574100501</v>
      </c>
      <c r="I1384" s="86">
        <v>0.27</v>
      </c>
      <c r="J1384" s="86">
        <v>0.27</v>
      </c>
      <c r="K1384" s="87">
        <v>0.28079999999999999</v>
      </c>
      <c r="L1384" s="85">
        <v>1.3600000004899999</v>
      </c>
      <c r="M1384" s="86">
        <v>0</v>
      </c>
      <c r="N1384" s="86">
        <v>23.630014964726001</v>
      </c>
      <c r="O1384" s="86">
        <v>25.6880310306613</v>
      </c>
      <c r="P1384" s="86">
        <v>0.19400000000000001</v>
      </c>
      <c r="Q1384" s="88">
        <v>1.085</v>
      </c>
      <c r="R1384" s="85">
        <v>0</v>
      </c>
      <c r="S1384" s="86">
        <v>0</v>
      </c>
      <c r="T1384" s="86">
        <v>1.1299999999999999</v>
      </c>
      <c r="U1384" s="88">
        <v>4.1714535177611296</v>
      </c>
      <c r="V1384" s="89">
        <v>4.91</v>
      </c>
      <c r="W1384" s="85">
        <v>33.9683535293441</v>
      </c>
      <c r="X1384" s="88"/>
      <c r="Y1384" s="85">
        <v>-100</v>
      </c>
      <c r="Z1384" s="88"/>
      <c r="AA1384" s="85">
        <v>0.1</v>
      </c>
      <c r="AB1384" s="91">
        <v>0.1</v>
      </c>
      <c r="AC1384" s="86">
        <v>0.06</v>
      </c>
      <c r="AD1384" s="86">
        <v>0.06</v>
      </c>
      <c r="AE1384" s="86">
        <v>0</v>
      </c>
      <c r="AF1384" s="88">
        <v>0</v>
      </c>
      <c r="AG1384" s="85">
        <v>0</v>
      </c>
      <c r="AH1384" s="86">
        <v>1.542E-3</v>
      </c>
      <c r="AI1384" s="88">
        <v>0.440667000089</v>
      </c>
      <c r="AJ1384" s="150">
        <v>1.08</v>
      </c>
      <c r="AK1384" s="151">
        <v>1</v>
      </c>
    </row>
    <row r="1385" spans="1:37" x14ac:dyDescent="0.2">
      <c r="A1385" s="149" t="s">
        <v>2913</v>
      </c>
      <c r="B1385" s="66" t="s">
        <v>2914</v>
      </c>
      <c r="C1385" s="67">
        <v>43</v>
      </c>
      <c r="D1385" s="84" t="s">
        <v>335</v>
      </c>
      <c r="E1385" s="85">
        <v>73.910821304623795</v>
      </c>
      <c r="F1385" s="91">
        <v>73.891861145688196</v>
      </c>
      <c r="G1385" s="86">
        <v>22.8997502205149</v>
      </c>
      <c r="H1385" s="86">
        <v>22.8915066731516</v>
      </c>
      <c r="I1385" s="86">
        <v>0.14000000000000001</v>
      </c>
      <c r="J1385" s="86">
        <v>0.11</v>
      </c>
      <c r="K1385" s="87">
        <v>0.49459999999999998</v>
      </c>
      <c r="L1385" s="85">
        <v>0.67999999908599995</v>
      </c>
      <c r="M1385" s="86">
        <v>0</v>
      </c>
      <c r="N1385" s="86">
        <v>34.335394126738798</v>
      </c>
      <c r="O1385" s="86">
        <v>40.924313462826497</v>
      </c>
      <c r="P1385" s="86">
        <v>0.19400000000000001</v>
      </c>
      <c r="Q1385" s="88">
        <v>0.8518</v>
      </c>
      <c r="R1385" s="85">
        <v>0</v>
      </c>
      <c r="S1385" s="86">
        <v>0</v>
      </c>
      <c r="T1385" s="86">
        <v>1.25</v>
      </c>
      <c r="U1385" s="88">
        <v>3.2092129885332299</v>
      </c>
      <c r="V1385" s="89">
        <v>4.9800000000000004</v>
      </c>
      <c r="W1385" s="85">
        <v>31.223039701835798</v>
      </c>
      <c r="X1385" s="88"/>
      <c r="Y1385" s="85">
        <v>-100</v>
      </c>
      <c r="Z1385" s="88"/>
      <c r="AA1385" s="85">
        <v>0.03</v>
      </c>
      <c r="AB1385" s="91">
        <v>0.01</v>
      </c>
      <c r="AC1385" s="86">
        <v>0.04</v>
      </c>
      <c r="AD1385" s="86">
        <v>0.04</v>
      </c>
      <c r="AE1385" s="86">
        <v>0</v>
      </c>
      <c r="AF1385" s="88">
        <v>0</v>
      </c>
      <c r="AG1385" s="85">
        <v>3.9983999981600002E-2</v>
      </c>
      <c r="AH1385" s="86">
        <v>8.2200000000000003E-4</v>
      </c>
      <c r="AI1385" s="88">
        <v>0</v>
      </c>
      <c r="AJ1385" s="150">
        <v>1.17</v>
      </c>
      <c r="AK1385" s="151">
        <v>2</v>
      </c>
    </row>
    <row r="1386" spans="1:37" x14ac:dyDescent="0.2">
      <c r="A1386" s="149" t="s">
        <v>2915</v>
      </c>
      <c r="B1386" s="66" t="s">
        <v>2916</v>
      </c>
      <c r="C1386" s="67">
        <v>43</v>
      </c>
      <c r="D1386" s="84" t="s">
        <v>335</v>
      </c>
      <c r="E1386" s="85">
        <v>84.188759013092493</v>
      </c>
      <c r="F1386" s="91">
        <v>84.081813396609505</v>
      </c>
      <c r="G1386" s="86">
        <v>26.779850777444501</v>
      </c>
      <c r="H1386" s="86">
        <v>26.7597984743539</v>
      </c>
      <c r="I1386" s="86">
        <v>0.27</v>
      </c>
      <c r="J1386" s="86">
        <v>0.17</v>
      </c>
      <c r="K1386" s="87">
        <v>0.49199999999999999</v>
      </c>
      <c r="L1386" s="85">
        <v>5.9999999970800001E-2</v>
      </c>
      <c r="M1386" s="86">
        <v>0</v>
      </c>
      <c r="N1386" s="86">
        <v>42.0517220247579</v>
      </c>
      <c r="O1386" s="86">
        <v>53.766416510318898</v>
      </c>
      <c r="P1386" s="86">
        <v>0.17199999999999999</v>
      </c>
      <c r="Q1386" s="88">
        <v>0.83550000000000002</v>
      </c>
      <c r="R1386" s="85">
        <v>0</v>
      </c>
      <c r="S1386" s="86">
        <v>0</v>
      </c>
      <c r="T1386" s="86">
        <v>1.1599999999999999</v>
      </c>
      <c r="U1386" s="88">
        <v>1.1956185717747101</v>
      </c>
      <c r="V1386" s="89">
        <v>4.95</v>
      </c>
      <c r="W1386" s="85">
        <v>38.2879194715088</v>
      </c>
      <c r="X1386" s="88">
        <v>44.0333333333</v>
      </c>
      <c r="Y1386" s="85">
        <v>45.460000000000008</v>
      </c>
      <c r="Z1386" s="88"/>
      <c r="AA1386" s="85">
        <v>0.22</v>
      </c>
      <c r="AB1386" s="91">
        <v>0.25</v>
      </c>
      <c r="AC1386" s="86">
        <v>7.0000000000000007E-2</v>
      </c>
      <c r="AD1386" s="86">
        <v>0.08</v>
      </c>
      <c r="AE1386" s="86">
        <v>0</v>
      </c>
      <c r="AF1386" s="88">
        <v>0</v>
      </c>
      <c r="AG1386" s="85">
        <v>5.1170000028099996E-3</v>
      </c>
      <c r="AH1386" s="86">
        <v>1.359E-3</v>
      </c>
      <c r="AI1386" s="88">
        <v>0</v>
      </c>
      <c r="AJ1386" s="150">
        <v>1.17</v>
      </c>
      <c r="AK1386" s="151">
        <v>2</v>
      </c>
    </row>
    <row r="1387" spans="1:37" x14ac:dyDescent="0.2">
      <c r="A1387" s="149" t="s">
        <v>496</v>
      </c>
      <c r="B1387" s="66" t="s">
        <v>2917</v>
      </c>
      <c r="C1387" s="67">
        <v>43</v>
      </c>
      <c r="D1387" s="84" t="s">
        <v>335</v>
      </c>
      <c r="E1387" s="85">
        <v>83.002560473633594</v>
      </c>
      <c r="F1387" s="91">
        <v>82.977711995332797</v>
      </c>
      <c r="G1387" s="86">
        <v>29.676645671503099</v>
      </c>
      <c r="H1387" s="86">
        <v>29.6658419852854</v>
      </c>
      <c r="I1387" s="86">
        <v>0.2</v>
      </c>
      <c r="J1387" s="86">
        <v>0.19</v>
      </c>
      <c r="K1387" s="87">
        <v>0.42009999999999997</v>
      </c>
      <c r="L1387" s="85">
        <v>3.0000000043500001E-2</v>
      </c>
      <c r="M1387" s="86">
        <v>0</v>
      </c>
      <c r="N1387" s="86">
        <v>50.659385946836998</v>
      </c>
      <c r="O1387" s="86">
        <v>50.668776067884401</v>
      </c>
      <c r="P1387" s="86">
        <v>0.115</v>
      </c>
      <c r="Q1387" s="88">
        <v>0.75629999999999997</v>
      </c>
      <c r="R1387" s="85">
        <v>0</v>
      </c>
      <c r="S1387" s="86">
        <v>0</v>
      </c>
      <c r="T1387" s="86">
        <v>0.84</v>
      </c>
      <c r="U1387" s="88">
        <v>1.8982076684564799</v>
      </c>
      <c r="V1387" s="89">
        <v>4.99</v>
      </c>
      <c r="W1387" s="85">
        <v>38.937577506404601</v>
      </c>
      <c r="X1387" s="88">
        <v>39.566666666700002</v>
      </c>
      <c r="Y1387" s="85">
        <v>65.139999999999986</v>
      </c>
      <c r="Z1387" s="88"/>
      <c r="AA1387" s="85">
        <v>0.11</v>
      </c>
      <c r="AB1387" s="91">
        <v>0.1</v>
      </c>
      <c r="AC1387" s="86">
        <v>0.03</v>
      </c>
      <c r="AD1387" s="86">
        <v>0.03</v>
      </c>
      <c r="AE1387" s="86">
        <v>0</v>
      </c>
      <c r="AF1387" s="88">
        <v>0</v>
      </c>
      <c r="AG1387" s="85">
        <v>0.10269699977299999</v>
      </c>
      <c r="AH1387" s="86">
        <v>1.126E-3</v>
      </c>
      <c r="AI1387" s="88">
        <v>0</v>
      </c>
      <c r="AJ1387" s="150">
        <v>1.25</v>
      </c>
      <c r="AK1387" s="151">
        <v>3</v>
      </c>
    </row>
    <row r="1388" spans="1:37" x14ac:dyDescent="0.2">
      <c r="A1388" s="149" t="s">
        <v>2826</v>
      </c>
      <c r="B1388" s="66" t="s">
        <v>2918</v>
      </c>
      <c r="C1388" s="67">
        <v>43</v>
      </c>
      <c r="D1388" s="84" t="s">
        <v>335</v>
      </c>
      <c r="E1388" s="85">
        <v>40.0959728385101</v>
      </c>
      <c r="F1388" s="91">
        <v>40.090930482721497</v>
      </c>
      <c r="G1388" s="86">
        <v>15.673322576307701</v>
      </c>
      <c r="H1388" s="86">
        <v>15.673322576307701</v>
      </c>
      <c r="I1388" s="86">
        <v>0.41</v>
      </c>
      <c r="J1388" s="86">
        <v>0.38</v>
      </c>
      <c r="K1388" s="87">
        <v>0.1961</v>
      </c>
      <c r="L1388" s="85">
        <v>0.78000000030000005</v>
      </c>
      <c r="M1388" s="86">
        <v>1.04255446740594E-2</v>
      </c>
      <c r="N1388" s="86">
        <v>11.3822716025423</v>
      </c>
      <c r="O1388" s="86">
        <v>23.8834422657952</v>
      </c>
      <c r="P1388" s="86">
        <v>0.247</v>
      </c>
      <c r="Q1388" s="88">
        <v>1.4287000000000001</v>
      </c>
      <c r="R1388" s="85">
        <v>8.2726671078755792E-3</v>
      </c>
      <c r="S1388" s="86">
        <v>0</v>
      </c>
      <c r="T1388" s="86">
        <v>1.48</v>
      </c>
      <c r="U1388" s="88">
        <v>8.9115234637622702</v>
      </c>
      <c r="V1388" s="89">
        <v>4.71</v>
      </c>
      <c r="W1388" s="85">
        <v>21.128626671743401</v>
      </c>
      <c r="X1388" s="88">
        <v>25.933333333299998</v>
      </c>
      <c r="Y1388" s="85">
        <v>100</v>
      </c>
      <c r="Z1388" s="88"/>
      <c r="AA1388" s="85">
        <v>0.4</v>
      </c>
      <c r="AB1388" s="91">
        <v>0.4</v>
      </c>
      <c r="AC1388" s="86">
        <v>0.01</v>
      </c>
      <c r="AD1388" s="86">
        <v>0.01</v>
      </c>
      <c r="AE1388" s="86">
        <v>0</v>
      </c>
      <c r="AF1388" s="88">
        <v>0</v>
      </c>
      <c r="AG1388" s="85">
        <v>0</v>
      </c>
      <c r="AH1388" s="86">
        <v>3.0869999999999999E-3</v>
      </c>
      <c r="AI1388" s="88">
        <v>0</v>
      </c>
      <c r="AJ1388" s="150">
        <v>1.0900000000000001</v>
      </c>
      <c r="AK1388" s="151">
        <v>0</v>
      </c>
    </row>
    <row r="1389" spans="1:37" x14ac:dyDescent="0.2">
      <c r="A1389" s="149" t="s">
        <v>2919</v>
      </c>
      <c r="B1389" s="66" t="s">
        <v>2920</v>
      </c>
      <c r="C1389" s="67">
        <v>43</v>
      </c>
      <c r="D1389" s="84" t="s">
        <v>335</v>
      </c>
      <c r="E1389" s="85">
        <v>38.6079669340007</v>
      </c>
      <c r="F1389" s="91">
        <v>38.604174961606297</v>
      </c>
      <c r="G1389" s="86">
        <v>14.1554329484481</v>
      </c>
      <c r="H1389" s="86">
        <v>14.154484955349499</v>
      </c>
      <c r="I1389" s="86">
        <v>0.79</v>
      </c>
      <c r="J1389" s="86">
        <v>0.55000000000000004</v>
      </c>
      <c r="K1389" s="87">
        <v>0.28439999999999999</v>
      </c>
      <c r="L1389" s="85">
        <v>0.39999999984399998</v>
      </c>
      <c r="M1389" s="86">
        <v>0</v>
      </c>
      <c r="N1389" s="86">
        <v>9.1332069619162493</v>
      </c>
      <c r="O1389" s="86">
        <v>28.651947281434101</v>
      </c>
      <c r="P1389" s="86">
        <v>0.26200000000000001</v>
      </c>
      <c r="Q1389" s="88">
        <v>1.0427999999999999</v>
      </c>
      <c r="R1389" s="85">
        <v>0</v>
      </c>
      <c r="S1389" s="86">
        <v>0</v>
      </c>
      <c r="T1389" s="86">
        <v>1.5</v>
      </c>
      <c r="U1389" s="88">
        <v>8.1186128964981101</v>
      </c>
      <c r="V1389" s="89">
        <v>4.5999999999999996</v>
      </c>
      <c r="W1389" s="85">
        <v>19.992720041624501</v>
      </c>
      <c r="X1389" s="88">
        <v>26.2</v>
      </c>
      <c r="Y1389" s="85">
        <v>99.84</v>
      </c>
      <c r="Z1389" s="88">
        <v>100</v>
      </c>
      <c r="AA1389" s="85">
        <v>0.25</v>
      </c>
      <c r="AB1389" s="91">
        <v>0.25</v>
      </c>
      <c r="AC1389" s="86">
        <v>0.02</v>
      </c>
      <c r="AD1389" s="86">
        <v>0.02</v>
      </c>
      <c r="AE1389" s="86">
        <v>0</v>
      </c>
      <c r="AF1389" s="88">
        <v>0</v>
      </c>
      <c r="AG1389" s="85">
        <v>0</v>
      </c>
      <c r="AH1389" s="86">
        <v>4.0569999999999998E-3</v>
      </c>
      <c r="AI1389" s="88">
        <v>0</v>
      </c>
      <c r="AJ1389" s="150">
        <v>1.1299999999999999</v>
      </c>
      <c r="AK1389" s="151">
        <v>1</v>
      </c>
    </row>
    <row r="1390" spans="1:37" x14ac:dyDescent="0.2">
      <c r="A1390" s="149" t="s">
        <v>2921</v>
      </c>
      <c r="B1390" s="66" t="s">
        <v>2922</v>
      </c>
      <c r="C1390" s="67">
        <v>43</v>
      </c>
      <c r="D1390" s="84" t="s">
        <v>335</v>
      </c>
      <c r="E1390" s="85">
        <v>70.100432162639194</v>
      </c>
      <c r="F1390" s="91">
        <v>70.079737050337798</v>
      </c>
      <c r="G1390" s="86">
        <v>25.9723659382799</v>
      </c>
      <c r="H1390" s="86">
        <v>25.971148578732699</v>
      </c>
      <c r="I1390" s="86">
        <v>0.65</v>
      </c>
      <c r="J1390" s="86">
        <v>0.6</v>
      </c>
      <c r="K1390" s="87">
        <v>0.44629999999999997</v>
      </c>
      <c r="L1390" s="85">
        <v>6.0000000059800003E-2</v>
      </c>
      <c r="M1390" s="86">
        <v>0</v>
      </c>
      <c r="N1390" s="86">
        <v>35.0140056022409</v>
      </c>
      <c r="O1390" s="86">
        <v>41.665123742516798</v>
      </c>
      <c r="P1390" s="86">
        <v>0.247</v>
      </c>
      <c r="Q1390" s="88">
        <v>1.0008999999999999</v>
      </c>
      <c r="R1390" s="85">
        <v>0</v>
      </c>
      <c r="S1390" s="86">
        <v>0</v>
      </c>
      <c r="T1390" s="86">
        <v>1.1399999999999999</v>
      </c>
      <c r="U1390" s="88">
        <v>3.2308722381155301</v>
      </c>
      <c r="V1390" s="89">
        <v>4.8600000000000003</v>
      </c>
      <c r="W1390" s="85">
        <v>29.3310546267715</v>
      </c>
      <c r="X1390" s="88">
        <v>35.5333333333</v>
      </c>
      <c r="Y1390" s="85">
        <v>30.28</v>
      </c>
      <c r="Z1390" s="88"/>
      <c r="AA1390" s="85">
        <v>0</v>
      </c>
      <c r="AB1390" s="91">
        <v>0.02</v>
      </c>
      <c r="AC1390" s="86">
        <v>0</v>
      </c>
      <c r="AD1390" s="86">
        <v>0</v>
      </c>
      <c r="AE1390" s="86">
        <v>0</v>
      </c>
      <c r="AF1390" s="88">
        <v>0</v>
      </c>
      <c r="AG1390" s="85">
        <v>2.4157000039599998E-2</v>
      </c>
      <c r="AH1390" s="86">
        <v>3.2539999999999999E-3</v>
      </c>
      <c r="AI1390" s="88">
        <v>0</v>
      </c>
      <c r="AJ1390" s="150">
        <v>1.1200000000000001</v>
      </c>
      <c r="AK1390" s="151">
        <v>2</v>
      </c>
    </row>
    <row r="1391" spans="1:37" x14ac:dyDescent="0.2">
      <c r="A1391" s="149" t="s">
        <v>1769</v>
      </c>
      <c r="B1391" s="66" t="s">
        <v>2923</v>
      </c>
      <c r="C1391" s="67">
        <v>43</v>
      </c>
      <c r="D1391" s="84" t="s">
        <v>335</v>
      </c>
      <c r="E1391" s="85">
        <v>34.336452989779502</v>
      </c>
      <c r="F1391" s="91">
        <v>32.362846066491798</v>
      </c>
      <c r="G1391" s="86">
        <v>16.0277244782081</v>
      </c>
      <c r="H1391" s="86">
        <v>14.731565963112301</v>
      </c>
      <c r="I1391" s="86">
        <v>1.1599999999999999</v>
      </c>
      <c r="J1391" s="86">
        <v>0.75</v>
      </c>
      <c r="K1391" s="87">
        <v>0.58740000000000003</v>
      </c>
      <c r="L1391" s="85">
        <v>0.32000000004200002</v>
      </c>
      <c r="M1391" s="86">
        <v>7.6992452984339196E-2</v>
      </c>
      <c r="N1391" s="86">
        <v>12.474243144713901</v>
      </c>
      <c r="O1391" s="86">
        <v>33.292348434692101</v>
      </c>
      <c r="P1391" s="86">
        <v>0.43</v>
      </c>
      <c r="Q1391" s="88">
        <v>1.4358</v>
      </c>
      <c r="R1391" s="85">
        <v>3.1942078364565599E-2</v>
      </c>
      <c r="S1391" s="86">
        <v>0</v>
      </c>
      <c r="T1391" s="86">
        <v>1.9</v>
      </c>
      <c r="U1391" s="88">
        <v>7.3109605670204001</v>
      </c>
      <c r="V1391" s="89">
        <v>4.46</v>
      </c>
      <c r="W1391" s="85">
        <v>27.5858655169075</v>
      </c>
      <c r="X1391" s="88">
        <v>36.6</v>
      </c>
      <c r="Y1391" s="85">
        <v>-100</v>
      </c>
      <c r="Z1391" s="88"/>
      <c r="AA1391" s="85">
        <v>0</v>
      </c>
      <c r="AB1391" s="91">
        <v>1.06</v>
      </c>
      <c r="AC1391" s="86">
        <v>0</v>
      </c>
      <c r="AD1391" s="86">
        <v>0.21</v>
      </c>
      <c r="AE1391" s="86">
        <v>0</v>
      </c>
      <c r="AF1391" s="88">
        <v>0</v>
      </c>
      <c r="AG1391" s="85">
        <v>0</v>
      </c>
      <c r="AH1391" s="86">
        <v>5.326E-3</v>
      </c>
      <c r="AI1391" s="88">
        <v>0</v>
      </c>
      <c r="AJ1391" s="150">
        <v>1.1599999999999999</v>
      </c>
      <c r="AK1391" s="151">
        <v>2</v>
      </c>
    </row>
    <row r="1392" spans="1:37" x14ac:dyDescent="0.2">
      <c r="A1392" s="149" t="s">
        <v>2924</v>
      </c>
      <c r="B1392" s="66" t="s">
        <v>2925</v>
      </c>
      <c r="C1392" s="67">
        <v>43</v>
      </c>
      <c r="D1392" s="84" t="s">
        <v>335</v>
      </c>
      <c r="E1392" s="85">
        <v>58.983029563719903</v>
      </c>
      <c r="F1392" s="91">
        <v>58.678960964408702</v>
      </c>
      <c r="G1392" s="86">
        <v>22.950452066590099</v>
      </c>
      <c r="H1392" s="86">
        <v>22.8239810562572</v>
      </c>
      <c r="I1392" s="86">
        <v>0.35</v>
      </c>
      <c r="J1392" s="86">
        <v>0.35</v>
      </c>
      <c r="K1392" s="87">
        <v>0.41860000000000003</v>
      </c>
      <c r="L1392" s="85">
        <v>0.78999999755100003</v>
      </c>
      <c r="M1392" s="86">
        <v>9.23749981291715E-3</v>
      </c>
      <c r="N1392" s="86">
        <v>24.231745867233201</v>
      </c>
      <c r="O1392" s="86">
        <v>33.008003782378204</v>
      </c>
      <c r="P1392" s="86">
        <v>0.66700000000000004</v>
      </c>
      <c r="Q1392" s="88">
        <v>0.94679999999999997</v>
      </c>
      <c r="R1392" s="85">
        <v>5.1222947880650502E-2</v>
      </c>
      <c r="S1392" s="86">
        <v>0</v>
      </c>
      <c r="T1392" s="86">
        <v>2.04</v>
      </c>
      <c r="U1392" s="88">
        <v>4.0264423076923102</v>
      </c>
      <c r="V1392" s="89">
        <v>4.59</v>
      </c>
      <c r="W1392" s="85">
        <v>45.209405222146898</v>
      </c>
      <c r="X1392" s="88">
        <v>46.4</v>
      </c>
      <c r="Y1392" s="85">
        <v>39.319999999999993</v>
      </c>
      <c r="Z1392" s="88"/>
      <c r="AA1392" s="85">
        <v>0.89</v>
      </c>
      <c r="AB1392" s="91">
        <v>0.66</v>
      </c>
      <c r="AC1392" s="86">
        <v>0.12</v>
      </c>
      <c r="AD1392" s="86">
        <v>0.14000000000000001</v>
      </c>
      <c r="AE1392" s="86">
        <v>0</v>
      </c>
      <c r="AF1392" s="88">
        <v>0</v>
      </c>
      <c r="AG1392" s="85">
        <v>0.113389999746</v>
      </c>
      <c r="AH1392" s="86">
        <v>2.4889999999999999E-3</v>
      </c>
      <c r="AI1392" s="88">
        <v>0</v>
      </c>
      <c r="AJ1392" s="150">
        <v>1.1100000000000001</v>
      </c>
      <c r="AK1392" s="151">
        <v>1</v>
      </c>
    </row>
    <row r="1393" spans="1:37" x14ac:dyDescent="0.2">
      <c r="A1393" s="149" t="s">
        <v>2926</v>
      </c>
      <c r="B1393" s="66" t="s">
        <v>2927</v>
      </c>
      <c r="C1393" s="67">
        <v>43</v>
      </c>
      <c r="D1393" s="84" t="s">
        <v>335</v>
      </c>
      <c r="E1393" s="85">
        <v>60.265230484132502</v>
      </c>
      <c r="F1393" s="91">
        <v>60.114662960389197</v>
      </c>
      <c r="G1393" s="86">
        <v>25.620801482510998</v>
      </c>
      <c r="H1393" s="86">
        <v>25.484132499420902</v>
      </c>
      <c r="I1393" s="86">
        <v>3.02</v>
      </c>
      <c r="J1393" s="86">
        <v>1.73</v>
      </c>
      <c r="K1393" s="87">
        <v>0</v>
      </c>
      <c r="L1393" s="85">
        <v>0.76999999996699997</v>
      </c>
      <c r="M1393" s="86">
        <v>0</v>
      </c>
      <c r="N1393" s="86">
        <v>30.1236174365647</v>
      </c>
      <c r="O1393" s="86">
        <v>18.887838689351</v>
      </c>
      <c r="P1393" s="86">
        <v>0.38800000000000001</v>
      </c>
      <c r="Q1393" s="88">
        <v>0.77210000000000001</v>
      </c>
      <c r="R1393" s="85">
        <v>0</v>
      </c>
      <c r="S1393" s="86">
        <v>0</v>
      </c>
      <c r="T1393" s="86">
        <v>1.47</v>
      </c>
      <c r="U1393" s="88">
        <v>2.3256891359740601</v>
      </c>
      <c r="V1393" s="89">
        <v>4.58</v>
      </c>
      <c r="W1393" s="85">
        <v>23.304980981117801</v>
      </c>
      <c r="X1393" s="88">
        <v>20.266666666700001</v>
      </c>
      <c r="Y1393" s="85">
        <v>100</v>
      </c>
      <c r="Z1393" s="88"/>
      <c r="AA1393" s="85">
        <v>0.8</v>
      </c>
      <c r="AB1393" s="91">
        <v>0.78</v>
      </c>
      <c r="AC1393" s="86">
        <v>0.02</v>
      </c>
      <c r="AD1393" s="86">
        <v>0.02</v>
      </c>
      <c r="AE1393" s="86">
        <v>0</v>
      </c>
      <c r="AF1393" s="88">
        <v>0</v>
      </c>
      <c r="AG1393" s="85">
        <v>2.0660959975700002</v>
      </c>
      <c r="AH1393" s="86">
        <v>1.068E-2</v>
      </c>
      <c r="AI1393" s="88">
        <v>0</v>
      </c>
      <c r="AJ1393" s="150">
        <v>1.08</v>
      </c>
      <c r="AK1393" s="151">
        <v>2</v>
      </c>
    </row>
    <row r="1394" spans="1:37" x14ac:dyDescent="0.2">
      <c r="A1394" s="149" t="s">
        <v>2928</v>
      </c>
      <c r="B1394" s="66" t="s">
        <v>2929</v>
      </c>
      <c r="C1394" s="67">
        <v>43</v>
      </c>
      <c r="D1394" s="84" t="s">
        <v>335</v>
      </c>
      <c r="E1394" s="85">
        <v>64.045676073897795</v>
      </c>
      <c r="F1394" s="91">
        <v>64.035758812195397</v>
      </c>
      <c r="G1394" s="86">
        <v>23.549246288110599</v>
      </c>
      <c r="H1394" s="86">
        <v>23.540745778080002</v>
      </c>
      <c r="I1394" s="86">
        <v>0.87</v>
      </c>
      <c r="J1394" s="86">
        <v>6.85</v>
      </c>
      <c r="K1394" s="87">
        <v>0</v>
      </c>
      <c r="L1394" s="85">
        <v>0.44999999986700001</v>
      </c>
      <c r="M1394" s="86">
        <v>1.13927258049769E-2</v>
      </c>
      <c r="N1394" s="86">
        <v>36.477250537004501</v>
      </c>
      <c r="O1394" s="86">
        <v>19.146379688642799</v>
      </c>
      <c r="P1394" s="86">
        <v>0.63800000000000001</v>
      </c>
      <c r="Q1394" s="88">
        <v>0.81069999999999998</v>
      </c>
      <c r="R1394" s="85">
        <v>1.05075128717033E-2</v>
      </c>
      <c r="S1394" s="86">
        <v>0</v>
      </c>
      <c r="T1394" s="86">
        <v>1.67</v>
      </c>
      <c r="U1394" s="88">
        <v>2.4523971438286298</v>
      </c>
      <c r="V1394" s="89">
        <v>4.55</v>
      </c>
      <c r="W1394" s="85">
        <v>31.431846998807899</v>
      </c>
      <c r="X1394" s="88"/>
      <c r="Y1394" s="85">
        <v>100</v>
      </c>
      <c r="Z1394" s="88">
        <v>100</v>
      </c>
      <c r="AA1394" s="85">
        <v>0.87</v>
      </c>
      <c r="AB1394" s="91">
        <v>0.87</v>
      </c>
      <c r="AC1394" s="86">
        <v>0.04</v>
      </c>
      <c r="AD1394" s="86">
        <v>0.04</v>
      </c>
      <c r="AE1394" s="86">
        <v>0</v>
      </c>
      <c r="AF1394" s="88">
        <v>1.4542000289399999</v>
      </c>
      <c r="AG1394" s="85">
        <v>2.2996159993799998</v>
      </c>
      <c r="AH1394" s="86">
        <v>6.6207000000000002E-2</v>
      </c>
      <c r="AI1394" s="88">
        <v>2.2219999994100002E-3</v>
      </c>
      <c r="AJ1394" s="150">
        <v>1.05</v>
      </c>
      <c r="AK1394" s="151">
        <v>1</v>
      </c>
    </row>
    <row r="1395" spans="1:37" x14ac:dyDescent="0.2">
      <c r="A1395" s="149" t="s">
        <v>2930</v>
      </c>
      <c r="B1395" s="66" t="s">
        <v>2931</v>
      </c>
      <c r="C1395" s="67">
        <v>43</v>
      </c>
      <c r="D1395" s="84" t="s">
        <v>335</v>
      </c>
      <c r="E1395" s="85">
        <v>63.322189086340202</v>
      </c>
      <c r="F1395" s="91">
        <v>63.314968191960297</v>
      </c>
      <c r="G1395" s="86">
        <v>24.0448561958884</v>
      </c>
      <c r="H1395" s="86">
        <v>24.039079480384402</v>
      </c>
      <c r="I1395" s="86">
        <v>1.1499999999999999</v>
      </c>
      <c r="J1395" s="86">
        <v>0.57999999999999996</v>
      </c>
      <c r="K1395" s="87">
        <v>0</v>
      </c>
      <c r="L1395" s="85">
        <v>1.54999999972</v>
      </c>
      <c r="M1395" s="86">
        <v>5.9301832122257304E-3</v>
      </c>
      <c r="N1395" s="86"/>
      <c r="O1395" s="86">
        <v>25.420938014553599</v>
      </c>
      <c r="P1395" s="86">
        <v>0.26400000000000001</v>
      </c>
      <c r="Q1395" s="88">
        <v>0.60980000000000001</v>
      </c>
      <c r="R1395" s="85">
        <v>1.23946455131383E-2</v>
      </c>
      <c r="S1395" s="86">
        <v>0</v>
      </c>
      <c r="T1395" s="86">
        <v>1.22</v>
      </c>
      <c r="U1395" s="88">
        <v>1.4557323070035499</v>
      </c>
      <c r="V1395" s="89">
        <v>4.75</v>
      </c>
      <c r="W1395" s="85">
        <v>19.4033509972577</v>
      </c>
      <c r="X1395" s="88"/>
      <c r="Y1395" s="85">
        <v>99.9</v>
      </c>
      <c r="Z1395" s="88">
        <v>100</v>
      </c>
      <c r="AA1395" s="85">
        <v>0.57999999999999996</v>
      </c>
      <c r="AB1395" s="91">
        <v>0.57999999999999996</v>
      </c>
      <c r="AC1395" s="86">
        <v>0.01</v>
      </c>
      <c r="AD1395" s="86">
        <v>0.01</v>
      </c>
      <c r="AE1395" s="86">
        <v>0</v>
      </c>
      <c r="AF1395" s="88">
        <v>10.2805004101</v>
      </c>
      <c r="AG1395" s="85">
        <v>0.94075199958599998</v>
      </c>
      <c r="AH1395" s="86">
        <v>4.9810000000000002E-3</v>
      </c>
      <c r="AI1395" s="88">
        <v>0</v>
      </c>
      <c r="AJ1395" s="150">
        <v>1.06</v>
      </c>
      <c r="AK1395" s="151">
        <v>1</v>
      </c>
    </row>
    <row r="1396" spans="1:37" x14ac:dyDescent="0.2">
      <c r="A1396" s="149" t="s">
        <v>2932</v>
      </c>
      <c r="B1396" s="66" t="s">
        <v>2932</v>
      </c>
      <c r="C1396" s="67">
        <v>43</v>
      </c>
      <c r="D1396" s="84" t="s">
        <v>335</v>
      </c>
      <c r="E1396" s="85">
        <v>47.610788955684399</v>
      </c>
      <c r="F1396" s="91">
        <v>47.610788955684399</v>
      </c>
      <c r="G1396" s="86">
        <v>14.993882002447201</v>
      </c>
      <c r="H1396" s="86">
        <v>14.993882002447201</v>
      </c>
      <c r="I1396" s="86">
        <v>0.31</v>
      </c>
      <c r="J1396" s="86">
        <v>0.28999999999999998</v>
      </c>
      <c r="K1396" s="87">
        <v>0</v>
      </c>
      <c r="L1396" s="85">
        <v>1.65000000111</v>
      </c>
      <c r="M1396" s="86">
        <v>0</v>
      </c>
      <c r="N1396" s="86">
        <v>0.30051263920806098</v>
      </c>
      <c r="O1396" s="86">
        <v>10.9933774834437</v>
      </c>
      <c r="P1396" s="86">
        <v>0.36099999999999999</v>
      </c>
      <c r="Q1396" s="88">
        <v>0.76839999999999997</v>
      </c>
      <c r="R1396" s="85">
        <v>0</v>
      </c>
      <c r="S1396" s="86">
        <v>0</v>
      </c>
      <c r="T1396" s="86">
        <v>1.28</v>
      </c>
      <c r="U1396" s="88">
        <v>4.2528062988774797</v>
      </c>
      <c r="V1396" s="89">
        <v>4.66</v>
      </c>
      <c r="W1396" s="85">
        <v>20.0333333333</v>
      </c>
      <c r="X1396" s="88"/>
      <c r="Y1396" s="85">
        <v>99.68</v>
      </c>
      <c r="Z1396" s="88">
        <v>100</v>
      </c>
      <c r="AA1396" s="85">
        <v>0.19</v>
      </c>
      <c r="AB1396" s="91">
        <v>0.19</v>
      </c>
      <c r="AC1396" s="86">
        <v>0</v>
      </c>
      <c r="AD1396" s="86">
        <v>0</v>
      </c>
      <c r="AE1396" s="86">
        <v>0</v>
      </c>
      <c r="AF1396" s="88">
        <v>0</v>
      </c>
      <c r="AG1396" s="85">
        <v>2.5042240010099999</v>
      </c>
      <c r="AH1396" s="86">
        <v>1.9239999999999999E-3</v>
      </c>
      <c r="AI1396" s="88">
        <v>0</v>
      </c>
      <c r="AJ1396" s="150">
        <v>1.04</v>
      </c>
      <c r="AK1396" s="151">
        <v>1</v>
      </c>
    </row>
    <row r="1397" spans="1:37" x14ac:dyDescent="0.2">
      <c r="A1397" s="149" t="s">
        <v>2933</v>
      </c>
      <c r="B1397" s="66" t="s">
        <v>2934</v>
      </c>
      <c r="C1397" s="67">
        <v>43</v>
      </c>
      <c r="D1397" s="84" t="s">
        <v>335</v>
      </c>
      <c r="E1397" s="85">
        <v>46.462327407709402</v>
      </c>
      <c r="F1397" s="91">
        <v>46.455890399201799</v>
      </c>
      <c r="G1397" s="86">
        <v>17.761852141914598</v>
      </c>
      <c r="H1397" s="86">
        <v>17.755415133406999</v>
      </c>
      <c r="I1397" s="86">
        <v>0.38</v>
      </c>
      <c r="J1397" s="86">
        <v>0.41</v>
      </c>
      <c r="K1397" s="87">
        <v>0</v>
      </c>
      <c r="L1397" s="85">
        <v>1.11000000111</v>
      </c>
      <c r="M1397" s="86">
        <v>9.6027472164229109E-3</v>
      </c>
      <c r="N1397" s="86">
        <v>0.14288630332721</v>
      </c>
      <c r="O1397" s="86">
        <v>5.9327925840092703</v>
      </c>
      <c r="P1397" s="86">
        <v>0.20799999999999999</v>
      </c>
      <c r="Q1397" s="88">
        <v>0.69140000000000001</v>
      </c>
      <c r="R1397" s="85">
        <v>1.9912385503783402E-2</v>
      </c>
      <c r="S1397" s="86">
        <v>0</v>
      </c>
      <c r="T1397" s="86">
        <v>1.1499999999999999</v>
      </c>
      <c r="U1397" s="88">
        <v>3.4405810473012801</v>
      </c>
      <c r="V1397" s="89">
        <v>4.5999999999999996</v>
      </c>
      <c r="W1397" s="85"/>
      <c r="X1397" s="88"/>
      <c r="Y1397" s="85">
        <v>100</v>
      </c>
      <c r="Z1397" s="88"/>
      <c r="AA1397" s="85">
        <v>3.69</v>
      </c>
      <c r="AB1397" s="91">
        <v>3.69</v>
      </c>
      <c r="AC1397" s="86">
        <v>0.33</v>
      </c>
      <c r="AD1397" s="86">
        <v>0.33</v>
      </c>
      <c r="AE1397" s="86">
        <v>0</v>
      </c>
      <c r="AF1397" s="88">
        <v>0</v>
      </c>
      <c r="AG1397" s="85">
        <v>2.8956480026999998</v>
      </c>
      <c r="AH1397" s="86">
        <v>2.5539999999999998E-3</v>
      </c>
      <c r="AI1397" s="88">
        <v>0</v>
      </c>
      <c r="AJ1397" s="150">
        <v>1.02</v>
      </c>
      <c r="AK1397" s="151">
        <v>0</v>
      </c>
    </row>
    <row r="1398" spans="1:37" x14ac:dyDescent="0.2">
      <c r="A1398" s="149" t="s">
        <v>2935</v>
      </c>
      <c r="B1398" s="66" t="s">
        <v>2936</v>
      </c>
      <c r="C1398" s="67">
        <v>43</v>
      </c>
      <c r="D1398" s="84" t="s">
        <v>335</v>
      </c>
      <c r="E1398" s="85">
        <v>61.101373064563198</v>
      </c>
      <c r="F1398" s="91">
        <v>61.098127049047299</v>
      </c>
      <c r="G1398" s="86">
        <v>21.2354335053722</v>
      </c>
      <c r="H1398" s="86">
        <v>21.233810497614201</v>
      </c>
      <c r="I1398" s="86">
        <v>1.93</v>
      </c>
      <c r="J1398" s="86">
        <v>2.93</v>
      </c>
      <c r="K1398" s="87">
        <v>0</v>
      </c>
      <c r="L1398" s="85">
        <v>0.57999999855700002</v>
      </c>
      <c r="M1398" s="86">
        <v>0.47872988478402201</v>
      </c>
      <c r="N1398" s="86">
        <v>0.87924422411374004</v>
      </c>
      <c r="O1398" s="86">
        <v>18.096828046744601</v>
      </c>
      <c r="P1398" s="86">
        <v>0.39800000000000002</v>
      </c>
      <c r="Q1398" s="88">
        <v>0.88360000000000005</v>
      </c>
      <c r="R1398" s="85">
        <v>2.5490695895997999E-2</v>
      </c>
      <c r="S1398" s="86">
        <v>0</v>
      </c>
      <c r="T1398" s="86">
        <v>2.37</v>
      </c>
      <c r="U1398" s="88">
        <v>2.1115330931281902</v>
      </c>
      <c r="V1398" s="89">
        <v>4.3499999999999996</v>
      </c>
      <c r="W1398" s="85">
        <v>30.961245690572898</v>
      </c>
      <c r="X1398" s="88">
        <v>31.066666666700002</v>
      </c>
      <c r="Y1398" s="85">
        <v>-57.88</v>
      </c>
      <c r="Z1398" s="88"/>
      <c r="AA1398" s="85">
        <v>1.27</v>
      </c>
      <c r="AB1398" s="91">
        <v>1.27</v>
      </c>
      <c r="AC1398" s="86">
        <v>0</v>
      </c>
      <c r="AD1398" s="86">
        <v>0</v>
      </c>
      <c r="AE1398" s="86">
        <v>0</v>
      </c>
      <c r="AF1398" s="88">
        <v>2.1293001121900001</v>
      </c>
      <c r="AG1398" s="85">
        <v>0.66275199863099998</v>
      </c>
      <c r="AH1398" s="86">
        <v>1.243E-2</v>
      </c>
      <c r="AI1398" s="88">
        <v>0</v>
      </c>
      <c r="AJ1398" s="150">
        <v>1.08</v>
      </c>
      <c r="AK1398" s="151">
        <v>2</v>
      </c>
    </row>
    <row r="1399" spans="1:37" x14ac:dyDescent="0.2">
      <c r="A1399" s="149" t="s">
        <v>2937</v>
      </c>
      <c r="B1399" s="66" t="s">
        <v>2938</v>
      </c>
      <c r="C1399" s="67">
        <v>43</v>
      </c>
      <c r="D1399" s="84" t="s">
        <v>335</v>
      </c>
      <c r="E1399" s="85">
        <v>53.680669156455501</v>
      </c>
      <c r="F1399" s="91">
        <v>53.672952868915701</v>
      </c>
      <c r="G1399" s="86">
        <v>18.9496589400907</v>
      </c>
      <c r="H1399" s="86">
        <v>18.9496589400907</v>
      </c>
      <c r="I1399" s="86">
        <v>0.59</v>
      </c>
      <c r="J1399" s="86">
        <v>0.37</v>
      </c>
      <c r="K1399" s="87">
        <v>0</v>
      </c>
      <c r="L1399" s="85">
        <v>0.49000000082700002</v>
      </c>
      <c r="M1399" s="86">
        <v>0</v>
      </c>
      <c r="N1399" s="86">
        <v>0.84418716835504104</v>
      </c>
      <c r="O1399" s="86">
        <v>17.544213841556999</v>
      </c>
      <c r="P1399" s="86">
        <v>0.249</v>
      </c>
      <c r="Q1399" s="88">
        <v>0.89170000000000005</v>
      </c>
      <c r="R1399" s="85">
        <v>0</v>
      </c>
      <c r="S1399" s="86">
        <v>0</v>
      </c>
      <c r="T1399" s="86">
        <v>1.66</v>
      </c>
      <c r="U1399" s="88">
        <v>3.2230933053489301</v>
      </c>
      <c r="V1399" s="89">
        <v>4.67</v>
      </c>
      <c r="W1399" s="85">
        <v>29.731532065464702</v>
      </c>
      <c r="X1399" s="88">
        <v>32.1</v>
      </c>
      <c r="Y1399" s="85">
        <v>99.88</v>
      </c>
      <c r="Z1399" s="88"/>
      <c r="AA1399" s="85">
        <v>0.63</v>
      </c>
      <c r="AB1399" s="91">
        <v>0.63</v>
      </c>
      <c r="AC1399" s="86">
        <v>0.05</v>
      </c>
      <c r="AD1399" s="86">
        <v>0.05</v>
      </c>
      <c r="AE1399" s="86">
        <v>0</v>
      </c>
      <c r="AF1399" s="88">
        <v>0</v>
      </c>
      <c r="AG1399" s="85">
        <v>4.4769120042799999</v>
      </c>
      <c r="AH1399" s="86">
        <v>3.2759999999999998E-3</v>
      </c>
      <c r="AI1399" s="88">
        <v>0</v>
      </c>
      <c r="AJ1399" s="150">
        <v>1.1000000000000001</v>
      </c>
      <c r="AK1399" s="151">
        <v>1</v>
      </c>
    </row>
    <row r="1400" spans="1:37" x14ac:dyDescent="0.2">
      <c r="A1400" s="149" t="s">
        <v>2939</v>
      </c>
      <c r="B1400" s="66" t="s">
        <v>2940</v>
      </c>
      <c r="C1400" s="67">
        <v>43</v>
      </c>
      <c r="D1400" s="84" t="s">
        <v>335</v>
      </c>
      <c r="E1400" s="85">
        <v>42.8561217925809</v>
      </c>
      <c r="F1400" s="91">
        <v>42.843869017838003</v>
      </c>
      <c r="G1400" s="86">
        <v>17.526573205223801</v>
      </c>
      <c r="H1400" s="86">
        <v>17.515341495042701</v>
      </c>
      <c r="I1400" s="86">
        <v>0.99</v>
      </c>
      <c r="J1400" s="86">
        <v>0.65</v>
      </c>
      <c r="K1400" s="87">
        <v>0</v>
      </c>
      <c r="L1400" s="85">
        <v>0.67999999899399999</v>
      </c>
      <c r="M1400" s="86">
        <v>0</v>
      </c>
      <c r="N1400" s="86">
        <v>0.26911655530809198</v>
      </c>
      <c r="O1400" s="86">
        <v>19.416138804736999</v>
      </c>
      <c r="P1400" s="86">
        <v>0.33200000000000002</v>
      </c>
      <c r="Q1400" s="88">
        <v>0.73740000000000006</v>
      </c>
      <c r="R1400" s="85">
        <v>0</v>
      </c>
      <c r="S1400" s="86">
        <v>0</v>
      </c>
      <c r="T1400" s="86">
        <v>1.75</v>
      </c>
      <c r="U1400" s="88">
        <v>2.5393875654757601</v>
      </c>
      <c r="V1400" s="89">
        <v>4.4400000000000004</v>
      </c>
      <c r="W1400" s="85">
        <v>33.236966810602503</v>
      </c>
      <c r="X1400" s="88">
        <v>41.666666666700003</v>
      </c>
      <c r="Y1400" s="85">
        <v>44.599999999999994</v>
      </c>
      <c r="Z1400" s="88"/>
      <c r="AA1400" s="85">
        <v>0.01</v>
      </c>
      <c r="AB1400" s="91">
        <v>0</v>
      </c>
      <c r="AC1400" s="86">
        <v>0.05</v>
      </c>
      <c r="AD1400" s="86">
        <v>0.05</v>
      </c>
      <c r="AE1400" s="86">
        <v>0</v>
      </c>
      <c r="AF1400" s="88">
        <v>0</v>
      </c>
      <c r="AG1400" s="85">
        <v>4.1788959976699998</v>
      </c>
      <c r="AH1400" s="86">
        <v>4.8269999999999997E-3</v>
      </c>
      <c r="AI1400" s="88">
        <v>0</v>
      </c>
      <c r="AJ1400" s="150">
        <v>1.1200000000000001</v>
      </c>
      <c r="AK1400" s="151">
        <v>2</v>
      </c>
    </row>
    <row r="1401" spans="1:37" x14ac:dyDescent="0.2">
      <c r="A1401" s="149" t="s">
        <v>1908</v>
      </c>
      <c r="B1401" s="66" t="s">
        <v>2941</v>
      </c>
      <c r="C1401" s="67">
        <v>43</v>
      </c>
      <c r="D1401" s="84" t="s">
        <v>335</v>
      </c>
      <c r="E1401" s="85">
        <v>48.469501335707903</v>
      </c>
      <c r="F1401" s="91">
        <v>48.469501335707903</v>
      </c>
      <c r="G1401" s="86">
        <v>19.262021371326799</v>
      </c>
      <c r="H1401" s="86">
        <v>19.262021371326799</v>
      </c>
      <c r="I1401" s="86">
        <v>4.91</v>
      </c>
      <c r="J1401" s="86">
        <v>2.15</v>
      </c>
      <c r="K1401" s="87">
        <v>0</v>
      </c>
      <c r="L1401" s="85">
        <v>0.67999999936800004</v>
      </c>
      <c r="M1401" s="86">
        <v>0</v>
      </c>
      <c r="N1401" s="86">
        <v>0.92449922958397501</v>
      </c>
      <c r="O1401" s="86">
        <v>20.611503100278</v>
      </c>
      <c r="P1401" s="86">
        <v>0.31900000000000001</v>
      </c>
      <c r="Q1401" s="88">
        <v>0.7833</v>
      </c>
      <c r="R1401" s="85">
        <v>0</v>
      </c>
      <c r="S1401" s="86">
        <v>0</v>
      </c>
      <c r="T1401" s="86">
        <v>1.31</v>
      </c>
      <c r="U1401" s="88">
        <v>2.0740575838527802</v>
      </c>
      <c r="V1401" s="89">
        <v>4.4400000000000004</v>
      </c>
      <c r="W1401" s="85"/>
      <c r="X1401" s="88"/>
      <c r="Y1401" s="85">
        <v>99.82</v>
      </c>
      <c r="Z1401" s="88"/>
      <c r="AA1401" s="85">
        <v>0.24</v>
      </c>
      <c r="AB1401" s="91">
        <v>0.24</v>
      </c>
      <c r="AC1401" s="86">
        <v>0</v>
      </c>
      <c r="AD1401" s="86">
        <v>0</v>
      </c>
      <c r="AE1401" s="86">
        <v>0</v>
      </c>
      <c r="AF1401" s="88">
        <v>0</v>
      </c>
      <c r="AG1401" s="85">
        <v>0.94297599700199997</v>
      </c>
      <c r="AH1401" s="86">
        <v>7.868E-3</v>
      </c>
      <c r="AI1401" s="88">
        <v>1.1109999964699999E-3</v>
      </c>
      <c r="AJ1401" s="150">
        <v>1.08</v>
      </c>
      <c r="AK1401" s="151">
        <v>2</v>
      </c>
    </row>
    <row r="1402" spans="1:37" x14ac:dyDescent="0.2">
      <c r="A1402" s="149" t="s">
        <v>2410</v>
      </c>
      <c r="B1402" s="66" t="s">
        <v>2942</v>
      </c>
      <c r="C1402" s="67">
        <v>43</v>
      </c>
      <c r="D1402" s="84" t="s">
        <v>335</v>
      </c>
      <c r="E1402" s="85">
        <v>43.939200641527997</v>
      </c>
      <c r="F1402" s="91">
        <v>43.931910550584099</v>
      </c>
      <c r="G1402" s="86">
        <v>16.643277624888398</v>
      </c>
      <c r="H1402" s="86">
        <v>16.6378100566805</v>
      </c>
      <c r="I1402" s="86">
        <v>0.35</v>
      </c>
      <c r="J1402" s="86">
        <v>0.33</v>
      </c>
      <c r="K1402" s="87">
        <v>0</v>
      </c>
      <c r="L1402" s="85">
        <v>0.35000000054000002</v>
      </c>
      <c r="M1402" s="86">
        <v>0</v>
      </c>
      <c r="N1402" s="86"/>
      <c r="O1402" s="86">
        <v>13.1607502712758</v>
      </c>
      <c r="P1402" s="86">
        <v>0.314</v>
      </c>
      <c r="Q1402" s="88">
        <v>0.72899999999999998</v>
      </c>
      <c r="R1402" s="85">
        <v>0</v>
      </c>
      <c r="S1402" s="86">
        <v>0</v>
      </c>
      <c r="T1402" s="86">
        <v>1.34</v>
      </c>
      <c r="U1402" s="88">
        <v>1.7022362353970399</v>
      </c>
      <c r="V1402" s="89">
        <v>4.3899999999999997</v>
      </c>
      <c r="W1402" s="85"/>
      <c r="X1402" s="88"/>
      <c r="Y1402" s="85">
        <v>100</v>
      </c>
      <c r="Z1402" s="88"/>
      <c r="AA1402" s="85">
        <v>0</v>
      </c>
      <c r="AB1402" s="91">
        <v>0</v>
      </c>
      <c r="AC1402" s="86">
        <v>0</v>
      </c>
      <c r="AD1402" s="86">
        <v>0</v>
      </c>
      <c r="AE1402" s="86">
        <v>0</v>
      </c>
      <c r="AF1402" s="88">
        <v>0</v>
      </c>
      <c r="AG1402" s="85">
        <v>0.13344000024899999</v>
      </c>
      <c r="AH1402" s="86">
        <v>1.157E-3</v>
      </c>
      <c r="AI1402" s="88">
        <v>0</v>
      </c>
      <c r="AJ1402" s="150">
        <v>1.05</v>
      </c>
      <c r="AK1402" s="151">
        <v>0</v>
      </c>
    </row>
    <row r="1403" spans="1:37" x14ac:dyDescent="0.2">
      <c r="A1403" s="149" t="s">
        <v>2943</v>
      </c>
      <c r="B1403" s="66" t="s">
        <v>2944</v>
      </c>
      <c r="C1403" s="67">
        <v>43</v>
      </c>
      <c r="D1403" s="84" t="s">
        <v>335</v>
      </c>
      <c r="E1403" s="85">
        <v>50.177520321405197</v>
      </c>
      <c r="F1403" s="91">
        <v>50.177520321405197</v>
      </c>
      <c r="G1403" s="86">
        <v>16.470459995639899</v>
      </c>
      <c r="H1403" s="86">
        <v>16.470459995639899</v>
      </c>
      <c r="I1403" s="86">
        <v>0.96</v>
      </c>
      <c r="J1403" s="86">
        <v>0.41</v>
      </c>
      <c r="K1403" s="87">
        <v>0</v>
      </c>
      <c r="L1403" s="85">
        <v>0.120000000069</v>
      </c>
      <c r="M1403" s="86">
        <v>0</v>
      </c>
      <c r="N1403" s="86">
        <v>1.7997465145754099</v>
      </c>
      <c r="O1403" s="86">
        <v>22.507122507122499</v>
      </c>
      <c r="P1403" s="86">
        <v>0.20799999999999999</v>
      </c>
      <c r="Q1403" s="88">
        <v>0.74399999999999999</v>
      </c>
      <c r="R1403" s="85">
        <v>0</v>
      </c>
      <c r="S1403" s="86">
        <v>0</v>
      </c>
      <c r="T1403" s="86">
        <v>1.17</v>
      </c>
      <c r="U1403" s="88">
        <v>2.2439191503939702</v>
      </c>
      <c r="V1403" s="89">
        <v>4.72</v>
      </c>
      <c r="W1403" s="85"/>
      <c r="X1403" s="88"/>
      <c r="Y1403" s="85">
        <v>100</v>
      </c>
      <c r="Z1403" s="88"/>
      <c r="AA1403" s="85">
        <v>0.1</v>
      </c>
      <c r="AB1403" s="91">
        <v>0.1</v>
      </c>
      <c r="AC1403" s="86">
        <v>0</v>
      </c>
      <c r="AD1403" s="86">
        <v>0</v>
      </c>
      <c r="AE1403" s="86">
        <v>0</v>
      </c>
      <c r="AF1403" s="88">
        <v>0</v>
      </c>
      <c r="AG1403" s="85">
        <v>0.104528000042</v>
      </c>
      <c r="AH1403" s="86">
        <v>1.859E-3</v>
      </c>
      <c r="AI1403" s="88">
        <v>0</v>
      </c>
      <c r="AJ1403" s="150">
        <v>1.08</v>
      </c>
      <c r="AK1403" s="151">
        <v>1</v>
      </c>
    </row>
    <row r="1404" spans="1:37" x14ac:dyDescent="0.2">
      <c r="A1404" s="149" t="s">
        <v>2945</v>
      </c>
      <c r="B1404" s="66" t="s">
        <v>2946</v>
      </c>
      <c r="C1404" s="67">
        <v>43</v>
      </c>
      <c r="D1404" s="84" t="s">
        <v>335</v>
      </c>
      <c r="E1404" s="85">
        <v>52.417900172117001</v>
      </c>
      <c r="F1404" s="91">
        <v>52.408261617900202</v>
      </c>
      <c r="G1404" s="86">
        <v>18.923235800344202</v>
      </c>
      <c r="H1404" s="86">
        <v>18.920481927710799</v>
      </c>
      <c r="I1404" s="86">
        <v>1.51</v>
      </c>
      <c r="J1404" s="86">
        <v>1.89</v>
      </c>
      <c r="K1404" s="87">
        <v>1.5299999999999999E-2</v>
      </c>
      <c r="L1404" s="85">
        <v>8.9999999888400004E-2</v>
      </c>
      <c r="M1404" s="86">
        <v>0</v>
      </c>
      <c r="N1404" s="86">
        <v>6.6992370499263796</v>
      </c>
      <c r="O1404" s="86">
        <v>29.706775296875598</v>
      </c>
      <c r="P1404" s="86">
        <v>0.39500000000000002</v>
      </c>
      <c r="Q1404" s="88">
        <v>0.98680000000000001</v>
      </c>
      <c r="R1404" s="85">
        <v>0</v>
      </c>
      <c r="S1404" s="86">
        <v>0</v>
      </c>
      <c r="T1404" s="86">
        <v>1.78</v>
      </c>
      <c r="U1404" s="88">
        <v>2.0764199655765898</v>
      </c>
      <c r="V1404" s="89">
        <v>4.6100000000000003</v>
      </c>
      <c r="W1404" s="85">
        <v>39.988453464998599</v>
      </c>
      <c r="X1404" s="88">
        <v>51.9</v>
      </c>
      <c r="Y1404" s="85">
        <v>18.28</v>
      </c>
      <c r="Z1404" s="88"/>
      <c r="AA1404" s="85">
        <v>0.42</v>
      </c>
      <c r="AB1404" s="91">
        <v>0.42</v>
      </c>
      <c r="AC1404" s="86">
        <v>0.08</v>
      </c>
      <c r="AD1404" s="86">
        <v>0.08</v>
      </c>
      <c r="AE1404" s="86">
        <v>0</v>
      </c>
      <c r="AF1404" s="88">
        <v>0</v>
      </c>
      <c r="AG1404" s="85">
        <v>1.78640600027</v>
      </c>
      <c r="AH1404" s="86">
        <v>1.8699E-2</v>
      </c>
      <c r="AI1404" s="88">
        <v>0.88244500013399996</v>
      </c>
      <c r="AJ1404" s="150">
        <v>1.1200000000000001</v>
      </c>
      <c r="AK1404" s="151">
        <v>2</v>
      </c>
    </row>
    <row r="1405" spans="1:37" x14ac:dyDescent="0.2">
      <c r="A1405" s="149" t="s">
        <v>2947</v>
      </c>
      <c r="B1405" s="66" t="s">
        <v>2948</v>
      </c>
      <c r="C1405" s="67">
        <v>43</v>
      </c>
      <c r="D1405" s="84" t="s">
        <v>335</v>
      </c>
      <c r="E1405" s="85">
        <v>52.107041113377001</v>
      </c>
      <c r="F1405" s="91">
        <v>52.058782321714901</v>
      </c>
      <c r="G1405" s="86">
        <v>12.241387362423501</v>
      </c>
      <c r="H1405" s="86">
        <v>12.225041642667</v>
      </c>
      <c r="I1405" s="86">
        <v>0.53</v>
      </c>
      <c r="J1405" s="86">
        <v>0.35</v>
      </c>
      <c r="K1405" s="87">
        <v>0</v>
      </c>
      <c r="L1405" s="85">
        <v>0.43000000019200002</v>
      </c>
      <c r="M1405" s="86">
        <v>0</v>
      </c>
      <c r="N1405" s="86">
        <v>2.4302187735747398</v>
      </c>
      <c r="O1405" s="86">
        <v>26.0104399701715</v>
      </c>
      <c r="P1405" s="86">
        <v>0.22800000000000001</v>
      </c>
      <c r="Q1405" s="88">
        <v>0.96</v>
      </c>
      <c r="R1405" s="85">
        <v>0</v>
      </c>
      <c r="S1405" s="86">
        <v>0</v>
      </c>
      <c r="T1405" s="86">
        <v>2</v>
      </c>
      <c r="U1405" s="88">
        <v>3.71514859037626</v>
      </c>
      <c r="V1405" s="89">
        <v>4.37</v>
      </c>
      <c r="W1405" s="85"/>
      <c r="X1405" s="88"/>
      <c r="Y1405" s="85">
        <v>100</v>
      </c>
      <c r="Z1405" s="88"/>
      <c r="AA1405" s="85">
        <v>0.47</v>
      </c>
      <c r="AB1405" s="91">
        <v>0.47</v>
      </c>
      <c r="AC1405" s="86">
        <v>0.06</v>
      </c>
      <c r="AD1405" s="86">
        <v>0.06</v>
      </c>
      <c r="AE1405" s="86">
        <v>0</v>
      </c>
      <c r="AF1405" s="88">
        <v>0</v>
      </c>
      <c r="AG1405" s="85">
        <v>1.8515420017999999</v>
      </c>
      <c r="AH1405" s="86">
        <v>3.1770000000000001E-3</v>
      </c>
      <c r="AI1405" s="88">
        <v>0</v>
      </c>
      <c r="AJ1405" s="150">
        <v>1.66</v>
      </c>
      <c r="AK1405" s="151">
        <v>3</v>
      </c>
    </row>
    <row r="1406" spans="1:37" x14ac:dyDescent="0.2">
      <c r="A1406" s="149" t="s">
        <v>2949</v>
      </c>
      <c r="B1406" s="66" t="s">
        <v>2950</v>
      </c>
      <c r="C1406" s="67">
        <v>43</v>
      </c>
      <c r="D1406" s="84" t="s">
        <v>335</v>
      </c>
      <c r="E1406" s="85">
        <v>50.363544220008897</v>
      </c>
      <c r="F1406" s="91">
        <v>50.360441424389997</v>
      </c>
      <c r="G1406" s="86">
        <v>14.5272890874678</v>
      </c>
      <c r="H1406" s="86">
        <v>14.524186291849</v>
      </c>
      <c r="I1406" s="86">
        <v>0.6</v>
      </c>
      <c r="J1406" s="86">
        <v>0.32</v>
      </c>
      <c r="K1406" s="87">
        <v>0</v>
      </c>
      <c r="L1406" s="85">
        <v>0.46000000033400001</v>
      </c>
      <c r="M1406" s="86">
        <v>0</v>
      </c>
      <c r="N1406" s="86">
        <v>12.9653705235788</v>
      </c>
      <c r="O1406" s="86">
        <v>29.6987951807229</v>
      </c>
      <c r="P1406" s="86">
        <v>0.23300000000000001</v>
      </c>
      <c r="Q1406" s="88">
        <v>1.448</v>
      </c>
      <c r="R1406" s="85">
        <v>0</v>
      </c>
      <c r="S1406" s="86">
        <v>0</v>
      </c>
      <c r="T1406" s="86">
        <v>1.7</v>
      </c>
      <c r="U1406" s="88">
        <v>4.7814080486518398</v>
      </c>
      <c r="V1406" s="89">
        <v>4.46</v>
      </c>
      <c r="W1406" s="85">
        <v>24.216889827149298</v>
      </c>
      <c r="X1406" s="88"/>
      <c r="Y1406" s="85">
        <v>100</v>
      </c>
      <c r="Z1406" s="88"/>
      <c r="AA1406" s="85">
        <v>0</v>
      </c>
      <c r="AB1406" s="91">
        <v>0</v>
      </c>
      <c r="AC1406" s="86">
        <v>0</v>
      </c>
      <c r="AD1406" s="86">
        <v>0</v>
      </c>
      <c r="AE1406" s="86">
        <v>0</v>
      </c>
      <c r="AF1406" s="88">
        <v>0.48899999296399999</v>
      </c>
      <c r="AG1406" s="85">
        <v>7.5089000045899995E-2</v>
      </c>
      <c r="AH1406" s="86">
        <v>2.1840000000000002E-3</v>
      </c>
      <c r="AI1406" s="88">
        <v>0</v>
      </c>
      <c r="AJ1406" s="150">
        <v>1.6</v>
      </c>
      <c r="AK1406" s="151">
        <v>3</v>
      </c>
    </row>
    <row r="1407" spans="1:37" x14ac:dyDescent="0.2">
      <c r="A1407" s="149" t="s">
        <v>2951</v>
      </c>
      <c r="B1407" s="66" t="s">
        <v>2952</v>
      </c>
      <c r="C1407" s="67">
        <v>43</v>
      </c>
      <c r="D1407" s="84" t="s">
        <v>335</v>
      </c>
      <c r="E1407" s="85">
        <v>57.9009533451447</v>
      </c>
      <c r="F1407" s="91">
        <v>57.884079979752002</v>
      </c>
      <c r="G1407" s="86">
        <v>18.2046739222138</v>
      </c>
      <c r="H1407" s="86">
        <v>18.199611912596001</v>
      </c>
      <c r="I1407" s="86">
        <v>0.33</v>
      </c>
      <c r="J1407" s="86">
        <v>0.35</v>
      </c>
      <c r="K1407" s="87">
        <v>0.16869999999999999</v>
      </c>
      <c r="L1407" s="85">
        <v>0.370000000361</v>
      </c>
      <c r="M1407" s="86">
        <v>0</v>
      </c>
      <c r="N1407" s="86">
        <v>5.40254237288136</v>
      </c>
      <c r="O1407" s="86">
        <v>26.4703476482618</v>
      </c>
      <c r="P1407" s="86">
        <v>0.23899999999999999</v>
      </c>
      <c r="Q1407" s="88">
        <v>1.0686</v>
      </c>
      <c r="R1407" s="85">
        <v>0</v>
      </c>
      <c r="S1407" s="86">
        <v>0</v>
      </c>
      <c r="T1407" s="86">
        <v>2.08</v>
      </c>
      <c r="U1407" s="88">
        <v>1.7480806546865799</v>
      </c>
      <c r="V1407" s="89">
        <v>4.58</v>
      </c>
      <c r="W1407" s="85"/>
      <c r="X1407" s="88"/>
      <c r="Y1407" s="85">
        <v>100</v>
      </c>
      <c r="Z1407" s="88"/>
      <c r="AA1407" s="85">
        <v>0.56000000000000005</v>
      </c>
      <c r="AB1407" s="91">
        <v>0.56000000000000005</v>
      </c>
      <c r="AC1407" s="86">
        <v>0.05</v>
      </c>
      <c r="AD1407" s="86">
        <v>0.05</v>
      </c>
      <c r="AE1407" s="86">
        <v>0</v>
      </c>
      <c r="AF1407" s="88">
        <v>0</v>
      </c>
      <c r="AG1407" s="85">
        <v>2.4038000003799999E-2</v>
      </c>
      <c r="AH1407" s="86">
        <v>1.5250000000000001E-3</v>
      </c>
      <c r="AI1407" s="88">
        <v>0</v>
      </c>
      <c r="AJ1407" s="150">
        <v>1.7</v>
      </c>
      <c r="AK1407" s="151">
        <v>3</v>
      </c>
    </row>
    <row r="1408" spans="1:37" x14ac:dyDescent="0.2">
      <c r="A1408" s="149" t="s">
        <v>2953</v>
      </c>
      <c r="B1408" s="66" t="s">
        <v>2954</v>
      </c>
      <c r="C1408" s="67">
        <v>43</v>
      </c>
      <c r="D1408" s="84" t="s">
        <v>335</v>
      </c>
      <c r="E1408" s="85">
        <v>47.076470255278203</v>
      </c>
      <c r="F1408" s="91">
        <v>47.065149714156298</v>
      </c>
      <c r="G1408" s="86">
        <v>15.395127315657099</v>
      </c>
      <c r="H1408" s="86">
        <v>15.3894670450962</v>
      </c>
      <c r="I1408" s="86">
        <v>3.12</v>
      </c>
      <c r="J1408" s="86">
        <v>2.36</v>
      </c>
      <c r="K1408" s="87">
        <v>0.14380000000000001</v>
      </c>
      <c r="L1408" s="85">
        <v>0.61999999901000002</v>
      </c>
      <c r="M1408" s="86">
        <v>3.6117050216684298E-3</v>
      </c>
      <c r="N1408" s="86">
        <v>16.468965517241401</v>
      </c>
      <c r="O1408" s="86">
        <v>29.160370230449601</v>
      </c>
      <c r="P1408" s="86">
        <v>0.38700000000000001</v>
      </c>
      <c r="Q1408" s="88">
        <v>0.95240000000000002</v>
      </c>
      <c r="R1408" s="85">
        <v>1.0772379618657801E-2</v>
      </c>
      <c r="S1408" s="86">
        <v>0</v>
      </c>
      <c r="T1408" s="86">
        <v>1.98</v>
      </c>
      <c r="U1408" s="88">
        <v>3.0266275299387901</v>
      </c>
      <c r="V1408" s="89">
        <v>4.6399999999999997</v>
      </c>
      <c r="W1408" s="85">
        <v>44.486018940259399</v>
      </c>
      <c r="X1408" s="88">
        <v>57.833333333299997</v>
      </c>
      <c r="Y1408" s="85">
        <v>67.639999999999986</v>
      </c>
      <c r="Z1408" s="88"/>
      <c r="AA1408" s="85">
        <v>0.08</v>
      </c>
      <c r="AB1408" s="91">
        <v>0.08</v>
      </c>
      <c r="AC1408" s="86">
        <v>0.05</v>
      </c>
      <c r="AD1408" s="86">
        <v>0.05</v>
      </c>
      <c r="AE1408" s="86">
        <v>0</v>
      </c>
      <c r="AF1408" s="88">
        <v>0</v>
      </c>
      <c r="AG1408" s="85">
        <v>0.26251399970599998</v>
      </c>
      <c r="AH1408" s="86">
        <v>1.9932999999999999E-2</v>
      </c>
      <c r="AI1408" s="88">
        <v>0</v>
      </c>
      <c r="AJ1408" s="150">
        <v>1.17</v>
      </c>
      <c r="AK1408" s="151">
        <v>2</v>
      </c>
    </row>
    <row r="1409" spans="1:37" x14ac:dyDescent="0.2">
      <c r="A1409" s="149" t="s">
        <v>2955</v>
      </c>
      <c r="B1409" s="66" t="s">
        <v>2956</v>
      </c>
      <c r="C1409" s="67">
        <v>43</v>
      </c>
      <c r="D1409" s="84" t="s">
        <v>335</v>
      </c>
      <c r="E1409" s="85">
        <v>62.676146064266199</v>
      </c>
      <c r="F1409" s="91">
        <v>62.426419998471097</v>
      </c>
      <c r="G1409" s="86">
        <v>19.692684045562299</v>
      </c>
      <c r="H1409" s="86">
        <v>19.677394694595201</v>
      </c>
      <c r="I1409" s="86">
        <v>4.45</v>
      </c>
      <c r="J1409" s="86">
        <v>2.99</v>
      </c>
      <c r="K1409" s="87">
        <v>1.2081</v>
      </c>
      <c r="L1409" s="85">
        <v>0.40000000019100002</v>
      </c>
      <c r="M1409" s="86">
        <v>0</v>
      </c>
      <c r="N1409" s="86">
        <v>24.129209423327101</v>
      </c>
      <c r="O1409" s="86">
        <v>27.770310005880901</v>
      </c>
      <c r="P1409" s="86">
        <v>0.433</v>
      </c>
      <c r="Q1409" s="88">
        <v>0.80220000000000002</v>
      </c>
      <c r="R1409" s="85">
        <v>0</v>
      </c>
      <c r="S1409" s="86">
        <v>0</v>
      </c>
      <c r="T1409" s="86">
        <v>1.54</v>
      </c>
      <c r="U1409" s="88">
        <v>3.5106048637124201</v>
      </c>
      <c r="V1409" s="89">
        <v>4.8</v>
      </c>
      <c r="W1409" s="85">
        <v>61.291588871736003</v>
      </c>
      <c r="X1409" s="88">
        <v>70.8</v>
      </c>
      <c r="Y1409" s="85">
        <v>30.699999999999989</v>
      </c>
      <c r="Z1409" s="88"/>
      <c r="AA1409" s="85">
        <v>0.24</v>
      </c>
      <c r="AB1409" s="91">
        <v>0.5</v>
      </c>
      <c r="AC1409" s="86">
        <v>0.05</v>
      </c>
      <c r="AD1409" s="86">
        <v>0.05</v>
      </c>
      <c r="AE1409" s="86">
        <v>0.02</v>
      </c>
      <c r="AF1409" s="88">
        <v>3.4000000467E-3</v>
      </c>
      <c r="AG1409" s="85">
        <v>2.24910000167E-2</v>
      </c>
      <c r="AH1409" s="86">
        <v>2.4627E-2</v>
      </c>
      <c r="AI1409" s="88">
        <v>0</v>
      </c>
      <c r="AJ1409" s="150">
        <v>1.1100000000000001</v>
      </c>
      <c r="AK1409" s="151">
        <v>1</v>
      </c>
    </row>
    <row r="1410" spans="1:37" x14ac:dyDescent="0.2">
      <c r="A1410" s="149" t="s">
        <v>2957</v>
      </c>
      <c r="B1410" s="66" t="s">
        <v>2957</v>
      </c>
      <c r="C1410" s="67">
        <v>43</v>
      </c>
      <c r="D1410" s="84" t="s">
        <v>335</v>
      </c>
      <c r="E1410" s="85">
        <v>41.363902724875501</v>
      </c>
      <c r="F1410" s="91">
        <v>41.356577790799903</v>
      </c>
      <c r="G1410" s="86">
        <v>17.970156125737699</v>
      </c>
      <c r="H1410" s="86">
        <v>17.9680632874304</v>
      </c>
      <c r="I1410" s="86">
        <v>0.39</v>
      </c>
      <c r="J1410" s="86">
        <v>0.37</v>
      </c>
      <c r="K1410" s="87">
        <v>0.5</v>
      </c>
      <c r="L1410" s="85">
        <v>0.82999999964600002</v>
      </c>
      <c r="M1410" s="86">
        <v>1.85512963230322E-2</v>
      </c>
      <c r="N1410" s="86">
        <v>5.1262743280815597</v>
      </c>
      <c r="O1410" s="86">
        <v>37.618106854492403</v>
      </c>
      <c r="P1410" s="86">
        <v>0.185</v>
      </c>
      <c r="Q1410" s="88">
        <v>1.0580000000000001</v>
      </c>
      <c r="R1410" s="85">
        <v>1.11944475540132E-2</v>
      </c>
      <c r="S1410" s="86">
        <v>0</v>
      </c>
      <c r="T1410" s="86">
        <v>1.34</v>
      </c>
      <c r="U1410" s="88">
        <v>8.4937842702272803</v>
      </c>
      <c r="V1410" s="89">
        <v>4.78</v>
      </c>
      <c r="W1410" s="85">
        <v>25.928141854680799</v>
      </c>
      <c r="X1410" s="88">
        <v>29.766666666700001</v>
      </c>
      <c r="Y1410" s="85">
        <v>100</v>
      </c>
      <c r="Z1410" s="88">
        <v>100</v>
      </c>
      <c r="AA1410" s="85">
        <v>0.08</v>
      </c>
      <c r="AB1410" s="91">
        <v>0.08</v>
      </c>
      <c r="AC1410" s="86">
        <v>0</v>
      </c>
      <c r="AD1410" s="86">
        <v>0</v>
      </c>
      <c r="AE1410" s="86">
        <v>0</v>
      </c>
      <c r="AF1410" s="88">
        <v>0</v>
      </c>
      <c r="AG1410" s="85">
        <v>6.82880000619E-2</v>
      </c>
      <c r="AH1410" s="86">
        <v>2.1540000000000001E-3</v>
      </c>
      <c r="AI1410" s="88">
        <v>0</v>
      </c>
      <c r="AJ1410" s="150">
        <v>1.2</v>
      </c>
      <c r="AK1410" s="151">
        <v>1</v>
      </c>
    </row>
    <row r="1411" spans="1:37" x14ac:dyDescent="0.2">
      <c r="A1411" s="149" t="s">
        <v>2958</v>
      </c>
      <c r="B1411" s="66" t="s">
        <v>2959</v>
      </c>
      <c r="C1411" s="67">
        <v>43</v>
      </c>
      <c r="D1411" s="84" t="s">
        <v>335</v>
      </c>
      <c r="E1411" s="85">
        <v>51.6286364592697</v>
      </c>
      <c r="F1411" s="91">
        <v>51.609509783294797</v>
      </c>
      <c r="G1411" s="86">
        <v>18.907675535068801</v>
      </c>
      <c r="H1411" s="86">
        <v>18.904806533672499</v>
      </c>
      <c r="I1411" s="86">
        <v>0.37</v>
      </c>
      <c r="J1411" s="86">
        <v>0.46</v>
      </c>
      <c r="K1411" s="87">
        <v>0.25509999999999999</v>
      </c>
      <c r="L1411" s="85">
        <v>0.59000000067000002</v>
      </c>
      <c r="M1411" s="86">
        <v>0</v>
      </c>
      <c r="N1411" s="86">
        <v>8.2038062021381499</v>
      </c>
      <c r="O1411" s="86">
        <v>38.494585160655099</v>
      </c>
      <c r="P1411" s="86">
        <v>0.13700000000000001</v>
      </c>
      <c r="Q1411" s="88">
        <v>1.3176000000000001</v>
      </c>
      <c r="R1411" s="85">
        <v>0</v>
      </c>
      <c r="S1411" s="86">
        <v>0</v>
      </c>
      <c r="T1411" s="86">
        <v>1.69</v>
      </c>
      <c r="U1411" s="88">
        <v>7.1141671288946702</v>
      </c>
      <c r="V1411" s="89">
        <v>4.82</v>
      </c>
      <c r="W1411" s="85"/>
      <c r="X1411" s="88"/>
      <c r="Y1411" s="85">
        <v>100</v>
      </c>
      <c r="Z1411" s="88">
        <v>100</v>
      </c>
      <c r="AA1411" s="85">
        <v>0.1</v>
      </c>
      <c r="AB1411" s="91">
        <v>0.11</v>
      </c>
      <c r="AC1411" s="86">
        <v>0</v>
      </c>
      <c r="AD1411" s="86">
        <v>0</v>
      </c>
      <c r="AE1411" s="86">
        <v>0</v>
      </c>
      <c r="AF1411" s="88">
        <v>0</v>
      </c>
      <c r="AG1411" s="85">
        <v>0.241336000184</v>
      </c>
      <c r="AH1411" s="86">
        <v>3.3649999999999999E-3</v>
      </c>
      <c r="AI1411" s="88">
        <v>0</v>
      </c>
      <c r="AJ1411" s="150">
        <v>1.1599999999999999</v>
      </c>
      <c r="AK1411" s="151">
        <v>0</v>
      </c>
    </row>
    <row r="1412" spans="1:37" x14ac:dyDescent="0.2">
      <c r="A1412" s="149" t="s">
        <v>2960</v>
      </c>
      <c r="B1412" s="66" t="s">
        <v>2961</v>
      </c>
      <c r="C1412" s="67">
        <v>43</v>
      </c>
      <c r="D1412" s="84" t="s">
        <v>335</v>
      </c>
      <c r="E1412" s="85">
        <v>44.087813243168902</v>
      </c>
      <c r="F1412" s="91">
        <v>44.073253199165201</v>
      </c>
      <c r="G1412" s="86">
        <v>18.835843592771699</v>
      </c>
      <c r="H1412" s="86">
        <v>18.8293724621034</v>
      </c>
      <c r="I1412" s="86">
        <v>0.86</v>
      </c>
      <c r="J1412" s="86">
        <v>0.61</v>
      </c>
      <c r="K1412" s="87">
        <v>1.0245</v>
      </c>
      <c r="L1412" s="85">
        <v>0.44999999968799997</v>
      </c>
      <c r="M1412" s="86">
        <v>0</v>
      </c>
      <c r="N1412" s="86">
        <v>12.1624822359072</v>
      </c>
      <c r="O1412" s="86">
        <v>36.448387339297803</v>
      </c>
      <c r="P1412" s="86">
        <v>0.18099999999999999</v>
      </c>
      <c r="Q1412" s="88">
        <v>1.2583</v>
      </c>
      <c r="R1412" s="85">
        <v>0</v>
      </c>
      <c r="S1412" s="86">
        <v>0</v>
      </c>
      <c r="T1412" s="86">
        <v>1.53</v>
      </c>
      <c r="U1412" s="88">
        <v>8.3752608674550704</v>
      </c>
      <c r="V1412" s="89">
        <v>4.6399999999999997</v>
      </c>
      <c r="W1412" s="85">
        <v>26.2972319376812</v>
      </c>
      <c r="X1412" s="88">
        <v>24.7</v>
      </c>
      <c r="Y1412" s="85">
        <v>100</v>
      </c>
      <c r="Z1412" s="88"/>
      <c r="AA1412" s="85">
        <v>0.15</v>
      </c>
      <c r="AB1412" s="91">
        <v>0.15</v>
      </c>
      <c r="AC1412" s="86">
        <v>0.05</v>
      </c>
      <c r="AD1412" s="86">
        <v>0.05</v>
      </c>
      <c r="AE1412" s="86">
        <v>0</v>
      </c>
      <c r="AF1412" s="88">
        <v>0</v>
      </c>
      <c r="AG1412" s="85">
        <v>2.7547999971199999E-2</v>
      </c>
      <c r="AH1412" s="86">
        <v>2.294E-3</v>
      </c>
      <c r="AI1412" s="88">
        <v>0</v>
      </c>
      <c r="AJ1412" s="150">
        <v>1.1200000000000001</v>
      </c>
      <c r="AK1412" s="151">
        <v>0</v>
      </c>
    </row>
    <row r="1413" spans="1:37" x14ac:dyDescent="0.2">
      <c r="A1413" s="149" t="s">
        <v>2962</v>
      </c>
      <c r="B1413" s="66" t="s">
        <v>2963</v>
      </c>
      <c r="C1413" s="67">
        <v>43</v>
      </c>
      <c r="D1413" s="84" t="s">
        <v>335</v>
      </c>
      <c r="E1413" s="85">
        <v>49.195030260118997</v>
      </c>
      <c r="F1413" s="91">
        <v>49.023921509128598</v>
      </c>
      <c r="G1413" s="86">
        <v>23.085352079434902</v>
      </c>
      <c r="H1413" s="86">
        <v>22.953859640250201</v>
      </c>
      <c r="I1413" s="86">
        <v>0.7</v>
      </c>
      <c r="J1413" s="86">
        <v>0.51</v>
      </c>
      <c r="K1413" s="87">
        <v>0.67430000000000001</v>
      </c>
      <c r="L1413" s="85">
        <v>0.22999999999699999</v>
      </c>
      <c r="M1413" s="86">
        <v>0</v>
      </c>
      <c r="N1413" s="86">
        <v>27.833684374756199</v>
      </c>
      <c r="O1413" s="86">
        <v>43.169614655716998</v>
      </c>
      <c r="P1413" s="86">
        <v>0.2</v>
      </c>
      <c r="Q1413" s="88">
        <v>0.88970000000000005</v>
      </c>
      <c r="R1413" s="85">
        <v>0</v>
      </c>
      <c r="S1413" s="86">
        <v>0</v>
      </c>
      <c r="T1413" s="86">
        <v>1.47</v>
      </c>
      <c r="U1413" s="88">
        <v>5.44176402164568</v>
      </c>
      <c r="V1413" s="89">
        <v>4.7</v>
      </c>
      <c r="W1413" s="85">
        <v>29.990672751112001</v>
      </c>
      <c r="X1413" s="88">
        <v>39.733333333300003</v>
      </c>
      <c r="Y1413" s="85">
        <v>100</v>
      </c>
      <c r="Z1413" s="88"/>
      <c r="AA1413" s="85">
        <v>0.02</v>
      </c>
      <c r="AB1413" s="91">
        <v>0.01</v>
      </c>
      <c r="AC1413" s="86">
        <v>0</v>
      </c>
      <c r="AD1413" s="86">
        <v>0</v>
      </c>
      <c r="AE1413" s="86">
        <v>0</v>
      </c>
      <c r="AF1413" s="88">
        <v>0</v>
      </c>
      <c r="AG1413" s="85">
        <v>0.120085999951</v>
      </c>
      <c r="AH1413" s="86">
        <v>3.849E-3</v>
      </c>
      <c r="AI1413" s="88">
        <v>0</v>
      </c>
      <c r="AJ1413" s="150">
        <v>1.1000000000000001</v>
      </c>
      <c r="AK1413" s="151">
        <v>1</v>
      </c>
    </row>
    <row r="1414" spans="1:37" x14ac:dyDescent="0.2">
      <c r="A1414" s="149" t="s">
        <v>2964</v>
      </c>
      <c r="B1414" s="66" t="s">
        <v>2965</v>
      </c>
      <c r="C1414" s="67">
        <v>43</v>
      </c>
      <c r="D1414" s="84" t="s">
        <v>335</v>
      </c>
      <c r="E1414" s="85">
        <v>51.067927508040803</v>
      </c>
      <c r="F1414" s="91">
        <v>51.0313348612368</v>
      </c>
      <c r="G1414" s="86">
        <v>17.7869152398744</v>
      </c>
      <c r="H1414" s="86">
        <v>17.773433738420401</v>
      </c>
      <c r="I1414" s="86">
        <v>1.2</v>
      </c>
      <c r="J1414" s="86">
        <v>0.85</v>
      </c>
      <c r="K1414" s="87">
        <v>0.95230000000000004</v>
      </c>
      <c r="L1414" s="85">
        <v>0.81999999878100005</v>
      </c>
      <c r="M1414" s="86">
        <v>0</v>
      </c>
      <c r="N1414" s="86">
        <v>16.5703422053232</v>
      </c>
      <c r="O1414" s="86">
        <v>40.384181809983303</v>
      </c>
      <c r="P1414" s="86">
        <v>0.20100000000000001</v>
      </c>
      <c r="Q1414" s="88">
        <v>1.0165</v>
      </c>
      <c r="R1414" s="85">
        <v>0</v>
      </c>
      <c r="S1414" s="86">
        <v>0</v>
      </c>
      <c r="T1414" s="86">
        <v>1.4</v>
      </c>
      <c r="U1414" s="88">
        <v>4.6414883577605304</v>
      </c>
      <c r="V1414" s="89">
        <v>4.71</v>
      </c>
      <c r="W1414" s="85">
        <v>35.632610040083499</v>
      </c>
      <c r="X1414" s="88">
        <v>41.633333333300001</v>
      </c>
      <c r="Y1414" s="85">
        <v>99.9</v>
      </c>
      <c r="Z1414" s="88">
        <v>100</v>
      </c>
      <c r="AA1414" s="85">
        <v>0.56000000000000005</v>
      </c>
      <c r="AB1414" s="91">
        <v>0.56000000000000005</v>
      </c>
      <c r="AC1414" s="86">
        <v>0.19</v>
      </c>
      <c r="AD1414" s="86">
        <v>0.19</v>
      </c>
      <c r="AE1414" s="86">
        <v>0</v>
      </c>
      <c r="AF1414" s="88">
        <v>0</v>
      </c>
      <c r="AG1414" s="85">
        <v>0.15456599957200001</v>
      </c>
      <c r="AH1414" s="86">
        <v>5.8729999999999997E-3</v>
      </c>
      <c r="AI1414" s="88">
        <v>0</v>
      </c>
      <c r="AJ1414" s="150">
        <v>1.24</v>
      </c>
      <c r="AK1414" s="151">
        <v>5</v>
      </c>
    </row>
    <row r="1415" spans="1:37" x14ac:dyDescent="0.2">
      <c r="A1415" s="149" t="s">
        <v>2966</v>
      </c>
      <c r="B1415" s="66" t="s">
        <v>2967</v>
      </c>
      <c r="C1415" s="67">
        <v>43</v>
      </c>
      <c r="D1415" s="84" t="s">
        <v>335</v>
      </c>
      <c r="E1415" s="85">
        <v>47.525652879033601</v>
      </c>
      <c r="F1415" s="91">
        <v>47.4801824878367</v>
      </c>
      <c r="G1415" s="86">
        <v>22.8746381314701</v>
      </c>
      <c r="H1415" s="86">
        <v>22.8587234945511</v>
      </c>
      <c r="I1415" s="86">
        <v>22.11</v>
      </c>
      <c r="J1415" s="86">
        <v>35.51</v>
      </c>
      <c r="K1415" s="87">
        <v>0.68200000000000005</v>
      </c>
      <c r="L1415" s="85">
        <v>0.27000000019499998</v>
      </c>
      <c r="M1415" s="86">
        <v>1.4565711760431199E-2</v>
      </c>
      <c r="N1415" s="86">
        <v>27.193686463349401</v>
      </c>
      <c r="O1415" s="86">
        <v>37.549937578027503</v>
      </c>
      <c r="P1415" s="86">
        <v>1.7</v>
      </c>
      <c r="Q1415" s="88">
        <v>1.2124999999999999</v>
      </c>
      <c r="R1415" s="85">
        <v>9.8019996079200204E-3</v>
      </c>
      <c r="S1415" s="86">
        <v>0</v>
      </c>
      <c r="T1415" s="86">
        <v>2.38</v>
      </c>
      <c r="U1415" s="88">
        <v>4.9706715976779803</v>
      </c>
      <c r="V1415" s="89">
        <v>4.3499999999999996</v>
      </c>
      <c r="W1415" s="85">
        <v>63.2932997242604</v>
      </c>
      <c r="X1415" s="88">
        <v>70.599999999999994</v>
      </c>
      <c r="Y1415" s="85">
        <v>34.94</v>
      </c>
      <c r="Z1415" s="88"/>
      <c r="AA1415" s="85">
        <v>0.67</v>
      </c>
      <c r="AB1415" s="91">
        <v>0.68</v>
      </c>
      <c r="AC1415" s="86">
        <v>0.17</v>
      </c>
      <c r="AD1415" s="86">
        <v>0.17</v>
      </c>
      <c r="AE1415" s="86">
        <v>0</v>
      </c>
      <c r="AF1415" s="88">
        <v>3.42289996394</v>
      </c>
      <c r="AG1415" s="85">
        <v>2.7727000029700001E-2</v>
      </c>
      <c r="AH1415" s="86">
        <v>0.31375500000000001</v>
      </c>
      <c r="AI1415" s="88">
        <v>2.6440020028300002</v>
      </c>
      <c r="AJ1415" s="150">
        <v>1.1200000000000001</v>
      </c>
      <c r="AK1415" s="151">
        <v>2</v>
      </c>
    </row>
    <row r="1416" spans="1:37" x14ac:dyDescent="0.2">
      <c r="A1416" s="149" t="s">
        <v>2968</v>
      </c>
      <c r="B1416" s="66" t="s">
        <v>2969</v>
      </c>
      <c r="C1416" s="67">
        <v>43</v>
      </c>
      <c r="D1416" s="84" t="s">
        <v>335</v>
      </c>
      <c r="E1416" s="85">
        <v>28.860890131154601</v>
      </c>
      <c r="F1416" s="91">
        <v>24.9847344657063</v>
      </c>
      <c r="G1416" s="86">
        <v>16.807568264889301</v>
      </c>
      <c r="H1416" s="86">
        <v>15.1907116749086</v>
      </c>
      <c r="I1416" s="86">
        <v>0.42</v>
      </c>
      <c r="J1416" s="86">
        <v>0.37</v>
      </c>
      <c r="K1416" s="87">
        <v>6.1542000000000003</v>
      </c>
      <c r="L1416" s="85">
        <v>0.62000000076499995</v>
      </c>
      <c r="M1416" s="86">
        <v>0</v>
      </c>
      <c r="N1416" s="86">
        <v>5.1727893131987797</v>
      </c>
      <c r="O1416" s="86">
        <v>25.972448444358601</v>
      </c>
      <c r="P1416" s="86">
        <v>0.65900000000000003</v>
      </c>
      <c r="Q1416" s="88">
        <v>1.7392000000000001</v>
      </c>
      <c r="R1416" s="85">
        <v>0</v>
      </c>
      <c r="S1416" s="86">
        <v>0</v>
      </c>
      <c r="T1416" s="86">
        <v>2.65</v>
      </c>
      <c r="U1416" s="88">
        <v>14.3625026875941</v>
      </c>
      <c r="V1416" s="89">
        <v>4.3</v>
      </c>
      <c r="W1416" s="85"/>
      <c r="X1416" s="88"/>
      <c r="Y1416" s="85">
        <v>-100</v>
      </c>
      <c r="Z1416" s="88"/>
      <c r="AA1416" s="85">
        <v>0</v>
      </c>
      <c r="AB1416" s="91">
        <v>2.52</v>
      </c>
      <c r="AC1416" s="86">
        <v>0.09</v>
      </c>
      <c r="AD1416" s="86">
        <v>0.93</v>
      </c>
      <c r="AE1416" s="86">
        <v>0</v>
      </c>
      <c r="AF1416" s="88">
        <v>1.89779997106</v>
      </c>
      <c r="AG1416" s="85">
        <v>0.57167600056500001</v>
      </c>
      <c r="AH1416" s="86">
        <v>3.0249999999999999E-3</v>
      </c>
      <c r="AI1416" s="88">
        <v>0</v>
      </c>
      <c r="AJ1416" s="150">
        <v>1.18</v>
      </c>
      <c r="AK1416" s="151">
        <v>1</v>
      </c>
    </row>
    <row r="1417" spans="1:37" x14ac:dyDescent="0.2">
      <c r="A1417" s="149" t="s">
        <v>2970</v>
      </c>
      <c r="B1417" s="66" t="s">
        <v>2971</v>
      </c>
      <c r="C1417" s="67">
        <v>43</v>
      </c>
      <c r="D1417" s="84" t="s">
        <v>335</v>
      </c>
      <c r="E1417" s="85">
        <v>50.011115044830703</v>
      </c>
      <c r="F1417" s="91">
        <v>44.412425796783999</v>
      </c>
      <c r="G1417" s="86">
        <v>17.0298953539113</v>
      </c>
      <c r="H1417" s="86">
        <v>15.7364334702817</v>
      </c>
      <c r="I1417" s="86">
        <v>0.84</v>
      </c>
      <c r="J1417" s="86">
        <v>0.91</v>
      </c>
      <c r="K1417" s="87">
        <v>6.1475999999999997</v>
      </c>
      <c r="L1417" s="85">
        <v>0.14000000010399999</v>
      </c>
      <c r="M1417" s="86">
        <v>2.5376447289231899E-2</v>
      </c>
      <c r="N1417" s="86">
        <v>18.126433486238501</v>
      </c>
      <c r="O1417" s="86">
        <v>28.0773031733831</v>
      </c>
      <c r="P1417" s="86">
        <v>2.1080000000000001</v>
      </c>
      <c r="Q1417" s="88">
        <v>1.3355999999999999</v>
      </c>
      <c r="R1417" s="85">
        <v>1.18736642127761E-2</v>
      </c>
      <c r="S1417" s="86">
        <v>0</v>
      </c>
      <c r="T1417" s="86">
        <v>2.92</v>
      </c>
      <c r="U1417" s="88">
        <v>4.8733296557629497</v>
      </c>
      <c r="V1417" s="89">
        <v>4.16</v>
      </c>
      <c r="W1417" s="85"/>
      <c r="X1417" s="88"/>
      <c r="Y1417" s="85">
        <v>5.7000000000000028</v>
      </c>
      <c r="Z1417" s="88"/>
      <c r="AA1417" s="85">
        <v>0</v>
      </c>
      <c r="AB1417" s="91">
        <v>5.19</v>
      </c>
      <c r="AC1417" s="86">
        <v>0</v>
      </c>
      <c r="AD1417" s="86">
        <v>0.98</v>
      </c>
      <c r="AE1417" s="86">
        <v>0</v>
      </c>
      <c r="AF1417" s="88">
        <v>2.7151000519899999</v>
      </c>
      <c r="AG1417" s="85">
        <v>0.11638199997699999</v>
      </c>
      <c r="AH1417" s="86">
        <v>7.6179999999999998E-3</v>
      </c>
      <c r="AI1417" s="88">
        <v>0.440666999911</v>
      </c>
      <c r="AJ1417" s="150">
        <v>1.23</v>
      </c>
      <c r="AK1417" s="151">
        <v>4</v>
      </c>
    </row>
    <row r="1418" spans="1:37" x14ac:dyDescent="0.2">
      <c r="A1418" s="149" t="s">
        <v>2972</v>
      </c>
      <c r="B1418" s="66" t="s">
        <v>2973</v>
      </c>
      <c r="C1418" s="67">
        <v>43</v>
      </c>
      <c r="D1418" s="84" t="s">
        <v>335</v>
      </c>
      <c r="E1418" s="85">
        <v>39.060446353048299</v>
      </c>
      <c r="F1418" s="91">
        <v>39.024009369510097</v>
      </c>
      <c r="G1418" s="86">
        <v>19.7163120567376</v>
      </c>
      <c r="H1418" s="86">
        <v>19.696792244127799</v>
      </c>
      <c r="I1418" s="86">
        <v>28.55</v>
      </c>
      <c r="J1418" s="86">
        <v>32.200000000000003</v>
      </c>
      <c r="K1418" s="87">
        <v>0.28920000000000001</v>
      </c>
      <c r="L1418" s="85">
        <v>0.199999999856</v>
      </c>
      <c r="M1418" s="86">
        <v>0</v>
      </c>
      <c r="N1418" s="86">
        <v>13.7069732430028</v>
      </c>
      <c r="O1418" s="86">
        <v>26.7574028001366</v>
      </c>
      <c r="P1418" s="86">
        <v>1.1539999999999999</v>
      </c>
      <c r="Q1418" s="88">
        <v>1.8940999999999999</v>
      </c>
      <c r="R1418" s="85">
        <v>0</v>
      </c>
      <c r="S1418" s="86">
        <v>0</v>
      </c>
      <c r="T1418" s="86">
        <v>2.52</v>
      </c>
      <c r="U1418" s="88">
        <v>9.3890298653132902</v>
      </c>
      <c r="V1418" s="89">
        <v>4.54</v>
      </c>
      <c r="W1418" s="85">
        <v>43.271713693558603</v>
      </c>
      <c r="X1418" s="88">
        <v>43.233333333300003</v>
      </c>
      <c r="Y1418" s="85">
        <v>-16.560000000000002</v>
      </c>
      <c r="Z1418" s="88">
        <v>-100</v>
      </c>
      <c r="AA1418" s="85">
        <v>0.17</v>
      </c>
      <c r="AB1418" s="91">
        <v>0.17</v>
      </c>
      <c r="AC1418" s="86">
        <v>0.04</v>
      </c>
      <c r="AD1418" s="86">
        <v>0.04</v>
      </c>
      <c r="AE1418" s="86">
        <v>0</v>
      </c>
      <c r="AF1418" s="88">
        <v>0.446599989807</v>
      </c>
      <c r="AG1418" s="85">
        <v>0.111027000099</v>
      </c>
      <c r="AH1418" s="86">
        <v>0.16703899999999999</v>
      </c>
      <c r="AI1418" s="88">
        <v>1.3220010011800001</v>
      </c>
      <c r="AJ1418" s="150">
        <v>1.17</v>
      </c>
      <c r="AK1418" s="151">
        <v>2</v>
      </c>
    </row>
    <row r="1419" spans="1:37" x14ac:dyDescent="0.2">
      <c r="A1419" s="149" t="s">
        <v>2974</v>
      </c>
      <c r="B1419" s="66" t="s">
        <v>2975</v>
      </c>
      <c r="C1419" s="67">
        <v>43</v>
      </c>
      <c r="D1419" s="84" t="s">
        <v>335</v>
      </c>
      <c r="E1419" s="85">
        <v>40.931444621328097</v>
      </c>
      <c r="F1419" s="91">
        <v>40.9091369992192</v>
      </c>
      <c r="G1419" s="86">
        <v>19.0111639508827</v>
      </c>
      <c r="H1419" s="86">
        <v>19.0040660711208</v>
      </c>
      <c r="I1419" s="86">
        <v>0.99</v>
      </c>
      <c r="J1419" s="86">
        <v>1.01</v>
      </c>
      <c r="K1419" s="87">
        <v>0.75480000000000003</v>
      </c>
      <c r="L1419" s="85">
        <v>1.7299999997</v>
      </c>
      <c r="M1419" s="86">
        <v>0</v>
      </c>
      <c r="N1419" s="86">
        <v>12.515547263681601</v>
      </c>
      <c r="O1419" s="86">
        <v>32.184546970539202</v>
      </c>
      <c r="P1419" s="86">
        <v>0.17799999999999999</v>
      </c>
      <c r="Q1419" s="88">
        <v>1.3182</v>
      </c>
      <c r="R1419" s="85">
        <v>0</v>
      </c>
      <c r="S1419" s="86">
        <v>0</v>
      </c>
      <c r="T1419" s="86">
        <v>1.4</v>
      </c>
      <c r="U1419" s="88">
        <v>7.5217245819855796</v>
      </c>
      <c r="V1419" s="89">
        <v>4.7</v>
      </c>
      <c r="W1419" s="85"/>
      <c r="X1419" s="88"/>
      <c r="Y1419" s="85">
        <v>100</v>
      </c>
      <c r="Z1419" s="88">
        <v>100</v>
      </c>
      <c r="AA1419" s="85">
        <v>0.3</v>
      </c>
      <c r="AB1419" s="91">
        <v>0.27</v>
      </c>
      <c r="AC1419" s="86">
        <v>0.09</v>
      </c>
      <c r="AD1419" s="86">
        <v>0.08</v>
      </c>
      <c r="AE1419" s="86">
        <v>0</v>
      </c>
      <c r="AF1419" s="88">
        <v>0</v>
      </c>
      <c r="AG1419" s="85">
        <v>8.0307999946599998E-2</v>
      </c>
      <c r="AH1419" s="86">
        <v>6.757E-3</v>
      </c>
      <c r="AI1419" s="88">
        <v>0</v>
      </c>
      <c r="AJ1419" s="150">
        <v>1.23</v>
      </c>
      <c r="AK1419" s="151">
        <v>5</v>
      </c>
    </row>
    <row r="1420" spans="1:37" x14ac:dyDescent="0.2">
      <c r="A1420" s="149" t="s">
        <v>2976</v>
      </c>
      <c r="B1420" s="66" t="s">
        <v>2977</v>
      </c>
      <c r="C1420" s="67">
        <v>43</v>
      </c>
      <c r="D1420" s="84" t="s">
        <v>335</v>
      </c>
      <c r="E1420" s="85">
        <v>29.161711175983001</v>
      </c>
      <c r="F1420" s="91">
        <v>29.1454932064728</v>
      </c>
      <c r="G1420" s="86">
        <v>17.003640033156699</v>
      </c>
      <c r="H1420" s="86">
        <v>17.003640033156699</v>
      </c>
      <c r="I1420" s="86">
        <v>1.28</v>
      </c>
      <c r="J1420" s="86">
        <v>0.83</v>
      </c>
      <c r="K1420" s="87">
        <v>0.74080000000000001</v>
      </c>
      <c r="L1420" s="85">
        <v>1.0600000007599999</v>
      </c>
      <c r="M1420" s="86">
        <v>0</v>
      </c>
      <c r="N1420" s="86">
        <v>6.8434150076569704</v>
      </c>
      <c r="O1420" s="86">
        <v>26.909018408985201</v>
      </c>
      <c r="P1420" s="86">
        <v>0.28199999999999997</v>
      </c>
      <c r="Q1420" s="88">
        <v>1.0210999999999999</v>
      </c>
      <c r="R1420" s="85">
        <v>0</v>
      </c>
      <c r="S1420" s="86">
        <v>0</v>
      </c>
      <c r="T1420" s="86">
        <v>1.45</v>
      </c>
      <c r="U1420" s="88">
        <v>9.7055537535589398</v>
      </c>
      <c r="V1420" s="89">
        <v>4.79</v>
      </c>
      <c r="W1420" s="85"/>
      <c r="X1420" s="88"/>
      <c r="Y1420" s="85">
        <v>100</v>
      </c>
      <c r="Z1420" s="88"/>
      <c r="AA1420" s="85">
        <v>0.45</v>
      </c>
      <c r="AB1420" s="91">
        <v>0.45</v>
      </c>
      <c r="AC1420" s="86">
        <v>0</v>
      </c>
      <c r="AD1420" s="86">
        <v>0</v>
      </c>
      <c r="AE1420" s="86">
        <v>0</v>
      </c>
      <c r="AF1420" s="88">
        <v>0</v>
      </c>
      <c r="AG1420" s="85">
        <v>0.125783000369</v>
      </c>
      <c r="AH1420" s="86">
        <v>2.9629999999999999E-3</v>
      </c>
      <c r="AI1420" s="88">
        <v>0.44066700129399999</v>
      </c>
      <c r="AJ1420" s="150">
        <v>1.25</v>
      </c>
      <c r="AK1420" s="151">
        <v>0</v>
      </c>
    </row>
    <row r="1421" spans="1:37" x14ac:dyDescent="0.2">
      <c r="A1421" s="149" t="s">
        <v>2978</v>
      </c>
      <c r="B1421" s="66" t="s">
        <v>2979</v>
      </c>
      <c r="C1421" s="67">
        <v>43</v>
      </c>
      <c r="D1421" s="84" t="s">
        <v>335</v>
      </c>
      <c r="E1421" s="85">
        <v>30.9346182267256</v>
      </c>
      <c r="F1421" s="91">
        <v>30.926520159127001</v>
      </c>
      <c r="G1421" s="86">
        <v>16.861188998775201</v>
      </c>
      <c r="H1421" s="86">
        <v>16.861188998775201</v>
      </c>
      <c r="I1421" s="86">
        <v>0.72</v>
      </c>
      <c r="J1421" s="86">
        <v>0.82</v>
      </c>
      <c r="K1421" s="87">
        <v>0.3599</v>
      </c>
      <c r="L1421" s="85">
        <v>1.0799999983699999</v>
      </c>
      <c r="M1421" s="86">
        <v>0</v>
      </c>
      <c r="N1421" s="86">
        <v>11.8887665198238</v>
      </c>
      <c r="O1421" s="86">
        <v>27.119343106745202</v>
      </c>
      <c r="P1421" s="86">
        <v>0.252</v>
      </c>
      <c r="Q1421" s="88">
        <v>1.0123</v>
      </c>
      <c r="R1421" s="85">
        <v>0</v>
      </c>
      <c r="S1421" s="86">
        <v>0</v>
      </c>
      <c r="T1421" s="86">
        <v>1.38</v>
      </c>
      <c r="U1421" s="88">
        <v>9.5051068438793802</v>
      </c>
      <c r="V1421" s="89">
        <v>4.58</v>
      </c>
      <c r="W1421" s="85">
        <v>31.682434334021199</v>
      </c>
      <c r="X1421" s="88">
        <v>36.066666666700002</v>
      </c>
      <c r="Y1421" s="85">
        <v>100</v>
      </c>
      <c r="Z1421" s="88"/>
      <c r="AA1421" s="85">
        <v>0</v>
      </c>
      <c r="AB1421" s="91">
        <v>0</v>
      </c>
      <c r="AC1421" s="86">
        <v>0</v>
      </c>
      <c r="AD1421" s="86">
        <v>0</v>
      </c>
      <c r="AE1421" s="86">
        <v>0</v>
      </c>
      <c r="AF1421" s="88">
        <v>0</v>
      </c>
      <c r="AG1421" s="85">
        <v>0.19325599983399999</v>
      </c>
      <c r="AH1421" s="86">
        <v>5.4790000000000004E-3</v>
      </c>
      <c r="AI1421" s="88">
        <v>0</v>
      </c>
      <c r="AJ1421" s="150">
        <v>1.19</v>
      </c>
      <c r="AK1421" s="151">
        <v>0</v>
      </c>
    </row>
    <row r="1422" spans="1:37" x14ac:dyDescent="0.2">
      <c r="A1422" s="149" t="s">
        <v>2980</v>
      </c>
      <c r="B1422" s="66" t="s">
        <v>2981</v>
      </c>
      <c r="C1422" s="67">
        <v>43</v>
      </c>
      <c r="D1422" s="84" t="s">
        <v>335</v>
      </c>
      <c r="E1422" s="85">
        <v>54.776811193165102</v>
      </c>
      <c r="F1422" s="91">
        <v>54.756057487763997</v>
      </c>
      <c r="G1422" s="86">
        <v>30.658411303851501</v>
      </c>
      <c r="H1422" s="86">
        <v>30.644575500250799</v>
      </c>
      <c r="I1422" s="86">
        <v>1.38</v>
      </c>
      <c r="J1422" s="86">
        <v>1.45</v>
      </c>
      <c r="K1422" s="87">
        <v>0.43240000000000001</v>
      </c>
      <c r="L1422" s="85">
        <v>0.64000000032500004</v>
      </c>
      <c r="M1422" s="86">
        <v>0</v>
      </c>
      <c r="N1422" s="86">
        <v>52.202498356344499</v>
      </c>
      <c r="O1422" s="86">
        <v>48.484186774393102</v>
      </c>
      <c r="P1422" s="86">
        <v>0.27400000000000002</v>
      </c>
      <c r="Q1422" s="88">
        <v>0.2402</v>
      </c>
      <c r="R1422" s="85">
        <v>0</v>
      </c>
      <c r="S1422" s="86">
        <v>0</v>
      </c>
      <c r="T1422" s="86">
        <v>1.72</v>
      </c>
      <c r="U1422" s="88">
        <v>8.6594835786305993</v>
      </c>
      <c r="V1422" s="89">
        <v>4.6399999999999997</v>
      </c>
      <c r="W1422" s="85">
        <v>64.9975289520941</v>
      </c>
      <c r="X1422" s="88">
        <v>65.166666666699996</v>
      </c>
      <c r="Y1422" s="85">
        <v>-80.039999999999992</v>
      </c>
      <c r="Z1422" s="88"/>
      <c r="AA1422" s="85">
        <v>1.08</v>
      </c>
      <c r="AB1422" s="91">
        <v>1.08</v>
      </c>
      <c r="AC1422" s="86">
        <v>0.42</v>
      </c>
      <c r="AD1422" s="86">
        <v>0.42</v>
      </c>
      <c r="AE1422" s="86">
        <v>0</v>
      </c>
      <c r="AF1422" s="88">
        <v>3.6828000564200001</v>
      </c>
      <c r="AG1422" s="85">
        <v>3.9151000014700003E-2</v>
      </c>
      <c r="AH1422" s="86">
        <v>1.1413E-2</v>
      </c>
      <c r="AI1422" s="88">
        <v>0</v>
      </c>
      <c r="AJ1422" s="150">
        <v>1.1000000000000001</v>
      </c>
      <c r="AK1422" s="151">
        <v>1</v>
      </c>
    </row>
    <row r="1423" spans="1:37" x14ac:dyDescent="0.2">
      <c r="A1423" s="149" t="s">
        <v>2982</v>
      </c>
      <c r="B1423" s="66" t="s">
        <v>2982</v>
      </c>
      <c r="C1423" s="67">
        <v>43</v>
      </c>
      <c r="D1423" s="84" t="s">
        <v>335</v>
      </c>
      <c r="E1423" s="85">
        <v>39.085028564519497</v>
      </c>
      <c r="F1423" s="91">
        <v>39.032886981228998</v>
      </c>
      <c r="G1423" s="86">
        <v>16.911253513889299</v>
      </c>
      <c r="H1423" s="86">
        <v>16.898407036846699</v>
      </c>
      <c r="I1423" s="86">
        <v>7.3</v>
      </c>
      <c r="J1423" s="86">
        <v>3.34</v>
      </c>
      <c r="K1423" s="87">
        <v>1.6799999999999999E-2</v>
      </c>
      <c r="L1423" s="85">
        <v>0.99999999881400004</v>
      </c>
      <c r="M1423" s="86">
        <v>6.0336571878716702E-2</v>
      </c>
      <c r="N1423" s="86">
        <v>9.3316225358684293E-2</v>
      </c>
      <c r="O1423" s="86">
        <v>5.1362403026713004</v>
      </c>
      <c r="P1423" s="86">
        <v>0.96399999999999997</v>
      </c>
      <c r="Q1423" s="88">
        <v>1.4106000000000001</v>
      </c>
      <c r="R1423" s="85">
        <v>2.04876049989756E-2</v>
      </c>
      <c r="S1423" s="86">
        <v>0</v>
      </c>
      <c r="T1423" s="86">
        <v>1.88</v>
      </c>
      <c r="U1423" s="88">
        <v>2.4884381706616701</v>
      </c>
      <c r="V1423" s="89">
        <v>4.51</v>
      </c>
      <c r="W1423" s="85">
        <v>23.7</v>
      </c>
      <c r="X1423" s="88"/>
      <c r="Y1423" s="85">
        <v>99.97999999999999</v>
      </c>
      <c r="Z1423" s="88">
        <v>100</v>
      </c>
      <c r="AA1423" s="85">
        <v>0.06</v>
      </c>
      <c r="AB1423" s="91">
        <v>0.05</v>
      </c>
      <c r="AC1423" s="86">
        <v>0.01</v>
      </c>
      <c r="AD1423" s="86">
        <v>0.01</v>
      </c>
      <c r="AE1423" s="86">
        <v>0</v>
      </c>
      <c r="AF1423" s="88">
        <v>0</v>
      </c>
      <c r="AG1423" s="85">
        <v>4.0908000044100001E-2</v>
      </c>
      <c r="AH1423" s="86">
        <v>2.9853999999999999E-2</v>
      </c>
      <c r="AI1423" s="88">
        <v>0</v>
      </c>
      <c r="AJ1423" s="150">
        <v>1.03</v>
      </c>
      <c r="AK1423" s="151">
        <v>0</v>
      </c>
    </row>
    <row r="1424" spans="1:37" x14ac:dyDescent="0.2">
      <c r="A1424" s="149" t="s">
        <v>2983</v>
      </c>
      <c r="B1424" s="66" t="s">
        <v>2984</v>
      </c>
      <c r="C1424" s="67">
        <v>43</v>
      </c>
      <c r="D1424" s="84" t="s">
        <v>335</v>
      </c>
      <c r="E1424" s="85">
        <v>31.469736297633801</v>
      </c>
      <c r="F1424" s="91">
        <v>31.444156039574199</v>
      </c>
      <c r="G1424" s="86">
        <v>15.5400067712448</v>
      </c>
      <c r="H1424" s="86">
        <v>15.5189406763721</v>
      </c>
      <c r="I1424" s="86">
        <v>0.43</v>
      </c>
      <c r="J1424" s="86">
        <v>0.46</v>
      </c>
      <c r="K1424" s="87">
        <v>0.1087</v>
      </c>
      <c r="L1424" s="85">
        <v>0.29000000011799998</v>
      </c>
      <c r="M1424" s="86">
        <v>4.7159836055759699E-2</v>
      </c>
      <c r="N1424" s="86">
        <v>0</v>
      </c>
      <c r="O1424" s="86">
        <v>5.3039238814185703</v>
      </c>
      <c r="P1424" s="86">
        <v>0.436</v>
      </c>
      <c r="Q1424" s="88">
        <v>1.4964</v>
      </c>
      <c r="R1424" s="85">
        <v>1.6326530612244899E-2</v>
      </c>
      <c r="S1424" s="86">
        <v>0</v>
      </c>
      <c r="T1424" s="86">
        <v>1.63</v>
      </c>
      <c r="U1424" s="88">
        <v>6.0775683707632702</v>
      </c>
      <c r="V1424" s="89">
        <v>4.74</v>
      </c>
      <c r="W1424" s="85"/>
      <c r="X1424" s="88"/>
      <c r="Y1424" s="85">
        <v>100</v>
      </c>
      <c r="Z1424" s="88"/>
      <c r="AA1424" s="85">
        <v>0.52</v>
      </c>
      <c r="AB1424" s="91">
        <v>0.52</v>
      </c>
      <c r="AC1424" s="86">
        <v>0.08</v>
      </c>
      <c r="AD1424" s="86">
        <v>0.08</v>
      </c>
      <c r="AE1424" s="86">
        <v>0</v>
      </c>
      <c r="AF1424" s="88">
        <v>0</v>
      </c>
      <c r="AG1424" s="85">
        <v>3.12100000196E-2</v>
      </c>
      <c r="AH1424" s="86">
        <v>4.3270000000000001E-3</v>
      </c>
      <c r="AI1424" s="88">
        <v>0</v>
      </c>
      <c r="AJ1424" s="150">
        <v>1.03</v>
      </c>
      <c r="AK1424" s="151">
        <v>0</v>
      </c>
    </row>
    <row r="1425" spans="1:37" x14ac:dyDescent="0.2">
      <c r="A1425" s="149" t="s">
        <v>2985</v>
      </c>
      <c r="B1425" s="66" t="s">
        <v>2986</v>
      </c>
      <c r="C1425" s="67">
        <v>43</v>
      </c>
      <c r="D1425" s="84" t="s">
        <v>335</v>
      </c>
      <c r="E1425" s="85">
        <v>29.916521063871102</v>
      </c>
      <c r="F1425" s="91">
        <v>29.916521063871102</v>
      </c>
      <c r="G1425" s="86">
        <v>16.358820756025199</v>
      </c>
      <c r="H1425" s="86">
        <v>16.358820756025199</v>
      </c>
      <c r="I1425" s="86">
        <v>17.09</v>
      </c>
      <c r="J1425" s="86">
        <v>9.93</v>
      </c>
      <c r="K1425" s="87">
        <v>0</v>
      </c>
      <c r="L1425" s="85">
        <v>0.52000000058100004</v>
      </c>
      <c r="M1425" s="86">
        <v>0</v>
      </c>
      <c r="N1425" s="86">
        <v>1.20767737761484</v>
      </c>
      <c r="O1425" s="86">
        <v>10.3603277024578</v>
      </c>
      <c r="P1425" s="86">
        <v>1.591</v>
      </c>
      <c r="Q1425" s="88">
        <v>2.4805999999999999</v>
      </c>
      <c r="R1425" s="85">
        <v>0</v>
      </c>
      <c r="S1425" s="86">
        <v>0</v>
      </c>
      <c r="T1425" s="86">
        <v>2.87</v>
      </c>
      <c r="U1425" s="88">
        <v>5.7769642510469499</v>
      </c>
      <c r="V1425" s="89">
        <v>4.4000000000000004</v>
      </c>
      <c r="W1425" s="85">
        <v>28.212952929411301</v>
      </c>
      <c r="X1425" s="88">
        <v>29.5</v>
      </c>
      <c r="Y1425" s="85">
        <v>26.840000000000003</v>
      </c>
      <c r="Z1425" s="88">
        <v>100</v>
      </c>
      <c r="AA1425" s="85">
        <v>0.82</v>
      </c>
      <c r="AB1425" s="91">
        <v>0.82</v>
      </c>
      <c r="AC1425" s="86">
        <v>0.23</v>
      </c>
      <c r="AD1425" s="86">
        <v>0.23</v>
      </c>
      <c r="AE1425" s="86">
        <v>0</v>
      </c>
      <c r="AF1425" s="88">
        <v>0</v>
      </c>
      <c r="AG1425" s="85">
        <v>1.8508000008999999E-2</v>
      </c>
      <c r="AH1425" s="86">
        <v>4.9472000000000002E-2</v>
      </c>
      <c r="AI1425" s="88">
        <v>0</v>
      </c>
      <c r="AJ1425" s="150">
        <v>1.02</v>
      </c>
      <c r="AK1425" s="151">
        <v>0</v>
      </c>
    </row>
    <row r="1426" spans="1:37" x14ac:dyDescent="0.2">
      <c r="A1426" s="149" t="s">
        <v>2987</v>
      </c>
      <c r="B1426" s="66" t="s">
        <v>2987</v>
      </c>
      <c r="C1426" s="67">
        <v>43</v>
      </c>
      <c r="D1426" s="84" t="s">
        <v>335</v>
      </c>
      <c r="E1426" s="85">
        <v>52.800315385202303</v>
      </c>
      <c r="F1426" s="91">
        <v>52.792685098049198</v>
      </c>
      <c r="G1426" s="86">
        <v>27.092606251748599</v>
      </c>
      <c r="H1426" s="86">
        <v>27.092606251748599</v>
      </c>
      <c r="I1426" s="86">
        <v>0.49</v>
      </c>
      <c r="J1426" s="86">
        <v>0.34</v>
      </c>
      <c r="K1426" s="87">
        <v>0.12720000000000001</v>
      </c>
      <c r="L1426" s="85">
        <v>0.40999999985800001</v>
      </c>
      <c r="M1426" s="86">
        <v>0.117473049875081</v>
      </c>
      <c r="N1426" s="86"/>
      <c r="O1426" s="86">
        <v>8.7719298245614006</v>
      </c>
      <c r="P1426" s="86">
        <v>0.26100000000000001</v>
      </c>
      <c r="Q1426" s="88">
        <v>0.8054</v>
      </c>
      <c r="R1426" s="85">
        <v>1.3509862199405601E-2</v>
      </c>
      <c r="S1426" s="86">
        <v>0</v>
      </c>
      <c r="T1426" s="86">
        <v>0.9</v>
      </c>
      <c r="U1426" s="88">
        <v>3.1932751735890301</v>
      </c>
      <c r="V1426" s="89">
        <v>4.88</v>
      </c>
      <c r="W1426" s="85"/>
      <c r="X1426" s="88"/>
      <c r="Y1426" s="85">
        <v>100</v>
      </c>
      <c r="Z1426" s="88"/>
      <c r="AA1426" s="85">
        <v>0.33</v>
      </c>
      <c r="AB1426" s="91">
        <v>0.33</v>
      </c>
      <c r="AC1426" s="86">
        <v>0</v>
      </c>
      <c r="AD1426" s="86">
        <v>0</v>
      </c>
      <c r="AE1426" s="86">
        <v>0</v>
      </c>
      <c r="AF1426" s="88">
        <v>0.93419998851899999</v>
      </c>
      <c r="AG1426" s="85">
        <v>3.4218000021100002E-2</v>
      </c>
      <c r="AH1426" s="86">
        <v>1.8079999999999999E-3</v>
      </c>
      <c r="AI1426" s="88">
        <v>0</v>
      </c>
      <c r="AJ1426" s="150">
        <v>1.04</v>
      </c>
      <c r="AK1426" s="151">
        <v>1</v>
      </c>
    </row>
    <row r="1427" spans="1:37" x14ac:dyDescent="0.2">
      <c r="A1427" s="149" t="s">
        <v>2988</v>
      </c>
      <c r="B1427" s="66" t="s">
        <v>2989</v>
      </c>
      <c r="C1427" s="67">
        <v>43</v>
      </c>
      <c r="D1427" s="84" t="s">
        <v>335</v>
      </c>
      <c r="E1427" s="85">
        <v>35.0918820259676</v>
      </c>
      <c r="F1427" s="91">
        <v>34.501182229228</v>
      </c>
      <c r="G1427" s="86">
        <v>18.734807317376699</v>
      </c>
      <c r="H1427" s="86">
        <v>18.620317750031099</v>
      </c>
      <c r="I1427" s="86">
        <v>0.56999999999999995</v>
      </c>
      <c r="J1427" s="86">
        <v>0.75</v>
      </c>
      <c r="K1427" s="87">
        <v>0</v>
      </c>
      <c r="L1427" s="85">
        <v>0.65000000003299996</v>
      </c>
      <c r="M1427" s="86">
        <v>0</v>
      </c>
      <c r="N1427" s="86">
        <v>0.73696759510133303</v>
      </c>
      <c r="O1427" s="86">
        <v>7.77289624873268</v>
      </c>
      <c r="P1427" s="86">
        <v>0.47599999999999998</v>
      </c>
      <c r="Q1427" s="88">
        <v>1.0508999999999999</v>
      </c>
      <c r="R1427" s="85">
        <v>0</v>
      </c>
      <c r="S1427" s="86">
        <v>0</v>
      </c>
      <c r="T1427" s="86">
        <v>1.23</v>
      </c>
      <c r="U1427" s="88">
        <v>6.3326004894843804</v>
      </c>
      <c r="V1427" s="89">
        <v>4.76</v>
      </c>
      <c r="W1427" s="85"/>
      <c r="X1427" s="88"/>
      <c r="Y1427" s="85">
        <v>100</v>
      </c>
      <c r="Z1427" s="88">
        <v>100</v>
      </c>
      <c r="AA1427" s="85">
        <v>7</v>
      </c>
      <c r="AB1427" s="91">
        <v>6.99</v>
      </c>
      <c r="AC1427" s="86">
        <v>1.26</v>
      </c>
      <c r="AD1427" s="86">
        <v>1.26</v>
      </c>
      <c r="AE1427" s="86">
        <v>0</v>
      </c>
      <c r="AF1427" s="88">
        <v>0</v>
      </c>
      <c r="AG1427" s="85">
        <v>1.59740000205E-2</v>
      </c>
      <c r="AH1427" s="86">
        <v>6.2919999999999998E-3</v>
      </c>
      <c r="AI1427" s="88">
        <v>0</v>
      </c>
      <c r="AJ1427" s="150">
        <v>1.03</v>
      </c>
      <c r="AK1427" s="151">
        <v>0</v>
      </c>
    </row>
    <row r="1428" spans="1:37" x14ac:dyDescent="0.2">
      <c r="A1428" s="149" t="s">
        <v>2990</v>
      </c>
      <c r="B1428" s="66" t="s">
        <v>2990</v>
      </c>
      <c r="C1428" s="67">
        <v>43</v>
      </c>
      <c r="D1428" s="84" t="s">
        <v>335</v>
      </c>
      <c r="E1428" s="85">
        <v>33.561336382874103</v>
      </c>
      <c r="F1428" s="91">
        <v>33.518585811085202</v>
      </c>
      <c r="G1428" s="86">
        <v>15.835880554902401</v>
      </c>
      <c r="H1428" s="86">
        <v>15.8294679691341</v>
      </c>
      <c r="I1428" s="86">
        <v>0.35</v>
      </c>
      <c r="J1428" s="86">
        <v>0.64</v>
      </c>
      <c r="K1428" s="87">
        <v>4.7500000000000001E-2</v>
      </c>
      <c r="L1428" s="85">
        <v>0.24000000003300001</v>
      </c>
      <c r="M1428" s="86">
        <v>1.8388176075690099E-2</v>
      </c>
      <c r="N1428" s="86">
        <v>0.33215234720991998</v>
      </c>
      <c r="O1428" s="86">
        <v>8.2716879623402804</v>
      </c>
      <c r="P1428" s="86">
        <v>0.51200000000000001</v>
      </c>
      <c r="Q1428" s="88">
        <v>1.4963</v>
      </c>
      <c r="R1428" s="85">
        <v>1.28551227664224E-2</v>
      </c>
      <c r="S1428" s="86">
        <v>0</v>
      </c>
      <c r="T1428" s="86">
        <v>1.56</v>
      </c>
      <c r="U1428" s="88">
        <v>5.1503751362674501</v>
      </c>
      <c r="V1428" s="89">
        <v>4.5599999999999996</v>
      </c>
      <c r="W1428" s="85"/>
      <c r="X1428" s="88"/>
      <c r="Y1428" s="85">
        <v>99.94</v>
      </c>
      <c r="Z1428" s="88"/>
      <c r="AA1428" s="85">
        <v>0.28999999999999998</v>
      </c>
      <c r="AB1428" s="91">
        <v>0.28999999999999998</v>
      </c>
      <c r="AC1428" s="86">
        <v>0.08</v>
      </c>
      <c r="AD1428" s="86">
        <v>0.08</v>
      </c>
      <c r="AE1428" s="86">
        <v>0</v>
      </c>
      <c r="AF1428" s="88">
        <v>0</v>
      </c>
      <c r="AG1428" s="85">
        <v>2.8405999945799999E-2</v>
      </c>
      <c r="AH1428" s="86">
        <v>4.1000000000000003E-3</v>
      </c>
      <c r="AI1428" s="88">
        <v>0</v>
      </c>
      <c r="AJ1428" s="150">
        <v>1.02</v>
      </c>
      <c r="AK1428" s="151">
        <v>0</v>
      </c>
    </row>
    <row r="1429" spans="1:37" x14ac:dyDescent="0.2">
      <c r="A1429" s="149" t="s">
        <v>2991</v>
      </c>
      <c r="B1429" s="66" t="s">
        <v>2991</v>
      </c>
      <c r="C1429" s="67">
        <v>43</v>
      </c>
      <c r="D1429" s="84" t="s">
        <v>335</v>
      </c>
      <c r="E1429" s="85">
        <v>33.670984215804403</v>
      </c>
      <c r="F1429" s="91">
        <v>29.7615937571105</v>
      </c>
      <c r="G1429" s="86">
        <v>15.472388191769999</v>
      </c>
      <c r="H1429" s="86">
        <v>13.8349780470745</v>
      </c>
      <c r="I1429" s="86">
        <v>0.15</v>
      </c>
      <c r="J1429" s="86">
        <v>3.23</v>
      </c>
      <c r="K1429" s="87">
        <v>0</v>
      </c>
      <c r="L1429" s="85">
        <v>0.45999999960100002</v>
      </c>
      <c r="M1429" s="86">
        <v>0</v>
      </c>
      <c r="N1429" s="86">
        <v>2.5886727688787201</v>
      </c>
      <c r="O1429" s="86">
        <v>16.5492287183394</v>
      </c>
      <c r="P1429" s="86">
        <v>0.52900000000000003</v>
      </c>
      <c r="Q1429" s="88">
        <v>1.2734000000000001</v>
      </c>
      <c r="R1429" s="85">
        <v>0</v>
      </c>
      <c r="S1429" s="86">
        <v>0</v>
      </c>
      <c r="T1429" s="86">
        <v>1.47</v>
      </c>
      <c r="U1429" s="88">
        <v>6.44767113590588</v>
      </c>
      <c r="V1429" s="89">
        <v>4.78</v>
      </c>
      <c r="W1429" s="85">
        <v>23.441119837895201</v>
      </c>
      <c r="X1429" s="88">
        <v>31.9</v>
      </c>
      <c r="Y1429" s="85">
        <v>59.879999999999995</v>
      </c>
      <c r="Z1429" s="88">
        <v>100</v>
      </c>
      <c r="AA1429" s="85">
        <v>0.73</v>
      </c>
      <c r="AB1429" s="91">
        <v>0.71</v>
      </c>
      <c r="AC1429" s="86">
        <v>0.09</v>
      </c>
      <c r="AD1429" s="86">
        <v>0.09</v>
      </c>
      <c r="AE1429" s="86">
        <v>0</v>
      </c>
      <c r="AF1429" s="88">
        <v>0</v>
      </c>
      <c r="AG1429" s="85">
        <v>3.4201999956199998E-2</v>
      </c>
      <c r="AH1429" s="86">
        <v>2.6232999999999999E-2</v>
      </c>
      <c r="AI1429" s="88">
        <v>0</v>
      </c>
      <c r="AJ1429" s="150">
        <v>1.05</v>
      </c>
      <c r="AK1429" s="151">
        <v>0</v>
      </c>
    </row>
    <row r="1430" spans="1:37" x14ac:dyDescent="0.2">
      <c r="A1430" s="149" t="s">
        <v>2992</v>
      </c>
      <c r="B1430" s="66" t="s">
        <v>2992</v>
      </c>
      <c r="C1430" s="67">
        <v>43</v>
      </c>
      <c r="D1430" s="84" t="s">
        <v>335</v>
      </c>
      <c r="E1430" s="85">
        <v>30.634059930765901</v>
      </c>
      <c r="F1430" s="91">
        <v>30.6191854175682</v>
      </c>
      <c r="G1430" s="86">
        <v>16.9501839030723</v>
      </c>
      <c r="H1430" s="86">
        <v>16.9474794461272</v>
      </c>
      <c r="I1430" s="86">
        <v>0.88</v>
      </c>
      <c r="J1430" s="86">
        <v>0.53</v>
      </c>
      <c r="K1430" s="87">
        <v>2.2499999999999999E-2</v>
      </c>
      <c r="L1430" s="85">
        <v>0.92999999953599999</v>
      </c>
      <c r="M1430" s="86">
        <v>2.1190639537343799E-2</v>
      </c>
      <c r="N1430" s="86">
        <v>0.42222275231984002</v>
      </c>
      <c r="O1430" s="86">
        <v>11.274318644655301</v>
      </c>
      <c r="P1430" s="86">
        <v>0.39900000000000002</v>
      </c>
      <c r="Q1430" s="88">
        <v>1.0517000000000001</v>
      </c>
      <c r="R1430" s="85">
        <v>7.4855902387903298E-3</v>
      </c>
      <c r="S1430" s="86">
        <v>0</v>
      </c>
      <c r="T1430" s="86">
        <v>1.62</v>
      </c>
      <c r="U1430" s="88">
        <v>6.9038024664647297</v>
      </c>
      <c r="V1430" s="89">
        <v>4.6399999999999997</v>
      </c>
      <c r="W1430" s="85"/>
      <c r="X1430" s="88"/>
      <c r="Y1430" s="85">
        <v>100</v>
      </c>
      <c r="Z1430" s="88">
        <v>100</v>
      </c>
      <c r="AA1430" s="85">
        <v>1.24</v>
      </c>
      <c r="AB1430" s="91">
        <v>1.23</v>
      </c>
      <c r="AC1430" s="86">
        <v>0.41</v>
      </c>
      <c r="AD1430" s="86">
        <v>0.41</v>
      </c>
      <c r="AE1430" s="86">
        <v>0</v>
      </c>
      <c r="AF1430" s="88">
        <v>0</v>
      </c>
      <c r="AG1430" s="85">
        <v>0.14423200009000001</v>
      </c>
      <c r="AH1430" s="86">
        <v>5.1409999999999997E-3</v>
      </c>
      <c r="AI1430" s="88">
        <v>0</v>
      </c>
      <c r="AJ1430" s="150">
        <v>1.0900000000000001</v>
      </c>
      <c r="AK1430" s="151">
        <v>1</v>
      </c>
    </row>
    <row r="1431" spans="1:37" x14ac:dyDescent="0.2">
      <c r="A1431" s="149" t="s">
        <v>2993</v>
      </c>
      <c r="B1431" s="66" t="s">
        <v>2994</v>
      </c>
      <c r="C1431" s="67">
        <v>43</v>
      </c>
      <c r="D1431" s="84" t="s">
        <v>335</v>
      </c>
      <c r="E1431" s="85">
        <v>32.705431118933397</v>
      </c>
      <c r="F1431" s="91">
        <v>32.5958457170372</v>
      </c>
      <c r="G1431" s="86">
        <v>17.409965630033</v>
      </c>
      <c r="H1431" s="86">
        <v>17.307851960084299</v>
      </c>
      <c r="I1431" s="86">
        <v>0.79</v>
      </c>
      <c r="J1431" s="86">
        <v>0.99</v>
      </c>
      <c r="K1431" s="87">
        <v>3.6900000000000002E-2</v>
      </c>
      <c r="L1431" s="85">
        <v>1.14000000109</v>
      </c>
      <c r="M1431" s="86">
        <v>9.4619817951677593E-3</v>
      </c>
      <c r="N1431" s="86">
        <v>5.2266325967653002E-2</v>
      </c>
      <c r="O1431" s="86">
        <v>6.3951150869434104</v>
      </c>
      <c r="P1431" s="86">
        <v>0.44900000000000001</v>
      </c>
      <c r="Q1431" s="88">
        <v>1.3099000000000001</v>
      </c>
      <c r="R1431" s="85">
        <v>7.5221904618624899E-3</v>
      </c>
      <c r="S1431" s="86">
        <v>0</v>
      </c>
      <c r="T1431" s="86">
        <v>1.29</v>
      </c>
      <c r="U1431" s="88">
        <v>7.4501469440616299</v>
      </c>
      <c r="V1431" s="89">
        <v>4.67</v>
      </c>
      <c r="W1431" s="85">
        <v>28.683419243955701</v>
      </c>
      <c r="X1431" s="88"/>
      <c r="Y1431" s="85">
        <v>100</v>
      </c>
      <c r="Z1431" s="88"/>
      <c r="AA1431" s="85">
        <v>1.47</v>
      </c>
      <c r="AB1431" s="91">
        <v>1.47</v>
      </c>
      <c r="AC1431" s="86">
        <v>0.34</v>
      </c>
      <c r="AD1431" s="86">
        <v>0.34</v>
      </c>
      <c r="AE1431" s="86">
        <v>0</v>
      </c>
      <c r="AF1431" s="88">
        <v>0</v>
      </c>
      <c r="AG1431" s="85">
        <v>7.3774000017400004E-2</v>
      </c>
      <c r="AH1431" s="86">
        <v>7.646E-3</v>
      </c>
      <c r="AI1431" s="88">
        <v>0</v>
      </c>
      <c r="AJ1431" s="150">
        <v>1.07</v>
      </c>
      <c r="AK1431" s="151">
        <v>0</v>
      </c>
    </row>
    <row r="1432" spans="1:37" x14ac:dyDescent="0.2">
      <c r="A1432" s="149" t="s">
        <v>2195</v>
      </c>
      <c r="B1432" s="66" t="s">
        <v>2995</v>
      </c>
      <c r="C1432" s="67">
        <v>43</v>
      </c>
      <c r="D1432" s="84" t="s">
        <v>335</v>
      </c>
      <c r="E1432" s="85">
        <v>33.7221149943257</v>
      </c>
      <c r="F1432" s="91">
        <v>33.7080327040482</v>
      </c>
      <c r="G1432" s="86">
        <v>14.653037218664799</v>
      </c>
      <c r="H1432" s="86">
        <v>14.6480669985669</v>
      </c>
      <c r="I1432" s="86">
        <v>0.56999999999999995</v>
      </c>
      <c r="J1432" s="86">
        <v>0.69</v>
      </c>
      <c r="K1432" s="87">
        <v>5.5199999999999999E-2</v>
      </c>
      <c r="L1432" s="85">
        <v>1.1300000001799999</v>
      </c>
      <c r="M1432" s="86">
        <v>0</v>
      </c>
      <c r="N1432" s="86">
        <v>6.3319427890345698E-2</v>
      </c>
      <c r="O1432" s="86">
        <v>8.6189024390243905</v>
      </c>
      <c r="P1432" s="86">
        <v>0.35899999999999999</v>
      </c>
      <c r="Q1432" s="88">
        <v>1.0861000000000001</v>
      </c>
      <c r="R1432" s="85">
        <v>0</v>
      </c>
      <c r="S1432" s="86">
        <v>0</v>
      </c>
      <c r="T1432" s="86">
        <v>1.61</v>
      </c>
      <c r="U1432" s="88">
        <v>4.9619363977501498</v>
      </c>
      <c r="V1432" s="89">
        <v>4.67</v>
      </c>
      <c r="W1432" s="85">
        <v>28.9</v>
      </c>
      <c r="X1432" s="88"/>
      <c r="Y1432" s="85">
        <v>100</v>
      </c>
      <c r="Z1432" s="88">
        <v>100</v>
      </c>
      <c r="AA1432" s="85">
        <v>0.85</v>
      </c>
      <c r="AB1432" s="91">
        <v>0.85</v>
      </c>
      <c r="AC1432" s="86">
        <v>0.09</v>
      </c>
      <c r="AD1432" s="86">
        <v>0.09</v>
      </c>
      <c r="AE1432" s="86">
        <v>0</v>
      </c>
      <c r="AF1432" s="88">
        <v>0</v>
      </c>
      <c r="AG1432" s="85">
        <v>3.2604000002500001E-2</v>
      </c>
      <c r="AH1432" s="86">
        <v>5.2319999999999997E-3</v>
      </c>
      <c r="AI1432" s="88">
        <v>0</v>
      </c>
      <c r="AJ1432" s="150">
        <v>1.0900000000000001</v>
      </c>
      <c r="AK1432" s="151">
        <v>1</v>
      </c>
    </row>
    <row r="1433" spans="1:37" x14ac:dyDescent="0.2">
      <c r="A1433" s="149" t="s">
        <v>1850</v>
      </c>
      <c r="B1433" s="66" t="s">
        <v>2996</v>
      </c>
      <c r="C1433" s="67">
        <v>43</v>
      </c>
      <c r="D1433" s="84" t="s">
        <v>335</v>
      </c>
      <c r="E1433" s="85">
        <v>33.560354428882597</v>
      </c>
      <c r="F1433" s="91">
        <v>33.489389802777502</v>
      </c>
      <c r="G1433" s="86">
        <v>16.244985659231801</v>
      </c>
      <c r="H1433" s="86">
        <v>16.178949132161801</v>
      </c>
      <c r="I1433" s="86">
        <v>0.82</v>
      </c>
      <c r="J1433" s="86">
        <v>0.75</v>
      </c>
      <c r="K1433" s="87">
        <v>5.4800000000000001E-2</v>
      </c>
      <c r="L1433" s="85">
        <v>0.34000000001000003</v>
      </c>
      <c r="M1433" s="86">
        <v>1.3456628569670499E-3</v>
      </c>
      <c r="N1433" s="86">
        <v>0.45191880278559798</v>
      </c>
      <c r="O1433" s="86">
        <v>12.994565217391299</v>
      </c>
      <c r="P1433" s="86">
        <v>0.30399999999999999</v>
      </c>
      <c r="Q1433" s="88">
        <v>0.89800000000000002</v>
      </c>
      <c r="R1433" s="85">
        <v>1.14639458901754E-2</v>
      </c>
      <c r="S1433" s="86">
        <v>0</v>
      </c>
      <c r="T1433" s="86">
        <v>1.42</v>
      </c>
      <c r="U1433" s="88">
        <v>5.4071102612878104</v>
      </c>
      <c r="V1433" s="89">
        <v>4.63</v>
      </c>
      <c r="W1433" s="85"/>
      <c r="X1433" s="88"/>
      <c r="Y1433" s="85">
        <v>100</v>
      </c>
      <c r="Z1433" s="88"/>
      <c r="AA1433" s="85">
        <v>0.52</v>
      </c>
      <c r="AB1433" s="91">
        <v>0.52</v>
      </c>
      <c r="AC1433" s="86">
        <v>0.08</v>
      </c>
      <c r="AD1433" s="86">
        <v>0.08</v>
      </c>
      <c r="AE1433" s="86">
        <v>0</v>
      </c>
      <c r="AF1433" s="88">
        <v>0</v>
      </c>
      <c r="AG1433" s="85">
        <v>0.283556000433</v>
      </c>
      <c r="AH1433" s="86">
        <v>5.3629999999999997E-3</v>
      </c>
      <c r="AI1433" s="88">
        <v>1.1110000017E-3</v>
      </c>
      <c r="AJ1433" s="150">
        <v>1.08</v>
      </c>
      <c r="AK1433" s="151">
        <v>1</v>
      </c>
    </row>
    <row r="1434" spans="1:37" x14ac:dyDescent="0.2">
      <c r="A1434" s="149" t="s">
        <v>2997</v>
      </c>
      <c r="B1434" s="66" t="s">
        <v>2997</v>
      </c>
      <c r="C1434" s="67">
        <v>43</v>
      </c>
      <c r="D1434" s="84" t="s">
        <v>335</v>
      </c>
      <c r="E1434" s="85">
        <v>18.9535648120481</v>
      </c>
      <c r="F1434" s="91">
        <v>18.916213470387898</v>
      </c>
      <c r="G1434" s="86">
        <v>10.518137811510201</v>
      </c>
      <c r="H1434" s="86">
        <v>10.4867626845156</v>
      </c>
      <c r="I1434" s="86">
        <v>1.01</v>
      </c>
      <c r="J1434" s="86">
        <v>0.83</v>
      </c>
      <c r="K1434" s="87">
        <v>0</v>
      </c>
      <c r="L1434" s="85">
        <v>0.82999999932500002</v>
      </c>
      <c r="M1434" s="86">
        <v>3.3527547483538901E-2</v>
      </c>
      <c r="N1434" s="86">
        <v>6.2977957714799804E-2</v>
      </c>
      <c r="O1434" s="86">
        <v>5.9490462851807404</v>
      </c>
      <c r="P1434" s="86">
        <v>0.39500000000000002</v>
      </c>
      <c r="Q1434" s="88">
        <v>1.6103000000000001</v>
      </c>
      <c r="R1434" s="85">
        <v>1.6433853738701699E-2</v>
      </c>
      <c r="S1434" s="86">
        <v>0</v>
      </c>
      <c r="T1434" s="86">
        <v>1.86</v>
      </c>
      <c r="U1434" s="88">
        <v>10.319428673878001</v>
      </c>
      <c r="V1434" s="89">
        <v>4.6500000000000004</v>
      </c>
      <c r="W1434" s="85">
        <v>22.666666666699999</v>
      </c>
      <c r="X1434" s="88"/>
      <c r="Y1434" s="85">
        <v>100</v>
      </c>
      <c r="Z1434" s="88"/>
      <c r="AA1434" s="85">
        <v>0.68</v>
      </c>
      <c r="AB1434" s="91">
        <v>0.68</v>
      </c>
      <c r="AC1434" s="86">
        <v>0.01</v>
      </c>
      <c r="AD1434" s="86">
        <v>0.01</v>
      </c>
      <c r="AE1434" s="86">
        <v>0</v>
      </c>
      <c r="AF1434" s="88">
        <v>0</v>
      </c>
      <c r="AG1434" s="85">
        <v>0</v>
      </c>
      <c r="AH1434" s="86">
        <v>3.8709999999999999E-3</v>
      </c>
      <c r="AI1434" s="88">
        <v>0</v>
      </c>
      <c r="AJ1434" s="150">
        <v>1.03</v>
      </c>
      <c r="AK1434" s="151">
        <v>0</v>
      </c>
    </row>
    <row r="1435" spans="1:37" x14ac:dyDescent="0.2">
      <c r="A1435" s="149" t="s">
        <v>414</v>
      </c>
      <c r="B1435" s="66" t="s">
        <v>2998</v>
      </c>
      <c r="C1435" s="67">
        <v>43</v>
      </c>
      <c r="D1435" s="84" t="s">
        <v>335</v>
      </c>
      <c r="E1435" s="85">
        <v>29.3413173652695</v>
      </c>
      <c r="F1435" s="91">
        <v>29.332019191430799</v>
      </c>
      <c r="G1435" s="86">
        <v>15.109532487819401</v>
      </c>
      <c r="H1435" s="86">
        <v>15.1002343139807</v>
      </c>
      <c r="I1435" s="86">
        <v>0.32</v>
      </c>
      <c r="J1435" s="86">
        <v>0.7</v>
      </c>
      <c r="K1435" s="87">
        <v>0</v>
      </c>
      <c r="L1435" s="85">
        <v>1.1999999997199999</v>
      </c>
      <c r="M1435" s="86">
        <v>5.0434301671925398E-2</v>
      </c>
      <c r="N1435" s="86">
        <v>0.66368266707825296</v>
      </c>
      <c r="O1435" s="86">
        <v>12.9208548843564</v>
      </c>
      <c r="P1435" s="86">
        <v>0.36099999999999999</v>
      </c>
      <c r="Q1435" s="88">
        <v>0.76449999999999996</v>
      </c>
      <c r="R1435" s="85">
        <v>2.999400119976E-2</v>
      </c>
      <c r="S1435" s="86">
        <v>0</v>
      </c>
      <c r="T1435" s="86">
        <v>2.0499999999999998</v>
      </c>
      <c r="U1435" s="88">
        <v>2.4417004500316102</v>
      </c>
      <c r="V1435" s="89">
        <v>4.3600000000000003</v>
      </c>
      <c r="W1435" s="85"/>
      <c r="X1435" s="88"/>
      <c r="Y1435" s="85">
        <v>100</v>
      </c>
      <c r="Z1435" s="88"/>
      <c r="AA1435" s="85">
        <v>1.01</v>
      </c>
      <c r="AB1435" s="91">
        <v>1.01</v>
      </c>
      <c r="AC1435" s="86">
        <v>0.11</v>
      </c>
      <c r="AD1435" s="86">
        <v>0.11</v>
      </c>
      <c r="AE1435" s="86">
        <v>0</v>
      </c>
      <c r="AF1435" s="88">
        <v>0</v>
      </c>
      <c r="AG1435" s="85">
        <v>1.9326559978</v>
      </c>
      <c r="AH1435" s="86">
        <v>2.7680000000000001E-3</v>
      </c>
      <c r="AI1435" s="88">
        <v>0</v>
      </c>
      <c r="AJ1435" s="150">
        <v>1.04</v>
      </c>
      <c r="AK1435" s="151">
        <v>0</v>
      </c>
    </row>
    <row r="1436" spans="1:37" x14ac:dyDescent="0.2">
      <c r="A1436" s="149" t="s">
        <v>2999</v>
      </c>
      <c r="B1436" s="66" t="s">
        <v>2999</v>
      </c>
      <c r="C1436" s="67">
        <v>43</v>
      </c>
      <c r="D1436" s="84" t="s">
        <v>335</v>
      </c>
      <c r="E1436" s="85">
        <v>22.0396969530204</v>
      </c>
      <c r="F1436" s="91">
        <v>22.003925669106501</v>
      </c>
      <c r="G1436" s="86">
        <v>11.6614385559408</v>
      </c>
      <c r="H1436" s="86">
        <v>11.628418909251</v>
      </c>
      <c r="I1436" s="86">
        <v>1.46</v>
      </c>
      <c r="J1436" s="86">
        <v>1.63</v>
      </c>
      <c r="K1436" s="87">
        <v>0</v>
      </c>
      <c r="L1436" s="85">
        <v>1.6700000019400001</v>
      </c>
      <c r="M1436" s="86">
        <v>0</v>
      </c>
      <c r="N1436" s="86">
        <v>0.53492963128064697</v>
      </c>
      <c r="O1436" s="86">
        <v>8.3813387423935097</v>
      </c>
      <c r="P1436" s="86">
        <v>0.313</v>
      </c>
      <c r="Q1436" s="88">
        <v>1.5490999999999999</v>
      </c>
      <c r="R1436" s="85">
        <v>0</v>
      </c>
      <c r="S1436" s="86">
        <v>0</v>
      </c>
      <c r="T1436" s="86">
        <v>1.76</v>
      </c>
      <c r="U1436" s="88">
        <v>7.5156384715572404</v>
      </c>
      <c r="V1436" s="89">
        <v>4.49</v>
      </c>
      <c r="W1436" s="85">
        <v>25.221626427606001</v>
      </c>
      <c r="X1436" s="88">
        <v>25.266666666700001</v>
      </c>
      <c r="Y1436" s="85">
        <v>100</v>
      </c>
      <c r="Z1436" s="88">
        <v>100</v>
      </c>
      <c r="AA1436" s="85">
        <v>0.28000000000000003</v>
      </c>
      <c r="AB1436" s="91">
        <v>0.28000000000000003</v>
      </c>
      <c r="AC1436" s="86">
        <v>0.06</v>
      </c>
      <c r="AD1436" s="86">
        <v>0.06</v>
      </c>
      <c r="AE1436" s="86">
        <v>0</v>
      </c>
      <c r="AF1436" s="88">
        <v>0</v>
      </c>
      <c r="AG1436" s="85">
        <v>4.3301560070800003</v>
      </c>
      <c r="AH1436" s="86">
        <v>1.1993999999999999E-2</v>
      </c>
      <c r="AI1436" s="88">
        <v>0</v>
      </c>
      <c r="AJ1436" s="150">
        <v>1.04</v>
      </c>
      <c r="AK1436" s="151">
        <v>0</v>
      </c>
    </row>
    <row r="1437" spans="1:37" x14ac:dyDescent="0.2">
      <c r="A1437" s="149" t="s">
        <v>3000</v>
      </c>
      <c r="B1437" s="66" t="s">
        <v>3000</v>
      </c>
      <c r="C1437" s="67">
        <v>43</v>
      </c>
      <c r="D1437" s="84" t="s">
        <v>335</v>
      </c>
      <c r="E1437" s="85">
        <v>23.972926328374299</v>
      </c>
      <c r="F1437" s="91">
        <v>23.9719621662794</v>
      </c>
      <c r="G1437" s="86">
        <v>12.381769623108999</v>
      </c>
      <c r="H1437" s="86">
        <v>12.3808054610141</v>
      </c>
      <c r="I1437" s="86">
        <v>2.92</v>
      </c>
      <c r="J1437" s="86">
        <v>5.22</v>
      </c>
      <c r="K1437" s="87">
        <v>0</v>
      </c>
      <c r="L1437" s="85">
        <v>0.88999999910799998</v>
      </c>
      <c r="M1437" s="86">
        <v>0</v>
      </c>
      <c r="N1437" s="86">
        <v>0.52170283806343898</v>
      </c>
      <c r="O1437" s="86">
        <v>9.6057884231536903</v>
      </c>
      <c r="P1437" s="86">
        <v>0.72099999999999997</v>
      </c>
      <c r="Q1437" s="88">
        <v>2.2389999999999999</v>
      </c>
      <c r="R1437" s="85">
        <v>0</v>
      </c>
      <c r="S1437" s="86">
        <v>0</v>
      </c>
      <c r="T1437" s="86">
        <v>2.46</v>
      </c>
      <c r="U1437" s="88">
        <v>7.6284504950972396</v>
      </c>
      <c r="V1437" s="89">
        <v>4.3499999999999996</v>
      </c>
      <c r="W1437" s="85">
        <v>29.022328820085999</v>
      </c>
      <c r="X1437" s="88">
        <v>30.0333333333</v>
      </c>
      <c r="Y1437" s="85">
        <v>100</v>
      </c>
      <c r="Z1437" s="88">
        <v>100</v>
      </c>
      <c r="AA1437" s="85">
        <v>0.31</v>
      </c>
      <c r="AB1437" s="91">
        <v>0.31</v>
      </c>
      <c r="AC1437" s="86">
        <v>0.1</v>
      </c>
      <c r="AD1437" s="86">
        <v>0.1</v>
      </c>
      <c r="AE1437" s="86">
        <v>0</v>
      </c>
      <c r="AF1437" s="88">
        <v>0</v>
      </c>
      <c r="AG1437" s="85">
        <v>1.8311999970499999E-2</v>
      </c>
      <c r="AH1437" s="86">
        <v>3.7851999999999997E-2</v>
      </c>
      <c r="AI1437" s="88">
        <v>5.7399999907400004E-3</v>
      </c>
      <c r="AJ1437" s="150">
        <v>1.01</v>
      </c>
      <c r="AK1437" s="151">
        <v>0</v>
      </c>
    </row>
    <row r="1438" spans="1:37" x14ac:dyDescent="0.2">
      <c r="A1438" s="149" t="s">
        <v>3001</v>
      </c>
      <c r="B1438" s="66" t="s">
        <v>3002</v>
      </c>
      <c r="C1438" s="67">
        <v>43</v>
      </c>
      <c r="D1438" s="84" t="s">
        <v>335</v>
      </c>
      <c r="E1438" s="85">
        <v>11.270887297475699</v>
      </c>
      <c r="F1438" s="91">
        <v>11.270252425212</v>
      </c>
      <c r="G1438" s="86">
        <v>7.40007110569353</v>
      </c>
      <c r="H1438" s="86">
        <v>7.40007110569353</v>
      </c>
      <c r="I1438" s="86">
        <v>1.74</v>
      </c>
      <c r="J1438" s="86">
        <v>0.94</v>
      </c>
      <c r="K1438" s="87">
        <v>0</v>
      </c>
      <c r="L1438" s="85">
        <v>1.98000000064</v>
      </c>
      <c r="M1438" s="86">
        <v>0</v>
      </c>
      <c r="N1438" s="86">
        <v>0.14997321906802399</v>
      </c>
      <c r="O1438" s="86">
        <v>8.9383824658829099</v>
      </c>
      <c r="P1438" s="86">
        <v>0.32300000000000001</v>
      </c>
      <c r="Q1438" s="88">
        <v>1.1146</v>
      </c>
      <c r="R1438" s="85">
        <v>0</v>
      </c>
      <c r="S1438" s="86">
        <v>0</v>
      </c>
      <c r="T1438" s="86">
        <v>2.35</v>
      </c>
      <c r="U1438" s="88">
        <v>6.8782061049316896</v>
      </c>
      <c r="V1438" s="89">
        <v>4.2699999999999996</v>
      </c>
      <c r="W1438" s="85">
        <v>33.433333333299998</v>
      </c>
      <c r="X1438" s="88"/>
      <c r="Y1438" s="85">
        <v>100</v>
      </c>
      <c r="Z1438" s="88"/>
      <c r="AA1438" s="85">
        <v>0.31</v>
      </c>
      <c r="AB1438" s="91">
        <v>0.31</v>
      </c>
      <c r="AC1438" s="86">
        <v>0.04</v>
      </c>
      <c r="AD1438" s="86">
        <v>0.04</v>
      </c>
      <c r="AE1438" s="86">
        <v>0</v>
      </c>
      <c r="AF1438" s="88">
        <v>0</v>
      </c>
      <c r="AG1438" s="85">
        <v>5.3169439976000001</v>
      </c>
      <c r="AH1438" s="86">
        <v>9.9970000000000007E-3</v>
      </c>
      <c r="AI1438" s="88">
        <v>0</v>
      </c>
      <c r="AJ1438" s="150">
        <v>1.03</v>
      </c>
      <c r="AK1438" s="151">
        <v>0</v>
      </c>
    </row>
    <row r="1439" spans="1:37" x14ac:dyDescent="0.2">
      <c r="A1439" s="149" t="s">
        <v>3003</v>
      </c>
      <c r="B1439" s="66" t="s">
        <v>3003</v>
      </c>
      <c r="C1439" s="67">
        <v>43</v>
      </c>
      <c r="D1439" s="84" t="s">
        <v>335</v>
      </c>
      <c r="E1439" s="85">
        <v>44.459751113560202</v>
      </c>
      <c r="F1439" s="91">
        <v>44.459751113560202</v>
      </c>
      <c r="G1439" s="86">
        <v>17.802038848326202</v>
      </c>
      <c r="H1439" s="86">
        <v>17.802038848326202</v>
      </c>
      <c r="I1439" s="86">
        <v>1.8</v>
      </c>
      <c r="J1439" s="86">
        <v>2.2599999999999998</v>
      </c>
      <c r="K1439" s="87">
        <v>0</v>
      </c>
      <c r="L1439" s="85">
        <v>0.570000000319</v>
      </c>
      <c r="M1439" s="86">
        <v>8.0845351767395799E-3</v>
      </c>
      <c r="N1439" s="86">
        <v>7.9722378540611496</v>
      </c>
      <c r="O1439" s="86">
        <v>24.579462716545301</v>
      </c>
      <c r="P1439" s="86">
        <v>0.59399999999999997</v>
      </c>
      <c r="Q1439" s="88">
        <v>1.0331999999999999</v>
      </c>
      <c r="R1439" s="85">
        <v>2.9695619896065301E-2</v>
      </c>
      <c r="S1439" s="86">
        <v>0</v>
      </c>
      <c r="T1439" s="86">
        <v>2.12</v>
      </c>
      <c r="U1439" s="88">
        <v>4.4783487165357903</v>
      </c>
      <c r="V1439" s="89">
        <v>4.42</v>
      </c>
      <c r="W1439" s="85">
        <v>33.8700584500465</v>
      </c>
      <c r="X1439" s="88">
        <v>32.9666666667</v>
      </c>
      <c r="Y1439" s="85">
        <v>100</v>
      </c>
      <c r="Z1439" s="88"/>
      <c r="AA1439" s="85">
        <v>0.25</v>
      </c>
      <c r="AB1439" s="91">
        <v>0.25</v>
      </c>
      <c r="AC1439" s="86">
        <v>0.06</v>
      </c>
      <c r="AD1439" s="86">
        <v>0.06</v>
      </c>
      <c r="AE1439" s="86">
        <v>0</v>
      </c>
      <c r="AF1439" s="88">
        <v>0</v>
      </c>
      <c r="AG1439" s="85">
        <v>1.3496000005600001E-2</v>
      </c>
      <c r="AH1439" s="86">
        <v>1.3977E-2</v>
      </c>
      <c r="AI1439" s="88">
        <v>0</v>
      </c>
      <c r="AJ1439" s="150">
        <v>1.04</v>
      </c>
      <c r="AK1439" s="151">
        <v>0</v>
      </c>
    </row>
    <row r="1440" spans="1:37" x14ac:dyDescent="0.2">
      <c r="A1440" s="149" t="s">
        <v>2937</v>
      </c>
      <c r="B1440" s="66" t="s">
        <v>3004</v>
      </c>
      <c r="C1440" s="67">
        <v>43</v>
      </c>
      <c r="D1440" s="84" t="s">
        <v>335</v>
      </c>
      <c r="E1440" s="85">
        <v>27.996215306980702</v>
      </c>
      <c r="F1440" s="91">
        <v>27.953412231166599</v>
      </c>
      <c r="G1440" s="86">
        <v>14.429893067403601</v>
      </c>
      <c r="H1440" s="86">
        <v>14.4126216508471</v>
      </c>
      <c r="I1440" s="86">
        <v>0.73</v>
      </c>
      <c r="J1440" s="86">
        <v>0.74</v>
      </c>
      <c r="K1440" s="87">
        <v>0</v>
      </c>
      <c r="L1440" s="85">
        <v>0.37999999991099997</v>
      </c>
      <c r="M1440" s="86">
        <v>3.1387337906129402E-2</v>
      </c>
      <c r="N1440" s="86">
        <v>0</v>
      </c>
      <c r="O1440" s="86">
        <v>6.4916225429752696</v>
      </c>
      <c r="P1440" s="86">
        <v>0.54600000000000004</v>
      </c>
      <c r="Q1440" s="88">
        <v>1.4351</v>
      </c>
      <c r="R1440" s="85">
        <v>1.73475583311649E-2</v>
      </c>
      <c r="S1440" s="86">
        <v>0</v>
      </c>
      <c r="T1440" s="86">
        <v>1.71</v>
      </c>
      <c r="U1440" s="88">
        <v>7.5986723537186096</v>
      </c>
      <c r="V1440" s="89">
        <v>4.57</v>
      </c>
      <c r="W1440" s="85"/>
      <c r="X1440" s="88"/>
      <c r="Y1440" s="85">
        <v>100</v>
      </c>
      <c r="Z1440" s="88"/>
      <c r="AA1440" s="85">
        <v>2.1</v>
      </c>
      <c r="AB1440" s="91">
        <v>2.1</v>
      </c>
      <c r="AC1440" s="86">
        <v>0.43</v>
      </c>
      <c r="AD1440" s="86">
        <v>0.43</v>
      </c>
      <c r="AE1440" s="86">
        <v>0</v>
      </c>
      <c r="AF1440" s="88">
        <v>0</v>
      </c>
      <c r="AG1440" s="85">
        <v>2.5717999986700001E-2</v>
      </c>
      <c r="AH1440" s="86">
        <v>6.9940000000000002E-3</v>
      </c>
      <c r="AI1440" s="88">
        <v>8.1999999957599995E-4</v>
      </c>
      <c r="AJ1440" s="150">
        <v>1.02</v>
      </c>
      <c r="AK1440" s="151">
        <v>0</v>
      </c>
    </row>
    <row r="1441" spans="1:37" x14ac:dyDescent="0.2">
      <c r="A1441" s="149" t="s">
        <v>3005</v>
      </c>
      <c r="B1441" s="66" t="s">
        <v>3005</v>
      </c>
      <c r="C1441" s="67">
        <v>43</v>
      </c>
      <c r="D1441" s="84" t="s">
        <v>335</v>
      </c>
      <c r="E1441" s="85">
        <v>39.965279284753301</v>
      </c>
      <c r="F1441" s="91">
        <v>38.846404235927302</v>
      </c>
      <c r="G1441" s="86">
        <v>18.430623670847599</v>
      </c>
      <c r="H1441" s="86">
        <v>17.8785642984245</v>
      </c>
      <c r="I1441" s="86">
        <v>1.85</v>
      </c>
      <c r="J1441" s="86">
        <v>1.47</v>
      </c>
      <c r="K1441" s="87">
        <v>0</v>
      </c>
      <c r="L1441" s="85">
        <v>0.51999999981099998</v>
      </c>
      <c r="M1441" s="86">
        <v>2.1809629271197801E-2</v>
      </c>
      <c r="N1441" s="86">
        <v>4.58085203847916E-2</v>
      </c>
      <c r="O1441" s="86">
        <v>8.9417121075758406</v>
      </c>
      <c r="P1441" s="86">
        <v>0.34599999999999997</v>
      </c>
      <c r="Q1441" s="88">
        <v>1.7939000000000001</v>
      </c>
      <c r="R1441" s="85">
        <v>1.8013149599207402E-2</v>
      </c>
      <c r="S1441" s="86">
        <v>0</v>
      </c>
      <c r="T1441" s="86">
        <v>2.0499999999999998</v>
      </c>
      <c r="U1441" s="88">
        <v>7.1081984288876399</v>
      </c>
      <c r="V1441" s="89">
        <v>4.68</v>
      </c>
      <c r="W1441" s="85"/>
      <c r="X1441" s="88"/>
      <c r="Y1441" s="85">
        <v>100</v>
      </c>
      <c r="Z1441" s="88">
        <v>100</v>
      </c>
      <c r="AA1441" s="85">
        <v>2.16</v>
      </c>
      <c r="AB1441" s="91">
        <v>2.16</v>
      </c>
      <c r="AC1441" s="86">
        <v>0.63</v>
      </c>
      <c r="AD1441" s="86">
        <v>0.63</v>
      </c>
      <c r="AE1441" s="86">
        <v>0</v>
      </c>
      <c r="AF1441" s="88">
        <v>0.38640001402200003</v>
      </c>
      <c r="AG1441" s="85">
        <v>1.6422000004100001E-2</v>
      </c>
      <c r="AH1441" s="86">
        <v>1.1254E-2</v>
      </c>
      <c r="AI1441" s="88">
        <v>0</v>
      </c>
      <c r="AJ1441" s="150">
        <v>1.03</v>
      </c>
      <c r="AK1441" s="151">
        <v>0</v>
      </c>
    </row>
    <row r="1442" spans="1:37" x14ac:dyDescent="0.2">
      <c r="A1442" s="149" t="s">
        <v>3006</v>
      </c>
      <c r="B1442" s="66" t="s">
        <v>3006</v>
      </c>
      <c r="C1442" s="67">
        <v>43</v>
      </c>
      <c r="D1442" s="84" t="s">
        <v>335</v>
      </c>
      <c r="E1442" s="85">
        <v>27.109195991929099</v>
      </c>
      <c r="F1442" s="91">
        <v>27.109195991929099</v>
      </c>
      <c r="G1442" s="86">
        <v>13.7136212851818</v>
      </c>
      <c r="H1442" s="86">
        <v>13.7136212851818</v>
      </c>
      <c r="I1442" s="86">
        <v>3.12</v>
      </c>
      <c r="J1442" s="86">
        <v>2.62</v>
      </c>
      <c r="K1442" s="87">
        <v>0</v>
      </c>
      <c r="L1442" s="85">
        <v>1.34999999919</v>
      </c>
      <c r="M1442" s="86">
        <v>0</v>
      </c>
      <c r="N1442" s="86">
        <v>0.112957882846539</v>
      </c>
      <c r="O1442" s="86">
        <v>5.9478901658040204</v>
      </c>
      <c r="P1442" s="86">
        <v>0.76</v>
      </c>
      <c r="Q1442" s="88">
        <v>1.7099</v>
      </c>
      <c r="R1442" s="85">
        <v>0</v>
      </c>
      <c r="S1442" s="86">
        <v>0</v>
      </c>
      <c r="T1442" s="86">
        <v>2.21</v>
      </c>
      <c r="U1442" s="88">
        <v>5.9676481652474296</v>
      </c>
      <c r="V1442" s="89">
        <v>4.18</v>
      </c>
      <c r="W1442" s="85"/>
      <c r="X1442" s="88"/>
      <c r="Y1442" s="85">
        <v>100</v>
      </c>
      <c r="Z1442" s="88"/>
      <c r="AA1442" s="85">
        <v>0.46</v>
      </c>
      <c r="AB1442" s="91">
        <v>0.46</v>
      </c>
      <c r="AC1442" s="86">
        <v>7.0000000000000007E-2</v>
      </c>
      <c r="AD1442" s="86">
        <v>7.0000000000000007E-2</v>
      </c>
      <c r="AE1442" s="86">
        <v>0</v>
      </c>
      <c r="AF1442" s="88">
        <v>2.4800000697400001E-2</v>
      </c>
      <c r="AG1442" s="85">
        <v>4.5639999975900002E-3</v>
      </c>
      <c r="AH1442" s="86">
        <v>1.1627999999999999E-2</v>
      </c>
      <c r="AI1442" s="88">
        <v>8.1999999956699999E-4</v>
      </c>
      <c r="AJ1442" s="150">
        <v>1.02</v>
      </c>
      <c r="AK1442" s="151">
        <v>0</v>
      </c>
    </row>
    <row r="1443" spans="1:37" x14ac:dyDescent="0.2">
      <c r="A1443" s="149" t="s">
        <v>3007</v>
      </c>
      <c r="B1443" s="66" t="s">
        <v>3008</v>
      </c>
      <c r="C1443" s="67">
        <v>43</v>
      </c>
      <c r="D1443" s="84" t="s">
        <v>335</v>
      </c>
      <c r="E1443" s="85">
        <v>36.166408870854298</v>
      </c>
      <c r="F1443" s="91">
        <v>35.607962877402997</v>
      </c>
      <c r="G1443" s="86">
        <v>18.014905285148998</v>
      </c>
      <c r="H1443" s="86">
        <v>17.931540145838799</v>
      </c>
      <c r="I1443" s="86">
        <v>7.52</v>
      </c>
      <c r="J1443" s="86">
        <v>6.12</v>
      </c>
      <c r="K1443" s="87">
        <v>0</v>
      </c>
      <c r="L1443" s="85">
        <v>1.04000000011</v>
      </c>
      <c r="M1443" s="86">
        <v>2.78356104893488E-3</v>
      </c>
      <c r="N1443" s="86">
        <v>5.3813673524391303</v>
      </c>
      <c r="O1443" s="86">
        <v>20.1258568378469</v>
      </c>
      <c r="P1443" s="86">
        <v>0.97799999999999998</v>
      </c>
      <c r="Q1443" s="88">
        <v>1.4061999999999999</v>
      </c>
      <c r="R1443" s="85">
        <v>1.3655605626109501E-2</v>
      </c>
      <c r="S1443" s="86">
        <v>0</v>
      </c>
      <c r="T1443" s="86">
        <v>2.2999999999999998</v>
      </c>
      <c r="U1443" s="88">
        <v>3.6801189208734302</v>
      </c>
      <c r="V1443" s="89">
        <v>4.3</v>
      </c>
      <c r="W1443" s="85">
        <v>32.125330327350099</v>
      </c>
      <c r="X1443" s="88"/>
      <c r="Y1443" s="85">
        <v>33.97999999999999</v>
      </c>
      <c r="Z1443" s="88">
        <v>-100</v>
      </c>
      <c r="AA1443" s="85">
        <v>0.46</v>
      </c>
      <c r="AB1443" s="91">
        <v>0.46</v>
      </c>
      <c r="AC1443" s="86">
        <v>0.11</v>
      </c>
      <c r="AD1443" s="86">
        <v>0.11</v>
      </c>
      <c r="AE1443" s="86">
        <v>0</v>
      </c>
      <c r="AF1443" s="88">
        <v>4.32889986086</v>
      </c>
      <c r="AG1443" s="85">
        <v>2.9400000005499999E-2</v>
      </c>
      <c r="AH1443" s="86">
        <v>3.9904000000000002E-2</v>
      </c>
      <c r="AI1443" s="88">
        <v>2.46000000046E-3</v>
      </c>
      <c r="AJ1443" s="150">
        <v>1.07</v>
      </c>
      <c r="AK1443" s="151">
        <v>0</v>
      </c>
    </row>
    <row r="1444" spans="1:37" x14ac:dyDescent="0.2">
      <c r="A1444" s="149" t="s">
        <v>3009</v>
      </c>
      <c r="B1444" s="66" t="s">
        <v>3010</v>
      </c>
      <c r="C1444" s="67">
        <v>43</v>
      </c>
      <c r="D1444" s="84" t="s">
        <v>335</v>
      </c>
      <c r="E1444" s="85">
        <v>23.113416470634601</v>
      </c>
      <c r="F1444" s="91">
        <v>23.103573854073399</v>
      </c>
      <c r="G1444" s="86">
        <v>9.6664337247413794</v>
      </c>
      <c r="H1444" s="86">
        <v>9.6634809397730308</v>
      </c>
      <c r="I1444" s="86">
        <v>187.27</v>
      </c>
      <c r="J1444" s="86">
        <v>215.8</v>
      </c>
      <c r="K1444" s="87">
        <v>0</v>
      </c>
      <c r="L1444" s="85">
        <v>0.12999999997299999</v>
      </c>
      <c r="M1444" s="86">
        <v>1.5931752189763101E-2</v>
      </c>
      <c r="N1444" s="86">
        <v>1.43616348222194</v>
      </c>
      <c r="O1444" s="86">
        <v>8.19853867472915</v>
      </c>
      <c r="P1444" s="86">
        <v>9.5500000000000007</v>
      </c>
      <c r="Q1444" s="88">
        <v>3.3355999999999999</v>
      </c>
      <c r="R1444" s="85">
        <v>3.8163083577152999E-2</v>
      </c>
      <c r="S1444" s="86">
        <v>0</v>
      </c>
      <c r="T1444" s="86">
        <v>4.84</v>
      </c>
      <c r="U1444" s="88">
        <v>7.4193643638224804</v>
      </c>
      <c r="V1444" s="89">
        <v>3.56</v>
      </c>
      <c r="W1444" s="85">
        <v>42.4518134970156</v>
      </c>
      <c r="X1444" s="88">
        <v>41.1</v>
      </c>
      <c r="Y1444" s="85">
        <v>57.06</v>
      </c>
      <c r="Z1444" s="88">
        <v>100</v>
      </c>
      <c r="AA1444" s="85">
        <v>2.36</v>
      </c>
      <c r="AB1444" s="91">
        <v>2.34</v>
      </c>
      <c r="AC1444" s="86">
        <v>0.42</v>
      </c>
      <c r="AD1444" s="86">
        <v>0.41</v>
      </c>
      <c r="AE1444" s="86">
        <v>0</v>
      </c>
      <c r="AF1444" s="88">
        <v>0.11710000035699999</v>
      </c>
      <c r="AG1444" s="85">
        <v>3.4986000027899998E-2</v>
      </c>
      <c r="AH1444" s="86">
        <v>1.5029619999999999</v>
      </c>
      <c r="AI1444" s="88">
        <v>3.1980000025499999E-2</v>
      </c>
      <c r="AJ1444" s="150">
        <v>1.01</v>
      </c>
      <c r="AK1444" s="151">
        <v>0</v>
      </c>
    </row>
    <row r="1445" spans="1:37" x14ac:dyDescent="0.2">
      <c r="A1445" s="149" t="s">
        <v>3011</v>
      </c>
      <c r="B1445" s="66" t="s">
        <v>3011</v>
      </c>
      <c r="C1445" s="67">
        <v>43</v>
      </c>
      <c r="D1445" s="84" t="s">
        <v>335</v>
      </c>
      <c r="E1445" s="85">
        <v>54.227841368688203</v>
      </c>
      <c r="F1445" s="91">
        <v>54.146952253260501</v>
      </c>
      <c r="G1445" s="86">
        <v>23.860072911010899</v>
      </c>
      <c r="H1445" s="86">
        <v>23.817966248185499</v>
      </c>
      <c r="I1445" s="86">
        <v>2.29</v>
      </c>
      <c r="J1445" s="86">
        <v>2.16</v>
      </c>
      <c r="K1445" s="87">
        <v>0</v>
      </c>
      <c r="L1445" s="85">
        <v>0.39000000056400003</v>
      </c>
      <c r="M1445" s="86">
        <v>0</v>
      </c>
      <c r="N1445" s="86">
        <v>17.2536423081335</v>
      </c>
      <c r="O1445" s="86">
        <v>27.583769263396</v>
      </c>
      <c r="P1445" s="86">
        <v>0.436</v>
      </c>
      <c r="Q1445" s="88">
        <v>1.4774</v>
      </c>
      <c r="R1445" s="85">
        <v>0</v>
      </c>
      <c r="S1445" s="86">
        <v>0</v>
      </c>
      <c r="T1445" s="86">
        <v>1.99</v>
      </c>
      <c r="U1445" s="88">
        <v>2.19397874721597</v>
      </c>
      <c r="V1445" s="89">
        <v>4.5199999999999996</v>
      </c>
      <c r="W1445" s="85">
        <v>44.973053889116102</v>
      </c>
      <c r="X1445" s="88">
        <v>48.9</v>
      </c>
      <c r="Y1445" s="85">
        <v>39.159999999999997</v>
      </c>
      <c r="Z1445" s="88"/>
      <c r="AA1445" s="85">
        <v>0.5</v>
      </c>
      <c r="AB1445" s="91">
        <v>0.5</v>
      </c>
      <c r="AC1445" s="86">
        <v>0.1</v>
      </c>
      <c r="AD1445" s="86">
        <v>0.1</v>
      </c>
      <c r="AE1445" s="86">
        <v>0</v>
      </c>
      <c r="AF1445" s="88">
        <v>0</v>
      </c>
      <c r="AG1445" s="85">
        <v>3.9200000034399999E-4</v>
      </c>
      <c r="AH1445" s="86">
        <v>1.3315E-2</v>
      </c>
      <c r="AI1445" s="88">
        <v>1.64000000144E-3</v>
      </c>
      <c r="AJ1445" s="150">
        <v>1.04</v>
      </c>
      <c r="AK1445" s="151">
        <v>0</v>
      </c>
    </row>
    <row r="1446" spans="1:37" x14ac:dyDescent="0.2">
      <c r="A1446" s="149" t="s">
        <v>3012</v>
      </c>
      <c r="B1446" s="66" t="s">
        <v>3012</v>
      </c>
      <c r="C1446" s="67">
        <v>43</v>
      </c>
      <c r="D1446" s="84" t="s">
        <v>335</v>
      </c>
      <c r="E1446" s="85">
        <v>49.499478220538798</v>
      </c>
      <c r="F1446" s="91">
        <v>49.482085571831597</v>
      </c>
      <c r="G1446" s="86">
        <v>26.9044950334325</v>
      </c>
      <c r="H1446" s="86">
        <v>26.887102384725399</v>
      </c>
      <c r="I1446" s="86">
        <v>5.99</v>
      </c>
      <c r="J1446" s="86">
        <v>6.91</v>
      </c>
      <c r="K1446" s="87">
        <v>0</v>
      </c>
      <c r="L1446" s="85">
        <v>0.399999999163</v>
      </c>
      <c r="M1446" s="86">
        <v>0</v>
      </c>
      <c r="N1446" s="86">
        <v>27.133816947059699</v>
      </c>
      <c r="O1446" s="86">
        <v>37.628326000419001</v>
      </c>
      <c r="P1446" s="86">
        <v>1.113</v>
      </c>
      <c r="Q1446" s="88">
        <v>1.3742000000000001</v>
      </c>
      <c r="R1446" s="85">
        <v>0</v>
      </c>
      <c r="S1446" s="86">
        <v>0</v>
      </c>
      <c r="T1446" s="86">
        <v>1.87</v>
      </c>
      <c r="U1446" s="88">
        <v>2.5315966451513199</v>
      </c>
      <c r="V1446" s="89">
        <v>4.34</v>
      </c>
      <c r="W1446" s="85">
        <v>54.835832147107098</v>
      </c>
      <c r="X1446" s="88">
        <v>54.7</v>
      </c>
      <c r="Y1446" s="85">
        <v>99.9</v>
      </c>
      <c r="Z1446" s="88"/>
      <c r="AA1446" s="85">
        <v>0.9</v>
      </c>
      <c r="AB1446" s="91">
        <v>0.9</v>
      </c>
      <c r="AC1446" s="86">
        <v>0.25</v>
      </c>
      <c r="AD1446" s="86">
        <v>0.25</v>
      </c>
      <c r="AE1446" s="86">
        <v>0</v>
      </c>
      <c r="AF1446" s="88">
        <v>0</v>
      </c>
      <c r="AG1446" s="85">
        <v>4.6479999819200001E-3</v>
      </c>
      <c r="AH1446" s="86">
        <v>2.367E-2</v>
      </c>
      <c r="AI1446" s="88">
        <v>0</v>
      </c>
      <c r="AJ1446" s="150">
        <v>1.03</v>
      </c>
      <c r="AK1446" s="151">
        <v>0</v>
      </c>
    </row>
    <row r="1447" spans="1:37" x14ac:dyDescent="0.2">
      <c r="A1447" s="149" t="s">
        <v>3013</v>
      </c>
      <c r="B1447" s="66" t="s">
        <v>3013</v>
      </c>
      <c r="C1447" s="67">
        <v>43</v>
      </c>
      <c r="D1447" s="84" t="s">
        <v>335</v>
      </c>
      <c r="E1447" s="85">
        <v>18.620409135101902</v>
      </c>
      <c r="F1447" s="91">
        <v>18.208694616956699</v>
      </c>
      <c r="G1447" s="86">
        <v>6.4138177344788598</v>
      </c>
      <c r="H1447" s="86">
        <v>6.3810789896624902</v>
      </c>
      <c r="I1447" s="86">
        <v>0.51</v>
      </c>
      <c r="J1447" s="86">
        <v>0.47</v>
      </c>
      <c r="K1447" s="87">
        <v>0</v>
      </c>
      <c r="L1447" s="85">
        <v>0.36000000008100003</v>
      </c>
      <c r="M1447" s="86">
        <v>0</v>
      </c>
      <c r="N1447" s="86">
        <v>2.6486558071778601E-2</v>
      </c>
      <c r="O1447" s="86">
        <v>5.4860406568218503</v>
      </c>
      <c r="P1447" s="86">
        <v>0.29599999999999999</v>
      </c>
      <c r="Q1447" s="88">
        <v>1.3118000000000001</v>
      </c>
      <c r="R1447" s="85">
        <v>0</v>
      </c>
      <c r="S1447" s="86">
        <v>0</v>
      </c>
      <c r="T1447" s="86">
        <v>1.93</v>
      </c>
      <c r="U1447" s="88">
        <v>12.9377567015219</v>
      </c>
      <c r="V1447" s="89">
        <v>4.7</v>
      </c>
      <c r="W1447" s="85">
        <v>18.749329219607699</v>
      </c>
      <c r="X1447" s="88">
        <v>18.133333333300001</v>
      </c>
      <c r="Y1447" s="85">
        <v>100</v>
      </c>
      <c r="Z1447" s="88"/>
      <c r="AA1447" s="85">
        <v>0.51</v>
      </c>
      <c r="AB1447" s="91">
        <v>0.51</v>
      </c>
      <c r="AC1447" s="86">
        <v>0</v>
      </c>
      <c r="AD1447" s="86">
        <v>0</v>
      </c>
      <c r="AE1447" s="86">
        <v>0</v>
      </c>
      <c r="AF1447" s="88">
        <v>0</v>
      </c>
      <c r="AG1447" s="85">
        <v>2.2945999985599999E-2</v>
      </c>
      <c r="AH1447" s="86">
        <v>3.5100000000000001E-3</v>
      </c>
      <c r="AI1447" s="88">
        <v>8.1999999948600001E-4</v>
      </c>
      <c r="AJ1447" s="150">
        <v>1.02</v>
      </c>
      <c r="AK1447" s="151">
        <v>0</v>
      </c>
    </row>
    <row r="1448" spans="1:37" x14ac:dyDescent="0.2">
      <c r="A1448" s="149" t="s">
        <v>3014</v>
      </c>
      <c r="B1448" s="66" t="s">
        <v>3014</v>
      </c>
      <c r="C1448" s="67">
        <v>43</v>
      </c>
      <c r="D1448" s="84" t="s">
        <v>335</v>
      </c>
      <c r="E1448" s="85">
        <v>26.576056701380899</v>
      </c>
      <c r="F1448" s="91">
        <v>26.576056701380899</v>
      </c>
      <c r="G1448" s="86">
        <v>10.3490882428818</v>
      </c>
      <c r="H1448" s="86">
        <v>10.3490882428818</v>
      </c>
      <c r="I1448" s="86">
        <v>0.82</v>
      </c>
      <c r="J1448" s="86">
        <v>0.55000000000000004</v>
      </c>
      <c r="K1448" s="87">
        <v>0</v>
      </c>
      <c r="L1448" s="85">
        <v>0.15000000001399999</v>
      </c>
      <c r="M1448" s="86">
        <v>0</v>
      </c>
      <c r="N1448" s="86">
        <v>0.43566656985187302</v>
      </c>
      <c r="O1448" s="86">
        <v>10.558104419536599</v>
      </c>
      <c r="P1448" s="86">
        <v>0.26300000000000001</v>
      </c>
      <c r="Q1448" s="88">
        <v>1.6897</v>
      </c>
      <c r="R1448" s="85">
        <v>0</v>
      </c>
      <c r="S1448" s="86">
        <v>0</v>
      </c>
      <c r="T1448" s="86">
        <v>1.78</v>
      </c>
      <c r="U1448" s="88">
        <v>12.9628372415104</v>
      </c>
      <c r="V1448" s="89">
        <v>4.6399999999999997</v>
      </c>
      <c r="W1448" s="85">
        <v>22.413865101235899</v>
      </c>
      <c r="X1448" s="88">
        <v>22</v>
      </c>
      <c r="Y1448" s="85">
        <v>100</v>
      </c>
      <c r="Z1448" s="88"/>
      <c r="AA1448" s="85">
        <v>0.16</v>
      </c>
      <c r="AB1448" s="91">
        <v>0.16</v>
      </c>
      <c r="AC1448" s="86">
        <v>0</v>
      </c>
      <c r="AD1448" s="86">
        <v>0</v>
      </c>
      <c r="AE1448" s="86">
        <v>0</v>
      </c>
      <c r="AF1448" s="88">
        <v>0</v>
      </c>
      <c r="AG1448" s="85">
        <v>3.3682000007200001E-2</v>
      </c>
      <c r="AH1448" s="86">
        <v>2.8679999999999999E-3</v>
      </c>
      <c r="AI1448" s="88">
        <v>0</v>
      </c>
      <c r="AJ1448" s="150">
        <v>1.03</v>
      </c>
      <c r="AK1448" s="151">
        <v>0</v>
      </c>
    </row>
    <row r="1449" spans="1:37" x14ac:dyDescent="0.2">
      <c r="A1449" s="149" t="s">
        <v>3015</v>
      </c>
      <c r="B1449" s="66" t="s">
        <v>3015</v>
      </c>
      <c r="C1449" s="67">
        <v>43</v>
      </c>
      <c r="D1449" s="84" t="s">
        <v>335</v>
      </c>
      <c r="E1449" s="85">
        <v>23.591957544279701</v>
      </c>
      <c r="F1449" s="91">
        <v>23.587244431457201</v>
      </c>
      <c r="G1449" s="86">
        <v>10.5168399521148</v>
      </c>
      <c r="H1449" s="86">
        <v>10.514012084421299</v>
      </c>
      <c r="I1449" s="86">
        <v>1.07</v>
      </c>
      <c r="J1449" s="86">
        <v>0.62</v>
      </c>
      <c r="K1449" s="87">
        <v>0</v>
      </c>
      <c r="L1449" s="85">
        <v>0.44000000004599998</v>
      </c>
      <c r="M1449" s="86">
        <v>0</v>
      </c>
      <c r="N1449" s="86">
        <v>0.45928372381050703</v>
      </c>
      <c r="O1449" s="86">
        <v>9.86656200941915</v>
      </c>
      <c r="P1449" s="86">
        <v>0.42099999999999999</v>
      </c>
      <c r="Q1449" s="88">
        <v>0.94259999999999999</v>
      </c>
      <c r="R1449" s="85">
        <v>0</v>
      </c>
      <c r="S1449" s="86">
        <v>0</v>
      </c>
      <c r="T1449" s="86">
        <v>1.47</v>
      </c>
      <c r="U1449" s="88">
        <v>10.1840941868466</v>
      </c>
      <c r="V1449" s="89">
        <v>4.37</v>
      </c>
      <c r="W1449" s="85"/>
      <c r="X1449" s="88"/>
      <c r="Y1449" s="85">
        <v>100</v>
      </c>
      <c r="Z1449" s="88"/>
      <c r="AA1449" s="85">
        <v>0</v>
      </c>
      <c r="AB1449" s="91">
        <v>0</v>
      </c>
      <c r="AC1449" s="86">
        <v>0</v>
      </c>
      <c r="AD1449" s="86">
        <v>0</v>
      </c>
      <c r="AE1449" s="86">
        <v>0</v>
      </c>
      <c r="AF1449" s="88">
        <v>0</v>
      </c>
      <c r="AG1449" s="85">
        <v>1.8928000000999999E-2</v>
      </c>
      <c r="AH1449" s="86">
        <v>4.1989999999999996E-3</v>
      </c>
      <c r="AI1449" s="88">
        <v>0</v>
      </c>
      <c r="AJ1449" s="150">
        <v>1.03</v>
      </c>
      <c r="AK1449" s="151">
        <v>0</v>
      </c>
    </row>
    <row r="1450" spans="1:37" x14ac:dyDescent="0.2">
      <c r="A1450" s="149" t="s">
        <v>3016</v>
      </c>
      <c r="B1450" s="66" t="s">
        <v>3016</v>
      </c>
      <c r="C1450" s="67">
        <v>43</v>
      </c>
      <c r="D1450" s="84" t="s">
        <v>335</v>
      </c>
      <c r="E1450" s="85">
        <v>33.617930449674503</v>
      </c>
      <c r="F1450" s="91">
        <v>33.606291619210701</v>
      </c>
      <c r="G1450" s="86">
        <v>15.0024524678477</v>
      </c>
      <c r="H1450" s="86">
        <v>15.001621122814599</v>
      </c>
      <c r="I1450" s="86">
        <v>1.59</v>
      </c>
      <c r="J1450" s="86">
        <v>1.52</v>
      </c>
      <c r="K1450" s="87">
        <v>0</v>
      </c>
      <c r="L1450" s="85">
        <v>0.25000000012599999</v>
      </c>
      <c r="M1450" s="86">
        <v>0</v>
      </c>
      <c r="N1450" s="86">
        <v>1.4380803681485701</v>
      </c>
      <c r="O1450" s="86">
        <v>14.2738051130048</v>
      </c>
      <c r="P1450" s="86">
        <v>0.34</v>
      </c>
      <c r="Q1450" s="88">
        <v>1.7458</v>
      </c>
      <c r="R1450" s="85">
        <v>0</v>
      </c>
      <c r="S1450" s="86">
        <v>0</v>
      </c>
      <c r="T1450" s="86">
        <v>2.1</v>
      </c>
      <c r="U1450" s="88">
        <v>8.3982475246701593</v>
      </c>
      <c r="V1450" s="89">
        <v>4.51</v>
      </c>
      <c r="W1450" s="85">
        <v>20.682280076867102</v>
      </c>
      <c r="X1450" s="88">
        <v>21.933333333299998</v>
      </c>
      <c r="Y1450" s="85">
        <v>100</v>
      </c>
      <c r="Z1450" s="88"/>
      <c r="AA1450" s="85">
        <v>0.36</v>
      </c>
      <c r="AB1450" s="91">
        <v>0.36</v>
      </c>
      <c r="AC1450" s="86">
        <v>0.12</v>
      </c>
      <c r="AD1450" s="86">
        <v>0.12</v>
      </c>
      <c r="AE1450" s="86">
        <v>0</v>
      </c>
      <c r="AF1450" s="88">
        <v>0</v>
      </c>
      <c r="AG1450" s="85">
        <v>9.7159999980999997E-3</v>
      </c>
      <c r="AH1450" s="86">
        <v>1.2893E-2</v>
      </c>
      <c r="AI1450" s="88">
        <v>1.6399999996800001E-3</v>
      </c>
      <c r="AJ1450" s="150">
        <v>1.04</v>
      </c>
      <c r="AK1450" s="151">
        <v>0</v>
      </c>
    </row>
    <row r="1451" spans="1:37" x14ac:dyDescent="0.2">
      <c r="A1451" s="149" t="s">
        <v>3017</v>
      </c>
      <c r="B1451" s="66" t="s">
        <v>3017</v>
      </c>
      <c r="C1451" s="67">
        <v>43</v>
      </c>
      <c r="D1451" s="84" t="s">
        <v>335</v>
      </c>
      <c r="E1451" s="85">
        <v>28.222277148548201</v>
      </c>
      <c r="F1451" s="91">
        <v>28.1917445731982</v>
      </c>
      <c r="G1451" s="86">
        <v>11.814652728303701</v>
      </c>
      <c r="H1451" s="86">
        <v>11.813198796144199</v>
      </c>
      <c r="I1451" s="86">
        <v>1.25</v>
      </c>
      <c r="J1451" s="86">
        <v>1.1599999999999999</v>
      </c>
      <c r="K1451" s="87">
        <v>0</v>
      </c>
      <c r="L1451" s="85">
        <v>0</v>
      </c>
      <c r="M1451" s="86">
        <v>0</v>
      </c>
      <c r="N1451" s="86">
        <v>6.2092517851598902E-2</v>
      </c>
      <c r="O1451" s="86">
        <v>5.9922367782629804</v>
      </c>
      <c r="P1451" s="86">
        <v>0.38100000000000001</v>
      </c>
      <c r="Q1451" s="88">
        <v>1.2924</v>
      </c>
      <c r="R1451" s="85">
        <v>0</v>
      </c>
      <c r="S1451" s="86">
        <v>0</v>
      </c>
      <c r="T1451" s="86">
        <v>1.85</v>
      </c>
      <c r="U1451" s="88">
        <v>8.6610738742930309</v>
      </c>
      <c r="V1451" s="89">
        <v>4.3499999999999996</v>
      </c>
      <c r="W1451" s="85"/>
      <c r="X1451" s="88"/>
      <c r="Y1451" s="85">
        <v>100</v>
      </c>
      <c r="Z1451" s="88"/>
      <c r="AA1451" s="85">
        <v>1.68</v>
      </c>
      <c r="AB1451" s="91">
        <v>1.68</v>
      </c>
      <c r="AC1451" s="86">
        <v>0.25</v>
      </c>
      <c r="AD1451" s="86">
        <v>0.25</v>
      </c>
      <c r="AE1451" s="86">
        <v>0</v>
      </c>
      <c r="AF1451" s="88">
        <v>0</v>
      </c>
      <c r="AG1451" s="85">
        <v>5.39000000157E-2</v>
      </c>
      <c r="AH1451" s="86">
        <v>5.2500000000000003E-3</v>
      </c>
      <c r="AI1451" s="88">
        <v>0</v>
      </c>
      <c r="AJ1451" s="150">
        <v>1.02</v>
      </c>
      <c r="AK1451" s="151">
        <v>0</v>
      </c>
    </row>
    <row r="1452" spans="1:37" x14ac:dyDescent="0.2">
      <c r="A1452" s="149" t="s">
        <v>3018</v>
      </c>
      <c r="B1452" s="66" t="s">
        <v>3018</v>
      </c>
      <c r="C1452" s="67">
        <v>43</v>
      </c>
      <c r="D1452" s="84" t="s">
        <v>335</v>
      </c>
      <c r="E1452" s="85">
        <v>36.874543563414299</v>
      </c>
      <c r="F1452" s="91">
        <v>36.873437050479097</v>
      </c>
      <c r="G1452" s="86">
        <v>13.028083298293801</v>
      </c>
      <c r="H1452" s="86">
        <v>13.026976785358601</v>
      </c>
      <c r="I1452" s="86">
        <v>0.66</v>
      </c>
      <c r="J1452" s="86">
        <v>1.1000000000000001</v>
      </c>
      <c r="K1452" s="87">
        <v>0</v>
      </c>
      <c r="L1452" s="85">
        <v>0.91999999917800002</v>
      </c>
      <c r="M1452" s="86">
        <v>1.0677327050167701E-3</v>
      </c>
      <c r="N1452" s="86">
        <v>1.0626675936041301</v>
      </c>
      <c r="O1452" s="86">
        <v>12.2084616835355</v>
      </c>
      <c r="P1452" s="86">
        <v>0.25</v>
      </c>
      <c r="Q1452" s="88">
        <v>1.0449999999999999</v>
      </c>
      <c r="R1452" s="85">
        <v>1.6015374759769399E-2</v>
      </c>
      <c r="S1452" s="86">
        <v>0</v>
      </c>
      <c r="T1452" s="86">
        <v>1.86</v>
      </c>
      <c r="U1452" s="88">
        <v>5.5480558567729696</v>
      </c>
      <c r="V1452" s="89">
        <v>4.7300000000000004</v>
      </c>
      <c r="W1452" s="85">
        <v>23.971839700851</v>
      </c>
      <c r="X1452" s="88">
        <v>25.0333333333</v>
      </c>
      <c r="Y1452" s="85">
        <v>100</v>
      </c>
      <c r="Z1452" s="88"/>
      <c r="AA1452" s="85">
        <v>1.73</v>
      </c>
      <c r="AB1452" s="91">
        <v>1.73</v>
      </c>
      <c r="AC1452" s="86">
        <v>0.22</v>
      </c>
      <c r="AD1452" s="86">
        <v>0.22</v>
      </c>
      <c r="AE1452" s="86">
        <v>0</v>
      </c>
      <c r="AF1452" s="88">
        <v>0</v>
      </c>
      <c r="AG1452" s="85">
        <v>6.5799999920099998E-3</v>
      </c>
      <c r="AH1452" s="86">
        <v>7.2649999999999998E-3</v>
      </c>
      <c r="AI1452" s="88">
        <v>0</v>
      </c>
      <c r="AJ1452" s="150">
        <v>1.02</v>
      </c>
      <c r="AK1452" s="151">
        <v>0</v>
      </c>
    </row>
    <row r="1453" spans="1:37" x14ac:dyDescent="0.2">
      <c r="A1453" s="149" t="s">
        <v>3019</v>
      </c>
      <c r="B1453" s="66" t="s">
        <v>3020</v>
      </c>
      <c r="C1453" s="67">
        <v>43</v>
      </c>
      <c r="D1453" s="84" t="s">
        <v>335</v>
      </c>
      <c r="E1453" s="85">
        <v>33.896715276794602</v>
      </c>
      <c r="F1453" s="91">
        <v>33.889636131955299</v>
      </c>
      <c r="G1453" s="86">
        <v>14.264476851196401</v>
      </c>
      <c r="H1453" s="86">
        <v>14.2573977063571</v>
      </c>
      <c r="I1453" s="86">
        <v>0.45</v>
      </c>
      <c r="J1453" s="86">
        <v>0.35</v>
      </c>
      <c r="K1453" s="87">
        <v>0</v>
      </c>
      <c r="L1453" s="85">
        <v>7.9999999929800003E-2</v>
      </c>
      <c r="M1453" s="86">
        <v>0</v>
      </c>
      <c r="N1453" s="86">
        <v>4.4444444444444402</v>
      </c>
      <c r="O1453" s="86">
        <v>15.3801643328318</v>
      </c>
      <c r="P1453" s="86">
        <v>0.29499999999999998</v>
      </c>
      <c r="Q1453" s="88">
        <v>1.4355</v>
      </c>
      <c r="R1453" s="85">
        <v>0</v>
      </c>
      <c r="S1453" s="86">
        <v>0</v>
      </c>
      <c r="T1453" s="86">
        <v>1.77</v>
      </c>
      <c r="U1453" s="88">
        <v>7.1410873566473203</v>
      </c>
      <c r="V1453" s="89">
        <v>4.74</v>
      </c>
      <c r="W1453" s="85">
        <v>21.937961211123799</v>
      </c>
      <c r="X1453" s="88">
        <v>24.066666666700002</v>
      </c>
      <c r="Y1453" s="85">
        <v>100</v>
      </c>
      <c r="Z1453" s="88"/>
      <c r="AA1453" s="85">
        <v>1.17</v>
      </c>
      <c r="AB1453" s="91">
        <v>1.17</v>
      </c>
      <c r="AC1453" s="86">
        <v>0.19</v>
      </c>
      <c r="AD1453" s="86">
        <v>0.19</v>
      </c>
      <c r="AE1453" s="86">
        <v>0</v>
      </c>
      <c r="AF1453" s="88">
        <v>0</v>
      </c>
      <c r="AG1453" s="85">
        <v>0</v>
      </c>
      <c r="AH1453" s="86">
        <v>1.299E-3</v>
      </c>
      <c r="AI1453" s="88">
        <v>0</v>
      </c>
      <c r="AJ1453" s="150">
        <v>1.03</v>
      </c>
      <c r="AK1453" s="151">
        <v>0</v>
      </c>
    </row>
    <row r="1454" spans="1:37" x14ac:dyDescent="0.2">
      <c r="A1454" s="149" t="s">
        <v>3021</v>
      </c>
      <c r="B1454" s="66" t="s">
        <v>3021</v>
      </c>
      <c r="C1454" s="67">
        <v>43</v>
      </c>
      <c r="D1454" s="84" t="s">
        <v>335</v>
      </c>
      <c r="E1454" s="85">
        <v>65.649284360090803</v>
      </c>
      <c r="F1454" s="91">
        <v>65.624283839246701</v>
      </c>
      <c r="G1454" s="86">
        <v>26.6609721035855</v>
      </c>
      <c r="H1454" s="86">
        <v>26.6609721035855</v>
      </c>
      <c r="I1454" s="86">
        <v>0.38</v>
      </c>
      <c r="J1454" s="86">
        <v>0.56000000000000005</v>
      </c>
      <c r="K1454" s="87">
        <v>0</v>
      </c>
      <c r="L1454" s="85">
        <v>9.9999999938599995E-2</v>
      </c>
      <c r="M1454" s="86">
        <v>3.1434322484563499E-3</v>
      </c>
      <c r="N1454" s="86"/>
      <c r="O1454" s="86">
        <v>26.0764781491003</v>
      </c>
      <c r="P1454" s="86">
        <v>0.318</v>
      </c>
      <c r="Q1454" s="88">
        <v>2.3149000000000002</v>
      </c>
      <c r="R1454" s="85">
        <v>1.9047619047619001E-2</v>
      </c>
      <c r="S1454" s="86">
        <v>0</v>
      </c>
      <c r="T1454" s="86">
        <v>1.61</v>
      </c>
      <c r="U1454" s="88">
        <v>1.93754036542428</v>
      </c>
      <c r="V1454" s="89">
        <v>4.83</v>
      </c>
      <c r="W1454" s="85">
        <v>28.024257255418899</v>
      </c>
      <c r="X1454" s="88">
        <v>32.633333333300001</v>
      </c>
      <c r="Y1454" s="85">
        <v>100</v>
      </c>
      <c r="Z1454" s="88"/>
      <c r="AA1454" s="85">
        <v>0.18</v>
      </c>
      <c r="AB1454" s="91">
        <v>0.18</v>
      </c>
      <c r="AC1454" s="86">
        <v>0</v>
      </c>
      <c r="AD1454" s="86">
        <v>0</v>
      </c>
      <c r="AE1454" s="86">
        <v>0</v>
      </c>
      <c r="AF1454" s="88">
        <v>0</v>
      </c>
      <c r="AG1454" s="85">
        <v>1.54000000044E-3</v>
      </c>
      <c r="AH1454" s="86">
        <v>1.8749999999999999E-3</v>
      </c>
      <c r="AI1454" s="88">
        <v>0</v>
      </c>
      <c r="AJ1454" s="150">
        <v>1.02</v>
      </c>
      <c r="AK1454" s="151">
        <v>0</v>
      </c>
    </row>
    <row r="1455" spans="1:37" x14ac:dyDescent="0.2">
      <c r="A1455" s="149" t="s">
        <v>3022</v>
      </c>
      <c r="B1455" s="66" t="s">
        <v>3022</v>
      </c>
      <c r="C1455" s="67">
        <v>43</v>
      </c>
      <c r="D1455" s="84" t="s">
        <v>335</v>
      </c>
      <c r="E1455" s="85">
        <v>29.4749719645224</v>
      </c>
      <c r="F1455" s="91">
        <v>29.4749719645224</v>
      </c>
      <c r="G1455" s="86">
        <v>15.9119176266694</v>
      </c>
      <c r="H1455" s="86">
        <v>15.9119176266694</v>
      </c>
      <c r="I1455" s="86">
        <v>0.65</v>
      </c>
      <c r="J1455" s="86">
        <v>0.47</v>
      </c>
      <c r="K1455" s="87">
        <v>0</v>
      </c>
      <c r="L1455" s="85">
        <v>0.44000000032999997</v>
      </c>
      <c r="M1455" s="86">
        <v>0</v>
      </c>
      <c r="N1455" s="86">
        <v>9.8224320071926297</v>
      </c>
      <c r="O1455" s="86">
        <v>14.509103093935</v>
      </c>
      <c r="P1455" s="86">
        <v>0.871</v>
      </c>
      <c r="Q1455" s="88">
        <v>1.2007000000000001</v>
      </c>
      <c r="R1455" s="85">
        <v>0</v>
      </c>
      <c r="S1455" s="86">
        <v>0</v>
      </c>
      <c r="T1455" s="86">
        <v>1.59</v>
      </c>
      <c r="U1455" s="88">
        <v>7.2464063615047403</v>
      </c>
      <c r="V1455" s="89">
        <v>4.51</v>
      </c>
      <c r="W1455" s="85">
        <v>28.460745680439601</v>
      </c>
      <c r="X1455" s="88">
        <v>34.066666666700002</v>
      </c>
      <c r="Y1455" s="85">
        <v>100</v>
      </c>
      <c r="Z1455" s="88">
        <v>100</v>
      </c>
      <c r="AA1455" s="85">
        <v>0.11</v>
      </c>
      <c r="AB1455" s="91">
        <v>0.11</v>
      </c>
      <c r="AC1455" s="86">
        <v>7.0000000000000007E-2</v>
      </c>
      <c r="AD1455" s="86">
        <v>7.0000000000000007E-2</v>
      </c>
      <c r="AE1455" s="86">
        <v>0</v>
      </c>
      <c r="AF1455" s="88">
        <v>0</v>
      </c>
      <c r="AG1455" s="85">
        <v>5.5020000034599996E-3</v>
      </c>
      <c r="AH1455" s="86">
        <v>1.5399999999999999E-3</v>
      </c>
      <c r="AI1455" s="88">
        <v>0</v>
      </c>
      <c r="AJ1455" s="150">
        <v>1.04</v>
      </c>
      <c r="AK1455" s="151">
        <v>0</v>
      </c>
    </row>
    <row r="1456" spans="1:37" x14ac:dyDescent="0.2">
      <c r="A1456" s="149" t="s">
        <v>3023</v>
      </c>
      <c r="B1456" s="66" t="s">
        <v>3023</v>
      </c>
      <c r="C1456" s="67">
        <v>43</v>
      </c>
      <c r="D1456" s="84" t="s">
        <v>335</v>
      </c>
      <c r="E1456" s="85">
        <v>49.988108828006098</v>
      </c>
      <c r="F1456" s="91">
        <v>49.988108828006098</v>
      </c>
      <c r="G1456" s="86">
        <v>21.6871194824962</v>
      </c>
      <c r="H1456" s="86">
        <v>21.6871194824962</v>
      </c>
      <c r="I1456" s="86">
        <v>1.01</v>
      </c>
      <c r="J1456" s="86">
        <v>0.61</v>
      </c>
      <c r="K1456" s="87">
        <v>0</v>
      </c>
      <c r="L1456" s="85">
        <v>0.62000000047100001</v>
      </c>
      <c r="M1456" s="86">
        <v>0</v>
      </c>
      <c r="N1456" s="86">
        <v>14.579138139347601</v>
      </c>
      <c r="O1456" s="86">
        <v>21.1715867158672</v>
      </c>
      <c r="P1456" s="86">
        <v>0.38600000000000001</v>
      </c>
      <c r="Q1456" s="88">
        <v>1.0041</v>
      </c>
      <c r="R1456" s="85">
        <v>0</v>
      </c>
      <c r="S1456" s="86">
        <v>0</v>
      </c>
      <c r="T1456" s="86">
        <v>1.76</v>
      </c>
      <c r="U1456" s="88">
        <v>1.3984018264840199</v>
      </c>
      <c r="V1456" s="89">
        <v>4.87</v>
      </c>
      <c r="W1456" s="85"/>
      <c r="X1456" s="88"/>
      <c r="Y1456" s="85">
        <v>100</v>
      </c>
      <c r="Z1456" s="88"/>
      <c r="AA1456" s="85">
        <v>0.47</v>
      </c>
      <c r="AB1456" s="91">
        <v>0.47</v>
      </c>
      <c r="AC1456" s="86">
        <v>0.08</v>
      </c>
      <c r="AD1456" s="86">
        <v>0.08</v>
      </c>
      <c r="AE1456" s="86">
        <v>0</v>
      </c>
      <c r="AF1456" s="88">
        <v>0</v>
      </c>
      <c r="AG1456" s="85">
        <v>1.12420000202E-2</v>
      </c>
      <c r="AH1456" s="86">
        <v>1.573E-3</v>
      </c>
      <c r="AI1456" s="88">
        <v>0</v>
      </c>
      <c r="AJ1456" s="150">
        <v>1.05</v>
      </c>
      <c r="AK1456" s="151">
        <v>0</v>
      </c>
    </row>
    <row r="1457" spans="1:37" x14ac:dyDescent="0.2">
      <c r="A1457" s="149" t="s">
        <v>3024</v>
      </c>
      <c r="B1457" s="66" t="s">
        <v>3024</v>
      </c>
      <c r="C1457" s="67">
        <v>43</v>
      </c>
      <c r="D1457" s="84" t="s">
        <v>335</v>
      </c>
      <c r="E1457" s="85">
        <v>37.866113453344902</v>
      </c>
      <c r="F1457" s="91">
        <v>37.866113453344902</v>
      </c>
      <c r="G1457" s="86">
        <v>18.501416493787499</v>
      </c>
      <c r="H1457" s="86">
        <v>18.501416493787499</v>
      </c>
      <c r="I1457" s="86">
        <v>0.39</v>
      </c>
      <c r="J1457" s="86">
        <v>0.36</v>
      </c>
      <c r="K1457" s="87">
        <v>0</v>
      </c>
      <c r="L1457" s="85">
        <v>8.0000000264599996E-2</v>
      </c>
      <c r="M1457" s="86">
        <v>0</v>
      </c>
      <c r="N1457" s="86">
        <v>32.7295183202964</v>
      </c>
      <c r="O1457" s="86">
        <v>28.094333649889201</v>
      </c>
      <c r="P1457" s="86">
        <v>0.29799999999999999</v>
      </c>
      <c r="Q1457" s="88">
        <v>0.86750000000000005</v>
      </c>
      <c r="R1457" s="85">
        <v>0</v>
      </c>
      <c r="S1457" s="86">
        <v>0</v>
      </c>
      <c r="T1457" s="86">
        <v>1.38</v>
      </c>
      <c r="U1457" s="88">
        <v>4.80046398536662</v>
      </c>
      <c r="V1457" s="89">
        <v>4.54</v>
      </c>
      <c r="W1457" s="85"/>
      <c r="X1457" s="88"/>
      <c r="Y1457" s="85">
        <v>100</v>
      </c>
      <c r="Z1457" s="88"/>
      <c r="AA1457" s="85">
        <v>0.26</v>
      </c>
      <c r="AB1457" s="91">
        <v>0.26</v>
      </c>
      <c r="AC1457" s="86">
        <v>0.05</v>
      </c>
      <c r="AD1457" s="86">
        <v>0.05</v>
      </c>
      <c r="AE1457" s="86">
        <v>0</v>
      </c>
      <c r="AF1457" s="88">
        <v>0</v>
      </c>
      <c r="AG1457" s="85">
        <v>5.2780000018E-3</v>
      </c>
      <c r="AH1457" s="86">
        <v>1.155E-3</v>
      </c>
      <c r="AI1457" s="88">
        <v>0</v>
      </c>
      <c r="AJ1457" s="150">
        <v>1.02</v>
      </c>
      <c r="AK1457" s="151">
        <v>0</v>
      </c>
    </row>
    <row r="1458" spans="1:37" x14ac:dyDescent="0.2">
      <c r="A1458" s="149" t="s">
        <v>3025</v>
      </c>
      <c r="B1458" s="66" t="s">
        <v>3025</v>
      </c>
      <c r="C1458" s="67">
        <v>43</v>
      </c>
      <c r="D1458" s="84" t="s">
        <v>335</v>
      </c>
      <c r="E1458" s="85">
        <v>65.506985555292403</v>
      </c>
      <c r="F1458" s="91">
        <v>65.475728155339795</v>
      </c>
      <c r="G1458" s="86">
        <v>40.162917357328901</v>
      </c>
      <c r="H1458" s="86">
        <v>40.152498224011403</v>
      </c>
      <c r="I1458" s="86">
        <v>0.21</v>
      </c>
      <c r="J1458" s="86">
        <v>0.22</v>
      </c>
      <c r="K1458" s="87">
        <v>0</v>
      </c>
      <c r="L1458" s="85">
        <v>0.149999999744</v>
      </c>
      <c r="M1458" s="86">
        <v>0</v>
      </c>
      <c r="N1458" s="86">
        <v>55.211713494262</v>
      </c>
      <c r="O1458" s="86">
        <v>64.261239746651398</v>
      </c>
      <c r="P1458" s="86">
        <v>0.193</v>
      </c>
      <c r="Q1458" s="88">
        <v>0.86299999999999999</v>
      </c>
      <c r="R1458" s="85">
        <v>0</v>
      </c>
      <c r="S1458" s="86">
        <v>0</v>
      </c>
      <c r="T1458" s="86">
        <v>1.04</v>
      </c>
      <c r="U1458" s="88">
        <v>3.9659010182334802</v>
      </c>
      <c r="V1458" s="89">
        <v>4.92</v>
      </c>
      <c r="W1458" s="85">
        <v>53.871350956065399</v>
      </c>
      <c r="X1458" s="88">
        <v>52.933333333299998</v>
      </c>
      <c r="Y1458" s="85">
        <v>100</v>
      </c>
      <c r="Z1458" s="88"/>
      <c r="AA1458" s="85">
        <v>0.24</v>
      </c>
      <c r="AB1458" s="91">
        <v>0.24</v>
      </c>
      <c r="AC1458" s="86">
        <v>0.03</v>
      </c>
      <c r="AD1458" s="86">
        <v>0.03</v>
      </c>
      <c r="AE1458" s="86">
        <v>0</v>
      </c>
      <c r="AF1458" s="88">
        <v>0</v>
      </c>
      <c r="AG1458" s="85">
        <v>1.5917999983299999E-2</v>
      </c>
      <c r="AH1458" s="86">
        <v>1.284E-3</v>
      </c>
      <c r="AI1458" s="88">
        <v>0</v>
      </c>
      <c r="AJ1458" s="150">
        <v>1.06</v>
      </c>
      <c r="AK1458" s="151">
        <v>0</v>
      </c>
    </row>
    <row r="1459" spans="1:37" x14ac:dyDescent="0.2">
      <c r="A1459" s="149" t="s">
        <v>3026</v>
      </c>
      <c r="B1459" s="66" t="s">
        <v>3026</v>
      </c>
      <c r="C1459" s="67">
        <v>43</v>
      </c>
      <c r="D1459" s="84" t="s">
        <v>335</v>
      </c>
      <c r="E1459" s="85">
        <v>26.9268864850775</v>
      </c>
      <c r="F1459" s="91">
        <v>26.917763586602401</v>
      </c>
      <c r="G1459" s="86">
        <v>12.0930535644468</v>
      </c>
      <c r="H1459" s="86">
        <v>12.0852339371823</v>
      </c>
      <c r="I1459" s="86">
        <v>1.53</v>
      </c>
      <c r="J1459" s="86">
        <v>0.67</v>
      </c>
      <c r="K1459" s="87">
        <v>0</v>
      </c>
      <c r="L1459" s="85">
        <v>0.22000000035299999</v>
      </c>
      <c r="M1459" s="86">
        <v>0</v>
      </c>
      <c r="N1459" s="86">
        <v>3.0828128148297398</v>
      </c>
      <c r="O1459" s="86">
        <v>10.220880779256399</v>
      </c>
      <c r="P1459" s="86">
        <v>0.41699999999999998</v>
      </c>
      <c r="Q1459" s="88">
        <v>1.5639000000000001</v>
      </c>
      <c r="R1459" s="85">
        <v>0</v>
      </c>
      <c r="S1459" s="86">
        <v>0</v>
      </c>
      <c r="T1459" s="86">
        <v>1.77</v>
      </c>
      <c r="U1459" s="88">
        <v>7.91997914766063</v>
      </c>
      <c r="V1459" s="89">
        <v>4.5199999999999996</v>
      </c>
      <c r="W1459" s="85"/>
      <c r="X1459" s="88"/>
      <c r="Y1459" s="85">
        <v>100</v>
      </c>
      <c r="Z1459" s="88">
        <v>100</v>
      </c>
      <c r="AA1459" s="85">
        <v>0.46</v>
      </c>
      <c r="AB1459" s="91">
        <v>0.46</v>
      </c>
      <c r="AC1459" s="86">
        <v>0.02</v>
      </c>
      <c r="AD1459" s="86">
        <v>0.02</v>
      </c>
      <c r="AE1459" s="86">
        <v>0</v>
      </c>
      <c r="AF1459" s="88">
        <v>0</v>
      </c>
      <c r="AG1459" s="85">
        <v>1.72200000207E-2</v>
      </c>
      <c r="AH1459" s="86">
        <v>3.6709999999999998E-3</v>
      </c>
      <c r="AI1459" s="88">
        <v>0</v>
      </c>
      <c r="AJ1459" s="150">
        <v>1.03</v>
      </c>
      <c r="AK1459" s="151">
        <v>0</v>
      </c>
    </row>
    <row r="1460" spans="1:37" x14ac:dyDescent="0.2">
      <c r="A1460" s="149" t="s">
        <v>3027</v>
      </c>
      <c r="B1460" s="66" t="s">
        <v>3027</v>
      </c>
      <c r="C1460" s="67">
        <v>43</v>
      </c>
      <c r="D1460" s="84" t="s">
        <v>335</v>
      </c>
      <c r="E1460" s="85">
        <v>23.932735376168399</v>
      </c>
      <c r="F1460" s="91">
        <v>23.9316239316239</v>
      </c>
      <c r="G1460" s="86">
        <v>12.145865982016799</v>
      </c>
      <c r="H1460" s="86">
        <v>12.145865982016799</v>
      </c>
      <c r="I1460" s="86">
        <v>0.25</v>
      </c>
      <c r="J1460" s="86">
        <v>0.24</v>
      </c>
      <c r="K1460" s="87">
        <v>0</v>
      </c>
      <c r="L1460" s="85">
        <v>0.10999999982399999</v>
      </c>
      <c r="M1460" s="86">
        <v>2.76143050829144E-2</v>
      </c>
      <c r="N1460" s="86">
        <v>12.3252496433666</v>
      </c>
      <c r="O1460" s="86">
        <v>20.859646861708999</v>
      </c>
      <c r="P1460" s="86">
        <v>0.30099999999999999</v>
      </c>
      <c r="Q1460" s="88">
        <v>0.98799999999999999</v>
      </c>
      <c r="R1460" s="85">
        <v>1.2523481527864699E-2</v>
      </c>
      <c r="S1460" s="86">
        <v>0</v>
      </c>
      <c r="T1460" s="86">
        <v>1.27</v>
      </c>
      <c r="U1460" s="88">
        <v>8.5659031042646099</v>
      </c>
      <c r="V1460" s="89">
        <v>4.38</v>
      </c>
      <c r="W1460" s="85">
        <v>18.493342080247999</v>
      </c>
      <c r="X1460" s="88">
        <v>17.333333333300001</v>
      </c>
      <c r="Y1460" s="85">
        <v>100</v>
      </c>
      <c r="Z1460" s="88"/>
      <c r="AA1460" s="85">
        <v>0.32</v>
      </c>
      <c r="AB1460" s="91">
        <v>0.32</v>
      </c>
      <c r="AC1460" s="86">
        <v>0.03</v>
      </c>
      <c r="AD1460" s="86">
        <v>0.03</v>
      </c>
      <c r="AE1460" s="86">
        <v>0</v>
      </c>
      <c r="AF1460" s="88">
        <v>0</v>
      </c>
      <c r="AG1460" s="85">
        <v>1.99689999821E-2</v>
      </c>
      <c r="AH1460" s="86">
        <v>1.06E-3</v>
      </c>
      <c r="AI1460" s="88">
        <v>0</v>
      </c>
      <c r="AJ1460" s="150">
        <v>1.03</v>
      </c>
      <c r="AK1460" s="151">
        <v>0</v>
      </c>
    </row>
    <row r="1461" spans="1:37" x14ac:dyDescent="0.2">
      <c r="A1461" s="149" t="s">
        <v>3028</v>
      </c>
      <c r="B1461" s="66" t="s">
        <v>3028</v>
      </c>
      <c r="C1461" s="67">
        <v>43</v>
      </c>
      <c r="D1461" s="84" t="s">
        <v>335</v>
      </c>
      <c r="E1461" s="85">
        <v>53.352940246351402</v>
      </c>
      <c r="F1461" s="91">
        <v>53.326059801084703</v>
      </c>
      <c r="G1461" s="86">
        <v>25.458944072861801</v>
      </c>
      <c r="H1461" s="86">
        <v>25.4557816675363</v>
      </c>
      <c r="I1461" s="86">
        <v>0.38</v>
      </c>
      <c r="J1461" s="86">
        <v>0.34</v>
      </c>
      <c r="K1461" s="87">
        <v>0</v>
      </c>
      <c r="L1461" s="85">
        <v>0.180000000193</v>
      </c>
      <c r="M1461" s="86">
        <v>0</v>
      </c>
      <c r="N1461" s="86">
        <v>37.554220887554202</v>
      </c>
      <c r="O1461" s="86">
        <v>53.6088257292446</v>
      </c>
      <c r="P1461" s="86">
        <v>0.26700000000000002</v>
      </c>
      <c r="Q1461" s="88">
        <v>1.2122999999999999</v>
      </c>
      <c r="R1461" s="85">
        <v>0</v>
      </c>
      <c r="S1461" s="86">
        <v>0</v>
      </c>
      <c r="T1461" s="86">
        <v>1.51</v>
      </c>
      <c r="U1461" s="88">
        <v>3.8549720917729999</v>
      </c>
      <c r="V1461" s="89">
        <v>4.71</v>
      </c>
      <c r="W1461" s="85">
        <v>26.353461000782499</v>
      </c>
      <c r="X1461" s="88">
        <v>30.333333333300001</v>
      </c>
      <c r="Y1461" s="85">
        <v>100</v>
      </c>
      <c r="Z1461" s="88"/>
      <c r="AA1461" s="85">
        <v>0.53</v>
      </c>
      <c r="AB1461" s="91">
        <v>0.53</v>
      </c>
      <c r="AC1461" s="86">
        <v>0.04</v>
      </c>
      <c r="AD1461" s="86">
        <v>0.04</v>
      </c>
      <c r="AE1461" s="86">
        <v>0</v>
      </c>
      <c r="AF1461" s="88">
        <v>0</v>
      </c>
      <c r="AG1461" s="85">
        <v>2.2540000031199998E-3</v>
      </c>
      <c r="AH1461" s="86">
        <v>1.928E-3</v>
      </c>
      <c r="AI1461" s="88">
        <v>0</v>
      </c>
      <c r="AJ1461" s="150">
        <v>1.1000000000000001</v>
      </c>
      <c r="AK1461" s="151">
        <v>0</v>
      </c>
    </row>
    <row r="1462" spans="1:37" x14ac:dyDescent="0.2">
      <c r="A1462" s="149" t="s">
        <v>3029</v>
      </c>
      <c r="B1462" s="66" t="s">
        <v>3029</v>
      </c>
      <c r="C1462" s="67">
        <v>43</v>
      </c>
      <c r="D1462" s="84" t="s">
        <v>335</v>
      </c>
      <c r="E1462" s="85">
        <v>56.494039960938103</v>
      </c>
      <c r="F1462" s="91">
        <v>56.424286577898997</v>
      </c>
      <c r="G1462" s="86">
        <v>29.400275913381801</v>
      </c>
      <c r="H1462" s="86">
        <v>29.358423883558402</v>
      </c>
      <c r="I1462" s="86">
        <v>0.14000000000000001</v>
      </c>
      <c r="J1462" s="86">
        <v>0.27</v>
      </c>
      <c r="K1462" s="87">
        <v>0</v>
      </c>
      <c r="L1462" s="85">
        <v>0.72000000101299999</v>
      </c>
      <c r="M1462" s="86">
        <v>0</v>
      </c>
      <c r="N1462" s="86">
        <v>97.537332984018903</v>
      </c>
      <c r="O1462" s="86">
        <v>80.417335473515294</v>
      </c>
      <c r="P1462" s="86">
        <v>0.34599999999999997</v>
      </c>
      <c r="Q1462" s="88">
        <v>0.93</v>
      </c>
      <c r="R1462" s="85">
        <v>0</v>
      </c>
      <c r="S1462" s="86">
        <v>0</v>
      </c>
      <c r="T1462" s="86">
        <v>1.1499999999999999</v>
      </c>
      <c r="U1462" s="88">
        <v>5.1710507959636001</v>
      </c>
      <c r="V1462" s="89">
        <v>4.7</v>
      </c>
      <c r="W1462" s="85">
        <v>57.989172377033803</v>
      </c>
      <c r="X1462" s="88">
        <v>58.766666666699997</v>
      </c>
      <c r="Y1462" s="85">
        <v>100</v>
      </c>
      <c r="Z1462" s="88"/>
      <c r="AA1462" s="85">
        <v>0</v>
      </c>
      <c r="AB1462" s="91">
        <v>0</v>
      </c>
      <c r="AC1462" s="86">
        <v>0</v>
      </c>
      <c r="AD1462" s="86">
        <v>0</v>
      </c>
      <c r="AE1462" s="86">
        <v>0</v>
      </c>
      <c r="AF1462" s="88">
        <v>0</v>
      </c>
      <c r="AG1462" s="85">
        <v>3.8360000002500001E-3</v>
      </c>
      <c r="AH1462" s="86">
        <v>1.124E-3</v>
      </c>
      <c r="AI1462" s="88">
        <v>0</v>
      </c>
      <c r="AJ1462" s="150">
        <v>1.05</v>
      </c>
      <c r="AK1462" s="151">
        <v>0</v>
      </c>
    </row>
    <row r="1463" spans="1:37" x14ac:dyDescent="0.2">
      <c r="A1463" s="149" t="s">
        <v>3030</v>
      </c>
      <c r="B1463" s="66" t="s">
        <v>3030</v>
      </c>
      <c r="C1463" s="67">
        <v>43</v>
      </c>
      <c r="D1463" s="84" t="s">
        <v>335</v>
      </c>
      <c r="E1463" s="85">
        <v>24.8207010337048</v>
      </c>
      <c r="F1463" s="91">
        <v>24.8072325667531</v>
      </c>
      <c r="G1463" s="86">
        <v>10.561803427724801</v>
      </c>
      <c r="H1463" s="86">
        <v>10.561803427724801</v>
      </c>
      <c r="I1463" s="86">
        <v>0.2</v>
      </c>
      <c r="J1463" s="86">
        <v>0.23</v>
      </c>
      <c r="K1463" s="87">
        <v>0</v>
      </c>
      <c r="L1463" s="85">
        <v>2.0900000022</v>
      </c>
      <c r="M1463" s="86">
        <v>7.7867138644426804E-3</v>
      </c>
      <c r="N1463" s="86">
        <v>6.7965884484511001</v>
      </c>
      <c r="O1463" s="86">
        <v>15.411752847495199</v>
      </c>
      <c r="P1463" s="86">
        <v>0.29899999999999999</v>
      </c>
      <c r="Q1463" s="88">
        <v>1.0475000000000001</v>
      </c>
      <c r="R1463" s="85">
        <v>1.0254306808859699E-2</v>
      </c>
      <c r="S1463" s="86">
        <v>0</v>
      </c>
      <c r="T1463" s="86">
        <v>1.47</v>
      </c>
      <c r="U1463" s="88">
        <v>10.5727465571231</v>
      </c>
      <c r="V1463" s="89">
        <v>4.4800000000000004</v>
      </c>
      <c r="W1463" s="85">
        <v>21.066131735306701</v>
      </c>
      <c r="X1463" s="88">
        <v>21.333333333300001</v>
      </c>
      <c r="Y1463" s="85">
        <v>100</v>
      </c>
      <c r="Z1463" s="88"/>
      <c r="AA1463" s="85">
        <v>0.62</v>
      </c>
      <c r="AB1463" s="91">
        <v>0.62</v>
      </c>
      <c r="AC1463" s="86">
        <v>0</v>
      </c>
      <c r="AD1463" s="86">
        <v>0</v>
      </c>
      <c r="AE1463" s="86">
        <v>0</v>
      </c>
      <c r="AF1463" s="88">
        <v>0</v>
      </c>
      <c r="AG1463" s="85">
        <v>0.116148999997</v>
      </c>
      <c r="AH1463" s="86">
        <v>1.926E-3</v>
      </c>
      <c r="AI1463" s="88">
        <v>0</v>
      </c>
      <c r="AJ1463" s="150">
        <v>1</v>
      </c>
      <c r="AK1463" s="151">
        <v>0</v>
      </c>
    </row>
    <row r="1464" spans="1:37" x14ac:dyDescent="0.2">
      <c r="A1464" s="149" t="s">
        <v>3031</v>
      </c>
      <c r="B1464" s="66" t="s">
        <v>3031</v>
      </c>
      <c r="C1464" s="67">
        <v>43</v>
      </c>
      <c r="D1464" s="84" t="s">
        <v>335</v>
      </c>
      <c r="E1464" s="85">
        <v>18.7161424319637</v>
      </c>
      <c r="F1464" s="91">
        <v>18.681883390788599</v>
      </c>
      <c r="G1464" s="86">
        <v>9.4876132154251298</v>
      </c>
      <c r="H1464" s="86">
        <v>9.4769072650579194</v>
      </c>
      <c r="I1464" s="86">
        <v>0.23</v>
      </c>
      <c r="J1464" s="86">
        <v>0.15</v>
      </c>
      <c r="K1464" s="87">
        <v>0</v>
      </c>
      <c r="L1464" s="85">
        <v>2.8800000032000002</v>
      </c>
      <c r="M1464" s="86">
        <v>5.3779878727517702E-2</v>
      </c>
      <c r="N1464" s="86">
        <v>10.1573156315359</v>
      </c>
      <c r="O1464" s="86">
        <v>17.589832104189501</v>
      </c>
      <c r="P1464" s="86">
        <v>0.25</v>
      </c>
      <c r="Q1464" s="88">
        <v>1.6177999999999999</v>
      </c>
      <c r="R1464" s="85">
        <v>2.2598870056497199E-2</v>
      </c>
      <c r="S1464" s="86">
        <v>0</v>
      </c>
      <c r="T1464" s="86">
        <v>1.56</v>
      </c>
      <c r="U1464" s="88">
        <v>8.8045735819968698</v>
      </c>
      <c r="V1464" s="89">
        <v>4.62</v>
      </c>
      <c r="W1464" s="85">
        <v>19.080518069442501</v>
      </c>
      <c r="X1464" s="88">
        <v>18.333333333300001</v>
      </c>
      <c r="Y1464" s="85">
        <v>100</v>
      </c>
      <c r="Z1464" s="88"/>
      <c r="AA1464" s="85">
        <v>0.06</v>
      </c>
      <c r="AB1464" s="91">
        <v>0.06</v>
      </c>
      <c r="AC1464" s="86">
        <v>0</v>
      </c>
      <c r="AD1464" s="86">
        <v>0</v>
      </c>
      <c r="AE1464" s="86">
        <v>0</v>
      </c>
      <c r="AF1464" s="88">
        <v>0</v>
      </c>
      <c r="AG1464" s="85">
        <v>3.8444000108400003E-2</v>
      </c>
      <c r="AH1464" s="86">
        <v>5.4600000000000004E-4</v>
      </c>
      <c r="AI1464" s="88">
        <v>0</v>
      </c>
      <c r="AJ1464" s="150">
        <v>1.02</v>
      </c>
      <c r="AK1464" s="151">
        <v>0</v>
      </c>
    </row>
    <row r="1465" spans="1:37" x14ac:dyDescent="0.2">
      <c r="A1465" s="149" t="s">
        <v>2498</v>
      </c>
      <c r="B1465" s="66" t="s">
        <v>3032</v>
      </c>
      <c r="C1465" s="67">
        <v>43</v>
      </c>
      <c r="D1465" s="84" t="s">
        <v>335</v>
      </c>
      <c r="E1465" s="85">
        <v>36.489159836892902</v>
      </c>
      <c r="F1465" s="91">
        <v>36.440712180548303</v>
      </c>
      <c r="G1465" s="86">
        <v>17.5925552101417</v>
      </c>
      <c r="H1465" s="86">
        <v>17.568331381969401</v>
      </c>
      <c r="I1465" s="86">
        <v>0.67</v>
      </c>
      <c r="J1465" s="86">
        <v>0.64</v>
      </c>
      <c r="K1465" s="87">
        <v>0</v>
      </c>
      <c r="L1465" s="85">
        <v>5.9999999952399997E-2</v>
      </c>
      <c r="M1465" s="86">
        <v>0</v>
      </c>
      <c r="N1465" s="86">
        <v>13.287007791113901</v>
      </c>
      <c r="O1465" s="86">
        <v>41.186364655752399</v>
      </c>
      <c r="P1465" s="86">
        <v>0.32600000000000001</v>
      </c>
      <c r="Q1465" s="88">
        <v>1.5925</v>
      </c>
      <c r="R1465" s="85">
        <v>0</v>
      </c>
      <c r="S1465" s="86">
        <v>0</v>
      </c>
      <c r="T1465" s="86">
        <v>1.77</v>
      </c>
      <c r="U1465" s="88">
        <v>9.3342484557309504</v>
      </c>
      <c r="V1465" s="89">
        <v>4.7300000000000004</v>
      </c>
      <c r="W1465" s="85">
        <v>28.882993911895401</v>
      </c>
      <c r="X1465" s="88">
        <v>32.933333333299998</v>
      </c>
      <c r="Y1465" s="85">
        <v>100</v>
      </c>
      <c r="Z1465" s="88"/>
      <c r="AA1465" s="85">
        <v>0.13</v>
      </c>
      <c r="AB1465" s="91">
        <v>0.09</v>
      </c>
      <c r="AC1465" s="86">
        <v>0.02</v>
      </c>
      <c r="AD1465" s="86">
        <v>0</v>
      </c>
      <c r="AE1465" s="86">
        <v>0</v>
      </c>
      <c r="AF1465" s="88">
        <v>0</v>
      </c>
      <c r="AG1465" s="85">
        <v>3.8010000043400001E-2</v>
      </c>
      <c r="AH1465" s="86">
        <v>2.1570000000000001E-3</v>
      </c>
      <c r="AI1465" s="88">
        <v>0</v>
      </c>
      <c r="AJ1465" s="150">
        <v>1.1000000000000001</v>
      </c>
      <c r="AK1465" s="151">
        <v>0</v>
      </c>
    </row>
    <row r="1466" spans="1:37" x14ac:dyDescent="0.2">
      <c r="A1466" s="149" t="s">
        <v>3033</v>
      </c>
      <c r="B1466" s="66" t="s">
        <v>3033</v>
      </c>
      <c r="C1466" s="67">
        <v>43</v>
      </c>
      <c r="D1466" s="84" t="s">
        <v>335</v>
      </c>
      <c r="E1466" s="85">
        <v>18.194409468647699</v>
      </c>
      <c r="F1466" s="91">
        <v>18.1909754813306</v>
      </c>
      <c r="G1466" s="86">
        <v>9.6094411757972598</v>
      </c>
      <c r="H1466" s="86">
        <v>9.6060071884801204</v>
      </c>
      <c r="I1466" s="86">
        <v>2.37</v>
      </c>
      <c r="J1466" s="86">
        <v>9.65</v>
      </c>
      <c r="K1466" s="87">
        <v>0</v>
      </c>
      <c r="L1466" s="85">
        <v>0.56000000036499997</v>
      </c>
      <c r="M1466" s="86">
        <v>0</v>
      </c>
      <c r="N1466" s="86">
        <v>6.9868207257627697</v>
      </c>
      <c r="O1466" s="86">
        <v>9.8558364282576605</v>
      </c>
      <c r="P1466" s="86">
        <v>1.3049999999999999</v>
      </c>
      <c r="Q1466" s="88">
        <v>1.6660999999999999</v>
      </c>
      <c r="R1466" s="85">
        <v>0</v>
      </c>
      <c r="S1466" s="86">
        <v>0</v>
      </c>
      <c r="T1466" s="86">
        <v>2.48</v>
      </c>
      <c r="U1466" s="88">
        <v>11.1490121563151</v>
      </c>
      <c r="V1466" s="89">
        <v>4.1900000000000004</v>
      </c>
      <c r="W1466" s="85"/>
      <c r="X1466" s="88"/>
      <c r="Y1466" s="85">
        <v>100</v>
      </c>
      <c r="Z1466" s="88"/>
      <c r="AA1466" s="85">
        <v>0.5</v>
      </c>
      <c r="AB1466" s="91">
        <v>0.5</v>
      </c>
      <c r="AC1466" s="86">
        <v>0.03</v>
      </c>
      <c r="AD1466" s="86">
        <v>0.03</v>
      </c>
      <c r="AE1466" s="86">
        <v>0</v>
      </c>
      <c r="AF1466" s="88">
        <v>0</v>
      </c>
      <c r="AG1466" s="85">
        <v>5.7680000072599996E-3</v>
      </c>
      <c r="AH1466" s="86">
        <v>5.8173999999999997E-2</v>
      </c>
      <c r="AI1466" s="88">
        <v>2.4600000030999998E-3</v>
      </c>
      <c r="AJ1466" s="150">
        <v>1</v>
      </c>
      <c r="AK1466" s="151">
        <v>0</v>
      </c>
    </row>
    <row r="1467" spans="1:37" x14ac:dyDescent="0.2">
      <c r="A1467" s="149" t="s">
        <v>3034</v>
      </c>
      <c r="B1467" s="66" t="s">
        <v>3034</v>
      </c>
      <c r="C1467" s="67">
        <v>43</v>
      </c>
      <c r="D1467" s="84" t="s">
        <v>335</v>
      </c>
      <c r="E1467" s="85">
        <v>39.102897796286697</v>
      </c>
      <c r="F1467" s="91">
        <v>39.102897796286697</v>
      </c>
      <c r="G1467" s="86">
        <v>17.218462606281498</v>
      </c>
      <c r="H1467" s="86">
        <v>17.218462606281498</v>
      </c>
      <c r="I1467" s="86">
        <v>0.71</v>
      </c>
      <c r="J1467" s="86">
        <v>0.54</v>
      </c>
      <c r="K1467" s="87">
        <v>0</v>
      </c>
      <c r="L1467" s="85">
        <v>5.99999999689E-2</v>
      </c>
      <c r="M1467" s="86">
        <v>0</v>
      </c>
      <c r="N1467" s="86">
        <v>7.14440121054907</v>
      </c>
      <c r="O1467" s="86">
        <v>11.622144792876499</v>
      </c>
      <c r="P1467" s="86">
        <v>0.47199999999999998</v>
      </c>
      <c r="Q1467" s="88">
        <v>1.0410999999999999</v>
      </c>
      <c r="R1467" s="85">
        <v>0</v>
      </c>
      <c r="S1467" s="86">
        <v>0</v>
      </c>
      <c r="T1467" s="86">
        <v>1.88</v>
      </c>
      <c r="U1467" s="88">
        <v>3.70119729307652</v>
      </c>
      <c r="V1467" s="89">
        <v>4.5</v>
      </c>
      <c r="W1467" s="85"/>
      <c r="X1467" s="88"/>
      <c r="Y1467" s="85">
        <v>100</v>
      </c>
      <c r="Z1467" s="88"/>
      <c r="AA1467" s="85">
        <v>0.12</v>
      </c>
      <c r="AB1467" s="91">
        <v>0.12</v>
      </c>
      <c r="AC1467" s="86">
        <v>0</v>
      </c>
      <c r="AD1467" s="86">
        <v>0</v>
      </c>
      <c r="AE1467" s="86">
        <v>0</v>
      </c>
      <c r="AF1467" s="88">
        <v>0</v>
      </c>
      <c r="AG1467" s="85">
        <v>1.34119999686E-2</v>
      </c>
      <c r="AH1467" s="86">
        <v>2.3700000000000001E-3</v>
      </c>
      <c r="AI1467" s="88">
        <v>0</v>
      </c>
      <c r="AJ1467" s="150">
        <v>1</v>
      </c>
      <c r="AK1467" s="151">
        <v>0</v>
      </c>
    </row>
    <row r="1468" spans="1:37" x14ac:dyDescent="0.2">
      <c r="A1468" s="149" t="s">
        <v>3035</v>
      </c>
      <c r="B1468" s="66" t="s">
        <v>3035</v>
      </c>
      <c r="C1468" s="67">
        <v>43</v>
      </c>
      <c r="D1468" s="84" t="s">
        <v>335</v>
      </c>
      <c r="E1468" s="85">
        <v>33.8903218571268</v>
      </c>
      <c r="F1468" s="91">
        <v>33.8791073230907</v>
      </c>
      <c r="G1468" s="86">
        <v>16.361142502221298</v>
      </c>
      <c r="H1468" s="86">
        <v>16.359417189292699</v>
      </c>
      <c r="I1468" s="86">
        <v>0.68</v>
      </c>
      <c r="J1468" s="86">
        <v>0.77</v>
      </c>
      <c r="K1468" s="87">
        <v>0</v>
      </c>
      <c r="L1468" s="85">
        <v>0.50000000043100001</v>
      </c>
      <c r="M1468" s="86">
        <v>0</v>
      </c>
      <c r="N1468" s="86">
        <v>13.3819417795077</v>
      </c>
      <c r="O1468" s="86">
        <v>19.283825316274701</v>
      </c>
      <c r="P1468" s="86">
        <v>0.373</v>
      </c>
      <c r="Q1468" s="88">
        <v>1.4186000000000001</v>
      </c>
      <c r="R1468" s="85">
        <v>0</v>
      </c>
      <c r="S1468" s="86">
        <v>0</v>
      </c>
      <c r="T1468" s="86">
        <v>1.67</v>
      </c>
      <c r="U1468" s="88">
        <v>6.86070686070686</v>
      </c>
      <c r="V1468" s="89">
        <v>4.68</v>
      </c>
      <c r="W1468" s="85"/>
      <c r="X1468" s="88"/>
      <c r="Y1468" s="85">
        <v>100</v>
      </c>
      <c r="Z1468" s="88"/>
      <c r="AA1468" s="85">
        <v>1.62</v>
      </c>
      <c r="AB1468" s="91">
        <v>1.62</v>
      </c>
      <c r="AC1468" s="86">
        <v>0.19</v>
      </c>
      <c r="AD1468" s="86">
        <v>0.19</v>
      </c>
      <c r="AE1468" s="86">
        <v>0</v>
      </c>
      <c r="AF1468" s="88">
        <v>0</v>
      </c>
      <c r="AG1468" s="85">
        <v>2.1322000019899999E-2</v>
      </c>
      <c r="AH1468" s="86">
        <v>5.9030000000000003E-3</v>
      </c>
      <c r="AI1468" s="88">
        <v>0</v>
      </c>
      <c r="AJ1468" s="150">
        <v>1.01</v>
      </c>
      <c r="AK1468" s="151">
        <v>0</v>
      </c>
    </row>
    <row r="1469" spans="1:37" x14ac:dyDescent="0.2">
      <c r="A1469" s="149" t="s">
        <v>3036</v>
      </c>
      <c r="B1469" s="66" t="s">
        <v>3036</v>
      </c>
      <c r="C1469" s="67">
        <v>43</v>
      </c>
      <c r="D1469" s="84" t="s">
        <v>335</v>
      </c>
      <c r="E1469" s="85">
        <v>44.011055262765701</v>
      </c>
      <c r="F1469" s="91">
        <v>44.011055262765701</v>
      </c>
      <c r="G1469" s="86">
        <v>20.059340748668902</v>
      </c>
      <c r="H1469" s="86">
        <v>20.059340748668902</v>
      </c>
      <c r="I1469" s="86">
        <v>0.59</v>
      </c>
      <c r="J1469" s="86">
        <v>0.54</v>
      </c>
      <c r="K1469" s="87">
        <v>0</v>
      </c>
      <c r="L1469" s="85">
        <v>0.139999999944</v>
      </c>
      <c r="M1469" s="86">
        <v>0</v>
      </c>
      <c r="N1469" s="86">
        <v>8.7323653588713803</v>
      </c>
      <c r="O1469" s="86">
        <v>22.7667984189723</v>
      </c>
      <c r="P1469" s="86">
        <v>0.31900000000000001</v>
      </c>
      <c r="Q1469" s="88">
        <v>1.4601999999999999</v>
      </c>
      <c r="R1469" s="85">
        <v>0</v>
      </c>
      <c r="S1469" s="86">
        <v>0</v>
      </c>
      <c r="T1469" s="86">
        <v>1.54</v>
      </c>
      <c r="U1469" s="88">
        <v>5.8785275907385097</v>
      </c>
      <c r="V1469" s="89">
        <v>4.63</v>
      </c>
      <c r="W1469" s="85"/>
      <c r="X1469" s="88"/>
      <c r="Y1469" s="85">
        <v>100</v>
      </c>
      <c r="Z1469" s="88"/>
      <c r="AA1469" s="85">
        <v>0.79</v>
      </c>
      <c r="AB1469" s="91">
        <v>0.79</v>
      </c>
      <c r="AC1469" s="86">
        <v>0.14000000000000001</v>
      </c>
      <c r="AD1469" s="86">
        <v>0.14000000000000001</v>
      </c>
      <c r="AE1469" s="86">
        <v>0</v>
      </c>
      <c r="AF1469" s="88">
        <v>0</v>
      </c>
      <c r="AG1469" s="85">
        <v>0</v>
      </c>
      <c r="AH1469" s="86">
        <v>3.0599999999999998E-3</v>
      </c>
      <c r="AI1469" s="88">
        <v>0</v>
      </c>
      <c r="AJ1469" s="150">
        <v>1.03</v>
      </c>
      <c r="AK1469" s="151">
        <v>0</v>
      </c>
    </row>
    <row r="1470" spans="1:37" x14ac:dyDescent="0.2">
      <c r="A1470" s="149" t="s">
        <v>3037</v>
      </c>
      <c r="B1470" s="66" t="s">
        <v>3037</v>
      </c>
      <c r="C1470" s="67">
        <v>43</v>
      </c>
      <c r="D1470" s="84" t="s">
        <v>335</v>
      </c>
      <c r="E1470" s="85">
        <v>31.420388667016802</v>
      </c>
      <c r="F1470" s="91">
        <v>31.3956138699224</v>
      </c>
      <c r="G1470" s="86">
        <v>14.6597429367053</v>
      </c>
      <c r="H1470" s="86">
        <v>14.6448780584487</v>
      </c>
      <c r="I1470" s="86">
        <v>0.34</v>
      </c>
      <c r="J1470" s="86">
        <v>0.3</v>
      </c>
      <c r="K1470" s="87">
        <v>0</v>
      </c>
      <c r="L1470" s="85">
        <v>0.64999999930600005</v>
      </c>
      <c r="M1470" s="86">
        <v>0</v>
      </c>
      <c r="N1470" s="86">
        <v>11.6148148148148</v>
      </c>
      <c r="O1470" s="86">
        <v>24.250867673656899</v>
      </c>
      <c r="P1470" s="86">
        <v>0.32100000000000001</v>
      </c>
      <c r="Q1470" s="88">
        <v>1.5526</v>
      </c>
      <c r="R1470" s="85">
        <v>0</v>
      </c>
      <c r="S1470" s="86">
        <v>0</v>
      </c>
      <c r="T1470" s="86">
        <v>1.6</v>
      </c>
      <c r="U1470" s="88">
        <v>9.15280103855949</v>
      </c>
      <c r="V1470" s="89">
        <v>4.5599999999999996</v>
      </c>
      <c r="W1470" s="85"/>
      <c r="X1470" s="88"/>
      <c r="Y1470" s="85">
        <v>100</v>
      </c>
      <c r="Z1470" s="88"/>
      <c r="AA1470" s="85">
        <v>0.26</v>
      </c>
      <c r="AB1470" s="91">
        <v>0.26</v>
      </c>
      <c r="AC1470" s="86">
        <v>0.04</v>
      </c>
      <c r="AD1470" s="86">
        <v>0.04</v>
      </c>
      <c r="AE1470" s="86">
        <v>0</v>
      </c>
      <c r="AF1470" s="88">
        <v>0</v>
      </c>
      <c r="AG1470" s="85">
        <v>0.104199999822</v>
      </c>
      <c r="AH1470" s="86">
        <v>1.853E-3</v>
      </c>
      <c r="AI1470" s="88">
        <v>0</v>
      </c>
      <c r="AJ1470" s="150">
        <v>1.04</v>
      </c>
      <c r="AK1470" s="151">
        <v>0</v>
      </c>
    </row>
    <row r="1471" spans="1:37" x14ac:dyDescent="0.2">
      <c r="A1471" s="149" t="s">
        <v>3038</v>
      </c>
      <c r="B1471" s="66" t="s">
        <v>3039</v>
      </c>
      <c r="C1471" s="67">
        <v>43</v>
      </c>
      <c r="D1471" s="84" t="s">
        <v>335</v>
      </c>
      <c r="E1471" s="85">
        <v>54.106352322864304</v>
      </c>
      <c r="F1471" s="91">
        <v>53.8435696635337</v>
      </c>
      <c r="G1471" s="86">
        <v>24.479847108270899</v>
      </c>
      <c r="H1471" s="86">
        <v>24.376824361147001</v>
      </c>
      <c r="I1471" s="86">
        <v>0.33</v>
      </c>
      <c r="J1471" s="86">
        <v>0.33</v>
      </c>
      <c r="K1471" s="87">
        <v>0</v>
      </c>
      <c r="L1471" s="85">
        <v>8.0000000057400003E-2</v>
      </c>
      <c r="M1471" s="86">
        <v>0</v>
      </c>
      <c r="N1471" s="86">
        <v>45.725936754635697</v>
      </c>
      <c r="O1471" s="86">
        <v>55.660024129467097</v>
      </c>
      <c r="P1471" s="86">
        <v>0.26400000000000001</v>
      </c>
      <c r="Q1471" s="88">
        <v>1.0866</v>
      </c>
      <c r="R1471" s="85">
        <v>0</v>
      </c>
      <c r="S1471" s="86">
        <v>0</v>
      </c>
      <c r="T1471" s="86">
        <v>1.35</v>
      </c>
      <c r="U1471" s="88">
        <v>3.8700718919604902</v>
      </c>
      <c r="V1471" s="89">
        <v>4.6900000000000004</v>
      </c>
      <c r="W1471" s="85">
        <v>55.7823960198685</v>
      </c>
      <c r="X1471" s="88">
        <v>62.933333333299998</v>
      </c>
      <c r="Y1471" s="85">
        <v>100</v>
      </c>
      <c r="Z1471" s="88">
        <v>100</v>
      </c>
      <c r="AA1471" s="85">
        <v>0.19</v>
      </c>
      <c r="AB1471" s="91">
        <v>0.1</v>
      </c>
      <c r="AC1471" s="86">
        <v>0.05</v>
      </c>
      <c r="AD1471" s="86">
        <v>0.04</v>
      </c>
      <c r="AE1471" s="86">
        <v>0</v>
      </c>
      <c r="AF1471" s="88">
        <v>0.40049999981099998</v>
      </c>
      <c r="AG1471" s="85">
        <v>1.0134640001999999</v>
      </c>
      <c r="AH1471" s="86">
        <v>3.0669999999999998E-3</v>
      </c>
      <c r="AI1471" s="88">
        <v>0</v>
      </c>
      <c r="AJ1471" s="150">
        <v>1.05</v>
      </c>
      <c r="AK1471" s="151">
        <v>0</v>
      </c>
    </row>
    <row r="1472" spans="1:37" x14ac:dyDescent="0.2">
      <c r="A1472" s="149" t="s">
        <v>3040</v>
      </c>
      <c r="B1472" s="66" t="s">
        <v>3040</v>
      </c>
      <c r="C1472" s="67">
        <v>43</v>
      </c>
      <c r="D1472" s="84" t="s">
        <v>335</v>
      </c>
      <c r="E1472" s="85">
        <v>32.854748932658502</v>
      </c>
      <c r="F1472" s="91">
        <v>32.836223084890499</v>
      </c>
      <c r="G1472" s="86">
        <v>16.135171321987698</v>
      </c>
      <c r="H1472" s="86">
        <v>16.132645070019301</v>
      </c>
      <c r="I1472" s="86">
        <v>0.17</v>
      </c>
      <c r="J1472" s="86">
        <v>0.27</v>
      </c>
      <c r="K1472" s="87">
        <v>0</v>
      </c>
      <c r="L1472" s="85">
        <v>1.13000000069</v>
      </c>
      <c r="M1472" s="86">
        <v>0</v>
      </c>
      <c r="N1472" s="86">
        <v>16.387936216101501</v>
      </c>
      <c r="O1472" s="86">
        <v>24.104452628054901</v>
      </c>
      <c r="P1472" s="86">
        <v>0.317</v>
      </c>
      <c r="Q1472" s="88">
        <v>1.0479000000000001</v>
      </c>
      <c r="R1472" s="85">
        <v>0</v>
      </c>
      <c r="S1472" s="86">
        <v>0</v>
      </c>
      <c r="T1472" s="86">
        <v>1.17</v>
      </c>
      <c r="U1472" s="88">
        <v>8.4233661465394594</v>
      </c>
      <c r="V1472" s="89">
        <v>4.66</v>
      </c>
      <c r="W1472" s="85">
        <v>25.0440482465964</v>
      </c>
      <c r="X1472" s="88">
        <v>33</v>
      </c>
      <c r="Y1472" s="85">
        <v>100</v>
      </c>
      <c r="Z1472" s="88">
        <v>100</v>
      </c>
      <c r="AA1472" s="85">
        <v>0.35</v>
      </c>
      <c r="AB1472" s="91">
        <v>0.35</v>
      </c>
      <c r="AC1472" s="86">
        <v>7.0000000000000007E-2</v>
      </c>
      <c r="AD1472" s="86">
        <v>7.0000000000000007E-2</v>
      </c>
      <c r="AE1472" s="86">
        <v>0</v>
      </c>
      <c r="AF1472" s="88">
        <v>1.1600999839199999</v>
      </c>
      <c r="AG1472" s="85">
        <v>0.51527999969500005</v>
      </c>
      <c r="AH1472" s="86">
        <v>1.9949999999999998E-3</v>
      </c>
      <c r="AI1472" s="88">
        <v>0</v>
      </c>
      <c r="AJ1472" s="150">
        <v>1.02</v>
      </c>
      <c r="AK1472" s="151">
        <v>0</v>
      </c>
    </row>
    <row r="1473" spans="1:37" x14ac:dyDescent="0.2">
      <c r="A1473" s="149" t="s">
        <v>3041</v>
      </c>
      <c r="B1473" s="66" t="s">
        <v>3041</v>
      </c>
      <c r="C1473" s="67">
        <v>43</v>
      </c>
      <c r="D1473" s="84" t="s">
        <v>335</v>
      </c>
      <c r="E1473" s="85">
        <v>32.198157165045203</v>
      </c>
      <c r="F1473" s="91">
        <v>32.163854135897203</v>
      </c>
      <c r="G1473" s="86">
        <v>11.268545075133201</v>
      </c>
      <c r="H1473" s="86">
        <v>11.2618750416877</v>
      </c>
      <c r="I1473" s="86">
        <v>0.39</v>
      </c>
      <c r="J1473" s="86">
        <v>0.23</v>
      </c>
      <c r="K1473" s="87">
        <v>0</v>
      </c>
      <c r="L1473" s="85">
        <v>2.5599999927499999</v>
      </c>
      <c r="M1473" s="86">
        <v>0</v>
      </c>
      <c r="N1473" s="86">
        <v>9.2294169352475794</v>
      </c>
      <c r="O1473" s="86">
        <v>17.484365693865399</v>
      </c>
      <c r="P1473" s="86">
        <v>0.26900000000000002</v>
      </c>
      <c r="Q1473" s="88">
        <v>0.99519999999999997</v>
      </c>
      <c r="R1473" s="85">
        <v>0</v>
      </c>
      <c r="S1473" s="86">
        <v>0</v>
      </c>
      <c r="T1473" s="86">
        <v>1.21</v>
      </c>
      <c r="U1473" s="88">
        <v>4.8996159966459301</v>
      </c>
      <c r="V1473" s="89">
        <v>4.3600000000000003</v>
      </c>
      <c r="W1473" s="85">
        <v>28.5</v>
      </c>
      <c r="X1473" s="88"/>
      <c r="Y1473" s="85">
        <v>100</v>
      </c>
      <c r="Z1473" s="88"/>
      <c r="AA1473" s="85">
        <v>0.06</v>
      </c>
      <c r="AB1473" s="91">
        <v>0.06</v>
      </c>
      <c r="AC1473" s="86">
        <v>0</v>
      </c>
      <c r="AD1473" s="86">
        <v>0</v>
      </c>
      <c r="AE1473" s="86">
        <v>0</v>
      </c>
      <c r="AF1473" s="88">
        <v>0</v>
      </c>
      <c r="AG1473" s="85">
        <v>0.13238999986300001</v>
      </c>
      <c r="AH1473" s="86">
        <v>1.67E-3</v>
      </c>
      <c r="AI1473" s="88">
        <v>0</v>
      </c>
      <c r="AJ1473" s="150">
        <v>1.04</v>
      </c>
      <c r="AK1473" s="151">
        <v>0</v>
      </c>
    </row>
    <row r="1474" spans="1:37" x14ac:dyDescent="0.2">
      <c r="A1474" s="149" t="s">
        <v>2976</v>
      </c>
      <c r="B1474" s="66" t="s">
        <v>3042</v>
      </c>
      <c r="C1474" s="67">
        <v>43</v>
      </c>
      <c r="D1474" s="84" t="s">
        <v>335</v>
      </c>
      <c r="E1474" s="85">
        <v>38.944525834736403</v>
      </c>
      <c r="F1474" s="91">
        <v>38.785996982485301</v>
      </c>
      <c r="G1474" s="86">
        <v>15.065707476002</v>
      </c>
      <c r="H1474" s="86">
        <v>14.986989701091099</v>
      </c>
      <c r="I1474" s="86">
        <v>0.2</v>
      </c>
      <c r="J1474" s="86">
        <v>0.39</v>
      </c>
      <c r="K1474" s="87">
        <v>0</v>
      </c>
      <c r="L1474" s="85">
        <v>2.2600000000799998</v>
      </c>
      <c r="M1474" s="86">
        <v>0</v>
      </c>
      <c r="N1474" s="86">
        <v>12.9770992366412</v>
      </c>
      <c r="O1474" s="86">
        <v>29.902561409650499</v>
      </c>
      <c r="P1474" s="86">
        <v>0.25</v>
      </c>
      <c r="Q1474" s="88">
        <v>1.5913999999999999</v>
      </c>
      <c r="R1474" s="85">
        <v>0</v>
      </c>
      <c r="S1474" s="86">
        <v>0</v>
      </c>
      <c r="T1474" s="86">
        <v>1.72</v>
      </c>
      <c r="U1474" s="88">
        <v>4.6509085343187602</v>
      </c>
      <c r="V1474" s="89">
        <v>4.54</v>
      </c>
      <c r="W1474" s="85">
        <v>29.452171880864601</v>
      </c>
      <c r="X1474" s="88">
        <v>30.5333333333</v>
      </c>
      <c r="Y1474" s="85">
        <v>100</v>
      </c>
      <c r="Z1474" s="88">
        <v>-11.120000000000005</v>
      </c>
      <c r="AA1474" s="85">
        <v>0.03</v>
      </c>
      <c r="AB1474" s="91">
        <v>0.03</v>
      </c>
      <c r="AC1474" s="86">
        <v>0</v>
      </c>
      <c r="AD1474" s="86">
        <v>0</v>
      </c>
      <c r="AE1474" s="86">
        <v>0</v>
      </c>
      <c r="AF1474" s="88">
        <v>0</v>
      </c>
      <c r="AG1474" s="85">
        <v>5.9104700104700001</v>
      </c>
      <c r="AH1474" s="86">
        <v>2.3040000000000001E-3</v>
      </c>
      <c r="AI1474" s="88">
        <v>0</v>
      </c>
      <c r="AJ1474" s="150">
        <v>1.05</v>
      </c>
      <c r="AK1474" s="151">
        <v>0</v>
      </c>
    </row>
    <row r="1475" spans="1:37" x14ac:dyDescent="0.2">
      <c r="A1475" s="149" t="s">
        <v>3043</v>
      </c>
      <c r="B1475" s="66" t="s">
        <v>3044</v>
      </c>
      <c r="C1475" s="67">
        <v>43</v>
      </c>
      <c r="D1475" s="84" t="s">
        <v>335</v>
      </c>
      <c r="E1475" s="85">
        <v>52.432881362052498</v>
      </c>
      <c r="F1475" s="91">
        <v>52.1277556105223</v>
      </c>
      <c r="G1475" s="86">
        <v>20.465091086356001</v>
      </c>
      <c r="H1475" s="86">
        <v>20.330282075818001</v>
      </c>
      <c r="I1475" s="86">
        <v>0.22</v>
      </c>
      <c r="J1475" s="86">
        <v>0.13</v>
      </c>
      <c r="K1475" s="87">
        <v>0</v>
      </c>
      <c r="L1475" s="85">
        <v>0.54000000035499995</v>
      </c>
      <c r="M1475" s="86">
        <v>0</v>
      </c>
      <c r="N1475" s="86">
        <v>27.887178605211101</v>
      </c>
      <c r="O1475" s="86">
        <v>50.674622211561498</v>
      </c>
      <c r="P1475" s="86">
        <v>0.26800000000000002</v>
      </c>
      <c r="Q1475" s="88">
        <v>0.70209999999999995</v>
      </c>
      <c r="R1475" s="85">
        <v>0</v>
      </c>
      <c r="S1475" s="86">
        <v>0</v>
      </c>
      <c r="T1475" s="86">
        <v>1.79</v>
      </c>
      <c r="U1475" s="88">
        <v>1.8620494580557401</v>
      </c>
      <c r="V1475" s="89">
        <v>4.57</v>
      </c>
      <c r="W1475" s="85">
        <v>60.451319873870602</v>
      </c>
      <c r="X1475" s="88"/>
      <c r="Y1475" s="85">
        <v>100</v>
      </c>
      <c r="Z1475" s="88">
        <v>-100</v>
      </c>
      <c r="AA1475" s="85">
        <v>0.22</v>
      </c>
      <c r="AB1475" s="91">
        <v>0.2</v>
      </c>
      <c r="AC1475" s="86">
        <v>0</v>
      </c>
      <c r="AD1475" s="86">
        <v>0</v>
      </c>
      <c r="AE1475" s="86">
        <v>0</v>
      </c>
      <c r="AF1475" s="88">
        <v>0</v>
      </c>
      <c r="AG1475" s="85">
        <v>2.0784670004699999</v>
      </c>
      <c r="AH1475" s="86">
        <v>1.3829999999999999E-3</v>
      </c>
      <c r="AI1475" s="88">
        <v>0</v>
      </c>
      <c r="AJ1475" s="150">
        <v>1.06</v>
      </c>
      <c r="AK1475" s="151">
        <v>0</v>
      </c>
    </row>
    <row r="1476" spans="1:37" x14ac:dyDescent="0.2">
      <c r="A1476" s="149" t="s">
        <v>3045</v>
      </c>
      <c r="B1476" s="66" t="s">
        <v>3046</v>
      </c>
      <c r="C1476" s="67">
        <v>43</v>
      </c>
      <c r="D1476" s="84" t="s">
        <v>335</v>
      </c>
      <c r="E1476" s="85">
        <v>48.877214776758898</v>
      </c>
      <c r="F1476" s="91">
        <v>48.705612346952698</v>
      </c>
      <c r="G1476" s="86">
        <v>19.1699916830724</v>
      </c>
      <c r="H1476" s="86">
        <v>19.098402939349601</v>
      </c>
      <c r="I1476" s="86">
        <v>0.56999999999999995</v>
      </c>
      <c r="J1476" s="86">
        <v>0.66</v>
      </c>
      <c r="K1476" s="87">
        <v>0</v>
      </c>
      <c r="L1476" s="85">
        <v>0.77000000133000002</v>
      </c>
      <c r="M1476" s="86">
        <v>0</v>
      </c>
      <c r="N1476" s="86">
        <v>23.372747101366102</v>
      </c>
      <c r="O1476" s="86">
        <v>35.413464494312898</v>
      </c>
      <c r="P1476" s="86">
        <v>0.27800000000000002</v>
      </c>
      <c r="Q1476" s="88">
        <v>0.62</v>
      </c>
      <c r="R1476" s="85">
        <v>0</v>
      </c>
      <c r="S1476" s="86">
        <v>0</v>
      </c>
      <c r="T1476" s="86">
        <v>1.22</v>
      </c>
      <c r="U1476" s="88">
        <v>3.84684219945887</v>
      </c>
      <c r="V1476" s="89">
        <v>4.47</v>
      </c>
      <c r="W1476" s="85">
        <v>57.094351148825197</v>
      </c>
      <c r="X1476" s="88">
        <v>68.733333333299996</v>
      </c>
      <c r="Y1476" s="85">
        <v>100</v>
      </c>
      <c r="Z1476" s="88"/>
      <c r="AA1476" s="85">
        <v>0.08</v>
      </c>
      <c r="AB1476" s="91">
        <v>0.05</v>
      </c>
      <c r="AC1476" s="86">
        <v>0</v>
      </c>
      <c r="AD1476" s="86">
        <v>0</v>
      </c>
      <c r="AE1476" s="86">
        <v>0</v>
      </c>
      <c r="AF1476" s="88">
        <v>0</v>
      </c>
      <c r="AG1476" s="85">
        <v>0.48222000028200002</v>
      </c>
      <c r="AH1476" s="86">
        <v>4.2459999999999998E-3</v>
      </c>
      <c r="AI1476" s="88">
        <v>0</v>
      </c>
      <c r="AJ1476" s="150">
        <v>1.05</v>
      </c>
      <c r="AK1476" s="151">
        <v>0</v>
      </c>
    </row>
    <row r="1477" spans="1:37" x14ac:dyDescent="0.2">
      <c r="A1477" s="149" t="s">
        <v>3047</v>
      </c>
      <c r="B1477" s="66" t="s">
        <v>3048</v>
      </c>
      <c r="C1477" s="67">
        <v>43</v>
      </c>
      <c r="D1477" s="84" t="s">
        <v>335</v>
      </c>
      <c r="E1477" s="85">
        <v>17.343344048615101</v>
      </c>
      <c r="F1477" s="91">
        <v>17.271786516359199</v>
      </c>
      <c r="G1477" s="86">
        <v>9.2254172354573107</v>
      </c>
      <c r="H1477" s="86">
        <v>9.2221145801224207</v>
      </c>
      <c r="I1477" s="86">
        <v>0.32</v>
      </c>
      <c r="J1477" s="86">
        <v>0.35</v>
      </c>
      <c r="K1477" s="87">
        <v>0</v>
      </c>
      <c r="L1477" s="85">
        <v>1.2799999988699999</v>
      </c>
      <c r="M1477" s="86">
        <v>0</v>
      </c>
      <c r="N1477" s="86">
        <v>6.5170556552962298</v>
      </c>
      <c r="O1477" s="86">
        <v>9.4361525704809299</v>
      </c>
      <c r="P1477" s="86">
        <v>0.317</v>
      </c>
      <c r="Q1477" s="88">
        <v>1.7492000000000001</v>
      </c>
      <c r="R1477" s="85">
        <v>0</v>
      </c>
      <c r="S1477" s="86">
        <v>0</v>
      </c>
      <c r="T1477" s="86">
        <v>1.67</v>
      </c>
      <c r="U1477" s="88">
        <v>16.275485490334201</v>
      </c>
      <c r="V1477" s="89">
        <v>4.71</v>
      </c>
      <c r="W1477" s="85">
        <v>20.601454254894801</v>
      </c>
      <c r="X1477" s="88">
        <v>22.3</v>
      </c>
      <c r="Y1477" s="85">
        <v>100</v>
      </c>
      <c r="Z1477" s="88">
        <v>100</v>
      </c>
      <c r="AA1477" s="85">
        <v>0.46</v>
      </c>
      <c r="AB1477" s="91">
        <v>0.44</v>
      </c>
      <c r="AC1477" s="86">
        <v>0.09</v>
      </c>
      <c r="AD1477" s="86">
        <v>0.09</v>
      </c>
      <c r="AE1477" s="86">
        <v>0</v>
      </c>
      <c r="AF1477" s="88">
        <v>0</v>
      </c>
      <c r="AG1477" s="85">
        <v>0</v>
      </c>
      <c r="AH1477" s="86">
        <v>2.2550000000000001E-3</v>
      </c>
      <c r="AI1477" s="88">
        <v>0</v>
      </c>
      <c r="AJ1477" s="150">
        <v>1</v>
      </c>
      <c r="AK1477" s="151">
        <v>0</v>
      </c>
    </row>
    <row r="1478" spans="1:37" x14ac:dyDescent="0.2">
      <c r="A1478" s="149" t="s">
        <v>3049</v>
      </c>
      <c r="B1478" s="66" t="s">
        <v>3050</v>
      </c>
      <c r="C1478" s="67">
        <v>43</v>
      </c>
      <c r="D1478" s="84" t="s">
        <v>335</v>
      </c>
      <c r="E1478" s="85">
        <v>31.614154836365501</v>
      </c>
      <c r="F1478" s="91">
        <v>31.599231787392</v>
      </c>
      <c r="G1478" s="86">
        <v>15.0722794632893</v>
      </c>
      <c r="H1478" s="86">
        <v>15.0670888375594</v>
      </c>
      <c r="I1478" s="86">
        <v>0.49</v>
      </c>
      <c r="J1478" s="86">
        <v>0.39</v>
      </c>
      <c r="K1478" s="87">
        <v>0</v>
      </c>
      <c r="L1478" s="85">
        <v>0.87000000033000002</v>
      </c>
      <c r="M1478" s="86">
        <v>7.1776743623430004E-3</v>
      </c>
      <c r="N1478" s="86">
        <v>10.826032540675801</v>
      </c>
      <c r="O1478" s="86">
        <v>18.505510258937399</v>
      </c>
      <c r="P1478" s="86">
        <v>0.26300000000000001</v>
      </c>
      <c r="Q1478" s="88">
        <v>0.96599999999999997</v>
      </c>
      <c r="R1478" s="85">
        <v>7.1505184125849096E-3</v>
      </c>
      <c r="S1478" s="86">
        <v>0</v>
      </c>
      <c r="T1478" s="86">
        <v>1.43</v>
      </c>
      <c r="U1478" s="88">
        <v>9.5377747787495792</v>
      </c>
      <c r="V1478" s="89">
        <v>4.59</v>
      </c>
      <c r="W1478" s="85">
        <v>19.779623722626098</v>
      </c>
      <c r="X1478" s="88">
        <v>23.733333333299999</v>
      </c>
      <c r="Y1478" s="85">
        <v>100</v>
      </c>
      <c r="Z1478" s="88">
        <v>100</v>
      </c>
      <c r="AA1478" s="85">
        <v>1.44</v>
      </c>
      <c r="AB1478" s="91">
        <v>1.43</v>
      </c>
      <c r="AC1478" s="86">
        <v>0.21</v>
      </c>
      <c r="AD1478" s="86">
        <v>0.21</v>
      </c>
      <c r="AE1478" s="86">
        <v>0</v>
      </c>
      <c r="AF1478" s="88">
        <v>0</v>
      </c>
      <c r="AG1478" s="85">
        <v>0.61798999948199995</v>
      </c>
      <c r="AH1478" s="86">
        <v>4.1879999999999999E-3</v>
      </c>
      <c r="AI1478" s="88">
        <v>0</v>
      </c>
      <c r="AJ1478" s="150">
        <v>1</v>
      </c>
      <c r="AK1478" s="151">
        <v>0</v>
      </c>
    </row>
    <row r="1479" spans="1:37" x14ac:dyDescent="0.2">
      <c r="A1479" s="149" t="s">
        <v>3051</v>
      </c>
      <c r="B1479" s="66" t="s">
        <v>3052</v>
      </c>
      <c r="C1479" s="67">
        <v>43</v>
      </c>
      <c r="D1479" s="84" t="s">
        <v>335</v>
      </c>
      <c r="E1479" s="85">
        <v>47.538350451658502</v>
      </c>
      <c r="F1479" s="91">
        <v>47.427830418060402</v>
      </c>
      <c r="G1479" s="86">
        <v>20.257585358305899</v>
      </c>
      <c r="H1479" s="86">
        <v>20.179484534563301</v>
      </c>
      <c r="I1479" s="86">
        <v>0.26</v>
      </c>
      <c r="J1479" s="86">
        <v>0.24</v>
      </c>
      <c r="K1479" s="87">
        <v>0</v>
      </c>
      <c r="L1479" s="85">
        <v>0.29999999974699998</v>
      </c>
      <c r="M1479" s="86">
        <v>4.6294854708030797E-3</v>
      </c>
      <c r="N1479" s="86">
        <v>17.2254062966162</v>
      </c>
      <c r="O1479" s="86">
        <v>33.4499287472471</v>
      </c>
      <c r="P1479" s="86">
        <v>0.219</v>
      </c>
      <c r="Q1479" s="88">
        <v>0.60580000000000001</v>
      </c>
      <c r="R1479" s="85">
        <v>3.8153376573826801E-2</v>
      </c>
      <c r="S1479" s="86">
        <v>0</v>
      </c>
      <c r="T1479" s="86">
        <v>0.74</v>
      </c>
      <c r="U1479" s="88">
        <v>7.0880181547575196</v>
      </c>
      <c r="V1479" s="89">
        <v>4.54</v>
      </c>
      <c r="W1479" s="85">
        <v>29.9476697186516</v>
      </c>
      <c r="X1479" s="88">
        <v>30.6</v>
      </c>
      <c r="Y1479" s="85">
        <v>100</v>
      </c>
      <c r="Z1479" s="88"/>
      <c r="AA1479" s="85">
        <v>1.96</v>
      </c>
      <c r="AB1479" s="91">
        <v>1.96</v>
      </c>
      <c r="AC1479" s="86">
        <v>0.51</v>
      </c>
      <c r="AD1479" s="86">
        <v>0.51</v>
      </c>
      <c r="AE1479" s="86">
        <v>0</v>
      </c>
      <c r="AF1479" s="88">
        <v>0</v>
      </c>
      <c r="AG1479" s="85">
        <v>1.28591999788</v>
      </c>
      <c r="AH1479" s="86">
        <v>1.165E-3</v>
      </c>
      <c r="AI1479" s="88">
        <v>0</v>
      </c>
      <c r="AJ1479" s="150">
        <v>1.02</v>
      </c>
      <c r="AK1479" s="151">
        <v>0</v>
      </c>
    </row>
    <row r="1480" spans="1:37" x14ac:dyDescent="0.2">
      <c r="A1480" s="149" t="s">
        <v>3053</v>
      </c>
      <c r="B1480" s="66" t="s">
        <v>3054</v>
      </c>
      <c r="C1480" s="67">
        <v>43</v>
      </c>
      <c r="D1480" s="84" t="s">
        <v>335</v>
      </c>
      <c r="E1480" s="85">
        <v>61.153009176635898</v>
      </c>
      <c r="F1480" s="91">
        <v>61.119618657240601</v>
      </c>
      <c r="G1480" s="86">
        <v>23.335367468422898</v>
      </c>
      <c r="H1480" s="86">
        <v>23.326156290658702</v>
      </c>
      <c r="I1480" s="86">
        <v>0.44</v>
      </c>
      <c r="J1480" s="86">
        <v>0.28000000000000003</v>
      </c>
      <c r="K1480" s="87">
        <v>0</v>
      </c>
      <c r="L1480" s="85">
        <v>8.99999999174E-2</v>
      </c>
      <c r="M1480" s="86">
        <v>0</v>
      </c>
      <c r="N1480" s="86">
        <v>31.9155235369584</v>
      </c>
      <c r="O1480" s="86">
        <v>44.598630989421302</v>
      </c>
      <c r="P1480" s="86">
        <v>0.191</v>
      </c>
      <c r="Q1480" s="88">
        <v>0.56289999999999996</v>
      </c>
      <c r="R1480" s="85">
        <v>0</v>
      </c>
      <c r="S1480" s="86">
        <v>0</v>
      </c>
      <c r="T1480" s="86">
        <v>1.05</v>
      </c>
      <c r="U1480" s="88">
        <v>4.6159514570931801</v>
      </c>
      <c r="V1480" s="89">
        <v>4.7</v>
      </c>
      <c r="W1480" s="85">
        <v>61.4662876172439</v>
      </c>
      <c r="X1480" s="88">
        <v>71.966666666699993</v>
      </c>
      <c r="Y1480" s="85">
        <v>100</v>
      </c>
      <c r="Z1480" s="88"/>
      <c r="AA1480" s="85">
        <v>0</v>
      </c>
      <c r="AB1480" s="91">
        <v>0</v>
      </c>
      <c r="AC1480" s="86">
        <v>0</v>
      </c>
      <c r="AD1480" s="86">
        <v>0</v>
      </c>
      <c r="AE1480" s="86">
        <v>0</v>
      </c>
      <c r="AF1480" s="88">
        <v>0</v>
      </c>
      <c r="AG1480" s="85">
        <v>2.1363599984500001</v>
      </c>
      <c r="AH1480" s="86">
        <v>1.7240000000000001E-3</v>
      </c>
      <c r="AI1480" s="88">
        <v>0</v>
      </c>
      <c r="AJ1480" s="150">
        <v>1.02</v>
      </c>
      <c r="AK1480" s="151">
        <v>0</v>
      </c>
    </row>
    <row r="1481" spans="1:37" x14ac:dyDescent="0.2">
      <c r="A1481" s="149" t="s">
        <v>3055</v>
      </c>
      <c r="B1481" s="66" t="s">
        <v>3056</v>
      </c>
      <c r="C1481" s="67">
        <v>43</v>
      </c>
      <c r="D1481" s="84" t="s">
        <v>335</v>
      </c>
      <c r="E1481" s="85">
        <v>64.980294377865306</v>
      </c>
      <c r="F1481" s="91">
        <v>64.936422862908799</v>
      </c>
      <c r="G1481" s="86">
        <v>28.438978378655001</v>
      </c>
      <c r="H1481" s="86">
        <v>28.411924277765198</v>
      </c>
      <c r="I1481" s="86">
        <v>0.2</v>
      </c>
      <c r="J1481" s="86">
        <v>0.35</v>
      </c>
      <c r="K1481" s="87">
        <v>0</v>
      </c>
      <c r="L1481" s="85">
        <v>3.6799999935300001</v>
      </c>
      <c r="M1481" s="86">
        <v>1.74698625584139E-4</v>
      </c>
      <c r="N1481" s="86">
        <v>54.861965887110998</v>
      </c>
      <c r="O1481" s="86">
        <v>48.198382638959998</v>
      </c>
      <c r="P1481" s="86">
        <v>0.193</v>
      </c>
      <c r="Q1481" s="88">
        <v>0.57679999999999998</v>
      </c>
      <c r="R1481" s="85">
        <v>1.34264232008593E-2</v>
      </c>
      <c r="S1481" s="86">
        <v>0</v>
      </c>
      <c r="T1481" s="86">
        <v>1.1000000000000001</v>
      </c>
      <c r="U1481" s="88">
        <v>2.6410652003831401</v>
      </c>
      <c r="V1481" s="89">
        <v>4.76</v>
      </c>
      <c r="W1481" s="85">
        <v>67.006744405352407</v>
      </c>
      <c r="X1481" s="88">
        <v>68.400000000000006</v>
      </c>
      <c r="Y1481" s="85">
        <v>100</v>
      </c>
      <c r="Z1481" s="88">
        <v>100</v>
      </c>
      <c r="AA1481" s="85">
        <v>0.68</v>
      </c>
      <c r="AB1481" s="91">
        <v>0.65</v>
      </c>
      <c r="AC1481" s="86">
        <v>0</v>
      </c>
      <c r="AD1481" s="86">
        <v>0</v>
      </c>
      <c r="AE1481" s="86">
        <v>0</v>
      </c>
      <c r="AF1481" s="88">
        <v>0</v>
      </c>
      <c r="AG1481" s="85">
        <v>1.4523599977799999</v>
      </c>
      <c r="AH1481" s="86">
        <v>3.1939999999999998E-3</v>
      </c>
      <c r="AI1481" s="88">
        <v>0</v>
      </c>
      <c r="AJ1481" s="150">
        <v>1.0900000000000001</v>
      </c>
      <c r="AK1481" s="151">
        <v>0</v>
      </c>
    </row>
    <row r="1482" spans="1:37" x14ac:dyDescent="0.2">
      <c r="A1482" s="149" t="s">
        <v>3057</v>
      </c>
      <c r="B1482" s="66" t="s">
        <v>3058</v>
      </c>
      <c r="C1482" s="67">
        <v>43</v>
      </c>
      <c r="D1482" s="84" t="s">
        <v>335</v>
      </c>
      <c r="E1482" s="85">
        <v>57.146444715505503</v>
      </c>
      <c r="F1482" s="91">
        <v>57.110568989021999</v>
      </c>
      <c r="G1482" s="86">
        <v>20.163952070029399</v>
      </c>
      <c r="H1482" s="86">
        <v>20.1585707110569</v>
      </c>
      <c r="I1482" s="86">
        <v>0.86</v>
      </c>
      <c r="J1482" s="86">
        <v>0.44</v>
      </c>
      <c r="K1482" s="87">
        <v>0</v>
      </c>
      <c r="L1482" s="85">
        <v>2.05000000701</v>
      </c>
      <c r="M1482" s="86">
        <v>3.22632675806816E-4</v>
      </c>
      <c r="N1482" s="86">
        <v>23.578575632725101</v>
      </c>
      <c r="O1482" s="86">
        <v>44.561957379636901</v>
      </c>
      <c r="P1482" s="86">
        <v>0.155</v>
      </c>
      <c r="Q1482" s="88">
        <v>0.57799999999999996</v>
      </c>
      <c r="R1482" s="85">
        <v>2.86944045911047E-2</v>
      </c>
      <c r="S1482" s="86">
        <v>0</v>
      </c>
      <c r="T1482" s="86">
        <v>1.39</v>
      </c>
      <c r="U1482" s="88">
        <v>2.8072755973308499</v>
      </c>
      <c r="V1482" s="89">
        <v>4.75</v>
      </c>
      <c r="W1482" s="85">
        <v>67.579827137389699</v>
      </c>
      <c r="X1482" s="88">
        <v>69.566666666700002</v>
      </c>
      <c r="Y1482" s="85">
        <v>100</v>
      </c>
      <c r="Z1482" s="88"/>
      <c r="AA1482" s="85">
        <v>0.59</v>
      </c>
      <c r="AB1482" s="91">
        <v>0.59</v>
      </c>
      <c r="AC1482" s="86">
        <v>0.09</v>
      </c>
      <c r="AD1482" s="86">
        <v>0.09</v>
      </c>
      <c r="AE1482" s="86">
        <v>0</v>
      </c>
      <c r="AF1482" s="88">
        <v>0</v>
      </c>
      <c r="AG1482" s="85">
        <v>0.28158000081000001</v>
      </c>
      <c r="AH1482" s="86">
        <v>1.56E-3</v>
      </c>
      <c r="AI1482" s="88">
        <v>0</v>
      </c>
      <c r="AJ1482" s="150">
        <v>1.1299999999999999</v>
      </c>
      <c r="AK1482" s="151">
        <v>1</v>
      </c>
    </row>
    <row r="1483" spans="1:37" x14ac:dyDescent="0.2">
      <c r="A1483" s="149" t="s">
        <v>3059</v>
      </c>
      <c r="B1483" s="66" t="s">
        <v>3060</v>
      </c>
      <c r="C1483" s="67">
        <v>43</v>
      </c>
      <c r="D1483" s="84" t="s">
        <v>335</v>
      </c>
      <c r="E1483" s="85">
        <v>41.476659948799004</v>
      </c>
      <c r="F1483" s="91">
        <v>41.461953265428399</v>
      </c>
      <c r="G1483" s="86">
        <v>17.473173920148199</v>
      </c>
      <c r="H1483" s="86">
        <v>17.461735388637699</v>
      </c>
      <c r="I1483" s="86">
        <v>0.32</v>
      </c>
      <c r="J1483" s="86">
        <v>0.2</v>
      </c>
      <c r="K1483" s="87">
        <v>0</v>
      </c>
      <c r="L1483" s="85">
        <v>0.229999999919</v>
      </c>
      <c r="M1483" s="86">
        <v>0</v>
      </c>
      <c r="N1483" s="86">
        <v>10.9814435157441</v>
      </c>
      <c r="O1483" s="86">
        <v>26.7115045769049</v>
      </c>
      <c r="P1483" s="86">
        <v>0.126</v>
      </c>
      <c r="Q1483" s="88">
        <v>0.55069999999999997</v>
      </c>
      <c r="R1483" s="85">
        <v>0</v>
      </c>
      <c r="S1483" s="86">
        <v>0</v>
      </c>
      <c r="T1483" s="86">
        <v>0.94</v>
      </c>
      <c r="U1483" s="88">
        <v>7.7226428454708902</v>
      </c>
      <c r="V1483" s="89">
        <v>4.8099999999999996</v>
      </c>
      <c r="W1483" s="85"/>
      <c r="X1483" s="88"/>
      <c r="Y1483" s="85">
        <v>100</v>
      </c>
      <c r="Z1483" s="88">
        <v>100</v>
      </c>
      <c r="AA1483" s="85">
        <v>1.56</v>
      </c>
      <c r="AB1483" s="91">
        <v>1.56</v>
      </c>
      <c r="AC1483" s="86">
        <v>0.15</v>
      </c>
      <c r="AD1483" s="86">
        <v>0.15</v>
      </c>
      <c r="AE1483" s="86">
        <v>0</v>
      </c>
      <c r="AF1483" s="88">
        <v>0</v>
      </c>
      <c r="AG1483" s="85">
        <v>0.74479800066299995</v>
      </c>
      <c r="AH1483" s="86">
        <v>2.4120000000000001E-3</v>
      </c>
      <c r="AI1483" s="88">
        <v>0</v>
      </c>
      <c r="AJ1483" s="150">
        <v>1.02</v>
      </c>
      <c r="AK1483" s="151">
        <v>0</v>
      </c>
    </row>
    <row r="1484" spans="1:37" x14ac:dyDescent="0.2">
      <c r="A1484" s="149" t="s">
        <v>3061</v>
      </c>
      <c r="B1484" s="66" t="s">
        <v>3062</v>
      </c>
      <c r="C1484" s="67">
        <v>43</v>
      </c>
      <c r="D1484" s="84" t="s">
        <v>335</v>
      </c>
      <c r="E1484" s="85">
        <v>69.971079328498107</v>
      </c>
      <c r="F1484" s="91">
        <v>69.957522763731703</v>
      </c>
      <c r="G1484" s="86">
        <v>24.3419417519601</v>
      </c>
      <c r="H1484" s="86">
        <v>24.339682324499002</v>
      </c>
      <c r="I1484" s="86">
        <v>0.49</v>
      </c>
      <c r="J1484" s="86">
        <v>0.33</v>
      </c>
      <c r="K1484" s="87">
        <v>0</v>
      </c>
      <c r="L1484" s="85">
        <v>0.619999998976</v>
      </c>
      <c r="M1484" s="86">
        <v>0</v>
      </c>
      <c r="N1484" s="86">
        <v>37.7502758946871</v>
      </c>
      <c r="O1484" s="86">
        <v>58.098923450910398</v>
      </c>
      <c r="P1484" s="86">
        <v>0.157</v>
      </c>
      <c r="Q1484" s="88">
        <v>1.0042</v>
      </c>
      <c r="R1484" s="85">
        <v>0</v>
      </c>
      <c r="S1484" s="86">
        <v>0</v>
      </c>
      <c r="T1484" s="86">
        <v>1.51</v>
      </c>
      <c r="U1484" s="88">
        <v>2.5983415802435701</v>
      </c>
      <c r="V1484" s="89">
        <v>4.68</v>
      </c>
      <c r="W1484" s="85">
        <v>68.019346512017606</v>
      </c>
      <c r="X1484" s="88">
        <v>68.166666666699996</v>
      </c>
      <c r="Y1484" s="85">
        <v>100</v>
      </c>
      <c r="Z1484" s="88"/>
      <c r="AA1484" s="85">
        <v>0.15</v>
      </c>
      <c r="AB1484" s="91">
        <v>0.14000000000000001</v>
      </c>
      <c r="AC1484" s="86">
        <v>0.21</v>
      </c>
      <c r="AD1484" s="86">
        <v>0.2</v>
      </c>
      <c r="AE1484" s="86">
        <v>0</v>
      </c>
      <c r="AF1484" s="88">
        <v>0</v>
      </c>
      <c r="AG1484" s="85">
        <v>1.13999999944E-3</v>
      </c>
      <c r="AH1484" s="86">
        <v>1.9819999999999998E-3</v>
      </c>
      <c r="AI1484" s="88">
        <v>0</v>
      </c>
      <c r="AJ1484" s="150">
        <v>1.0900000000000001</v>
      </c>
      <c r="AK1484" s="151">
        <v>1</v>
      </c>
    </row>
    <row r="1485" spans="1:37" x14ac:dyDescent="0.2">
      <c r="A1485" s="149" t="s">
        <v>3063</v>
      </c>
      <c r="B1485" s="66" t="s">
        <v>3064</v>
      </c>
      <c r="C1485" s="67">
        <v>43</v>
      </c>
      <c r="D1485" s="84" t="s">
        <v>335</v>
      </c>
      <c r="E1485" s="85">
        <v>18.520673583786099</v>
      </c>
      <c r="F1485" s="91">
        <v>18.5131841985494</v>
      </c>
      <c r="G1485" s="86">
        <v>7.9133996624015603</v>
      </c>
      <c r="H1485" s="86">
        <v>7.9076385968348699</v>
      </c>
      <c r="I1485" s="86">
        <v>0.32</v>
      </c>
      <c r="J1485" s="86">
        <v>0.21</v>
      </c>
      <c r="K1485" s="87">
        <v>0</v>
      </c>
      <c r="L1485" s="85">
        <v>1.49999999973</v>
      </c>
      <c r="M1485" s="86">
        <v>0</v>
      </c>
      <c r="N1485" s="86">
        <v>10.489170736696799</v>
      </c>
      <c r="O1485" s="86">
        <v>11.242655059847699</v>
      </c>
      <c r="P1485" s="86">
        <v>0.23300000000000001</v>
      </c>
      <c r="Q1485" s="88">
        <v>1.0306</v>
      </c>
      <c r="R1485" s="85">
        <v>0</v>
      </c>
      <c r="S1485" s="86">
        <v>0</v>
      </c>
      <c r="T1485" s="86">
        <v>1.5</v>
      </c>
      <c r="U1485" s="88">
        <v>9.9729806024922407</v>
      </c>
      <c r="V1485" s="89">
        <v>4.53</v>
      </c>
      <c r="W1485" s="85">
        <v>18.191353383436802</v>
      </c>
      <c r="X1485" s="88"/>
      <c r="Y1485" s="85">
        <v>100</v>
      </c>
      <c r="Z1485" s="88"/>
      <c r="AA1485" s="85">
        <v>0.15</v>
      </c>
      <c r="AB1485" s="91">
        <v>0.04</v>
      </c>
      <c r="AC1485" s="86">
        <v>0.11</v>
      </c>
      <c r="AD1485" s="86">
        <v>0.1</v>
      </c>
      <c r="AE1485" s="86">
        <v>0</v>
      </c>
      <c r="AF1485" s="88">
        <v>0</v>
      </c>
      <c r="AG1485" s="85">
        <v>1.33459099884</v>
      </c>
      <c r="AH1485" s="86">
        <v>2.5100000000000001E-3</v>
      </c>
      <c r="AI1485" s="88">
        <v>1.4197999987599999E-2</v>
      </c>
      <c r="AJ1485" s="150">
        <v>1</v>
      </c>
      <c r="AK1485" s="151">
        <v>0</v>
      </c>
    </row>
    <row r="1486" spans="1:37" x14ac:dyDescent="0.2">
      <c r="A1486" s="149" t="s">
        <v>3065</v>
      </c>
      <c r="B1486" s="66" t="s">
        <v>3066</v>
      </c>
      <c r="C1486" s="67">
        <v>43</v>
      </c>
      <c r="D1486" s="84" t="s">
        <v>335</v>
      </c>
      <c r="E1486" s="85">
        <v>18.343162803456298</v>
      </c>
      <c r="F1486" s="91">
        <v>18.304759292278099</v>
      </c>
      <c r="G1486" s="86">
        <v>7.1197366616376296</v>
      </c>
      <c r="H1486" s="86">
        <v>7.1073926759018002</v>
      </c>
      <c r="I1486" s="86">
        <v>1.26</v>
      </c>
      <c r="J1486" s="86">
        <v>6.9</v>
      </c>
      <c r="K1486" s="87">
        <v>0</v>
      </c>
      <c r="L1486" s="85">
        <v>3.9200000036899998</v>
      </c>
      <c r="M1486" s="86">
        <v>0</v>
      </c>
      <c r="N1486" s="86">
        <v>5.9246575342465801</v>
      </c>
      <c r="O1486" s="86">
        <v>9.4292237442922406</v>
      </c>
      <c r="P1486" s="86">
        <v>0.74</v>
      </c>
      <c r="Q1486" s="88">
        <v>1.2801</v>
      </c>
      <c r="R1486" s="85">
        <v>0</v>
      </c>
      <c r="S1486" s="86">
        <v>0</v>
      </c>
      <c r="T1486" s="86">
        <v>1.93</v>
      </c>
      <c r="U1486" s="88">
        <v>10.0315457413249</v>
      </c>
      <c r="V1486" s="89">
        <v>4.47</v>
      </c>
      <c r="W1486" s="85">
        <v>24.433333333299998</v>
      </c>
      <c r="X1486" s="88"/>
      <c r="Y1486" s="85">
        <v>100</v>
      </c>
      <c r="Z1486" s="88"/>
      <c r="AA1486" s="85">
        <v>0.21</v>
      </c>
      <c r="AB1486" s="91">
        <v>0.23</v>
      </c>
      <c r="AC1486" s="86">
        <v>0</v>
      </c>
      <c r="AD1486" s="86">
        <v>0</v>
      </c>
      <c r="AE1486" s="86">
        <v>0</v>
      </c>
      <c r="AF1486" s="88">
        <v>0</v>
      </c>
      <c r="AG1486" s="85">
        <v>0.30665999959200002</v>
      </c>
      <c r="AH1486" s="86">
        <v>3.4067E-2</v>
      </c>
      <c r="AI1486" s="88">
        <v>7.7979999896099998E-3</v>
      </c>
      <c r="AJ1486" s="150">
        <v>1.01</v>
      </c>
      <c r="AK1486" s="151">
        <v>0</v>
      </c>
    </row>
    <row r="1487" spans="1:37" x14ac:dyDescent="0.2">
      <c r="A1487" s="149" t="s">
        <v>3067</v>
      </c>
      <c r="B1487" s="66" t="s">
        <v>3068</v>
      </c>
      <c r="C1487" s="67">
        <v>43</v>
      </c>
      <c r="D1487" s="84" t="s">
        <v>335</v>
      </c>
      <c r="E1487" s="85">
        <v>22.4971470069509</v>
      </c>
      <c r="F1487" s="91">
        <v>22.487637030120698</v>
      </c>
      <c r="G1487" s="86">
        <v>10.805927309195299</v>
      </c>
      <c r="H1487" s="86">
        <v>10.805927309195299</v>
      </c>
      <c r="I1487" s="86">
        <v>0.83</v>
      </c>
      <c r="J1487" s="86">
        <v>0.43</v>
      </c>
      <c r="K1487" s="87">
        <v>0</v>
      </c>
      <c r="L1487" s="85">
        <v>3.2899999953000001</v>
      </c>
      <c r="M1487" s="86">
        <v>0</v>
      </c>
      <c r="N1487" s="86">
        <v>10.099041031284401</v>
      </c>
      <c r="O1487" s="86">
        <v>15.5339246630573</v>
      </c>
      <c r="P1487" s="86">
        <v>0.26</v>
      </c>
      <c r="Q1487" s="88">
        <v>0.9798</v>
      </c>
      <c r="R1487" s="85">
        <v>0</v>
      </c>
      <c r="S1487" s="86">
        <v>0</v>
      </c>
      <c r="T1487" s="86">
        <v>1.97</v>
      </c>
      <c r="U1487" s="88">
        <v>6.1105923851021897</v>
      </c>
      <c r="V1487" s="89">
        <v>4.49</v>
      </c>
      <c r="W1487" s="85">
        <v>28.483496351109199</v>
      </c>
      <c r="X1487" s="88">
        <v>30.666666666699999</v>
      </c>
      <c r="Y1487" s="85">
        <v>100</v>
      </c>
      <c r="Z1487" s="88"/>
      <c r="AA1487" s="85">
        <v>0.15</v>
      </c>
      <c r="AB1487" s="91">
        <v>0.12</v>
      </c>
      <c r="AC1487" s="86">
        <v>0.03</v>
      </c>
      <c r="AD1487" s="86">
        <v>0.03</v>
      </c>
      <c r="AE1487" s="86">
        <v>0</v>
      </c>
      <c r="AF1487" s="88">
        <v>0</v>
      </c>
      <c r="AG1487" s="85">
        <v>2.7599399994299998</v>
      </c>
      <c r="AH1487" s="86">
        <v>3.4320000000000002E-3</v>
      </c>
      <c r="AI1487" s="88">
        <v>0</v>
      </c>
      <c r="AJ1487" s="150">
        <v>1</v>
      </c>
      <c r="AK1487" s="151">
        <v>0</v>
      </c>
    </row>
    <row r="1488" spans="1:37" x14ac:dyDescent="0.2">
      <c r="A1488" s="149" t="s">
        <v>3069</v>
      </c>
      <c r="B1488" s="66" t="s">
        <v>3070</v>
      </c>
      <c r="C1488" s="67">
        <v>43</v>
      </c>
      <c r="D1488" s="84" t="s">
        <v>335</v>
      </c>
      <c r="E1488" s="85">
        <v>24.685526518457699</v>
      </c>
      <c r="F1488" s="91">
        <v>24.654720952918801</v>
      </c>
      <c r="G1488" s="86">
        <v>10.151460697232601</v>
      </c>
      <c r="H1488" s="86">
        <v>10.127843096986201</v>
      </c>
      <c r="I1488" s="86">
        <v>0.47</v>
      </c>
      <c r="J1488" s="86">
        <v>0.84</v>
      </c>
      <c r="K1488" s="87">
        <v>0</v>
      </c>
      <c r="L1488" s="85">
        <v>1.4600000019599999</v>
      </c>
      <c r="M1488" s="86">
        <v>1.0052276337039E-2</v>
      </c>
      <c r="N1488" s="86">
        <v>5.8773712737127397</v>
      </c>
      <c r="O1488" s="86">
        <v>13.8367085127829</v>
      </c>
      <c r="P1488" s="86">
        <v>0.29199999999999998</v>
      </c>
      <c r="Q1488" s="88">
        <v>1.004</v>
      </c>
      <c r="R1488" s="85">
        <v>1.5372790161414299E-2</v>
      </c>
      <c r="S1488" s="86">
        <v>0</v>
      </c>
      <c r="T1488" s="86">
        <v>1.58</v>
      </c>
      <c r="U1488" s="88">
        <v>5.3920008214817496</v>
      </c>
      <c r="V1488" s="89">
        <v>4.4800000000000004</v>
      </c>
      <c r="W1488" s="85"/>
      <c r="X1488" s="88"/>
      <c r="Y1488" s="85">
        <v>100</v>
      </c>
      <c r="Z1488" s="88">
        <v>100</v>
      </c>
      <c r="AA1488" s="85">
        <v>0.26</v>
      </c>
      <c r="AB1488" s="91">
        <v>0.28999999999999998</v>
      </c>
      <c r="AC1488" s="86">
        <v>0</v>
      </c>
      <c r="AD1488" s="86">
        <v>0</v>
      </c>
      <c r="AE1488" s="86">
        <v>0</v>
      </c>
      <c r="AF1488" s="88">
        <v>0</v>
      </c>
      <c r="AG1488" s="85">
        <v>0.18126000027299999</v>
      </c>
      <c r="AH1488" s="86">
        <v>5.6379999999999998E-3</v>
      </c>
      <c r="AI1488" s="88">
        <v>0</v>
      </c>
      <c r="AJ1488" s="150">
        <v>1.03</v>
      </c>
      <c r="AK1488" s="151">
        <v>0</v>
      </c>
    </row>
    <row r="1489" spans="1:37" x14ac:dyDescent="0.2">
      <c r="A1489" s="149" t="s">
        <v>3071</v>
      </c>
      <c r="B1489" s="66" t="s">
        <v>3072</v>
      </c>
      <c r="C1489" s="67">
        <v>43</v>
      </c>
      <c r="D1489" s="84" t="s">
        <v>335</v>
      </c>
      <c r="E1489" s="85">
        <v>36.252640359492503</v>
      </c>
      <c r="F1489" s="91">
        <v>36.218332503666197</v>
      </c>
      <c r="G1489" s="86">
        <v>17.914082365762098</v>
      </c>
      <c r="H1489" s="86">
        <v>17.906682632152499</v>
      </c>
      <c r="I1489" s="86">
        <v>0.84</v>
      </c>
      <c r="J1489" s="86">
        <v>2.85</v>
      </c>
      <c r="K1489" s="87">
        <v>0</v>
      </c>
      <c r="L1489" s="85">
        <v>3.52000000009</v>
      </c>
      <c r="M1489" s="86">
        <v>0</v>
      </c>
      <c r="N1489" s="86">
        <v>17.605111730857502</v>
      </c>
      <c r="O1489" s="86">
        <v>26.731301939058199</v>
      </c>
      <c r="P1489" s="86">
        <v>0.38</v>
      </c>
      <c r="Q1489" s="88">
        <v>0.91190000000000004</v>
      </c>
      <c r="R1489" s="85">
        <v>0</v>
      </c>
      <c r="S1489" s="86">
        <v>0</v>
      </c>
      <c r="T1489" s="86">
        <v>1.65</v>
      </c>
      <c r="U1489" s="88">
        <v>2.9215493696772401</v>
      </c>
      <c r="V1489" s="89">
        <v>4.3499999999999996</v>
      </c>
      <c r="W1489" s="85">
        <v>35.504757511718203</v>
      </c>
      <c r="X1489" s="88">
        <v>40.200000000000003</v>
      </c>
      <c r="Y1489" s="85">
        <v>100</v>
      </c>
      <c r="Z1489" s="88"/>
      <c r="AA1489" s="85">
        <v>0</v>
      </c>
      <c r="AB1489" s="91">
        <v>0</v>
      </c>
      <c r="AC1489" s="86">
        <v>0</v>
      </c>
      <c r="AD1489" s="86">
        <v>0</v>
      </c>
      <c r="AE1489" s="86">
        <v>0</v>
      </c>
      <c r="AF1489" s="88">
        <v>0</v>
      </c>
      <c r="AG1489" s="85">
        <v>0.93594000052299997</v>
      </c>
      <c r="AH1489" s="86">
        <v>2.9019E-2</v>
      </c>
      <c r="AI1489" s="88">
        <v>1.13110000063E-2</v>
      </c>
      <c r="AJ1489" s="150">
        <v>1.05</v>
      </c>
      <c r="AK1489" s="151">
        <v>0</v>
      </c>
    </row>
    <row r="1490" spans="1:37" x14ac:dyDescent="0.2">
      <c r="A1490" s="149" t="s">
        <v>1792</v>
      </c>
      <c r="B1490" s="66" t="s">
        <v>3073</v>
      </c>
      <c r="C1490" s="67">
        <v>43</v>
      </c>
      <c r="D1490" s="84" t="s">
        <v>335</v>
      </c>
      <c r="E1490" s="85">
        <v>50.346167861047</v>
      </c>
      <c r="F1490" s="91">
        <v>50.293939025871502</v>
      </c>
      <c r="G1490" s="86">
        <v>19.040446981659201</v>
      </c>
      <c r="H1490" s="86">
        <v>19.012510627960602</v>
      </c>
      <c r="I1490" s="86">
        <v>0.53</v>
      </c>
      <c r="J1490" s="86">
        <v>0.27</v>
      </c>
      <c r="K1490" s="87">
        <v>0</v>
      </c>
      <c r="L1490" s="85">
        <v>0.56000000050499998</v>
      </c>
      <c r="M1490" s="86">
        <v>0</v>
      </c>
      <c r="N1490" s="86">
        <v>36.227669297881199</v>
      </c>
      <c r="O1490" s="86">
        <v>47.818661698493997</v>
      </c>
      <c r="P1490" s="86">
        <v>0.245</v>
      </c>
      <c r="Q1490" s="88">
        <v>0.51280000000000003</v>
      </c>
      <c r="R1490" s="85">
        <v>0</v>
      </c>
      <c r="S1490" s="86">
        <v>0</v>
      </c>
      <c r="T1490" s="86">
        <v>1.26</v>
      </c>
      <c r="U1490" s="88">
        <v>3.8892262844649599</v>
      </c>
      <c r="V1490" s="89">
        <v>4.82</v>
      </c>
      <c r="W1490" s="85">
        <v>40.452792341187099</v>
      </c>
      <c r="X1490" s="88">
        <v>45.633333333300001</v>
      </c>
      <c r="Y1490" s="85">
        <v>100</v>
      </c>
      <c r="Z1490" s="88"/>
      <c r="AA1490" s="85">
        <v>0.89</v>
      </c>
      <c r="AB1490" s="91">
        <v>0.88</v>
      </c>
      <c r="AC1490" s="86">
        <v>0.03</v>
      </c>
      <c r="AD1490" s="86">
        <v>0.03</v>
      </c>
      <c r="AE1490" s="86">
        <v>0</v>
      </c>
      <c r="AF1490" s="88">
        <v>0</v>
      </c>
      <c r="AG1490" s="85">
        <v>0.99408000010300002</v>
      </c>
      <c r="AH1490" s="86">
        <v>1.498E-3</v>
      </c>
      <c r="AI1490" s="88">
        <v>0</v>
      </c>
      <c r="AJ1490" s="150">
        <v>1.06</v>
      </c>
      <c r="AK1490" s="151">
        <v>0</v>
      </c>
    </row>
    <row r="1491" spans="1:37" x14ac:dyDescent="0.2">
      <c r="A1491" s="149" t="s">
        <v>3074</v>
      </c>
      <c r="B1491" s="66" t="s">
        <v>3075</v>
      </c>
      <c r="C1491" s="67">
        <v>43</v>
      </c>
      <c r="D1491" s="84" t="s">
        <v>335</v>
      </c>
      <c r="E1491" s="85">
        <v>45.263513703839301</v>
      </c>
      <c r="F1491" s="91">
        <v>45.134644094532497</v>
      </c>
      <c r="G1491" s="86">
        <v>19.497338103152</v>
      </c>
      <c r="H1491" s="86">
        <v>19.408608208219501</v>
      </c>
      <c r="I1491" s="86">
        <v>0.37</v>
      </c>
      <c r="J1491" s="86">
        <v>0.38</v>
      </c>
      <c r="K1491" s="87">
        <v>0</v>
      </c>
      <c r="L1491" s="85">
        <v>0.85000000064799996</v>
      </c>
      <c r="M1491" s="86">
        <v>0</v>
      </c>
      <c r="N1491" s="86">
        <v>21.4430082256169</v>
      </c>
      <c r="O1491" s="86">
        <v>25.816423346493998</v>
      </c>
      <c r="P1491" s="86">
        <v>0.59</v>
      </c>
      <c r="Q1491" s="88">
        <v>1.4006000000000001</v>
      </c>
      <c r="R1491" s="85">
        <v>0</v>
      </c>
      <c r="S1491" s="86">
        <v>0</v>
      </c>
      <c r="T1491" s="86">
        <v>1.61</v>
      </c>
      <c r="U1491" s="88">
        <v>7.9814653108363096</v>
      </c>
      <c r="V1491" s="89">
        <v>4.6399999999999997</v>
      </c>
      <c r="W1491" s="85">
        <v>28.406722054989601</v>
      </c>
      <c r="X1491" s="88">
        <v>28.166666666699999</v>
      </c>
      <c r="Y1491" s="85">
        <v>100</v>
      </c>
      <c r="Z1491" s="88">
        <v>100</v>
      </c>
      <c r="AA1491" s="85">
        <v>0.47</v>
      </c>
      <c r="AB1491" s="91">
        <v>0.54</v>
      </c>
      <c r="AC1491" s="86">
        <v>0.04</v>
      </c>
      <c r="AD1491" s="86">
        <v>0.08</v>
      </c>
      <c r="AE1491" s="86">
        <v>0</v>
      </c>
      <c r="AF1491" s="88">
        <v>0</v>
      </c>
      <c r="AG1491" s="85">
        <v>3.0216999998E-2</v>
      </c>
      <c r="AH1491" s="86">
        <v>3.9610000000000001E-3</v>
      </c>
      <c r="AI1491" s="88">
        <v>4.8527999996799999E-2</v>
      </c>
      <c r="AJ1491" s="150">
        <v>1.01</v>
      </c>
      <c r="AK1491" s="151">
        <v>0</v>
      </c>
    </row>
    <row r="1492" spans="1:37" x14ac:dyDescent="0.2">
      <c r="A1492" s="149" t="s">
        <v>3076</v>
      </c>
      <c r="B1492" s="66" t="s">
        <v>3077</v>
      </c>
      <c r="C1492" s="67">
        <v>43</v>
      </c>
      <c r="D1492" s="84" t="s">
        <v>335</v>
      </c>
      <c r="E1492" s="85">
        <v>45.477460538058502</v>
      </c>
      <c r="F1492" s="91">
        <v>45.4645166125066</v>
      </c>
      <c r="G1492" s="86">
        <v>16.6002438908078</v>
      </c>
      <c r="H1492" s="86">
        <v>16.599562631568201</v>
      </c>
      <c r="I1492" s="86">
        <v>0.41</v>
      </c>
      <c r="J1492" s="86">
        <v>0.33</v>
      </c>
      <c r="K1492" s="87">
        <v>0</v>
      </c>
      <c r="L1492" s="85">
        <v>1.3699999997300001</v>
      </c>
      <c r="M1492" s="86">
        <v>2.2766339766311702E-2</v>
      </c>
      <c r="N1492" s="86">
        <v>15.952439930641599</v>
      </c>
      <c r="O1492" s="86">
        <v>21.242631331837899</v>
      </c>
      <c r="P1492" s="86">
        <v>0.48099999999999998</v>
      </c>
      <c r="Q1492" s="88">
        <v>1.1657</v>
      </c>
      <c r="R1492" s="85">
        <v>7.9541839007317792E-3</v>
      </c>
      <c r="S1492" s="86">
        <v>0</v>
      </c>
      <c r="T1492" s="86">
        <v>1.34</v>
      </c>
      <c r="U1492" s="88">
        <v>8.6124793067506005</v>
      </c>
      <c r="V1492" s="89">
        <v>4.67</v>
      </c>
      <c r="W1492" s="85"/>
      <c r="X1492" s="88"/>
      <c r="Y1492" s="85">
        <v>100</v>
      </c>
      <c r="Z1492" s="88">
        <v>100</v>
      </c>
      <c r="AA1492" s="85">
        <v>0.16</v>
      </c>
      <c r="AB1492" s="91">
        <v>0.14000000000000001</v>
      </c>
      <c r="AC1492" s="86">
        <v>0</v>
      </c>
      <c r="AD1492" s="86">
        <v>0</v>
      </c>
      <c r="AE1492" s="86">
        <v>0</v>
      </c>
      <c r="AF1492" s="88">
        <v>0</v>
      </c>
      <c r="AG1492" s="85">
        <v>2.6933999992399999E-2</v>
      </c>
      <c r="AH1492" s="86">
        <v>3.47E-3</v>
      </c>
      <c r="AI1492" s="88">
        <v>0</v>
      </c>
      <c r="AJ1492" s="150">
        <v>1.02</v>
      </c>
      <c r="AK1492" s="151">
        <v>0</v>
      </c>
    </row>
    <row r="1493" spans="1:37" x14ac:dyDescent="0.2">
      <c r="A1493" s="149" t="s">
        <v>3078</v>
      </c>
      <c r="B1493" s="66" t="s">
        <v>3079</v>
      </c>
      <c r="C1493" s="67">
        <v>43</v>
      </c>
      <c r="D1493" s="84" t="s">
        <v>335</v>
      </c>
      <c r="E1493" s="85">
        <v>51.731248528540199</v>
      </c>
      <c r="F1493" s="91">
        <v>51.646817181779099</v>
      </c>
      <c r="G1493" s="86">
        <v>19.289315375435301</v>
      </c>
      <c r="H1493" s="86">
        <v>19.278761457090202</v>
      </c>
      <c r="I1493" s="86">
        <v>8.4700000000000006</v>
      </c>
      <c r="J1493" s="86">
        <v>8.43</v>
      </c>
      <c r="K1493" s="87">
        <v>0</v>
      </c>
      <c r="L1493" s="85">
        <v>0.49000000009700001</v>
      </c>
      <c r="M1493" s="86">
        <v>3.1812460724951697E-2</v>
      </c>
      <c r="N1493" s="86">
        <v>19.774679992986101</v>
      </c>
      <c r="O1493" s="86">
        <v>25.038320768292301</v>
      </c>
      <c r="P1493" s="86">
        <v>0.88400000000000001</v>
      </c>
      <c r="Q1493" s="88">
        <v>1.8041</v>
      </c>
      <c r="R1493" s="85">
        <v>2.65392781316348E-2</v>
      </c>
      <c r="S1493" s="86">
        <v>0</v>
      </c>
      <c r="T1493" s="86">
        <v>2.34</v>
      </c>
      <c r="U1493" s="88">
        <v>9.6146196124276493</v>
      </c>
      <c r="V1493" s="89">
        <v>4.58</v>
      </c>
      <c r="W1493" s="85">
        <v>31.107649273794301</v>
      </c>
      <c r="X1493" s="88">
        <v>33.766666666699997</v>
      </c>
      <c r="Y1493" s="85">
        <v>100</v>
      </c>
      <c r="Z1493" s="88">
        <v>100</v>
      </c>
      <c r="AA1493" s="85">
        <v>1.07</v>
      </c>
      <c r="AB1493" s="91">
        <v>1.07</v>
      </c>
      <c r="AC1493" s="86">
        <v>0.17</v>
      </c>
      <c r="AD1493" s="86">
        <v>0.17</v>
      </c>
      <c r="AE1493" s="86">
        <v>0</v>
      </c>
      <c r="AF1493" s="88">
        <v>0</v>
      </c>
      <c r="AG1493" s="85">
        <v>0</v>
      </c>
      <c r="AH1493" s="86">
        <v>7.0370000000000002E-2</v>
      </c>
      <c r="AI1493" s="88">
        <v>4.8528000020699999E-2</v>
      </c>
      <c r="AJ1493" s="150">
        <v>1</v>
      </c>
      <c r="AK1493" s="151">
        <v>0</v>
      </c>
    </row>
    <row r="1494" spans="1:37" x14ac:dyDescent="0.2">
      <c r="A1494" s="149" t="s">
        <v>1478</v>
      </c>
      <c r="B1494" s="66" t="s">
        <v>3080</v>
      </c>
      <c r="C1494" s="67">
        <v>43</v>
      </c>
      <c r="D1494" s="84" t="s">
        <v>335</v>
      </c>
      <c r="E1494" s="85">
        <v>46.504286490273699</v>
      </c>
      <c r="F1494" s="91">
        <v>46.475158824501897</v>
      </c>
      <c r="G1494" s="86">
        <v>17.645854818267001</v>
      </c>
      <c r="H1494" s="86">
        <v>17.639556944586602</v>
      </c>
      <c r="I1494" s="86">
        <v>0.51</v>
      </c>
      <c r="J1494" s="86">
        <v>0.31</v>
      </c>
      <c r="K1494" s="87">
        <v>0</v>
      </c>
      <c r="L1494" s="85">
        <v>0.31999999991799999</v>
      </c>
      <c r="M1494" s="86">
        <v>2.3973558354223799E-2</v>
      </c>
      <c r="N1494" s="86">
        <v>25.9003831417625</v>
      </c>
      <c r="O1494" s="86">
        <v>34.820175762499098</v>
      </c>
      <c r="P1494" s="86">
        <v>0.41799999999999998</v>
      </c>
      <c r="Q1494" s="88">
        <v>1.1021000000000001</v>
      </c>
      <c r="R1494" s="85">
        <v>1.000100010001E-2</v>
      </c>
      <c r="S1494" s="86">
        <v>0</v>
      </c>
      <c r="T1494" s="86">
        <v>1.41</v>
      </c>
      <c r="U1494" s="88">
        <v>7.7125335558582</v>
      </c>
      <c r="V1494" s="89">
        <v>4.5999999999999996</v>
      </c>
      <c r="W1494" s="85">
        <v>25.561872270758201</v>
      </c>
      <c r="X1494" s="88">
        <v>25.4</v>
      </c>
      <c r="Y1494" s="85">
        <v>100</v>
      </c>
      <c r="Z1494" s="88">
        <v>100</v>
      </c>
      <c r="AA1494" s="85">
        <v>3.43</v>
      </c>
      <c r="AB1494" s="91">
        <v>3.43</v>
      </c>
      <c r="AC1494" s="86">
        <v>0.4</v>
      </c>
      <c r="AD1494" s="86">
        <v>0.4</v>
      </c>
      <c r="AE1494" s="86">
        <v>0</v>
      </c>
      <c r="AF1494" s="88">
        <v>0</v>
      </c>
      <c r="AG1494" s="85">
        <v>0</v>
      </c>
      <c r="AH1494" s="86">
        <v>2.601E-3</v>
      </c>
      <c r="AI1494" s="88">
        <v>0</v>
      </c>
      <c r="AJ1494" s="150">
        <v>1.06</v>
      </c>
      <c r="AK1494" s="151">
        <v>0</v>
      </c>
    </row>
    <row r="1495" spans="1:37" x14ac:dyDescent="0.2">
      <c r="A1495" s="149" t="s">
        <v>3081</v>
      </c>
      <c r="B1495" s="66" t="s">
        <v>3082</v>
      </c>
      <c r="C1495" s="67">
        <v>43</v>
      </c>
      <c r="D1495" s="84" t="s">
        <v>335</v>
      </c>
      <c r="E1495" s="85">
        <v>65.235778814653003</v>
      </c>
      <c r="F1495" s="91">
        <v>65.2079817333466</v>
      </c>
      <c r="G1495" s="86">
        <v>22.464012707237199</v>
      </c>
      <c r="H1495" s="86">
        <v>22.440186637545899</v>
      </c>
      <c r="I1495" s="86">
        <v>0.62</v>
      </c>
      <c r="J1495" s="86">
        <v>0.4</v>
      </c>
      <c r="K1495" s="87">
        <v>0</v>
      </c>
      <c r="L1495" s="85">
        <v>5.9999999932600002E-2</v>
      </c>
      <c r="M1495" s="86">
        <v>2.1259801774434199E-2</v>
      </c>
      <c r="N1495" s="86">
        <v>31.741500129769001</v>
      </c>
      <c r="O1495" s="86">
        <v>36.515015137877398</v>
      </c>
      <c r="P1495" s="86">
        <v>0.36399999999999999</v>
      </c>
      <c r="Q1495" s="88">
        <v>0.68389999999999995</v>
      </c>
      <c r="R1495" s="85">
        <v>4.44000444000444E-2</v>
      </c>
      <c r="S1495" s="86">
        <v>0</v>
      </c>
      <c r="T1495" s="86">
        <v>1.24</v>
      </c>
      <c r="U1495" s="88">
        <v>6.55614017671002</v>
      </c>
      <c r="V1495" s="89">
        <v>4.8099999999999996</v>
      </c>
      <c r="W1495" s="85">
        <v>32.811861524529597</v>
      </c>
      <c r="X1495" s="88">
        <v>30.9666666667</v>
      </c>
      <c r="Y1495" s="85">
        <v>100</v>
      </c>
      <c r="Z1495" s="88">
        <v>100</v>
      </c>
      <c r="AA1495" s="85">
        <v>0.56000000000000005</v>
      </c>
      <c r="AB1495" s="91">
        <v>0.56000000000000005</v>
      </c>
      <c r="AC1495" s="86">
        <v>0.09</v>
      </c>
      <c r="AD1495" s="86">
        <v>0.09</v>
      </c>
      <c r="AE1495" s="86">
        <v>0</v>
      </c>
      <c r="AF1495" s="88">
        <v>0</v>
      </c>
      <c r="AG1495" s="85">
        <v>0</v>
      </c>
      <c r="AH1495" s="86">
        <v>2.735E-3</v>
      </c>
      <c r="AI1495" s="88">
        <v>0</v>
      </c>
      <c r="AJ1495" s="150">
        <v>1.01</v>
      </c>
      <c r="AK1495" s="151">
        <v>0</v>
      </c>
    </row>
    <row r="1496" spans="1:37" x14ac:dyDescent="0.2">
      <c r="A1496" s="149" t="s">
        <v>3083</v>
      </c>
      <c r="B1496" s="66" t="s">
        <v>3084</v>
      </c>
      <c r="C1496" s="67">
        <v>43</v>
      </c>
      <c r="D1496" s="84" t="s">
        <v>335</v>
      </c>
      <c r="E1496" s="85">
        <v>70.657524613220801</v>
      </c>
      <c r="F1496" s="91">
        <v>70.584857008907605</v>
      </c>
      <c r="G1496" s="86">
        <v>25.172292545710299</v>
      </c>
      <c r="H1496" s="86">
        <v>25.136544772620699</v>
      </c>
      <c r="I1496" s="86">
        <v>2.81</v>
      </c>
      <c r="J1496" s="86">
        <v>1.1200000000000001</v>
      </c>
      <c r="K1496" s="87">
        <v>0</v>
      </c>
      <c r="L1496" s="85">
        <v>6.0000000017400003E-2</v>
      </c>
      <c r="M1496" s="86">
        <v>1.6523815444724199E-3</v>
      </c>
      <c r="N1496" s="86">
        <v>44.1380632790029</v>
      </c>
      <c r="O1496" s="86">
        <v>43.423642327785203</v>
      </c>
      <c r="P1496" s="86">
        <v>0.187</v>
      </c>
      <c r="Q1496" s="88">
        <v>1.1980999999999999</v>
      </c>
      <c r="R1496" s="85">
        <v>6.27116518249091E-3</v>
      </c>
      <c r="S1496" s="86">
        <v>0</v>
      </c>
      <c r="T1496" s="86">
        <v>2.14</v>
      </c>
      <c r="U1496" s="88">
        <v>5.8561884669479598</v>
      </c>
      <c r="V1496" s="89">
        <v>4.84</v>
      </c>
      <c r="W1496" s="85">
        <v>32.4606510809299</v>
      </c>
      <c r="X1496" s="88">
        <v>39.566666666700002</v>
      </c>
      <c r="Y1496" s="85">
        <v>100</v>
      </c>
      <c r="Z1496" s="88">
        <v>100</v>
      </c>
      <c r="AA1496" s="85">
        <v>0.66</v>
      </c>
      <c r="AB1496" s="91">
        <v>0.66</v>
      </c>
      <c r="AC1496" s="86">
        <v>0.2</v>
      </c>
      <c r="AD1496" s="86">
        <v>0.2</v>
      </c>
      <c r="AE1496" s="86">
        <v>0</v>
      </c>
      <c r="AF1496" s="88">
        <v>0</v>
      </c>
      <c r="AG1496" s="85">
        <v>0</v>
      </c>
      <c r="AH1496" s="86">
        <v>1.3018999999999999E-2</v>
      </c>
      <c r="AI1496" s="88">
        <v>0</v>
      </c>
      <c r="AJ1496" s="150">
        <v>1.04</v>
      </c>
      <c r="AK1496" s="151">
        <v>0</v>
      </c>
    </row>
    <row r="1497" spans="1:37" x14ac:dyDescent="0.2">
      <c r="A1497" s="149" t="s">
        <v>3085</v>
      </c>
      <c r="B1497" s="66" t="s">
        <v>3086</v>
      </c>
      <c r="C1497" s="67">
        <v>43</v>
      </c>
      <c r="D1497" s="84" t="s">
        <v>335</v>
      </c>
      <c r="E1497" s="85">
        <v>22.9060325293724</v>
      </c>
      <c r="F1497" s="91">
        <v>22.896355968422199</v>
      </c>
      <c r="G1497" s="86">
        <v>11.3764101571635</v>
      </c>
      <c r="H1497" s="86">
        <v>11.367539976292401</v>
      </c>
      <c r="I1497" s="86">
        <v>0.45</v>
      </c>
      <c r="J1497" s="86">
        <v>0.27</v>
      </c>
      <c r="K1497" s="87">
        <v>8.9599999999999999E-2</v>
      </c>
      <c r="L1497" s="85">
        <v>1.67000000045</v>
      </c>
      <c r="M1497" s="86">
        <v>0.34309789927239998</v>
      </c>
      <c r="N1497" s="86">
        <v>6.5708363616786496</v>
      </c>
      <c r="O1497" s="86">
        <v>23.205427487598499</v>
      </c>
      <c r="P1497" s="86">
        <v>0.14599999999999999</v>
      </c>
      <c r="Q1497" s="88">
        <v>1.1289</v>
      </c>
      <c r="R1497" s="85">
        <v>1.0479983232026801E-2</v>
      </c>
      <c r="S1497" s="86">
        <v>0</v>
      </c>
      <c r="T1497" s="86">
        <v>1.39</v>
      </c>
      <c r="U1497" s="88">
        <v>13.7334591286257</v>
      </c>
      <c r="V1497" s="89">
        <v>4.6100000000000003</v>
      </c>
      <c r="W1497" s="85">
        <v>20.8600622537313</v>
      </c>
      <c r="X1497" s="88"/>
      <c r="Y1497" s="85">
        <v>100</v>
      </c>
      <c r="Z1497" s="88">
        <v>-65.34</v>
      </c>
      <c r="AA1497" s="85">
        <v>2.31</v>
      </c>
      <c r="AB1497" s="91">
        <v>2.31</v>
      </c>
      <c r="AC1497" s="86">
        <v>0.35</v>
      </c>
      <c r="AD1497" s="86">
        <v>0.35</v>
      </c>
      <c r="AE1497" s="86">
        <v>0</v>
      </c>
      <c r="AF1497" s="88">
        <v>1.2748999599099999</v>
      </c>
      <c r="AG1497" s="85">
        <v>0.37061900074999998</v>
      </c>
      <c r="AH1497" s="86">
        <v>2.2179999999999999E-3</v>
      </c>
      <c r="AI1497" s="88">
        <v>0</v>
      </c>
      <c r="AJ1497" s="150">
        <v>1.08</v>
      </c>
      <c r="AK1497" s="151">
        <v>0</v>
      </c>
    </row>
    <row r="1498" spans="1:37" x14ac:dyDescent="0.2">
      <c r="A1498" s="149" t="s">
        <v>3087</v>
      </c>
      <c r="B1498" s="66" t="s">
        <v>3088</v>
      </c>
      <c r="C1498" s="67">
        <v>43</v>
      </c>
      <c r="D1498" s="84" t="s">
        <v>335</v>
      </c>
      <c r="E1498" s="85">
        <v>51.918965182115201</v>
      </c>
      <c r="F1498" s="91">
        <v>51.878209509238999</v>
      </c>
      <c r="G1498" s="86">
        <v>20.663126148212701</v>
      </c>
      <c r="H1498" s="86">
        <v>20.6411807858948</v>
      </c>
      <c r="I1498" s="86">
        <v>1.53</v>
      </c>
      <c r="J1498" s="86">
        <v>7.4</v>
      </c>
      <c r="K1498" s="87">
        <v>0</v>
      </c>
      <c r="L1498" s="85">
        <v>0.159999999832</v>
      </c>
      <c r="M1498" s="86">
        <v>3.9800554467630603E-2</v>
      </c>
      <c r="N1498" s="86">
        <v>17.6628635956544</v>
      </c>
      <c r="O1498" s="86">
        <v>39.020967475648</v>
      </c>
      <c r="P1498" s="86">
        <v>0.63200000000000001</v>
      </c>
      <c r="Q1498" s="88">
        <v>1.4212</v>
      </c>
      <c r="R1498" s="85">
        <v>1.45032632342277E-2</v>
      </c>
      <c r="S1498" s="86">
        <v>0</v>
      </c>
      <c r="T1498" s="86">
        <v>1.94</v>
      </c>
      <c r="U1498" s="88">
        <v>7.3980951425508001</v>
      </c>
      <c r="V1498" s="89">
        <v>4.68</v>
      </c>
      <c r="W1498" s="85">
        <v>27.8212111757576</v>
      </c>
      <c r="X1498" s="88">
        <v>29.233333333299999</v>
      </c>
      <c r="Y1498" s="85">
        <v>100</v>
      </c>
      <c r="Z1498" s="88">
        <v>100</v>
      </c>
      <c r="AA1498" s="85">
        <v>0.79</v>
      </c>
      <c r="AB1498" s="91">
        <v>0.78</v>
      </c>
      <c r="AC1498" s="86">
        <v>0.12</v>
      </c>
      <c r="AD1498" s="86">
        <v>0.12</v>
      </c>
      <c r="AE1498" s="86">
        <v>0</v>
      </c>
      <c r="AF1498" s="88">
        <v>0</v>
      </c>
      <c r="AG1498" s="85">
        <v>4.3952000003699997E-2</v>
      </c>
      <c r="AH1498" s="86">
        <v>8.0607999999999999E-2</v>
      </c>
      <c r="AI1498" s="88">
        <v>4.85280000041E-2</v>
      </c>
      <c r="AJ1498" s="150">
        <v>1.1000000000000001</v>
      </c>
      <c r="AK1498" s="151">
        <v>0</v>
      </c>
    </row>
    <row r="1499" spans="1:37" x14ac:dyDescent="0.2">
      <c r="A1499" s="149" t="s">
        <v>3089</v>
      </c>
      <c r="B1499" s="66" t="s">
        <v>3090</v>
      </c>
      <c r="C1499" s="67">
        <v>43</v>
      </c>
      <c r="D1499" s="84" t="s">
        <v>335</v>
      </c>
      <c r="E1499" s="85">
        <v>54.508731901215398</v>
      </c>
      <c r="F1499" s="91">
        <v>54.480032143728401</v>
      </c>
      <c r="G1499" s="86">
        <v>20.067587928881998</v>
      </c>
      <c r="H1499" s="86">
        <v>20.060412989510201</v>
      </c>
      <c r="I1499" s="86">
        <v>0.4</v>
      </c>
      <c r="J1499" s="86">
        <v>0.33</v>
      </c>
      <c r="K1499" s="87">
        <v>0</v>
      </c>
      <c r="L1499" s="85">
        <v>0.25000000025399999</v>
      </c>
      <c r="M1499" s="86">
        <v>0</v>
      </c>
      <c r="N1499" s="86">
        <v>29.841283170977501</v>
      </c>
      <c r="O1499" s="86">
        <v>40.199846272098398</v>
      </c>
      <c r="P1499" s="86">
        <v>0.28399999999999997</v>
      </c>
      <c r="Q1499" s="88">
        <v>0.91679999999999995</v>
      </c>
      <c r="R1499" s="85">
        <v>0</v>
      </c>
      <c r="S1499" s="86">
        <v>0</v>
      </c>
      <c r="T1499" s="86">
        <v>1.49</v>
      </c>
      <c r="U1499" s="88">
        <v>7.2653436078465097</v>
      </c>
      <c r="V1499" s="89">
        <v>4.6500000000000004</v>
      </c>
      <c r="W1499" s="85">
        <v>27.876813035432601</v>
      </c>
      <c r="X1499" s="88">
        <v>26.7</v>
      </c>
      <c r="Y1499" s="85">
        <v>100</v>
      </c>
      <c r="Z1499" s="88">
        <v>100</v>
      </c>
      <c r="AA1499" s="85">
        <v>2.14</v>
      </c>
      <c r="AB1499" s="91">
        <v>2.14</v>
      </c>
      <c r="AC1499" s="86">
        <v>0.16</v>
      </c>
      <c r="AD1499" s="86">
        <v>0.16</v>
      </c>
      <c r="AE1499" s="86">
        <v>0</v>
      </c>
      <c r="AF1499" s="88">
        <v>0.34850001370599998</v>
      </c>
      <c r="AG1499" s="85">
        <v>3.63139999967E-2</v>
      </c>
      <c r="AH1499" s="86">
        <v>2.9989999999999999E-3</v>
      </c>
      <c r="AI1499" s="88">
        <v>0</v>
      </c>
      <c r="AJ1499" s="150">
        <v>1.03</v>
      </c>
      <c r="AK1499" s="151">
        <v>0</v>
      </c>
    </row>
    <row r="1500" spans="1:37" x14ac:dyDescent="0.2">
      <c r="A1500" s="149" t="s">
        <v>3091</v>
      </c>
      <c r="B1500" s="66" t="s">
        <v>3092</v>
      </c>
      <c r="C1500" s="67">
        <v>43</v>
      </c>
      <c r="D1500" s="84" t="s">
        <v>335</v>
      </c>
      <c r="E1500" s="85">
        <v>73.960375139471097</v>
      </c>
      <c r="F1500" s="91">
        <v>73.921926359277506</v>
      </c>
      <c r="G1500" s="86">
        <v>23.931727028738599</v>
      </c>
      <c r="H1500" s="86">
        <v>23.9211724616266</v>
      </c>
      <c r="I1500" s="86">
        <v>0.36</v>
      </c>
      <c r="J1500" s="86">
        <v>0.26</v>
      </c>
      <c r="K1500" s="87">
        <v>0</v>
      </c>
      <c r="L1500" s="85">
        <v>4.00000000004E-2</v>
      </c>
      <c r="M1500" s="86">
        <v>0</v>
      </c>
      <c r="N1500" s="86">
        <v>43.967291539188999</v>
      </c>
      <c r="O1500" s="86">
        <v>49.199654622741797</v>
      </c>
      <c r="P1500" s="86">
        <v>0.16500000000000001</v>
      </c>
      <c r="Q1500" s="88">
        <v>0.84599999999999997</v>
      </c>
      <c r="R1500" s="85">
        <v>0</v>
      </c>
      <c r="S1500" s="86">
        <v>0</v>
      </c>
      <c r="T1500" s="86">
        <v>1.25</v>
      </c>
      <c r="U1500" s="88">
        <v>4.5980217725641603</v>
      </c>
      <c r="V1500" s="89">
        <v>4.95</v>
      </c>
      <c r="W1500" s="85">
        <v>37.788607684192797</v>
      </c>
      <c r="X1500" s="88">
        <v>39</v>
      </c>
      <c r="Y1500" s="85">
        <v>100</v>
      </c>
      <c r="Z1500" s="88">
        <v>100</v>
      </c>
      <c r="AA1500" s="85">
        <v>0.01</v>
      </c>
      <c r="AB1500" s="91">
        <v>0</v>
      </c>
      <c r="AC1500" s="86">
        <v>0</v>
      </c>
      <c r="AD1500" s="86">
        <v>0</v>
      </c>
      <c r="AE1500" s="86">
        <v>0</v>
      </c>
      <c r="AF1500" s="88">
        <v>0</v>
      </c>
      <c r="AG1500" s="85">
        <v>0.29724999994700002</v>
      </c>
      <c r="AH1500" s="86">
        <v>2.3739999999999998E-3</v>
      </c>
      <c r="AI1500" s="88">
        <v>0</v>
      </c>
      <c r="AJ1500" s="150">
        <v>1.04</v>
      </c>
      <c r="AK1500" s="151">
        <v>0</v>
      </c>
    </row>
    <row r="1501" spans="1:37" x14ac:dyDescent="0.2">
      <c r="A1501" s="149" t="s">
        <v>3093</v>
      </c>
      <c r="B1501" s="66" t="s">
        <v>3094</v>
      </c>
      <c r="C1501" s="67">
        <v>43</v>
      </c>
      <c r="D1501" s="84" t="s">
        <v>335</v>
      </c>
      <c r="E1501" s="85">
        <v>33.815092017232097</v>
      </c>
      <c r="F1501" s="91">
        <v>33.792261420261703</v>
      </c>
      <c r="G1501" s="86">
        <v>15.8871175875007</v>
      </c>
      <c r="H1501" s="86">
        <v>15.880169144944499</v>
      </c>
      <c r="I1501" s="86">
        <v>0.67</v>
      </c>
      <c r="J1501" s="86">
        <v>0.61</v>
      </c>
      <c r="K1501" s="87">
        <v>0.1434</v>
      </c>
      <c r="L1501" s="85">
        <v>0.69999999986399997</v>
      </c>
      <c r="M1501" s="86">
        <v>5.9624139902035599E-2</v>
      </c>
      <c r="N1501" s="86">
        <v>2.6382978723404298</v>
      </c>
      <c r="O1501" s="86">
        <v>24.584597125148399</v>
      </c>
      <c r="P1501" s="86">
        <v>0.156</v>
      </c>
      <c r="Q1501" s="88">
        <v>1.2132000000000001</v>
      </c>
      <c r="R1501" s="85">
        <v>2.44977951984321E-2</v>
      </c>
      <c r="S1501" s="86">
        <v>0</v>
      </c>
      <c r="T1501" s="86">
        <v>1.27</v>
      </c>
      <c r="U1501" s="88">
        <v>11.470886025689399</v>
      </c>
      <c r="V1501" s="89">
        <v>4.8600000000000003</v>
      </c>
      <c r="W1501" s="85">
        <v>24.3234137002332</v>
      </c>
      <c r="X1501" s="88">
        <v>24</v>
      </c>
      <c r="Y1501" s="85">
        <v>100</v>
      </c>
      <c r="Z1501" s="88">
        <v>100</v>
      </c>
      <c r="AA1501" s="85">
        <v>2.34</v>
      </c>
      <c r="AB1501" s="91">
        <v>2.34</v>
      </c>
      <c r="AC1501" s="86">
        <v>0.33</v>
      </c>
      <c r="AD1501" s="86">
        <v>0.33</v>
      </c>
      <c r="AE1501" s="86">
        <v>0</v>
      </c>
      <c r="AF1501" s="88">
        <v>0</v>
      </c>
      <c r="AG1501" s="85">
        <v>0.208637999894</v>
      </c>
      <c r="AH1501" s="86">
        <v>4.6020000000000002E-3</v>
      </c>
      <c r="AI1501" s="88">
        <v>0</v>
      </c>
      <c r="AJ1501" s="150">
        <v>1.07</v>
      </c>
      <c r="AK1501" s="151">
        <v>0</v>
      </c>
    </row>
    <row r="1502" spans="1:37" x14ac:dyDescent="0.2">
      <c r="A1502" s="149" t="s">
        <v>3095</v>
      </c>
      <c r="B1502" s="66" t="s">
        <v>3096</v>
      </c>
      <c r="C1502" s="67">
        <v>43</v>
      </c>
      <c r="D1502" s="84" t="s">
        <v>335</v>
      </c>
      <c r="E1502" s="85">
        <v>40.996029642853799</v>
      </c>
      <c r="F1502" s="91">
        <v>40.9783629482924</v>
      </c>
      <c r="G1502" s="86">
        <v>20.133523017843402</v>
      </c>
      <c r="H1502" s="86">
        <v>20.1242247575479</v>
      </c>
      <c r="I1502" s="86">
        <v>1.08</v>
      </c>
      <c r="J1502" s="86">
        <v>0.77</v>
      </c>
      <c r="K1502" s="87">
        <v>6.2E-2</v>
      </c>
      <c r="L1502" s="85">
        <v>1.29999999901</v>
      </c>
      <c r="M1502" s="86">
        <v>0</v>
      </c>
      <c r="N1502" s="86">
        <v>2.29164201475171</v>
      </c>
      <c r="O1502" s="86">
        <v>35.440153149594302</v>
      </c>
      <c r="P1502" s="86">
        <v>0.18</v>
      </c>
      <c r="Q1502" s="88">
        <v>1.3636999999999999</v>
      </c>
      <c r="R1502" s="85">
        <v>0</v>
      </c>
      <c r="S1502" s="86">
        <v>0</v>
      </c>
      <c r="T1502" s="86">
        <v>1.52</v>
      </c>
      <c r="U1502" s="88">
        <v>8.8472946711670204</v>
      </c>
      <c r="V1502" s="89">
        <v>4.66</v>
      </c>
      <c r="W1502" s="85">
        <v>24.470521896242399</v>
      </c>
      <c r="X1502" s="88">
        <v>25.233333333299999</v>
      </c>
      <c r="Y1502" s="85">
        <v>100</v>
      </c>
      <c r="Z1502" s="88">
        <v>100</v>
      </c>
      <c r="AA1502" s="85">
        <v>0</v>
      </c>
      <c r="AB1502" s="91">
        <v>0</v>
      </c>
      <c r="AC1502" s="86">
        <v>0</v>
      </c>
      <c r="AD1502" s="86">
        <v>0</v>
      </c>
      <c r="AE1502" s="86">
        <v>0</v>
      </c>
      <c r="AF1502" s="88">
        <v>0</v>
      </c>
      <c r="AG1502" s="85">
        <v>0.29929199996799999</v>
      </c>
      <c r="AH1502" s="86">
        <v>5.4510000000000001E-3</v>
      </c>
      <c r="AI1502" s="88">
        <v>0</v>
      </c>
      <c r="AJ1502" s="150">
        <v>1.18</v>
      </c>
      <c r="AK1502" s="151">
        <v>0</v>
      </c>
    </row>
    <row r="1503" spans="1:37" x14ac:dyDescent="0.2">
      <c r="A1503" s="149" t="s">
        <v>3097</v>
      </c>
      <c r="B1503" s="66" t="s">
        <v>3098</v>
      </c>
      <c r="C1503" s="67">
        <v>43</v>
      </c>
      <c r="D1503" s="84" t="s">
        <v>335</v>
      </c>
      <c r="E1503" s="85">
        <v>30.861240460002701</v>
      </c>
      <c r="F1503" s="91">
        <v>30.773465046044901</v>
      </c>
      <c r="G1503" s="86">
        <v>16.696668997426201</v>
      </c>
      <c r="H1503" s="86">
        <v>16.6609637442909</v>
      </c>
      <c r="I1503" s="86">
        <v>1.88</v>
      </c>
      <c r="J1503" s="86">
        <v>1.65</v>
      </c>
      <c r="K1503" s="87">
        <v>0</v>
      </c>
      <c r="L1503" s="85">
        <v>0.47999999974000002</v>
      </c>
      <c r="M1503" s="86">
        <v>1.8393707589565499E-2</v>
      </c>
      <c r="N1503" s="86">
        <v>3.8716275445602402</v>
      </c>
      <c r="O1503" s="86">
        <v>30.588076368876099</v>
      </c>
      <c r="P1503" s="86">
        <v>0.46300000000000002</v>
      </c>
      <c r="Q1503" s="88">
        <v>1.5869</v>
      </c>
      <c r="R1503" s="85">
        <v>1.8422991893883599E-2</v>
      </c>
      <c r="S1503" s="86">
        <v>0</v>
      </c>
      <c r="T1503" s="86">
        <v>2.29</v>
      </c>
      <c r="U1503" s="88">
        <v>11.0076319978577</v>
      </c>
      <c r="V1503" s="89">
        <v>4.3899999999999997</v>
      </c>
      <c r="W1503" s="85"/>
      <c r="X1503" s="88"/>
      <c r="Y1503" s="85">
        <v>100</v>
      </c>
      <c r="Z1503" s="88">
        <v>100</v>
      </c>
      <c r="AA1503" s="85">
        <v>0</v>
      </c>
      <c r="AB1503" s="91">
        <v>0</v>
      </c>
      <c r="AC1503" s="86">
        <v>0.02</v>
      </c>
      <c r="AD1503" s="86">
        <v>0.02</v>
      </c>
      <c r="AE1503" s="86">
        <v>0</v>
      </c>
      <c r="AF1503" s="88">
        <v>0</v>
      </c>
      <c r="AG1503" s="85">
        <v>5.8222999943400001E-2</v>
      </c>
      <c r="AH1503" s="86">
        <v>7.5420000000000001E-3</v>
      </c>
      <c r="AI1503" s="88">
        <v>0</v>
      </c>
      <c r="AJ1503" s="150">
        <v>1.1499999999999999</v>
      </c>
      <c r="AK1503" s="151">
        <v>0</v>
      </c>
    </row>
    <row r="1504" spans="1:37" x14ac:dyDescent="0.2">
      <c r="A1504" s="149" t="s">
        <v>3099</v>
      </c>
      <c r="B1504" s="66" t="s">
        <v>3100</v>
      </c>
      <c r="C1504" s="67">
        <v>43</v>
      </c>
      <c r="D1504" s="84" t="s">
        <v>335</v>
      </c>
      <c r="E1504" s="85">
        <v>30.442297601777799</v>
      </c>
      <c r="F1504" s="91">
        <v>30.3997036945585</v>
      </c>
      <c r="G1504" s="86">
        <v>14.179449983024201</v>
      </c>
      <c r="H1504" s="86">
        <v>14.155992468903399</v>
      </c>
      <c r="I1504" s="86">
        <v>1.1100000000000001</v>
      </c>
      <c r="J1504" s="86">
        <v>0.94</v>
      </c>
      <c r="K1504" s="87">
        <v>0</v>
      </c>
      <c r="L1504" s="85">
        <v>0.259999999845</v>
      </c>
      <c r="M1504" s="86">
        <v>0.461010280228007</v>
      </c>
      <c r="N1504" s="86">
        <v>11.981291129602401</v>
      </c>
      <c r="O1504" s="86">
        <v>31.8498009244428</v>
      </c>
      <c r="P1504" s="86">
        <v>0.251</v>
      </c>
      <c r="Q1504" s="88">
        <v>1.2277</v>
      </c>
      <c r="R1504" s="85">
        <v>1.7235436056532199E-2</v>
      </c>
      <c r="S1504" s="86">
        <v>0</v>
      </c>
      <c r="T1504" s="86">
        <v>1.96</v>
      </c>
      <c r="U1504" s="88">
        <v>11.097873391154</v>
      </c>
      <c r="V1504" s="89">
        <v>4.6100000000000003</v>
      </c>
      <c r="W1504" s="85">
        <v>27.066676199100101</v>
      </c>
      <c r="X1504" s="88"/>
      <c r="Y1504" s="85">
        <v>100</v>
      </c>
      <c r="Z1504" s="88">
        <v>-92.72</v>
      </c>
      <c r="AA1504" s="85">
        <v>0.17</v>
      </c>
      <c r="AB1504" s="91">
        <v>0.17</v>
      </c>
      <c r="AC1504" s="86">
        <v>0.04</v>
      </c>
      <c r="AD1504" s="86">
        <v>0.04</v>
      </c>
      <c r="AE1504" s="86">
        <v>0</v>
      </c>
      <c r="AF1504" s="88">
        <v>2.3445999608400001</v>
      </c>
      <c r="AG1504" s="85">
        <v>0.19503699980399999</v>
      </c>
      <c r="AH1504" s="86">
        <v>9.8919999999999998E-3</v>
      </c>
      <c r="AI1504" s="88">
        <v>0</v>
      </c>
      <c r="AJ1504" s="150">
        <v>1.08</v>
      </c>
      <c r="AK1504" s="151">
        <v>0</v>
      </c>
    </row>
    <row r="1505" spans="1:37" x14ac:dyDescent="0.2">
      <c r="A1505" s="149" t="s">
        <v>3101</v>
      </c>
      <c r="B1505" s="66" t="s">
        <v>3102</v>
      </c>
      <c r="C1505" s="67">
        <v>43</v>
      </c>
      <c r="D1505" s="84" t="s">
        <v>335</v>
      </c>
      <c r="E1505" s="85">
        <v>46.458091519819902</v>
      </c>
      <c r="F1505" s="91">
        <v>46.428194576342698</v>
      </c>
      <c r="G1505" s="86">
        <v>20.753754704372</v>
      </c>
      <c r="H1505" s="86">
        <v>20.743202841968301</v>
      </c>
      <c r="I1505" s="86">
        <v>1.32</v>
      </c>
      <c r="J1505" s="86">
        <v>1.29</v>
      </c>
      <c r="K1505" s="87">
        <v>0</v>
      </c>
      <c r="L1505" s="85">
        <v>9.9999999924700003E-2</v>
      </c>
      <c r="M1505" s="86">
        <v>0</v>
      </c>
      <c r="N1505" s="86">
        <v>25.377671764650898</v>
      </c>
      <c r="O1505" s="86">
        <v>43.674554247111402</v>
      </c>
      <c r="P1505" s="86">
        <v>0.22500000000000001</v>
      </c>
      <c r="Q1505" s="88">
        <v>0.96730000000000005</v>
      </c>
      <c r="R1505" s="85">
        <v>0</v>
      </c>
      <c r="S1505" s="86">
        <v>0</v>
      </c>
      <c r="T1505" s="86">
        <v>1.47</v>
      </c>
      <c r="U1505" s="88">
        <v>7.3757518201962604</v>
      </c>
      <c r="V1505" s="89">
        <v>4.7300000000000004</v>
      </c>
      <c r="W1505" s="85"/>
      <c r="X1505" s="88"/>
      <c r="Y1505" s="85">
        <v>100</v>
      </c>
      <c r="Z1505" s="88">
        <v>100</v>
      </c>
      <c r="AA1505" s="85">
        <v>0.32</v>
      </c>
      <c r="AB1505" s="91">
        <v>0.32</v>
      </c>
      <c r="AC1505" s="86">
        <v>0.01</v>
      </c>
      <c r="AD1505" s="86">
        <v>0.01</v>
      </c>
      <c r="AE1505" s="86">
        <v>0</v>
      </c>
      <c r="AF1505" s="88">
        <v>0</v>
      </c>
      <c r="AG1505" s="85">
        <v>4.4219999995900004E-3</v>
      </c>
      <c r="AH1505" s="86">
        <v>1.0921999999999999E-2</v>
      </c>
      <c r="AI1505" s="88">
        <v>0</v>
      </c>
      <c r="AJ1505" s="150">
        <v>1.1399999999999999</v>
      </c>
      <c r="AK1505" s="151">
        <v>0</v>
      </c>
    </row>
    <row r="1506" spans="1:37" x14ac:dyDescent="0.2">
      <c r="A1506" s="149" t="s">
        <v>3103</v>
      </c>
      <c r="B1506" s="66" t="s">
        <v>3104</v>
      </c>
      <c r="C1506" s="67">
        <v>43</v>
      </c>
      <c r="D1506" s="84" t="s">
        <v>335</v>
      </c>
      <c r="E1506" s="85">
        <v>34.523852672325702</v>
      </c>
      <c r="F1506" s="91">
        <v>34.418742886967102</v>
      </c>
      <c r="G1506" s="86">
        <v>14.0201955766903</v>
      </c>
      <c r="H1506" s="86">
        <v>13.988300193546999</v>
      </c>
      <c r="I1506" s="86">
        <v>1.44</v>
      </c>
      <c r="J1506" s="86">
        <v>2.2999999999999998</v>
      </c>
      <c r="K1506" s="87">
        <v>0</v>
      </c>
      <c r="L1506" s="85">
        <v>0.33000000005199998</v>
      </c>
      <c r="M1506" s="86">
        <v>0</v>
      </c>
      <c r="N1506" s="86">
        <v>23.2932453205534</v>
      </c>
      <c r="O1506" s="86">
        <v>35.671429044982901</v>
      </c>
      <c r="P1506" s="86">
        <v>0.27800000000000002</v>
      </c>
      <c r="Q1506" s="88">
        <v>1.1758999999999999</v>
      </c>
      <c r="R1506" s="85">
        <v>0</v>
      </c>
      <c r="S1506" s="86">
        <v>0</v>
      </c>
      <c r="T1506" s="86">
        <v>1.83</v>
      </c>
      <c r="U1506" s="88">
        <v>8.0564838239664809</v>
      </c>
      <c r="V1506" s="89">
        <v>4.51</v>
      </c>
      <c r="W1506" s="85"/>
      <c r="X1506" s="88"/>
      <c r="Y1506" s="85">
        <v>100</v>
      </c>
      <c r="Z1506" s="88">
        <v>100</v>
      </c>
      <c r="AA1506" s="85">
        <v>0.22</v>
      </c>
      <c r="AB1506" s="91">
        <v>0.22</v>
      </c>
      <c r="AC1506" s="86">
        <v>0.04</v>
      </c>
      <c r="AD1506" s="86">
        <v>0.04</v>
      </c>
      <c r="AE1506" s="86">
        <v>0</v>
      </c>
      <c r="AF1506" s="88">
        <v>0</v>
      </c>
      <c r="AG1506" s="85">
        <v>0.17460200021300001</v>
      </c>
      <c r="AH1506" s="86">
        <v>2.2242000000000001E-2</v>
      </c>
      <c r="AI1506" s="88">
        <v>0</v>
      </c>
      <c r="AJ1506" s="150">
        <v>1.07</v>
      </c>
      <c r="AK1506" s="151">
        <v>0</v>
      </c>
    </row>
    <row r="1507" spans="1:37" x14ac:dyDescent="0.2">
      <c r="A1507" s="149" t="s">
        <v>3105</v>
      </c>
      <c r="B1507" s="66" t="s">
        <v>3106</v>
      </c>
      <c r="C1507" s="67">
        <v>43</v>
      </c>
      <c r="D1507" s="84" t="s">
        <v>335</v>
      </c>
      <c r="E1507" s="85">
        <v>73.822489827791699</v>
      </c>
      <c r="F1507" s="91">
        <v>73.770087542641093</v>
      </c>
      <c r="G1507" s="86">
        <v>38.351280259750901</v>
      </c>
      <c r="H1507" s="86">
        <v>38.323537873494701</v>
      </c>
      <c r="I1507" s="86">
        <v>2.08</v>
      </c>
      <c r="J1507" s="86">
        <v>1.88</v>
      </c>
      <c r="K1507" s="87">
        <v>0</v>
      </c>
      <c r="L1507" s="85">
        <v>1.00000000025E-2</v>
      </c>
      <c r="M1507" s="86">
        <v>2.5148084799116602E-3</v>
      </c>
      <c r="N1507" s="86">
        <v>100</v>
      </c>
      <c r="O1507" s="86">
        <v>75.519077196095793</v>
      </c>
      <c r="P1507" s="86">
        <v>0.27500000000000002</v>
      </c>
      <c r="Q1507" s="88">
        <v>1.3928</v>
      </c>
      <c r="R1507" s="85">
        <v>1.0626992561105201E-2</v>
      </c>
      <c r="S1507" s="86">
        <v>0</v>
      </c>
      <c r="T1507" s="86">
        <v>1.97</v>
      </c>
      <c r="U1507" s="88">
        <v>3.7513871193128101</v>
      </c>
      <c r="V1507" s="89">
        <v>4.68</v>
      </c>
      <c r="W1507" s="85">
        <v>40.967443438918401</v>
      </c>
      <c r="X1507" s="88">
        <v>47.9666666667</v>
      </c>
      <c r="Y1507" s="85">
        <v>100</v>
      </c>
      <c r="Z1507" s="88">
        <v>100</v>
      </c>
      <c r="AA1507" s="85">
        <v>1.97</v>
      </c>
      <c r="AB1507" s="91">
        <v>1.97</v>
      </c>
      <c r="AC1507" s="86">
        <v>0.76</v>
      </c>
      <c r="AD1507" s="86">
        <v>0.76</v>
      </c>
      <c r="AE1507" s="86">
        <v>0</v>
      </c>
      <c r="AF1507" s="88">
        <v>0.14149999622100001</v>
      </c>
      <c r="AG1507" s="85">
        <v>0</v>
      </c>
      <c r="AH1507" s="86">
        <v>1.1492E-2</v>
      </c>
      <c r="AI1507" s="88">
        <v>0</v>
      </c>
      <c r="AJ1507" s="150">
        <v>1.05</v>
      </c>
      <c r="AK1507" s="151">
        <v>0</v>
      </c>
    </row>
    <row r="1508" spans="1:37" x14ac:dyDescent="0.2">
      <c r="A1508" s="149" t="s">
        <v>3107</v>
      </c>
      <c r="B1508" s="66" t="s">
        <v>3108</v>
      </c>
      <c r="C1508" s="67">
        <v>43</v>
      </c>
      <c r="D1508" s="84" t="s">
        <v>335</v>
      </c>
      <c r="E1508" s="85">
        <v>62.900259505810702</v>
      </c>
      <c r="F1508" s="91">
        <v>62.842716913009099</v>
      </c>
      <c r="G1508" s="86">
        <v>23.324495091955299</v>
      </c>
      <c r="H1508" s="86">
        <v>23.298544510888</v>
      </c>
      <c r="I1508" s="86">
        <v>0.3</v>
      </c>
      <c r="J1508" s="86">
        <v>0.22</v>
      </c>
      <c r="K1508" s="87">
        <v>0</v>
      </c>
      <c r="L1508" s="85">
        <v>0.27000000026400001</v>
      </c>
      <c r="M1508" s="86">
        <v>5.4351008125804396E-3</v>
      </c>
      <c r="N1508" s="86">
        <v>32.4515558414409</v>
      </c>
      <c r="O1508" s="86">
        <v>56.1317414975952</v>
      </c>
      <c r="P1508" s="86">
        <v>0.14099999999999999</v>
      </c>
      <c r="Q1508" s="88">
        <v>1.1596</v>
      </c>
      <c r="R1508" s="85">
        <v>6.6720042700827301E-3</v>
      </c>
      <c r="S1508" s="86">
        <v>0</v>
      </c>
      <c r="T1508" s="86">
        <v>1.57</v>
      </c>
      <c r="U1508" s="88">
        <v>4.8008574974613598</v>
      </c>
      <c r="V1508" s="89">
        <v>4.7699999999999996</v>
      </c>
      <c r="W1508" s="85">
        <v>67.195111951255001</v>
      </c>
      <c r="X1508" s="88">
        <v>66.333333333300004</v>
      </c>
      <c r="Y1508" s="85">
        <v>100</v>
      </c>
      <c r="Z1508" s="88"/>
      <c r="AA1508" s="85">
        <v>0.19</v>
      </c>
      <c r="AB1508" s="91">
        <v>0.18</v>
      </c>
      <c r="AC1508" s="86">
        <v>0</v>
      </c>
      <c r="AD1508" s="86">
        <v>0</v>
      </c>
      <c r="AE1508" s="86">
        <v>0</v>
      </c>
      <c r="AF1508" s="88">
        <v>0.81129998047899998</v>
      </c>
      <c r="AG1508" s="85">
        <v>2.91207600192</v>
      </c>
      <c r="AH1508" s="86">
        <v>2.7910000000000001E-3</v>
      </c>
      <c r="AI1508" s="88">
        <v>0</v>
      </c>
      <c r="AJ1508" s="150">
        <v>1.1100000000000001</v>
      </c>
      <c r="AK1508" s="151">
        <v>2</v>
      </c>
    </row>
    <row r="1509" spans="1:37" x14ac:dyDescent="0.2">
      <c r="A1509" s="149" t="s">
        <v>3109</v>
      </c>
      <c r="B1509" s="66" t="s">
        <v>3110</v>
      </c>
      <c r="C1509" s="67">
        <v>43</v>
      </c>
      <c r="D1509" s="84" t="s">
        <v>335</v>
      </c>
      <c r="E1509" s="85">
        <v>51.215756490599802</v>
      </c>
      <c r="F1509" s="91">
        <v>51.184243509400197</v>
      </c>
      <c r="G1509" s="86">
        <v>18.5940913160251</v>
      </c>
      <c r="H1509" s="86">
        <v>18.580483437779801</v>
      </c>
      <c r="I1509" s="86">
        <v>0.65</v>
      </c>
      <c r="J1509" s="86">
        <v>0.6</v>
      </c>
      <c r="K1509" s="87">
        <v>0</v>
      </c>
      <c r="L1509" s="85">
        <v>0.18000000013100001</v>
      </c>
      <c r="M1509" s="86">
        <v>0</v>
      </c>
      <c r="N1509" s="86">
        <v>25.868333091120501</v>
      </c>
      <c r="O1509" s="86">
        <v>40.738581146744401</v>
      </c>
      <c r="P1509" s="86">
        <v>0.216</v>
      </c>
      <c r="Q1509" s="88">
        <v>1.0504</v>
      </c>
      <c r="R1509" s="85">
        <v>0</v>
      </c>
      <c r="S1509" s="86">
        <v>0</v>
      </c>
      <c r="T1509" s="86">
        <v>1.59</v>
      </c>
      <c r="U1509" s="88">
        <v>7.5029543419874702</v>
      </c>
      <c r="V1509" s="89">
        <v>4.59</v>
      </c>
      <c r="W1509" s="85">
        <v>20.4666666667</v>
      </c>
      <c r="X1509" s="88"/>
      <c r="Y1509" s="85">
        <v>100</v>
      </c>
      <c r="Z1509" s="88">
        <v>100</v>
      </c>
      <c r="AA1509" s="85">
        <v>0.33</v>
      </c>
      <c r="AB1509" s="91">
        <v>0.33</v>
      </c>
      <c r="AC1509" s="86">
        <v>0.13</v>
      </c>
      <c r="AD1509" s="86">
        <v>0.13</v>
      </c>
      <c r="AE1509" s="86">
        <v>0</v>
      </c>
      <c r="AF1509" s="88">
        <v>0</v>
      </c>
      <c r="AG1509" s="85">
        <v>4.4354000039400002E-2</v>
      </c>
      <c r="AH1509" s="86">
        <v>5.6449999999999998E-3</v>
      </c>
      <c r="AI1509" s="88">
        <v>0</v>
      </c>
      <c r="AJ1509" s="150">
        <v>1.0900000000000001</v>
      </c>
      <c r="AK1509" s="151">
        <v>0</v>
      </c>
    </row>
    <row r="1510" spans="1:37" x14ac:dyDescent="0.2">
      <c r="A1510" s="149" t="s">
        <v>3111</v>
      </c>
      <c r="B1510" s="66" t="s">
        <v>3112</v>
      </c>
      <c r="C1510" s="67">
        <v>43</v>
      </c>
      <c r="D1510" s="84" t="s">
        <v>335</v>
      </c>
      <c r="E1510" s="85">
        <v>74.887018856163294</v>
      </c>
      <c r="F1510" s="91">
        <v>74.870136616279694</v>
      </c>
      <c r="G1510" s="86">
        <v>25.371409277440101</v>
      </c>
      <c r="H1510" s="86">
        <v>25.361669523661099</v>
      </c>
      <c r="I1510" s="86">
        <v>0.82</v>
      </c>
      <c r="J1510" s="86">
        <v>0.39</v>
      </c>
      <c r="K1510" s="87">
        <v>0</v>
      </c>
      <c r="L1510" s="85">
        <v>9.9999999954299996E-3</v>
      </c>
      <c r="M1510" s="86">
        <v>7.56219625264685E-4</v>
      </c>
      <c r="N1510" s="86">
        <v>99.915254237288096</v>
      </c>
      <c r="O1510" s="86">
        <v>51.641303935334498</v>
      </c>
      <c r="P1510" s="86">
        <v>0.11799999999999999</v>
      </c>
      <c r="Q1510" s="88">
        <v>0.97399999999999998</v>
      </c>
      <c r="R1510" s="85">
        <v>7.8070106956046499E-3</v>
      </c>
      <c r="S1510" s="86">
        <v>0</v>
      </c>
      <c r="T1510" s="86">
        <v>1.35</v>
      </c>
      <c r="U1510" s="88">
        <v>2.6251883019063902</v>
      </c>
      <c r="V1510" s="89">
        <v>4.8600000000000003</v>
      </c>
      <c r="W1510" s="85">
        <v>64.496486090699804</v>
      </c>
      <c r="X1510" s="88">
        <v>68.366666666699999</v>
      </c>
      <c r="Y1510" s="85">
        <v>100</v>
      </c>
      <c r="Z1510" s="88">
        <v>100</v>
      </c>
      <c r="AA1510" s="85">
        <v>0.39</v>
      </c>
      <c r="AB1510" s="91">
        <v>0.39</v>
      </c>
      <c r="AC1510" s="86">
        <v>0.02</v>
      </c>
      <c r="AD1510" s="86">
        <v>0.02</v>
      </c>
      <c r="AE1510" s="86">
        <v>0</v>
      </c>
      <c r="AF1510" s="88">
        <v>0</v>
      </c>
      <c r="AG1510" s="85">
        <v>3.6045999971100001E-2</v>
      </c>
      <c r="AH1510" s="86">
        <v>3.6870000000000002E-3</v>
      </c>
      <c r="AI1510" s="88">
        <v>0</v>
      </c>
      <c r="AJ1510" s="150">
        <v>1.07</v>
      </c>
      <c r="AK1510" s="151">
        <v>1</v>
      </c>
    </row>
    <row r="1511" spans="1:37" x14ac:dyDescent="0.2">
      <c r="A1511" s="149" t="s">
        <v>3113</v>
      </c>
      <c r="B1511" s="66" t="s">
        <v>3114</v>
      </c>
      <c r="C1511" s="67">
        <v>43</v>
      </c>
      <c r="D1511" s="84" t="s">
        <v>335</v>
      </c>
      <c r="E1511" s="85">
        <v>75.459134824614793</v>
      </c>
      <c r="F1511" s="91">
        <v>75.444628195085102</v>
      </c>
      <c r="G1511" s="86">
        <v>30.299271767197599</v>
      </c>
      <c r="H1511" s="86">
        <v>30.2963704412917</v>
      </c>
      <c r="I1511" s="86">
        <v>0.37</v>
      </c>
      <c r="J1511" s="86">
        <v>0.39</v>
      </c>
      <c r="K1511" s="87">
        <v>0</v>
      </c>
      <c r="L1511" s="85">
        <v>0.100000000117</v>
      </c>
      <c r="M1511" s="86">
        <v>8.0365179375080399E-3</v>
      </c>
      <c r="N1511" s="86">
        <v>100</v>
      </c>
      <c r="O1511" s="86">
        <v>59.867871516440097</v>
      </c>
      <c r="P1511" s="86">
        <v>0.11</v>
      </c>
      <c r="Q1511" s="88">
        <v>0.89459999999999995</v>
      </c>
      <c r="R1511" s="85">
        <v>9.2131932927952808E-3</v>
      </c>
      <c r="S1511" s="86">
        <v>0</v>
      </c>
      <c r="T1511" s="86">
        <v>1.38</v>
      </c>
      <c r="U1511" s="88">
        <v>3.6709026024893401</v>
      </c>
      <c r="V1511" s="89">
        <v>4.83</v>
      </c>
      <c r="W1511" s="85">
        <v>67.243658386825501</v>
      </c>
      <c r="X1511" s="88">
        <v>65.8</v>
      </c>
      <c r="Y1511" s="85">
        <v>85.699999999999989</v>
      </c>
      <c r="Z1511" s="88">
        <v>100</v>
      </c>
      <c r="AA1511" s="85">
        <v>0.59</v>
      </c>
      <c r="AB1511" s="91">
        <v>0.59</v>
      </c>
      <c r="AC1511" s="86">
        <v>0.08</v>
      </c>
      <c r="AD1511" s="86">
        <v>0.08</v>
      </c>
      <c r="AE1511" s="86">
        <v>0</v>
      </c>
      <c r="AF1511" s="88">
        <v>0.60820001434899995</v>
      </c>
      <c r="AG1511" s="85">
        <v>0</v>
      </c>
      <c r="AH1511" s="86">
        <v>3.2200000000000002E-3</v>
      </c>
      <c r="AI1511" s="88">
        <v>0</v>
      </c>
      <c r="AJ1511" s="150">
        <v>1.1100000000000001</v>
      </c>
      <c r="AK1511" s="151">
        <v>2</v>
      </c>
    </row>
    <row r="1512" spans="1:37" x14ac:dyDescent="0.2">
      <c r="A1512" s="149" t="s">
        <v>3115</v>
      </c>
      <c r="B1512" s="66" t="s">
        <v>3116</v>
      </c>
      <c r="C1512" s="67">
        <v>43</v>
      </c>
      <c r="D1512" s="84" t="s">
        <v>335</v>
      </c>
      <c r="E1512" s="85">
        <v>71.295852496966106</v>
      </c>
      <c r="F1512" s="91">
        <v>71.291773320144003</v>
      </c>
      <c r="G1512" s="86">
        <v>35.974260394252397</v>
      </c>
      <c r="H1512" s="86">
        <v>35.970181217430302</v>
      </c>
      <c r="I1512" s="86">
        <v>1.08</v>
      </c>
      <c r="J1512" s="86">
        <v>1.1000000000000001</v>
      </c>
      <c r="K1512" s="87">
        <v>0</v>
      </c>
      <c r="L1512" s="85">
        <v>0</v>
      </c>
      <c r="M1512" s="86">
        <v>0</v>
      </c>
      <c r="N1512" s="86">
        <v>100</v>
      </c>
      <c r="O1512" s="86">
        <v>65.077974417382194</v>
      </c>
      <c r="P1512" s="86">
        <v>0.124</v>
      </c>
      <c r="Q1512" s="88">
        <v>1.0425</v>
      </c>
      <c r="R1512" s="85">
        <v>0</v>
      </c>
      <c r="S1512" s="86">
        <v>0</v>
      </c>
      <c r="T1512" s="86">
        <v>1.75</v>
      </c>
      <c r="U1512" s="88">
        <v>5.4120478487441197</v>
      </c>
      <c r="V1512" s="89">
        <v>4.95</v>
      </c>
      <c r="W1512" s="85">
        <v>71.688927873202701</v>
      </c>
      <c r="X1512" s="88">
        <v>70.366666666699999</v>
      </c>
      <c r="Y1512" s="85">
        <v>14.14</v>
      </c>
      <c r="Z1512" s="88">
        <v>100</v>
      </c>
      <c r="AA1512" s="85">
        <v>0.97</v>
      </c>
      <c r="AB1512" s="91">
        <v>0.97</v>
      </c>
      <c r="AC1512" s="86">
        <v>0.59</v>
      </c>
      <c r="AD1512" s="86">
        <v>0.59</v>
      </c>
      <c r="AE1512" s="86">
        <v>0</v>
      </c>
      <c r="AF1512" s="88">
        <v>0</v>
      </c>
      <c r="AG1512" s="85">
        <v>1.09879999919E-2</v>
      </c>
      <c r="AH1512" s="86">
        <v>6.7000000000000002E-3</v>
      </c>
      <c r="AI1512" s="88">
        <v>0</v>
      </c>
      <c r="AJ1512" s="150">
        <v>1.07</v>
      </c>
      <c r="AK1512" s="151">
        <v>1</v>
      </c>
    </row>
    <row r="1513" spans="1:37" x14ac:dyDescent="0.2">
      <c r="A1513" s="149" t="s">
        <v>3117</v>
      </c>
      <c r="B1513" s="66" t="s">
        <v>3118</v>
      </c>
      <c r="C1513" s="67">
        <v>43</v>
      </c>
      <c r="D1513" s="84" t="s">
        <v>335</v>
      </c>
      <c r="E1513" s="85">
        <v>62.155949899682497</v>
      </c>
      <c r="F1513" s="91">
        <v>62.136470771568298</v>
      </c>
      <c r="G1513" s="86">
        <v>24.1190564310341</v>
      </c>
      <c r="H1513" s="86">
        <v>24.109316866977</v>
      </c>
      <c r="I1513" s="86">
        <v>6.97</v>
      </c>
      <c r="J1513" s="86">
        <v>9.82</v>
      </c>
      <c r="K1513" s="87">
        <v>0</v>
      </c>
      <c r="L1513" s="85">
        <v>0.109999999871</v>
      </c>
      <c r="M1513" s="86">
        <v>0.61847992471272195</v>
      </c>
      <c r="N1513" s="86">
        <v>97.528561436232195</v>
      </c>
      <c r="O1513" s="86">
        <v>53.987730061349701</v>
      </c>
      <c r="P1513" s="86">
        <v>0.504</v>
      </c>
      <c r="Q1513" s="88">
        <v>1.2986</v>
      </c>
      <c r="R1513" s="85">
        <v>4.5537340619307802E-2</v>
      </c>
      <c r="S1513" s="86">
        <v>0</v>
      </c>
      <c r="T1513" s="86">
        <v>2.17</v>
      </c>
      <c r="U1513" s="88">
        <v>4.6749907474141503</v>
      </c>
      <c r="V1513" s="89">
        <v>4.5199999999999996</v>
      </c>
      <c r="W1513" s="85"/>
      <c r="X1513" s="88"/>
      <c r="Y1513" s="85">
        <v>100</v>
      </c>
      <c r="Z1513" s="88">
        <v>-44.44</v>
      </c>
      <c r="AA1513" s="85">
        <v>0.38</v>
      </c>
      <c r="AB1513" s="91">
        <v>0.33</v>
      </c>
      <c r="AC1513" s="86">
        <v>0.09</v>
      </c>
      <c r="AD1513" s="86">
        <v>0.09</v>
      </c>
      <c r="AE1513" s="86">
        <v>0</v>
      </c>
      <c r="AF1513" s="88">
        <v>0.74930000217299997</v>
      </c>
      <c r="AG1513" s="85">
        <v>2.67999999359E-3</v>
      </c>
      <c r="AH1513" s="86">
        <v>3.3640999999999997E-2</v>
      </c>
      <c r="AI1513" s="88">
        <v>0</v>
      </c>
      <c r="AJ1513" s="150">
        <v>1.04</v>
      </c>
      <c r="AK1513" s="151">
        <v>0</v>
      </c>
    </row>
    <row r="1514" spans="1:37" x14ac:dyDescent="0.2">
      <c r="A1514" s="149" t="s">
        <v>3119</v>
      </c>
      <c r="B1514" s="66" t="s">
        <v>3120</v>
      </c>
      <c r="C1514" s="67">
        <v>43</v>
      </c>
      <c r="D1514" s="84" t="s">
        <v>335</v>
      </c>
      <c r="E1514" s="85">
        <v>64.947928620610497</v>
      </c>
      <c r="F1514" s="91">
        <v>64.861860224925394</v>
      </c>
      <c r="G1514" s="86">
        <v>29.504246040853801</v>
      </c>
      <c r="H1514" s="86">
        <v>29.476991048886799</v>
      </c>
      <c r="I1514" s="86">
        <v>29.13</v>
      </c>
      <c r="J1514" s="86">
        <v>110.12</v>
      </c>
      <c r="K1514" s="87">
        <v>8.0000000000000002E-3</v>
      </c>
      <c r="L1514" s="85">
        <v>0.139999999982</v>
      </c>
      <c r="M1514" s="86">
        <v>2.01224454346247E-4</v>
      </c>
      <c r="N1514" s="86">
        <v>78.888954483735802</v>
      </c>
      <c r="O1514" s="86">
        <v>52.598248534414097</v>
      </c>
      <c r="P1514" s="86">
        <v>3.41</v>
      </c>
      <c r="Q1514" s="88">
        <v>1.4982</v>
      </c>
      <c r="R1514" s="85">
        <v>8.8339222614840993E-3</v>
      </c>
      <c r="S1514" s="86">
        <v>0</v>
      </c>
      <c r="T1514" s="86">
        <v>3.18</v>
      </c>
      <c r="U1514" s="88">
        <v>5.8433268303878796</v>
      </c>
      <c r="V1514" s="89">
        <v>4.3</v>
      </c>
      <c r="W1514" s="85">
        <v>63.110073081380001</v>
      </c>
      <c r="X1514" s="88">
        <v>62.666666666700003</v>
      </c>
      <c r="Y1514" s="85">
        <v>78.28</v>
      </c>
      <c r="Z1514" s="88">
        <v>100</v>
      </c>
      <c r="AA1514" s="85">
        <v>1.49</v>
      </c>
      <c r="AB1514" s="91">
        <v>1.48</v>
      </c>
      <c r="AC1514" s="86">
        <v>0.45</v>
      </c>
      <c r="AD1514" s="86">
        <v>0.44</v>
      </c>
      <c r="AE1514" s="86">
        <v>0</v>
      </c>
      <c r="AF1514" s="88">
        <v>0.94099998461900003</v>
      </c>
      <c r="AG1514" s="85">
        <v>7.6513999977499997E-2</v>
      </c>
      <c r="AH1514" s="86">
        <v>1.00004</v>
      </c>
      <c r="AI1514" s="88">
        <v>0.27499199991899997</v>
      </c>
      <c r="AJ1514" s="150">
        <v>1.06</v>
      </c>
      <c r="AK1514" s="151">
        <v>0</v>
      </c>
    </row>
    <row r="1515" spans="1:37" x14ac:dyDescent="0.2">
      <c r="A1515" s="149" t="s">
        <v>3121</v>
      </c>
      <c r="B1515" s="66" t="s">
        <v>3122</v>
      </c>
      <c r="C1515" s="67">
        <v>43</v>
      </c>
      <c r="D1515" s="84" t="s">
        <v>335</v>
      </c>
      <c r="E1515" s="85">
        <v>29.805951777568598</v>
      </c>
      <c r="F1515" s="91">
        <v>29.7072985301571</v>
      </c>
      <c r="G1515" s="86">
        <v>17.933169212946201</v>
      </c>
      <c r="H1515" s="86">
        <v>17.900586489030498</v>
      </c>
      <c r="I1515" s="86">
        <v>0.31</v>
      </c>
      <c r="J1515" s="86">
        <v>0.28999999999999998</v>
      </c>
      <c r="K1515" s="87">
        <v>0.45250000000000001</v>
      </c>
      <c r="L1515" s="85">
        <v>1.46000000088</v>
      </c>
      <c r="M1515" s="86">
        <v>0.34443027779749802</v>
      </c>
      <c r="N1515" s="86">
        <v>1.3456090651558099</v>
      </c>
      <c r="O1515" s="86">
        <v>8.0346106304079097</v>
      </c>
      <c r="P1515" s="86">
        <v>0.27</v>
      </c>
      <c r="Q1515" s="88">
        <v>0.77429999999999999</v>
      </c>
      <c r="R1515" s="85">
        <v>1.3383297644539599E-2</v>
      </c>
      <c r="S1515" s="86">
        <v>0</v>
      </c>
      <c r="T1515" s="86">
        <v>1.1399999999999999</v>
      </c>
      <c r="U1515" s="88">
        <v>6.8441821736297204</v>
      </c>
      <c r="V1515" s="89">
        <v>4.7300000000000004</v>
      </c>
      <c r="W1515" s="85">
        <v>25.6158933333666</v>
      </c>
      <c r="X1515" s="88"/>
      <c r="Y1515" s="85">
        <v>88.039999999999992</v>
      </c>
      <c r="Z1515" s="88">
        <v>100</v>
      </c>
      <c r="AA1515" s="85">
        <v>0.38</v>
      </c>
      <c r="AB1515" s="91">
        <v>0.38</v>
      </c>
      <c r="AC1515" s="86">
        <v>0</v>
      </c>
      <c r="AD1515" s="86">
        <v>0</v>
      </c>
      <c r="AE1515" s="86">
        <v>0</v>
      </c>
      <c r="AF1515" s="88">
        <v>3.7702000164</v>
      </c>
      <c r="AG1515" s="85">
        <v>2.5224500017699998</v>
      </c>
      <c r="AH1515" s="86">
        <v>1.9620000000000002E-3</v>
      </c>
      <c r="AI1515" s="88">
        <v>0</v>
      </c>
      <c r="AJ1515" s="150">
        <v>1.05</v>
      </c>
      <c r="AK1515" s="151">
        <v>0</v>
      </c>
    </row>
    <row r="1516" spans="1:37" x14ac:dyDescent="0.2">
      <c r="A1516" s="149" t="s">
        <v>3123</v>
      </c>
      <c r="B1516" s="66" t="s">
        <v>3124</v>
      </c>
      <c r="C1516" s="67">
        <v>43</v>
      </c>
      <c r="D1516" s="84" t="s">
        <v>335</v>
      </c>
      <c r="E1516" s="85">
        <v>31.9628681733397</v>
      </c>
      <c r="F1516" s="91">
        <v>31.958530343122401</v>
      </c>
      <c r="G1516" s="86">
        <v>18.110441157333099</v>
      </c>
      <c r="H1516" s="86">
        <v>18.1061033271158</v>
      </c>
      <c r="I1516" s="86">
        <v>0.3</v>
      </c>
      <c r="J1516" s="86">
        <v>0.46</v>
      </c>
      <c r="K1516" s="87">
        <v>8.6800000000000002E-2</v>
      </c>
      <c r="L1516" s="85">
        <v>0.65999999997799996</v>
      </c>
      <c r="M1516" s="86">
        <v>0</v>
      </c>
      <c r="N1516" s="86">
        <v>1.06691470153745</v>
      </c>
      <c r="O1516" s="86">
        <v>6.7933411804271104</v>
      </c>
      <c r="P1516" s="86">
        <v>0.57499999999999996</v>
      </c>
      <c r="Q1516" s="88">
        <v>0.98319999999999996</v>
      </c>
      <c r="R1516" s="85">
        <v>0</v>
      </c>
      <c r="S1516" s="86">
        <v>0</v>
      </c>
      <c r="T1516" s="86">
        <v>1.21</v>
      </c>
      <c r="U1516" s="88">
        <v>6.4616318917277598</v>
      </c>
      <c r="V1516" s="89">
        <v>4.5599999999999996</v>
      </c>
      <c r="W1516" s="85">
        <v>20.0699186992195</v>
      </c>
      <c r="X1516" s="88"/>
      <c r="Y1516" s="85">
        <v>81.759999999999991</v>
      </c>
      <c r="Z1516" s="88">
        <v>100</v>
      </c>
      <c r="AA1516" s="85">
        <v>0.2</v>
      </c>
      <c r="AB1516" s="91">
        <v>0.2</v>
      </c>
      <c r="AC1516" s="86">
        <v>0</v>
      </c>
      <c r="AD1516" s="86">
        <v>0</v>
      </c>
      <c r="AE1516" s="86">
        <v>0</v>
      </c>
      <c r="AF1516" s="88">
        <v>0.35460001229100002</v>
      </c>
      <c r="AG1516" s="85">
        <v>2.2487499999799998</v>
      </c>
      <c r="AH1516" s="86">
        <v>3.222E-3</v>
      </c>
      <c r="AI1516" s="88">
        <v>0</v>
      </c>
      <c r="AJ1516" s="150">
        <v>1.05</v>
      </c>
      <c r="AK1516" s="151">
        <v>0</v>
      </c>
    </row>
    <row r="1517" spans="1:37" x14ac:dyDescent="0.2">
      <c r="A1517" s="149" t="s">
        <v>3125</v>
      </c>
      <c r="B1517" s="66" t="s">
        <v>3126</v>
      </c>
      <c r="C1517" s="67">
        <v>43</v>
      </c>
      <c r="D1517" s="84" t="s">
        <v>335</v>
      </c>
      <c r="E1517" s="85">
        <v>26.776367246254701</v>
      </c>
      <c r="F1517" s="91">
        <v>26.776367246254701</v>
      </c>
      <c r="G1517" s="86">
        <v>13.5230531656739</v>
      </c>
      <c r="H1517" s="86">
        <v>13.5230531656739</v>
      </c>
      <c r="I1517" s="86">
        <v>0.19</v>
      </c>
      <c r="J1517" s="86">
        <v>0.19</v>
      </c>
      <c r="K1517" s="87">
        <v>2.23E-2</v>
      </c>
      <c r="L1517" s="85">
        <v>0.380000000186</v>
      </c>
      <c r="M1517" s="86">
        <v>3.01017583922097E-3</v>
      </c>
      <c r="N1517" s="86">
        <v>0.361785626686289</v>
      </c>
      <c r="O1517" s="86">
        <v>9.6777089505341607</v>
      </c>
      <c r="P1517" s="86">
        <v>0.32400000000000001</v>
      </c>
      <c r="Q1517" s="88">
        <v>1.181</v>
      </c>
      <c r="R1517" s="85">
        <v>1.02030405060708E-2</v>
      </c>
      <c r="S1517" s="86">
        <v>0</v>
      </c>
      <c r="T1517" s="86">
        <v>1.21</v>
      </c>
      <c r="U1517" s="88">
        <v>12.943465094358499</v>
      </c>
      <c r="V1517" s="89">
        <v>4.6500000000000004</v>
      </c>
      <c r="W1517" s="85"/>
      <c r="X1517" s="88"/>
      <c r="Y1517" s="85">
        <v>59.52000000000001</v>
      </c>
      <c r="Z1517" s="88">
        <v>100</v>
      </c>
      <c r="AA1517" s="85">
        <v>0</v>
      </c>
      <c r="AB1517" s="91">
        <v>0</v>
      </c>
      <c r="AC1517" s="86">
        <v>0</v>
      </c>
      <c r="AD1517" s="86">
        <v>0</v>
      </c>
      <c r="AE1517" s="86">
        <v>0</v>
      </c>
      <c r="AF1517" s="88">
        <v>0</v>
      </c>
      <c r="AG1517" s="85">
        <v>2.0403250000000002</v>
      </c>
      <c r="AH1517" s="86">
        <v>1.021E-3</v>
      </c>
      <c r="AI1517" s="88">
        <v>0</v>
      </c>
      <c r="AJ1517" s="150">
        <v>1.06</v>
      </c>
      <c r="AK1517" s="151">
        <v>0</v>
      </c>
    </row>
    <row r="1518" spans="1:37" x14ac:dyDescent="0.2">
      <c r="A1518" s="149" t="s">
        <v>3127</v>
      </c>
      <c r="B1518" s="66" t="s">
        <v>3128</v>
      </c>
      <c r="C1518" s="67">
        <v>43</v>
      </c>
      <c r="D1518" s="84" t="s">
        <v>335</v>
      </c>
      <c r="E1518" s="85">
        <v>25.372480280455701</v>
      </c>
      <c r="F1518" s="91">
        <v>25.372480280455701</v>
      </c>
      <c r="G1518" s="86">
        <v>11.2427695004382</v>
      </c>
      <c r="H1518" s="86">
        <v>11.2427695004382</v>
      </c>
      <c r="I1518" s="86">
        <v>0.31</v>
      </c>
      <c r="J1518" s="86">
        <v>0.35</v>
      </c>
      <c r="K1518" s="87">
        <v>3.9E-2</v>
      </c>
      <c r="L1518" s="85">
        <v>0.50999999916799998</v>
      </c>
      <c r="M1518" s="86">
        <v>8.2932867104658393E-3</v>
      </c>
      <c r="N1518" s="86">
        <v>0.34378581102198102</v>
      </c>
      <c r="O1518" s="86">
        <v>12.547140163419201</v>
      </c>
      <c r="P1518" s="86">
        <v>0.248</v>
      </c>
      <c r="Q1518" s="88">
        <v>2.0449999999999999</v>
      </c>
      <c r="R1518" s="85">
        <v>1.69004563123204E-2</v>
      </c>
      <c r="S1518" s="86">
        <v>0</v>
      </c>
      <c r="T1518" s="86">
        <v>1.39</v>
      </c>
      <c r="U1518" s="88">
        <v>14.921998247151601</v>
      </c>
      <c r="V1518" s="89">
        <v>4.5599999999999996</v>
      </c>
      <c r="W1518" s="85">
        <v>21.6367476786039</v>
      </c>
      <c r="X1518" s="88">
        <v>19.833333333300001</v>
      </c>
      <c r="Y1518" s="85">
        <v>29.319999999999993</v>
      </c>
      <c r="Z1518" s="88"/>
      <c r="AA1518" s="85">
        <v>0.51</v>
      </c>
      <c r="AB1518" s="91">
        <v>0.51</v>
      </c>
      <c r="AC1518" s="86">
        <v>0</v>
      </c>
      <c r="AD1518" s="86">
        <v>0</v>
      </c>
      <c r="AE1518" s="86">
        <v>0</v>
      </c>
      <c r="AF1518" s="88">
        <v>0</v>
      </c>
      <c r="AG1518" s="85">
        <v>0.89372499847999998</v>
      </c>
      <c r="AH1518" s="86">
        <v>9.41E-4</v>
      </c>
      <c r="AI1518" s="88">
        <v>0</v>
      </c>
      <c r="AJ1518" s="150">
        <v>1.03</v>
      </c>
      <c r="AK1518" s="151">
        <v>0</v>
      </c>
    </row>
    <row r="1519" spans="1:37" x14ac:dyDescent="0.2">
      <c r="A1519" s="149" t="s">
        <v>3129</v>
      </c>
      <c r="B1519" s="66" t="s">
        <v>3129</v>
      </c>
      <c r="C1519" s="67">
        <v>43</v>
      </c>
      <c r="D1519" s="84" t="s">
        <v>335</v>
      </c>
      <c r="E1519" s="85">
        <v>56.403770981834903</v>
      </c>
      <c r="F1519" s="91">
        <v>56.3448493906645</v>
      </c>
      <c r="G1519" s="86">
        <v>27.504167624741299</v>
      </c>
      <c r="H1519" s="86">
        <v>27.468239825247199</v>
      </c>
      <c r="I1519" s="86">
        <v>0.18</v>
      </c>
      <c r="J1519" s="86">
        <v>0.15</v>
      </c>
      <c r="K1519" s="87">
        <v>7.9799999999999996E-2</v>
      </c>
      <c r="L1519" s="85">
        <v>0.21000000009600001</v>
      </c>
      <c r="M1519" s="86">
        <v>5.0726491044449103E-2</v>
      </c>
      <c r="N1519" s="86">
        <v>0.186273105029374</v>
      </c>
      <c r="O1519" s="86">
        <v>5.8894299627613904</v>
      </c>
      <c r="P1519" s="86">
        <v>0.35</v>
      </c>
      <c r="Q1519" s="88">
        <v>1.0299</v>
      </c>
      <c r="R1519" s="85">
        <v>8.4132592966515204E-3</v>
      </c>
      <c r="S1519" s="86">
        <v>0</v>
      </c>
      <c r="T1519" s="86">
        <v>1.46</v>
      </c>
      <c r="U1519" s="88">
        <v>2.6026097953552498</v>
      </c>
      <c r="V1519" s="89">
        <v>4.8</v>
      </c>
      <c r="W1519" s="85">
        <v>19.935820895522401</v>
      </c>
      <c r="X1519" s="88"/>
      <c r="Y1519" s="85">
        <v>100</v>
      </c>
      <c r="Z1519" s="88">
        <v>100</v>
      </c>
      <c r="AA1519" s="85">
        <v>0.1</v>
      </c>
      <c r="AB1519" s="91">
        <v>0.1</v>
      </c>
      <c r="AC1519" s="86">
        <v>0</v>
      </c>
      <c r="AD1519" s="86">
        <v>0</v>
      </c>
      <c r="AE1519" s="86">
        <v>0</v>
      </c>
      <c r="AF1519" s="88">
        <v>0</v>
      </c>
      <c r="AG1519" s="85">
        <v>0.81723600025499998</v>
      </c>
      <c r="AH1519" s="86">
        <v>1.3010000000000001E-3</v>
      </c>
      <c r="AI1519" s="88">
        <v>0</v>
      </c>
      <c r="AJ1519" s="150">
        <v>1.01</v>
      </c>
      <c r="AK1519" s="151">
        <v>0</v>
      </c>
    </row>
    <row r="1520" spans="1:37" x14ac:dyDescent="0.2">
      <c r="A1520" s="149" t="s">
        <v>3130</v>
      </c>
      <c r="B1520" s="66" t="s">
        <v>3131</v>
      </c>
      <c r="C1520" s="67">
        <v>43</v>
      </c>
      <c r="D1520" s="84" t="s">
        <v>335</v>
      </c>
      <c r="E1520" s="85">
        <v>13.4175475852162</v>
      </c>
      <c r="F1520" s="91">
        <v>13.4027138016645</v>
      </c>
      <c r="G1520" s="86">
        <v>7.08664491045079</v>
      </c>
      <c r="H1520" s="86">
        <v>7.0749340286994702</v>
      </c>
      <c r="I1520" s="86">
        <v>0.21</v>
      </c>
      <c r="J1520" s="86">
        <v>0.19</v>
      </c>
      <c r="K1520" s="87">
        <v>1.7299999999999999E-2</v>
      </c>
      <c r="L1520" s="85">
        <v>0.41999999993300002</v>
      </c>
      <c r="M1520" s="86">
        <v>2.1077256535177301E-2</v>
      </c>
      <c r="N1520" s="86">
        <v>6.1420031119482403E-2</v>
      </c>
      <c r="O1520" s="86">
        <v>3.3739210344940802</v>
      </c>
      <c r="P1520" s="86">
        <v>0.27700000000000002</v>
      </c>
      <c r="Q1520" s="88">
        <v>1.0063</v>
      </c>
      <c r="R1520" s="85">
        <v>1.0333781130515699E-2</v>
      </c>
      <c r="S1520" s="86">
        <v>0</v>
      </c>
      <c r="T1520" s="86">
        <v>1.47</v>
      </c>
      <c r="U1520" s="88">
        <v>12.2144496666302</v>
      </c>
      <c r="V1520" s="89">
        <v>4.62</v>
      </c>
      <c r="W1520" s="85">
        <v>15.8490084182927</v>
      </c>
      <c r="X1520" s="88">
        <v>15.5666666667</v>
      </c>
      <c r="Y1520" s="85">
        <v>99.800000000000011</v>
      </c>
      <c r="Z1520" s="88"/>
      <c r="AA1520" s="85">
        <v>0.65</v>
      </c>
      <c r="AB1520" s="91">
        <v>0.65</v>
      </c>
      <c r="AC1520" s="86">
        <v>0.03</v>
      </c>
      <c r="AD1520" s="86">
        <v>0.03</v>
      </c>
      <c r="AE1520" s="86">
        <v>0</v>
      </c>
      <c r="AF1520" s="88">
        <v>0</v>
      </c>
      <c r="AG1520" s="85">
        <v>1.09262999999</v>
      </c>
      <c r="AH1520" s="86">
        <v>1.6230000000000001E-3</v>
      </c>
      <c r="AI1520" s="88">
        <v>0</v>
      </c>
      <c r="AJ1520" s="150">
        <v>1.01</v>
      </c>
      <c r="AK1520" s="151">
        <v>0</v>
      </c>
    </row>
    <row r="1521" spans="1:37" x14ac:dyDescent="0.2">
      <c r="A1521" s="149" t="s">
        <v>3132</v>
      </c>
      <c r="B1521" s="66" t="s">
        <v>3132</v>
      </c>
      <c r="C1521" s="67">
        <v>43</v>
      </c>
      <c r="D1521" s="84" t="s">
        <v>335</v>
      </c>
      <c r="E1521" s="85">
        <v>13.960850784624601</v>
      </c>
      <c r="F1521" s="91">
        <v>13.9553830171141</v>
      </c>
      <c r="G1521" s="86">
        <v>7.0966154519109796</v>
      </c>
      <c r="H1521" s="86">
        <v>7.0911476844004602</v>
      </c>
      <c r="I1521" s="86">
        <v>1.78</v>
      </c>
      <c r="J1521" s="86">
        <v>4.24</v>
      </c>
      <c r="K1521" s="87">
        <v>2.4299999999999999E-2</v>
      </c>
      <c r="L1521" s="85">
        <v>1.24999999942</v>
      </c>
      <c r="M1521" s="86">
        <v>9.2995985118957594E-3</v>
      </c>
      <c r="N1521" s="86">
        <v>0.94577215732504605</v>
      </c>
      <c r="O1521" s="86">
        <v>9.0162553693253606</v>
      </c>
      <c r="P1521" s="86">
        <v>0.49299999999999999</v>
      </c>
      <c r="Q1521" s="88">
        <v>1.7315</v>
      </c>
      <c r="R1521" s="85">
        <v>5.9031877213695403E-3</v>
      </c>
      <c r="S1521" s="86">
        <v>0</v>
      </c>
      <c r="T1521" s="86">
        <v>1.7</v>
      </c>
      <c r="U1521" s="88">
        <v>15.198206572256501</v>
      </c>
      <c r="V1521" s="89">
        <v>4.53</v>
      </c>
      <c r="W1521" s="85">
        <v>21.390074505221701</v>
      </c>
      <c r="X1521" s="88">
        <v>23.333333333300001</v>
      </c>
      <c r="Y1521" s="85">
        <v>62.039999999999992</v>
      </c>
      <c r="Z1521" s="88">
        <v>100</v>
      </c>
      <c r="AA1521" s="85">
        <v>0.15</v>
      </c>
      <c r="AB1521" s="91">
        <v>0.15</v>
      </c>
      <c r="AC1521" s="86">
        <v>0</v>
      </c>
      <c r="AD1521" s="86">
        <v>0</v>
      </c>
      <c r="AE1521" s="86">
        <v>0</v>
      </c>
      <c r="AF1521" s="88">
        <v>0</v>
      </c>
      <c r="AG1521" s="85">
        <v>1.7177629992300001</v>
      </c>
      <c r="AH1521" s="86">
        <v>5.0755000000000002E-2</v>
      </c>
      <c r="AI1521" s="88">
        <v>1.6148999992799999E-2</v>
      </c>
      <c r="AJ1521" s="150">
        <v>1.02</v>
      </c>
      <c r="AK1521" s="151">
        <v>0</v>
      </c>
    </row>
    <row r="1522" spans="1:37" x14ac:dyDescent="0.2">
      <c r="A1522" s="149" t="s">
        <v>3133</v>
      </c>
      <c r="B1522" s="66" t="s">
        <v>3133</v>
      </c>
      <c r="C1522" s="67">
        <v>43</v>
      </c>
      <c r="D1522" s="84" t="s">
        <v>335</v>
      </c>
      <c r="E1522" s="85">
        <v>28.276325903151399</v>
      </c>
      <c r="F1522" s="91">
        <v>28.276325903151399</v>
      </c>
      <c r="G1522" s="86">
        <v>11.546406610299799</v>
      </c>
      <c r="H1522" s="86">
        <v>11.546406610299799</v>
      </c>
      <c r="I1522" s="86">
        <v>0.76</v>
      </c>
      <c r="J1522" s="86">
        <v>2.0699999999999998</v>
      </c>
      <c r="K1522" s="87">
        <v>0</v>
      </c>
      <c r="L1522" s="85">
        <v>0.85000000010800003</v>
      </c>
      <c r="M1522" s="86">
        <v>0</v>
      </c>
      <c r="N1522" s="86">
        <v>0.79435127978817299</v>
      </c>
      <c r="O1522" s="86">
        <v>10.3401514295401</v>
      </c>
      <c r="P1522" s="86">
        <v>0.53900000000000003</v>
      </c>
      <c r="Q1522" s="88">
        <v>1.6814</v>
      </c>
      <c r="R1522" s="85">
        <v>0</v>
      </c>
      <c r="S1522" s="86">
        <v>0</v>
      </c>
      <c r="T1522" s="86">
        <v>2.14</v>
      </c>
      <c r="U1522" s="88">
        <v>11.4335126825519</v>
      </c>
      <c r="V1522" s="89">
        <v>4.3099999999999996</v>
      </c>
      <c r="W1522" s="85"/>
      <c r="X1522" s="88"/>
      <c r="Y1522" s="85">
        <v>100</v>
      </c>
      <c r="Z1522" s="88"/>
      <c r="AA1522" s="85">
        <v>0.09</v>
      </c>
      <c r="AB1522" s="91">
        <v>0.09</v>
      </c>
      <c r="AC1522" s="86">
        <v>0</v>
      </c>
      <c r="AD1522" s="86">
        <v>0</v>
      </c>
      <c r="AE1522" s="86">
        <v>0</v>
      </c>
      <c r="AF1522" s="88">
        <v>0</v>
      </c>
      <c r="AG1522" s="85">
        <v>6.33100000162E-3</v>
      </c>
      <c r="AH1522" s="86">
        <v>6.489E-3</v>
      </c>
      <c r="AI1522" s="88">
        <v>0</v>
      </c>
      <c r="AJ1522" s="150">
        <v>1.01</v>
      </c>
      <c r="AK1522" s="151">
        <v>0</v>
      </c>
    </row>
    <row r="1523" spans="1:37" x14ac:dyDescent="0.2">
      <c r="A1523" s="149" t="s">
        <v>3134</v>
      </c>
      <c r="B1523" s="66" t="s">
        <v>3135</v>
      </c>
      <c r="C1523" s="67">
        <v>43</v>
      </c>
      <c r="D1523" s="84" t="s">
        <v>335</v>
      </c>
      <c r="E1523" s="85">
        <v>18.5244109392337</v>
      </c>
      <c r="F1523" s="91">
        <v>18.522779191958701</v>
      </c>
      <c r="G1523" s="86">
        <v>9.1916323999738907</v>
      </c>
      <c r="H1523" s="86">
        <v>9.1900006526989095</v>
      </c>
      <c r="I1523" s="86">
        <v>0.36</v>
      </c>
      <c r="J1523" s="86">
        <v>0.81</v>
      </c>
      <c r="K1523" s="87">
        <v>0</v>
      </c>
      <c r="L1523" s="85">
        <v>0.830000001012</v>
      </c>
      <c r="M1523" s="86">
        <v>1.5093938723983701E-3</v>
      </c>
      <c r="N1523" s="86">
        <v>0.95122360040228005</v>
      </c>
      <c r="O1523" s="86">
        <v>8.2618419734953399</v>
      </c>
      <c r="P1523" s="86">
        <v>0.307</v>
      </c>
      <c r="Q1523" s="88">
        <v>1.7677</v>
      </c>
      <c r="R1523" s="85">
        <v>9.1099571832012408E-3</v>
      </c>
      <c r="S1523" s="86">
        <v>0</v>
      </c>
      <c r="T1523" s="86">
        <v>1.73</v>
      </c>
      <c r="U1523" s="88">
        <v>11.5592976959728</v>
      </c>
      <c r="V1523" s="89">
        <v>4.53</v>
      </c>
      <c r="W1523" s="85">
        <v>23.705756453855098</v>
      </c>
      <c r="X1523" s="88">
        <v>28.9666666667</v>
      </c>
      <c r="Y1523" s="85">
        <v>55.28</v>
      </c>
      <c r="Z1523" s="88">
        <v>100</v>
      </c>
      <c r="AA1523" s="85">
        <v>0</v>
      </c>
      <c r="AB1523" s="91">
        <v>0</v>
      </c>
      <c r="AC1523" s="86">
        <v>0</v>
      </c>
      <c r="AD1523" s="86">
        <v>0</v>
      </c>
      <c r="AE1523" s="86">
        <v>0</v>
      </c>
      <c r="AF1523" s="88">
        <v>0</v>
      </c>
      <c r="AG1523" s="85">
        <v>0.40553000051900001</v>
      </c>
      <c r="AH1523" s="86">
        <v>5.8869999999999999E-3</v>
      </c>
      <c r="AI1523" s="88">
        <v>0</v>
      </c>
      <c r="AJ1523" s="150">
        <v>1.01</v>
      </c>
      <c r="AK1523" s="151">
        <v>0</v>
      </c>
    </row>
    <row r="1524" spans="1:37" x14ac:dyDescent="0.2">
      <c r="A1524" s="149" t="s">
        <v>3136</v>
      </c>
      <c r="B1524" s="66" t="s">
        <v>3137</v>
      </c>
      <c r="C1524" s="67">
        <v>43</v>
      </c>
      <c r="D1524" s="84" t="s">
        <v>335</v>
      </c>
      <c r="E1524" s="85">
        <v>21.481281640296402</v>
      </c>
      <c r="F1524" s="91">
        <v>21.481281640296402</v>
      </c>
      <c r="G1524" s="86">
        <v>9.3631472870677506</v>
      </c>
      <c r="H1524" s="86">
        <v>9.3631472870677506</v>
      </c>
      <c r="I1524" s="86">
        <v>0.25</v>
      </c>
      <c r="J1524" s="86">
        <v>0.56999999999999995</v>
      </c>
      <c r="K1524" s="87">
        <v>0</v>
      </c>
      <c r="L1524" s="85">
        <v>0.18999999987800001</v>
      </c>
      <c r="M1524" s="86">
        <v>0</v>
      </c>
      <c r="N1524" s="86">
        <v>5.4362598532209802E-2</v>
      </c>
      <c r="O1524" s="86">
        <v>13.6485435214798</v>
      </c>
      <c r="P1524" s="86">
        <v>0.26300000000000001</v>
      </c>
      <c r="Q1524" s="88">
        <v>1.0755999999999999</v>
      </c>
      <c r="R1524" s="85">
        <v>0</v>
      </c>
      <c r="S1524" s="86">
        <v>0</v>
      </c>
      <c r="T1524" s="86">
        <v>1.49</v>
      </c>
      <c r="U1524" s="88">
        <v>12.9147953596877</v>
      </c>
      <c r="V1524" s="89">
        <v>4.7300000000000004</v>
      </c>
      <c r="W1524" s="85"/>
      <c r="X1524" s="88"/>
      <c r="Y1524" s="85">
        <v>-100</v>
      </c>
      <c r="Z1524" s="88"/>
      <c r="AA1524" s="85">
        <v>0</v>
      </c>
      <c r="AB1524" s="91">
        <v>0</v>
      </c>
      <c r="AC1524" s="86">
        <v>0</v>
      </c>
      <c r="AD1524" s="86">
        <v>0</v>
      </c>
      <c r="AE1524" s="86">
        <v>0</v>
      </c>
      <c r="AF1524" s="88">
        <v>0</v>
      </c>
      <c r="AG1524" s="85">
        <v>3.8700999989E-2</v>
      </c>
      <c r="AH1524" s="86">
        <v>2.2430000000000002E-3</v>
      </c>
      <c r="AI1524" s="88">
        <v>0</v>
      </c>
      <c r="AJ1524" s="150">
        <v>1.02</v>
      </c>
      <c r="AK1524" s="151">
        <v>0</v>
      </c>
    </row>
    <row r="1525" spans="1:37" x14ac:dyDescent="0.2">
      <c r="A1525" s="149" t="s">
        <v>3138</v>
      </c>
      <c r="B1525" s="66" t="s">
        <v>3138</v>
      </c>
      <c r="C1525" s="67">
        <v>43</v>
      </c>
      <c r="D1525" s="84" t="s">
        <v>335</v>
      </c>
      <c r="E1525" s="85">
        <v>11.665749849684699</v>
      </c>
      <c r="F1525" s="91">
        <v>11.665749849684699</v>
      </c>
      <c r="G1525" s="86">
        <v>5.6979109365605298</v>
      </c>
      <c r="H1525" s="86">
        <v>5.6979109365605298</v>
      </c>
      <c r="I1525" s="86">
        <v>0.28000000000000003</v>
      </c>
      <c r="J1525" s="86">
        <v>0.36</v>
      </c>
      <c r="K1525" s="87">
        <v>0</v>
      </c>
      <c r="L1525" s="85">
        <v>3.0699999978500001</v>
      </c>
      <c r="M1525" s="86">
        <v>0</v>
      </c>
      <c r="N1525" s="86">
        <v>0.965123930686554</v>
      </c>
      <c r="O1525" s="86">
        <v>9.1300149240628592</v>
      </c>
      <c r="P1525" s="86">
        <v>0.187</v>
      </c>
      <c r="Q1525" s="88">
        <v>0.4975</v>
      </c>
      <c r="R1525" s="85">
        <v>0</v>
      </c>
      <c r="S1525" s="86">
        <v>0</v>
      </c>
      <c r="T1525" s="86">
        <v>1.02</v>
      </c>
      <c r="U1525" s="88">
        <v>12.6290473205491</v>
      </c>
      <c r="V1525" s="89">
        <v>4.67</v>
      </c>
      <c r="W1525" s="85">
        <v>22.279011150825799</v>
      </c>
      <c r="X1525" s="88">
        <v>21.3</v>
      </c>
      <c r="Y1525" s="85">
        <v>99.88</v>
      </c>
      <c r="Z1525" s="88"/>
      <c r="AA1525" s="85">
        <v>0.4</v>
      </c>
      <c r="AB1525" s="91">
        <v>0.4</v>
      </c>
      <c r="AC1525" s="86">
        <v>0</v>
      </c>
      <c r="AD1525" s="86">
        <v>0</v>
      </c>
      <c r="AE1525" s="86">
        <v>0</v>
      </c>
      <c r="AF1525" s="88">
        <v>0</v>
      </c>
      <c r="AG1525" s="85">
        <v>3.7335999975199999E-2</v>
      </c>
      <c r="AH1525" s="86">
        <v>1.774E-3</v>
      </c>
      <c r="AI1525" s="88">
        <v>0</v>
      </c>
      <c r="AJ1525" s="150">
        <v>1.02</v>
      </c>
      <c r="AK1525" s="151">
        <v>0</v>
      </c>
    </row>
    <row r="1526" spans="1:37" x14ac:dyDescent="0.2">
      <c r="A1526" s="149" t="s">
        <v>3139</v>
      </c>
      <c r="B1526" s="66" t="s">
        <v>3140</v>
      </c>
      <c r="C1526" s="67">
        <v>43</v>
      </c>
      <c r="D1526" s="84" t="s">
        <v>335</v>
      </c>
      <c r="E1526" s="85">
        <v>18.518876869787299</v>
      </c>
      <c r="F1526" s="91">
        <v>18.511136482380898</v>
      </c>
      <c r="G1526" s="86">
        <v>9.3329721152543694</v>
      </c>
      <c r="H1526" s="86">
        <v>9.3271668246995798</v>
      </c>
      <c r="I1526" s="86">
        <v>0.35</v>
      </c>
      <c r="J1526" s="86">
        <v>0.28999999999999998</v>
      </c>
      <c r="K1526" s="87">
        <v>2.1499999999999998E-2</v>
      </c>
      <c r="L1526" s="85">
        <v>1.7100000011800001</v>
      </c>
      <c r="M1526" s="86">
        <v>0</v>
      </c>
      <c r="N1526" s="86">
        <v>2.3387848487416298</v>
      </c>
      <c r="O1526" s="86">
        <v>7.8990117774468702</v>
      </c>
      <c r="P1526" s="86">
        <v>0.218</v>
      </c>
      <c r="Q1526" s="88">
        <v>0.98899999999999999</v>
      </c>
      <c r="R1526" s="85">
        <v>0</v>
      </c>
      <c r="S1526" s="86">
        <v>0</v>
      </c>
      <c r="T1526" s="86">
        <v>1.44</v>
      </c>
      <c r="U1526" s="88">
        <v>7.7287768252801099</v>
      </c>
      <c r="V1526" s="89">
        <v>4.82</v>
      </c>
      <c r="W1526" s="85">
        <v>25.6542824948062</v>
      </c>
      <c r="X1526" s="88">
        <v>25.9666666667</v>
      </c>
      <c r="Y1526" s="85">
        <v>-2.7999999999999972</v>
      </c>
      <c r="Z1526" s="88"/>
      <c r="AA1526" s="85">
        <v>0.6</v>
      </c>
      <c r="AB1526" s="91">
        <v>0.6</v>
      </c>
      <c r="AC1526" s="86">
        <v>0.22</v>
      </c>
      <c r="AD1526" s="86">
        <v>0.22</v>
      </c>
      <c r="AE1526" s="86">
        <v>0</v>
      </c>
      <c r="AF1526" s="88">
        <v>0</v>
      </c>
      <c r="AG1526" s="85">
        <v>0.131755000165</v>
      </c>
      <c r="AH1526" s="86">
        <v>1.083E-3</v>
      </c>
      <c r="AI1526" s="88">
        <v>0</v>
      </c>
      <c r="AJ1526" s="150">
        <v>1.01</v>
      </c>
      <c r="AK1526" s="151">
        <v>0</v>
      </c>
    </row>
    <row r="1527" spans="1:37" x14ac:dyDescent="0.2">
      <c r="A1527" s="149" t="s">
        <v>3141</v>
      </c>
      <c r="B1527" s="66" t="s">
        <v>3141</v>
      </c>
      <c r="C1527" s="67">
        <v>43</v>
      </c>
      <c r="D1527" s="84" t="s">
        <v>335</v>
      </c>
      <c r="E1527" s="85">
        <v>9.5768447606407108</v>
      </c>
      <c r="F1527" s="91">
        <v>9.5768447606407108</v>
      </c>
      <c r="G1527" s="86">
        <v>5.4681252730765104</v>
      </c>
      <c r="H1527" s="86">
        <v>5.4681252730765104</v>
      </c>
      <c r="I1527" s="86">
        <v>0.28000000000000003</v>
      </c>
      <c r="J1527" s="86">
        <v>0.36</v>
      </c>
      <c r="K1527" s="87">
        <v>2.75E-2</v>
      </c>
      <c r="L1527" s="85">
        <v>1.27999999959</v>
      </c>
      <c r="M1527" s="86">
        <v>8.5920228007953306E-2</v>
      </c>
      <c r="N1527" s="86">
        <v>0.24303445881433899</v>
      </c>
      <c r="O1527" s="86">
        <v>11.186507030307</v>
      </c>
      <c r="P1527" s="86">
        <v>0.29799999999999999</v>
      </c>
      <c r="Q1527" s="88">
        <v>1.7312000000000001</v>
      </c>
      <c r="R1527" s="85">
        <v>9.2669817440459608E-3</v>
      </c>
      <c r="S1527" s="86">
        <v>0</v>
      </c>
      <c r="T1527" s="86">
        <v>1.67</v>
      </c>
      <c r="U1527" s="88">
        <v>14.545394590405801</v>
      </c>
      <c r="V1527" s="89">
        <v>4.68</v>
      </c>
      <c r="W1527" s="85">
        <v>15.9</v>
      </c>
      <c r="X1527" s="88"/>
      <c r="Y1527" s="85">
        <v>100</v>
      </c>
      <c r="Z1527" s="88">
        <v>100</v>
      </c>
      <c r="AA1527" s="85">
        <v>0</v>
      </c>
      <c r="AB1527" s="91">
        <v>0</v>
      </c>
      <c r="AC1527" s="86">
        <v>0</v>
      </c>
      <c r="AD1527" s="86">
        <v>0</v>
      </c>
      <c r="AE1527" s="86">
        <v>0</v>
      </c>
      <c r="AF1527" s="88">
        <v>0</v>
      </c>
      <c r="AG1527" s="85">
        <v>0.71269299955099996</v>
      </c>
      <c r="AH1527" s="86">
        <v>3.0799999999999998E-3</v>
      </c>
      <c r="AI1527" s="88">
        <v>0</v>
      </c>
      <c r="AJ1527" s="150">
        <v>1.01</v>
      </c>
      <c r="AK1527" s="151">
        <v>0</v>
      </c>
    </row>
    <row r="1528" spans="1:37" x14ac:dyDescent="0.2">
      <c r="A1528" s="149" t="s">
        <v>3142</v>
      </c>
      <c r="B1528" s="66" t="s">
        <v>3143</v>
      </c>
      <c r="C1528" s="67">
        <v>43</v>
      </c>
      <c r="D1528" s="84" t="s">
        <v>335</v>
      </c>
      <c r="E1528" s="85">
        <v>7.7744355317884697</v>
      </c>
      <c r="F1528" s="91">
        <v>7.7744355317884697</v>
      </c>
      <c r="G1528" s="86">
        <v>3.52421271538919</v>
      </c>
      <c r="H1528" s="86">
        <v>3.52421271538919</v>
      </c>
      <c r="I1528" s="86">
        <v>0.36</v>
      </c>
      <c r="J1528" s="86">
        <v>0.24</v>
      </c>
      <c r="K1528" s="87">
        <v>2.06E-2</v>
      </c>
      <c r="L1528" s="85">
        <v>1.53999999957</v>
      </c>
      <c r="M1528" s="86">
        <v>0</v>
      </c>
      <c r="N1528" s="86">
        <v>0.780016714643885</v>
      </c>
      <c r="O1528" s="86">
        <v>9.6640300728326398</v>
      </c>
      <c r="P1528" s="86">
        <v>0.29399999999999998</v>
      </c>
      <c r="Q1528" s="88">
        <v>0.70150000000000001</v>
      </c>
      <c r="R1528" s="85">
        <v>0</v>
      </c>
      <c r="S1528" s="86">
        <v>0</v>
      </c>
      <c r="T1528" s="86">
        <v>1.33</v>
      </c>
      <c r="U1528" s="88">
        <v>12.269756387403399</v>
      </c>
      <c r="V1528" s="89">
        <v>4.3499999999999996</v>
      </c>
      <c r="W1528" s="85"/>
      <c r="X1528" s="88"/>
      <c r="Y1528" s="85">
        <v>100</v>
      </c>
      <c r="Z1528" s="88"/>
      <c r="AA1528" s="85">
        <v>0</v>
      </c>
      <c r="AB1528" s="91">
        <v>0</v>
      </c>
      <c r="AC1528" s="86">
        <v>0</v>
      </c>
      <c r="AD1528" s="86">
        <v>0</v>
      </c>
      <c r="AE1528" s="86">
        <v>0</v>
      </c>
      <c r="AF1528" s="88">
        <v>0</v>
      </c>
      <c r="AG1528" s="85">
        <v>0.19557299990099999</v>
      </c>
      <c r="AH1528" s="86">
        <v>8.4400000000000002E-4</v>
      </c>
      <c r="AI1528" s="88">
        <v>0</v>
      </c>
      <c r="AJ1528" s="150">
        <v>1.03</v>
      </c>
      <c r="AK1528" s="151">
        <v>0</v>
      </c>
    </row>
    <row r="1529" spans="1:37" x14ac:dyDescent="0.2">
      <c r="A1529" s="149" t="s">
        <v>3144</v>
      </c>
      <c r="B1529" s="66" t="s">
        <v>3144</v>
      </c>
      <c r="C1529" s="67">
        <v>43</v>
      </c>
      <c r="D1529" s="84" t="s">
        <v>335</v>
      </c>
      <c r="E1529" s="85">
        <v>11.6076128210101</v>
      </c>
      <c r="F1529" s="91">
        <v>11.6076128210101</v>
      </c>
      <c r="G1529" s="86">
        <v>5.7068454442197396</v>
      </c>
      <c r="H1529" s="86">
        <v>5.7068454442197396</v>
      </c>
      <c r="I1529" s="86">
        <v>0.3</v>
      </c>
      <c r="J1529" s="86">
        <v>0.28000000000000003</v>
      </c>
      <c r="K1529" s="87">
        <v>1.54E-2</v>
      </c>
      <c r="L1529" s="85">
        <v>1.63999999894</v>
      </c>
      <c r="M1529" s="86">
        <v>0</v>
      </c>
      <c r="N1529" s="86">
        <v>4.8937156479703301</v>
      </c>
      <c r="O1529" s="86">
        <v>9.2067988668555198</v>
      </c>
      <c r="P1529" s="86">
        <v>0.32500000000000001</v>
      </c>
      <c r="Q1529" s="88">
        <v>1.2313000000000001</v>
      </c>
      <c r="R1529" s="85">
        <v>0</v>
      </c>
      <c r="S1529" s="86">
        <v>0</v>
      </c>
      <c r="T1529" s="86">
        <v>1.24</v>
      </c>
      <c r="U1529" s="88">
        <v>16.329611879103499</v>
      </c>
      <c r="V1529" s="89">
        <v>4.75</v>
      </c>
      <c r="W1529" s="85"/>
      <c r="X1529" s="88"/>
      <c r="Y1529" s="85">
        <v>100</v>
      </c>
      <c r="Z1529" s="88"/>
      <c r="AA1529" s="85">
        <v>0.52</v>
      </c>
      <c r="AB1529" s="91">
        <v>0.52</v>
      </c>
      <c r="AC1529" s="86">
        <v>0.06</v>
      </c>
      <c r="AD1529" s="86">
        <v>0.06</v>
      </c>
      <c r="AE1529" s="86">
        <v>0</v>
      </c>
      <c r="AF1529" s="88">
        <v>0</v>
      </c>
      <c r="AG1529" s="85">
        <v>0.22469199989700001</v>
      </c>
      <c r="AH1529" s="86">
        <v>1.2589999999999999E-3</v>
      </c>
      <c r="AI1529" s="88">
        <v>0</v>
      </c>
      <c r="AJ1529" s="150">
        <v>1.01</v>
      </c>
      <c r="AK1529" s="151">
        <v>0</v>
      </c>
    </row>
    <row r="1530" spans="1:37" x14ac:dyDescent="0.2">
      <c r="A1530" s="149" t="s">
        <v>3145</v>
      </c>
      <c r="B1530" s="66" t="s">
        <v>3146</v>
      </c>
      <c r="C1530" s="67">
        <v>43</v>
      </c>
      <c r="D1530" s="84" t="s">
        <v>335</v>
      </c>
      <c r="E1530" s="85">
        <v>7.6099587114001004</v>
      </c>
      <c r="F1530" s="91">
        <v>7.6099587114001004</v>
      </c>
      <c r="G1530" s="86">
        <v>4.1214428758622397</v>
      </c>
      <c r="H1530" s="86">
        <v>4.1214428758622397</v>
      </c>
      <c r="I1530" s="86">
        <v>0.3</v>
      </c>
      <c r="J1530" s="86">
        <v>0.37</v>
      </c>
      <c r="K1530" s="87">
        <v>1.37E-2</v>
      </c>
      <c r="L1530" s="85">
        <v>0.64999999961300003</v>
      </c>
      <c r="M1530" s="86">
        <v>6.1777561241890003E-2</v>
      </c>
      <c r="N1530" s="86">
        <v>0.28739761459979901</v>
      </c>
      <c r="O1530" s="86">
        <v>9.3447669305189098</v>
      </c>
      <c r="P1530" s="86">
        <v>0.36</v>
      </c>
      <c r="Q1530" s="88">
        <v>0.96150000000000002</v>
      </c>
      <c r="R1530" s="85">
        <v>2.91036088474971E-2</v>
      </c>
      <c r="S1530" s="86">
        <v>0</v>
      </c>
      <c r="T1530" s="86">
        <v>0.96</v>
      </c>
      <c r="U1530" s="88">
        <v>15.3126313447227</v>
      </c>
      <c r="V1530" s="89">
        <v>4.87</v>
      </c>
      <c r="W1530" s="85"/>
      <c r="X1530" s="88"/>
      <c r="Y1530" s="85">
        <v>100</v>
      </c>
      <c r="Z1530" s="88">
        <v>100</v>
      </c>
      <c r="AA1530" s="85">
        <v>0</v>
      </c>
      <c r="AB1530" s="91">
        <v>0</v>
      </c>
      <c r="AC1530" s="86">
        <v>0</v>
      </c>
      <c r="AD1530" s="86">
        <v>0</v>
      </c>
      <c r="AE1530" s="86">
        <v>0</v>
      </c>
      <c r="AF1530" s="88">
        <v>0</v>
      </c>
      <c r="AG1530" s="85">
        <v>0.218399999925</v>
      </c>
      <c r="AH1530" s="86">
        <v>1.8029999999999999E-3</v>
      </c>
      <c r="AI1530" s="88">
        <v>0</v>
      </c>
      <c r="AJ1530" s="150">
        <v>1.04</v>
      </c>
      <c r="AK1530" s="151">
        <v>0</v>
      </c>
    </row>
    <row r="1531" spans="1:37" x14ac:dyDescent="0.2">
      <c r="A1531" s="149" t="s">
        <v>3147</v>
      </c>
      <c r="B1531" s="66" t="s">
        <v>3148</v>
      </c>
      <c r="C1531" s="67">
        <v>43</v>
      </c>
      <c r="D1531" s="84" t="s">
        <v>335</v>
      </c>
      <c r="E1531" s="85">
        <v>5.5199473594423996</v>
      </c>
      <c r="F1531" s="91">
        <v>5.5199473594423996</v>
      </c>
      <c r="G1531" s="86">
        <v>3.9906904199059299</v>
      </c>
      <c r="H1531" s="86">
        <v>3.9906904199059299</v>
      </c>
      <c r="I1531" s="86">
        <v>7.0000000000000007E-2</v>
      </c>
      <c r="J1531" s="86">
        <v>0.06</v>
      </c>
      <c r="K1531" s="87">
        <v>1.35E-2</v>
      </c>
      <c r="L1531" s="85">
        <v>1.3299999982199999</v>
      </c>
      <c r="M1531" s="86">
        <v>1.7869921648673299</v>
      </c>
      <c r="N1531" s="86">
        <v>0.77704722056186504</v>
      </c>
      <c r="O1531" s="86">
        <v>8.3098815908246202</v>
      </c>
      <c r="P1531" s="86">
        <v>0.23</v>
      </c>
      <c r="Q1531" s="88">
        <v>0.79879999999999995</v>
      </c>
      <c r="R1531" s="85">
        <v>8.6580086580086604E-2</v>
      </c>
      <c r="S1531" s="86">
        <v>0</v>
      </c>
      <c r="T1531" s="86">
        <v>1.61</v>
      </c>
      <c r="U1531" s="88">
        <v>13.511076450661699</v>
      </c>
      <c r="V1531" s="89">
        <v>4.8099999999999996</v>
      </c>
      <c r="W1531" s="85"/>
      <c r="X1531" s="88"/>
      <c r="Y1531" s="85">
        <v>100</v>
      </c>
      <c r="Z1531" s="88">
        <v>100</v>
      </c>
      <c r="AA1531" s="85">
        <v>0.28000000000000003</v>
      </c>
      <c r="AB1531" s="91">
        <v>0.28000000000000003</v>
      </c>
      <c r="AC1531" s="86">
        <v>0</v>
      </c>
      <c r="AD1531" s="86">
        <v>0</v>
      </c>
      <c r="AE1531" s="86">
        <v>0</v>
      </c>
      <c r="AF1531" s="88">
        <v>6.3583002005199996</v>
      </c>
      <c r="AG1531" s="85">
        <v>0.13370499984199999</v>
      </c>
      <c r="AH1531" s="86">
        <v>3.5399999999999999E-4</v>
      </c>
      <c r="AI1531" s="88">
        <v>0</v>
      </c>
      <c r="AJ1531" s="150">
        <v>1</v>
      </c>
      <c r="AK1531" s="151">
        <v>0</v>
      </c>
    </row>
    <row r="1532" spans="1:37" x14ac:dyDescent="0.2">
      <c r="A1532" s="149" t="s">
        <v>3149</v>
      </c>
      <c r="B1532" s="66" t="s">
        <v>3150</v>
      </c>
      <c r="C1532" s="67">
        <v>43</v>
      </c>
      <c r="D1532" s="84" t="s">
        <v>335</v>
      </c>
      <c r="E1532" s="85">
        <v>7.5295846546523304</v>
      </c>
      <c r="F1532" s="91">
        <v>7.5295846546523304</v>
      </c>
      <c r="G1532" s="86">
        <v>3.9613788124887201</v>
      </c>
      <c r="H1532" s="86">
        <v>3.9613788124887201</v>
      </c>
      <c r="I1532" s="86">
        <v>1.2</v>
      </c>
      <c r="J1532" s="86">
        <v>0.63</v>
      </c>
      <c r="K1532" s="87">
        <v>1.43E-2</v>
      </c>
      <c r="L1532" s="85">
        <v>2.6300000006199999</v>
      </c>
      <c r="M1532" s="86">
        <v>4.9800687982910798E-2</v>
      </c>
      <c r="N1532" s="86">
        <v>1.9917770671539501</v>
      </c>
      <c r="O1532" s="86">
        <v>7.1107430194036896</v>
      </c>
      <c r="P1532" s="86">
        <v>0.32500000000000001</v>
      </c>
      <c r="Q1532" s="88">
        <v>1.0313000000000001</v>
      </c>
      <c r="R1532" s="85">
        <v>2.61540473388257E-2</v>
      </c>
      <c r="S1532" s="86">
        <v>0</v>
      </c>
      <c r="T1532" s="86">
        <v>1.5</v>
      </c>
      <c r="U1532" s="88">
        <v>16.3082991724031</v>
      </c>
      <c r="V1532" s="89">
        <v>4.74</v>
      </c>
      <c r="W1532" s="85"/>
      <c r="X1532" s="88"/>
      <c r="Y1532" s="85">
        <v>100</v>
      </c>
      <c r="Z1532" s="88">
        <v>100</v>
      </c>
      <c r="AA1532" s="85">
        <v>1.56</v>
      </c>
      <c r="AB1532" s="91">
        <v>1.56</v>
      </c>
      <c r="AC1532" s="86">
        <v>0.51</v>
      </c>
      <c r="AD1532" s="86">
        <v>0.51</v>
      </c>
      <c r="AE1532" s="86">
        <v>0</v>
      </c>
      <c r="AF1532" s="88">
        <v>0</v>
      </c>
      <c r="AG1532" s="85">
        <v>7.4863000003199995E-2</v>
      </c>
      <c r="AH1532" s="86">
        <v>2.9510000000000001E-3</v>
      </c>
      <c r="AI1532" s="88">
        <v>0</v>
      </c>
      <c r="AJ1532" s="150">
        <v>1</v>
      </c>
      <c r="AK1532" s="151">
        <v>0</v>
      </c>
    </row>
    <row r="1533" spans="1:37" x14ac:dyDescent="0.2">
      <c r="A1533" s="149" t="s">
        <v>3151</v>
      </c>
      <c r="B1533" s="66" t="s">
        <v>3152</v>
      </c>
      <c r="C1533" s="67">
        <v>43</v>
      </c>
      <c r="D1533" s="84" t="s">
        <v>335</v>
      </c>
      <c r="E1533" s="85">
        <v>18.2538800290735</v>
      </c>
      <c r="F1533" s="91">
        <v>18.246184103638502</v>
      </c>
      <c r="G1533" s="86">
        <v>9.3975800590021006</v>
      </c>
      <c r="H1533" s="86">
        <v>9.38988413356706</v>
      </c>
      <c r="I1533" s="86">
        <v>0.46</v>
      </c>
      <c r="J1533" s="86">
        <v>0.46</v>
      </c>
      <c r="K1533" s="87">
        <v>0</v>
      </c>
      <c r="L1533" s="85">
        <v>3.2700000031599998</v>
      </c>
      <c r="M1533" s="86">
        <v>0.53176728915562299</v>
      </c>
      <c r="N1533" s="86">
        <v>2.3906505767254198</v>
      </c>
      <c r="O1533" s="86">
        <v>11.740339843986201</v>
      </c>
      <c r="P1533" s="86">
        <v>0.30599999999999999</v>
      </c>
      <c r="Q1533" s="88">
        <v>0.59860000000000002</v>
      </c>
      <c r="R1533" s="85">
        <v>1.13250283125708E-2</v>
      </c>
      <c r="S1533" s="86">
        <v>0</v>
      </c>
      <c r="T1533" s="86">
        <v>0.91</v>
      </c>
      <c r="U1533" s="88">
        <v>9.6677925520543795</v>
      </c>
      <c r="V1533" s="89">
        <v>4.62</v>
      </c>
      <c r="W1533" s="85">
        <v>29.5099971439423</v>
      </c>
      <c r="X1533" s="88">
        <v>29.066666666700002</v>
      </c>
      <c r="Y1533" s="85">
        <v>100</v>
      </c>
      <c r="Z1533" s="88">
        <v>100</v>
      </c>
      <c r="AA1533" s="85">
        <v>0.47</v>
      </c>
      <c r="AB1533" s="91">
        <v>0.47</v>
      </c>
      <c r="AC1533" s="86">
        <v>0.13</v>
      </c>
      <c r="AD1533" s="86">
        <v>0.13</v>
      </c>
      <c r="AE1533" s="86">
        <v>0</v>
      </c>
      <c r="AF1533" s="88">
        <v>0</v>
      </c>
      <c r="AG1533" s="85">
        <v>0.11954800011</v>
      </c>
      <c r="AH1533" s="86">
        <v>3.5019999999999999E-3</v>
      </c>
      <c r="AI1533" s="88">
        <v>0</v>
      </c>
      <c r="AJ1533" s="150">
        <v>1</v>
      </c>
      <c r="AK1533" s="151">
        <v>0</v>
      </c>
    </row>
    <row r="1534" spans="1:37" x14ac:dyDescent="0.2">
      <c r="A1534" s="149" t="s">
        <v>3153</v>
      </c>
      <c r="B1534" s="66" t="s">
        <v>3153</v>
      </c>
      <c r="C1534" s="67">
        <v>43</v>
      </c>
      <c r="D1534" s="84" t="s">
        <v>335</v>
      </c>
      <c r="E1534" s="85">
        <v>10.3248612851262</v>
      </c>
      <c r="F1534" s="91">
        <v>10.3230714157866</v>
      </c>
      <c r="G1534" s="86">
        <v>6.0891354931089996</v>
      </c>
      <c r="H1534" s="86">
        <v>6.0873456237694601</v>
      </c>
      <c r="I1534" s="86">
        <v>0.53</v>
      </c>
      <c r="J1534" s="86">
        <v>1.87</v>
      </c>
      <c r="K1534" s="87">
        <v>9.9000000000000008E-3</v>
      </c>
      <c r="L1534" s="85">
        <v>1.1999999993599999</v>
      </c>
      <c r="M1534" s="86">
        <v>0</v>
      </c>
      <c r="N1534" s="86">
        <v>4.9822224222512297</v>
      </c>
      <c r="O1534" s="86">
        <v>11.994586364405301</v>
      </c>
      <c r="P1534" s="86">
        <v>0.51</v>
      </c>
      <c r="Q1534" s="88">
        <v>0.78559999999999997</v>
      </c>
      <c r="R1534" s="85">
        <v>0</v>
      </c>
      <c r="S1534" s="86">
        <v>0</v>
      </c>
      <c r="T1534" s="86">
        <v>1.1599999999999999</v>
      </c>
      <c r="U1534" s="88">
        <v>11.308394487202399</v>
      </c>
      <c r="V1534" s="89">
        <v>4.47</v>
      </c>
      <c r="W1534" s="85">
        <v>26.731372796967101</v>
      </c>
      <c r="X1534" s="88">
        <v>30.066666666700002</v>
      </c>
      <c r="Y1534" s="85">
        <v>70.860000000000014</v>
      </c>
      <c r="Z1534" s="88"/>
      <c r="AA1534" s="85">
        <v>0.37</v>
      </c>
      <c r="AB1534" s="91">
        <v>0.37</v>
      </c>
      <c r="AC1534" s="86">
        <v>0</v>
      </c>
      <c r="AD1534" s="86">
        <v>0</v>
      </c>
      <c r="AE1534" s="86">
        <v>0</v>
      </c>
      <c r="AF1534" s="88">
        <v>0</v>
      </c>
      <c r="AG1534" s="85">
        <v>0.299311999903</v>
      </c>
      <c r="AH1534" s="86">
        <v>1.4147E-2</v>
      </c>
      <c r="AI1534" s="88">
        <v>6.0839999980300003E-3</v>
      </c>
      <c r="AJ1534" s="150">
        <v>1.01</v>
      </c>
      <c r="AK1534" s="151">
        <v>0</v>
      </c>
    </row>
    <row r="1535" spans="1:37" x14ac:dyDescent="0.2">
      <c r="A1535" s="149" t="s">
        <v>3154</v>
      </c>
      <c r="B1535" s="66" t="s">
        <v>3155</v>
      </c>
      <c r="C1535" s="67">
        <v>43</v>
      </c>
      <c r="D1535" s="84" t="s">
        <v>335</v>
      </c>
      <c r="E1535" s="85">
        <v>8.9462061853358907</v>
      </c>
      <c r="F1535" s="91">
        <v>8.9462061853358907</v>
      </c>
      <c r="G1535" s="86">
        <v>4.7516561858963602</v>
      </c>
      <c r="H1535" s="86">
        <v>4.7516561858963602</v>
      </c>
      <c r="I1535" s="86">
        <v>0.13</v>
      </c>
      <c r="J1535" s="86">
        <v>0.13</v>
      </c>
      <c r="K1535" s="87">
        <v>0</v>
      </c>
      <c r="L1535" s="85">
        <v>1.91000000349</v>
      </c>
      <c r="M1535" s="86">
        <v>0</v>
      </c>
      <c r="N1535" s="86">
        <v>1.5741331631567701</v>
      </c>
      <c r="O1535" s="86">
        <v>5.8151176372434499</v>
      </c>
      <c r="P1535" s="86">
        <v>0.32200000000000001</v>
      </c>
      <c r="Q1535" s="88">
        <v>1.0960000000000001</v>
      </c>
      <c r="R1535" s="85">
        <v>0</v>
      </c>
      <c r="S1535" s="86">
        <v>0</v>
      </c>
      <c r="T1535" s="86">
        <v>1.48</v>
      </c>
      <c r="U1535" s="88">
        <v>13.382878792973999</v>
      </c>
      <c r="V1535" s="89">
        <v>4.5599999999999996</v>
      </c>
      <c r="W1535" s="85">
        <v>25.298340976216998</v>
      </c>
      <c r="X1535" s="88">
        <v>24.733333333299999</v>
      </c>
      <c r="Y1535" s="85">
        <v>100</v>
      </c>
      <c r="Z1535" s="88">
        <v>100</v>
      </c>
      <c r="AA1535" s="85">
        <v>0.47</v>
      </c>
      <c r="AB1535" s="91">
        <v>0.47</v>
      </c>
      <c r="AC1535" s="86">
        <v>0.04</v>
      </c>
      <c r="AD1535" s="86">
        <v>0.04</v>
      </c>
      <c r="AE1535" s="86">
        <v>0</v>
      </c>
      <c r="AF1535" s="88">
        <v>0</v>
      </c>
      <c r="AG1535" s="85">
        <v>2.7417000044900001E-2</v>
      </c>
      <c r="AH1535" s="86">
        <v>7.0899999999999999E-4</v>
      </c>
      <c r="AI1535" s="88">
        <v>0</v>
      </c>
      <c r="AJ1535" s="150">
        <v>1.01</v>
      </c>
      <c r="AK1535" s="151">
        <v>0</v>
      </c>
    </row>
    <row r="1536" spans="1:37" x14ac:dyDescent="0.2">
      <c r="A1536" s="149" t="s">
        <v>3156</v>
      </c>
      <c r="B1536" s="66" t="s">
        <v>3157</v>
      </c>
      <c r="C1536" s="67">
        <v>43</v>
      </c>
      <c r="D1536" s="84" t="s">
        <v>335</v>
      </c>
      <c r="E1536" s="85">
        <v>32.741691842900302</v>
      </c>
      <c r="F1536" s="91">
        <v>32.630916414904299</v>
      </c>
      <c r="G1536" s="86">
        <v>16.810171198388701</v>
      </c>
      <c r="H1536" s="86">
        <v>16.807653575025199</v>
      </c>
      <c r="I1536" s="86">
        <v>0.57999999999999996</v>
      </c>
      <c r="J1536" s="86">
        <v>0.56000000000000005</v>
      </c>
      <c r="K1536" s="87">
        <v>0</v>
      </c>
      <c r="L1536" s="85">
        <v>0.28999999911300001</v>
      </c>
      <c r="M1536" s="86">
        <v>0</v>
      </c>
      <c r="N1536" s="86">
        <v>4.7727849708047696</v>
      </c>
      <c r="O1536" s="86">
        <v>27.6623208984123</v>
      </c>
      <c r="P1536" s="86">
        <v>0.20699999999999999</v>
      </c>
      <c r="Q1536" s="88">
        <v>1.1749000000000001</v>
      </c>
      <c r="R1536" s="85">
        <v>0</v>
      </c>
      <c r="S1536" s="86">
        <v>0</v>
      </c>
      <c r="T1536" s="86">
        <v>1.1100000000000001</v>
      </c>
      <c r="U1536" s="88">
        <v>10.662134944612299</v>
      </c>
      <c r="V1536" s="89">
        <v>4.87</v>
      </c>
      <c r="W1536" s="85"/>
      <c r="X1536" s="88"/>
      <c r="Y1536" s="85">
        <v>100</v>
      </c>
      <c r="Z1536" s="88">
        <v>100</v>
      </c>
      <c r="AA1536" s="85">
        <v>1.1200000000000001</v>
      </c>
      <c r="AB1536" s="91">
        <v>1.08</v>
      </c>
      <c r="AC1536" s="86">
        <v>0.39</v>
      </c>
      <c r="AD1536" s="86">
        <v>0.39</v>
      </c>
      <c r="AE1536" s="86">
        <v>0</v>
      </c>
      <c r="AF1536" s="88">
        <v>0</v>
      </c>
      <c r="AG1536" s="85">
        <v>1.2011999959499999E-2</v>
      </c>
      <c r="AH1536" s="86">
        <v>1.4920000000000001E-3</v>
      </c>
      <c r="AI1536" s="88">
        <v>0</v>
      </c>
      <c r="AJ1536" s="150">
        <v>1</v>
      </c>
      <c r="AK1536" s="151">
        <v>0</v>
      </c>
    </row>
    <row r="1537" spans="1:37" x14ac:dyDescent="0.2">
      <c r="A1537" s="149" t="s">
        <v>3158</v>
      </c>
      <c r="B1537" s="66" t="s">
        <v>3158</v>
      </c>
      <c r="C1537" s="67">
        <v>43</v>
      </c>
      <c r="D1537" s="84" t="s">
        <v>335</v>
      </c>
      <c r="E1537" s="85">
        <v>13.653156247614699</v>
      </c>
      <c r="F1537" s="91">
        <v>13.6378902373865</v>
      </c>
      <c r="G1537" s="86">
        <v>7.2597511640332799</v>
      </c>
      <c r="H1537" s="86">
        <v>7.2452484543164601</v>
      </c>
      <c r="I1537" s="86">
        <v>4.2</v>
      </c>
      <c r="J1537" s="86">
        <v>7.11</v>
      </c>
      <c r="K1537" s="87">
        <v>0</v>
      </c>
      <c r="L1537" s="85">
        <v>3.7199999989300001</v>
      </c>
      <c r="M1537" s="86">
        <v>2.3278944933357401E-2</v>
      </c>
      <c r="N1537" s="86">
        <v>4.7713038527234799</v>
      </c>
      <c r="O1537" s="86">
        <v>8.6010543067435794</v>
      </c>
      <c r="P1537" s="86">
        <v>0.72</v>
      </c>
      <c r="Q1537" s="88">
        <v>1.3738999999999999</v>
      </c>
      <c r="R1537" s="85">
        <v>4.0666937779585202E-2</v>
      </c>
      <c r="S1537" s="86">
        <v>0</v>
      </c>
      <c r="T1537" s="86">
        <v>2.11</v>
      </c>
      <c r="U1537" s="88">
        <v>9.3282955499580194</v>
      </c>
      <c r="V1537" s="89">
        <v>4.4800000000000004</v>
      </c>
      <c r="W1537" s="85">
        <v>26.343905079186801</v>
      </c>
      <c r="X1537" s="88">
        <v>23.366666666699999</v>
      </c>
      <c r="Y1537" s="85">
        <v>100</v>
      </c>
      <c r="Z1537" s="88">
        <v>100</v>
      </c>
      <c r="AA1537" s="85">
        <v>0.69</v>
      </c>
      <c r="AB1537" s="91">
        <v>0.69</v>
      </c>
      <c r="AC1537" s="86">
        <v>0.12</v>
      </c>
      <c r="AD1537" s="86">
        <v>0.12</v>
      </c>
      <c r="AE1537" s="86">
        <v>0</v>
      </c>
      <c r="AF1537" s="88">
        <v>0</v>
      </c>
      <c r="AG1537" s="85">
        <v>5.9422999996099998E-2</v>
      </c>
      <c r="AH1537" s="86">
        <v>6.2330999999999998E-2</v>
      </c>
      <c r="AI1537" s="88">
        <v>1.79299999988E-2</v>
      </c>
      <c r="AJ1537" s="150">
        <v>1.01</v>
      </c>
      <c r="AK1537" s="151">
        <v>0</v>
      </c>
    </row>
    <row r="1538" spans="1:37" x14ac:dyDescent="0.2">
      <c r="A1538" s="149" t="s">
        <v>3159</v>
      </c>
      <c r="B1538" s="66" t="s">
        <v>3160</v>
      </c>
      <c r="C1538" s="67">
        <v>43</v>
      </c>
      <c r="D1538" s="84" t="s">
        <v>335</v>
      </c>
      <c r="E1538" s="85">
        <v>21.422307263015199</v>
      </c>
      <c r="F1538" s="91">
        <v>21.256022140977901</v>
      </c>
      <c r="G1538" s="86">
        <v>10.225396066104</v>
      </c>
      <c r="H1538" s="86">
        <v>10.185533194382799</v>
      </c>
      <c r="I1538" s="86">
        <v>0.13</v>
      </c>
      <c r="J1538" s="86">
        <v>0.24</v>
      </c>
      <c r="K1538" s="87">
        <v>0</v>
      </c>
      <c r="L1538" s="85">
        <v>1.8899999994600001</v>
      </c>
      <c r="M1538" s="86">
        <v>3.4165347307245899E-3</v>
      </c>
      <c r="N1538" s="86">
        <v>3.9832125143075201</v>
      </c>
      <c r="O1538" s="86">
        <v>9.7770640468543402</v>
      </c>
      <c r="P1538" s="86">
        <v>0.20799999999999999</v>
      </c>
      <c r="Q1538" s="88">
        <v>0.80989999999999995</v>
      </c>
      <c r="R1538" s="85">
        <v>1.26742712294043E-2</v>
      </c>
      <c r="S1538" s="86">
        <v>0</v>
      </c>
      <c r="T1538" s="86">
        <v>0.97</v>
      </c>
      <c r="U1538" s="88">
        <v>9.7629867541372004</v>
      </c>
      <c r="V1538" s="89">
        <v>4.91</v>
      </c>
      <c r="W1538" s="85">
        <v>29.256352142223999</v>
      </c>
      <c r="X1538" s="88">
        <v>32</v>
      </c>
      <c r="Y1538" s="85">
        <v>100</v>
      </c>
      <c r="Z1538" s="88">
        <v>100</v>
      </c>
      <c r="AA1538" s="85">
        <v>0.45</v>
      </c>
      <c r="AB1538" s="91">
        <v>0.45</v>
      </c>
      <c r="AC1538" s="86">
        <v>0</v>
      </c>
      <c r="AD1538" s="86">
        <v>0</v>
      </c>
      <c r="AE1538" s="86">
        <v>0</v>
      </c>
      <c r="AF1538" s="88">
        <v>0</v>
      </c>
      <c r="AG1538" s="85">
        <v>5.7277999981E-2</v>
      </c>
      <c r="AH1538" s="86">
        <v>1.258E-3</v>
      </c>
      <c r="AI1538" s="88">
        <v>0</v>
      </c>
      <c r="AJ1538" s="150">
        <v>1.01</v>
      </c>
      <c r="AK1538" s="151">
        <v>0</v>
      </c>
    </row>
    <row r="1539" spans="1:37" x14ac:dyDescent="0.2">
      <c r="A1539" s="149" t="s">
        <v>3151</v>
      </c>
      <c r="B1539" s="66" t="s">
        <v>3161</v>
      </c>
      <c r="C1539" s="67">
        <v>43</v>
      </c>
      <c r="D1539" s="84" t="s">
        <v>335</v>
      </c>
      <c r="E1539" s="85">
        <v>16.048387096774199</v>
      </c>
      <c r="F1539" s="91">
        <v>16.027941844616102</v>
      </c>
      <c r="G1539" s="86">
        <v>8.5960926851431196</v>
      </c>
      <c r="H1539" s="86">
        <v>8.5960926851431196</v>
      </c>
      <c r="I1539" s="86">
        <v>0.3</v>
      </c>
      <c r="J1539" s="86">
        <v>0.32</v>
      </c>
      <c r="K1539" s="87">
        <v>0</v>
      </c>
      <c r="L1539" s="85">
        <v>2.0400000017500002</v>
      </c>
      <c r="M1539" s="86">
        <v>1.0471151750339001E-2</v>
      </c>
      <c r="N1539" s="86">
        <v>1.6002977298101999</v>
      </c>
      <c r="O1539" s="86">
        <v>4.9555314889567104</v>
      </c>
      <c r="P1539" s="86">
        <v>0.29799999999999999</v>
      </c>
      <c r="Q1539" s="88">
        <v>0.71940000000000004</v>
      </c>
      <c r="R1539" s="85">
        <v>2.9274004683840799E-2</v>
      </c>
      <c r="S1539" s="86">
        <v>0</v>
      </c>
      <c r="T1539" s="86">
        <v>1.3</v>
      </c>
      <c r="U1539" s="88">
        <v>8.6562925942753299</v>
      </c>
      <c r="V1539" s="89">
        <v>4.5999999999999996</v>
      </c>
      <c r="W1539" s="85"/>
      <c r="X1539" s="88"/>
      <c r="Y1539" s="85">
        <v>100</v>
      </c>
      <c r="Z1539" s="88"/>
      <c r="AA1539" s="85">
        <v>0.28999999999999998</v>
      </c>
      <c r="AB1539" s="91">
        <v>0.27</v>
      </c>
      <c r="AC1539" s="86">
        <v>0</v>
      </c>
      <c r="AD1539" s="86">
        <v>0</v>
      </c>
      <c r="AE1539" s="86">
        <v>0</v>
      </c>
      <c r="AF1539" s="88">
        <v>0</v>
      </c>
      <c r="AG1539" s="85">
        <v>8.78799999863E-2</v>
      </c>
      <c r="AH1539" s="86">
        <v>1.97E-3</v>
      </c>
      <c r="AI1539" s="88">
        <v>5.1219999992E-3</v>
      </c>
      <c r="AJ1539" s="150">
        <v>1.01</v>
      </c>
      <c r="AK1539" s="151">
        <v>0</v>
      </c>
    </row>
    <row r="1540" spans="1:37" x14ac:dyDescent="0.2">
      <c r="A1540" s="149" t="s">
        <v>3162</v>
      </c>
      <c r="B1540" s="66" t="s">
        <v>3162</v>
      </c>
      <c r="C1540" s="67">
        <v>43</v>
      </c>
      <c r="D1540" s="84" t="s">
        <v>335</v>
      </c>
      <c r="E1540" s="85">
        <v>26.8800782871716</v>
      </c>
      <c r="F1540" s="91">
        <v>26.838562362849199</v>
      </c>
      <c r="G1540" s="86">
        <v>10.822311843900099</v>
      </c>
      <c r="H1540" s="86">
        <v>10.8134155744025</v>
      </c>
      <c r="I1540" s="86">
        <v>0.24</v>
      </c>
      <c r="J1540" s="86">
        <v>0.34</v>
      </c>
      <c r="K1540" s="87">
        <v>0</v>
      </c>
      <c r="L1540" s="85">
        <v>2.6399999992900001</v>
      </c>
      <c r="M1540" s="86">
        <v>0</v>
      </c>
      <c r="N1540" s="86">
        <v>7.4650867541261103</v>
      </c>
      <c r="O1540" s="86">
        <v>13.2672155688623</v>
      </c>
      <c r="P1540" s="86">
        <v>0.21199999999999999</v>
      </c>
      <c r="Q1540" s="88">
        <v>0.74139999999999995</v>
      </c>
      <c r="R1540" s="85">
        <v>0</v>
      </c>
      <c r="S1540" s="86">
        <v>0</v>
      </c>
      <c r="T1540" s="86">
        <v>1.0900000000000001</v>
      </c>
      <c r="U1540" s="88">
        <v>10.5672854516339</v>
      </c>
      <c r="V1540" s="89">
        <v>4.78</v>
      </c>
      <c r="W1540" s="85">
        <v>33.117270656524802</v>
      </c>
      <c r="X1540" s="88">
        <v>32.933333333299998</v>
      </c>
      <c r="Y1540" s="85">
        <v>100</v>
      </c>
      <c r="Z1540" s="88">
        <v>100</v>
      </c>
      <c r="AA1540" s="85">
        <v>0.08</v>
      </c>
      <c r="AB1540" s="91">
        <v>0.08</v>
      </c>
      <c r="AC1540" s="86">
        <v>0</v>
      </c>
      <c r="AD1540" s="86">
        <v>0</v>
      </c>
      <c r="AE1540" s="86">
        <v>0</v>
      </c>
      <c r="AF1540" s="88">
        <v>0</v>
      </c>
      <c r="AG1540" s="85">
        <v>3.55159999888E-2</v>
      </c>
      <c r="AH1540" s="86">
        <v>1.518E-3</v>
      </c>
      <c r="AI1540" s="88">
        <v>0</v>
      </c>
      <c r="AJ1540" s="150">
        <v>1.01</v>
      </c>
      <c r="AK1540" s="151">
        <v>0</v>
      </c>
    </row>
    <row r="1541" spans="1:37" x14ac:dyDescent="0.2">
      <c r="A1541" s="149" t="s">
        <v>3163</v>
      </c>
      <c r="B1541" s="66" t="s">
        <v>3163</v>
      </c>
      <c r="C1541" s="67">
        <v>43</v>
      </c>
      <c r="D1541" s="84" t="s">
        <v>335</v>
      </c>
      <c r="E1541" s="85">
        <v>26.194782021604901</v>
      </c>
      <c r="F1541" s="91">
        <v>26.194782021604901</v>
      </c>
      <c r="G1541" s="86">
        <v>11.6572627314815</v>
      </c>
      <c r="H1541" s="86">
        <v>11.6572627314815</v>
      </c>
      <c r="I1541" s="86">
        <v>0.16</v>
      </c>
      <c r="J1541" s="86">
        <v>0.17</v>
      </c>
      <c r="K1541" s="87">
        <v>0</v>
      </c>
      <c r="L1541" s="85">
        <v>2.0399999980699999</v>
      </c>
      <c r="M1541" s="86">
        <v>0.101055738431299</v>
      </c>
      <c r="N1541" s="86">
        <v>10.8705400038434</v>
      </c>
      <c r="O1541" s="86">
        <v>12.153357834948199</v>
      </c>
      <c r="P1541" s="86">
        <v>0.17799999999999999</v>
      </c>
      <c r="Q1541" s="88">
        <v>0.85729999999999995</v>
      </c>
      <c r="R1541" s="85">
        <v>5.3533190578158502E-2</v>
      </c>
      <c r="S1541" s="86">
        <v>0</v>
      </c>
      <c r="T1541" s="86">
        <v>1.39</v>
      </c>
      <c r="U1541" s="88">
        <v>8.1488715277777803</v>
      </c>
      <c r="V1541" s="89">
        <v>4.6900000000000004</v>
      </c>
      <c r="W1541" s="85"/>
      <c r="X1541" s="88"/>
      <c r="Y1541" s="85">
        <v>100</v>
      </c>
      <c r="Z1541" s="88">
        <v>100</v>
      </c>
      <c r="AA1541" s="85">
        <v>0.38</v>
      </c>
      <c r="AB1541" s="91">
        <v>0.37</v>
      </c>
      <c r="AC1541" s="86">
        <v>7.0000000000000007E-2</v>
      </c>
      <c r="AD1541" s="86">
        <v>0.06</v>
      </c>
      <c r="AE1541" s="86">
        <v>0</v>
      </c>
      <c r="AF1541" s="88">
        <v>0</v>
      </c>
      <c r="AG1541" s="85">
        <v>1.5677999984000001E-2</v>
      </c>
      <c r="AH1541" s="86">
        <v>8.8599999999999996E-4</v>
      </c>
      <c r="AI1541" s="88">
        <v>0</v>
      </c>
      <c r="AJ1541" s="150">
        <v>1.01</v>
      </c>
      <c r="AK1541" s="151">
        <v>0</v>
      </c>
    </row>
    <row r="1542" spans="1:37" x14ac:dyDescent="0.2">
      <c r="A1542" s="149" t="s">
        <v>3164</v>
      </c>
      <c r="B1542" s="66" t="s">
        <v>3164</v>
      </c>
      <c r="C1542" s="67">
        <v>43</v>
      </c>
      <c r="D1542" s="84" t="s">
        <v>335</v>
      </c>
      <c r="E1542" s="85">
        <v>38.835309929256098</v>
      </c>
      <c r="F1542" s="91">
        <v>38.808725575625097</v>
      </c>
      <c r="G1542" s="86">
        <v>15.8413209469938</v>
      </c>
      <c r="H1542" s="86">
        <v>15.8398440384587</v>
      </c>
      <c r="I1542" s="86">
        <v>0.34</v>
      </c>
      <c r="J1542" s="86">
        <v>0.39</v>
      </c>
      <c r="K1542" s="87">
        <v>0</v>
      </c>
      <c r="L1542" s="85">
        <v>2.7400000039700001</v>
      </c>
      <c r="M1542" s="86">
        <v>6.0597807356086396E-4</v>
      </c>
      <c r="N1542" s="86">
        <v>13.706620005832599</v>
      </c>
      <c r="O1542" s="86">
        <v>19.960486903320401</v>
      </c>
      <c r="P1542" s="86">
        <v>0.22500000000000001</v>
      </c>
      <c r="Q1542" s="88">
        <v>0.37740000000000001</v>
      </c>
      <c r="R1542" s="85">
        <v>2.5201612903225801E-2</v>
      </c>
      <c r="S1542" s="86">
        <v>0</v>
      </c>
      <c r="T1542" s="86">
        <v>1.34</v>
      </c>
      <c r="U1542" s="88">
        <v>4.8545983547238896</v>
      </c>
      <c r="V1542" s="89">
        <v>4.54</v>
      </c>
      <c r="W1542" s="85">
        <v>30.6809907928873</v>
      </c>
      <c r="X1542" s="88">
        <v>30.7</v>
      </c>
      <c r="Y1542" s="85">
        <v>98.16</v>
      </c>
      <c r="Z1542" s="88">
        <v>100</v>
      </c>
      <c r="AA1542" s="85">
        <v>0.36</v>
      </c>
      <c r="AB1542" s="91">
        <v>0.36</v>
      </c>
      <c r="AC1542" s="86">
        <v>0</v>
      </c>
      <c r="AD1542" s="86">
        <v>0</v>
      </c>
      <c r="AE1542" s="86">
        <v>0</v>
      </c>
      <c r="AF1542" s="88">
        <v>0</v>
      </c>
      <c r="AG1542" s="85">
        <v>1.7251000027700001E-2</v>
      </c>
      <c r="AH1542" s="86">
        <v>1.8E-3</v>
      </c>
      <c r="AI1542" s="88">
        <v>0</v>
      </c>
      <c r="AJ1542" s="150">
        <v>1.01</v>
      </c>
      <c r="AK1542" s="151">
        <v>0</v>
      </c>
    </row>
    <row r="1543" spans="1:37" x14ac:dyDescent="0.2">
      <c r="A1543" s="149" t="s">
        <v>3165</v>
      </c>
      <c r="B1543" s="66" t="s">
        <v>3165</v>
      </c>
      <c r="C1543" s="67">
        <v>43</v>
      </c>
      <c r="D1543" s="84" t="s">
        <v>335</v>
      </c>
      <c r="E1543" s="85">
        <v>12.194600602783099</v>
      </c>
      <c r="F1543" s="91">
        <v>12.194600602783099</v>
      </c>
      <c r="G1543" s="86">
        <v>6.0171429792873496</v>
      </c>
      <c r="H1543" s="86">
        <v>6.0171429792873496</v>
      </c>
      <c r="I1543" s="86">
        <v>0.55000000000000004</v>
      </c>
      <c r="J1543" s="86">
        <v>0.39</v>
      </c>
      <c r="K1543" s="87">
        <v>0</v>
      </c>
      <c r="L1543" s="85">
        <v>2.49999999996</v>
      </c>
      <c r="M1543" s="86">
        <v>2.3731999278547199E-2</v>
      </c>
      <c r="N1543" s="86">
        <v>0.88106796116504904</v>
      </c>
      <c r="O1543" s="86">
        <v>8.5797619807966594</v>
      </c>
      <c r="P1543" s="86">
        <v>0.192</v>
      </c>
      <c r="Q1543" s="88">
        <v>1.2350000000000001</v>
      </c>
      <c r="R1543" s="85">
        <v>7.6167263310229303E-3</v>
      </c>
      <c r="S1543" s="86">
        <v>0</v>
      </c>
      <c r="T1543" s="86">
        <v>1.1499999999999999</v>
      </c>
      <c r="U1543" s="88">
        <v>15.0695765555864</v>
      </c>
      <c r="V1543" s="89">
        <v>4.49</v>
      </c>
      <c r="W1543" s="85">
        <v>17.256963054274799</v>
      </c>
      <c r="X1543" s="88">
        <v>16.899999999999999</v>
      </c>
      <c r="Y1543" s="85">
        <v>100</v>
      </c>
      <c r="Z1543" s="88"/>
      <c r="AA1543" s="85">
        <v>0.14000000000000001</v>
      </c>
      <c r="AB1543" s="91">
        <v>0.14000000000000001</v>
      </c>
      <c r="AC1543" s="86">
        <v>0.02</v>
      </c>
      <c r="AD1543" s="86">
        <v>0.02</v>
      </c>
      <c r="AE1543" s="86">
        <v>0</v>
      </c>
      <c r="AF1543" s="88">
        <v>3.8894000052800002</v>
      </c>
      <c r="AG1543" s="85">
        <v>2.19440000038E-2</v>
      </c>
      <c r="AH1543" s="86">
        <v>3.6489999999999999E-3</v>
      </c>
      <c r="AI1543" s="88">
        <v>0</v>
      </c>
      <c r="AJ1543" s="150">
        <v>1.03</v>
      </c>
      <c r="AK1543" s="151">
        <v>0</v>
      </c>
    </row>
    <row r="1544" spans="1:37" x14ac:dyDescent="0.2">
      <c r="A1544" s="149" t="s">
        <v>3166</v>
      </c>
      <c r="B1544" s="66" t="s">
        <v>3166</v>
      </c>
      <c r="C1544" s="67">
        <v>43</v>
      </c>
      <c r="D1544" s="84" t="s">
        <v>335</v>
      </c>
      <c r="E1544" s="85">
        <v>11.3515997383096</v>
      </c>
      <c r="F1544" s="91">
        <v>11.3515997383096</v>
      </c>
      <c r="G1544" s="86">
        <v>4.0452973612885099</v>
      </c>
      <c r="H1544" s="86">
        <v>4.0452973612885099</v>
      </c>
      <c r="I1544" s="86">
        <v>0.43</v>
      </c>
      <c r="J1544" s="86">
        <v>0.34</v>
      </c>
      <c r="K1544" s="87">
        <v>0</v>
      </c>
      <c r="L1544" s="85">
        <v>1.7300000018899999</v>
      </c>
      <c r="M1544" s="86">
        <v>0</v>
      </c>
      <c r="N1544" s="86">
        <v>2.02065005790887</v>
      </c>
      <c r="O1544" s="86">
        <v>3.9765735381249701</v>
      </c>
      <c r="P1544" s="86">
        <v>0.23899999999999999</v>
      </c>
      <c r="Q1544" s="88">
        <v>0.9173</v>
      </c>
      <c r="R1544" s="85">
        <v>0</v>
      </c>
      <c r="S1544" s="86">
        <v>0</v>
      </c>
      <c r="T1544" s="86">
        <v>1.33</v>
      </c>
      <c r="U1544" s="88">
        <v>13.0759525218854</v>
      </c>
      <c r="V1544" s="89">
        <v>4.41</v>
      </c>
      <c r="W1544" s="85">
        <v>21.261910708901901</v>
      </c>
      <c r="X1544" s="88">
        <v>22.566666666700002</v>
      </c>
      <c r="Y1544" s="85">
        <v>100</v>
      </c>
      <c r="Z1544" s="88"/>
      <c r="AA1544" s="85">
        <v>0.03</v>
      </c>
      <c r="AB1544" s="91">
        <v>0.03</v>
      </c>
      <c r="AC1544" s="86">
        <v>0</v>
      </c>
      <c r="AD1544" s="86">
        <v>0</v>
      </c>
      <c r="AE1544" s="86">
        <v>0</v>
      </c>
      <c r="AF1544" s="88">
        <v>0</v>
      </c>
      <c r="AG1544" s="85">
        <v>2.4411000023899999E-2</v>
      </c>
      <c r="AH1544" s="86">
        <v>3.0200000000000001E-3</v>
      </c>
      <c r="AI1544" s="88">
        <v>0</v>
      </c>
      <c r="AJ1544" s="150">
        <v>1</v>
      </c>
      <c r="AK1544" s="151">
        <v>0</v>
      </c>
    </row>
    <row r="1545" spans="1:37" x14ac:dyDescent="0.2">
      <c r="A1545" s="149" t="s">
        <v>3167</v>
      </c>
      <c r="B1545" s="66" t="s">
        <v>3167</v>
      </c>
      <c r="C1545" s="67">
        <v>43</v>
      </c>
      <c r="D1545" s="84" t="s">
        <v>335</v>
      </c>
      <c r="E1545" s="85">
        <v>17.6383913827706</v>
      </c>
      <c r="F1545" s="91">
        <v>17.623148642125901</v>
      </c>
      <c r="G1545" s="86">
        <v>7.8982801107639196</v>
      </c>
      <c r="H1545" s="86">
        <v>7.8982801107639196</v>
      </c>
      <c r="I1545" s="86">
        <v>0.49</v>
      </c>
      <c r="J1545" s="86">
        <v>0.7</v>
      </c>
      <c r="K1545" s="87">
        <v>0</v>
      </c>
      <c r="L1545" s="85">
        <v>1.0499999980800001</v>
      </c>
      <c r="M1545" s="86">
        <v>0</v>
      </c>
      <c r="N1545" s="86">
        <v>0.72482752598026401</v>
      </c>
      <c r="O1545" s="86">
        <v>13.637360228020199</v>
      </c>
      <c r="P1545" s="86">
        <v>0.30399999999999999</v>
      </c>
      <c r="Q1545" s="88">
        <v>0.59279999999999999</v>
      </c>
      <c r="R1545" s="85">
        <v>0</v>
      </c>
      <c r="S1545" s="86">
        <v>0</v>
      </c>
      <c r="T1545" s="86">
        <v>1.1399999999999999</v>
      </c>
      <c r="U1545" s="88">
        <v>7.7865000127022803</v>
      </c>
      <c r="V1545" s="89">
        <v>4.66</v>
      </c>
      <c r="W1545" s="85">
        <v>15.541609269174501</v>
      </c>
      <c r="X1545" s="88">
        <v>14.0333333333</v>
      </c>
      <c r="Y1545" s="85">
        <v>-13.099999999999994</v>
      </c>
      <c r="Z1545" s="88"/>
      <c r="AA1545" s="85">
        <v>0</v>
      </c>
      <c r="AB1545" s="91">
        <v>0</v>
      </c>
      <c r="AC1545" s="86">
        <v>0</v>
      </c>
      <c r="AD1545" s="86">
        <v>0</v>
      </c>
      <c r="AE1545" s="86">
        <v>0</v>
      </c>
      <c r="AF1545" s="88">
        <v>0</v>
      </c>
      <c r="AG1545" s="85">
        <v>1.03219999812E-2</v>
      </c>
      <c r="AH1545" s="86">
        <v>1.6999999999999999E-3</v>
      </c>
      <c r="AI1545" s="88">
        <v>0</v>
      </c>
      <c r="AJ1545" s="150">
        <v>1.05</v>
      </c>
      <c r="AK1545" s="151">
        <v>0</v>
      </c>
    </row>
    <row r="1546" spans="1:37" x14ac:dyDescent="0.2">
      <c r="A1546" s="149" t="s">
        <v>3168</v>
      </c>
      <c r="B1546" s="66" t="s">
        <v>3168</v>
      </c>
      <c r="C1546" s="67">
        <v>43</v>
      </c>
      <c r="D1546" s="84" t="s">
        <v>335</v>
      </c>
      <c r="E1546" s="85">
        <v>16.044555042066602</v>
      </c>
      <c r="F1546" s="91">
        <v>16.038630169451402</v>
      </c>
      <c r="G1546" s="86">
        <v>6.8234782952166499</v>
      </c>
      <c r="H1546" s="86">
        <v>6.8175534226014101</v>
      </c>
      <c r="I1546" s="86">
        <v>1.1599999999999999</v>
      </c>
      <c r="J1546" s="86">
        <v>0.43</v>
      </c>
      <c r="K1546" s="87">
        <v>0</v>
      </c>
      <c r="L1546" s="85">
        <v>2.2099999980199998</v>
      </c>
      <c r="M1546" s="86">
        <v>0</v>
      </c>
      <c r="N1546" s="86">
        <v>1.46524181998458</v>
      </c>
      <c r="O1546" s="86">
        <v>11.266038027515799</v>
      </c>
      <c r="P1546" s="86">
        <v>0.24199999999999999</v>
      </c>
      <c r="Q1546" s="88">
        <v>0.49370000000000003</v>
      </c>
      <c r="R1546" s="85">
        <v>0</v>
      </c>
      <c r="S1546" s="86">
        <v>0</v>
      </c>
      <c r="T1546" s="86">
        <v>0.7</v>
      </c>
      <c r="U1546" s="88">
        <v>11.182209582494</v>
      </c>
      <c r="V1546" s="89">
        <v>4.75</v>
      </c>
      <c r="W1546" s="85"/>
      <c r="X1546" s="88"/>
      <c r="Y1546" s="85">
        <v>99.88</v>
      </c>
      <c r="Z1546" s="88"/>
      <c r="AA1546" s="85">
        <v>0.04</v>
      </c>
      <c r="AB1546" s="91">
        <v>0.04</v>
      </c>
      <c r="AC1546" s="86">
        <v>0</v>
      </c>
      <c r="AD1546" s="86">
        <v>0</v>
      </c>
      <c r="AE1546" s="86">
        <v>0</v>
      </c>
      <c r="AF1546" s="88">
        <v>0</v>
      </c>
      <c r="AG1546" s="85">
        <v>2.5271999961600001E-2</v>
      </c>
      <c r="AH1546" s="86">
        <v>2.9190000000000002E-3</v>
      </c>
      <c r="AI1546" s="88">
        <v>0</v>
      </c>
      <c r="AJ1546" s="150">
        <v>1.02</v>
      </c>
      <c r="AK1546" s="151">
        <v>0</v>
      </c>
    </row>
    <row r="1547" spans="1:37" x14ac:dyDescent="0.2">
      <c r="A1547" s="149" t="s">
        <v>3169</v>
      </c>
      <c r="B1547" s="66" t="s">
        <v>3170</v>
      </c>
      <c r="C1547" s="67">
        <v>43</v>
      </c>
      <c r="D1547" s="84" t="s">
        <v>335</v>
      </c>
      <c r="E1547" s="85">
        <v>16.605041673476101</v>
      </c>
      <c r="F1547" s="91">
        <v>16.604020264749099</v>
      </c>
      <c r="G1547" s="86">
        <v>7.9659666612191504</v>
      </c>
      <c r="H1547" s="86">
        <v>7.9659666612191504</v>
      </c>
      <c r="I1547" s="86">
        <v>0.44</v>
      </c>
      <c r="J1547" s="86">
        <v>0.39</v>
      </c>
      <c r="K1547" s="87">
        <v>0</v>
      </c>
      <c r="L1547" s="85">
        <v>1.8100000011399999</v>
      </c>
      <c r="M1547" s="86">
        <v>3.5874344701396798E-3</v>
      </c>
      <c r="N1547" s="86">
        <v>3.2455401296750801</v>
      </c>
      <c r="O1547" s="86">
        <v>9.6869137719127991</v>
      </c>
      <c r="P1547" s="86">
        <v>0.35799999999999998</v>
      </c>
      <c r="Q1547" s="88">
        <v>0.90790000000000004</v>
      </c>
      <c r="R1547" s="85">
        <v>1.14982177762447E-2</v>
      </c>
      <c r="S1547" s="86">
        <v>0</v>
      </c>
      <c r="T1547" s="86">
        <v>1.1000000000000001</v>
      </c>
      <c r="U1547" s="88">
        <v>13.7348831508416</v>
      </c>
      <c r="V1547" s="89">
        <v>4.6500000000000004</v>
      </c>
      <c r="W1547" s="85">
        <v>16.072760445376598</v>
      </c>
      <c r="X1547" s="88">
        <v>17</v>
      </c>
      <c r="Y1547" s="85">
        <v>59.319999999999993</v>
      </c>
      <c r="Z1547" s="88">
        <v>100</v>
      </c>
      <c r="AA1547" s="85">
        <v>0.22</v>
      </c>
      <c r="AB1547" s="91">
        <v>0.22</v>
      </c>
      <c r="AC1547" s="86">
        <v>0.01</v>
      </c>
      <c r="AD1547" s="86">
        <v>0.01</v>
      </c>
      <c r="AE1547" s="86">
        <v>0</v>
      </c>
      <c r="AF1547" s="88">
        <v>0</v>
      </c>
      <c r="AG1547" s="85">
        <v>0.119860000099</v>
      </c>
      <c r="AH1547" s="86">
        <v>2.4580000000000001E-3</v>
      </c>
      <c r="AI1547" s="88">
        <v>0</v>
      </c>
      <c r="AJ1547" s="150">
        <v>1</v>
      </c>
      <c r="AK1547" s="151">
        <v>0</v>
      </c>
    </row>
    <row r="1548" spans="1:37" x14ac:dyDescent="0.2">
      <c r="A1548" s="149" t="s">
        <v>3171</v>
      </c>
      <c r="B1548" s="66" t="s">
        <v>3171</v>
      </c>
      <c r="C1548" s="67">
        <v>43</v>
      </c>
      <c r="D1548" s="84" t="s">
        <v>335</v>
      </c>
      <c r="E1548" s="85">
        <v>14.013944037432699</v>
      </c>
      <c r="F1548" s="91">
        <v>14.009283597114299</v>
      </c>
      <c r="G1548" s="86">
        <v>6.7604347258728996</v>
      </c>
      <c r="H1548" s="86">
        <v>6.7604347258728996</v>
      </c>
      <c r="I1548" s="86">
        <v>0.18</v>
      </c>
      <c r="J1548" s="86">
        <v>0.21</v>
      </c>
      <c r="K1548" s="87">
        <v>0</v>
      </c>
      <c r="L1548" s="85">
        <v>1.6199999998800001</v>
      </c>
      <c r="M1548" s="86">
        <v>2.9567137902407098E-3</v>
      </c>
      <c r="N1548" s="86">
        <v>2.60660660660661</v>
      </c>
      <c r="O1548" s="86">
        <v>8.9372850826919894</v>
      </c>
      <c r="P1548" s="86">
        <v>0.29399999999999998</v>
      </c>
      <c r="Q1548" s="88">
        <v>1.1081000000000001</v>
      </c>
      <c r="R1548" s="85">
        <v>1.1882129277566499E-2</v>
      </c>
      <c r="S1548" s="86">
        <v>0</v>
      </c>
      <c r="T1548" s="86">
        <v>1.46</v>
      </c>
      <c r="U1548" s="88">
        <v>10.255764964673901</v>
      </c>
      <c r="V1548" s="89">
        <v>4.68</v>
      </c>
      <c r="W1548" s="85">
        <v>16.337761903432099</v>
      </c>
      <c r="X1548" s="88">
        <v>14.733333333299999</v>
      </c>
      <c r="Y1548" s="85">
        <v>42.039999999999992</v>
      </c>
      <c r="Z1548" s="88">
        <v>100</v>
      </c>
      <c r="AA1548" s="85">
        <v>0.6</v>
      </c>
      <c r="AB1548" s="91">
        <v>0.56999999999999995</v>
      </c>
      <c r="AC1548" s="86">
        <v>0.11</v>
      </c>
      <c r="AD1548" s="86">
        <v>0.11</v>
      </c>
      <c r="AE1548" s="86">
        <v>0</v>
      </c>
      <c r="AF1548" s="88">
        <v>0</v>
      </c>
      <c r="AG1548" s="85">
        <v>0.14799199998099999</v>
      </c>
      <c r="AH1548" s="86">
        <v>1.555E-3</v>
      </c>
      <c r="AI1548" s="88">
        <v>0</v>
      </c>
      <c r="AJ1548" s="150">
        <v>1.01</v>
      </c>
      <c r="AK1548" s="151">
        <v>0</v>
      </c>
    </row>
    <row r="1549" spans="1:37" x14ac:dyDescent="0.2">
      <c r="A1549" s="149" t="s">
        <v>3172</v>
      </c>
      <c r="B1549" s="66" t="s">
        <v>3173</v>
      </c>
      <c r="C1549" s="67">
        <v>43</v>
      </c>
      <c r="D1549" s="84" t="s">
        <v>335</v>
      </c>
      <c r="E1549" s="85">
        <v>25.183404909183999</v>
      </c>
      <c r="F1549" s="91">
        <v>25.172373034947402</v>
      </c>
      <c r="G1549" s="86">
        <v>11.859264804381199</v>
      </c>
      <c r="H1549" s="86">
        <v>11.8553248492967</v>
      </c>
      <c r="I1549" s="86">
        <v>0.1</v>
      </c>
      <c r="J1549" s="86">
        <v>0.24</v>
      </c>
      <c r="K1549" s="87">
        <v>0</v>
      </c>
      <c r="L1549" s="85">
        <v>1.5700000003400001</v>
      </c>
      <c r="M1549" s="86">
        <v>0</v>
      </c>
      <c r="N1549" s="86">
        <v>8.5989294308304292</v>
      </c>
      <c r="O1549" s="86">
        <v>13.884659660589</v>
      </c>
      <c r="P1549" s="86">
        <v>0.27600000000000002</v>
      </c>
      <c r="Q1549" s="88">
        <v>1.3658999999999999</v>
      </c>
      <c r="R1549" s="85">
        <v>0</v>
      </c>
      <c r="S1549" s="86">
        <v>0</v>
      </c>
      <c r="T1549" s="86">
        <v>1.33</v>
      </c>
      <c r="U1549" s="88">
        <v>8.8491391198140299</v>
      </c>
      <c r="V1549" s="89">
        <v>4.71</v>
      </c>
      <c r="W1549" s="85">
        <v>18.2017260329742</v>
      </c>
      <c r="X1549" s="88">
        <v>20.5</v>
      </c>
      <c r="Y1549" s="85">
        <v>33.56</v>
      </c>
      <c r="Z1549" s="88"/>
      <c r="AA1549" s="85">
        <v>0.28999999999999998</v>
      </c>
      <c r="AB1549" s="91">
        <v>0.28999999999999998</v>
      </c>
      <c r="AC1549" s="86">
        <v>0.06</v>
      </c>
      <c r="AD1549" s="86">
        <v>0.06</v>
      </c>
      <c r="AE1549" s="86">
        <v>0</v>
      </c>
      <c r="AF1549" s="88">
        <v>0</v>
      </c>
      <c r="AG1549" s="85">
        <v>0.69140400013900005</v>
      </c>
      <c r="AH1549" s="86">
        <v>2.0539999999999998E-3</v>
      </c>
      <c r="AI1549" s="88">
        <v>0</v>
      </c>
      <c r="AJ1549" s="150">
        <v>1.02</v>
      </c>
      <c r="AK1549" s="151">
        <v>0</v>
      </c>
    </row>
    <row r="1550" spans="1:37" x14ac:dyDescent="0.2">
      <c r="A1550" s="149" t="s">
        <v>3174</v>
      </c>
      <c r="B1550" s="66" t="s">
        <v>3174</v>
      </c>
      <c r="C1550" s="67">
        <v>43</v>
      </c>
      <c r="D1550" s="84" t="s">
        <v>335</v>
      </c>
      <c r="E1550" s="85">
        <v>30.081333602204701</v>
      </c>
      <c r="F1550" s="91">
        <v>30.0732674598373</v>
      </c>
      <c r="G1550" s="86">
        <v>13.413994757007501</v>
      </c>
      <c r="H1550" s="86">
        <v>13.408617328762499</v>
      </c>
      <c r="I1550" s="86">
        <v>0.41</v>
      </c>
      <c r="J1550" s="86">
        <v>3.26</v>
      </c>
      <c r="K1550" s="87">
        <v>0</v>
      </c>
      <c r="L1550" s="85">
        <v>1.4700000004</v>
      </c>
      <c r="M1550" s="86">
        <v>0</v>
      </c>
      <c r="N1550" s="86">
        <v>14.907135874877801</v>
      </c>
      <c r="O1550" s="86">
        <v>17.546787459768701</v>
      </c>
      <c r="P1550" s="86">
        <v>0.56399999999999995</v>
      </c>
      <c r="Q1550" s="88">
        <v>1.7029000000000001</v>
      </c>
      <c r="R1550" s="85">
        <v>0</v>
      </c>
      <c r="S1550" s="86">
        <v>0</v>
      </c>
      <c r="T1550" s="86">
        <v>2.11</v>
      </c>
      <c r="U1550" s="88">
        <v>7.3845533373664001</v>
      </c>
      <c r="V1550" s="89">
        <v>4.53</v>
      </c>
      <c r="W1550" s="85">
        <v>29.556129584909499</v>
      </c>
      <c r="X1550" s="88">
        <v>34.066666666700002</v>
      </c>
      <c r="Y1550" s="85">
        <v>99.860000000000014</v>
      </c>
      <c r="Z1550" s="88">
        <v>100</v>
      </c>
      <c r="AA1550" s="85">
        <v>0.26</v>
      </c>
      <c r="AB1550" s="91">
        <v>0.26</v>
      </c>
      <c r="AC1550" s="86">
        <v>0</v>
      </c>
      <c r="AD1550" s="86">
        <v>0</v>
      </c>
      <c r="AE1550" s="86">
        <v>0</v>
      </c>
      <c r="AF1550" s="88">
        <v>0</v>
      </c>
      <c r="AG1550" s="85">
        <v>1.4193000015099999</v>
      </c>
      <c r="AH1550" s="86">
        <v>1.6754000000000002E-2</v>
      </c>
      <c r="AI1550" s="88">
        <v>9.8160000104300007E-3</v>
      </c>
      <c r="AJ1550" s="150">
        <v>1</v>
      </c>
      <c r="AK1550" s="151">
        <v>0</v>
      </c>
    </row>
    <row r="1551" spans="1:37" x14ac:dyDescent="0.2">
      <c r="A1551" s="149" t="s">
        <v>3175</v>
      </c>
      <c r="B1551" s="66" t="s">
        <v>3175</v>
      </c>
      <c r="C1551" s="67">
        <v>43</v>
      </c>
      <c r="D1551" s="84" t="s">
        <v>335</v>
      </c>
      <c r="E1551" s="85">
        <v>45.346062052505999</v>
      </c>
      <c r="F1551" s="91">
        <v>45.331832793268298</v>
      </c>
      <c r="G1551" s="86">
        <v>19.061386317920501</v>
      </c>
      <c r="H1551" s="86">
        <v>19.051037765747601</v>
      </c>
      <c r="I1551" s="86">
        <v>0.39</v>
      </c>
      <c r="J1551" s="86">
        <v>2.4</v>
      </c>
      <c r="K1551" s="87">
        <v>0</v>
      </c>
      <c r="L1551" s="85">
        <v>1.0800000006799999</v>
      </c>
      <c r="M1551" s="86">
        <v>0</v>
      </c>
      <c r="N1551" s="86">
        <v>26.804594700430801</v>
      </c>
      <c r="O1551" s="86">
        <v>25.017402199637999</v>
      </c>
      <c r="P1551" s="86">
        <v>0.308</v>
      </c>
      <c r="Q1551" s="88">
        <v>0.76180000000000003</v>
      </c>
      <c r="R1551" s="85">
        <v>0</v>
      </c>
      <c r="S1551" s="86">
        <v>0</v>
      </c>
      <c r="T1551" s="86">
        <v>1.56</v>
      </c>
      <c r="U1551" s="88">
        <v>4.7900860870183903</v>
      </c>
      <c r="V1551" s="89">
        <v>4.6500000000000004</v>
      </c>
      <c r="W1551" s="85">
        <v>33.601163520725102</v>
      </c>
      <c r="X1551" s="88">
        <v>38.933333333299998</v>
      </c>
      <c r="Y1551" s="85">
        <v>99.97999999999999</v>
      </c>
      <c r="Z1551" s="88">
        <v>100</v>
      </c>
      <c r="AA1551" s="85">
        <v>0.84</v>
      </c>
      <c r="AB1551" s="91">
        <v>0.82</v>
      </c>
      <c r="AC1551" s="86">
        <v>0</v>
      </c>
      <c r="AD1551" s="86">
        <v>0</v>
      </c>
      <c r="AE1551" s="86">
        <v>0</v>
      </c>
      <c r="AF1551" s="88">
        <v>0</v>
      </c>
      <c r="AG1551" s="85">
        <v>2.9925000005500002</v>
      </c>
      <c r="AH1551" s="86">
        <v>2.5295000000000002E-2</v>
      </c>
      <c r="AI1551" s="88">
        <v>8.1910000015000001E-3</v>
      </c>
      <c r="AJ1551" s="150">
        <v>1.01</v>
      </c>
      <c r="AK1551" s="151">
        <v>0</v>
      </c>
    </row>
    <row r="1552" spans="1:37" x14ac:dyDescent="0.2">
      <c r="A1552" s="149" t="s">
        <v>3176</v>
      </c>
      <c r="B1552" s="66" t="s">
        <v>3177</v>
      </c>
      <c r="C1552" s="67">
        <v>43</v>
      </c>
      <c r="D1552" s="84" t="s">
        <v>335</v>
      </c>
      <c r="E1552" s="85">
        <v>31.953637615286699</v>
      </c>
      <c r="F1552" s="91">
        <v>31.949029028337101</v>
      </c>
      <c r="G1552" s="86">
        <v>15.0729596921464</v>
      </c>
      <c r="H1552" s="86">
        <v>15.0683511051968</v>
      </c>
      <c r="I1552" s="86">
        <v>0.56999999999999995</v>
      </c>
      <c r="J1552" s="86">
        <v>0.32</v>
      </c>
      <c r="K1552" s="87">
        <v>0</v>
      </c>
      <c r="L1552" s="85">
        <v>3.3099999982999999</v>
      </c>
      <c r="M1552" s="86">
        <v>0.55701543246624596</v>
      </c>
      <c r="N1552" s="86">
        <v>4.2465213966920397</v>
      </c>
      <c r="O1552" s="86">
        <v>11.245487364620899</v>
      </c>
      <c r="P1552" s="86">
        <v>0.23300000000000001</v>
      </c>
      <c r="Q1552" s="88">
        <v>0.59530000000000005</v>
      </c>
      <c r="R1552" s="85">
        <v>1.64284540824708E-2</v>
      </c>
      <c r="S1552" s="86">
        <v>0</v>
      </c>
      <c r="T1552" s="86">
        <v>1.18</v>
      </c>
      <c r="U1552" s="88">
        <v>5.4582951684726604</v>
      </c>
      <c r="V1552" s="89">
        <v>4.8099999999999996</v>
      </c>
      <c r="W1552" s="85">
        <v>28.522518214300899</v>
      </c>
      <c r="X1552" s="88">
        <v>30.566666666700002</v>
      </c>
      <c r="Y1552" s="85">
        <v>100</v>
      </c>
      <c r="Z1552" s="88">
        <v>100</v>
      </c>
      <c r="AA1552" s="85">
        <v>0.02</v>
      </c>
      <c r="AB1552" s="91">
        <v>0.02</v>
      </c>
      <c r="AC1552" s="86">
        <v>0</v>
      </c>
      <c r="AD1552" s="86">
        <v>0</v>
      </c>
      <c r="AE1552" s="86">
        <v>0</v>
      </c>
      <c r="AF1552" s="88">
        <v>0</v>
      </c>
      <c r="AG1552" s="85">
        <v>5.7446339992200004</v>
      </c>
      <c r="AH1552" s="86">
        <v>3.8219999999999999E-3</v>
      </c>
      <c r="AI1552" s="88">
        <v>0</v>
      </c>
      <c r="AJ1552" s="150">
        <v>1.03</v>
      </c>
      <c r="AK1552" s="151">
        <v>0</v>
      </c>
    </row>
    <row r="1553" spans="1:37" x14ac:dyDescent="0.2">
      <c r="A1553" s="149" t="s">
        <v>3178</v>
      </c>
      <c r="B1553" s="66" t="s">
        <v>3178</v>
      </c>
      <c r="C1553" s="67">
        <v>43</v>
      </c>
      <c r="D1553" s="84" t="s">
        <v>335</v>
      </c>
      <c r="E1553" s="85">
        <v>54.464118557056601</v>
      </c>
      <c r="F1553" s="91">
        <v>54.459191817671197</v>
      </c>
      <c r="G1553" s="86">
        <v>22.080660577216801</v>
      </c>
      <c r="H1553" s="86">
        <v>22.078689881462701</v>
      </c>
      <c r="I1553" s="86">
        <v>0.31</v>
      </c>
      <c r="J1553" s="86">
        <v>0.31</v>
      </c>
      <c r="K1553" s="87">
        <v>0</v>
      </c>
      <c r="L1553" s="85">
        <v>0.49000000016200002</v>
      </c>
      <c r="M1553" s="86">
        <v>0</v>
      </c>
      <c r="N1553" s="86">
        <v>31.898533491874801</v>
      </c>
      <c r="O1553" s="86">
        <v>45.129054936225799</v>
      </c>
      <c r="P1553" s="86">
        <v>0.13700000000000001</v>
      </c>
      <c r="Q1553" s="88">
        <v>0.94159999999999999</v>
      </c>
      <c r="R1553" s="85">
        <v>0</v>
      </c>
      <c r="S1553" s="86">
        <v>0</v>
      </c>
      <c r="T1553" s="86">
        <v>1.39</v>
      </c>
      <c r="U1553" s="88">
        <v>4.9996551282430302</v>
      </c>
      <c r="V1553" s="89">
        <v>4.82</v>
      </c>
      <c r="W1553" s="85">
        <v>40.071104898588402</v>
      </c>
      <c r="X1553" s="88">
        <v>39.4</v>
      </c>
      <c r="Y1553" s="85">
        <v>12.459999999999994</v>
      </c>
      <c r="Z1553" s="88"/>
      <c r="AA1553" s="85">
        <v>0.56000000000000005</v>
      </c>
      <c r="AB1553" s="91">
        <v>0.55000000000000004</v>
      </c>
      <c r="AC1553" s="86">
        <v>0.15</v>
      </c>
      <c r="AD1553" s="86">
        <v>0.14000000000000001</v>
      </c>
      <c r="AE1553" s="86">
        <v>0</v>
      </c>
      <c r="AF1553" s="88">
        <v>0</v>
      </c>
      <c r="AG1553" s="85">
        <v>4.1632800010800004</v>
      </c>
      <c r="AH1553" s="86">
        <v>2.2780000000000001E-3</v>
      </c>
      <c r="AI1553" s="88">
        <v>0</v>
      </c>
      <c r="AJ1553" s="150">
        <v>1.02</v>
      </c>
      <c r="AK1553" s="151">
        <v>0</v>
      </c>
    </row>
    <row r="1554" spans="1:37" x14ac:dyDescent="0.2">
      <c r="A1554" s="149" t="s">
        <v>3179</v>
      </c>
      <c r="B1554" s="66" t="s">
        <v>3179</v>
      </c>
      <c r="C1554" s="67">
        <v>43</v>
      </c>
      <c r="D1554" s="84" t="s">
        <v>335</v>
      </c>
      <c r="E1554" s="85">
        <v>50.812325529161399</v>
      </c>
      <c r="F1554" s="91">
        <v>50.812325529161399</v>
      </c>
      <c r="G1554" s="86">
        <v>18.409146817544901</v>
      </c>
      <c r="H1554" s="86">
        <v>18.409146817544901</v>
      </c>
      <c r="I1554" s="86">
        <v>0.25</v>
      </c>
      <c r="J1554" s="86">
        <v>0.16</v>
      </c>
      <c r="K1554" s="87">
        <v>0</v>
      </c>
      <c r="L1554" s="85">
        <v>1.6400000003999999</v>
      </c>
      <c r="M1554" s="86">
        <v>0</v>
      </c>
      <c r="N1554" s="86">
        <v>17.654922931739499</v>
      </c>
      <c r="O1554" s="86">
        <v>32.791798107255502</v>
      </c>
      <c r="P1554" s="86">
        <v>0.11600000000000001</v>
      </c>
      <c r="Q1554" s="88">
        <v>0.48720000000000002</v>
      </c>
      <c r="R1554" s="85">
        <v>0</v>
      </c>
      <c r="S1554" s="86">
        <v>0</v>
      </c>
      <c r="T1554" s="86">
        <v>0.98</v>
      </c>
      <c r="U1554" s="88">
        <v>5.3862690781522398</v>
      </c>
      <c r="V1554" s="89">
        <v>4.9400000000000004</v>
      </c>
      <c r="W1554" s="85">
        <v>31.944808022080899</v>
      </c>
      <c r="X1554" s="88">
        <v>32.066666666700002</v>
      </c>
      <c r="Y1554" s="85">
        <v>48.099999999999994</v>
      </c>
      <c r="Z1554" s="88">
        <v>100</v>
      </c>
      <c r="AA1554" s="85">
        <v>1.22</v>
      </c>
      <c r="AB1554" s="91">
        <v>1.22</v>
      </c>
      <c r="AC1554" s="86">
        <v>0.14000000000000001</v>
      </c>
      <c r="AD1554" s="86">
        <v>0.14000000000000001</v>
      </c>
      <c r="AE1554" s="86">
        <v>0</v>
      </c>
      <c r="AF1554" s="88">
        <v>0</v>
      </c>
      <c r="AG1554" s="85">
        <v>1.2779400002700001</v>
      </c>
      <c r="AH1554" s="86">
        <v>9.8799999999999995E-4</v>
      </c>
      <c r="AI1554" s="88">
        <v>0</v>
      </c>
      <c r="AJ1554" s="150">
        <v>1.02</v>
      </c>
      <c r="AK1554" s="151">
        <v>0</v>
      </c>
    </row>
    <row r="1555" spans="1:37" x14ac:dyDescent="0.2">
      <c r="A1555" s="149" t="s">
        <v>3180</v>
      </c>
      <c r="B1555" s="66" t="s">
        <v>3181</v>
      </c>
      <c r="C1555" s="67">
        <v>43</v>
      </c>
      <c r="D1555" s="84" t="s">
        <v>335</v>
      </c>
      <c r="E1555" s="85">
        <v>39.566575093384998</v>
      </c>
      <c r="F1555" s="91">
        <v>39.548787477518403</v>
      </c>
      <c r="G1555" s="86">
        <v>14.380299227226899</v>
      </c>
      <c r="H1555" s="86">
        <v>14.3625116113604</v>
      </c>
      <c r="I1555" s="86">
        <v>0.27</v>
      </c>
      <c r="J1555" s="86">
        <v>0.17</v>
      </c>
      <c r="K1555" s="87">
        <v>0</v>
      </c>
      <c r="L1555" s="85">
        <v>2.19999999752</v>
      </c>
      <c r="M1555" s="86">
        <v>1.07141987934617E-2</v>
      </c>
      <c r="N1555" s="86">
        <v>6.4233230623370501</v>
      </c>
      <c r="O1555" s="86">
        <v>14.5836431226766</v>
      </c>
      <c r="P1555" s="86">
        <v>0.14099999999999999</v>
      </c>
      <c r="Q1555" s="88">
        <v>0.86739999999999995</v>
      </c>
      <c r="R1555" s="85">
        <v>1.07158165452207E-2</v>
      </c>
      <c r="S1555" s="86">
        <v>0</v>
      </c>
      <c r="T1555" s="86">
        <v>1.0900000000000001</v>
      </c>
      <c r="U1555" s="88">
        <v>5.5082317133426901</v>
      </c>
      <c r="V1555" s="89">
        <v>4.8</v>
      </c>
      <c r="W1555" s="85"/>
      <c r="X1555" s="88"/>
      <c r="Y1555" s="85">
        <v>100</v>
      </c>
      <c r="Z1555" s="88"/>
      <c r="AA1555" s="85">
        <v>0.38</v>
      </c>
      <c r="AB1555" s="91">
        <v>0.38</v>
      </c>
      <c r="AC1555" s="86">
        <v>0.01</v>
      </c>
      <c r="AD1555" s="86">
        <v>0.01</v>
      </c>
      <c r="AE1555" s="86">
        <v>0</v>
      </c>
      <c r="AF1555" s="88">
        <v>0</v>
      </c>
      <c r="AG1555" s="85">
        <v>2.7337199974300002</v>
      </c>
      <c r="AH1555" s="86">
        <v>1.1479999999999999E-3</v>
      </c>
      <c r="AI1555" s="88">
        <v>0</v>
      </c>
      <c r="AJ1555" s="150">
        <v>1.02</v>
      </c>
      <c r="AK1555" s="151">
        <v>0</v>
      </c>
    </row>
    <row r="1556" spans="1:37" x14ac:dyDescent="0.2">
      <c r="A1556" s="149" t="s">
        <v>3182</v>
      </c>
      <c r="B1556" s="66" t="s">
        <v>3182</v>
      </c>
      <c r="C1556" s="67">
        <v>43</v>
      </c>
      <c r="D1556" s="84" t="s">
        <v>335</v>
      </c>
      <c r="E1556" s="85">
        <v>65.689241557482902</v>
      </c>
      <c r="F1556" s="91">
        <v>65.5434582026204</v>
      </c>
      <c r="G1556" s="86">
        <v>27.224580180845201</v>
      </c>
      <c r="H1556" s="86">
        <v>27.0787968259827</v>
      </c>
      <c r="I1556" s="86">
        <v>0.28999999999999998</v>
      </c>
      <c r="J1556" s="86">
        <v>0.18</v>
      </c>
      <c r="K1556" s="87">
        <v>0</v>
      </c>
      <c r="L1556" s="85">
        <v>1.2599999993</v>
      </c>
      <c r="M1556" s="86">
        <v>0</v>
      </c>
      <c r="N1556" s="86">
        <v>41.037108666747301</v>
      </c>
      <c r="O1556" s="86">
        <v>48.095599393019697</v>
      </c>
      <c r="P1556" s="86">
        <v>0.128</v>
      </c>
      <c r="Q1556" s="88">
        <v>0.73809999999999998</v>
      </c>
      <c r="R1556" s="85">
        <v>0</v>
      </c>
      <c r="S1556" s="86">
        <v>0</v>
      </c>
      <c r="T1556" s="86">
        <v>1.1299999999999999</v>
      </c>
      <c r="U1556" s="88">
        <v>2.8289352279018298</v>
      </c>
      <c r="V1556" s="89">
        <v>4.75</v>
      </c>
      <c r="W1556" s="85">
        <v>39.841631895714897</v>
      </c>
      <c r="X1556" s="88">
        <v>41.933333333299998</v>
      </c>
      <c r="Y1556" s="85">
        <v>17.040000000000006</v>
      </c>
      <c r="Z1556" s="88"/>
      <c r="AA1556" s="85">
        <v>0.22</v>
      </c>
      <c r="AB1556" s="91">
        <v>0.22</v>
      </c>
      <c r="AC1556" s="86">
        <v>0.1</v>
      </c>
      <c r="AD1556" s="86">
        <v>0.1</v>
      </c>
      <c r="AE1556" s="86">
        <v>0</v>
      </c>
      <c r="AF1556" s="88">
        <v>0</v>
      </c>
      <c r="AG1556" s="85">
        <v>0.453719999815</v>
      </c>
      <c r="AH1556" s="86">
        <v>5.8299999999999997E-4</v>
      </c>
      <c r="AI1556" s="88">
        <v>0</v>
      </c>
      <c r="AJ1556" s="150">
        <v>1.05</v>
      </c>
      <c r="AK1556" s="151">
        <v>0</v>
      </c>
    </row>
    <row r="1557" spans="1:37" x14ac:dyDescent="0.2">
      <c r="A1557" s="149" t="s">
        <v>3183</v>
      </c>
      <c r="B1557" s="66" t="s">
        <v>3184</v>
      </c>
      <c r="C1557" s="67">
        <v>43</v>
      </c>
      <c r="D1557" s="84" t="s">
        <v>335</v>
      </c>
      <c r="E1557" s="85">
        <v>59.9813033147665</v>
      </c>
      <c r="F1557" s="91">
        <v>59.969617886495499</v>
      </c>
      <c r="G1557" s="86">
        <v>20.058037627078999</v>
      </c>
      <c r="H1557" s="86">
        <v>20.056739246159999</v>
      </c>
      <c r="I1557" s="86">
        <v>0.37</v>
      </c>
      <c r="J1557" s="86">
        <v>0.28000000000000003</v>
      </c>
      <c r="K1557" s="87">
        <v>0</v>
      </c>
      <c r="L1557" s="85">
        <v>0.30999999996700001</v>
      </c>
      <c r="M1557" s="86">
        <v>6.1548756822295402E-2</v>
      </c>
      <c r="N1557" s="86">
        <v>20.077930511960201</v>
      </c>
      <c r="O1557" s="86">
        <v>25.774215889977199</v>
      </c>
      <c r="P1557" s="86">
        <v>0.128</v>
      </c>
      <c r="Q1557" s="88">
        <v>0.86560000000000004</v>
      </c>
      <c r="R1557" s="85">
        <v>6.5475021279381897E-3</v>
      </c>
      <c r="S1557" s="86">
        <v>0</v>
      </c>
      <c r="T1557" s="86">
        <v>1.1499999999999999</v>
      </c>
      <c r="U1557" s="88">
        <v>4.5956192627793104</v>
      </c>
      <c r="V1557" s="89">
        <v>4.82</v>
      </c>
      <c r="W1557" s="85">
        <v>22.202839551784201</v>
      </c>
      <c r="X1557" s="88">
        <v>24.866666666699999</v>
      </c>
      <c r="Y1557" s="85">
        <v>99.94</v>
      </c>
      <c r="Z1557" s="88">
        <v>100</v>
      </c>
      <c r="AA1557" s="85">
        <v>0</v>
      </c>
      <c r="AB1557" s="91">
        <v>0</v>
      </c>
      <c r="AC1557" s="86">
        <v>0.1</v>
      </c>
      <c r="AD1557" s="86">
        <v>0.1</v>
      </c>
      <c r="AE1557" s="86">
        <v>0</v>
      </c>
      <c r="AF1557" s="88">
        <v>0</v>
      </c>
      <c r="AG1557" s="85">
        <v>1.1251800000400001</v>
      </c>
      <c r="AH1557" s="86">
        <v>2.9090000000000001E-3</v>
      </c>
      <c r="AI1557" s="88">
        <v>0</v>
      </c>
      <c r="AJ1557" s="150">
        <v>1.06</v>
      </c>
      <c r="AK1557" s="151">
        <v>0</v>
      </c>
    </row>
    <row r="1558" spans="1:37" x14ac:dyDescent="0.2">
      <c r="A1558" s="149" t="s">
        <v>3185</v>
      </c>
      <c r="B1558" s="66" t="s">
        <v>3186</v>
      </c>
      <c r="C1558" s="67">
        <v>43</v>
      </c>
      <c r="D1558" s="84" t="s">
        <v>335</v>
      </c>
      <c r="E1558" s="85">
        <v>50.833502475356703</v>
      </c>
      <c r="F1558" s="91">
        <v>50.8237951940133</v>
      </c>
      <c r="G1558" s="86">
        <v>16.759179999470501</v>
      </c>
      <c r="H1558" s="86">
        <v>16.7547675988598</v>
      </c>
      <c r="I1558" s="86">
        <v>0.27</v>
      </c>
      <c r="J1558" s="86">
        <v>0.24</v>
      </c>
      <c r="K1558" s="87">
        <v>0</v>
      </c>
      <c r="L1558" s="85">
        <v>1.3599999996000001</v>
      </c>
      <c r="M1558" s="86">
        <v>0</v>
      </c>
      <c r="N1558" s="86">
        <v>19.173363949483399</v>
      </c>
      <c r="O1558" s="86">
        <v>29.9190411937455</v>
      </c>
      <c r="P1558" s="86">
        <v>0.155</v>
      </c>
      <c r="Q1558" s="88">
        <v>0.74519999999999997</v>
      </c>
      <c r="R1558" s="85">
        <v>0</v>
      </c>
      <c r="S1558" s="86">
        <v>0</v>
      </c>
      <c r="T1558" s="86">
        <v>0.98</v>
      </c>
      <c r="U1558" s="88">
        <v>4.1803083385546698</v>
      </c>
      <c r="V1558" s="89">
        <v>4.96</v>
      </c>
      <c r="W1558" s="85">
        <v>24.6117011917467</v>
      </c>
      <c r="X1558" s="88">
        <v>41.8</v>
      </c>
      <c r="Y1558" s="85">
        <v>77.919999999999987</v>
      </c>
      <c r="Z1558" s="88"/>
      <c r="AA1558" s="85">
        <v>0.06</v>
      </c>
      <c r="AB1558" s="91">
        <v>0.06</v>
      </c>
      <c r="AC1558" s="86">
        <v>0.05</v>
      </c>
      <c r="AD1558" s="86">
        <v>0.05</v>
      </c>
      <c r="AE1558" s="86">
        <v>0</v>
      </c>
      <c r="AF1558" s="88">
        <v>0</v>
      </c>
      <c r="AG1558" s="85">
        <v>1.86161999992</v>
      </c>
      <c r="AH1558" s="86">
        <v>1.743E-3</v>
      </c>
      <c r="AI1558" s="88">
        <v>0</v>
      </c>
      <c r="AJ1558" s="150">
        <v>1.04</v>
      </c>
      <c r="AK1558" s="151">
        <v>0</v>
      </c>
    </row>
    <row r="1559" spans="1:37" x14ac:dyDescent="0.2">
      <c r="A1559" s="149" t="s">
        <v>3187</v>
      </c>
      <c r="B1559" s="66" t="s">
        <v>3188</v>
      </c>
      <c r="C1559" s="67">
        <v>43</v>
      </c>
      <c r="D1559" s="84" t="s">
        <v>335</v>
      </c>
      <c r="E1559" s="85">
        <v>61.212882145612397</v>
      </c>
      <c r="F1559" s="91">
        <v>61.1758210174414</v>
      </c>
      <c r="G1559" s="86">
        <v>21.903883098612901</v>
      </c>
      <c r="H1559" s="86">
        <v>21.898588651731298</v>
      </c>
      <c r="I1559" s="86">
        <v>0.28000000000000003</v>
      </c>
      <c r="J1559" s="86">
        <v>0.22</v>
      </c>
      <c r="K1559" s="87">
        <v>0</v>
      </c>
      <c r="L1559" s="85">
        <v>0.73000000044699997</v>
      </c>
      <c r="M1559" s="86">
        <v>0</v>
      </c>
      <c r="N1559" s="86">
        <v>25.273794738624801</v>
      </c>
      <c r="O1559" s="86">
        <v>33.125220874072298</v>
      </c>
      <c r="P1559" s="86">
        <v>0.16300000000000001</v>
      </c>
      <c r="Q1559" s="88">
        <v>0.44540000000000002</v>
      </c>
      <c r="R1559" s="85">
        <v>0</v>
      </c>
      <c r="S1559" s="86">
        <v>0</v>
      </c>
      <c r="T1559" s="86">
        <v>0.81</v>
      </c>
      <c r="U1559" s="88">
        <v>2.56175594112575</v>
      </c>
      <c r="V1559" s="89">
        <v>4.7699999999999996</v>
      </c>
      <c r="W1559" s="85">
        <v>36.145464662227603</v>
      </c>
      <c r="X1559" s="88">
        <v>40.299999999999997</v>
      </c>
      <c r="Y1559" s="85">
        <v>52.94</v>
      </c>
      <c r="Z1559" s="88"/>
      <c r="AA1559" s="85">
        <v>0.95</v>
      </c>
      <c r="AB1559" s="91">
        <v>0.91</v>
      </c>
      <c r="AC1559" s="86">
        <v>0.15</v>
      </c>
      <c r="AD1559" s="86">
        <v>0.15</v>
      </c>
      <c r="AE1559" s="86">
        <v>0</v>
      </c>
      <c r="AF1559" s="88">
        <v>0</v>
      </c>
      <c r="AG1559" s="85">
        <v>1.7373600009000001</v>
      </c>
      <c r="AH1559" s="86">
        <v>2.0170000000000001E-3</v>
      </c>
      <c r="AI1559" s="88">
        <v>0</v>
      </c>
      <c r="AJ1559" s="150">
        <v>1.08</v>
      </c>
      <c r="AK1559" s="151">
        <v>0</v>
      </c>
    </row>
    <row r="1560" spans="1:37" x14ac:dyDescent="0.2">
      <c r="A1560" s="149" t="s">
        <v>3189</v>
      </c>
      <c r="B1560" s="66" t="s">
        <v>3190</v>
      </c>
      <c r="C1560" s="67">
        <v>43</v>
      </c>
      <c r="D1560" s="84" t="s">
        <v>335</v>
      </c>
      <c r="E1560" s="85">
        <v>55.734059742896797</v>
      </c>
      <c r="F1560" s="91">
        <v>55.6675675289205</v>
      </c>
      <c r="G1560" s="86">
        <v>20.295139633649299</v>
      </c>
      <c r="H1560" s="86">
        <v>20.2665408319391</v>
      </c>
      <c r="I1560" s="86">
        <v>0.36</v>
      </c>
      <c r="J1560" s="86">
        <v>0.24</v>
      </c>
      <c r="K1560" s="87">
        <v>0</v>
      </c>
      <c r="L1560" s="85">
        <v>0.39999999994199997</v>
      </c>
      <c r="M1560" s="86">
        <v>0</v>
      </c>
      <c r="N1560" s="86">
        <v>23.496603503753999</v>
      </c>
      <c r="O1560" s="86">
        <v>29.928265138460301</v>
      </c>
      <c r="P1560" s="86">
        <v>0.186</v>
      </c>
      <c r="Q1560" s="88">
        <v>1.1996</v>
      </c>
      <c r="R1560" s="85">
        <v>0</v>
      </c>
      <c r="S1560" s="86">
        <v>0</v>
      </c>
      <c r="T1560" s="86">
        <v>1.41</v>
      </c>
      <c r="U1560" s="88">
        <v>3.1244190868402599</v>
      </c>
      <c r="V1560" s="89">
        <v>4.79</v>
      </c>
      <c r="W1560" s="85"/>
      <c r="X1560" s="88"/>
      <c r="Y1560" s="85">
        <v>100</v>
      </c>
      <c r="Z1560" s="88"/>
      <c r="AA1560" s="85">
        <v>0.59</v>
      </c>
      <c r="AB1560" s="91">
        <v>0.59</v>
      </c>
      <c r="AC1560" s="86">
        <v>0.05</v>
      </c>
      <c r="AD1560" s="86">
        <v>0.05</v>
      </c>
      <c r="AE1560" s="86">
        <v>0</v>
      </c>
      <c r="AF1560" s="88">
        <v>0</v>
      </c>
      <c r="AG1560" s="85">
        <v>0.51869999976699999</v>
      </c>
      <c r="AH1560" s="86">
        <v>2.1870000000000001E-3</v>
      </c>
      <c r="AI1560" s="88">
        <v>0</v>
      </c>
      <c r="AJ1560" s="150">
        <v>1.1200000000000001</v>
      </c>
      <c r="AK1560" s="151">
        <v>1</v>
      </c>
    </row>
    <row r="1561" spans="1:37" x14ac:dyDescent="0.2">
      <c r="A1561" s="149" t="s">
        <v>3191</v>
      </c>
      <c r="B1561" s="66" t="s">
        <v>3192</v>
      </c>
      <c r="C1561" s="67">
        <v>43</v>
      </c>
      <c r="D1561" s="84" t="s">
        <v>335</v>
      </c>
      <c r="E1561" s="85">
        <v>83.852425784945297</v>
      </c>
      <c r="F1561" s="91">
        <v>82.253254651110396</v>
      </c>
      <c r="G1561" s="86">
        <v>41.558628767061599</v>
      </c>
      <c r="H1561" s="86">
        <v>40.446866975989899</v>
      </c>
      <c r="I1561" s="86">
        <v>0.37</v>
      </c>
      <c r="J1561" s="86">
        <v>0.28999999999999998</v>
      </c>
      <c r="K1561" s="87">
        <v>0</v>
      </c>
      <c r="L1561" s="85">
        <v>2.99999999669E-2</v>
      </c>
      <c r="M1561" s="86">
        <v>4.9273323720661196E-4</v>
      </c>
      <c r="N1561" s="86">
        <v>30.773236136422799</v>
      </c>
      <c r="O1561" s="86">
        <v>33.937687026931897</v>
      </c>
      <c r="P1561" s="86">
        <v>0.11</v>
      </c>
      <c r="Q1561" s="88">
        <v>0.3604</v>
      </c>
      <c r="R1561" s="85">
        <v>7.6552093699762697E-3</v>
      </c>
      <c r="S1561" s="86">
        <v>0</v>
      </c>
      <c r="T1561" s="86">
        <v>0.43</v>
      </c>
      <c r="U1561" s="88">
        <v>1.2874453804225401</v>
      </c>
      <c r="V1561" s="89">
        <v>4.95</v>
      </c>
      <c r="W1561" s="85">
        <v>39.812715643449899</v>
      </c>
      <c r="X1561" s="88">
        <v>41.766666666699997</v>
      </c>
      <c r="Y1561" s="85">
        <v>69.34</v>
      </c>
      <c r="Z1561" s="88">
        <v>100</v>
      </c>
      <c r="AA1561" s="85">
        <v>0.28000000000000003</v>
      </c>
      <c r="AB1561" s="91">
        <v>0.28000000000000003</v>
      </c>
      <c r="AC1561" s="86">
        <v>0.13</v>
      </c>
      <c r="AD1561" s="86">
        <v>0.13</v>
      </c>
      <c r="AE1561" s="86">
        <v>0</v>
      </c>
      <c r="AF1561" s="88">
        <v>0</v>
      </c>
      <c r="AG1561" s="85">
        <v>0.72731999953299997</v>
      </c>
      <c r="AH1561" s="86">
        <v>2.1320000000000002E-3</v>
      </c>
      <c r="AI1561" s="88">
        <v>0</v>
      </c>
      <c r="AJ1561" s="150">
        <v>1.75</v>
      </c>
      <c r="AK1561" s="151">
        <v>0</v>
      </c>
    </row>
    <row r="1562" spans="1:37" x14ac:dyDescent="0.2">
      <c r="A1562" s="149" t="s">
        <v>3193</v>
      </c>
      <c r="B1562" s="66" t="s">
        <v>3194</v>
      </c>
      <c r="C1562" s="67">
        <v>43</v>
      </c>
      <c r="D1562" s="84" t="s">
        <v>335</v>
      </c>
      <c r="E1562" s="85">
        <v>28.797048582324699</v>
      </c>
      <c r="F1562" s="91">
        <v>28.644365224119799</v>
      </c>
      <c r="G1562" s="86">
        <v>14.026142707124301</v>
      </c>
      <c r="H1562" s="86">
        <v>13.9978168352401</v>
      </c>
      <c r="I1562" s="86">
        <v>0.44</v>
      </c>
      <c r="J1562" s="86">
        <v>0.32</v>
      </c>
      <c r="K1562" s="87">
        <v>0.54500000000000004</v>
      </c>
      <c r="L1562" s="85">
        <v>0.81999999974100002</v>
      </c>
      <c r="M1562" s="86">
        <v>6.1780731644593004E-3</v>
      </c>
      <c r="N1562" s="86">
        <v>1.37810728303532</v>
      </c>
      <c r="O1562" s="86">
        <v>3.8624607818197201</v>
      </c>
      <c r="P1562" s="86">
        <v>0.29699999999999999</v>
      </c>
      <c r="Q1562" s="88">
        <v>0.66779999999999995</v>
      </c>
      <c r="R1562" s="85">
        <v>8.6813091414185296E-3</v>
      </c>
      <c r="S1562" s="86">
        <v>0</v>
      </c>
      <c r="T1562" s="86">
        <v>1.22</v>
      </c>
      <c r="U1562" s="88">
        <v>7.9844414967114297</v>
      </c>
      <c r="V1562" s="89">
        <v>4.68</v>
      </c>
      <c r="W1562" s="85">
        <v>16.057108627453299</v>
      </c>
      <c r="X1562" s="88">
        <v>15.8666666667</v>
      </c>
      <c r="Y1562" s="85">
        <v>-100</v>
      </c>
      <c r="Z1562" s="88">
        <v>-100</v>
      </c>
      <c r="AA1562" s="85">
        <v>0.08</v>
      </c>
      <c r="AB1562" s="91">
        <v>7.0000000000000007E-2</v>
      </c>
      <c r="AC1562" s="86">
        <v>0</v>
      </c>
      <c r="AD1562" s="86">
        <v>0</v>
      </c>
      <c r="AE1562" s="86">
        <v>0</v>
      </c>
      <c r="AF1562" s="88">
        <v>0</v>
      </c>
      <c r="AG1562" s="85">
        <v>1.0595999994400001</v>
      </c>
      <c r="AH1562" s="86">
        <v>3.0990000000000002E-3</v>
      </c>
      <c r="AI1562" s="88">
        <v>0</v>
      </c>
      <c r="AJ1562" s="150">
        <v>1.01</v>
      </c>
      <c r="AK1562" s="151">
        <v>0</v>
      </c>
    </row>
    <row r="1563" spans="1:37" x14ac:dyDescent="0.2">
      <c r="A1563" s="149" t="s">
        <v>3195</v>
      </c>
      <c r="B1563" s="66" t="s">
        <v>3196</v>
      </c>
      <c r="C1563" s="67">
        <v>43</v>
      </c>
      <c r="D1563" s="84" t="s">
        <v>335</v>
      </c>
      <c r="E1563" s="85">
        <v>21.217353766458</v>
      </c>
      <c r="F1563" s="91">
        <v>21.174185193179401</v>
      </c>
      <c r="G1563" s="86">
        <v>11.617742283617501</v>
      </c>
      <c r="H1563" s="86">
        <v>11.615044247787599</v>
      </c>
      <c r="I1563" s="86">
        <v>0.88</v>
      </c>
      <c r="J1563" s="86">
        <v>0.26</v>
      </c>
      <c r="K1563" s="87">
        <v>0.44969999999999999</v>
      </c>
      <c r="L1563" s="85">
        <v>0.66000000083300003</v>
      </c>
      <c r="M1563" s="86">
        <v>0</v>
      </c>
      <c r="N1563" s="86">
        <v>0.90346157750482203</v>
      </c>
      <c r="O1563" s="86">
        <v>4.60475283830477</v>
      </c>
      <c r="P1563" s="86">
        <v>0.26</v>
      </c>
      <c r="Q1563" s="88">
        <v>0.52459999999999996</v>
      </c>
      <c r="R1563" s="85">
        <v>0</v>
      </c>
      <c r="S1563" s="86">
        <v>0</v>
      </c>
      <c r="T1563" s="86">
        <v>1.48</v>
      </c>
      <c r="U1563" s="88">
        <v>8.2384524066479603</v>
      </c>
      <c r="V1563" s="89">
        <v>4.75</v>
      </c>
      <c r="W1563" s="85">
        <v>18.471993249927699</v>
      </c>
      <c r="X1563" s="88">
        <v>21.0333333333</v>
      </c>
      <c r="Y1563" s="85">
        <v>-100</v>
      </c>
      <c r="Z1563" s="88"/>
      <c r="AA1563" s="85">
        <v>0</v>
      </c>
      <c r="AB1563" s="91">
        <v>0</v>
      </c>
      <c r="AC1563" s="86">
        <v>0</v>
      </c>
      <c r="AD1563" s="86">
        <v>0</v>
      </c>
      <c r="AE1563" s="86">
        <v>0</v>
      </c>
      <c r="AF1563" s="88">
        <v>0</v>
      </c>
      <c r="AG1563" s="85">
        <v>0.56819999990400005</v>
      </c>
      <c r="AH1563" s="86">
        <v>1.297E-3</v>
      </c>
      <c r="AI1563" s="88">
        <v>0</v>
      </c>
      <c r="AJ1563" s="150">
        <v>1.01</v>
      </c>
      <c r="AK1563" s="151">
        <v>0</v>
      </c>
    </row>
    <row r="1564" spans="1:37" x14ac:dyDescent="0.2">
      <c r="A1564" s="149" t="s">
        <v>3197</v>
      </c>
      <c r="B1564" s="66" t="s">
        <v>3197</v>
      </c>
      <c r="C1564" s="67">
        <v>43</v>
      </c>
      <c r="D1564" s="84" t="s">
        <v>335</v>
      </c>
      <c r="E1564" s="85">
        <v>9.1376988767230092</v>
      </c>
      <c r="F1564" s="91">
        <v>9.1314978207717594</v>
      </c>
      <c r="G1564" s="86">
        <v>6.5695758477729296</v>
      </c>
      <c r="H1564" s="86">
        <v>6.5695758477729296</v>
      </c>
      <c r="I1564" s="86">
        <v>0.39</v>
      </c>
      <c r="J1564" s="86">
        <v>0.24</v>
      </c>
      <c r="K1564" s="87">
        <v>0.64959999999999996</v>
      </c>
      <c r="L1564" s="85">
        <v>1.28999999986</v>
      </c>
      <c r="M1564" s="86">
        <v>0</v>
      </c>
      <c r="N1564" s="86">
        <v>0.66816555305741199</v>
      </c>
      <c r="O1564" s="86">
        <v>5.3262982504859799</v>
      </c>
      <c r="P1564" s="86">
        <v>0.34499999999999997</v>
      </c>
      <c r="Q1564" s="88">
        <v>1.1024</v>
      </c>
      <c r="R1564" s="85">
        <v>0</v>
      </c>
      <c r="S1564" s="86">
        <v>0</v>
      </c>
      <c r="T1564" s="86">
        <v>1.44</v>
      </c>
      <c r="U1564" s="88">
        <v>15.4875801707948</v>
      </c>
      <c r="V1564" s="89">
        <v>4.28</v>
      </c>
      <c r="W1564" s="85">
        <v>16.2475972254549</v>
      </c>
      <c r="X1564" s="88">
        <v>15.9666666667</v>
      </c>
      <c r="Y1564" s="85">
        <v>-100</v>
      </c>
      <c r="Z1564" s="88">
        <v>-100</v>
      </c>
      <c r="AA1564" s="85">
        <v>0.22</v>
      </c>
      <c r="AB1564" s="91">
        <v>0.22</v>
      </c>
      <c r="AC1564" s="86">
        <v>0</v>
      </c>
      <c r="AD1564" s="86">
        <v>0</v>
      </c>
      <c r="AE1564" s="86">
        <v>0</v>
      </c>
      <c r="AF1564" s="88">
        <v>0</v>
      </c>
      <c r="AG1564" s="85">
        <v>1.4734970009399999</v>
      </c>
      <c r="AH1564" s="86">
        <v>1.7210000000000001E-3</v>
      </c>
      <c r="AI1564" s="88">
        <v>0</v>
      </c>
      <c r="AJ1564" s="150">
        <v>1.01</v>
      </c>
      <c r="AK1564" s="151">
        <v>0</v>
      </c>
    </row>
    <row r="1565" spans="1:37" x14ac:dyDescent="0.2">
      <c r="A1565" s="149" t="s">
        <v>3198</v>
      </c>
      <c r="B1565" s="66" t="s">
        <v>3199</v>
      </c>
      <c r="C1565" s="67">
        <v>43</v>
      </c>
      <c r="D1565" s="84" t="s">
        <v>335</v>
      </c>
      <c r="E1565" s="85">
        <v>21.557276213908398</v>
      </c>
      <c r="F1565" s="91">
        <v>21.196902814964901</v>
      </c>
      <c r="G1565" s="86">
        <v>12.545046674867899</v>
      </c>
      <c r="H1565" s="86">
        <v>12.536362978507899</v>
      </c>
      <c r="I1565" s="86">
        <v>0.45</v>
      </c>
      <c r="J1565" s="86">
        <v>0.35</v>
      </c>
      <c r="K1565" s="87">
        <v>1.3669</v>
      </c>
      <c r="L1565" s="85">
        <v>3.0699999996699998</v>
      </c>
      <c r="M1565" s="86">
        <v>0</v>
      </c>
      <c r="N1565" s="86">
        <v>0.34716615533667</v>
      </c>
      <c r="O1565" s="86">
        <v>6.7225290420872197</v>
      </c>
      <c r="P1565" s="86">
        <v>0.33600000000000002</v>
      </c>
      <c r="Q1565" s="88">
        <v>0.90859999999999996</v>
      </c>
      <c r="R1565" s="85">
        <v>0</v>
      </c>
      <c r="S1565" s="86">
        <v>0</v>
      </c>
      <c r="T1565" s="86">
        <v>1.57</v>
      </c>
      <c r="U1565" s="88">
        <v>8.3623995947608396</v>
      </c>
      <c r="V1565" s="89">
        <v>4.6399999999999997</v>
      </c>
      <c r="W1565" s="85">
        <v>15.354616951854901</v>
      </c>
      <c r="X1565" s="88">
        <v>15.0333333333</v>
      </c>
      <c r="Y1565" s="85">
        <v>-100</v>
      </c>
      <c r="Z1565" s="88">
        <v>-100</v>
      </c>
      <c r="AA1565" s="85">
        <v>0.49</v>
      </c>
      <c r="AB1565" s="91">
        <v>0.49</v>
      </c>
      <c r="AC1565" s="86">
        <v>0.03</v>
      </c>
      <c r="AD1565" s="86">
        <v>0.03</v>
      </c>
      <c r="AE1565" s="86">
        <v>0</v>
      </c>
      <c r="AF1565" s="88">
        <v>0.145999997839</v>
      </c>
      <c r="AG1565" s="85">
        <v>1.0062499997900001</v>
      </c>
      <c r="AH1565" s="86">
        <v>2.8089999999999999E-3</v>
      </c>
      <c r="AI1565" s="88">
        <v>0</v>
      </c>
      <c r="AJ1565" s="150">
        <v>1.05</v>
      </c>
      <c r="AK1565" s="151">
        <v>0</v>
      </c>
    </row>
    <row r="1566" spans="1:37" x14ac:dyDescent="0.2">
      <c r="A1566" s="149" t="s">
        <v>3200</v>
      </c>
      <c r="B1566" s="66" t="s">
        <v>3201</v>
      </c>
      <c r="C1566" s="67">
        <v>43</v>
      </c>
      <c r="D1566" s="84" t="s">
        <v>335</v>
      </c>
      <c r="E1566" s="85">
        <v>12.619607323775799</v>
      </c>
      <c r="F1566" s="91">
        <v>12.619607323775799</v>
      </c>
      <c r="G1566" s="86">
        <v>7.7864781644207497</v>
      </c>
      <c r="H1566" s="86">
        <v>7.7864781644207497</v>
      </c>
      <c r="I1566" s="86">
        <v>0.65</v>
      </c>
      <c r="J1566" s="86">
        <v>0.35</v>
      </c>
      <c r="K1566" s="87">
        <v>0.57020000000000004</v>
      </c>
      <c r="L1566" s="85">
        <v>2.0000000015000001</v>
      </c>
      <c r="M1566" s="86">
        <v>0.18378944372763301</v>
      </c>
      <c r="N1566" s="86">
        <v>0.48818373460557002</v>
      </c>
      <c r="O1566" s="86">
        <v>7.2663159720215003</v>
      </c>
      <c r="P1566" s="86">
        <v>0.35299999999999998</v>
      </c>
      <c r="Q1566" s="88">
        <v>1.2416</v>
      </c>
      <c r="R1566" s="85">
        <v>8.7627059235892008E-3</v>
      </c>
      <c r="S1566" s="86">
        <v>0</v>
      </c>
      <c r="T1566" s="86">
        <v>1.6</v>
      </c>
      <c r="U1566" s="88">
        <v>12.4110187729696</v>
      </c>
      <c r="V1566" s="89">
        <v>4.6500000000000004</v>
      </c>
      <c r="W1566" s="85">
        <v>15.4391836032102</v>
      </c>
      <c r="X1566" s="88"/>
      <c r="Y1566" s="85">
        <v>-100</v>
      </c>
      <c r="Z1566" s="88">
        <v>-100</v>
      </c>
      <c r="AA1566" s="85">
        <v>0.31</v>
      </c>
      <c r="AB1566" s="91">
        <v>0.24</v>
      </c>
      <c r="AC1566" s="86">
        <v>0</v>
      </c>
      <c r="AD1566" s="86">
        <v>0</v>
      </c>
      <c r="AE1566" s="86">
        <v>0</v>
      </c>
      <c r="AF1566" s="88">
        <v>2.5160000343200002</v>
      </c>
      <c r="AG1566" s="85">
        <v>1.1232880006699999</v>
      </c>
      <c r="AH1566" s="86">
        <v>2.5140000000000002E-3</v>
      </c>
      <c r="AI1566" s="88">
        <v>0</v>
      </c>
      <c r="AJ1566" s="150">
        <v>1.02</v>
      </c>
      <c r="AK1566" s="151">
        <v>0</v>
      </c>
    </row>
    <row r="1567" spans="1:37" x14ac:dyDescent="0.2">
      <c r="A1567" s="149" t="s">
        <v>3202</v>
      </c>
      <c r="B1567" s="66" t="s">
        <v>3203</v>
      </c>
      <c r="C1567" s="67">
        <v>43</v>
      </c>
      <c r="D1567" s="84" t="s">
        <v>335</v>
      </c>
      <c r="E1567" s="85">
        <v>26.311483897690799</v>
      </c>
      <c r="F1567" s="91">
        <v>26.311483897690799</v>
      </c>
      <c r="G1567" s="86">
        <v>12.079320700010401</v>
      </c>
      <c r="H1567" s="86">
        <v>12.079320700010401</v>
      </c>
      <c r="I1567" s="86">
        <v>0.11</v>
      </c>
      <c r="J1567" s="86">
        <v>7.0000000000000007E-2</v>
      </c>
      <c r="K1567" s="87">
        <v>1.6454</v>
      </c>
      <c r="L1567" s="85">
        <v>1.7899999956999999</v>
      </c>
      <c r="M1567" s="86">
        <v>0</v>
      </c>
      <c r="N1567" s="86">
        <v>1.1892107361148001</v>
      </c>
      <c r="O1567" s="86">
        <v>10.7804738249904</v>
      </c>
      <c r="P1567" s="86">
        <v>0.20599999999999999</v>
      </c>
      <c r="Q1567" s="88">
        <v>0.98950000000000005</v>
      </c>
      <c r="R1567" s="85">
        <v>0</v>
      </c>
      <c r="S1567" s="86">
        <v>0</v>
      </c>
      <c r="T1567" s="86">
        <v>1.19</v>
      </c>
      <c r="U1567" s="88">
        <v>12.687169928549199</v>
      </c>
      <c r="V1567" s="89">
        <v>4.76</v>
      </c>
      <c r="W1567" s="85">
        <v>15.9453787808842</v>
      </c>
      <c r="X1567" s="88">
        <v>20.166666666699999</v>
      </c>
      <c r="Y1567" s="85">
        <v>92.360000000000014</v>
      </c>
      <c r="Z1567" s="88"/>
      <c r="AA1567" s="85">
        <v>0.47</v>
      </c>
      <c r="AB1567" s="91">
        <v>0.47</v>
      </c>
      <c r="AC1567" s="86">
        <v>0.01</v>
      </c>
      <c r="AD1567" s="86">
        <v>0.01</v>
      </c>
      <c r="AE1567" s="86">
        <v>0</v>
      </c>
      <c r="AF1567" s="88">
        <v>0.38389998582099999</v>
      </c>
      <c r="AG1567" s="85">
        <v>0.915507998002</v>
      </c>
      <c r="AH1567" s="86">
        <v>4.8000000000000001E-4</v>
      </c>
      <c r="AI1567" s="88">
        <v>0</v>
      </c>
      <c r="AJ1567" s="150">
        <v>1.04</v>
      </c>
      <c r="AK1567" s="151">
        <v>0</v>
      </c>
    </row>
    <row r="1568" spans="1:37" x14ac:dyDescent="0.2">
      <c r="A1568" s="149" t="s">
        <v>3204</v>
      </c>
      <c r="B1568" s="66" t="s">
        <v>3204</v>
      </c>
      <c r="C1568" s="67">
        <v>43</v>
      </c>
      <c r="D1568" s="84" t="s">
        <v>335</v>
      </c>
      <c r="E1568" s="85">
        <v>13.8386401116326</v>
      </c>
      <c r="F1568" s="91">
        <v>13.8386401116326</v>
      </c>
      <c r="G1568" s="86">
        <v>8.0248636305974905</v>
      </c>
      <c r="H1568" s="86">
        <v>8.0248636305974905</v>
      </c>
      <c r="I1568" s="86">
        <v>0.08</v>
      </c>
      <c r="J1568" s="86">
        <v>0.19</v>
      </c>
      <c r="K1568" s="87">
        <v>2.8199999999999999E-2</v>
      </c>
      <c r="L1568" s="85">
        <v>4.7099999981099998</v>
      </c>
      <c r="M1568" s="86">
        <v>0</v>
      </c>
      <c r="N1568" s="86">
        <v>2.7605459057071999</v>
      </c>
      <c r="O1568" s="86">
        <v>9.3544886040622206</v>
      </c>
      <c r="P1568" s="86">
        <v>0.38800000000000001</v>
      </c>
      <c r="Q1568" s="88">
        <v>1.2826</v>
      </c>
      <c r="R1568" s="85">
        <v>0</v>
      </c>
      <c r="S1568" s="86">
        <v>0</v>
      </c>
      <c r="T1568" s="86">
        <v>1.69</v>
      </c>
      <c r="U1568" s="88">
        <v>9.4342255486489908</v>
      </c>
      <c r="V1568" s="89">
        <v>4.47</v>
      </c>
      <c r="W1568" s="85">
        <v>17.981775011946699</v>
      </c>
      <c r="X1568" s="88">
        <v>24.5333333333</v>
      </c>
      <c r="Y1568" s="85">
        <v>34.620000000000005</v>
      </c>
      <c r="Z1568" s="88">
        <v>100</v>
      </c>
      <c r="AA1568" s="85">
        <v>0.03</v>
      </c>
      <c r="AB1568" s="91">
        <v>0.03</v>
      </c>
      <c r="AC1568" s="86">
        <v>0</v>
      </c>
      <c r="AD1568" s="86">
        <v>0</v>
      </c>
      <c r="AE1568" s="86">
        <v>0</v>
      </c>
      <c r="AF1568" s="88">
        <v>0</v>
      </c>
      <c r="AG1568" s="85">
        <v>0.48707600018199998</v>
      </c>
      <c r="AH1568" s="86">
        <v>9.5799999999999998E-4</v>
      </c>
      <c r="AI1568" s="88">
        <v>0</v>
      </c>
      <c r="AJ1568" s="150">
        <v>1.02</v>
      </c>
      <c r="AK1568" s="151">
        <v>0</v>
      </c>
    </row>
    <row r="1569" spans="1:37" x14ac:dyDescent="0.2">
      <c r="A1569" s="149" t="s">
        <v>3205</v>
      </c>
      <c r="B1569" s="66" t="s">
        <v>3206</v>
      </c>
      <c r="C1569" s="67">
        <v>43</v>
      </c>
      <c r="D1569" s="84" t="s">
        <v>335</v>
      </c>
      <c r="E1569" s="85">
        <v>28.945502879929101</v>
      </c>
      <c r="F1569" s="91">
        <v>28.945502879929101</v>
      </c>
      <c r="G1569" s="86">
        <v>11.298183429331001</v>
      </c>
      <c r="H1569" s="86">
        <v>11.298183429331001</v>
      </c>
      <c r="I1569" s="86">
        <v>0.4</v>
      </c>
      <c r="J1569" s="86">
        <v>0.27</v>
      </c>
      <c r="K1569" s="87">
        <v>0.29530000000000001</v>
      </c>
      <c r="L1569" s="85">
        <v>1.8799999998600001</v>
      </c>
      <c r="M1569" s="86">
        <v>0.198359416467253</v>
      </c>
      <c r="N1569" s="86">
        <v>1.9522776572668099</v>
      </c>
      <c r="O1569" s="86">
        <v>11.9173838209983</v>
      </c>
      <c r="P1569" s="86">
        <v>0.33900000000000002</v>
      </c>
      <c r="Q1569" s="88">
        <v>0.8861</v>
      </c>
      <c r="R1569" s="85">
        <v>3.92003136025088E-2</v>
      </c>
      <c r="S1569" s="86">
        <v>0</v>
      </c>
      <c r="T1569" s="86">
        <v>1.22</v>
      </c>
      <c r="U1569" s="88">
        <v>6.42593413085216</v>
      </c>
      <c r="V1569" s="89">
        <v>4.74</v>
      </c>
      <c r="W1569" s="85"/>
      <c r="X1569" s="88"/>
      <c r="Y1569" s="85">
        <v>100</v>
      </c>
      <c r="Z1569" s="88">
        <v>100</v>
      </c>
      <c r="AA1569" s="85">
        <v>0.49</v>
      </c>
      <c r="AB1569" s="91">
        <v>0.49</v>
      </c>
      <c r="AC1569" s="86">
        <v>0</v>
      </c>
      <c r="AD1569" s="86">
        <v>0</v>
      </c>
      <c r="AE1569" s="86">
        <v>0</v>
      </c>
      <c r="AF1569" s="88">
        <v>0</v>
      </c>
      <c r="AG1569" s="85">
        <v>2.1284999995500001E-2</v>
      </c>
      <c r="AH1569" s="86">
        <v>1.2639999999999999E-3</v>
      </c>
      <c r="AI1569" s="88">
        <v>0</v>
      </c>
      <c r="AJ1569" s="150">
        <v>1.02</v>
      </c>
      <c r="AK1569" s="151">
        <v>0</v>
      </c>
    </row>
    <row r="1570" spans="1:37" x14ac:dyDescent="0.2">
      <c r="A1570" s="149" t="s">
        <v>3207</v>
      </c>
      <c r="B1570" s="66" t="s">
        <v>3208</v>
      </c>
      <c r="C1570" s="67">
        <v>43</v>
      </c>
      <c r="D1570" s="84" t="s">
        <v>335</v>
      </c>
      <c r="E1570" s="85">
        <v>25.436362916738101</v>
      </c>
      <c r="F1570" s="91">
        <v>25.436362916738101</v>
      </c>
      <c r="G1570" s="86">
        <v>11.0175864480125</v>
      </c>
      <c r="H1570" s="86">
        <v>11.0175864480125</v>
      </c>
      <c r="I1570" s="86">
        <v>0.55000000000000004</v>
      </c>
      <c r="J1570" s="86">
        <v>0.28999999999999998</v>
      </c>
      <c r="K1570" s="87">
        <v>0.20519999999999999</v>
      </c>
      <c r="L1570" s="85">
        <v>2.6900000034599998</v>
      </c>
      <c r="M1570" s="86">
        <v>0.131487531700066</v>
      </c>
      <c r="N1570" s="86">
        <v>1.7862642439174601</v>
      </c>
      <c r="O1570" s="86">
        <v>9.1332967635765208</v>
      </c>
      <c r="P1570" s="86">
        <v>0.20899999999999999</v>
      </c>
      <c r="Q1570" s="88">
        <v>0.96750000000000003</v>
      </c>
      <c r="R1570" s="85">
        <v>1.8047283883775501E-2</v>
      </c>
      <c r="S1570" s="86">
        <v>0</v>
      </c>
      <c r="T1570" s="86">
        <v>1.27</v>
      </c>
      <c r="U1570" s="88">
        <v>6.9633362797999903</v>
      </c>
      <c r="V1570" s="89">
        <v>4.7699999999999996</v>
      </c>
      <c r="W1570" s="85"/>
      <c r="X1570" s="88"/>
      <c r="Y1570" s="85">
        <v>100</v>
      </c>
      <c r="Z1570" s="88"/>
      <c r="AA1570" s="85">
        <v>0.13</v>
      </c>
      <c r="AB1570" s="91">
        <v>0.13</v>
      </c>
      <c r="AC1570" s="86">
        <v>0.03</v>
      </c>
      <c r="AD1570" s="86">
        <v>0.03</v>
      </c>
      <c r="AE1570" s="86">
        <v>0</v>
      </c>
      <c r="AF1570" s="88">
        <v>0</v>
      </c>
      <c r="AG1570" s="85">
        <v>1.1436000019400001E-2</v>
      </c>
      <c r="AH1570" s="86">
        <v>1.5120000000000001E-3</v>
      </c>
      <c r="AI1570" s="88">
        <v>0</v>
      </c>
      <c r="AJ1570" s="150">
        <v>1.03</v>
      </c>
      <c r="AK1570" s="151">
        <v>0</v>
      </c>
    </row>
    <row r="1571" spans="1:37" x14ac:dyDescent="0.2">
      <c r="A1571" s="149" t="s">
        <v>3209</v>
      </c>
      <c r="B1571" s="66" t="s">
        <v>3209</v>
      </c>
      <c r="C1571" s="67">
        <v>43</v>
      </c>
      <c r="D1571" s="84" t="s">
        <v>335</v>
      </c>
      <c r="E1571" s="85">
        <v>19.961214632442399</v>
      </c>
      <c r="F1571" s="91">
        <v>19.961214632442399</v>
      </c>
      <c r="G1571" s="86">
        <v>10.4792763276761</v>
      </c>
      <c r="H1571" s="86">
        <v>10.4792763276761</v>
      </c>
      <c r="I1571" s="86">
        <v>0.32</v>
      </c>
      <c r="J1571" s="86">
        <v>0.28000000000000003</v>
      </c>
      <c r="K1571" s="87">
        <v>2.6800000000000001E-2</v>
      </c>
      <c r="L1571" s="85">
        <v>0.71000000073299996</v>
      </c>
      <c r="M1571" s="86">
        <v>0</v>
      </c>
      <c r="N1571" s="86">
        <v>8.3632672184913304</v>
      </c>
      <c r="O1571" s="86">
        <v>15.5354079882382</v>
      </c>
      <c r="P1571" s="86">
        <v>0.29099999999999998</v>
      </c>
      <c r="Q1571" s="88">
        <v>0.69589999999999996</v>
      </c>
      <c r="R1571" s="85">
        <v>0</v>
      </c>
      <c r="S1571" s="86">
        <v>0</v>
      </c>
      <c r="T1571" s="86">
        <v>0.93</v>
      </c>
      <c r="U1571" s="88">
        <v>11.1766902350008</v>
      </c>
      <c r="V1571" s="89">
        <v>4.71</v>
      </c>
      <c r="W1571" s="85">
        <v>17.6718144280802</v>
      </c>
      <c r="X1571" s="88">
        <v>16.600000000000001</v>
      </c>
      <c r="Y1571" s="85">
        <v>-11.799999999999997</v>
      </c>
      <c r="Z1571" s="88"/>
      <c r="AA1571" s="85">
        <v>0.44</v>
      </c>
      <c r="AB1571" s="91">
        <v>0.44</v>
      </c>
      <c r="AC1571" s="86">
        <v>0.03</v>
      </c>
      <c r="AD1571" s="86">
        <v>0.03</v>
      </c>
      <c r="AE1571" s="86">
        <v>0</v>
      </c>
      <c r="AF1571" s="88">
        <v>0</v>
      </c>
      <c r="AG1571" s="85">
        <v>3.4134000011100001E-2</v>
      </c>
      <c r="AH1571" s="86">
        <v>1.5009999999999999E-3</v>
      </c>
      <c r="AI1571" s="88">
        <v>0</v>
      </c>
      <c r="AJ1571" s="150">
        <v>1.01</v>
      </c>
      <c r="AK1571" s="151">
        <v>0</v>
      </c>
    </row>
    <row r="1572" spans="1:37" x14ac:dyDescent="0.2">
      <c r="A1572" s="149" t="s">
        <v>3210</v>
      </c>
      <c r="B1572" s="66" t="s">
        <v>3211</v>
      </c>
      <c r="C1572" s="67">
        <v>43</v>
      </c>
      <c r="D1572" s="84" t="s">
        <v>335</v>
      </c>
      <c r="E1572" s="85">
        <v>15.1364400374519</v>
      </c>
      <c r="F1572" s="91">
        <v>15.124031270093701</v>
      </c>
      <c r="G1572" s="86">
        <v>8.8045844755039706</v>
      </c>
      <c r="H1572" s="86">
        <v>8.7921757081457894</v>
      </c>
      <c r="I1572" s="86">
        <v>0.41</v>
      </c>
      <c r="J1572" s="86">
        <v>0.23</v>
      </c>
      <c r="K1572" s="87">
        <v>8.77E-2</v>
      </c>
      <c r="L1572" s="85">
        <v>2.03999999964</v>
      </c>
      <c r="M1572" s="86">
        <v>0</v>
      </c>
      <c r="N1572" s="86">
        <v>0.26799387442572697</v>
      </c>
      <c r="O1572" s="86">
        <v>6.6091764860772804</v>
      </c>
      <c r="P1572" s="86">
        <v>0.29499999999999998</v>
      </c>
      <c r="Q1572" s="88">
        <v>1.1657</v>
      </c>
      <c r="R1572" s="85">
        <v>0</v>
      </c>
      <c r="S1572" s="86">
        <v>0</v>
      </c>
      <c r="T1572" s="86">
        <v>1.44</v>
      </c>
      <c r="U1572" s="88">
        <v>13.642875675431799</v>
      </c>
      <c r="V1572" s="89">
        <v>4.5599999999999996</v>
      </c>
      <c r="W1572" s="85"/>
      <c r="X1572" s="88"/>
      <c r="Y1572" s="85">
        <v>100</v>
      </c>
      <c r="Z1572" s="88"/>
      <c r="AA1572" s="85">
        <v>0.35</v>
      </c>
      <c r="AB1572" s="91">
        <v>0.35</v>
      </c>
      <c r="AC1572" s="86">
        <v>0</v>
      </c>
      <c r="AD1572" s="86">
        <v>0</v>
      </c>
      <c r="AE1572" s="86">
        <v>0</v>
      </c>
      <c r="AF1572" s="88">
        <v>0</v>
      </c>
      <c r="AG1572" s="85">
        <v>2.7056750009299999</v>
      </c>
      <c r="AH1572" s="86">
        <v>1.194E-3</v>
      </c>
      <c r="AI1572" s="88">
        <v>0</v>
      </c>
      <c r="AJ1572" s="150">
        <v>1.01</v>
      </c>
      <c r="AK1572" s="151">
        <v>0</v>
      </c>
    </row>
    <row r="1573" spans="1:37" x14ac:dyDescent="0.2">
      <c r="A1573" s="149" t="s">
        <v>3212</v>
      </c>
      <c r="B1573" s="66" t="s">
        <v>3213</v>
      </c>
      <c r="C1573" s="67">
        <v>43</v>
      </c>
      <c r="D1573" s="84" t="s">
        <v>335</v>
      </c>
      <c r="E1573" s="85">
        <v>11.012361554735101</v>
      </c>
      <c r="F1573" s="91">
        <v>11.0092504251877</v>
      </c>
      <c r="G1573" s="86">
        <v>6.6474467996847402</v>
      </c>
      <c r="H1573" s="86">
        <v>6.64433567013731</v>
      </c>
      <c r="I1573" s="86">
        <v>0.06</v>
      </c>
      <c r="J1573" s="86">
        <v>0.11</v>
      </c>
      <c r="K1573" s="87">
        <v>1.15E-2</v>
      </c>
      <c r="L1573" s="85">
        <v>3.7800000009299999</v>
      </c>
      <c r="M1573" s="86">
        <v>2.8669085108119399E-2</v>
      </c>
      <c r="N1573" s="86">
        <v>1.5586332653149799</v>
      </c>
      <c r="O1573" s="86">
        <v>7.8167186557970103</v>
      </c>
      <c r="P1573" s="86">
        <v>0.20100000000000001</v>
      </c>
      <c r="Q1573" s="88">
        <v>0.77200000000000002</v>
      </c>
      <c r="R1573" s="85">
        <v>1.9960079840319399E-2</v>
      </c>
      <c r="S1573" s="86">
        <v>0</v>
      </c>
      <c r="T1573" s="86">
        <v>1.45</v>
      </c>
      <c r="U1573" s="88">
        <v>10.187912224665</v>
      </c>
      <c r="V1573" s="89">
        <v>4.74</v>
      </c>
      <c r="W1573" s="85">
        <v>19.311429563354299</v>
      </c>
      <c r="X1573" s="88"/>
      <c r="Y1573" s="85">
        <v>100</v>
      </c>
      <c r="Z1573" s="88">
        <v>100</v>
      </c>
      <c r="AA1573" s="85">
        <v>0</v>
      </c>
      <c r="AB1573" s="91">
        <v>0</v>
      </c>
      <c r="AC1573" s="86">
        <v>0</v>
      </c>
      <c r="AD1573" s="86">
        <v>0</v>
      </c>
      <c r="AE1573" s="86">
        <v>0</v>
      </c>
      <c r="AF1573" s="88">
        <v>0</v>
      </c>
      <c r="AG1573" s="85">
        <v>1.1018930007900001</v>
      </c>
      <c r="AH1573" s="86">
        <v>5.9400000000000002E-4</v>
      </c>
      <c r="AI1573" s="88">
        <v>0</v>
      </c>
      <c r="AJ1573" s="150">
        <v>1.03</v>
      </c>
      <c r="AK1573" s="151">
        <v>0</v>
      </c>
    </row>
    <row r="1574" spans="1:37" x14ac:dyDescent="0.2">
      <c r="A1574" s="149" t="s">
        <v>3214</v>
      </c>
      <c r="B1574" s="66" t="s">
        <v>3214</v>
      </c>
      <c r="C1574" s="67">
        <v>43</v>
      </c>
      <c r="D1574" s="84" t="s">
        <v>335</v>
      </c>
      <c r="E1574" s="85">
        <v>5.6679518596268199</v>
      </c>
      <c r="F1574" s="91">
        <v>5.6679518596268199</v>
      </c>
      <c r="G1574" s="86">
        <v>3.7075447238786601</v>
      </c>
      <c r="H1574" s="86">
        <v>3.7075447238786601</v>
      </c>
      <c r="I1574" s="86">
        <v>0.34</v>
      </c>
      <c r="J1574" s="86">
        <v>0.34</v>
      </c>
      <c r="K1574" s="87">
        <v>0</v>
      </c>
      <c r="L1574" s="85">
        <v>4.14000000374</v>
      </c>
      <c r="M1574" s="86">
        <v>0</v>
      </c>
      <c r="N1574" s="86">
        <v>1.39060793593011</v>
      </c>
      <c r="O1574" s="86">
        <v>3.2125345206560301</v>
      </c>
      <c r="P1574" s="86">
        <v>0.35499999999999998</v>
      </c>
      <c r="Q1574" s="88">
        <v>1.6540999999999999</v>
      </c>
      <c r="R1574" s="85">
        <v>0</v>
      </c>
      <c r="S1574" s="86">
        <v>0</v>
      </c>
      <c r="T1574" s="86">
        <v>1.58</v>
      </c>
      <c r="U1574" s="88">
        <v>11.350958040261901</v>
      </c>
      <c r="V1574" s="89">
        <v>4.5</v>
      </c>
      <c r="W1574" s="85">
        <v>16.774201134917501</v>
      </c>
      <c r="X1574" s="88">
        <v>15.8666666667</v>
      </c>
      <c r="Y1574" s="85">
        <v>100</v>
      </c>
      <c r="Z1574" s="88"/>
      <c r="AA1574" s="85">
        <v>0.33</v>
      </c>
      <c r="AB1574" s="91">
        <v>0.33</v>
      </c>
      <c r="AC1574" s="86">
        <v>0</v>
      </c>
      <c r="AD1574" s="86">
        <v>0</v>
      </c>
      <c r="AE1574" s="86">
        <v>0</v>
      </c>
      <c r="AF1574" s="88">
        <v>0</v>
      </c>
      <c r="AG1574" s="85">
        <v>0.22510300017900001</v>
      </c>
      <c r="AH1574" s="86">
        <v>2.6700000000000001E-3</v>
      </c>
      <c r="AI1574" s="88">
        <v>0</v>
      </c>
      <c r="AJ1574" s="150">
        <v>1</v>
      </c>
      <c r="AK1574" s="151">
        <v>0</v>
      </c>
    </row>
    <row r="1575" spans="1:37" x14ac:dyDescent="0.2">
      <c r="A1575" s="149" t="s">
        <v>3215</v>
      </c>
      <c r="B1575" s="66" t="s">
        <v>3216</v>
      </c>
      <c r="C1575" s="67">
        <v>43</v>
      </c>
      <c r="D1575" s="84" t="s">
        <v>335</v>
      </c>
      <c r="E1575" s="85">
        <v>8.0626818143727608</v>
      </c>
      <c r="F1575" s="91">
        <v>8.0626818143727608</v>
      </c>
      <c r="G1575" s="86">
        <v>4.5981827541211304</v>
      </c>
      <c r="H1575" s="86">
        <v>4.5981827541211304</v>
      </c>
      <c r="I1575" s="86">
        <v>0.52</v>
      </c>
      <c r="J1575" s="86">
        <v>0.19</v>
      </c>
      <c r="K1575" s="87">
        <v>3.9899999999999998E-2</v>
      </c>
      <c r="L1575" s="85">
        <v>1.4299999997299999</v>
      </c>
      <c r="M1575" s="86">
        <v>3.6716930337730102E-3</v>
      </c>
      <c r="N1575" s="86">
        <v>2.6257372994228501</v>
      </c>
      <c r="O1575" s="86">
        <v>6.6763075439864998</v>
      </c>
      <c r="P1575" s="86">
        <v>0.25800000000000001</v>
      </c>
      <c r="Q1575" s="88">
        <v>0.73160000000000003</v>
      </c>
      <c r="R1575" s="85">
        <v>1.4573010784028E-2</v>
      </c>
      <c r="S1575" s="86">
        <v>0</v>
      </c>
      <c r="T1575" s="86">
        <v>1.43</v>
      </c>
      <c r="U1575" s="88">
        <v>13.650892461661901</v>
      </c>
      <c r="V1575" s="89">
        <v>4.78</v>
      </c>
      <c r="W1575" s="85">
        <v>14.766585134747499</v>
      </c>
      <c r="X1575" s="88">
        <v>14.6333333333</v>
      </c>
      <c r="Y1575" s="85">
        <v>99.860000000000014</v>
      </c>
      <c r="Z1575" s="88"/>
      <c r="AA1575" s="85">
        <v>0</v>
      </c>
      <c r="AB1575" s="91">
        <v>0</v>
      </c>
      <c r="AC1575" s="86">
        <v>0</v>
      </c>
      <c r="AD1575" s="86">
        <v>0</v>
      </c>
      <c r="AE1575" s="86">
        <v>0</v>
      </c>
      <c r="AF1575" s="88">
        <v>0</v>
      </c>
      <c r="AG1575" s="85">
        <v>0.122870999988</v>
      </c>
      <c r="AH1575" s="86">
        <v>1.0009999999999999E-3</v>
      </c>
      <c r="AI1575" s="88">
        <v>0</v>
      </c>
      <c r="AJ1575" s="150">
        <v>1.02</v>
      </c>
      <c r="AK1575" s="151">
        <v>0</v>
      </c>
    </row>
    <row r="1576" spans="1:37" x14ac:dyDescent="0.2">
      <c r="A1576" s="149" t="s">
        <v>414</v>
      </c>
      <c r="B1576" s="66" t="s">
        <v>3217</v>
      </c>
      <c r="C1576" s="67">
        <v>43</v>
      </c>
      <c r="D1576" s="84" t="s">
        <v>335</v>
      </c>
      <c r="E1576" s="85">
        <v>20.191546446164701</v>
      </c>
      <c r="F1576" s="91">
        <v>20.191546446164701</v>
      </c>
      <c r="G1576" s="86">
        <v>10.529556650246301</v>
      </c>
      <c r="H1576" s="86">
        <v>10.529556650246301</v>
      </c>
      <c r="I1576" s="86">
        <v>0.22</v>
      </c>
      <c r="J1576" s="86">
        <v>0.27</v>
      </c>
      <c r="K1576" s="87">
        <v>6.1100000000000002E-2</v>
      </c>
      <c r="L1576" s="85">
        <v>4.2100000046500003</v>
      </c>
      <c r="M1576" s="86">
        <v>0</v>
      </c>
      <c r="N1576" s="86">
        <v>1.44270403957131</v>
      </c>
      <c r="O1576" s="86">
        <v>6.4612449715920901</v>
      </c>
      <c r="P1576" s="86">
        <v>0.27700000000000002</v>
      </c>
      <c r="Q1576" s="88">
        <v>0.62309999999999999</v>
      </c>
      <c r="R1576" s="85">
        <v>0</v>
      </c>
      <c r="S1576" s="86">
        <v>0</v>
      </c>
      <c r="T1576" s="86">
        <v>1.03</v>
      </c>
      <c r="U1576" s="88">
        <v>9.4695636875439799</v>
      </c>
      <c r="V1576" s="89">
        <v>4.8099999999999996</v>
      </c>
      <c r="W1576" s="85">
        <v>19.455206858571199</v>
      </c>
      <c r="X1576" s="88">
        <v>19.5333333333</v>
      </c>
      <c r="Y1576" s="85">
        <v>42.44</v>
      </c>
      <c r="Z1576" s="88"/>
      <c r="AA1576" s="85">
        <v>0.41</v>
      </c>
      <c r="AB1576" s="91">
        <v>0.41</v>
      </c>
      <c r="AC1576" s="86">
        <v>0</v>
      </c>
      <c r="AD1576" s="86">
        <v>0</v>
      </c>
      <c r="AE1576" s="86">
        <v>0</v>
      </c>
      <c r="AF1576" s="88">
        <v>0</v>
      </c>
      <c r="AG1576" s="85">
        <v>5.2375000035099997E-2</v>
      </c>
      <c r="AH1576" s="86">
        <v>1.7799999999999999E-3</v>
      </c>
      <c r="AI1576" s="88">
        <v>0</v>
      </c>
      <c r="AJ1576" s="150">
        <v>1.01</v>
      </c>
      <c r="AK1576" s="151">
        <v>0</v>
      </c>
    </row>
    <row r="1577" spans="1:37" x14ac:dyDescent="0.2">
      <c r="A1577" s="149" t="s">
        <v>942</v>
      </c>
      <c r="B1577" s="66" t="s">
        <v>3218</v>
      </c>
      <c r="C1577" s="67">
        <v>43</v>
      </c>
      <c r="D1577" s="84" t="s">
        <v>335</v>
      </c>
      <c r="E1577" s="85">
        <v>26.998948985366599</v>
      </c>
      <c r="F1577" s="91">
        <v>26.9922117120759</v>
      </c>
      <c r="G1577" s="86">
        <v>12.7267092462339</v>
      </c>
      <c r="H1577" s="86">
        <v>12.7199719729431</v>
      </c>
      <c r="I1577" s="86">
        <v>0.41</v>
      </c>
      <c r="J1577" s="86">
        <v>0.23</v>
      </c>
      <c r="K1577" s="87">
        <v>2.9899999999999999E-2</v>
      </c>
      <c r="L1577" s="85">
        <v>1.0499999985299999</v>
      </c>
      <c r="M1577" s="86">
        <v>5.0289193707859003E-2</v>
      </c>
      <c r="N1577" s="86">
        <v>3.08605919003115</v>
      </c>
      <c r="O1577" s="86">
        <v>14.5884773662551</v>
      </c>
      <c r="P1577" s="86">
        <v>0.30399999999999999</v>
      </c>
      <c r="Q1577" s="88">
        <v>0.85340000000000005</v>
      </c>
      <c r="R1577" s="85">
        <v>3.22684737011939E-2</v>
      </c>
      <c r="S1577" s="86">
        <v>0</v>
      </c>
      <c r="T1577" s="86">
        <v>1.46</v>
      </c>
      <c r="U1577" s="88">
        <v>8.7449807313983907</v>
      </c>
      <c r="V1577" s="89">
        <v>4.79</v>
      </c>
      <c r="W1577" s="85"/>
      <c r="X1577" s="88"/>
      <c r="Y1577" s="85">
        <v>100</v>
      </c>
      <c r="Z1577" s="88">
        <v>100</v>
      </c>
      <c r="AA1577" s="85">
        <v>0.43</v>
      </c>
      <c r="AB1577" s="91">
        <v>0.43</v>
      </c>
      <c r="AC1577" s="86">
        <v>0.05</v>
      </c>
      <c r="AD1577" s="86">
        <v>0.05</v>
      </c>
      <c r="AE1577" s="86">
        <v>0</v>
      </c>
      <c r="AF1577" s="88">
        <v>0</v>
      </c>
      <c r="AG1577" s="85">
        <v>1.8569999977700001E-2</v>
      </c>
      <c r="AH1577" s="86">
        <v>1.121E-3</v>
      </c>
      <c r="AI1577" s="88">
        <v>0</v>
      </c>
      <c r="AJ1577" s="150">
        <v>1.03</v>
      </c>
      <c r="AK1577" s="151">
        <v>0</v>
      </c>
    </row>
    <row r="1578" spans="1:37" x14ac:dyDescent="0.2">
      <c r="A1578" s="149" t="s">
        <v>3219</v>
      </c>
      <c r="B1578" s="66" t="s">
        <v>3220</v>
      </c>
      <c r="C1578" s="67">
        <v>43</v>
      </c>
      <c r="D1578" s="84" t="s">
        <v>335</v>
      </c>
      <c r="E1578" s="85">
        <v>23.878371586530399</v>
      </c>
      <c r="F1578" s="91">
        <v>23.873345619031699</v>
      </c>
      <c r="G1578" s="86">
        <v>9.6498575975875394</v>
      </c>
      <c r="H1578" s="86">
        <v>9.64483163008879</v>
      </c>
      <c r="I1578" s="86">
        <v>0.36</v>
      </c>
      <c r="J1578" s="86">
        <v>0.21</v>
      </c>
      <c r="K1578" s="87">
        <v>0</v>
      </c>
      <c r="L1578" s="85">
        <v>1.3499999996600001</v>
      </c>
      <c r="M1578" s="86">
        <v>0</v>
      </c>
      <c r="N1578" s="86">
        <v>2.9272646140115999</v>
      </c>
      <c r="O1578" s="86">
        <v>5.3766574384380004</v>
      </c>
      <c r="P1578" s="86">
        <v>0.29599999999999999</v>
      </c>
      <c r="Q1578" s="88">
        <v>1.0238</v>
      </c>
      <c r="R1578" s="85">
        <v>0</v>
      </c>
      <c r="S1578" s="86">
        <v>0</v>
      </c>
      <c r="T1578" s="86">
        <v>1.31</v>
      </c>
      <c r="U1578" s="88">
        <v>13.2484503266879</v>
      </c>
      <c r="V1578" s="89">
        <v>4.7699999999999996</v>
      </c>
      <c r="W1578" s="85">
        <v>18.021162121551502</v>
      </c>
      <c r="X1578" s="88">
        <v>18.600000000000001</v>
      </c>
      <c r="Y1578" s="85">
        <v>10.840000000000003</v>
      </c>
      <c r="Z1578" s="88"/>
      <c r="AA1578" s="85">
        <v>1.36</v>
      </c>
      <c r="AB1578" s="91">
        <v>1.36</v>
      </c>
      <c r="AC1578" s="86">
        <v>0.15</v>
      </c>
      <c r="AD1578" s="86">
        <v>0.15</v>
      </c>
      <c r="AE1578" s="86">
        <v>0</v>
      </c>
      <c r="AF1578" s="88">
        <v>0</v>
      </c>
      <c r="AG1578" s="85">
        <v>1.6290000014100001E-2</v>
      </c>
      <c r="AH1578" s="86">
        <v>7.8399999999999997E-4</v>
      </c>
      <c r="AI1578" s="88">
        <v>0</v>
      </c>
      <c r="AJ1578" s="150">
        <v>1</v>
      </c>
      <c r="AK1578" s="151">
        <v>0</v>
      </c>
    </row>
    <row r="1579" spans="1:37" x14ac:dyDescent="0.2">
      <c r="A1579" s="149" t="s">
        <v>3221</v>
      </c>
      <c r="B1579" s="66" t="s">
        <v>3221</v>
      </c>
      <c r="C1579" s="67">
        <v>43</v>
      </c>
      <c r="D1579" s="84" t="s">
        <v>335</v>
      </c>
      <c r="E1579" s="85">
        <v>19.382840663302101</v>
      </c>
      <c r="F1579" s="91">
        <v>19.374188896899799</v>
      </c>
      <c r="G1579" s="86">
        <v>7.62653208363374</v>
      </c>
      <c r="H1579" s="86">
        <v>7.6250901225666903</v>
      </c>
      <c r="I1579" s="86">
        <v>0.09</v>
      </c>
      <c r="J1579" s="86">
        <v>0.18</v>
      </c>
      <c r="K1579" s="87">
        <v>1.6E-2</v>
      </c>
      <c r="L1579" s="85">
        <v>1.91999999787</v>
      </c>
      <c r="M1579" s="86">
        <v>0</v>
      </c>
      <c r="N1579" s="86">
        <v>1.5310288513881301</v>
      </c>
      <c r="O1579" s="86">
        <v>4.2293781355734499</v>
      </c>
      <c r="P1579" s="86">
        <v>0.252</v>
      </c>
      <c r="Q1579" s="88">
        <v>1.6501999999999999</v>
      </c>
      <c r="R1579" s="85">
        <v>0</v>
      </c>
      <c r="S1579" s="86">
        <v>0</v>
      </c>
      <c r="T1579" s="86">
        <v>1.36</v>
      </c>
      <c r="U1579" s="88">
        <v>12.0994953136265</v>
      </c>
      <c r="V1579" s="89">
        <v>4.74</v>
      </c>
      <c r="W1579" s="85"/>
      <c r="X1579" s="88"/>
      <c r="Y1579" s="85">
        <v>100</v>
      </c>
      <c r="Z1579" s="88"/>
      <c r="AA1579" s="85">
        <v>0.44</v>
      </c>
      <c r="AB1579" s="91">
        <v>0.44</v>
      </c>
      <c r="AC1579" s="86">
        <v>0.11</v>
      </c>
      <c r="AD1579" s="86">
        <v>0.11</v>
      </c>
      <c r="AE1579" s="86">
        <v>0</v>
      </c>
      <c r="AF1579" s="88">
        <v>0</v>
      </c>
      <c r="AG1579" s="85">
        <v>8.5229999797999997E-3</v>
      </c>
      <c r="AH1579" s="86">
        <v>8.9099999999999997E-4</v>
      </c>
      <c r="AI1579" s="88">
        <v>0</v>
      </c>
      <c r="AJ1579" s="150">
        <v>1.01</v>
      </c>
      <c r="AK1579" s="151">
        <v>0</v>
      </c>
    </row>
    <row r="1580" spans="1:37" x14ac:dyDescent="0.2">
      <c r="A1580" s="149" t="s">
        <v>3222</v>
      </c>
      <c r="B1580" s="66" t="s">
        <v>3222</v>
      </c>
      <c r="C1580" s="67">
        <v>43</v>
      </c>
      <c r="D1580" s="84" t="s">
        <v>335</v>
      </c>
      <c r="E1580" s="85">
        <v>36.415907324998201</v>
      </c>
      <c r="F1580" s="91">
        <v>36.3382072472982</v>
      </c>
      <c r="G1580" s="86">
        <v>15.0031786395423</v>
      </c>
      <c r="H1580" s="86">
        <v>14.926891290527699</v>
      </c>
      <c r="I1580" s="86">
        <v>0.17</v>
      </c>
      <c r="J1580" s="86">
        <v>0.11</v>
      </c>
      <c r="K1580" s="87">
        <v>0</v>
      </c>
      <c r="L1580" s="85">
        <v>2.9099999973599999</v>
      </c>
      <c r="M1580" s="86">
        <v>7.2606523644674003E-4</v>
      </c>
      <c r="N1580" s="86">
        <v>4.2073681272676504</v>
      </c>
      <c r="O1580" s="86">
        <v>6.6876475216365101</v>
      </c>
      <c r="P1580" s="86">
        <v>0.26100000000000001</v>
      </c>
      <c r="Q1580" s="88">
        <v>1.1145</v>
      </c>
      <c r="R1580" s="85">
        <v>1.75901495162709E-2</v>
      </c>
      <c r="S1580" s="86">
        <v>0</v>
      </c>
      <c r="T1580" s="86">
        <v>1.28</v>
      </c>
      <c r="U1580" s="88">
        <v>7.0721197993925298</v>
      </c>
      <c r="V1580" s="89">
        <v>4.8099999999999996</v>
      </c>
      <c r="W1580" s="85">
        <v>21.273268946201199</v>
      </c>
      <c r="X1580" s="88">
        <v>22.733333333299999</v>
      </c>
      <c r="Y1580" s="85">
        <v>45.759999999999991</v>
      </c>
      <c r="Z1580" s="88">
        <v>100</v>
      </c>
      <c r="AA1580" s="85">
        <v>0.12</v>
      </c>
      <c r="AB1580" s="91">
        <v>0.12</v>
      </c>
      <c r="AC1580" s="86">
        <v>0</v>
      </c>
      <c r="AD1580" s="86">
        <v>0</v>
      </c>
      <c r="AE1580" s="86">
        <v>0</v>
      </c>
      <c r="AF1580" s="88">
        <v>0</v>
      </c>
      <c r="AG1580" s="85">
        <v>8.1749999947300003E-3</v>
      </c>
      <c r="AH1580" s="86">
        <v>5.4699999999999996E-4</v>
      </c>
      <c r="AI1580" s="88">
        <v>0</v>
      </c>
      <c r="AJ1580" s="150">
        <v>1</v>
      </c>
      <c r="AK1580" s="151">
        <v>0</v>
      </c>
    </row>
    <row r="1581" spans="1:37" x14ac:dyDescent="0.2">
      <c r="A1581" s="149" t="s">
        <v>3223</v>
      </c>
      <c r="B1581" s="66" t="s">
        <v>3223</v>
      </c>
      <c r="C1581" s="67">
        <v>43</v>
      </c>
      <c r="D1581" s="84" t="s">
        <v>335</v>
      </c>
      <c r="E1581" s="85">
        <v>29.779248138147899</v>
      </c>
      <c r="F1581" s="91">
        <v>29.779248138147899</v>
      </c>
      <c r="G1581" s="86">
        <v>12.141352401863299</v>
      </c>
      <c r="H1581" s="86">
        <v>12.141352401863299</v>
      </c>
      <c r="I1581" s="86">
        <v>0.12</v>
      </c>
      <c r="J1581" s="86">
        <v>0.1</v>
      </c>
      <c r="K1581" s="87">
        <v>0</v>
      </c>
      <c r="L1581" s="85">
        <v>8.6500000102799994</v>
      </c>
      <c r="M1581" s="86">
        <v>3.2422953906801E-2</v>
      </c>
      <c r="N1581" s="86">
        <v>2.8288465747428302</v>
      </c>
      <c r="O1581" s="86">
        <v>4.0468679585398801</v>
      </c>
      <c r="P1581" s="86">
        <v>0.152</v>
      </c>
      <c r="Q1581" s="88">
        <v>0.52749999999999997</v>
      </c>
      <c r="R1581" s="85">
        <v>5.4929964295523201E-2</v>
      </c>
      <c r="S1581" s="86">
        <v>0</v>
      </c>
      <c r="T1581" s="86">
        <v>0.83</v>
      </c>
      <c r="U1581" s="88">
        <v>6.1448535738658299</v>
      </c>
      <c r="V1581" s="89">
        <v>4.8</v>
      </c>
      <c r="W1581" s="85"/>
      <c r="X1581" s="88"/>
      <c r="Y1581" s="85">
        <v>100</v>
      </c>
      <c r="Z1581" s="88"/>
      <c r="AA1581" s="85">
        <v>0.52</v>
      </c>
      <c r="AB1581" s="91">
        <v>0.52</v>
      </c>
      <c r="AC1581" s="86">
        <v>0</v>
      </c>
      <c r="AD1581" s="86">
        <v>0</v>
      </c>
      <c r="AE1581" s="86">
        <v>0</v>
      </c>
      <c r="AF1581" s="88">
        <v>0.24179999559000001</v>
      </c>
      <c r="AG1581" s="85">
        <v>1.9040000026599999E-3</v>
      </c>
      <c r="AH1581" s="86">
        <v>5.1000000000000004E-4</v>
      </c>
      <c r="AI1581" s="88">
        <v>0</v>
      </c>
      <c r="AJ1581" s="150">
        <v>1</v>
      </c>
      <c r="AK1581" s="151">
        <v>0</v>
      </c>
    </row>
    <row r="1582" spans="1:37" x14ac:dyDescent="0.2">
      <c r="A1582" s="149" t="s">
        <v>3224</v>
      </c>
      <c r="B1582" s="66" t="s">
        <v>3225</v>
      </c>
      <c r="C1582" s="67">
        <v>43</v>
      </c>
      <c r="D1582" s="84" t="s">
        <v>335</v>
      </c>
      <c r="E1582" s="85">
        <v>36.775857810627599</v>
      </c>
      <c r="F1582" s="91">
        <v>36.771284040285799</v>
      </c>
      <c r="G1582" s="86">
        <v>13.542019228130499</v>
      </c>
      <c r="H1582" s="86">
        <v>13.537445457788699</v>
      </c>
      <c r="I1582" s="86">
        <v>0.4</v>
      </c>
      <c r="J1582" s="86">
        <v>0.21</v>
      </c>
      <c r="K1582" s="87">
        <v>1.0200000000000001E-2</v>
      </c>
      <c r="L1582" s="85">
        <v>2.6300000028700001</v>
      </c>
      <c r="M1582" s="86">
        <v>2.1694755377369098E-3</v>
      </c>
      <c r="N1582" s="86">
        <v>10.105022582576</v>
      </c>
      <c r="O1582" s="86">
        <v>9.2983693622671293</v>
      </c>
      <c r="P1582" s="86">
        <v>0.23200000000000001</v>
      </c>
      <c r="Q1582" s="88">
        <v>0.46750000000000003</v>
      </c>
      <c r="R1582" s="85">
        <v>2.6031498112716399E-2</v>
      </c>
      <c r="S1582" s="86">
        <v>0</v>
      </c>
      <c r="T1582" s="86">
        <v>0.72</v>
      </c>
      <c r="U1582" s="88">
        <v>5.2323932710690704</v>
      </c>
      <c r="V1582" s="89">
        <v>4.8899999999999997</v>
      </c>
      <c r="W1582" s="85">
        <v>18.983507551399899</v>
      </c>
      <c r="X1582" s="88">
        <v>20.566666666700002</v>
      </c>
      <c r="Y1582" s="85">
        <v>43.319999999999993</v>
      </c>
      <c r="Z1582" s="88"/>
      <c r="AA1582" s="85">
        <v>0.68</v>
      </c>
      <c r="AB1582" s="91">
        <v>0.68</v>
      </c>
      <c r="AC1582" s="86">
        <v>0.19</v>
      </c>
      <c r="AD1582" s="86">
        <v>0.19</v>
      </c>
      <c r="AE1582" s="86">
        <v>0</v>
      </c>
      <c r="AF1582" s="88">
        <v>0</v>
      </c>
      <c r="AG1582" s="85">
        <v>1.5414000014700001E-2</v>
      </c>
      <c r="AH1582" s="86">
        <v>1.5299999999999999E-3</v>
      </c>
      <c r="AI1582" s="88">
        <v>0</v>
      </c>
      <c r="AJ1582" s="150">
        <v>1.01</v>
      </c>
      <c r="AK1582" s="151">
        <v>0</v>
      </c>
    </row>
    <row r="1583" spans="1:37" x14ac:dyDescent="0.2">
      <c r="A1583" s="149" t="s">
        <v>757</v>
      </c>
      <c r="B1583" s="66" t="s">
        <v>3226</v>
      </c>
      <c r="C1583" s="67">
        <v>43</v>
      </c>
      <c r="D1583" s="84" t="s">
        <v>335</v>
      </c>
      <c r="E1583" s="85">
        <v>65.417983543884503</v>
      </c>
      <c r="F1583" s="91">
        <v>65.409030271015595</v>
      </c>
      <c r="G1583" s="86">
        <v>23.167488875558501</v>
      </c>
      <c r="H1583" s="86">
        <v>23.161221584550201</v>
      </c>
      <c r="I1583" s="86">
        <v>0.26</v>
      </c>
      <c r="J1583" s="86">
        <v>0.17</v>
      </c>
      <c r="K1583" s="87">
        <v>9.9000000000000008E-3</v>
      </c>
      <c r="L1583" s="85">
        <v>1.2800000004500001</v>
      </c>
      <c r="M1583" s="86">
        <v>1.58407536689303E-3</v>
      </c>
      <c r="N1583" s="86">
        <v>31.523871811641602</v>
      </c>
      <c r="O1583" s="86">
        <v>19.944728641147801</v>
      </c>
      <c r="P1583" s="86">
        <v>0.218</v>
      </c>
      <c r="Q1583" s="88">
        <v>0.5272</v>
      </c>
      <c r="R1583" s="85">
        <v>2.4434941967012801E-2</v>
      </c>
      <c r="S1583" s="86">
        <v>0</v>
      </c>
      <c r="T1583" s="86">
        <v>0.94</v>
      </c>
      <c r="U1583" s="88">
        <v>1.66799473547555</v>
      </c>
      <c r="V1583" s="89">
        <v>4.78</v>
      </c>
      <c r="W1583" s="85">
        <v>21.744144699129901</v>
      </c>
      <c r="X1583" s="88">
        <v>20.399999999999999</v>
      </c>
      <c r="Y1583" s="85">
        <v>18.879999999999995</v>
      </c>
      <c r="Z1583" s="88"/>
      <c r="AA1583" s="85">
        <v>1.03</v>
      </c>
      <c r="AB1583" s="91">
        <v>1.03</v>
      </c>
      <c r="AC1583" s="86">
        <v>0.28999999999999998</v>
      </c>
      <c r="AD1583" s="86">
        <v>0.28999999999999998</v>
      </c>
      <c r="AE1583" s="86">
        <v>0</v>
      </c>
      <c r="AF1583" s="88">
        <v>0</v>
      </c>
      <c r="AG1583" s="85">
        <v>1.6350000001299999E-3</v>
      </c>
      <c r="AH1583" s="86">
        <v>1.3370000000000001E-3</v>
      </c>
      <c r="AI1583" s="88">
        <v>0</v>
      </c>
      <c r="AJ1583" s="150">
        <v>1.02</v>
      </c>
      <c r="AK1583" s="151">
        <v>0</v>
      </c>
    </row>
    <row r="1584" spans="1:37" x14ac:dyDescent="0.2">
      <c r="A1584" s="149" t="s">
        <v>3227</v>
      </c>
      <c r="B1584" s="66" t="s">
        <v>3228</v>
      </c>
      <c r="C1584" s="67">
        <v>43</v>
      </c>
      <c r="D1584" s="84" t="s">
        <v>335</v>
      </c>
      <c r="E1584" s="85">
        <v>14.6174113514107</v>
      </c>
      <c r="F1584" s="91">
        <v>14.6174113514107</v>
      </c>
      <c r="G1584" s="86">
        <v>6.8137739232261101</v>
      </c>
      <c r="H1584" s="86">
        <v>6.8137739232261101</v>
      </c>
      <c r="I1584" s="86">
        <v>0.57999999999999996</v>
      </c>
      <c r="J1584" s="86">
        <v>0.28000000000000003</v>
      </c>
      <c r="K1584" s="87">
        <v>0.30499999999999999</v>
      </c>
      <c r="L1584" s="85">
        <v>4.5899999983399997</v>
      </c>
      <c r="M1584" s="86">
        <v>0</v>
      </c>
      <c r="N1584" s="86">
        <v>0.36117677961649602</v>
      </c>
      <c r="O1584" s="86">
        <v>4.4710327455919403</v>
      </c>
      <c r="P1584" s="86">
        <v>0.33</v>
      </c>
      <c r="Q1584" s="88">
        <v>0.81320000000000003</v>
      </c>
      <c r="R1584" s="85">
        <v>0</v>
      </c>
      <c r="S1584" s="86">
        <v>0</v>
      </c>
      <c r="T1584" s="86">
        <v>1.56</v>
      </c>
      <c r="U1584" s="88">
        <v>14.498481355436001</v>
      </c>
      <c r="V1584" s="89">
        <v>4.3600000000000003</v>
      </c>
      <c r="W1584" s="85"/>
      <c r="X1584" s="88"/>
      <c r="Y1584" s="85">
        <v>100</v>
      </c>
      <c r="Z1584" s="88"/>
      <c r="AA1584" s="85">
        <v>0</v>
      </c>
      <c r="AB1584" s="91">
        <v>0</v>
      </c>
      <c r="AC1584" s="86">
        <v>0</v>
      </c>
      <c r="AD1584" s="86">
        <v>0</v>
      </c>
      <c r="AE1584" s="86">
        <v>0</v>
      </c>
      <c r="AF1584" s="88">
        <v>0</v>
      </c>
      <c r="AG1584" s="85">
        <v>8.4449999820399996E-3</v>
      </c>
      <c r="AH1584" s="86">
        <v>9.4499999999999998E-4</v>
      </c>
      <c r="AI1584" s="88">
        <v>0</v>
      </c>
      <c r="AJ1584" s="150">
        <v>1</v>
      </c>
      <c r="AK1584" s="151">
        <v>0</v>
      </c>
    </row>
    <row r="1585" spans="1:37" x14ac:dyDescent="0.2">
      <c r="A1585" s="149" t="s">
        <v>3229</v>
      </c>
      <c r="B1585" s="66" t="s">
        <v>3230</v>
      </c>
      <c r="C1585" s="67">
        <v>43</v>
      </c>
      <c r="D1585" s="84" t="s">
        <v>335</v>
      </c>
      <c r="E1585" s="85">
        <v>23.424334719103602</v>
      </c>
      <c r="F1585" s="91">
        <v>23.424334719103602</v>
      </c>
      <c r="G1585" s="86">
        <v>8.9159867499610996</v>
      </c>
      <c r="H1585" s="86">
        <v>8.9159867499610996</v>
      </c>
      <c r="I1585" s="86">
        <v>0.18</v>
      </c>
      <c r="J1585" s="86">
        <v>0.25</v>
      </c>
      <c r="K1585" s="87">
        <v>8.6499999999999994E-2</v>
      </c>
      <c r="L1585" s="85">
        <v>4.5100000043300001</v>
      </c>
      <c r="M1585" s="86">
        <v>4.9848659130035701E-3</v>
      </c>
      <c r="N1585" s="86">
        <v>2.69506052840859</v>
      </c>
      <c r="O1585" s="86">
        <v>6.8305091085923797</v>
      </c>
      <c r="P1585" s="86">
        <v>0.254</v>
      </c>
      <c r="Q1585" s="88">
        <v>0.48170000000000002</v>
      </c>
      <c r="R1585" s="85">
        <v>1.8328445747800601E-2</v>
      </c>
      <c r="S1585" s="86">
        <v>0</v>
      </c>
      <c r="T1585" s="86">
        <v>1.26</v>
      </c>
      <c r="U1585" s="88">
        <v>6.2304083946555204</v>
      </c>
      <c r="V1585" s="89">
        <v>4.58</v>
      </c>
      <c r="W1585" s="85"/>
      <c r="X1585" s="88"/>
      <c r="Y1585" s="85">
        <v>100</v>
      </c>
      <c r="Z1585" s="88">
        <v>100</v>
      </c>
      <c r="AA1585" s="85">
        <v>0</v>
      </c>
      <c r="AB1585" s="91">
        <v>0</v>
      </c>
      <c r="AC1585" s="86">
        <v>0</v>
      </c>
      <c r="AD1585" s="86">
        <v>0</v>
      </c>
      <c r="AE1585" s="86">
        <v>0</v>
      </c>
      <c r="AF1585" s="88">
        <v>0</v>
      </c>
      <c r="AG1585" s="85">
        <v>8.1990000035099993E-3</v>
      </c>
      <c r="AH1585" s="86">
        <v>1.439E-3</v>
      </c>
      <c r="AI1585" s="88">
        <v>0</v>
      </c>
      <c r="AJ1585" s="150">
        <v>1.01</v>
      </c>
      <c r="AK1585" s="151">
        <v>0</v>
      </c>
    </row>
    <row r="1586" spans="1:37" x14ac:dyDescent="0.2">
      <c r="A1586" s="149" t="s">
        <v>3231</v>
      </c>
      <c r="B1586" s="66" t="s">
        <v>3232</v>
      </c>
      <c r="C1586" s="67">
        <v>43</v>
      </c>
      <c r="D1586" s="84" t="s">
        <v>335</v>
      </c>
      <c r="E1586" s="85">
        <v>25.835106382978701</v>
      </c>
      <c r="F1586" s="91">
        <v>25.834219858156001</v>
      </c>
      <c r="G1586" s="86">
        <v>7.6764184397163104</v>
      </c>
      <c r="H1586" s="86">
        <v>7.6764184397163104</v>
      </c>
      <c r="I1586" s="86">
        <v>0.11</v>
      </c>
      <c r="J1586" s="86">
        <v>0.25</v>
      </c>
      <c r="K1586" s="87">
        <v>6.9000000000000006E-2</v>
      </c>
      <c r="L1586" s="85">
        <v>2.8799999997099999</v>
      </c>
      <c r="M1586" s="86">
        <v>2.05038573059257E-3</v>
      </c>
      <c r="N1586" s="86">
        <v>1.72186488753945</v>
      </c>
      <c r="O1586" s="86">
        <v>3.3617474693660099</v>
      </c>
      <c r="P1586" s="86">
        <v>0.22800000000000001</v>
      </c>
      <c r="Q1586" s="88">
        <v>0.93579999999999997</v>
      </c>
      <c r="R1586" s="85">
        <v>1.0736525660296301E-2</v>
      </c>
      <c r="S1586" s="86">
        <v>0</v>
      </c>
      <c r="T1586" s="86">
        <v>1.1299999999999999</v>
      </c>
      <c r="U1586" s="88">
        <v>8.5478723404255295</v>
      </c>
      <c r="V1586" s="89">
        <v>4.71</v>
      </c>
      <c r="W1586" s="85">
        <v>15.581998019435501</v>
      </c>
      <c r="X1586" s="88"/>
      <c r="Y1586" s="85">
        <v>100</v>
      </c>
      <c r="Z1586" s="88">
        <v>100</v>
      </c>
      <c r="AA1586" s="85">
        <v>1.05</v>
      </c>
      <c r="AB1586" s="91">
        <v>1.05</v>
      </c>
      <c r="AC1586" s="86">
        <v>0.1</v>
      </c>
      <c r="AD1586" s="86">
        <v>0.1</v>
      </c>
      <c r="AE1586" s="86">
        <v>0</v>
      </c>
      <c r="AF1586" s="88">
        <v>0</v>
      </c>
      <c r="AG1586" s="85">
        <v>1.6994999993099998E-2</v>
      </c>
      <c r="AH1586" s="86">
        <v>1.9400000000000001E-3</v>
      </c>
      <c r="AI1586" s="88">
        <v>0</v>
      </c>
      <c r="AJ1586" s="150">
        <v>1</v>
      </c>
      <c r="AK1586" s="151">
        <v>0</v>
      </c>
    </row>
    <row r="1587" spans="1:37" x14ac:dyDescent="0.2">
      <c r="A1587" s="149" t="s">
        <v>3233</v>
      </c>
      <c r="B1587" s="66" t="s">
        <v>3233</v>
      </c>
      <c r="C1587" s="67">
        <v>43</v>
      </c>
      <c r="D1587" s="84" t="s">
        <v>335</v>
      </c>
      <c r="E1587" s="85">
        <v>26.041565030734699</v>
      </c>
      <c r="F1587" s="91">
        <v>26.041565030734699</v>
      </c>
      <c r="G1587" s="86">
        <v>12.384135037564601</v>
      </c>
      <c r="H1587" s="86">
        <v>12.384135037564601</v>
      </c>
      <c r="I1587" s="86">
        <v>0.13</v>
      </c>
      <c r="J1587" s="86">
        <v>0.21</v>
      </c>
      <c r="K1587" s="87">
        <v>1.3599999999999999E-2</v>
      </c>
      <c r="L1587" s="85">
        <v>5.1399999943800001</v>
      </c>
      <c r="M1587" s="86">
        <v>0</v>
      </c>
      <c r="N1587" s="86">
        <v>5.0267441191694902</v>
      </c>
      <c r="O1587" s="86">
        <v>5.2256309222253501</v>
      </c>
      <c r="P1587" s="86">
        <v>0.27700000000000002</v>
      </c>
      <c r="Q1587" s="88">
        <v>0.32519999999999999</v>
      </c>
      <c r="R1587" s="85">
        <v>0</v>
      </c>
      <c r="S1587" s="86">
        <v>0</v>
      </c>
      <c r="T1587" s="86">
        <v>1.04</v>
      </c>
      <c r="U1587" s="88">
        <v>2.2355839594106701</v>
      </c>
      <c r="V1587" s="89">
        <v>4.58</v>
      </c>
      <c r="W1587" s="85"/>
      <c r="X1587" s="88"/>
      <c r="Y1587" s="85">
        <v>100</v>
      </c>
      <c r="Z1587" s="88"/>
      <c r="AA1587" s="85">
        <v>0.16</v>
      </c>
      <c r="AB1587" s="91">
        <v>0.16</v>
      </c>
      <c r="AC1587" s="86">
        <v>0</v>
      </c>
      <c r="AD1587" s="86">
        <v>0</v>
      </c>
      <c r="AE1587" s="86">
        <v>0</v>
      </c>
      <c r="AF1587" s="88">
        <v>0</v>
      </c>
      <c r="AG1587" s="85">
        <v>1.29719999938E-2</v>
      </c>
      <c r="AH1587" s="86">
        <v>1.196E-3</v>
      </c>
      <c r="AI1587" s="88">
        <v>1.0419999995E-3</v>
      </c>
      <c r="AJ1587" s="150">
        <v>1.03</v>
      </c>
      <c r="AK1587" s="151">
        <v>0</v>
      </c>
    </row>
    <row r="1588" spans="1:37" x14ac:dyDescent="0.2">
      <c r="A1588" s="149" t="s">
        <v>3234</v>
      </c>
      <c r="B1588" s="66" t="s">
        <v>3235</v>
      </c>
      <c r="C1588" s="67">
        <v>43</v>
      </c>
      <c r="D1588" s="84" t="s">
        <v>335</v>
      </c>
      <c r="E1588" s="85">
        <v>37.249073394580599</v>
      </c>
      <c r="F1588" s="91">
        <v>37.242570900409703</v>
      </c>
      <c r="G1588" s="86">
        <v>12.8684359643663</v>
      </c>
      <c r="H1588" s="86">
        <v>12.8619334701954</v>
      </c>
      <c r="I1588" s="86">
        <v>0.5</v>
      </c>
      <c r="J1588" s="86">
        <v>0.26</v>
      </c>
      <c r="K1588" s="87">
        <v>2.06E-2</v>
      </c>
      <c r="L1588" s="85">
        <v>1.0200000009400001</v>
      </c>
      <c r="M1588" s="86">
        <v>2.5091308274463101E-2</v>
      </c>
      <c r="N1588" s="86">
        <v>6.7152103559870504</v>
      </c>
      <c r="O1588" s="86">
        <v>6.62743625057385</v>
      </c>
      <c r="P1588" s="86">
        <v>0.32300000000000001</v>
      </c>
      <c r="Q1588" s="88">
        <v>0.9909</v>
      </c>
      <c r="R1588" s="85">
        <v>1.4992503748125901E-2</v>
      </c>
      <c r="S1588" s="86">
        <v>0</v>
      </c>
      <c r="T1588" s="86">
        <v>1.45</v>
      </c>
      <c r="U1588" s="88">
        <v>4.9019516771790297</v>
      </c>
      <c r="V1588" s="89">
        <v>4.7</v>
      </c>
      <c r="W1588" s="85"/>
      <c r="X1588" s="88"/>
      <c r="Y1588" s="85">
        <v>100</v>
      </c>
      <c r="Z1588" s="88">
        <v>100</v>
      </c>
      <c r="AA1588" s="85">
        <v>0.76</v>
      </c>
      <c r="AB1588" s="91">
        <v>0.76</v>
      </c>
      <c r="AC1588" s="86">
        <v>0.28000000000000003</v>
      </c>
      <c r="AD1588" s="86">
        <v>0.28000000000000003</v>
      </c>
      <c r="AE1588" s="86">
        <v>0</v>
      </c>
      <c r="AF1588" s="88">
        <v>0.75889998744599996</v>
      </c>
      <c r="AG1588" s="85">
        <v>1.29850000016E-2</v>
      </c>
      <c r="AH1588" s="86">
        <v>1.815E-3</v>
      </c>
      <c r="AI1588" s="88">
        <v>0</v>
      </c>
      <c r="AJ1588" s="150">
        <v>1.07</v>
      </c>
      <c r="AK1588" s="151">
        <v>0</v>
      </c>
    </row>
    <row r="1589" spans="1:37" x14ac:dyDescent="0.2">
      <c r="A1589" s="149" t="s">
        <v>3236</v>
      </c>
      <c r="B1589" s="66" t="s">
        <v>3237</v>
      </c>
      <c r="C1589" s="67">
        <v>43</v>
      </c>
      <c r="D1589" s="84" t="s">
        <v>335</v>
      </c>
      <c r="E1589" s="85">
        <v>38.312368241026398</v>
      </c>
      <c r="F1589" s="91">
        <v>38.312368241026398</v>
      </c>
      <c r="G1589" s="86">
        <v>15.258212685160601</v>
      </c>
      <c r="H1589" s="86">
        <v>15.258212685160601</v>
      </c>
      <c r="I1589" s="86">
        <v>0.31</v>
      </c>
      <c r="J1589" s="86">
        <v>0.31</v>
      </c>
      <c r="K1589" s="87">
        <v>0</v>
      </c>
      <c r="L1589" s="85">
        <v>1.7700000010900001</v>
      </c>
      <c r="M1589" s="86">
        <v>0</v>
      </c>
      <c r="N1589" s="86">
        <v>7.6479832372970096</v>
      </c>
      <c r="O1589" s="86">
        <v>6.8064165654758098</v>
      </c>
      <c r="P1589" s="86">
        <v>0.26400000000000001</v>
      </c>
      <c r="Q1589" s="88">
        <v>1.1478999999999999</v>
      </c>
      <c r="R1589" s="85">
        <v>0</v>
      </c>
      <c r="S1589" s="86">
        <v>0</v>
      </c>
      <c r="T1589" s="86">
        <v>1.1000000000000001</v>
      </c>
      <c r="U1589" s="88">
        <v>3.9217055021151199</v>
      </c>
      <c r="V1589" s="89">
        <v>4.92</v>
      </c>
      <c r="W1589" s="85">
        <v>12.5666666667</v>
      </c>
      <c r="X1589" s="88"/>
      <c r="Y1589" s="85">
        <v>100</v>
      </c>
      <c r="Z1589" s="88">
        <v>100</v>
      </c>
      <c r="AA1589" s="85">
        <v>0.42</v>
      </c>
      <c r="AB1589" s="91">
        <v>0.42</v>
      </c>
      <c r="AC1589" s="86">
        <v>0.01</v>
      </c>
      <c r="AD1589" s="86">
        <v>0.01</v>
      </c>
      <c r="AE1589" s="86">
        <v>0</v>
      </c>
      <c r="AF1589" s="88">
        <v>1.4362000235800001</v>
      </c>
      <c r="AG1589" s="85">
        <v>1.39500000007E-3</v>
      </c>
      <c r="AH1589" s="86">
        <v>1.6570000000000001E-3</v>
      </c>
      <c r="AI1589" s="88">
        <v>0</v>
      </c>
      <c r="AJ1589" s="150">
        <v>1.07</v>
      </c>
      <c r="AK1589" s="151">
        <v>0</v>
      </c>
    </row>
    <row r="1590" spans="1:37" x14ac:dyDescent="0.2">
      <c r="A1590" s="149" t="s">
        <v>3238</v>
      </c>
      <c r="B1590" s="66" t="s">
        <v>3239</v>
      </c>
      <c r="C1590" s="67">
        <v>43</v>
      </c>
      <c r="D1590" s="84" t="s">
        <v>335</v>
      </c>
      <c r="E1590" s="85">
        <v>43.484545331558003</v>
      </c>
      <c r="F1590" s="91">
        <v>43.460336221812398</v>
      </c>
      <c r="G1590" s="86">
        <v>17.219797355510799</v>
      </c>
      <c r="H1590" s="86">
        <v>17.2005724742422</v>
      </c>
      <c r="I1590" s="86">
        <v>0.55000000000000004</v>
      </c>
      <c r="J1590" s="86">
        <v>0.4</v>
      </c>
      <c r="K1590" s="87">
        <v>3.9600000000000003E-2</v>
      </c>
      <c r="L1590" s="85">
        <v>2.0600000010200001</v>
      </c>
      <c r="M1590" s="86">
        <v>1.78805559515418E-2</v>
      </c>
      <c r="N1590" s="86">
        <v>24.785673461611701</v>
      </c>
      <c r="O1590" s="86">
        <v>11.729919904184399</v>
      </c>
      <c r="P1590" s="86">
        <v>0.23300000000000001</v>
      </c>
      <c r="Q1590" s="88">
        <v>0.74370000000000003</v>
      </c>
      <c r="R1590" s="85">
        <v>3.1982942430703598E-2</v>
      </c>
      <c r="S1590" s="86">
        <v>0</v>
      </c>
      <c r="T1590" s="86">
        <v>1.25</v>
      </c>
      <c r="U1590" s="88">
        <v>3.6577116695029299</v>
      </c>
      <c r="V1590" s="89">
        <v>4.82</v>
      </c>
      <c r="W1590" s="85">
        <v>18.1659254691907</v>
      </c>
      <c r="X1590" s="88">
        <v>19.333333333300001</v>
      </c>
      <c r="Y1590" s="85">
        <v>99.960000000000008</v>
      </c>
      <c r="Z1590" s="88">
        <v>100</v>
      </c>
      <c r="AA1590" s="85">
        <v>0.69</v>
      </c>
      <c r="AB1590" s="91">
        <v>0.68</v>
      </c>
      <c r="AC1590" s="86">
        <v>0.05</v>
      </c>
      <c r="AD1590" s="86">
        <v>0.05</v>
      </c>
      <c r="AE1590" s="86">
        <v>0</v>
      </c>
      <c r="AF1590" s="88">
        <v>0.33680000917899999</v>
      </c>
      <c r="AG1590" s="85">
        <v>1.1745000003700001E-2</v>
      </c>
      <c r="AH1590" s="86">
        <v>3.7590000000000002E-3</v>
      </c>
      <c r="AI1590" s="88">
        <v>0</v>
      </c>
      <c r="AJ1590" s="150">
        <v>1.06</v>
      </c>
      <c r="AK1590" s="151">
        <v>0</v>
      </c>
    </row>
    <row r="1591" spans="1:37" x14ac:dyDescent="0.2">
      <c r="A1591" s="149" t="s">
        <v>3240</v>
      </c>
      <c r="B1591" s="66" t="s">
        <v>3241</v>
      </c>
      <c r="C1591" s="67">
        <v>43</v>
      </c>
      <c r="D1591" s="84" t="s">
        <v>335</v>
      </c>
      <c r="E1591" s="85">
        <v>35.431720589964002</v>
      </c>
      <c r="F1591" s="91">
        <v>35.416508204316202</v>
      </c>
      <c r="G1591" s="86">
        <v>12.6615451634986</v>
      </c>
      <c r="H1591" s="86">
        <v>12.6463327778508</v>
      </c>
      <c r="I1591" s="86">
        <v>0.51</v>
      </c>
      <c r="J1591" s="86">
        <v>6.28</v>
      </c>
      <c r="K1591" s="87">
        <v>0</v>
      </c>
      <c r="L1591" s="85">
        <v>0.48000000122600001</v>
      </c>
      <c r="M1591" s="86">
        <v>7.5358752973196802E-2</v>
      </c>
      <c r="N1591" s="86">
        <v>12.137766475149901</v>
      </c>
      <c r="O1591" s="86">
        <v>11.7944552172318</v>
      </c>
      <c r="P1591" s="86">
        <v>0.74</v>
      </c>
      <c r="Q1591" s="88">
        <v>1.2523</v>
      </c>
      <c r="R1591" s="85">
        <v>3.95945517896737E-2</v>
      </c>
      <c r="S1591" s="86">
        <v>0</v>
      </c>
      <c r="T1591" s="86">
        <v>1.4</v>
      </c>
      <c r="U1591" s="88">
        <v>7.6476811483968197</v>
      </c>
      <c r="V1591" s="89">
        <v>4.71</v>
      </c>
      <c r="W1591" s="85">
        <v>14.316770281255501</v>
      </c>
      <c r="X1591" s="88"/>
      <c r="Y1591" s="85">
        <v>-100</v>
      </c>
      <c r="Z1591" s="88">
        <v>-100</v>
      </c>
      <c r="AA1591" s="85">
        <v>0.44</v>
      </c>
      <c r="AB1591" s="91">
        <v>0.43</v>
      </c>
      <c r="AC1591" s="86">
        <v>0.11</v>
      </c>
      <c r="AD1591" s="86">
        <v>0.12</v>
      </c>
      <c r="AE1591" s="86">
        <v>0</v>
      </c>
      <c r="AF1591" s="88">
        <v>27.4937003221</v>
      </c>
      <c r="AG1591" s="85">
        <v>8.1631994811199995E-2</v>
      </c>
      <c r="AH1591" s="86">
        <v>5.0091999999999998E-2</v>
      </c>
      <c r="AI1591" s="88">
        <v>1.2486999190899999E-2</v>
      </c>
      <c r="AJ1591" s="150">
        <v>1.06</v>
      </c>
      <c r="AK1591" s="151">
        <v>0</v>
      </c>
    </row>
    <row r="1592" spans="1:37" x14ac:dyDescent="0.2">
      <c r="A1592" s="149" t="s">
        <v>1853</v>
      </c>
      <c r="B1592" s="66" t="s">
        <v>3242</v>
      </c>
      <c r="C1592" s="67">
        <v>43</v>
      </c>
      <c r="D1592" s="84" t="s">
        <v>335</v>
      </c>
      <c r="E1592" s="85">
        <v>42.9010313802941</v>
      </c>
      <c r="F1592" s="91">
        <v>42.892497500792402</v>
      </c>
      <c r="G1592" s="86">
        <v>17.192109818837899</v>
      </c>
      <c r="H1592" s="86">
        <v>17.188452441908701</v>
      </c>
      <c r="I1592" s="86">
        <v>0.28999999999999998</v>
      </c>
      <c r="J1592" s="86">
        <v>0.2</v>
      </c>
      <c r="K1592" s="87">
        <v>0</v>
      </c>
      <c r="L1592" s="85">
        <v>0.62000000007099998</v>
      </c>
      <c r="M1592" s="86">
        <v>1.5000907799266501E-3</v>
      </c>
      <c r="N1592" s="86">
        <v>31.947550315104699</v>
      </c>
      <c r="O1592" s="86">
        <v>26.0675675675676</v>
      </c>
      <c r="P1592" s="86">
        <v>0.221</v>
      </c>
      <c r="Q1592" s="88">
        <v>0.52829999999999999</v>
      </c>
      <c r="R1592" s="85">
        <v>2.9261155815654701E-2</v>
      </c>
      <c r="S1592" s="86">
        <v>0</v>
      </c>
      <c r="T1592" s="86">
        <v>0.93</v>
      </c>
      <c r="U1592" s="88">
        <v>5.0861921829663803</v>
      </c>
      <c r="V1592" s="89">
        <v>4.8099999999999996</v>
      </c>
      <c r="W1592" s="85">
        <v>27.133979989909299</v>
      </c>
      <c r="X1592" s="88">
        <v>30.9</v>
      </c>
      <c r="Y1592" s="85">
        <v>100</v>
      </c>
      <c r="Z1592" s="88"/>
      <c r="AA1592" s="85">
        <v>0.73</v>
      </c>
      <c r="AB1592" s="91">
        <v>0.73</v>
      </c>
      <c r="AC1592" s="86">
        <v>7.0000000000000007E-2</v>
      </c>
      <c r="AD1592" s="86">
        <v>7.0000000000000007E-2</v>
      </c>
      <c r="AE1592" s="86">
        <v>0</v>
      </c>
      <c r="AF1592" s="88">
        <v>0.18709999325000001</v>
      </c>
      <c r="AG1592" s="85">
        <v>3.9419999988999999E-3</v>
      </c>
      <c r="AH1592" s="86">
        <v>1.013E-3</v>
      </c>
      <c r="AI1592" s="88">
        <v>0</v>
      </c>
      <c r="AJ1592" s="150">
        <v>1.04</v>
      </c>
      <c r="AK1592" s="151">
        <v>0</v>
      </c>
    </row>
    <row r="1593" spans="1:37" x14ac:dyDescent="0.2">
      <c r="A1593" s="149" t="s">
        <v>3243</v>
      </c>
      <c r="B1593" s="66" t="s">
        <v>3244</v>
      </c>
      <c r="C1593" s="67">
        <v>43</v>
      </c>
      <c r="D1593" s="84" t="s">
        <v>335</v>
      </c>
      <c r="E1593" s="85">
        <v>46.619850553577699</v>
      </c>
      <c r="F1593" s="91">
        <v>46.617894448573999</v>
      </c>
      <c r="G1593" s="86">
        <v>18.126247016939899</v>
      </c>
      <c r="H1593" s="86">
        <v>18.126247016939899</v>
      </c>
      <c r="I1593" s="86">
        <v>0.32</v>
      </c>
      <c r="J1593" s="86">
        <v>0.36</v>
      </c>
      <c r="K1593" s="87">
        <v>0</v>
      </c>
      <c r="L1593" s="85">
        <v>0.189999999748</v>
      </c>
      <c r="M1593" s="86">
        <v>3.0830059417508199E-3</v>
      </c>
      <c r="N1593" s="86">
        <v>35.335265314280001</v>
      </c>
      <c r="O1593" s="86">
        <v>27.617838804592399</v>
      </c>
      <c r="P1593" s="86">
        <v>0.187</v>
      </c>
      <c r="Q1593" s="88">
        <v>1.4453</v>
      </c>
      <c r="R1593" s="85">
        <v>2.0671834625322998E-2</v>
      </c>
      <c r="S1593" s="86">
        <v>0</v>
      </c>
      <c r="T1593" s="86">
        <v>1.54</v>
      </c>
      <c r="U1593" s="88">
        <v>3.8848245373811698</v>
      </c>
      <c r="V1593" s="89">
        <v>4.76</v>
      </c>
      <c r="W1593" s="85">
        <v>27.4648423319925</v>
      </c>
      <c r="X1593" s="88">
        <v>30.1</v>
      </c>
      <c r="Y1593" s="85">
        <v>100</v>
      </c>
      <c r="Z1593" s="88"/>
      <c r="AA1593" s="85">
        <v>1.53</v>
      </c>
      <c r="AB1593" s="91">
        <v>1.53</v>
      </c>
      <c r="AC1593" s="86">
        <v>0.19</v>
      </c>
      <c r="AD1593" s="86">
        <v>0.19</v>
      </c>
      <c r="AE1593" s="86">
        <v>0</v>
      </c>
      <c r="AF1593" s="88">
        <v>61.7503012791</v>
      </c>
      <c r="AG1593" s="85">
        <v>0.22262399981</v>
      </c>
      <c r="AH1593" s="86">
        <v>2.5869999999999999E-3</v>
      </c>
      <c r="AI1593" s="88">
        <v>0</v>
      </c>
      <c r="AJ1593" s="150">
        <v>1.05</v>
      </c>
      <c r="AK1593" s="151">
        <v>0</v>
      </c>
    </row>
    <row r="1594" spans="1:37" x14ac:dyDescent="0.2">
      <c r="A1594" s="149" t="s">
        <v>3245</v>
      </c>
      <c r="B1594" s="66" t="s">
        <v>3246</v>
      </c>
      <c r="C1594" s="67">
        <v>43</v>
      </c>
      <c r="D1594" s="84" t="s">
        <v>335</v>
      </c>
      <c r="E1594" s="85">
        <v>10.355095060859099</v>
      </c>
      <c r="F1594" s="91">
        <v>10.335982295543699</v>
      </c>
      <c r="G1594" s="86">
        <v>5.0347047580726301</v>
      </c>
      <c r="H1594" s="86">
        <v>5.0216276028568601</v>
      </c>
      <c r="I1594" s="86">
        <v>0.16</v>
      </c>
      <c r="J1594" s="86">
        <v>7.0000000000000007E-2</v>
      </c>
      <c r="K1594" s="87">
        <v>2.24E-2</v>
      </c>
      <c r="L1594" s="85">
        <v>4.6399999999599997</v>
      </c>
      <c r="M1594" s="86">
        <v>0</v>
      </c>
      <c r="N1594" s="86">
        <v>0.49271636675235703</v>
      </c>
      <c r="O1594" s="86">
        <v>2.9523343327418501</v>
      </c>
      <c r="P1594" s="86">
        <v>0.27900000000000003</v>
      </c>
      <c r="Q1594" s="88">
        <v>0.79359999999999997</v>
      </c>
      <c r="R1594" s="85">
        <v>0</v>
      </c>
      <c r="S1594" s="86">
        <v>0</v>
      </c>
      <c r="T1594" s="86">
        <v>1.24</v>
      </c>
      <c r="U1594" s="88">
        <v>9.9899406498340202</v>
      </c>
      <c r="V1594" s="89">
        <v>4.74</v>
      </c>
      <c r="W1594" s="85"/>
      <c r="X1594" s="88"/>
      <c r="Y1594" s="85">
        <v>100</v>
      </c>
      <c r="Z1594" s="88"/>
      <c r="AA1594" s="85">
        <v>0.28999999999999998</v>
      </c>
      <c r="AB1594" s="91">
        <v>0.28999999999999998</v>
      </c>
      <c r="AC1594" s="86">
        <v>0</v>
      </c>
      <c r="AD1594" s="86">
        <v>0</v>
      </c>
      <c r="AE1594" s="86">
        <v>0</v>
      </c>
      <c r="AF1594" s="88">
        <v>0</v>
      </c>
      <c r="AG1594" s="85">
        <v>5.2540000034900003E-2</v>
      </c>
      <c r="AH1594" s="86">
        <v>4.4999999999999999E-4</v>
      </c>
      <c r="AI1594" s="88">
        <v>0</v>
      </c>
      <c r="AJ1594" s="150">
        <v>1</v>
      </c>
      <c r="AK1594" s="151">
        <v>0</v>
      </c>
    </row>
    <row r="1595" spans="1:37" x14ac:dyDescent="0.2">
      <c r="A1595" s="149" t="s">
        <v>1086</v>
      </c>
      <c r="B1595" s="66" t="s">
        <v>3247</v>
      </c>
      <c r="C1595" s="67">
        <v>43</v>
      </c>
      <c r="D1595" s="84" t="s">
        <v>335</v>
      </c>
      <c r="E1595" s="85">
        <v>17.527397030731599</v>
      </c>
      <c r="F1595" s="91">
        <v>17.422165622172301</v>
      </c>
      <c r="G1595" s="86">
        <v>5.5343677737189596</v>
      </c>
      <c r="H1595" s="86">
        <v>5.4425416401353903</v>
      </c>
      <c r="I1595" s="86">
        <v>0.36</v>
      </c>
      <c r="J1595" s="86">
        <v>0.2</v>
      </c>
      <c r="K1595" s="87">
        <v>2.23E-2</v>
      </c>
      <c r="L1595" s="85">
        <v>7.6100000004500004</v>
      </c>
      <c r="M1595" s="86">
        <v>2.9342806112157699E-3</v>
      </c>
      <c r="N1595" s="86">
        <v>5.0160621068130098</v>
      </c>
      <c r="O1595" s="86">
        <v>5.3622996923425399</v>
      </c>
      <c r="P1595" s="86">
        <v>0.193</v>
      </c>
      <c r="Q1595" s="88">
        <v>1.1990000000000001</v>
      </c>
      <c r="R1595" s="85">
        <v>1.37570504883753E-2</v>
      </c>
      <c r="S1595" s="86">
        <v>0</v>
      </c>
      <c r="T1595" s="86">
        <v>1.6</v>
      </c>
      <c r="U1595" s="88">
        <v>6.5772981668286503</v>
      </c>
      <c r="V1595" s="89">
        <v>4.5199999999999996</v>
      </c>
      <c r="W1595" s="85">
        <v>22.610368648283998</v>
      </c>
      <c r="X1595" s="88"/>
      <c r="Y1595" s="85">
        <v>100</v>
      </c>
      <c r="Z1595" s="88"/>
      <c r="AA1595" s="85">
        <v>0.12</v>
      </c>
      <c r="AB1595" s="91">
        <v>0.13</v>
      </c>
      <c r="AC1595" s="86">
        <v>0</v>
      </c>
      <c r="AD1595" s="86">
        <v>0</v>
      </c>
      <c r="AE1595" s="86">
        <v>0</v>
      </c>
      <c r="AF1595" s="88">
        <v>0</v>
      </c>
      <c r="AG1595" s="85">
        <v>3.5062999977700002E-2</v>
      </c>
      <c r="AH1595" s="86">
        <v>1.9659999999999999E-3</v>
      </c>
      <c r="AI1595" s="88">
        <v>0</v>
      </c>
      <c r="AJ1595" s="150">
        <v>1</v>
      </c>
      <c r="AK1595" s="151">
        <v>0</v>
      </c>
    </row>
    <row r="1596" spans="1:37" x14ac:dyDescent="0.2">
      <c r="A1596" s="149" t="s">
        <v>3248</v>
      </c>
      <c r="B1596" s="66" t="s">
        <v>3248</v>
      </c>
      <c r="C1596" s="67">
        <v>43</v>
      </c>
      <c r="D1596" s="84" t="s">
        <v>335</v>
      </c>
      <c r="E1596" s="85">
        <v>26.973965002134001</v>
      </c>
      <c r="F1596" s="91">
        <v>26.966102837118399</v>
      </c>
      <c r="G1596" s="86">
        <v>9.67270930206438</v>
      </c>
      <c r="H1596" s="86">
        <v>9.6648471370487705</v>
      </c>
      <c r="I1596" s="86">
        <v>0.09</v>
      </c>
      <c r="J1596" s="86">
        <v>0.14000000000000001</v>
      </c>
      <c r="K1596" s="87">
        <v>1.2500000000000001E-2</v>
      </c>
      <c r="L1596" s="85">
        <v>5.4299999886399997</v>
      </c>
      <c r="M1596" s="86">
        <v>1.87818475275889E-2</v>
      </c>
      <c r="N1596" s="86">
        <v>11.0511409180783</v>
      </c>
      <c r="O1596" s="86">
        <v>10.859683794466401</v>
      </c>
      <c r="P1596" s="86">
        <v>0.20899999999999999</v>
      </c>
      <c r="Q1596" s="88">
        <v>0.34939999999999999</v>
      </c>
      <c r="R1596" s="85">
        <v>2.6553372278279301E-2</v>
      </c>
      <c r="S1596" s="86">
        <v>0</v>
      </c>
      <c r="T1596" s="86">
        <v>1.31</v>
      </c>
      <c r="U1596" s="88">
        <v>5.6528966462250398</v>
      </c>
      <c r="V1596" s="89">
        <v>4.75</v>
      </c>
      <c r="W1596" s="85"/>
      <c r="X1596" s="88"/>
      <c r="Y1596" s="85">
        <v>100</v>
      </c>
      <c r="Z1596" s="88"/>
      <c r="AA1596" s="85">
        <v>0.37</v>
      </c>
      <c r="AB1596" s="91">
        <v>0.37</v>
      </c>
      <c r="AC1596" s="86">
        <v>0</v>
      </c>
      <c r="AD1596" s="86">
        <v>0</v>
      </c>
      <c r="AE1596" s="86">
        <v>0</v>
      </c>
      <c r="AF1596" s="88">
        <v>0</v>
      </c>
      <c r="AG1596" s="85">
        <v>6.52299998759E-3</v>
      </c>
      <c r="AH1596" s="86">
        <v>8.5700000000000001E-4</v>
      </c>
      <c r="AI1596" s="88">
        <v>0</v>
      </c>
      <c r="AJ1596" s="150">
        <v>1</v>
      </c>
      <c r="AK1596" s="151">
        <v>0</v>
      </c>
    </row>
    <row r="1597" spans="1:37" x14ac:dyDescent="0.2">
      <c r="A1597" s="149" t="s">
        <v>3249</v>
      </c>
      <c r="B1597" s="66" t="s">
        <v>3250</v>
      </c>
      <c r="C1597" s="67">
        <v>43</v>
      </c>
      <c r="D1597" s="84" t="s">
        <v>335</v>
      </c>
      <c r="E1597" s="85">
        <v>20.925917476540299</v>
      </c>
      <c r="F1597" s="91">
        <v>20.925917476540299</v>
      </c>
      <c r="G1597" s="86">
        <v>10.4013627169169</v>
      </c>
      <c r="H1597" s="86">
        <v>10.4013627169169</v>
      </c>
      <c r="I1597" s="86">
        <v>0.43</v>
      </c>
      <c r="J1597" s="86">
        <v>0.37</v>
      </c>
      <c r="K1597" s="87">
        <v>3.3799999999999997E-2</v>
      </c>
      <c r="L1597" s="85">
        <v>1.91999999836</v>
      </c>
      <c r="M1597" s="86">
        <v>0.185271220250907</v>
      </c>
      <c r="N1597" s="86">
        <v>9.6230158730158699</v>
      </c>
      <c r="O1597" s="86">
        <v>8.9729520366664506</v>
      </c>
      <c r="P1597" s="86">
        <v>0.20599999999999999</v>
      </c>
      <c r="Q1597" s="88">
        <v>1.2504999999999999</v>
      </c>
      <c r="R1597" s="85">
        <v>3.5758984444841803E-2</v>
      </c>
      <c r="S1597" s="86">
        <v>0</v>
      </c>
      <c r="T1597" s="86">
        <v>1.63</v>
      </c>
      <c r="U1597" s="88">
        <v>10.535200985536299</v>
      </c>
      <c r="V1597" s="89">
        <v>4.6500000000000004</v>
      </c>
      <c r="W1597" s="85"/>
      <c r="X1597" s="88"/>
      <c r="Y1597" s="85">
        <v>100</v>
      </c>
      <c r="Z1597" s="88">
        <v>100</v>
      </c>
      <c r="AA1597" s="85">
        <v>0.14000000000000001</v>
      </c>
      <c r="AB1597" s="91">
        <v>0.14000000000000001</v>
      </c>
      <c r="AC1597" s="86">
        <v>0.02</v>
      </c>
      <c r="AD1597" s="86">
        <v>0.02</v>
      </c>
      <c r="AE1597" s="86">
        <v>0</v>
      </c>
      <c r="AF1597" s="88">
        <v>0</v>
      </c>
      <c r="AG1597" s="85">
        <v>1.7949000002899999E-2</v>
      </c>
      <c r="AH1597" s="86">
        <v>1.57E-3</v>
      </c>
      <c r="AI1597" s="88">
        <v>0</v>
      </c>
      <c r="AJ1597" s="150">
        <v>1</v>
      </c>
      <c r="AK1597" s="151">
        <v>0</v>
      </c>
    </row>
    <row r="1598" spans="1:37" x14ac:dyDescent="0.2">
      <c r="A1598" s="149" t="s">
        <v>1779</v>
      </c>
      <c r="B1598" s="66" t="s">
        <v>3251</v>
      </c>
      <c r="C1598" s="67">
        <v>43</v>
      </c>
      <c r="D1598" s="84" t="s">
        <v>335</v>
      </c>
      <c r="E1598" s="85">
        <v>35.105622110398699</v>
      </c>
      <c r="F1598" s="91">
        <v>35.071138470969899</v>
      </c>
      <c r="G1598" s="86">
        <v>15.6721755344964</v>
      </c>
      <c r="H1598" s="86">
        <v>15.6453549260518</v>
      </c>
      <c r="I1598" s="86">
        <v>0.3</v>
      </c>
      <c r="J1598" s="86">
        <v>0.19</v>
      </c>
      <c r="K1598" s="87">
        <v>0</v>
      </c>
      <c r="L1598" s="85">
        <v>5.0600000040499999</v>
      </c>
      <c r="M1598" s="86">
        <v>9.1147175289106701E-3</v>
      </c>
      <c r="N1598" s="86">
        <v>19.351329971323999</v>
      </c>
      <c r="O1598" s="86">
        <v>19.2497205084676</v>
      </c>
      <c r="P1598" s="86">
        <v>0.14299999999999999</v>
      </c>
      <c r="Q1598" s="88">
        <v>0.46829999999999999</v>
      </c>
      <c r="R1598" s="85">
        <v>4.26621160409556E-2</v>
      </c>
      <c r="S1598" s="86">
        <v>0</v>
      </c>
      <c r="T1598" s="86">
        <v>0.82</v>
      </c>
      <c r="U1598" s="88">
        <v>4.9388234693095603</v>
      </c>
      <c r="V1598" s="89">
        <v>4.9800000000000004</v>
      </c>
      <c r="W1598" s="85">
        <v>19.009715045494499</v>
      </c>
      <c r="X1598" s="88">
        <v>16.5</v>
      </c>
      <c r="Y1598" s="85">
        <v>100</v>
      </c>
      <c r="Z1598" s="88"/>
      <c r="AA1598" s="85">
        <v>0.64</v>
      </c>
      <c r="AB1598" s="91">
        <v>0.65</v>
      </c>
      <c r="AC1598" s="86">
        <v>0.17</v>
      </c>
      <c r="AD1598" s="86">
        <v>0.18</v>
      </c>
      <c r="AE1598" s="86">
        <v>0</v>
      </c>
      <c r="AF1598" s="88">
        <v>0</v>
      </c>
      <c r="AG1598" s="85">
        <v>4.1550000071599999E-3</v>
      </c>
      <c r="AH1598" s="86">
        <v>1.1199999999999999E-3</v>
      </c>
      <c r="AI1598" s="88">
        <v>0</v>
      </c>
      <c r="AJ1598" s="150">
        <v>1.06</v>
      </c>
      <c r="AK1598" s="151">
        <v>0</v>
      </c>
    </row>
    <row r="1599" spans="1:37" x14ac:dyDescent="0.2">
      <c r="A1599" s="149" t="s">
        <v>3252</v>
      </c>
      <c r="B1599" s="66" t="s">
        <v>3252</v>
      </c>
      <c r="C1599" s="67">
        <v>43</v>
      </c>
      <c r="D1599" s="84" t="s">
        <v>335</v>
      </c>
      <c r="E1599" s="85">
        <v>29.3700861226075</v>
      </c>
      <c r="F1599" s="91">
        <v>29.3700861226075</v>
      </c>
      <c r="G1599" s="86">
        <v>10.6909899412009</v>
      </c>
      <c r="H1599" s="86">
        <v>10.6909899412009</v>
      </c>
      <c r="I1599" s="86">
        <v>1</v>
      </c>
      <c r="J1599" s="86">
        <v>0.28000000000000003</v>
      </c>
      <c r="K1599" s="87">
        <v>7.4399999999999994E-2</v>
      </c>
      <c r="L1599" s="85">
        <v>2.05000000253</v>
      </c>
      <c r="M1599" s="86">
        <v>0</v>
      </c>
      <c r="N1599" s="86">
        <v>10.8009215340832</v>
      </c>
      <c r="O1599" s="86">
        <v>10.791100776832399</v>
      </c>
      <c r="P1599" s="86">
        <v>0.25700000000000001</v>
      </c>
      <c r="Q1599" s="88">
        <v>1.0417000000000001</v>
      </c>
      <c r="R1599" s="85">
        <v>0</v>
      </c>
      <c r="S1599" s="86">
        <v>0</v>
      </c>
      <c r="T1599" s="86">
        <v>1.67</v>
      </c>
      <c r="U1599" s="88">
        <v>7.5755749320260897</v>
      </c>
      <c r="V1599" s="89">
        <v>4.87</v>
      </c>
      <c r="W1599" s="85">
        <v>19.666666666699999</v>
      </c>
      <c r="X1599" s="88"/>
      <c r="Y1599" s="85">
        <v>100</v>
      </c>
      <c r="Z1599" s="88"/>
      <c r="AA1599" s="85">
        <v>0</v>
      </c>
      <c r="AB1599" s="91">
        <v>0</v>
      </c>
      <c r="AC1599" s="86">
        <v>0</v>
      </c>
      <c r="AD1599" s="86">
        <v>0</v>
      </c>
      <c r="AE1599" s="86">
        <v>0</v>
      </c>
      <c r="AF1599" s="88">
        <v>0</v>
      </c>
      <c r="AG1599" s="85">
        <v>1.4521420011399999</v>
      </c>
      <c r="AH1599" s="86">
        <v>1.41E-3</v>
      </c>
      <c r="AI1599" s="88">
        <v>0</v>
      </c>
      <c r="AJ1599" s="150">
        <v>1.03</v>
      </c>
      <c r="AK1599" s="151">
        <v>0</v>
      </c>
    </row>
    <row r="1600" spans="1:37" x14ac:dyDescent="0.2">
      <c r="A1600" s="149" t="s">
        <v>3253</v>
      </c>
      <c r="B1600" s="66" t="s">
        <v>3254</v>
      </c>
      <c r="C1600" s="67">
        <v>43</v>
      </c>
      <c r="D1600" s="84" t="s">
        <v>335</v>
      </c>
      <c r="E1600" s="85">
        <v>42.564043120435798</v>
      </c>
      <c r="F1600" s="91">
        <v>42.564043120435798</v>
      </c>
      <c r="G1600" s="86">
        <v>19.894351620328202</v>
      </c>
      <c r="H1600" s="86">
        <v>19.894351620328202</v>
      </c>
      <c r="I1600" s="86">
        <v>0.46</v>
      </c>
      <c r="J1600" s="86">
        <v>0.23</v>
      </c>
      <c r="K1600" s="87">
        <v>0</v>
      </c>
      <c r="L1600" s="85">
        <v>0.19999999983700001</v>
      </c>
      <c r="M1600" s="86">
        <v>0</v>
      </c>
      <c r="N1600" s="86">
        <v>23.733583489681099</v>
      </c>
      <c r="O1600" s="86">
        <v>25.339019189765501</v>
      </c>
      <c r="P1600" s="86">
        <v>0.21</v>
      </c>
      <c r="Q1600" s="88">
        <v>1.2511000000000001</v>
      </c>
      <c r="R1600" s="85">
        <v>0</v>
      </c>
      <c r="S1600" s="86">
        <v>0</v>
      </c>
      <c r="T1600" s="86">
        <v>1.21</v>
      </c>
      <c r="U1600" s="88">
        <v>5.83715577340244</v>
      </c>
      <c r="V1600" s="89">
        <v>4.67</v>
      </c>
      <c r="W1600" s="85">
        <v>18.008203145734299</v>
      </c>
      <c r="X1600" s="88">
        <v>17.933333333299998</v>
      </c>
      <c r="Y1600" s="85">
        <v>100</v>
      </c>
      <c r="Z1600" s="88"/>
      <c r="AA1600" s="85">
        <v>1.58</v>
      </c>
      <c r="AB1600" s="91">
        <v>1.58</v>
      </c>
      <c r="AC1600" s="86">
        <v>0.36</v>
      </c>
      <c r="AD1600" s="86">
        <v>0.36</v>
      </c>
      <c r="AE1600" s="86">
        <v>0</v>
      </c>
      <c r="AF1600" s="88">
        <v>0</v>
      </c>
      <c r="AG1600" s="85">
        <v>0.34542000023800001</v>
      </c>
      <c r="AH1600" s="86">
        <v>9.0600000000000001E-4</v>
      </c>
      <c r="AI1600" s="88">
        <v>0</v>
      </c>
      <c r="AJ1600" s="150">
        <v>1.07</v>
      </c>
      <c r="AK1600" s="151">
        <v>0</v>
      </c>
    </row>
    <row r="1601" spans="1:37" x14ac:dyDescent="0.2">
      <c r="A1601" s="149" t="s">
        <v>1908</v>
      </c>
      <c r="B1601" s="66" t="s">
        <v>3255</v>
      </c>
      <c r="C1601" s="67">
        <v>43</v>
      </c>
      <c r="D1601" s="84" t="s">
        <v>335</v>
      </c>
      <c r="E1601" s="85">
        <v>49.047746883988502</v>
      </c>
      <c r="F1601" s="91">
        <v>49.047746883988502</v>
      </c>
      <c r="G1601" s="86">
        <v>17.6076701821668</v>
      </c>
      <c r="H1601" s="86">
        <v>17.6076701821668</v>
      </c>
      <c r="I1601" s="86">
        <v>0.09</v>
      </c>
      <c r="J1601" s="86">
        <v>0.13</v>
      </c>
      <c r="K1601" s="87">
        <v>0</v>
      </c>
      <c r="L1601" s="85">
        <v>0.88000000090300001</v>
      </c>
      <c r="M1601" s="86">
        <v>1.30936613251165E-3</v>
      </c>
      <c r="N1601" s="86">
        <v>18.7946331962779</v>
      </c>
      <c r="O1601" s="86">
        <v>22.287148368730598</v>
      </c>
      <c r="P1601" s="86">
        <v>0.126</v>
      </c>
      <c r="Q1601" s="88">
        <v>0.78410000000000002</v>
      </c>
      <c r="R1601" s="85">
        <v>1.6757436112274801E-2</v>
      </c>
      <c r="S1601" s="86">
        <v>0</v>
      </c>
      <c r="T1601" s="86">
        <v>0.96</v>
      </c>
      <c r="U1601" s="88">
        <v>3.7361457334611701</v>
      </c>
      <c r="V1601" s="89">
        <v>4.93</v>
      </c>
      <c r="W1601" s="85">
        <v>26.752476352362699</v>
      </c>
      <c r="X1601" s="88">
        <v>31.233333333299999</v>
      </c>
      <c r="Y1601" s="85">
        <v>100</v>
      </c>
      <c r="Z1601" s="88">
        <v>100</v>
      </c>
      <c r="AA1601" s="85">
        <v>1.18</v>
      </c>
      <c r="AB1601" s="91">
        <v>1.07</v>
      </c>
      <c r="AC1601" s="86">
        <v>0.13</v>
      </c>
      <c r="AD1601" s="86">
        <v>0.11</v>
      </c>
      <c r="AE1601" s="86">
        <v>0</v>
      </c>
      <c r="AF1601" s="88">
        <v>50.857498221100002</v>
      </c>
      <c r="AG1601" s="85">
        <v>0.70879099991799999</v>
      </c>
      <c r="AH1601" s="86">
        <v>1.2589999999999999E-3</v>
      </c>
      <c r="AI1601" s="88">
        <v>0</v>
      </c>
      <c r="AJ1601" s="150">
        <v>1.06</v>
      </c>
      <c r="AK1601" s="151">
        <v>0</v>
      </c>
    </row>
    <row r="1602" spans="1:37" x14ac:dyDescent="0.2">
      <c r="A1602" s="149" t="s">
        <v>3256</v>
      </c>
      <c r="B1602" s="66" t="s">
        <v>3257</v>
      </c>
      <c r="C1602" s="67">
        <v>43</v>
      </c>
      <c r="D1602" s="84" t="s">
        <v>335</v>
      </c>
      <c r="E1602" s="85">
        <v>46.492212712221097</v>
      </c>
      <c r="F1602" s="91">
        <v>46.492212712221097</v>
      </c>
      <c r="G1602" s="86">
        <v>13.2854937962276</v>
      </c>
      <c r="H1602" s="86">
        <v>13.2854937962276</v>
      </c>
      <c r="I1602" s="86">
        <v>0.18</v>
      </c>
      <c r="J1602" s="86">
        <v>0.12</v>
      </c>
      <c r="K1602" s="87">
        <v>0</v>
      </c>
      <c r="L1602" s="85">
        <v>1.3599999996400001</v>
      </c>
      <c r="M1602" s="86">
        <v>6.6593424783491497E-3</v>
      </c>
      <c r="N1602" s="86">
        <v>7.6351685949669097</v>
      </c>
      <c r="O1602" s="86">
        <v>12.249336478914801</v>
      </c>
      <c r="P1602" s="86">
        <v>0.14499999999999999</v>
      </c>
      <c r="Q1602" s="88">
        <v>1.5033000000000001</v>
      </c>
      <c r="R1602" s="85">
        <v>1.11383381599465E-2</v>
      </c>
      <c r="S1602" s="86">
        <v>0</v>
      </c>
      <c r="T1602" s="86">
        <v>1.34</v>
      </c>
      <c r="U1602" s="88">
        <v>6.1727034015514404</v>
      </c>
      <c r="V1602" s="89">
        <v>4.7300000000000004</v>
      </c>
      <c r="W1602" s="85"/>
      <c r="X1602" s="88"/>
      <c r="Y1602" s="85">
        <v>100</v>
      </c>
      <c r="Z1602" s="88"/>
      <c r="AA1602" s="85">
        <v>0</v>
      </c>
      <c r="AB1602" s="91">
        <v>0</v>
      </c>
      <c r="AC1602" s="86">
        <v>0</v>
      </c>
      <c r="AD1602" s="86">
        <v>0</v>
      </c>
      <c r="AE1602" s="86">
        <v>0</v>
      </c>
      <c r="AF1602" s="88">
        <v>2.0800000051099998E-2</v>
      </c>
      <c r="AG1602" s="85">
        <v>1.0305599993600001</v>
      </c>
      <c r="AH1602" s="86">
        <v>7.8600000000000002E-4</v>
      </c>
      <c r="AI1602" s="88">
        <v>0</v>
      </c>
      <c r="AJ1602" s="150">
        <v>1.02</v>
      </c>
      <c r="AK1602" s="151">
        <v>0</v>
      </c>
    </row>
    <row r="1603" spans="1:37" x14ac:dyDescent="0.2">
      <c r="A1603" s="149" t="s">
        <v>3258</v>
      </c>
      <c r="B1603" s="66" t="s">
        <v>3258</v>
      </c>
      <c r="C1603" s="67">
        <v>43</v>
      </c>
      <c r="D1603" s="84" t="s">
        <v>335</v>
      </c>
      <c r="E1603" s="85">
        <v>66.504797702705901</v>
      </c>
      <c r="F1603" s="91">
        <v>66.504797702705901</v>
      </c>
      <c r="G1603" s="86">
        <v>22.9227464805174</v>
      </c>
      <c r="H1603" s="86">
        <v>22.9227464805174</v>
      </c>
      <c r="I1603" s="86">
        <v>0.19</v>
      </c>
      <c r="J1603" s="86">
        <v>0.16</v>
      </c>
      <c r="K1603" s="87">
        <v>0</v>
      </c>
      <c r="L1603" s="85">
        <v>0.25999999995400003</v>
      </c>
      <c r="M1603" s="86">
        <v>0</v>
      </c>
      <c r="N1603" s="86">
        <v>35.889719444714103</v>
      </c>
      <c r="O1603" s="86">
        <v>32.4317926259099</v>
      </c>
      <c r="P1603" s="86">
        <v>0.107</v>
      </c>
      <c r="Q1603" s="88">
        <v>1.1673</v>
      </c>
      <c r="R1603" s="85">
        <v>0</v>
      </c>
      <c r="S1603" s="86">
        <v>0</v>
      </c>
      <c r="T1603" s="86">
        <v>1.45</v>
      </c>
      <c r="U1603" s="88">
        <v>2.3556603553334998</v>
      </c>
      <c r="V1603" s="89">
        <v>4.9000000000000004</v>
      </c>
      <c r="W1603" s="85">
        <v>27.882894129431499</v>
      </c>
      <c r="X1603" s="88">
        <v>28.4666666667</v>
      </c>
      <c r="Y1603" s="85">
        <v>100</v>
      </c>
      <c r="Z1603" s="88"/>
      <c r="AA1603" s="85">
        <v>0.34</v>
      </c>
      <c r="AB1603" s="91">
        <v>0.34</v>
      </c>
      <c r="AC1603" s="86">
        <v>0.08</v>
      </c>
      <c r="AD1603" s="86">
        <v>0.08</v>
      </c>
      <c r="AE1603" s="86">
        <v>0</v>
      </c>
      <c r="AF1603" s="88">
        <v>30.110399240900001</v>
      </c>
      <c r="AG1603" s="85">
        <v>0.47593900014200002</v>
      </c>
      <c r="AH1603" s="86">
        <v>8.9700000000000001E-4</v>
      </c>
      <c r="AI1603" s="88">
        <v>0</v>
      </c>
      <c r="AJ1603" s="150">
        <v>1.25</v>
      </c>
      <c r="AK1603" s="151">
        <v>0</v>
      </c>
    </row>
    <row r="1604" spans="1:37" x14ac:dyDescent="0.2">
      <c r="A1604" s="149" t="s">
        <v>3259</v>
      </c>
      <c r="B1604" s="66" t="s">
        <v>3260</v>
      </c>
      <c r="C1604" s="67">
        <v>43</v>
      </c>
      <c r="D1604" s="84" t="s">
        <v>335</v>
      </c>
      <c r="E1604" s="85">
        <v>59.732141553111603</v>
      </c>
      <c r="F1604" s="91">
        <v>59.724838978223701</v>
      </c>
      <c r="G1604" s="86">
        <v>25.2683696271305</v>
      </c>
      <c r="H1604" s="86">
        <v>25.2683696271305</v>
      </c>
      <c r="I1604" s="86">
        <v>0.43</v>
      </c>
      <c r="J1604" s="86">
        <v>0.21</v>
      </c>
      <c r="K1604" s="87">
        <v>0</v>
      </c>
      <c r="L1604" s="85">
        <v>0.24000000002999999</v>
      </c>
      <c r="M1604" s="86">
        <v>9.7774128572169106E-2</v>
      </c>
      <c r="N1604" s="86">
        <v>19.567577347566498</v>
      </c>
      <c r="O1604" s="86">
        <v>21.629282721222602</v>
      </c>
      <c r="P1604" s="86">
        <v>0.125</v>
      </c>
      <c r="Q1604" s="88">
        <v>0.8276</v>
      </c>
      <c r="R1604" s="85">
        <v>4.6410891089108897E-2</v>
      </c>
      <c r="S1604" s="86">
        <v>0</v>
      </c>
      <c r="T1604" s="86">
        <v>1.1299999999999999</v>
      </c>
      <c r="U1604" s="88">
        <v>4.2354934349851803</v>
      </c>
      <c r="V1604" s="89">
        <v>4.8499999999999996</v>
      </c>
      <c r="W1604" s="85"/>
      <c r="X1604" s="88"/>
      <c r="Y1604" s="85">
        <v>100</v>
      </c>
      <c r="Z1604" s="88">
        <v>100</v>
      </c>
      <c r="AA1604" s="85">
        <v>0.76</v>
      </c>
      <c r="AB1604" s="91">
        <v>0.76</v>
      </c>
      <c r="AC1604" s="86">
        <v>7.0000000000000007E-2</v>
      </c>
      <c r="AD1604" s="86">
        <v>7.0000000000000007E-2</v>
      </c>
      <c r="AE1604" s="86">
        <v>0</v>
      </c>
      <c r="AF1604" s="88">
        <v>0</v>
      </c>
      <c r="AG1604" s="85">
        <v>1.7100000001399999E-2</v>
      </c>
      <c r="AH1604" s="86">
        <v>8.8400000000000002E-4</v>
      </c>
      <c r="AI1604" s="88">
        <v>0</v>
      </c>
      <c r="AJ1604" s="150">
        <v>1.28</v>
      </c>
      <c r="AK1604" s="151">
        <v>0</v>
      </c>
    </row>
    <row r="1605" spans="1:37" x14ac:dyDescent="0.2">
      <c r="A1605" s="149" t="s">
        <v>3261</v>
      </c>
      <c r="B1605" s="66" t="s">
        <v>3262</v>
      </c>
      <c r="C1605" s="67">
        <v>43</v>
      </c>
      <c r="D1605" s="84" t="s">
        <v>335</v>
      </c>
      <c r="E1605" s="85">
        <v>68.107907742998293</v>
      </c>
      <c r="F1605" s="91">
        <v>68.087314662273499</v>
      </c>
      <c r="G1605" s="86">
        <v>28.313838550247102</v>
      </c>
      <c r="H1605" s="86">
        <v>28.299011532125199</v>
      </c>
      <c r="I1605" s="86">
        <v>0.31</v>
      </c>
      <c r="J1605" s="86">
        <v>0.21</v>
      </c>
      <c r="K1605" s="87">
        <v>0</v>
      </c>
      <c r="L1605" s="85">
        <v>0.13000000001600001</v>
      </c>
      <c r="M1605" s="86">
        <v>5.8386326576242704E-4</v>
      </c>
      <c r="N1605" s="86">
        <v>32.648069116269397</v>
      </c>
      <c r="O1605" s="86">
        <v>32.461425422483501</v>
      </c>
      <c r="P1605" s="86">
        <v>0.13100000000000001</v>
      </c>
      <c r="Q1605" s="88">
        <v>0.90610000000000002</v>
      </c>
      <c r="R1605" s="85">
        <v>7.5918615244457898E-3</v>
      </c>
      <c r="S1605" s="86">
        <v>0</v>
      </c>
      <c r="T1605" s="86">
        <v>1.22</v>
      </c>
      <c r="U1605" s="88">
        <v>2.66392092257002</v>
      </c>
      <c r="V1605" s="89">
        <v>4.8</v>
      </c>
      <c r="W1605" s="85">
        <v>27.227613206540799</v>
      </c>
      <c r="X1605" s="88">
        <v>24.166666666699999</v>
      </c>
      <c r="Y1605" s="85">
        <v>100</v>
      </c>
      <c r="Z1605" s="88"/>
      <c r="AA1605" s="85">
        <v>1.03</v>
      </c>
      <c r="AB1605" s="91">
        <v>1.03</v>
      </c>
      <c r="AC1605" s="86">
        <v>0.23</v>
      </c>
      <c r="AD1605" s="86">
        <v>0.23</v>
      </c>
      <c r="AE1605" s="86">
        <v>0</v>
      </c>
      <c r="AF1605" s="88">
        <v>52.389301306500002</v>
      </c>
      <c r="AG1605" s="85">
        <v>0.246609000119</v>
      </c>
      <c r="AH1605" s="86">
        <v>1.4469999999999999E-3</v>
      </c>
      <c r="AI1605" s="88">
        <v>0</v>
      </c>
      <c r="AJ1605" s="150">
        <v>1.37</v>
      </c>
      <c r="AK1605" s="151">
        <v>0</v>
      </c>
    </row>
    <row r="1606" spans="1:37" x14ac:dyDescent="0.2">
      <c r="A1606" s="149" t="s">
        <v>3263</v>
      </c>
      <c r="B1606" s="66" t="s">
        <v>3264</v>
      </c>
      <c r="C1606" s="67">
        <v>43</v>
      </c>
      <c r="D1606" s="84" t="s">
        <v>335</v>
      </c>
      <c r="E1606" s="85">
        <v>71.741226506055895</v>
      </c>
      <c r="F1606" s="91">
        <v>71.733301633844505</v>
      </c>
      <c r="G1606" s="86">
        <v>26.540397036097801</v>
      </c>
      <c r="H1606" s="86">
        <v>26.5337929759216</v>
      </c>
      <c r="I1606" s="86">
        <v>0.22</v>
      </c>
      <c r="J1606" s="86">
        <v>0.26</v>
      </c>
      <c r="K1606" s="87">
        <v>0</v>
      </c>
      <c r="L1606" s="85">
        <v>3.9999999979999999E-2</v>
      </c>
      <c r="M1606" s="86">
        <v>0</v>
      </c>
      <c r="N1606" s="86">
        <v>31.336095867398399</v>
      </c>
      <c r="O1606" s="86">
        <v>22.843758611187699</v>
      </c>
      <c r="P1606" s="86">
        <v>0.153</v>
      </c>
      <c r="Q1606" s="88">
        <v>0.71909999999999996</v>
      </c>
      <c r="R1606" s="85">
        <v>0</v>
      </c>
      <c r="S1606" s="86">
        <v>0</v>
      </c>
      <c r="T1606" s="86">
        <v>0.64</v>
      </c>
      <c r="U1606" s="88">
        <v>1.45817648690415</v>
      </c>
      <c r="V1606" s="89">
        <v>4.8899999999999997</v>
      </c>
      <c r="W1606" s="85"/>
      <c r="X1606" s="88"/>
      <c r="Y1606" s="85">
        <v>100</v>
      </c>
      <c r="Z1606" s="88">
        <v>100</v>
      </c>
      <c r="AA1606" s="85">
        <v>2.0299999999999998</v>
      </c>
      <c r="AB1606" s="91">
        <v>2.0299999999999998</v>
      </c>
      <c r="AC1606" s="86">
        <v>0.2</v>
      </c>
      <c r="AD1606" s="86">
        <v>0.2</v>
      </c>
      <c r="AE1606" s="86">
        <v>0</v>
      </c>
      <c r="AF1606" s="88">
        <v>92.910301162099998</v>
      </c>
      <c r="AG1606" s="85">
        <v>0.11265699988400001</v>
      </c>
      <c r="AH1606" s="86">
        <v>1.5740000000000001E-3</v>
      </c>
      <c r="AI1606" s="88">
        <v>0</v>
      </c>
      <c r="AJ1606" s="150">
        <v>1.82</v>
      </c>
      <c r="AK1606" s="151">
        <v>0</v>
      </c>
    </row>
    <row r="1607" spans="1:37" x14ac:dyDescent="0.2">
      <c r="A1607" s="149" t="s">
        <v>3265</v>
      </c>
      <c r="B1607" s="66" t="s">
        <v>3266</v>
      </c>
      <c r="C1607" s="67">
        <v>43</v>
      </c>
      <c r="D1607" s="84" t="s">
        <v>335</v>
      </c>
      <c r="E1607" s="85">
        <v>79.754056677915997</v>
      </c>
      <c r="F1607" s="91">
        <v>79.731866302991094</v>
      </c>
      <c r="G1607" s="86">
        <v>32.365586426887297</v>
      </c>
      <c r="H1607" s="86">
        <v>32.353566640469701</v>
      </c>
      <c r="I1607" s="86">
        <v>0.49</v>
      </c>
      <c r="J1607" s="86">
        <v>0.4</v>
      </c>
      <c r="K1607" s="87">
        <v>0</v>
      </c>
      <c r="L1607" s="85">
        <v>0.110000000101</v>
      </c>
      <c r="M1607" s="86">
        <v>6.0075887194887905E-4</v>
      </c>
      <c r="N1607" s="86">
        <v>33.068720379146903</v>
      </c>
      <c r="O1607" s="86">
        <v>30.8516380849562</v>
      </c>
      <c r="P1607" s="86">
        <v>0.154</v>
      </c>
      <c r="Q1607" s="88">
        <v>0.82189999999999996</v>
      </c>
      <c r="R1607" s="85">
        <v>1.75039383861369E-2</v>
      </c>
      <c r="S1607" s="86">
        <v>0</v>
      </c>
      <c r="T1607" s="86">
        <v>1.1499999999999999</v>
      </c>
      <c r="U1607" s="88">
        <v>2.21441449771162</v>
      </c>
      <c r="V1607" s="89">
        <v>4.97</v>
      </c>
      <c r="W1607" s="85">
        <v>28.790504545705399</v>
      </c>
      <c r="X1607" s="88">
        <v>30.733333333299999</v>
      </c>
      <c r="Y1607" s="85">
        <v>-47</v>
      </c>
      <c r="Z1607" s="88">
        <v>-20</v>
      </c>
      <c r="AA1607" s="85">
        <v>0.01</v>
      </c>
      <c r="AB1607" s="91">
        <v>0.01</v>
      </c>
      <c r="AC1607" s="86">
        <v>0</v>
      </c>
      <c r="AD1607" s="86">
        <v>0</v>
      </c>
      <c r="AE1607" s="86">
        <v>0</v>
      </c>
      <c r="AF1607" s="88">
        <v>28.983499553600002</v>
      </c>
      <c r="AG1607" s="85">
        <v>1.78885400118</v>
      </c>
      <c r="AH1607" s="86">
        <v>3.0460000000000001E-3</v>
      </c>
      <c r="AI1607" s="88">
        <v>0</v>
      </c>
      <c r="AJ1607" s="150">
        <v>1.66</v>
      </c>
      <c r="AK1607" s="151">
        <v>0</v>
      </c>
    </row>
    <row r="1608" spans="1:37" x14ac:dyDescent="0.2">
      <c r="A1608" s="149" t="s">
        <v>3267</v>
      </c>
      <c r="B1608" s="66" t="s">
        <v>3268</v>
      </c>
      <c r="C1608" s="67">
        <v>43</v>
      </c>
      <c r="D1608" s="84" t="s">
        <v>335</v>
      </c>
      <c r="E1608" s="85">
        <v>81.312905126694204</v>
      </c>
      <c r="F1608" s="91">
        <v>81.305048124140598</v>
      </c>
      <c r="G1608" s="86">
        <v>30.2180318208603</v>
      </c>
      <c r="H1608" s="86">
        <v>30.217246120605001</v>
      </c>
      <c r="I1608" s="86">
        <v>0.33</v>
      </c>
      <c r="J1608" s="86">
        <v>0.24</v>
      </c>
      <c r="K1608" s="87">
        <v>0</v>
      </c>
      <c r="L1608" s="85">
        <v>0.110000000106</v>
      </c>
      <c r="M1608" s="86">
        <v>8.3219703723786905E-4</v>
      </c>
      <c r="N1608" s="86">
        <v>47.603474706182901</v>
      </c>
      <c r="O1608" s="86">
        <v>30.0284397371776</v>
      </c>
      <c r="P1608" s="86">
        <v>6.0999999999999999E-2</v>
      </c>
      <c r="Q1608" s="88">
        <v>0.52380000000000004</v>
      </c>
      <c r="R1608" s="85">
        <v>8.0327737167643996E-3</v>
      </c>
      <c r="S1608" s="86">
        <v>0</v>
      </c>
      <c r="T1608" s="86">
        <v>0.57999999999999996</v>
      </c>
      <c r="U1608" s="88">
        <v>1.27362011392654</v>
      </c>
      <c r="V1608" s="89">
        <v>4.96</v>
      </c>
      <c r="W1608" s="85">
        <v>20.132308945890699</v>
      </c>
      <c r="X1608" s="88">
        <v>33.433333333299998</v>
      </c>
      <c r="Y1608" s="85">
        <v>73.66</v>
      </c>
      <c r="Z1608" s="88">
        <v>100</v>
      </c>
      <c r="AA1608" s="85">
        <v>0.34</v>
      </c>
      <c r="AB1608" s="91">
        <v>0.34</v>
      </c>
      <c r="AC1608" s="86">
        <v>0.04</v>
      </c>
      <c r="AD1608" s="86">
        <v>0.04</v>
      </c>
      <c r="AE1608" s="86">
        <v>0</v>
      </c>
      <c r="AF1608" s="88">
        <v>56.344700659600001</v>
      </c>
      <c r="AG1608" s="85">
        <v>0.23725500042</v>
      </c>
      <c r="AH1608" s="86">
        <v>1.9659999999999999E-3</v>
      </c>
      <c r="AI1608" s="88">
        <v>6.7249999678500004E-3</v>
      </c>
      <c r="AJ1608" s="150">
        <v>1.82</v>
      </c>
      <c r="AK1608" s="151">
        <v>0</v>
      </c>
    </row>
    <row r="1609" spans="1:37" x14ac:dyDescent="0.2">
      <c r="A1609" s="149" t="s">
        <v>3269</v>
      </c>
      <c r="B1609" s="66" t="s">
        <v>3270</v>
      </c>
      <c r="C1609" s="67">
        <v>43</v>
      </c>
      <c r="D1609" s="84" t="s">
        <v>335</v>
      </c>
      <c r="E1609" s="85">
        <v>72.399984087624105</v>
      </c>
      <c r="F1609" s="91">
        <v>72.382745680452999</v>
      </c>
      <c r="G1609" s="86">
        <v>27.920252476363501</v>
      </c>
      <c r="H1609" s="86">
        <v>27.918263429382201</v>
      </c>
      <c r="I1609" s="86">
        <v>0.24</v>
      </c>
      <c r="J1609" s="86">
        <v>0.23</v>
      </c>
      <c r="K1609" s="87">
        <v>0</v>
      </c>
      <c r="L1609" s="85">
        <v>4.0000000028599998E-2</v>
      </c>
      <c r="M1609" s="86">
        <v>0</v>
      </c>
      <c r="N1609" s="86">
        <v>51.427902621722801</v>
      </c>
      <c r="O1609" s="86">
        <v>35.248583512887997</v>
      </c>
      <c r="P1609" s="86">
        <v>0.13400000000000001</v>
      </c>
      <c r="Q1609" s="88">
        <v>0.68510000000000004</v>
      </c>
      <c r="R1609" s="85">
        <v>0</v>
      </c>
      <c r="S1609" s="86">
        <v>0</v>
      </c>
      <c r="T1609" s="86">
        <v>1.1100000000000001</v>
      </c>
      <c r="U1609" s="88">
        <v>2.8967154204182299</v>
      </c>
      <c r="V1609" s="89">
        <v>4.88</v>
      </c>
      <c r="W1609" s="85">
        <v>32.170252602868203</v>
      </c>
      <c r="X1609" s="88">
        <v>36.5</v>
      </c>
      <c r="Y1609" s="85">
        <v>82.080000000000013</v>
      </c>
      <c r="Z1609" s="88"/>
      <c r="AA1609" s="85">
        <v>0</v>
      </c>
      <c r="AB1609" s="91">
        <v>0</v>
      </c>
      <c r="AC1609" s="86">
        <v>0</v>
      </c>
      <c r="AD1609" s="86">
        <v>0</v>
      </c>
      <c r="AE1609" s="86">
        <v>0</v>
      </c>
      <c r="AF1609" s="88">
        <v>46.428398165499999</v>
      </c>
      <c r="AG1609" s="85">
        <v>1.47225400099</v>
      </c>
      <c r="AH1609" s="86">
        <v>2.4359999999999998E-3</v>
      </c>
      <c r="AI1609" s="88">
        <v>0</v>
      </c>
      <c r="AJ1609" s="150">
        <v>1.8</v>
      </c>
      <c r="AK1609" s="151">
        <v>0</v>
      </c>
    </row>
    <row r="1610" spans="1:37" x14ac:dyDescent="0.2">
      <c r="A1610" s="149" t="s">
        <v>3271</v>
      </c>
      <c r="B1610" s="66" t="s">
        <v>3272</v>
      </c>
      <c r="C1610" s="67">
        <v>43</v>
      </c>
      <c r="D1610" s="84" t="s">
        <v>335</v>
      </c>
      <c r="E1610" s="85">
        <v>89.5949479500715</v>
      </c>
      <c r="F1610" s="91">
        <v>89.3786899534593</v>
      </c>
      <c r="G1610" s="86">
        <v>34.660483168056302</v>
      </c>
      <c r="H1610" s="86">
        <v>34.598812636703002</v>
      </c>
      <c r="I1610" s="86">
        <v>0.08</v>
      </c>
      <c r="J1610" s="86">
        <v>7.0000000000000007E-2</v>
      </c>
      <c r="K1610" s="87">
        <v>0</v>
      </c>
      <c r="L1610" s="85">
        <v>0</v>
      </c>
      <c r="M1610" s="86">
        <v>1.6499448056863701E-4</v>
      </c>
      <c r="N1610" s="86">
        <v>100</v>
      </c>
      <c r="O1610" s="86">
        <v>55.566237262065002</v>
      </c>
      <c r="P1610" s="86">
        <v>0.109</v>
      </c>
      <c r="Q1610" s="88">
        <v>0.4294</v>
      </c>
      <c r="R1610" s="85">
        <v>8.3956007052304604E-3</v>
      </c>
      <c r="S1610" s="86">
        <v>0</v>
      </c>
      <c r="T1610" s="86">
        <v>0.67</v>
      </c>
      <c r="U1610" s="88">
        <v>0.74415774499646403</v>
      </c>
      <c r="V1610" s="89">
        <v>4.96</v>
      </c>
      <c r="W1610" s="85">
        <v>25.071945210828702</v>
      </c>
      <c r="X1610" s="88">
        <v>36.166666666700003</v>
      </c>
      <c r="Y1610" s="85">
        <v>86.800000000000011</v>
      </c>
      <c r="Z1610" s="88">
        <v>-100</v>
      </c>
      <c r="AA1610" s="85">
        <v>0</v>
      </c>
      <c r="AB1610" s="91">
        <v>0</v>
      </c>
      <c r="AC1610" s="86">
        <v>0</v>
      </c>
      <c r="AD1610" s="86">
        <v>0</v>
      </c>
      <c r="AE1610" s="86">
        <v>0</v>
      </c>
      <c r="AF1610" s="88">
        <v>77.032203651399996</v>
      </c>
      <c r="AG1610" s="85">
        <v>0.107076999953</v>
      </c>
      <c r="AH1610" s="86">
        <v>5.3600000000000002E-4</v>
      </c>
      <c r="AI1610" s="88">
        <v>0</v>
      </c>
      <c r="AJ1610" s="150">
        <v>1.97</v>
      </c>
      <c r="AK1610" s="151">
        <v>0</v>
      </c>
    </row>
    <row r="1611" spans="1:37" x14ac:dyDescent="0.2">
      <c r="A1611" s="149" t="s">
        <v>3273</v>
      </c>
      <c r="B1611" s="66" t="s">
        <v>3274</v>
      </c>
      <c r="C1611" s="67">
        <v>43</v>
      </c>
      <c r="D1611" s="84" t="s">
        <v>335</v>
      </c>
      <c r="E1611" s="85">
        <v>82.648354371687404</v>
      </c>
      <c r="F1611" s="91">
        <v>82.479674471776093</v>
      </c>
      <c r="G1611" s="86">
        <v>33.729584535810503</v>
      </c>
      <c r="H1611" s="86">
        <v>33.664031209778599</v>
      </c>
      <c r="I1611" s="86">
        <v>0.12</v>
      </c>
      <c r="J1611" s="86">
        <v>7.0000000000000007E-2</v>
      </c>
      <c r="K1611" s="87">
        <v>0</v>
      </c>
      <c r="L1611" s="85">
        <v>0</v>
      </c>
      <c r="M1611" s="86">
        <v>0</v>
      </c>
      <c r="N1611" s="86">
        <v>97.598566308243704</v>
      </c>
      <c r="O1611" s="86">
        <v>56.256572029442701</v>
      </c>
      <c r="P1611" s="86">
        <v>0.14099999999999999</v>
      </c>
      <c r="Q1611" s="88">
        <v>0.56850000000000001</v>
      </c>
      <c r="R1611" s="85">
        <v>0</v>
      </c>
      <c r="S1611" s="86">
        <v>0</v>
      </c>
      <c r="T1611" s="86">
        <v>1.01</v>
      </c>
      <c r="U1611" s="88">
        <v>1.7763352493025</v>
      </c>
      <c r="V1611" s="89">
        <v>4.9400000000000004</v>
      </c>
      <c r="W1611" s="85">
        <v>39.404709404134202</v>
      </c>
      <c r="X1611" s="88">
        <v>41.166666666700003</v>
      </c>
      <c r="Y1611" s="85">
        <v>74.72</v>
      </c>
      <c r="Z1611" s="88"/>
      <c r="AA1611" s="85">
        <v>0.31</v>
      </c>
      <c r="AB1611" s="91">
        <v>0.31</v>
      </c>
      <c r="AC1611" s="86">
        <v>7.0000000000000007E-2</v>
      </c>
      <c r="AD1611" s="86">
        <v>7.0000000000000007E-2</v>
      </c>
      <c r="AE1611" s="86">
        <v>0</v>
      </c>
      <c r="AF1611" s="88">
        <v>81.666198752900002</v>
      </c>
      <c r="AG1611" s="85">
        <v>0.19314800004400001</v>
      </c>
      <c r="AH1611" s="86">
        <v>5.4799999999999998E-4</v>
      </c>
      <c r="AI1611" s="88">
        <v>0</v>
      </c>
      <c r="AJ1611" s="150">
        <v>1.97</v>
      </c>
      <c r="AK1611" s="151">
        <v>1</v>
      </c>
    </row>
    <row r="1612" spans="1:37" x14ac:dyDescent="0.2">
      <c r="A1612" s="149" t="s">
        <v>3275</v>
      </c>
      <c r="B1612" s="66" t="s">
        <v>3275</v>
      </c>
      <c r="C1612" s="67">
        <v>43</v>
      </c>
      <c r="D1612" s="84" t="s">
        <v>335</v>
      </c>
      <c r="E1612" s="85">
        <v>72.682327214446303</v>
      </c>
      <c r="F1612" s="91">
        <v>72.661953561654101</v>
      </c>
      <c r="G1612" s="86">
        <v>30.680004618028001</v>
      </c>
      <c r="H1612" s="86">
        <v>30.664384817553898</v>
      </c>
      <c r="I1612" s="86">
        <v>0.32</v>
      </c>
      <c r="J1612" s="86">
        <v>0.27</v>
      </c>
      <c r="K1612" s="87">
        <v>0</v>
      </c>
      <c r="L1612" s="85">
        <v>0</v>
      </c>
      <c r="M1612" s="86">
        <v>6.2574788180572494E-2</v>
      </c>
      <c r="N1612" s="86"/>
      <c r="O1612" s="86">
        <v>52.383527775631599</v>
      </c>
      <c r="P1612" s="86">
        <v>0.128</v>
      </c>
      <c r="Q1612" s="88">
        <v>0.57350000000000001</v>
      </c>
      <c r="R1612" s="85">
        <v>1.4023278642546599E-2</v>
      </c>
      <c r="S1612" s="86">
        <v>0</v>
      </c>
      <c r="T1612" s="86">
        <v>0.82</v>
      </c>
      <c r="U1612" s="88">
        <v>3.0472193359547401</v>
      </c>
      <c r="V1612" s="89">
        <v>4.97</v>
      </c>
      <c r="W1612" s="85"/>
      <c r="X1612" s="88"/>
      <c r="Y1612" s="85">
        <v>100</v>
      </c>
      <c r="Z1612" s="88">
        <v>100</v>
      </c>
      <c r="AA1612" s="85">
        <v>0.49</v>
      </c>
      <c r="AB1612" s="91">
        <v>0.49</v>
      </c>
      <c r="AC1612" s="86">
        <v>0.08</v>
      </c>
      <c r="AD1612" s="86">
        <v>0.08</v>
      </c>
      <c r="AE1612" s="86">
        <v>0</v>
      </c>
      <c r="AF1612" s="88">
        <v>89.635398818100001</v>
      </c>
      <c r="AG1612" s="85">
        <v>1.4477999996199999E-2</v>
      </c>
      <c r="AH1612" s="86">
        <v>2.7899999999999999E-3</v>
      </c>
      <c r="AI1612" s="88">
        <v>0</v>
      </c>
      <c r="AJ1612" s="150">
        <v>2.0299999999999998</v>
      </c>
      <c r="AK1612" s="151">
        <v>2</v>
      </c>
    </row>
    <row r="1613" spans="1:37" x14ac:dyDescent="0.2">
      <c r="A1613" s="149" t="s">
        <v>3276</v>
      </c>
      <c r="B1613" s="66" t="s">
        <v>3276</v>
      </c>
      <c r="C1613" s="67">
        <v>43</v>
      </c>
      <c r="D1613" s="84" t="s">
        <v>335</v>
      </c>
      <c r="E1613" s="85">
        <v>93.210251874781207</v>
      </c>
      <c r="F1613" s="91">
        <v>93.177086212297098</v>
      </c>
      <c r="G1613" s="86">
        <v>33.766329482431402</v>
      </c>
      <c r="H1613" s="86">
        <v>33.747904114384703</v>
      </c>
      <c r="I1613" s="86">
        <v>0</v>
      </c>
      <c r="J1613" s="86">
        <v>0.02</v>
      </c>
      <c r="K1613" s="87">
        <v>0</v>
      </c>
      <c r="L1613" s="85">
        <v>0</v>
      </c>
      <c r="M1613" s="86">
        <v>2.38690093014726E-2</v>
      </c>
      <c r="N1613" s="86"/>
      <c r="O1613" s="86">
        <v>63.332575585360303</v>
      </c>
      <c r="P1613" s="86">
        <v>3.7999999999999999E-2</v>
      </c>
      <c r="Q1613" s="88">
        <v>0.59370000000000001</v>
      </c>
      <c r="R1613" s="85">
        <v>3.88048117966628E-2</v>
      </c>
      <c r="S1613" s="86">
        <v>0</v>
      </c>
      <c r="T1613" s="86">
        <v>0.81</v>
      </c>
      <c r="U1613" s="88">
        <v>0.692793838556925</v>
      </c>
      <c r="V1613" s="89">
        <v>4.97</v>
      </c>
      <c r="W1613" s="85">
        <v>16.612454088971099</v>
      </c>
      <c r="X1613" s="88">
        <v>16.366666666699999</v>
      </c>
      <c r="Y1613" s="85">
        <v>100</v>
      </c>
      <c r="Z1613" s="88">
        <v>100</v>
      </c>
      <c r="AA1613" s="85">
        <v>0</v>
      </c>
      <c r="AB1613" s="91">
        <v>0</v>
      </c>
      <c r="AC1613" s="86">
        <v>0</v>
      </c>
      <c r="AD1613" s="86">
        <v>0</v>
      </c>
      <c r="AE1613" s="86">
        <v>0</v>
      </c>
      <c r="AF1613" s="88">
        <v>99.266700713099993</v>
      </c>
      <c r="AG1613" s="85">
        <v>0</v>
      </c>
      <c r="AH1613" s="86">
        <v>9.2E-5</v>
      </c>
      <c r="AI1613" s="88">
        <v>0</v>
      </c>
      <c r="AJ1613" s="150">
        <v>2.02</v>
      </c>
      <c r="AK1613" s="151">
        <v>1</v>
      </c>
    </row>
    <row r="1614" spans="1:37" x14ac:dyDescent="0.2">
      <c r="A1614" s="149" t="s">
        <v>3277</v>
      </c>
      <c r="B1614" s="66" t="s">
        <v>3277</v>
      </c>
      <c r="C1614" s="67">
        <v>43</v>
      </c>
      <c r="D1614" s="84" t="s">
        <v>335</v>
      </c>
      <c r="E1614" s="85">
        <v>83.519652774803305</v>
      </c>
      <c r="F1614" s="91">
        <v>83.136305877985706</v>
      </c>
      <c r="G1614" s="86">
        <v>33.796633400436903</v>
      </c>
      <c r="H1614" s="86">
        <v>33.710255421824399</v>
      </c>
      <c r="I1614" s="86">
        <v>0.18</v>
      </c>
      <c r="J1614" s="86">
        <v>0.15</v>
      </c>
      <c r="K1614" s="87">
        <v>0</v>
      </c>
      <c r="L1614" s="85">
        <v>1.0000000005999999E-2</v>
      </c>
      <c r="M1614" s="86">
        <v>0</v>
      </c>
      <c r="N1614" s="86">
        <v>93.901632112924602</v>
      </c>
      <c r="O1614" s="86">
        <v>62.735219133179598</v>
      </c>
      <c r="P1614" s="86">
        <v>0.13800000000000001</v>
      </c>
      <c r="Q1614" s="88">
        <v>0.61080000000000001</v>
      </c>
      <c r="R1614" s="85">
        <v>0</v>
      </c>
      <c r="S1614" s="86">
        <v>0</v>
      </c>
      <c r="T1614" s="86">
        <v>1</v>
      </c>
      <c r="U1614" s="88">
        <v>1.1093502377179101</v>
      </c>
      <c r="V1614" s="89">
        <v>4.96</v>
      </c>
      <c r="W1614" s="85">
        <v>49.784814676124803</v>
      </c>
      <c r="X1614" s="88">
        <v>48.4</v>
      </c>
      <c r="Y1614" s="85">
        <v>64.099999999999994</v>
      </c>
      <c r="Z1614" s="88"/>
      <c r="AA1614" s="85">
        <v>0</v>
      </c>
      <c r="AB1614" s="91">
        <v>0</v>
      </c>
      <c r="AC1614" s="86">
        <v>0.01</v>
      </c>
      <c r="AD1614" s="86">
        <v>0.01</v>
      </c>
      <c r="AE1614" s="86">
        <v>0</v>
      </c>
      <c r="AF1614" s="88">
        <v>33.760299702899999</v>
      </c>
      <c r="AG1614" s="85">
        <v>0.37962000016500003</v>
      </c>
      <c r="AH1614" s="86">
        <v>1.405E-3</v>
      </c>
      <c r="AI1614" s="88">
        <v>0</v>
      </c>
      <c r="AJ1614" s="150">
        <v>1.93</v>
      </c>
      <c r="AK1614" s="151">
        <v>0</v>
      </c>
    </row>
    <row r="1615" spans="1:37" x14ac:dyDescent="0.2">
      <c r="A1615" s="149" t="s">
        <v>3278</v>
      </c>
      <c r="B1615" s="66" t="s">
        <v>3278</v>
      </c>
      <c r="C1615" s="67">
        <v>43</v>
      </c>
      <c r="D1615" s="84" t="s">
        <v>335</v>
      </c>
      <c r="E1615" s="85">
        <v>61.757712283336502</v>
      </c>
      <c r="F1615" s="91">
        <v>61.754583567986998</v>
      </c>
      <c r="G1615" s="86">
        <v>20.663600525624201</v>
      </c>
      <c r="H1615" s="86">
        <v>20.663600525624201</v>
      </c>
      <c r="I1615" s="86">
        <v>0.48</v>
      </c>
      <c r="J1615" s="86">
        <v>0.36</v>
      </c>
      <c r="K1615" s="87">
        <v>0</v>
      </c>
      <c r="L1615" s="85">
        <v>9.9999999942699994E-2</v>
      </c>
      <c r="M1615" s="86">
        <v>0</v>
      </c>
      <c r="N1615" s="86"/>
      <c r="O1615" s="86">
        <v>33.243516335466502</v>
      </c>
      <c r="P1615" s="86">
        <v>0.21099999999999999</v>
      </c>
      <c r="Q1615" s="88">
        <v>0.69530000000000003</v>
      </c>
      <c r="R1615" s="85">
        <v>0</v>
      </c>
      <c r="S1615" s="86">
        <v>0</v>
      </c>
      <c r="T1615" s="86">
        <v>0.89</v>
      </c>
      <c r="U1615" s="88">
        <v>2.7767348726612902</v>
      </c>
      <c r="V1615" s="89">
        <v>4.71</v>
      </c>
      <c r="W1615" s="85"/>
      <c r="X1615" s="88"/>
      <c r="Y1615" s="85">
        <v>100</v>
      </c>
      <c r="Z1615" s="88"/>
      <c r="AA1615" s="85">
        <v>0</v>
      </c>
      <c r="AB1615" s="91">
        <v>0</v>
      </c>
      <c r="AC1615" s="86">
        <v>0</v>
      </c>
      <c r="AD1615" s="86">
        <v>0</v>
      </c>
      <c r="AE1615" s="86">
        <v>0</v>
      </c>
      <c r="AF1615" s="88">
        <v>0</v>
      </c>
      <c r="AG1615" s="85">
        <v>1.73735999964</v>
      </c>
      <c r="AH1615" s="86">
        <v>1.653E-3</v>
      </c>
      <c r="AI1615" s="88">
        <v>0</v>
      </c>
      <c r="AJ1615" s="150">
        <v>1.51</v>
      </c>
      <c r="AK1615" s="151">
        <v>0</v>
      </c>
    </row>
    <row r="1616" spans="1:37" x14ac:dyDescent="0.2">
      <c r="A1616" s="149" t="s">
        <v>3279</v>
      </c>
      <c r="B1616" s="66" t="s">
        <v>3279</v>
      </c>
      <c r="C1616" s="67">
        <v>43</v>
      </c>
      <c r="D1616" s="84" t="s">
        <v>335</v>
      </c>
      <c r="E1616" s="85">
        <v>86.706033109371702</v>
      </c>
      <c r="F1616" s="91">
        <v>86.525074461453201</v>
      </c>
      <c r="G1616" s="86">
        <v>32.340513957193302</v>
      </c>
      <c r="H1616" s="86">
        <v>32.287698275264901</v>
      </c>
      <c r="I1616" s="86">
        <v>2.87</v>
      </c>
      <c r="J1616" s="86">
        <v>1.72</v>
      </c>
      <c r="K1616" s="87">
        <v>0</v>
      </c>
      <c r="L1616" s="85">
        <v>5.9999999992000001E-2</v>
      </c>
      <c r="M1616" s="86">
        <v>0</v>
      </c>
      <c r="N1616" s="86">
        <v>91.578309603150601</v>
      </c>
      <c r="O1616" s="86">
        <v>66.502253592992602</v>
      </c>
      <c r="P1616" s="86">
        <v>0.12</v>
      </c>
      <c r="Q1616" s="88">
        <v>0.26939999999999997</v>
      </c>
      <c r="R1616" s="85">
        <v>0</v>
      </c>
      <c r="S1616" s="86">
        <v>0</v>
      </c>
      <c r="T1616" s="86">
        <v>1.02</v>
      </c>
      <c r="U1616" s="88">
        <v>0.63898316824825097</v>
      </c>
      <c r="V1616" s="89">
        <v>4.91</v>
      </c>
      <c r="W1616" s="85">
        <v>49.193383179084897</v>
      </c>
      <c r="X1616" s="88">
        <v>53.566666666700002</v>
      </c>
      <c r="Y1616" s="85">
        <v>61.97999999999999</v>
      </c>
      <c r="Z1616" s="88">
        <v>100</v>
      </c>
      <c r="AA1616" s="85">
        <v>0.41</v>
      </c>
      <c r="AB1616" s="91">
        <v>0.41</v>
      </c>
      <c r="AC1616" s="86">
        <v>0</v>
      </c>
      <c r="AD1616" s="86">
        <v>0</v>
      </c>
      <c r="AE1616" s="86">
        <v>0</v>
      </c>
      <c r="AF1616" s="88">
        <v>73.176902761299999</v>
      </c>
      <c r="AG1616" s="85">
        <v>0.62559599988000003</v>
      </c>
      <c r="AH1616" s="86">
        <v>1.3598000000000001E-2</v>
      </c>
      <c r="AI1616" s="88">
        <v>0</v>
      </c>
      <c r="AJ1616" s="150">
        <v>2.0099999999999998</v>
      </c>
      <c r="AK1616" s="151">
        <v>0</v>
      </c>
    </row>
    <row r="1617" spans="1:37" x14ac:dyDescent="0.2">
      <c r="A1617" s="149" t="s">
        <v>3280</v>
      </c>
      <c r="B1617" s="66" t="s">
        <v>3280</v>
      </c>
      <c r="C1617" s="67">
        <v>43</v>
      </c>
      <c r="D1617" s="84" t="s">
        <v>335</v>
      </c>
      <c r="E1617" s="85">
        <v>74.143887919741005</v>
      </c>
      <c r="F1617" s="91">
        <v>74.112664010371802</v>
      </c>
      <c r="G1617" s="86">
        <v>28.628930988372499</v>
      </c>
      <c r="H1617" s="86">
        <v>28.611961472411</v>
      </c>
      <c r="I1617" s="86">
        <v>0.22</v>
      </c>
      <c r="J1617" s="86">
        <v>0.19</v>
      </c>
      <c r="K1617" s="87">
        <v>0</v>
      </c>
      <c r="L1617" s="85">
        <v>0.27000000024300003</v>
      </c>
      <c r="M1617" s="86">
        <v>3.68813242960093E-2</v>
      </c>
      <c r="N1617" s="86"/>
      <c r="O1617" s="86">
        <v>44.187907189393101</v>
      </c>
      <c r="P1617" s="86">
        <v>0.16300000000000001</v>
      </c>
      <c r="Q1617" s="88">
        <v>0.78439999999999999</v>
      </c>
      <c r="R1617" s="85">
        <v>6.6502626853760698E-3</v>
      </c>
      <c r="S1617" s="86">
        <v>0</v>
      </c>
      <c r="T1617" s="86">
        <v>0.99</v>
      </c>
      <c r="U1617" s="88">
        <v>2.9160416228287498</v>
      </c>
      <c r="V1617" s="89">
        <v>4.92</v>
      </c>
      <c r="W1617" s="85"/>
      <c r="X1617" s="88"/>
      <c r="Y1617" s="85">
        <v>100</v>
      </c>
      <c r="Z1617" s="88"/>
      <c r="AA1617" s="85">
        <v>0.65</v>
      </c>
      <c r="AB1617" s="91">
        <v>0.65</v>
      </c>
      <c r="AC1617" s="86">
        <v>0.15</v>
      </c>
      <c r="AD1617" s="86">
        <v>0.14000000000000001</v>
      </c>
      <c r="AE1617" s="86">
        <v>0</v>
      </c>
      <c r="AF1617" s="88">
        <v>0</v>
      </c>
      <c r="AG1617" s="85">
        <v>9.1234200102800003</v>
      </c>
      <c r="AH1617" s="86">
        <v>1.916E-3</v>
      </c>
      <c r="AI1617" s="88">
        <v>1.30580000147E-2</v>
      </c>
      <c r="AJ1617" s="150">
        <v>1.6</v>
      </c>
      <c r="AK1617" s="151">
        <v>0</v>
      </c>
    </row>
    <row r="1618" spans="1:37" x14ac:dyDescent="0.2">
      <c r="A1618" s="149" t="s">
        <v>3281</v>
      </c>
      <c r="B1618" s="66" t="s">
        <v>3281</v>
      </c>
      <c r="C1618" s="67">
        <v>43</v>
      </c>
      <c r="D1618" s="84" t="s">
        <v>335</v>
      </c>
      <c r="E1618" s="85">
        <v>89.739815659909198</v>
      </c>
      <c r="F1618" s="91">
        <v>89.419727217801594</v>
      </c>
      <c r="G1618" s="86">
        <v>37.981257471944097</v>
      </c>
      <c r="H1618" s="86">
        <v>37.934336877016598</v>
      </c>
      <c r="I1618" s="86">
        <v>0.4</v>
      </c>
      <c r="J1618" s="86">
        <v>0.32</v>
      </c>
      <c r="K1618" s="87">
        <v>0</v>
      </c>
      <c r="L1618" s="85">
        <v>3.00000000097E-2</v>
      </c>
      <c r="M1618" s="86">
        <v>0</v>
      </c>
      <c r="N1618" s="86">
        <v>76.961554952122299</v>
      </c>
      <c r="O1618" s="86">
        <v>62.3109108464757</v>
      </c>
      <c r="P1618" s="86">
        <v>0.11899999999999999</v>
      </c>
      <c r="Q1618" s="88">
        <v>0.44990000000000002</v>
      </c>
      <c r="R1618" s="85">
        <v>0</v>
      </c>
      <c r="S1618" s="86">
        <v>0</v>
      </c>
      <c r="T1618" s="86">
        <v>0.95</v>
      </c>
      <c r="U1618" s="88">
        <v>1.174943116813</v>
      </c>
      <c r="V1618" s="89">
        <v>4.9400000000000004</v>
      </c>
      <c r="W1618" s="85">
        <v>56.4200817088945</v>
      </c>
      <c r="X1618" s="88">
        <v>54.366666666699999</v>
      </c>
      <c r="Y1618" s="85">
        <v>33.659999999999997</v>
      </c>
      <c r="Z1618" s="88"/>
      <c r="AA1618" s="85">
        <v>0.9</v>
      </c>
      <c r="AB1618" s="91">
        <v>0.9</v>
      </c>
      <c r="AC1618" s="86">
        <v>0.13</v>
      </c>
      <c r="AD1618" s="86">
        <v>0.13</v>
      </c>
      <c r="AE1618" s="86">
        <v>0</v>
      </c>
      <c r="AF1618" s="88">
        <v>63.407100698000001</v>
      </c>
      <c r="AG1618" s="85">
        <v>0.174402000079</v>
      </c>
      <c r="AH1618" s="86">
        <v>3.3059999999999999E-3</v>
      </c>
      <c r="AI1618" s="88">
        <v>0</v>
      </c>
      <c r="AJ1618" s="150">
        <v>2.0099999999999998</v>
      </c>
      <c r="AK1618" s="151">
        <v>0</v>
      </c>
    </row>
    <row r="1619" spans="1:37" x14ac:dyDescent="0.2">
      <c r="A1619" s="149" t="s">
        <v>3282</v>
      </c>
      <c r="B1619" s="66" t="s">
        <v>3282</v>
      </c>
      <c r="C1619" s="67">
        <v>43</v>
      </c>
      <c r="D1619" s="84" t="s">
        <v>335</v>
      </c>
      <c r="E1619" s="85">
        <v>63.9895090687452</v>
      </c>
      <c r="F1619" s="91">
        <v>63.983598684939601</v>
      </c>
      <c r="G1619" s="86">
        <v>23.100735103985802</v>
      </c>
      <c r="H1619" s="86">
        <v>23.096302316131698</v>
      </c>
      <c r="I1619" s="86">
        <v>0.38</v>
      </c>
      <c r="J1619" s="86">
        <v>0.28000000000000003</v>
      </c>
      <c r="K1619" s="87">
        <v>0</v>
      </c>
      <c r="L1619" s="85">
        <v>0.49999999968100001</v>
      </c>
      <c r="M1619" s="86">
        <v>0.34208906811010797</v>
      </c>
      <c r="N1619" s="86">
        <v>25.578808315372299</v>
      </c>
      <c r="O1619" s="86">
        <v>38.267787946244503</v>
      </c>
      <c r="P1619" s="86">
        <v>0.224</v>
      </c>
      <c r="Q1619" s="88">
        <v>0.88660000000000005</v>
      </c>
      <c r="R1619" s="85">
        <v>6.9983903702148503E-3</v>
      </c>
      <c r="S1619" s="86">
        <v>0</v>
      </c>
      <c r="T1619" s="86">
        <v>1.1399999999999999</v>
      </c>
      <c r="U1619" s="88">
        <v>2.6641055003509302</v>
      </c>
      <c r="V1619" s="89">
        <v>4.79</v>
      </c>
      <c r="W1619" s="85"/>
      <c r="X1619" s="88"/>
      <c r="Y1619" s="85">
        <v>100</v>
      </c>
      <c r="Z1619" s="88">
        <v>100</v>
      </c>
      <c r="AA1619" s="85">
        <v>0.86</v>
      </c>
      <c r="AB1619" s="91">
        <v>0.86</v>
      </c>
      <c r="AC1619" s="86">
        <v>0.15</v>
      </c>
      <c r="AD1619" s="86">
        <v>0.15</v>
      </c>
      <c r="AE1619" s="86">
        <v>0</v>
      </c>
      <c r="AF1619" s="88">
        <v>0</v>
      </c>
      <c r="AG1619" s="85">
        <v>2.3073819977499999</v>
      </c>
      <c r="AH1619" s="86">
        <v>2.575E-3</v>
      </c>
      <c r="AI1619" s="88">
        <v>0</v>
      </c>
      <c r="AJ1619" s="150">
        <v>1.1200000000000001</v>
      </c>
      <c r="AK1619" s="151">
        <v>1</v>
      </c>
    </row>
    <row r="1620" spans="1:37" x14ac:dyDescent="0.2">
      <c r="A1620" s="149" t="s">
        <v>3283</v>
      </c>
      <c r="B1620" s="66" t="s">
        <v>3284</v>
      </c>
      <c r="C1620" s="67">
        <v>43</v>
      </c>
      <c r="D1620" s="84" t="s">
        <v>335</v>
      </c>
      <c r="E1620" s="85">
        <v>43.605436972432599</v>
      </c>
      <c r="F1620" s="91">
        <v>43.562084002754197</v>
      </c>
      <c r="G1620" s="86">
        <v>16.476041108815998</v>
      </c>
      <c r="H1620" s="86">
        <v>16.463927779052899</v>
      </c>
      <c r="I1620" s="86">
        <v>0.33</v>
      </c>
      <c r="J1620" s="86">
        <v>0.37</v>
      </c>
      <c r="K1620" s="87">
        <v>0</v>
      </c>
      <c r="L1620" s="85">
        <v>2.5499999991600002</v>
      </c>
      <c r="M1620" s="86">
        <v>0</v>
      </c>
      <c r="N1620" s="86">
        <v>17.874794069192799</v>
      </c>
      <c r="O1620" s="86">
        <v>26.418786692759301</v>
      </c>
      <c r="P1620" s="86">
        <v>0.19400000000000001</v>
      </c>
      <c r="Q1620" s="88">
        <v>0.80049999999999999</v>
      </c>
      <c r="R1620" s="85">
        <v>0</v>
      </c>
      <c r="S1620" s="86">
        <v>0</v>
      </c>
      <c r="T1620" s="86">
        <v>1.25</v>
      </c>
      <c r="U1620" s="88">
        <v>5.8552010812740702</v>
      </c>
      <c r="V1620" s="89">
        <v>4.78</v>
      </c>
      <c r="W1620" s="85"/>
      <c r="X1620" s="88"/>
      <c r="Y1620" s="85">
        <v>100</v>
      </c>
      <c r="Z1620" s="88"/>
      <c r="AA1620" s="85">
        <v>0.56999999999999995</v>
      </c>
      <c r="AB1620" s="91">
        <v>0.57999999999999996</v>
      </c>
      <c r="AC1620" s="86">
        <v>0.19</v>
      </c>
      <c r="AD1620" s="86">
        <v>0.19</v>
      </c>
      <c r="AE1620" s="86">
        <v>0</v>
      </c>
      <c r="AF1620" s="88">
        <v>0</v>
      </c>
      <c r="AG1620" s="85">
        <v>2.1557399995900002</v>
      </c>
      <c r="AH1620" s="86">
        <v>3.797E-3</v>
      </c>
      <c r="AI1620" s="88">
        <v>0</v>
      </c>
      <c r="AJ1620" s="150">
        <v>1.08</v>
      </c>
      <c r="AK1620" s="151">
        <v>1</v>
      </c>
    </row>
    <row r="1621" spans="1:37" x14ac:dyDescent="0.2">
      <c r="A1621" s="149" t="s">
        <v>3285</v>
      </c>
      <c r="B1621" s="66" t="s">
        <v>3285</v>
      </c>
      <c r="C1621" s="67">
        <v>43</v>
      </c>
      <c r="D1621" s="84" t="s">
        <v>335</v>
      </c>
      <c r="E1621" s="85">
        <v>47.584349164577098</v>
      </c>
      <c r="F1621" s="91">
        <v>47.549591598599797</v>
      </c>
      <c r="G1621" s="86">
        <v>16.4968097519799</v>
      </c>
      <c r="H1621" s="86">
        <v>16.479430968991299</v>
      </c>
      <c r="I1621" s="86">
        <v>0.56000000000000005</v>
      </c>
      <c r="J1621" s="86">
        <v>1.39</v>
      </c>
      <c r="K1621" s="87">
        <v>0</v>
      </c>
      <c r="L1621" s="85">
        <v>0.99000000031500002</v>
      </c>
      <c r="M1621" s="86">
        <v>2.9688909629429199E-3</v>
      </c>
      <c r="N1621" s="86">
        <v>16.583206652955401</v>
      </c>
      <c r="O1621" s="86">
        <v>31.133535750431601</v>
      </c>
      <c r="P1621" s="86">
        <v>0.27700000000000002</v>
      </c>
      <c r="Q1621" s="88">
        <v>1.0620000000000001</v>
      </c>
      <c r="R1621" s="85">
        <v>6.0712767895088303E-3</v>
      </c>
      <c r="S1621" s="86">
        <v>0</v>
      </c>
      <c r="T1621" s="86">
        <v>1.3</v>
      </c>
      <c r="U1621" s="88">
        <v>6.4580798927480796</v>
      </c>
      <c r="V1621" s="89">
        <v>4.6900000000000004</v>
      </c>
      <c r="W1621" s="85"/>
      <c r="X1621" s="88"/>
      <c r="Y1621" s="85">
        <v>100</v>
      </c>
      <c r="Z1621" s="88">
        <v>100</v>
      </c>
      <c r="AA1621" s="85">
        <v>2.78</v>
      </c>
      <c r="AB1621" s="91">
        <v>2.77</v>
      </c>
      <c r="AC1621" s="86">
        <v>0.51</v>
      </c>
      <c r="AD1621" s="86">
        <v>0.51</v>
      </c>
      <c r="AE1621" s="86">
        <v>0</v>
      </c>
      <c r="AF1621" s="88">
        <v>0</v>
      </c>
      <c r="AG1621" s="85">
        <v>2.2058280005299999</v>
      </c>
      <c r="AH1621" s="86">
        <v>1.5096999999999999E-2</v>
      </c>
      <c r="AI1621" s="88">
        <v>1.1659000002800001E-2</v>
      </c>
      <c r="AJ1621" s="150">
        <v>1.1000000000000001</v>
      </c>
      <c r="AK1621" s="151">
        <v>1</v>
      </c>
    </row>
    <row r="1622" spans="1:37" x14ac:dyDescent="0.2">
      <c r="A1622" s="149" t="s">
        <v>3286</v>
      </c>
      <c r="B1622" s="66" t="s">
        <v>3286</v>
      </c>
      <c r="C1622" s="67">
        <v>43</v>
      </c>
      <c r="D1622" s="84" t="s">
        <v>335</v>
      </c>
      <c r="E1622" s="85">
        <v>59.001671196340197</v>
      </c>
      <c r="F1622" s="91">
        <v>58.993230810783402</v>
      </c>
      <c r="G1622" s="86">
        <v>22.6472425260386</v>
      </c>
      <c r="H1622" s="86">
        <v>22.638802140481801</v>
      </c>
      <c r="I1622" s="86">
        <v>1.1599999999999999</v>
      </c>
      <c r="J1622" s="86">
        <v>3.14</v>
      </c>
      <c r="K1622" s="87">
        <v>0</v>
      </c>
      <c r="L1622" s="85">
        <v>0</v>
      </c>
      <c r="M1622" s="86">
        <v>5.3296843235081399E-3</v>
      </c>
      <c r="N1622" s="86">
        <v>49.095344582232201</v>
      </c>
      <c r="O1622" s="86">
        <v>42.945496714340898</v>
      </c>
      <c r="P1622" s="86">
        <v>0.442</v>
      </c>
      <c r="Q1622" s="88">
        <v>1.9132</v>
      </c>
      <c r="R1622" s="85">
        <v>1.6023073225444599E-2</v>
      </c>
      <c r="S1622" s="86">
        <v>0</v>
      </c>
      <c r="T1622" s="86">
        <v>2.17</v>
      </c>
      <c r="U1622" s="88">
        <v>8.2682016914532692</v>
      </c>
      <c r="V1622" s="89">
        <v>4.67</v>
      </c>
      <c r="W1622" s="85"/>
      <c r="X1622" s="88"/>
      <c r="Y1622" s="85">
        <v>100</v>
      </c>
      <c r="Z1622" s="88">
        <v>100</v>
      </c>
      <c r="AA1622" s="85">
        <v>3.04</v>
      </c>
      <c r="AB1622" s="91">
        <v>3.04</v>
      </c>
      <c r="AC1622" s="86">
        <v>0.8</v>
      </c>
      <c r="AD1622" s="86">
        <v>0.8</v>
      </c>
      <c r="AE1622" s="86">
        <v>0</v>
      </c>
      <c r="AF1622" s="88">
        <v>0</v>
      </c>
      <c r="AG1622" s="85">
        <v>0.54183400019000005</v>
      </c>
      <c r="AH1622" s="86">
        <v>1.2706E-2</v>
      </c>
      <c r="AI1622" s="88">
        <v>0</v>
      </c>
      <c r="AJ1622" s="150">
        <v>1.1299999999999999</v>
      </c>
      <c r="AK1622" s="151">
        <v>0</v>
      </c>
    </row>
    <row r="1623" spans="1:37" x14ac:dyDescent="0.2">
      <c r="A1623" s="149" t="s">
        <v>3287</v>
      </c>
      <c r="B1623" s="66" t="s">
        <v>3287</v>
      </c>
      <c r="C1623" s="67">
        <v>43</v>
      </c>
      <c r="D1623" s="84" t="s">
        <v>335</v>
      </c>
      <c r="E1623" s="85">
        <v>50.120982524746402</v>
      </c>
      <c r="F1623" s="91">
        <v>50.112835553383</v>
      </c>
      <c r="G1623" s="86">
        <v>18.8488329463522</v>
      </c>
      <c r="H1623" s="86">
        <v>18.8488329463522</v>
      </c>
      <c r="I1623" s="86">
        <v>0.49</v>
      </c>
      <c r="J1623" s="86">
        <v>0.47</v>
      </c>
      <c r="K1623" s="87">
        <v>0</v>
      </c>
      <c r="L1623" s="85">
        <v>6.0000000014099997E-2</v>
      </c>
      <c r="M1623" s="86">
        <v>0</v>
      </c>
      <c r="N1623" s="86">
        <v>22.932296008150399</v>
      </c>
      <c r="O1623" s="86">
        <v>30.8934745030251</v>
      </c>
      <c r="P1623" s="86">
        <v>0.16600000000000001</v>
      </c>
      <c r="Q1623" s="88">
        <v>1.1677</v>
      </c>
      <c r="R1623" s="85">
        <v>0</v>
      </c>
      <c r="S1623" s="86">
        <v>0</v>
      </c>
      <c r="T1623" s="86">
        <v>1.49</v>
      </c>
      <c r="U1623" s="88">
        <v>5.7322090512851904</v>
      </c>
      <c r="V1623" s="89">
        <v>4.5999999999999996</v>
      </c>
      <c r="W1623" s="85"/>
      <c r="X1623" s="88"/>
      <c r="Y1623" s="85">
        <v>100</v>
      </c>
      <c r="Z1623" s="88">
        <v>100</v>
      </c>
      <c r="AA1623" s="85">
        <v>1.1399999999999999</v>
      </c>
      <c r="AB1623" s="91">
        <v>1.1399999999999999</v>
      </c>
      <c r="AC1623" s="86">
        <v>0.32</v>
      </c>
      <c r="AD1623" s="86">
        <v>0.32</v>
      </c>
      <c r="AE1623" s="86">
        <v>0</v>
      </c>
      <c r="AF1623" s="88">
        <v>0</v>
      </c>
      <c r="AG1623" s="85">
        <v>2.5459999991400001E-3</v>
      </c>
      <c r="AH1623" s="86">
        <v>3.9170000000000003E-3</v>
      </c>
      <c r="AI1623" s="88">
        <v>0</v>
      </c>
      <c r="AJ1623" s="150">
        <v>1.07</v>
      </c>
      <c r="AK1623" s="151">
        <v>1</v>
      </c>
    </row>
    <row r="1624" spans="1:37" x14ac:dyDescent="0.2">
      <c r="A1624" s="149" t="s">
        <v>3288</v>
      </c>
      <c r="B1624" s="66" t="s">
        <v>3289</v>
      </c>
      <c r="C1624" s="67">
        <v>43</v>
      </c>
      <c r="D1624" s="84" t="s">
        <v>335</v>
      </c>
      <c r="E1624" s="85">
        <v>50</v>
      </c>
      <c r="F1624" s="91">
        <v>50</v>
      </c>
      <c r="G1624" s="86">
        <v>19.6961236665001</v>
      </c>
      <c r="H1624" s="86">
        <v>19.6961236665001</v>
      </c>
      <c r="I1624" s="86">
        <v>0.85</v>
      </c>
      <c r="J1624" s="86">
        <v>0.59</v>
      </c>
      <c r="K1624" s="87">
        <v>0</v>
      </c>
      <c r="L1624" s="85">
        <v>0.59000000012099996</v>
      </c>
      <c r="M1624" s="86">
        <v>0</v>
      </c>
      <c r="N1624" s="86">
        <v>43.151670129454999</v>
      </c>
      <c r="O1624" s="86">
        <v>40.194220748460403</v>
      </c>
      <c r="P1624" s="86">
        <v>0.248</v>
      </c>
      <c r="Q1624" s="88">
        <v>0.93059999999999998</v>
      </c>
      <c r="R1624" s="85">
        <v>0</v>
      </c>
      <c r="S1624" s="86">
        <v>0</v>
      </c>
      <c r="T1624" s="86">
        <v>1.73</v>
      </c>
      <c r="U1624" s="88">
        <v>3.96449878038029</v>
      </c>
      <c r="V1624" s="89">
        <v>4.7</v>
      </c>
      <c r="W1624" s="85">
        <v>18.5333333333</v>
      </c>
      <c r="X1624" s="88"/>
      <c r="Y1624" s="85">
        <v>100</v>
      </c>
      <c r="Z1624" s="88"/>
      <c r="AA1624" s="85">
        <v>1.95</v>
      </c>
      <c r="AB1624" s="91">
        <v>1.95</v>
      </c>
      <c r="AC1624" s="86">
        <v>0</v>
      </c>
      <c r="AD1624" s="86">
        <v>0</v>
      </c>
      <c r="AE1624" s="86">
        <v>0</v>
      </c>
      <c r="AF1624" s="88">
        <v>0</v>
      </c>
      <c r="AG1624" s="85">
        <v>2.9346000012400002E-2</v>
      </c>
      <c r="AH1624" s="86">
        <v>6.0179999999999999E-3</v>
      </c>
      <c r="AI1624" s="88">
        <v>0</v>
      </c>
      <c r="AJ1624" s="150">
        <v>1.27</v>
      </c>
      <c r="AK1624" s="151">
        <v>1</v>
      </c>
    </row>
    <row r="1625" spans="1:37" x14ac:dyDescent="0.2">
      <c r="A1625" s="149" t="s">
        <v>3290</v>
      </c>
      <c r="B1625" s="66" t="s">
        <v>3291</v>
      </c>
      <c r="C1625" s="67">
        <v>43</v>
      </c>
      <c r="D1625" s="84" t="s">
        <v>335</v>
      </c>
      <c r="E1625" s="85">
        <v>52.412618766939701</v>
      </c>
      <c r="F1625" s="91">
        <v>52.401535531844097</v>
      </c>
      <c r="G1625" s="86">
        <v>20.968473233987201</v>
      </c>
      <c r="H1625" s="86">
        <v>20.958397565718499</v>
      </c>
      <c r="I1625" s="86">
        <v>0.7</v>
      </c>
      <c r="J1625" s="86">
        <v>0.46</v>
      </c>
      <c r="K1625" s="87">
        <v>0</v>
      </c>
      <c r="L1625" s="85">
        <v>0.48999999919100001</v>
      </c>
      <c r="M1625" s="86">
        <v>7.5057327836909105E-2</v>
      </c>
      <c r="N1625" s="86">
        <v>44.119477286869902</v>
      </c>
      <c r="O1625" s="86">
        <v>49.202082983369699</v>
      </c>
      <c r="P1625" s="86">
        <v>0.29199999999999998</v>
      </c>
      <c r="Q1625" s="88">
        <v>1.4106000000000001</v>
      </c>
      <c r="R1625" s="85">
        <v>2.51414204902577E-2</v>
      </c>
      <c r="S1625" s="86">
        <v>0</v>
      </c>
      <c r="T1625" s="86">
        <v>1.71</v>
      </c>
      <c r="U1625" s="88">
        <v>4.3688097613074204</v>
      </c>
      <c r="V1625" s="89">
        <v>4.63</v>
      </c>
      <c r="W1625" s="85"/>
      <c r="X1625" s="88"/>
      <c r="Y1625" s="85">
        <v>100</v>
      </c>
      <c r="Z1625" s="88">
        <v>100</v>
      </c>
      <c r="AA1625" s="85">
        <v>1.52</v>
      </c>
      <c r="AB1625" s="91">
        <v>1.52</v>
      </c>
      <c r="AC1625" s="86">
        <v>0.05</v>
      </c>
      <c r="AD1625" s="86">
        <v>0.05</v>
      </c>
      <c r="AE1625" s="86">
        <v>0</v>
      </c>
      <c r="AF1625" s="88">
        <v>2.7439000561200002</v>
      </c>
      <c r="AG1625" s="85">
        <v>0.410910999306</v>
      </c>
      <c r="AH1625" s="86">
        <v>3.3579999999999999E-3</v>
      </c>
      <c r="AI1625" s="88">
        <v>0</v>
      </c>
      <c r="AJ1625" s="150">
        <v>1.1599999999999999</v>
      </c>
      <c r="AK1625" s="151">
        <v>0</v>
      </c>
    </row>
    <row r="1626" spans="1:37" x14ac:dyDescent="0.2">
      <c r="A1626" s="149" t="s">
        <v>3292</v>
      </c>
      <c r="B1626" s="66" t="s">
        <v>3292</v>
      </c>
      <c r="C1626" s="67">
        <v>43</v>
      </c>
      <c r="D1626" s="84" t="s">
        <v>335</v>
      </c>
      <c r="E1626" s="85">
        <v>78.137083887336999</v>
      </c>
      <c r="F1626" s="91">
        <v>78.088290903767998</v>
      </c>
      <c r="G1626" s="86">
        <v>29.710047695141402</v>
      </c>
      <c r="H1626" s="86">
        <v>29.673452957464701</v>
      </c>
      <c r="I1626" s="86">
        <v>0.34</v>
      </c>
      <c r="J1626" s="86">
        <v>0.3</v>
      </c>
      <c r="K1626" s="87">
        <v>0</v>
      </c>
      <c r="L1626" s="85">
        <v>5.9999999954000002E-2</v>
      </c>
      <c r="M1626" s="86">
        <v>0</v>
      </c>
      <c r="N1626" s="86"/>
      <c r="O1626" s="86">
        <v>38.490905007859901</v>
      </c>
      <c r="P1626" s="86">
        <v>0.14000000000000001</v>
      </c>
      <c r="Q1626" s="88">
        <v>1.0029999999999999</v>
      </c>
      <c r="R1626" s="85">
        <v>0</v>
      </c>
      <c r="S1626" s="86">
        <v>0</v>
      </c>
      <c r="T1626" s="86">
        <v>1.61</v>
      </c>
      <c r="U1626" s="88">
        <v>2.0822405738054899</v>
      </c>
      <c r="V1626" s="89">
        <v>4.96</v>
      </c>
      <c r="W1626" s="85"/>
      <c r="X1626" s="88"/>
      <c r="Y1626" s="85">
        <v>100</v>
      </c>
      <c r="Z1626" s="88">
        <v>100</v>
      </c>
      <c r="AA1626" s="85">
        <v>4.53</v>
      </c>
      <c r="AB1626" s="91">
        <v>4.53</v>
      </c>
      <c r="AC1626" s="86">
        <v>0.56000000000000005</v>
      </c>
      <c r="AD1626" s="86">
        <v>0.56000000000000005</v>
      </c>
      <c r="AE1626" s="86">
        <v>0</v>
      </c>
      <c r="AF1626" s="88">
        <v>0</v>
      </c>
      <c r="AG1626" s="85">
        <v>0.109410999982</v>
      </c>
      <c r="AH1626" s="86">
        <v>1.6310000000000001E-3</v>
      </c>
      <c r="AI1626" s="88">
        <v>0</v>
      </c>
      <c r="AJ1626" s="150">
        <v>1.84</v>
      </c>
      <c r="AK1626" s="151">
        <v>0</v>
      </c>
    </row>
    <row r="1627" spans="1:37" x14ac:dyDescent="0.2">
      <c r="A1627" s="149" t="s">
        <v>3293</v>
      </c>
      <c r="B1627" s="66" t="s">
        <v>3294</v>
      </c>
      <c r="C1627" s="67">
        <v>43</v>
      </c>
      <c r="D1627" s="84" t="s">
        <v>335</v>
      </c>
      <c r="E1627" s="85">
        <v>81.706243380842395</v>
      </c>
      <c r="F1627" s="91">
        <v>81.680723737096599</v>
      </c>
      <c r="G1627" s="86">
        <v>35.160327161832797</v>
      </c>
      <c r="H1627" s="86">
        <v>35.1507572954281</v>
      </c>
      <c r="I1627" s="86">
        <v>0.5</v>
      </c>
      <c r="J1627" s="86">
        <v>0.25</v>
      </c>
      <c r="K1627" s="87">
        <v>0</v>
      </c>
      <c r="L1627" s="85">
        <v>1.0000000002400001E-2</v>
      </c>
      <c r="M1627" s="86">
        <v>0</v>
      </c>
      <c r="N1627" s="86">
        <v>75.084709868699704</v>
      </c>
      <c r="O1627" s="86">
        <v>47.852242744063297</v>
      </c>
      <c r="P1627" s="86">
        <v>0.14899999999999999</v>
      </c>
      <c r="Q1627" s="88">
        <v>0.90739999999999998</v>
      </c>
      <c r="R1627" s="85">
        <v>0</v>
      </c>
      <c r="S1627" s="86">
        <v>0</v>
      </c>
      <c r="T1627" s="86">
        <v>1.08</v>
      </c>
      <c r="U1627" s="88">
        <v>2.2393487386916102</v>
      </c>
      <c r="V1627" s="89">
        <v>4.92</v>
      </c>
      <c r="W1627" s="85">
        <v>29.0255750067838</v>
      </c>
      <c r="X1627" s="88">
        <v>39.566666666700002</v>
      </c>
      <c r="Y1627" s="85">
        <v>100</v>
      </c>
      <c r="Z1627" s="88">
        <v>100</v>
      </c>
      <c r="AA1627" s="85">
        <v>0.85</v>
      </c>
      <c r="AB1627" s="91">
        <v>0.85</v>
      </c>
      <c r="AC1627" s="86">
        <v>0.13</v>
      </c>
      <c r="AD1627" s="86">
        <v>0.13</v>
      </c>
      <c r="AE1627" s="86">
        <v>0</v>
      </c>
      <c r="AF1627" s="88">
        <v>0.45939999829900002</v>
      </c>
      <c r="AG1627" s="85">
        <v>4.2839090010199996</v>
      </c>
      <c r="AH1627" s="86">
        <v>2.578E-3</v>
      </c>
      <c r="AI1627" s="88">
        <v>0</v>
      </c>
      <c r="AJ1627" s="150">
        <v>1.65</v>
      </c>
      <c r="AK1627" s="151">
        <v>0</v>
      </c>
    </row>
    <row r="1628" spans="1:37" x14ac:dyDescent="0.2">
      <c r="A1628" s="149" t="s">
        <v>3295</v>
      </c>
      <c r="B1628" s="66" t="s">
        <v>3295</v>
      </c>
      <c r="C1628" s="67">
        <v>43</v>
      </c>
      <c r="D1628" s="84" t="s">
        <v>335</v>
      </c>
      <c r="E1628" s="85">
        <v>81.568828505511405</v>
      </c>
      <c r="F1628" s="91">
        <v>81.227035802785593</v>
      </c>
      <c r="G1628" s="86">
        <v>32.067479645023901</v>
      </c>
      <c r="H1628" s="86">
        <v>31.930762563933499</v>
      </c>
      <c r="I1628" s="86">
        <v>0.92</v>
      </c>
      <c r="J1628" s="86">
        <v>0.71</v>
      </c>
      <c r="K1628" s="87">
        <v>0</v>
      </c>
      <c r="L1628" s="85">
        <v>3.0000000015799999E-2</v>
      </c>
      <c r="M1628" s="86">
        <v>0</v>
      </c>
      <c r="N1628" s="86"/>
      <c r="O1628" s="86">
        <v>54.461267088049397</v>
      </c>
      <c r="P1628" s="86">
        <v>0.27</v>
      </c>
      <c r="Q1628" s="88">
        <v>0.62390000000000001</v>
      </c>
      <c r="R1628" s="85">
        <v>0</v>
      </c>
      <c r="S1628" s="86">
        <v>0</v>
      </c>
      <c r="T1628" s="86">
        <v>0.66</v>
      </c>
      <c r="U1628" s="88">
        <v>1.58445331477887</v>
      </c>
      <c r="V1628" s="89">
        <v>4.75</v>
      </c>
      <c r="W1628" s="85">
        <v>53.211703427872898</v>
      </c>
      <c r="X1628" s="88">
        <v>53.4</v>
      </c>
      <c r="Y1628" s="85">
        <v>91.5</v>
      </c>
      <c r="Z1628" s="88"/>
      <c r="AA1628" s="85">
        <v>1.17</v>
      </c>
      <c r="AB1628" s="91">
        <v>1.17</v>
      </c>
      <c r="AC1628" s="86">
        <v>0.08</v>
      </c>
      <c r="AD1628" s="86">
        <v>0.08</v>
      </c>
      <c r="AE1628" s="86">
        <v>0</v>
      </c>
      <c r="AF1628" s="88">
        <v>3.57119989584</v>
      </c>
      <c r="AG1628" s="85">
        <v>1.01170000046E-2</v>
      </c>
      <c r="AH1628" s="86">
        <v>3.9129999999999998E-3</v>
      </c>
      <c r="AI1628" s="88">
        <v>0</v>
      </c>
      <c r="AJ1628" s="150">
        <v>1.99</v>
      </c>
      <c r="AK1628" s="151">
        <v>0</v>
      </c>
    </row>
    <row r="1629" spans="1:37" x14ac:dyDescent="0.2">
      <c r="A1629" s="149" t="s">
        <v>3296</v>
      </c>
      <c r="B1629" s="66" t="s">
        <v>3296</v>
      </c>
      <c r="C1629" s="67">
        <v>43</v>
      </c>
      <c r="D1629" s="84" t="s">
        <v>335</v>
      </c>
      <c r="E1629" s="85">
        <v>86.916358750419903</v>
      </c>
      <c r="F1629" s="91">
        <v>86.737450891618394</v>
      </c>
      <c r="G1629" s="86">
        <v>35.827576638284803</v>
      </c>
      <c r="H1629" s="86">
        <v>35.780841524148897</v>
      </c>
      <c r="I1629" s="86">
        <v>0.22</v>
      </c>
      <c r="J1629" s="86">
        <v>0.28999999999999998</v>
      </c>
      <c r="K1629" s="87">
        <v>0</v>
      </c>
      <c r="L1629" s="85">
        <v>8.9999999981900003E-2</v>
      </c>
      <c r="M1629" s="86">
        <v>1.01621150419812E-3</v>
      </c>
      <c r="N1629" s="86">
        <v>91.347731000546702</v>
      </c>
      <c r="O1629" s="86">
        <v>50.265276824168303</v>
      </c>
      <c r="P1629" s="86">
        <v>0.11700000000000001</v>
      </c>
      <c r="Q1629" s="88">
        <v>1.0061</v>
      </c>
      <c r="R1629" s="85">
        <v>1.52648450618226E-2</v>
      </c>
      <c r="S1629" s="86">
        <v>0</v>
      </c>
      <c r="T1629" s="86">
        <v>0.79</v>
      </c>
      <c r="U1629" s="88">
        <v>1.51231908399176</v>
      </c>
      <c r="V1629" s="89">
        <v>4.95</v>
      </c>
      <c r="W1629" s="85">
        <v>53.506699729825698</v>
      </c>
      <c r="X1629" s="88">
        <v>56.433333333299998</v>
      </c>
      <c r="Y1629" s="85">
        <v>79.960000000000008</v>
      </c>
      <c r="Z1629" s="88">
        <v>100</v>
      </c>
      <c r="AA1629" s="85">
        <v>1.0900000000000001</v>
      </c>
      <c r="AB1629" s="91">
        <v>1.0900000000000001</v>
      </c>
      <c r="AC1629" s="86">
        <v>0.13</v>
      </c>
      <c r="AD1629" s="86">
        <v>0.13</v>
      </c>
      <c r="AE1629" s="86">
        <v>0</v>
      </c>
      <c r="AF1629" s="88">
        <v>47.387599935499999</v>
      </c>
      <c r="AG1629" s="85">
        <v>0.16450499988799999</v>
      </c>
      <c r="AH1629" s="86">
        <v>2.7920000000000002E-3</v>
      </c>
      <c r="AI1629" s="88">
        <v>0</v>
      </c>
      <c r="AJ1629" s="150">
        <v>2.0299999999999998</v>
      </c>
      <c r="AK1629" s="151">
        <v>1</v>
      </c>
    </row>
    <row r="1630" spans="1:37" x14ac:dyDescent="0.2">
      <c r="A1630" s="149" t="s">
        <v>3297</v>
      </c>
      <c r="B1630" s="66" t="s">
        <v>3298</v>
      </c>
      <c r="C1630" s="67">
        <v>43</v>
      </c>
      <c r="D1630" s="84" t="s">
        <v>335</v>
      </c>
      <c r="E1630" s="85">
        <v>74.832484588582105</v>
      </c>
      <c r="F1630" s="91">
        <v>74.814297201056803</v>
      </c>
      <c r="G1630" s="86">
        <v>24.486924225600202</v>
      </c>
      <c r="H1630" s="86">
        <v>24.4773519163763</v>
      </c>
      <c r="I1630" s="86">
        <v>0.46</v>
      </c>
      <c r="J1630" s="86">
        <v>0.36</v>
      </c>
      <c r="K1630" s="87">
        <v>0</v>
      </c>
      <c r="L1630" s="85">
        <v>2.00000000085E-2</v>
      </c>
      <c r="M1630" s="86">
        <v>0</v>
      </c>
      <c r="N1630" s="86"/>
      <c r="O1630" s="86">
        <v>51.987909788421298</v>
      </c>
      <c r="P1630" s="86">
        <v>0.14799999999999999</v>
      </c>
      <c r="Q1630" s="88">
        <v>1.3720000000000001</v>
      </c>
      <c r="R1630" s="85">
        <v>0</v>
      </c>
      <c r="S1630" s="86">
        <v>0</v>
      </c>
      <c r="T1630" s="86">
        <v>1.55</v>
      </c>
      <c r="U1630" s="88">
        <v>2.9626297047899799</v>
      </c>
      <c r="V1630" s="89">
        <v>4.8</v>
      </c>
      <c r="W1630" s="85"/>
      <c r="X1630" s="88"/>
      <c r="Y1630" s="85">
        <v>100</v>
      </c>
      <c r="Z1630" s="88"/>
      <c r="AA1630" s="85">
        <v>0.25</v>
      </c>
      <c r="AB1630" s="91">
        <v>0.25</v>
      </c>
      <c r="AC1630" s="86">
        <v>0</v>
      </c>
      <c r="AD1630" s="86">
        <v>0</v>
      </c>
      <c r="AE1630" s="86">
        <v>0</v>
      </c>
      <c r="AF1630" s="88">
        <v>0</v>
      </c>
      <c r="AG1630" s="85">
        <v>3.3500000010299998E-4</v>
      </c>
      <c r="AH1630" s="86">
        <v>2.3600000000000001E-3</v>
      </c>
      <c r="AI1630" s="88">
        <v>0</v>
      </c>
      <c r="AJ1630" s="150">
        <v>2.0699999999999998</v>
      </c>
      <c r="AK1630" s="151">
        <v>5</v>
      </c>
    </row>
    <row r="1631" spans="1:37" x14ac:dyDescent="0.2">
      <c r="A1631" s="149" t="s">
        <v>3299</v>
      </c>
      <c r="B1631" s="66" t="s">
        <v>3300</v>
      </c>
      <c r="C1631" s="67">
        <v>43</v>
      </c>
      <c r="D1631" s="84" t="s">
        <v>335</v>
      </c>
      <c r="E1631" s="85">
        <v>74.064507311739803</v>
      </c>
      <c r="F1631" s="91">
        <v>74.039907065737296</v>
      </c>
      <c r="G1631" s="86">
        <v>28.347000136668001</v>
      </c>
      <c r="H1631" s="86">
        <v>28.331966652999899</v>
      </c>
      <c r="I1631" s="86">
        <v>0.53</v>
      </c>
      <c r="J1631" s="86">
        <v>0.27</v>
      </c>
      <c r="K1631" s="87">
        <v>0</v>
      </c>
      <c r="L1631" s="85">
        <v>1.00000000029E-2</v>
      </c>
      <c r="M1631" s="86">
        <v>0</v>
      </c>
      <c r="N1631" s="86">
        <v>59.311528559168501</v>
      </c>
      <c r="O1631" s="86">
        <v>38.9617908143574</v>
      </c>
      <c r="P1631" s="86">
        <v>0.14899999999999999</v>
      </c>
      <c r="Q1631" s="88">
        <v>1.4654</v>
      </c>
      <c r="R1631" s="85">
        <v>0</v>
      </c>
      <c r="S1631" s="86">
        <v>0</v>
      </c>
      <c r="T1631" s="86">
        <v>1.34</v>
      </c>
      <c r="U1631" s="88">
        <v>3.6914035807024699</v>
      </c>
      <c r="V1631" s="89">
        <v>4.87</v>
      </c>
      <c r="W1631" s="85">
        <v>21.9835011677959</v>
      </c>
      <c r="X1631" s="88">
        <v>34.133333333300001</v>
      </c>
      <c r="Y1631" s="85">
        <v>100</v>
      </c>
      <c r="Z1631" s="88">
        <v>100</v>
      </c>
      <c r="AA1631" s="85">
        <v>0.2</v>
      </c>
      <c r="AB1631" s="91">
        <v>0.2</v>
      </c>
      <c r="AC1631" s="86">
        <v>0</v>
      </c>
      <c r="AD1631" s="86">
        <v>0</v>
      </c>
      <c r="AE1631" s="86">
        <v>0</v>
      </c>
      <c r="AF1631" s="88">
        <v>0.71560001394399997</v>
      </c>
      <c r="AG1631" s="85">
        <v>1.3400000002999999E-4</v>
      </c>
      <c r="AH1631" s="86">
        <v>2.7299999999999998E-3</v>
      </c>
      <c r="AI1631" s="88">
        <v>0</v>
      </c>
      <c r="AJ1631" s="150">
        <v>2.02</v>
      </c>
      <c r="AK1631" s="151">
        <v>1</v>
      </c>
    </row>
    <row r="1632" spans="1:37" x14ac:dyDescent="0.2">
      <c r="A1632" s="149" t="s">
        <v>3301</v>
      </c>
      <c r="B1632" s="66" t="s">
        <v>3301</v>
      </c>
      <c r="C1632" s="67">
        <v>43</v>
      </c>
      <c r="D1632" s="84" t="s">
        <v>335</v>
      </c>
      <c r="E1632" s="85">
        <v>76.089652161257504</v>
      </c>
      <c r="F1632" s="91">
        <v>76.046572551302603</v>
      </c>
      <c r="G1632" s="86">
        <v>27.600640372580401</v>
      </c>
      <c r="H1632" s="86">
        <v>27.5878329209722</v>
      </c>
      <c r="I1632" s="86">
        <v>2.73</v>
      </c>
      <c r="J1632" s="86">
        <v>1.38</v>
      </c>
      <c r="K1632" s="87">
        <v>0</v>
      </c>
      <c r="L1632" s="85">
        <v>0.120000000053</v>
      </c>
      <c r="M1632" s="86">
        <v>0</v>
      </c>
      <c r="N1632" s="86">
        <v>69.287568503028595</v>
      </c>
      <c r="O1632" s="86">
        <v>57.281199941750401</v>
      </c>
      <c r="P1632" s="86">
        <v>0.19700000000000001</v>
      </c>
      <c r="Q1632" s="88">
        <v>0.76329999999999998</v>
      </c>
      <c r="R1632" s="85">
        <v>0</v>
      </c>
      <c r="S1632" s="86">
        <v>0</v>
      </c>
      <c r="T1632" s="86">
        <v>1.1399999999999999</v>
      </c>
      <c r="U1632" s="88">
        <v>2.6488138553340099</v>
      </c>
      <c r="V1632" s="89">
        <v>4.9400000000000004</v>
      </c>
      <c r="W1632" s="85">
        <v>54.891243104879898</v>
      </c>
      <c r="X1632" s="88"/>
      <c r="Y1632" s="85">
        <v>58.759999999999991</v>
      </c>
      <c r="Z1632" s="88">
        <v>100</v>
      </c>
      <c r="AA1632" s="85">
        <v>1.7</v>
      </c>
      <c r="AB1632" s="91">
        <v>1.7</v>
      </c>
      <c r="AC1632" s="86">
        <v>0.33</v>
      </c>
      <c r="AD1632" s="86">
        <v>0.33</v>
      </c>
      <c r="AE1632" s="86">
        <v>0</v>
      </c>
      <c r="AF1632" s="88">
        <v>59.738300350000003</v>
      </c>
      <c r="AG1632" s="85">
        <v>0.22252400008199999</v>
      </c>
      <c r="AH1632" s="86">
        <v>1.6188000000000001E-2</v>
      </c>
      <c r="AI1632" s="88">
        <v>0</v>
      </c>
      <c r="AJ1632" s="150">
        <v>2.0499999999999998</v>
      </c>
      <c r="AK1632" s="151">
        <v>1</v>
      </c>
    </row>
    <row r="1633" spans="1:37" x14ac:dyDescent="0.2">
      <c r="A1633" s="149" t="s">
        <v>3302</v>
      </c>
      <c r="B1633" s="66" t="s">
        <v>3303</v>
      </c>
      <c r="C1633" s="67">
        <v>43</v>
      </c>
      <c r="D1633" s="84" t="s">
        <v>335</v>
      </c>
      <c r="E1633" s="85">
        <v>61.518538713195198</v>
      </c>
      <c r="F1633" s="91">
        <v>61.518538713195198</v>
      </c>
      <c r="G1633" s="86">
        <v>24.859791244742201</v>
      </c>
      <c r="H1633" s="86">
        <v>24.859791244742201</v>
      </c>
      <c r="I1633" s="86">
        <v>0.39</v>
      </c>
      <c r="J1633" s="86">
        <v>0.27</v>
      </c>
      <c r="K1633" s="87">
        <v>0.18390000000000001</v>
      </c>
      <c r="L1633" s="85">
        <v>0.250000000487</v>
      </c>
      <c r="M1633" s="86">
        <v>1.6069428820286499E-2</v>
      </c>
      <c r="N1633" s="86">
        <v>0.70310003195909199</v>
      </c>
      <c r="O1633" s="86">
        <v>5.1104346136407797</v>
      </c>
      <c r="P1633" s="86">
        <v>0.33100000000000002</v>
      </c>
      <c r="Q1633" s="88">
        <v>0.94120000000000004</v>
      </c>
      <c r="R1633" s="85">
        <v>1.0641694157709901E-2</v>
      </c>
      <c r="S1633" s="86">
        <v>0</v>
      </c>
      <c r="T1633" s="86">
        <v>1.1100000000000001</v>
      </c>
      <c r="U1633" s="88">
        <v>4.6687568157033796</v>
      </c>
      <c r="V1633" s="89">
        <v>4.9000000000000004</v>
      </c>
      <c r="W1633" s="85">
        <v>9.8435037576877207</v>
      </c>
      <c r="X1633" s="88">
        <v>8.5666666666700007</v>
      </c>
      <c r="Y1633" s="85">
        <v>100</v>
      </c>
      <c r="Z1633" s="88">
        <v>100</v>
      </c>
      <c r="AA1633" s="85">
        <v>0.26</v>
      </c>
      <c r="AB1633" s="91">
        <v>0.26</v>
      </c>
      <c r="AC1633" s="86">
        <v>0.01</v>
      </c>
      <c r="AD1633" s="86">
        <v>0.01</v>
      </c>
      <c r="AE1633" s="86">
        <v>0</v>
      </c>
      <c r="AF1633" s="88">
        <v>0</v>
      </c>
      <c r="AG1633" s="85">
        <v>1.7400679989800001</v>
      </c>
      <c r="AH1633" s="86">
        <v>1.952E-3</v>
      </c>
      <c r="AI1633" s="88">
        <v>0</v>
      </c>
      <c r="AJ1633" s="150">
        <v>1.02</v>
      </c>
      <c r="AK1633" s="151">
        <v>0</v>
      </c>
    </row>
    <row r="1634" spans="1:37" x14ac:dyDescent="0.2">
      <c r="A1634" s="149" t="s">
        <v>3304</v>
      </c>
      <c r="B1634" s="66" t="s">
        <v>3305</v>
      </c>
      <c r="C1634" s="67">
        <v>43</v>
      </c>
      <c r="D1634" s="84" t="s">
        <v>335</v>
      </c>
      <c r="E1634" s="85">
        <v>80.729413235911494</v>
      </c>
      <c r="F1634" s="91">
        <v>80.729413235911494</v>
      </c>
      <c r="G1634" s="86">
        <v>27.447232320706</v>
      </c>
      <c r="H1634" s="86">
        <v>27.447232320706</v>
      </c>
      <c r="I1634" s="86">
        <v>0.28999999999999998</v>
      </c>
      <c r="J1634" s="86">
        <v>0.17</v>
      </c>
      <c r="K1634" s="87">
        <v>5.9499999999999997E-2</v>
      </c>
      <c r="L1634" s="85">
        <v>0.24000000126000001</v>
      </c>
      <c r="M1634" s="86">
        <v>5.1260096188545302E-2</v>
      </c>
      <c r="N1634" s="86"/>
      <c r="O1634" s="86">
        <v>15.104973932647599</v>
      </c>
      <c r="P1634" s="86">
        <v>0.17</v>
      </c>
      <c r="Q1634" s="88">
        <v>0.80389999999999995</v>
      </c>
      <c r="R1634" s="85">
        <v>1.9514098936481601E-2</v>
      </c>
      <c r="S1634" s="86">
        <v>0</v>
      </c>
      <c r="T1634" s="86">
        <v>1.04</v>
      </c>
      <c r="U1634" s="88">
        <v>3.3192500424285201</v>
      </c>
      <c r="V1634" s="89">
        <v>4.87</v>
      </c>
      <c r="W1634" s="85">
        <v>16.164206747548299</v>
      </c>
      <c r="X1634" s="88">
        <v>13.5</v>
      </c>
      <c r="Y1634" s="85">
        <v>100</v>
      </c>
      <c r="Z1634" s="88">
        <v>100</v>
      </c>
      <c r="AA1634" s="85">
        <v>0.48</v>
      </c>
      <c r="AB1634" s="91">
        <v>0.48</v>
      </c>
      <c r="AC1634" s="86">
        <v>0.04</v>
      </c>
      <c r="AD1634" s="86">
        <v>0.04</v>
      </c>
      <c r="AE1634" s="86">
        <v>0</v>
      </c>
      <c r="AF1634" s="88">
        <v>0.15299997877300001</v>
      </c>
      <c r="AG1634" s="85">
        <v>1.15123206647</v>
      </c>
      <c r="AH1634" s="86">
        <v>1.2949999999999999E-3</v>
      </c>
      <c r="AI1634" s="88">
        <v>0</v>
      </c>
      <c r="AJ1634" s="150">
        <v>1.28</v>
      </c>
      <c r="AK1634" s="151">
        <v>0</v>
      </c>
    </row>
    <row r="1635" spans="1:37" x14ac:dyDescent="0.2">
      <c r="A1635" s="149" t="s">
        <v>3306</v>
      </c>
      <c r="B1635" s="66" t="s">
        <v>3307</v>
      </c>
      <c r="C1635" s="67">
        <v>43</v>
      </c>
      <c r="D1635" s="84" t="s">
        <v>335</v>
      </c>
      <c r="E1635" s="85">
        <v>69.296733664762598</v>
      </c>
      <c r="F1635" s="91">
        <v>69.285337815700601</v>
      </c>
      <c r="G1635" s="86">
        <v>25.99678067264</v>
      </c>
      <c r="H1635" s="86">
        <v>25.989658266976299</v>
      </c>
      <c r="I1635" s="86">
        <v>0</v>
      </c>
      <c r="J1635" s="86">
        <v>0.12</v>
      </c>
      <c r="K1635" s="87">
        <v>6.3299999999999995E-2</v>
      </c>
      <c r="L1635" s="85">
        <v>8.0000007144400004E-2</v>
      </c>
      <c r="M1635" s="86">
        <v>1.6057303255025902E-2</v>
      </c>
      <c r="N1635" s="86">
        <v>5.2960719171389501</v>
      </c>
      <c r="O1635" s="86">
        <v>9.2031541813654307</v>
      </c>
      <c r="P1635" s="86">
        <v>0.20300000000000001</v>
      </c>
      <c r="Q1635" s="88">
        <v>0.80720000000000003</v>
      </c>
      <c r="R1635" s="85">
        <v>2.7574796635874799E-2</v>
      </c>
      <c r="S1635" s="86">
        <v>0</v>
      </c>
      <c r="T1635" s="86">
        <v>0.74</v>
      </c>
      <c r="U1635" s="88">
        <v>3.9913961339582098</v>
      </c>
      <c r="V1635" s="89">
        <v>4.96</v>
      </c>
      <c r="W1635" s="85">
        <v>14.525492132005599</v>
      </c>
      <c r="X1635" s="88">
        <v>13.0666666667</v>
      </c>
      <c r="Y1635" s="85">
        <v>100</v>
      </c>
      <c r="Z1635" s="88"/>
      <c r="AA1635" s="85">
        <v>0.28000000000000003</v>
      </c>
      <c r="AB1635" s="91">
        <v>0.28000000000000003</v>
      </c>
      <c r="AC1635" s="86">
        <v>0.05</v>
      </c>
      <c r="AD1635" s="86">
        <v>0.05</v>
      </c>
      <c r="AE1635" s="86">
        <v>0</v>
      </c>
      <c r="AF1635" s="88">
        <v>0</v>
      </c>
      <c r="AG1635" s="85">
        <v>1.36964800808</v>
      </c>
      <c r="AH1635" s="86">
        <v>5.53E-4</v>
      </c>
      <c r="AI1635" s="88">
        <v>0</v>
      </c>
      <c r="AJ1635" s="150">
        <v>1.08</v>
      </c>
      <c r="AK1635" s="151">
        <v>0</v>
      </c>
    </row>
    <row r="1636" spans="1:37" x14ac:dyDescent="0.2">
      <c r="A1636" s="149" t="s">
        <v>3308</v>
      </c>
      <c r="B1636" s="66" t="s">
        <v>3309</v>
      </c>
      <c r="C1636" s="67">
        <v>43</v>
      </c>
      <c r="D1636" s="84" t="s">
        <v>335</v>
      </c>
      <c r="E1636" s="85">
        <v>50.870781279134803</v>
      </c>
      <c r="F1636" s="91">
        <v>50.865187395114702</v>
      </c>
      <c r="G1636" s="86">
        <v>21.511280999440601</v>
      </c>
      <c r="H1636" s="86">
        <v>21.5056871154205</v>
      </c>
      <c r="I1636" s="86">
        <v>0.26</v>
      </c>
      <c r="J1636" s="86">
        <v>0.16</v>
      </c>
      <c r="K1636" s="87">
        <v>8.2900000000000001E-2</v>
      </c>
      <c r="L1636" s="85">
        <v>0.559999999044</v>
      </c>
      <c r="M1636" s="86">
        <v>0</v>
      </c>
      <c r="N1636" s="86">
        <v>8.0106276984390608</v>
      </c>
      <c r="O1636" s="86">
        <v>7.9060828008934596</v>
      </c>
      <c r="P1636" s="86">
        <v>0.26</v>
      </c>
      <c r="Q1636" s="88">
        <v>0.75619999999999998</v>
      </c>
      <c r="R1636" s="85">
        <v>0</v>
      </c>
      <c r="S1636" s="86">
        <v>0</v>
      </c>
      <c r="T1636" s="86">
        <v>1.08</v>
      </c>
      <c r="U1636" s="88">
        <v>4.3595002796942</v>
      </c>
      <c r="V1636" s="89">
        <v>4.88</v>
      </c>
      <c r="W1636" s="85">
        <v>13.583717400974001</v>
      </c>
      <c r="X1636" s="88"/>
      <c r="Y1636" s="85">
        <v>100</v>
      </c>
      <c r="Z1636" s="88">
        <v>100</v>
      </c>
      <c r="AA1636" s="85">
        <v>0.42</v>
      </c>
      <c r="AB1636" s="91">
        <v>0.42</v>
      </c>
      <c r="AC1636" s="86">
        <v>0.22</v>
      </c>
      <c r="AD1636" s="86">
        <v>0.22</v>
      </c>
      <c r="AE1636" s="86">
        <v>0</v>
      </c>
      <c r="AF1636" s="88">
        <v>7.5192999711399997</v>
      </c>
      <c r="AG1636" s="85">
        <v>1.9106480000199999</v>
      </c>
      <c r="AH1636" s="86">
        <v>1.0920000000000001E-3</v>
      </c>
      <c r="AI1636" s="88">
        <v>0</v>
      </c>
      <c r="AJ1636" s="150">
        <v>1.03</v>
      </c>
      <c r="AK1636" s="151">
        <v>0</v>
      </c>
    </row>
    <row r="1637" spans="1:37" x14ac:dyDescent="0.2">
      <c r="A1637" s="149" t="s">
        <v>3310</v>
      </c>
      <c r="B1637" s="66" t="s">
        <v>3311</v>
      </c>
      <c r="C1637" s="67">
        <v>43</v>
      </c>
      <c r="D1637" s="84" t="s">
        <v>335</v>
      </c>
      <c r="E1637" s="85">
        <v>35.546270779624898</v>
      </c>
      <c r="F1637" s="91">
        <v>35.541825940083598</v>
      </c>
      <c r="G1637" s="86">
        <v>12.796693039381299</v>
      </c>
      <c r="H1637" s="86">
        <v>12.79224819984</v>
      </c>
      <c r="I1637" s="86">
        <v>1.03</v>
      </c>
      <c r="J1637" s="86">
        <v>0.57999999999999996</v>
      </c>
      <c r="K1637" s="87">
        <v>0.29630000000000001</v>
      </c>
      <c r="L1637" s="85">
        <v>0.97999999975800001</v>
      </c>
      <c r="M1637" s="86">
        <v>0</v>
      </c>
      <c r="N1637" s="86">
        <v>1.8790274543780801</v>
      </c>
      <c r="O1637" s="86">
        <v>7.0735564388596801</v>
      </c>
      <c r="P1637" s="86">
        <v>0.56100000000000005</v>
      </c>
      <c r="Q1637" s="88">
        <v>1.1161000000000001</v>
      </c>
      <c r="R1637" s="85">
        <v>0</v>
      </c>
      <c r="S1637" s="86">
        <v>0</v>
      </c>
      <c r="T1637" s="86">
        <v>1.86</v>
      </c>
      <c r="U1637" s="88">
        <v>7.2441994843986102</v>
      </c>
      <c r="V1637" s="89">
        <v>4.41</v>
      </c>
      <c r="W1637" s="85">
        <v>19.1911504382327</v>
      </c>
      <c r="X1637" s="88">
        <v>14.6333333333</v>
      </c>
      <c r="Y1637" s="85">
        <v>100</v>
      </c>
      <c r="Z1637" s="88">
        <v>100</v>
      </c>
      <c r="AA1637" s="85">
        <v>0.2</v>
      </c>
      <c r="AB1637" s="91">
        <v>0.2</v>
      </c>
      <c r="AC1637" s="86">
        <v>0</v>
      </c>
      <c r="AD1637" s="86">
        <v>0</v>
      </c>
      <c r="AE1637" s="86">
        <v>0</v>
      </c>
      <c r="AF1637" s="88">
        <v>0</v>
      </c>
      <c r="AG1637" s="85">
        <v>0.63814799988199999</v>
      </c>
      <c r="AH1637" s="86">
        <v>4.4739999999999997E-3</v>
      </c>
      <c r="AI1637" s="88">
        <v>0</v>
      </c>
      <c r="AJ1637" s="150">
        <v>1.04</v>
      </c>
      <c r="AK1637" s="151">
        <v>0</v>
      </c>
    </row>
    <row r="1638" spans="1:37" x14ac:dyDescent="0.2">
      <c r="A1638" s="149" t="s">
        <v>3312</v>
      </c>
      <c r="B1638" s="66" t="s">
        <v>3313</v>
      </c>
      <c r="C1638" s="67">
        <v>43</v>
      </c>
      <c r="D1638" s="84" t="s">
        <v>335</v>
      </c>
      <c r="E1638" s="85">
        <v>36.317975391064699</v>
      </c>
      <c r="F1638" s="91">
        <v>36.289252028102297</v>
      </c>
      <c r="G1638" s="86">
        <v>19.2679423980127</v>
      </c>
      <c r="H1638" s="86">
        <v>19.250087334549502</v>
      </c>
      <c r="I1638" s="86">
        <v>1.86</v>
      </c>
      <c r="J1638" s="86">
        <v>17.16</v>
      </c>
      <c r="K1638" s="87">
        <v>0.24149999999999999</v>
      </c>
      <c r="L1638" s="85">
        <v>1.0600000013299999</v>
      </c>
      <c r="M1638" s="86">
        <v>6.2925610784757793E-2</v>
      </c>
      <c r="N1638" s="86">
        <v>2.8144044321329602</v>
      </c>
      <c r="O1638" s="86">
        <v>3.5037927653645702</v>
      </c>
      <c r="P1638" s="86">
        <v>1.581</v>
      </c>
      <c r="Q1638" s="88">
        <v>0.89710000000000001</v>
      </c>
      <c r="R1638" s="85">
        <v>2.4274790629930799E-2</v>
      </c>
      <c r="S1638" s="86">
        <v>0</v>
      </c>
      <c r="T1638" s="86">
        <v>1.73</v>
      </c>
      <c r="U1638" s="88">
        <v>3.6113806621899598</v>
      </c>
      <c r="V1638" s="89">
        <v>4.0999999999999996</v>
      </c>
      <c r="W1638" s="85">
        <v>18.7953855390979</v>
      </c>
      <c r="X1638" s="88">
        <v>26.233333333299999</v>
      </c>
      <c r="Y1638" s="85">
        <v>100</v>
      </c>
      <c r="Z1638" s="88">
        <v>100</v>
      </c>
      <c r="AA1638" s="85">
        <v>0.12</v>
      </c>
      <c r="AB1638" s="91">
        <v>0.13</v>
      </c>
      <c r="AC1638" s="86">
        <v>0</v>
      </c>
      <c r="AD1638" s="86">
        <v>0</v>
      </c>
      <c r="AE1638" s="86">
        <v>0</v>
      </c>
      <c r="AF1638" s="88">
        <v>0</v>
      </c>
      <c r="AG1638" s="85">
        <v>0.83155200091399994</v>
      </c>
      <c r="AH1638" s="86">
        <v>0.15057699999999999</v>
      </c>
      <c r="AI1638" s="88">
        <v>6.67000000733E-3</v>
      </c>
      <c r="AJ1638" s="150">
        <v>1.02</v>
      </c>
      <c r="AK1638" s="151">
        <v>0</v>
      </c>
    </row>
    <row r="1639" spans="1:37" x14ac:dyDescent="0.2">
      <c r="A1639" s="149" t="s">
        <v>3314</v>
      </c>
      <c r="B1639" s="66" t="s">
        <v>3315</v>
      </c>
      <c r="C1639" s="67">
        <v>43</v>
      </c>
      <c r="D1639" s="84" t="s">
        <v>335</v>
      </c>
      <c r="E1639" s="85">
        <v>43.490509352744802</v>
      </c>
      <c r="F1639" s="91">
        <v>43.466868923671001</v>
      </c>
      <c r="G1639" s="86">
        <v>21.510820421390601</v>
      </c>
      <c r="H1639" s="86">
        <v>21.4871799923169</v>
      </c>
      <c r="I1639" s="86">
        <v>0.34</v>
      </c>
      <c r="J1639" s="86">
        <v>0.26</v>
      </c>
      <c r="K1639" s="87">
        <v>1.09E-2</v>
      </c>
      <c r="L1639" s="85">
        <v>0.42999999979699999</v>
      </c>
      <c r="M1639" s="86">
        <v>0</v>
      </c>
      <c r="N1639" s="86">
        <v>1.59045725646123</v>
      </c>
      <c r="O1639" s="86">
        <v>2.4588244477402199</v>
      </c>
      <c r="P1639" s="86">
        <v>0.23899999999999999</v>
      </c>
      <c r="Q1639" s="88">
        <v>0.82079999999999997</v>
      </c>
      <c r="R1639" s="85">
        <v>0</v>
      </c>
      <c r="S1639" s="86">
        <v>0</v>
      </c>
      <c r="T1639" s="86">
        <v>0.94</v>
      </c>
      <c r="U1639" s="88">
        <v>4.9093291043232403</v>
      </c>
      <c r="V1639" s="89">
        <v>4.8099999999999996</v>
      </c>
      <c r="W1639" s="85">
        <v>24.933026651376601</v>
      </c>
      <c r="X1639" s="88">
        <v>23.6</v>
      </c>
      <c r="Y1639" s="85">
        <v>100</v>
      </c>
      <c r="Z1639" s="88">
        <v>100</v>
      </c>
      <c r="AA1639" s="85">
        <v>0.47</v>
      </c>
      <c r="AB1639" s="91">
        <v>0.47</v>
      </c>
      <c r="AC1639" s="86">
        <v>0.08</v>
      </c>
      <c r="AD1639" s="86">
        <v>0.08</v>
      </c>
      <c r="AE1639" s="86">
        <v>0</v>
      </c>
      <c r="AF1639" s="88">
        <v>0</v>
      </c>
      <c r="AG1639" s="85">
        <v>1.05477599868</v>
      </c>
      <c r="AH1639" s="86">
        <v>2.0100000000000001E-3</v>
      </c>
      <c r="AI1639" s="88">
        <v>0</v>
      </c>
      <c r="AJ1639" s="150">
        <v>1</v>
      </c>
      <c r="AK1639" s="151">
        <v>0</v>
      </c>
    </row>
    <row r="1640" spans="1:37" x14ac:dyDescent="0.2">
      <c r="A1640" s="149" t="s">
        <v>3316</v>
      </c>
      <c r="B1640" s="66" t="s">
        <v>3317</v>
      </c>
      <c r="C1640" s="67">
        <v>43</v>
      </c>
      <c r="D1640" s="84" t="s">
        <v>335</v>
      </c>
      <c r="E1640" s="85">
        <v>57.503813148042603</v>
      </c>
      <c r="F1640" s="91">
        <v>57.460674503520401</v>
      </c>
      <c r="G1640" s="86">
        <v>28.473816383440901</v>
      </c>
      <c r="H1640" s="86">
        <v>28.432988737732401</v>
      </c>
      <c r="I1640" s="86">
        <v>0.16</v>
      </c>
      <c r="J1640" s="86">
        <v>0.27</v>
      </c>
      <c r="K1640" s="87">
        <v>0.16259999999999999</v>
      </c>
      <c r="L1640" s="85">
        <v>0.65999999919999996</v>
      </c>
      <c r="M1640" s="86">
        <v>1.2225459627257801E-2</v>
      </c>
      <c r="N1640" s="86">
        <v>1.80814205283673</v>
      </c>
      <c r="O1640" s="86">
        <v>4.82297324481996</v>
      </c>
      <c r="P1640" s="86">
        <v>0.35899999999999999</v>
      </c>
      <c r="Q1640" s="88">
        <v>0.89019999999999999</v>
      </c>
      <c r="R1640" s="85">
        <v>1.4863258026159299E-2</v>
      </c>
      <c r="S1640" s="86">
        <v>0</v>
      </c>
      <c r="T1640" s="86">
        <v>1</v>
      </c>
      <c r="U1640" s="88">
        <v>4.37934275193739</v>
      </c>
      <c r="V1640" s="89">
        <v>4.7</v>
      </c>
      <c r="W1640" s="85">
        <v>15.9666666667</v>
      </c>
      <c r="X1640" s="88"/>
      <c r="Y1640" s="85">
        <v>100</v>
      </c>
      <c r="Z1640" s="88">
        <v>100</v>
      </c>
      <c r="AA1640" s="85">
        <v>0.28999999999999998</v>
      </c>
      <c r="AB1640" s="91">
        <v>0.28999999999999998</v>
      </c>
      <c r="AC1640" s="86">
        <v>0.06</v>
      </c>
      <c r="AD1640" s="86">
        <v>0.06</v>
      </c>
      <c r="AE1640" s="86">
        <v>0</v>
      </c>
      <c r="AF1640" s="88">
        <v>0</v>
      </c>
      <c r="AG1640" s="85">
        <v>0.63473999945199999</v>
      </c>
      <c r="AH1640" s="86">
        <v>2.3310000000000002E-3</v>
      </c>
      <c r="AI1640" s="88">
        <v>0</v>
      </c>
      <c r="AJ1640" s="150">
        <v>1.03</v>
      </c>
      <c r="AK1640" s="151">
        <v>0</v>
      </c>
    </row>
    <row r="1641" spans="1:37" x14ac:dyDescent="0.2">
      <c r="A1641" s="149" t="s">
        <v>3318</v>
      </c>
      <c r="B1641" s="66" t="s">
        <v>3319</v>
      </c>
      <c r="C1641" s="67">
        <v>43</v>
      </c>
      <c r="D1641" s="84" t="s">
        <v>335</v>
      </c>
      <c r="E1641" s="85">
        <v>50.735702696094798</v>
      </c>
      <c r="F1641" s="91">
        <v>50.724589362316898</v>
      </c>
      <c r="G1641" s="86">
        <v>22.496721566535498</v>
      </c>
      <c r="H1641" s="86">
        <v>22.492276233024398</v>
      </c>
      <c r="I1641" s="86">
        <v>0.06</v>
      </c>
      <c r="J1641" s="86">
        <v>0.09</v>
      </c>
      <c r="K1641" s="87">
        <v>0.1482</v>
      </c>
      <c r="L1641" s="85">
        <v>0.12999999999600001</v>
      </c>
      <c r="M1641" s="86">
        <v>0</v>
      </c>
      <c r="N1641" s="86">
        <v>0.13116904410559099</v>
      </c>
      <c r="O1641" s="86">
        <v>6.2477506658029203</v>
      </c>
      <c r="P1641" s="86">
        <v>0.32400000000000001</v>
      </c>
      <c r="Q1641" s="88">
        <v>0.90139999999999998</v>
      </c>
      <c r="R1641" s="85">
        <v>0</v>
      </c>
      <c r="S1641" s="86">
        <v>0</v>
      </c>
      <c r="T1641" s="86">
        <v>1.1599999999999999</v>
      </c>
      <c r="U1641" s="88">
        <v>5.5244382209775296</v>
      </c>
      <c r="V1641" s="89">
        <v>4.6900000000000004</v>
      </c>
      <c r="W1641" s="85"/>
      <c r="X1641" s="88"/>
      <c r="Y1641" s="85">
        <v>100</v>
      </c>
      <c r="Z1641" s="88">
        <v>100</v>
      </c>
      <c r="AA1641" s="85">
        <v>0</v>
      </c>
      <c r="AB1641" s="91">
        <v>0</v>
      </c>
      <c r="AC1641" s="86">
        <v>0</v>
      </c>
      <c r="AD1641" s="86">
        <v>0</v>
      </c>
      <c r="AE1641" s="86">
        <v>0</v>
      </c>
      <c r="AF1641" s="88">
        <v>0</v>
      </c>
      <c r="AG1641" s="85">
        <v>0.96531599989700001</v>
      </c>
      <c r="AH1641" s="86">
        <v>5.8500000000000002E-4</v>
      </c>
      <c r="AI1641" s="88">
        <v>0</v>
      </c>
      <c r="AJ1641" s="150">
        <v>1.01</v>
      </c>
      <c r="AK1641" s="151">
        <v>0</v>
      </c>
    </row>
    <row r="1642" spans="1:37" x14ac:dyDescent="0.2">
      <c r="A1642" s="149" t="s">
        <v>3320</v>
      </c>
      <c r="B1642" s="66" t="s">
        <v>3321</v>
      </c>
      <c r="C1642" s="67">
        <v>43</v>
      </c>
      <c r="D1642" s="84" t="s">
        <v>335</v>
      </c>
      <c r="E1642" s="85">
        <v>42.966397399741901</v>
      </c>
      <c r="F1642" s="91">
        <v>42.870799674967699</v>
      </c>
      <c r="G1642" s="86">
        <v>24.6470054012714</v>
      </c>
      <c r="H1642" s="86">
        <v>24.552363653745001</v>
      </c>
      <c r="I1642" s="86">
        <v>0.11</v>
      </c>
      <c r="J1642" s="86">
        <v>0.13</v>
      </c>
      <c r="K1642" s="87">
        <v>0.1168</v>
      </c>
      <c r="L1642" s="85">
        <v>0.430000000572</v>
      </c>
      <c r="M1642" s="86">
        <v>4.8712214067202698E-2</v>
      </c>
      <c r="N1642" s="86">
        <v>1.3378465506125099</v>
      </c>
      <c r="O1642" s="86">
        <v>5.02831736622029</v>
      </c>
      <c r="P1642" s="86">
        <v>0.31</v>
      </c>
      <c r="Q1642" s="88">
        <v>0.91349999999999998</v>
      </c>
      <c r="R1642" s="85">
        <v>9.7713504006253695E-3</v>
      </c>
      <c r="S1642" s="86">
        <v>0</v>
      </c>
      <c r="T1642" s="86">
        <v>1.08</v>
      </c>
      <c r="U1642" s="88">
        <v>5.1708809330337901</v>
      </c>
      <c r="V1642" s="89">
        <v>4.7300000000000004</v>
      </c>
      <c r="W1642" s="85">
        <v>12.5466562502077</v>
      </c>
      <c r="X1642" s="88"/>
      <c r="Y1642" s="85">
        <v>100</v>
      </c>
      <c r="Z1642" s="88">
        <v>100</v>
      </c>
      <c r="AA1642" s="85">
        <v>0.84</v>
      </c>
      <c r="AB1642" s="91">
        <v>0.84</v>
      </c>
      <c r="AC1642" s="86">
        <v>0.05</v>
      </c>
      <c r="AD1642" s="86">
        <v>0.05</v>
      </c>
      <c r="AE1642" s="86">
        <v>0</v>
      </c>
      <c r="AF1642" s="88">
        <v>2.9130001106900001</v>
      </c>
      <c r="AG1642" s="85">
        <v>1.6068720024000001</v>
      </c>
      <c r="AH1642" s="86">
        <v>8.5999999999999998E-4</v>
      </c>
      <c r="AI1642" s="88">
        <v>0</v>
      </c>
      <c r="AJ1642" s="150">
        <v>1.05</v>
      </c>
      <c r="AK1642" s="151">
        <v>1</v>
      </c>
    </row>
    <row r="1643" spans="1:37" x14ac:dyDescent="0.2">
      <c r="A1643" s="149" t="s">
        <v>3322</v>
      </c>
      <c r="B1643" s="66" t="s">
        <v>3323</v>
      </c>
      <c r="C1643" s="67">
        <v>43</v>
      </c>
      <c r="D1643" s="84" t="s">
        <v>335</v>
      </c>
      <c r="E1643" s="85">
        <v>41.886539636248997</v>
      </c>
      <c r="F1643" s="91">
        <v>41.868805296656099</v>
      </c>
      <c r="G1643" s="86">
        <v>17.903801060119399</v>
      </c>
      <c r="H1643" s="86">
        <v>17.8860667205265</v>
      </c>
      <c r="I1643" s="86">
        <v>0.11</v>
      </c>
      <c r="J1643" s="86">
        <v>0.45</v>
      </c>
      <c r="K1643" s="87">
        <v>0.1095</v>
      </c>
      <c r="L1643" s="85">
        <v>0.40000000052700002</v>
      </c>
      <c r="M1643" s="86">
        <v>1.91855991279104E-3</v>
      </c>
      <c r="N1643" s="86">
        <v>8.2433460076045595</v>
      </c>
      <c r="O1643" s="86">
        <v>17.2356714256156</v>
      </c>
      <c r="P1643" s="86">
        <v>0.25</v>
      </c>
      <c r="Q1643" s="88">
        <v>0.87580000000000002</v>
      </c>
      <c r="R1643" s="85">
        <v>2.33972859148339E-2</v>
      </c>
      <c r="S1643" s="86">
        <v>0</v>
      </c>
      <c r="T1643" s="86">
        <v>1.25</v>
      </c>
      <c r="U1643" s="88">
        <v>8.38440166308696</v>
      </c>
      <c r="V1643" s="89">
        <v>4.7</v>
      </c>
      <c r="W1643" s="85">
        <v>20.578542922570499</v>
      </c>
      <c r="X1643" s="88"/>
      <c r="Y1643" s="85">
        <v>100</v>
      </c>
      <c r="Z1643" s="88">
        <v>100</v>
      </c>
      <c r="AA1643" s="85">
        <v>0.31</v>
      </c>
      <c r="AB1643" s="91">
        <v>0.31</v>
      </c>
      <c r="AC1643" s="86">
        <v>0.04</v>
      </c>
      <c r="AD1643" s="86">
        <v>0.04</v>
      </c>
      <c r="AE1643" s="86">
        <v>0</v>
      </c>
      <c r="AF1643" s="88">
        <v>16.236099264500002</v>
      </c>
      <c r="AG1643" s="85">
        <v>0.90766400330599994</v>
      </c>
      <c r="AH1643" s="86">
        <v>1.286E-3</v>
      </c>
      <c r="AI1643" s="88">
        <v>0</v>
      </c>
      <c r="AJ1643" s="150">
        <v>1.07</v>
      </c>
      <c r="AK1643" s="151">
        <v>1</v>
      </c>
    </row>
    <row r="1644" spans="1:37" x14ac:dyDescent="0.2">
      <c r="A1644" s="149" t="s">
        <v>3324</v>
      </c>
      <c r="B1644" s="66" t="s">
        <v>3325</v>
      </c>
      <c r="C1644" s="67">
        <v>43</v>
      </c>
      <c r="D1644" s="84" t="s">
        <v>335</v>
      </c>
      <c r="E1644" s="85">
        <v>44.584869229418999</v>
      </c>
      <c r="F1644" s="91">
        <v>44.571935367644997</v>
      </c>
      <c r="G1644" s="86">
        <v>16.671747826649302</v>
      </c>
      <c r="H1644" s="86">
        <v>16.6588139648753</v>
      </c>
      <c r="I1644" s="86">
        <v>0.2</v>
      </c>
      <c r="J1644" s="86">
        <v>0.27</v>
      </c>
      <c r="K1644" s="87">
        <v>9.2399999999999996E-2</v>
      </c>
      <c r="L1644" s="85">
        <v>0.56999999983799998</v>
      </c>
      <c r="M1644" s="86">
        <v>0.80162069933660496</v>
      </c>
      <c r="N1644" s="86"/>
      <c r="O1644" s="86">
        <v>5.5076370170709801</v>
      </c>
      <c r="P1644" s="86">
        <v>0.23899999999999999</v>
      </c>
      <c r="Q1644" s="88">
        <v>1.1598999999999999</v>
      </c>
      <c r="R1644" s="85">
        <v>1.9269679159841999E-2</v>
      </c>
      <c r="S1644" s="86">
        <v>0</v>
      </c>
      <c r="T1644" s="86">
        <v>1.23</v>
      </c>
      <c r="U1644" s="88">
        <v>9.2070618885285906</v>
      </c>
      <c r="V1644" s="89">
        <v>4.79</v>
      </c>
      <c r="W1644" s="85">
        <v>17.2660150837971</v>
      </c>
      <c r="X1644" s="88">
        <v>16.3</v>
      </c>
      <c r="Y1644" s="85">
        <v>100</v>
      </c>
      <c r="Z1644" s="88">
        <v>100</v>
      </c>
      <c r="AA1644" s="85">
        <v>0.46</v>
      </c>
      <c r="AB1644" s="91">
        <v>0.44</v>
      </c>
      <c r="AC1644" s="86">
        <v>0.06</v>
      </c>
      <c r="AD1644" s="86">
        <v>0.05</v>
      </c>
      <c r="AE1644" s="86">
        <v>0</v>
      </c>
      <c r="AF1644" s="88">
        <v>0</v>
      </c>
      <c r="AG1644" s="85">
        <v>1.10133599894</v>
      </c>
      <c r="AH1644" s="86">
        <v>2.2230000000000001E-3</v>
      </c>
      <c r="AI1644" s="88">
        <v>0</v>
      </c>
      <c r="AJ1644" s="150">
        <v>1.01</v>
      </c>
      <c r="AK1644" s="151">
        <v>0</v>
      </c>
    </row>
    <row r="1645" spans="1:37" x14ac:dyDescent="0.2">
      <c r="A1645" s="149" t="s">
        <v>3326</v>
      </c>
      <c r="B1645" s="66" t="s">
        <v>3327</v>
      </c>
      <c r="C1645" s="67">
        <v>43</v>
      </c>
      <c r="D1645" s="84" t="s">
        <v>335</v>
      </c>
      <c r="E1645" s="85">
        <v>34.668191278452802</v>
      </c>
      <c r="F1645" s="91">
        <v>34.611429652602403</v>
      </c>
      <c r="G1645" s="86">
        <v>16.873832890483001</v>
      </c>
      <c r="H1645" s="86">
        <v>16.817071264632599</v>
      </c>
      <c r="I1645" s="86">
        <v>0.28999999999999998</v>
      </c>
      <c r="J1645" s="86">
        <v>0.27</v>
      </c>
      <c r="K1645" s="87">
        <v>5.4800000000000001E-2</v>
      </c>
      <c r="L1645" s="85">
        <v>1.5600000000900001</v>
      </c>
      <c r="M1645" s="86">
        <v>4.2268338516660398E-2</v>
      </c>
      <c r="N1645" s="86">
        <v>3.1970649895178198</v>
      </c>
      <c r="O1645" s="86">
        <v>6.2273246856518103</v>
      </c>
      <c r="P1645" s="86">
        <v>0.254</v>
      </c>
      <c r="Q1645" s="88">
        <v>0.89580000000000004</v>
      </c>
      <c r="R1645" s="85">
        <v>3.7523452157598502E-2</v>
      </c>
      <c r="S1645" s="86">
        <v>0</v>
      </c>
      <c r="T1645" s="86">
        <v>1.4</v>
      </c>
      <c r="U1645" s="88">
        <v>5.1817605975600696</v>
      </c>
      <c r="V1645" s="89">
        <v>4.8099999999999996</v>
      </c>
      <c r="W1645" s="85">
        <v>14.324300864728301</v>
      </c>
      <c r="X1645" s="88">
        <v>14.333333333300001</v>
      </c>
      <c r="Y1645" s="85">
        <v>100</v>
      </c>
      <c r="Z1645" s="88"/>
      <c r="AA1645" s="85">
        <v>0.54</v>
      </c>
      <c r="AB1645" s="91">
        <v>0.53</v>
      </c>
      <c r="AC1645" s="86">
        <v>0</v>
      </c>
      <c r="AD1645" s="86">
        <v>0</v>
      </c>
      <c r="AE1645" s="86">
        <v>0</v>
      </c>
      <c r="AF1645" s="88">
        <v>0</v>
      </c>
      <c r="AG1645" s="85">
        <v>2.3782160018199998</v>
      </c>
      <c r="AH1645" s="86">
        <v>2.0100000000000001E-3</v>
      </c>
      <c r="AI1645" s="88">
        <v>0</v>
      </c>
      <c r="AJ1645" s="150">
        <v>1.01</v>
      </c>
      <c r="AK1645" s="151">
        <v>0</v>
      </c>
    </row>
    <row r="1646" spans="1:37" x14ac:dyDescent="0.2">
      <c r="A1646" s="149" t="s">
        <v>3328</v>
      </c>
      <c r="B1646" s="66" t="s">
        <v>3329</v>
      </c>
      <c r="C1646" s="67">
        <v>43</v>
      </c>
      <c r="D1646" s="84" t="s">
        <v>335</v>
      </c>
      <c r="E1646" s="85">
        <v>14.518959334706601</v>
      </c>
      <c r="F1646" s="91">
        <v>14.512177547197</v>
      </c>
      <c r="G1646" s="86">
        <v>6.36979391843205</v>
      </c>
      <c r="H1646" s="86">
        <v>6.3638598543611096</v>
      </c>
      <c r="I1646" s="86">
        <v>0.31</v>
      </c>
      <c r="J1646" s="86">
        <v>0.2</v>
      </c>
      <c r="K1646" s="87">
        <v>2.8299999999999999E-2</v>
      </c>
      <c r="L1646" s="85">
        <v>0.36999999986400001</v>
      </c>
      <c r="M1646" s="86">
        <v>0</v>
      </c>
      <c r="N1646" s="86">
        <v>1.38923221436694</v>
      </c>
      <c r="O1646" s="86">
        <v>3.3984836362250901</v>
      </c>
      <c r="P1646" s="86">
        <v>0.30299999999999999</v>
      </c>
      <c r="Q1646" s="88">
        <v>1.1774</v>
      </c>
      <c r="R1646" s="85">
        <v>0</v>
      </c>
      <c r="S1646" s="86">
        <v>0</v>
      </c>
      <c r="T1646" s="86">
        <v>1.57</v>
      </c>
      <c r="U1646" s="88">
        <v>14.029822910573699</v>
      </c>
      <c r="V1646" s="89">
        <v>4.38</v>
      </c>
      <c r="W1646" s="85">
        <v>14.7408646474354</v>
      </c>
      <c r="X1646" s="88">
        <v>16.666666666699999</v>
      </c>
      <c r="Y1646" s="85">
        <v>100</v>
      </c>
      <c r="Z1646" s="88"/>
      <c r="AA1646" s="85">
        <v>0.17</v>
      </c>
      <c r="AB1646" s="91">
        <v>0.17</v>
      </c>
      <c r="AC1646" s="86">
        <v>0</v>
      </c>
      <c r="AD1646" s="86">
        <v>0</v>
      </c>
      <c r="AE1646" s="86">
        <v>0</v>
      </c>
      <c r="AF1646" s="88">
        <v>0</v>
      </c>
      <c r="AG1646" s="85">
        <v>5.851260001</v>
      </c>
      <c r="AH1646" s="86">
        <v>1.606E-3</v>
      </c>
      <c r="AI1646" s="88">
        <v>0</v>
      </c>
      <c r="AJ1646" s="150">
        <v>1.02</v>
      </c>
      <c r="AK1646" s="151">
        <v>0</v>
      </c>
    </row>
    <row r="1647" spans="1:37" x14ac:dyDescent="0.2">
      <c r="A1647" s="149" t="s">
        <v>1654</v>
      </c>
      <c r="B1647" s="66" t="s">
        <v>3330</v>
      </c>
      <c r="C1647" s="67">
        <v>43</v>
      </c>
      <c r="D1647" s="84" t="s">
        <v>335</v>
      </c>
      <c r="E1647" s="85">
        <v>33.571656739134497</v>
      </c>
      <c r="F1647" s="91">
        <v>33.561322084217998</v>
      </c>
      <c r="G1647" s="86">
        <v>14.1349893834909</v>
      </c>
      <c r="H1647" s="86">
        <v>14.1349893834909</v>
      </c>
      <c r="I1647" s="86">
        <v>2.0099999999999998</v>
      </c>
      <c r="J1647" s="86">
        <v>1.37</v>
      </c>
      <c r="K1647" s="87">
        <v>0.44890000000000002</v>
      </c>
      <c r="L1647" s="85">
        <v>1.64999999884</v>
      </c>
      <c r="M1647" s="86">
        <v>7.9580819901305597E-2</v>
      </c>
      <c r="N1647" s="86">
        <v>4.2824405614437104</v>
      </c>
      <c r="O1647" s="86">
        <v>6.4633011800421096</v>
      </c>
      <c r="P1647" s="86">
        <v>0.63700000000000001</v>
      </c>
      <c r="Q1647" s="88">
        <v>0.7621</v>
      </c>
      <c r="R1647" s="85">
        <v>4.5787545787545798E-2</v>
      </c>
      <c r="S1647" s="86">
        <v>0</v>
      </c>
      <c r="T1647" s="86">
        <v>1.46</v>
      </c>
      <c r="U1647" s="88">
        <v>5.6990924293955203</v>
      </c>
      <c r="V1647" s="89">
        <v>4.34</v>
      </c>
      <c r="W1647" s="85">
        <v>24.246169726342</v>
      </c>
      <c r="X1647" s="88">
        <v>24.1</v>
      </c>
      <c r="Y1647" s="85">
        <v>100</v>
      </c>
      <c r="Z1647" s="88"/>
      <c r="AA1647" s="85">
        <v>0.43</v>
      </c>
      <c r="AB1647" s="91">
        <v>0.43</v>
      </c>
      <c r="AC1647" s="86">
        <v>0.06</v>
      </c>
      <c r="AD1647" s="86">
        <v>0.06</v>
      </c>
      <c r="AE1647" s="86">
        <v>0</v>
      </c>
      <c r="AF1647" s="88">
        <v>0</v>
      </c>
      <c r="AG1647" s="85">
        <v>1.5057680016299999</v>
      </c>
      <c r="AH1647" s="86">
        <v>9.9120000000000007E-3</v>
      </c>
      <c r="AI1647" s="88">
        <v>6.6700000072199999E-4</v>
      </c>
      <c r="AJ1647" s="150">
        <v>1.01</v>
      </c>
      <c r="AK1647" s="151">
        <v>0</v>
      </c>
    </row>
    <row r="1648" spans="1:37" x14ac:dyDescent="0.2">
      <c r="A1648" s="149" t="s">
        <v>3331</v>
      </c>
      <c r="B1648" s="66" t="s">
        <v>3332</v>
      </c>
      <c r="C1648" s="67">
        <v>43</v>
      </c>
      <c r="D1648" s="84" t="s">
        <v>335</v>
      </c>
      <c r="E1648" s="85">
        <v>6.3368627820307601</v>
      </c>
      <c r="F1648" s="91">
        <v>6.3368627820307601</v>
      </c>
      <c r="G1648" s="86">
        <v>4.3658428296581304</v>
      </c>
      <c r="H1648" s="86">
        <v>4.3658428296581304</v>
      </c>
      <c r="I1648" s="86">
        <v>0.52</v>
      </c>
      <c r="J1648" s="86">
        <v>0.47</v>
      </c>
      <c r="K1648" s="87">
        <v>1.196</v>
      </c>
      <c r="L1648" s="85">
        <v>0.79000000048800001</v>
      </c>
      <c r="M1648" s="86">
        <v>0</v>
      </c>
      <c r="N1648" s="86">
        <v>0.45972668304049402</v>
      </c>
      <c r="O1648" s="86">
        <v>3.5143119079148399</v>
      </c>
      <c r="P1648" s="86">
        <v>0.40899999999999997</v>
      </c>
      <c r="Q1648" s="88">
        <v>0.91190000000000004</v>
      </c>
      <c r="R1648" s="85">
        <v>0</v>
      </c>
      <c r="S1648" s="86">
        <v>0</v>
      </c>
      <c r="T1648" s="86">
        <v>1.41</v>
      </c>
      <c r="U1648" s="88">
        <v>13.381409178360499</v>
      </c>
      <c r="V1648" s="89">
        <v>4.4800000000000004</v>
      </c>
      <c r="W1648" s="85">
        <v>20.637331839306501</v>
      </c>
      <c r="X1648" s="88">
        <v>20.066666666700002</v>
      </c>
      <c r="Y1648" s="85">
        <v>100</v>
      </c>
      <c r="Z1648" s="88">
        <v>100</v>
      </c>
      <c r="AA1648" s="85">
        <v>0.38</v>
      </c>
      <c r="AB1648" s="91">
        <v>0.38</v>
      </c>
      <c r="AC1648" s="86">
        <v>0.04</v>
      </c>
      <c r="AD1648" s="86">
        <v>0.04</v>
      </c>
      <c r="AE1648" s="86">
        <v>0</v>
      </c>
      <c r="AF1648" s="88">
        <v>0</v>
      </c>
      <c r="AG1648" s="85">
        <v>1.3365039989900001</v>
      </c>
      <c r="AH1648" s="86">
        <v>2.3609999999999998E-3</v>
      </c>
      <c r="AI1648" s="88">
        <v>0</v>
      </c>
      <c r="AJ1648" s="150">
        <v>1</v>
      </c>
      <c r="AK1648" s="151">
        <v>0</v>
      </c>
    </row>
    <row r="1649" spans="1:37" x14ac:dyDescent="0.2">
      <c r="A1649" s="149" t="s">
        <v>3333</v>
      </c>
      <c r="B1649" s="66" t="s">
        <v>3334</v>
      </c>
      <c r="C1649" s="67">
        <v>43</v>
      </c>
      <c r="D1649" s="84" t="s">
        <v>335</v>
      </c>
      <c r="E1649" s="85">
        <v>16.058648544366001</v>
      </c>
      <c r="F1649" s="91">
        <v>16.046201909313801</v>
      </c>
      <c r="G1649" s="86">
        <v>9.5727070186575105</v>
      </c>
      <c r="H1649" s="86">
        <v>9.5615050471105096</v>
      </c>
      <c r="I1649" s="86">
        <v>3.18</v>
      </c>
      <c r="J1649" s="86">
        <v>4.59</v>
      </c>
      <c r="K1649" s="87">
        <v>0.71909999999999996</v>
      </c>
      <c r="L1649" s="85">
        <v>1.4799999988200001</v>
      </c>
      <c r="M1649" s="86">
        <v>0.32803424856813201</v>
      </c>
      <c r="N1649" s="86">
        <v>1.7015266662183099</v>
      </c>
      <c r="O1649" s="86">
        <v>6.7851547728377701</v>
      </c>
      <c r="P1649" s="86">
        <v>0.79200000000000004</v>
      </c>
      <c r="Q1649" s="88">
        <v>0.73299999999999998</v>
      </c>
      <c r="R1649" s="85">
        <v>2.1372088053002801E-2</v>
      </c>
      <c r="S1649" s="86">
        <v>0</v>
      </c>
      <c r="T1649" s="86">
        <v>1.71</v>
      </c>
      <c r="U1649" s="88">
        <v>7.38334391297313</v>
      </c>
      <c r="V1649" s="89">
        <v>4.3899999999999997</v>
      </c>
      <c r="W1649" s="85">
        <v>25.756041113839</v>
      </c>
      <c r="X1649" s="88">
        <v>25.5</v>
      </c>
      <c r="Y1649" s="85">
        <v>100</v>
      </c>
      <c r="Z1649" s="88">
        <v>100</v>
      </c>
      <c r="AA1649" s="85">
        <v>0.56999999999999995</v>
      </c>
      <c r="AB1649" s="91">
        <v>0.56999999999999995</v>
      </c>
      <c r="AC1649" s="86">
        <v>0.08</v>
      </c>
      <c r="AD1649" s="86">
        <v>0.08</v>
      </c>
      <c r="AE1649" s="86">
        <v>0</v>
      </c>
      <c r="AF1649" s="88">
        <v>0</v>
      </c>
      <c r="AG1649" s="85">
        <v>2.9555879969299998</v>
      </c>
      <c r="AH1649" s="86">
        <v>2.4968000000000001E-2</v>
      </c>
      <c r="AI1649" s="88">
        <v>6.6699999930700004E-4</v>
      </c>
      <c r="AJ1649" s="150">
        <v>1.03</v>
      </c>
      <c r="AK1649" s="151">
        <v>0</v>
      </c>
    </row>
    <row r="1650" spans="1:37" x14ac:dyDescent="0.2">
      <c r="A1650" s="149" t="s">
        <v>3335</v>
      </c>
      <c r="B1650" s="66" t="s">
        <v>3336</v>
      </c>
      <c r="C1650" s="67">
        <v>43</v>
      </c>
      <c r="D1650" s="84" t="s">
        <v>335</v>
      </c>
      <c r="E1650" s="85">
        <v>19.187625167401801</v>
      </c>
      <c r="F1650" s="91">
        <v>19.187625167401801</v>
      </c>
      <c r="G1650" s="86">
        <v>10.4028700962023</v>
      </c>
      <c r="H1650" s="86">
        <v>10.4028700962023</v>
      </c>
      <c r="I1650" s="86">
        <v>0.08</v>
      </c>
      <c r="J1650" s="86">
        <v>0.38</v>
      </c>
      <c r="K1650" s="87">
        <v>0.51880000000000004</v>
      </c>
      <c r="L1650" s="85">
        <v>2.9399999975700002</v>
      </c>
      <c r="M1650" s="86">
        <v>2.07131090003492E-2</v>
      </c>
      <c r="N1650" s="86">
        <v>0.99267540478026195</v>
      </c>
      <c r="O1650" s="86">
        <v>6.9043779489936101</v>
      </c>
      <c r="P1650" s="86">
        <v>0.53400000000000003</v>
      </c>
      <c r="Q1650" s="88">
        <v>1.1877</v>
      </c>
      <c r="R1650" s="85">
        <v>1.7367141368530702E-2</v>
      </c>
      <c r="S1650" s="86">
        <v>0</v>
      </c>
      <c r="T1650" s="86">
        <v>1.65</v>
      </c>
      <c r="U1650" s="88">
        <v>7.97631187723458</v>
      </c>
      <c r="V1650" s="89">
        <v>4.53</v>
      </c>
      <c r="W1650" s="85">
        <v>22.709614882943502</v>
      </c>
      <c r="X1650" s="88">
        <v>24.8</v>
      </c>
      <c r="Y1650" s="85">
        <v>100</v>
      </c>
      <c r="Z1650" s="88">
        <v>100</v>
      </c>
      <c r="AA1650" s="85">
        <v>0.04</v>
      </c>
      <c r="AB1650" s="91">
        <v>0.04</v>
      </c>
      <c r="AC1650" s="86">
        <v>0</v>
      </c>
      <c r="AD1650" s="86">
        <v>0</v>
      </c>
      <c r="AE1650" s="86">
        <v>0</v>
      </c>
      <c r="AF1650" s="88">
        <v>0</v>
      </c>
      <c r="AG1650" s="85">
        <v>1.5648800006500001</v>
      </c>
      <c r="AH1650" s="86">
        <v>2.1810000000000002E-3</v>
      </c>
      <c r="AI1650" s="88">
        <v>6.6700000027599998E-4</v>
      </c>
      <c r="AJ1650" s="150">
        <v>1.01</v>
      </c>
      <c r="AK1650" s="151">
        <v>0</v>
      </c>
    </row>
    <row r="1651" spans="1:37" x14ac:dyDescent="0.2">
      <c r="A1651" s="149" t="s">
        <v>3337</v>
      </c>
      <c r="B1651" s="66" t="s">
        <v>3338</v>
      </c>
      <c r="C1651" s="67">
        <v>43</v>
      </c>
      <c r="D1651" s="84" t="s">
        <v>335</v>
      </c>
      <c r="E1651" s="85">
        <v>26.826335501675501</v>
      </c>
      <c r="F1651" s="91">
        <v>26.794795978710798</v>
      </c>
      <c r="G1651" s="86">
        <v>11.735659373152</v>
      </c>
      <c r="H1651" s="86">
        <v>11.7110191208358</v>
      </c>
      <c r="I1651" s="86">
        <v>0.32</v>
      </c>
      <c r="J1651" s="86">
        <v>0.31</v>
      </c>
      <c r="K1651" s="87">
        <v>0.1862</v>
      </c>
      <c r="L1651" s="85">
        <v>0.71000000086100001</v>
      </c>
      <c r="M1651" s="86">
        <v>4.6650303969859898E-3</v>
      </c>
      <c r="N1651" s="86">
        <v>1.2493823674737099</v>
      </c>
      <c r="O1651" s="86">
        <v>6.1611860667932099</v>
      </c>
      <c r="P1651" s="86">
        <v>0.33600000000000002</v>
      </c>
      <c r="Q1651" s="88">
        <v>0.74470000000000003</v>
      </c>
      <c r="R1651" s="85">
        <v>1.24875124875125E-2</v>
      </c>
      <c r="S1651" s="86">
        <v>0</v>
      </c>
      <c r="T1651" s="86">
        <v>0.9</v>
      </c>
      <c r="U1651" s="88">
        <v>9.2223536369012393</v>
      </c>
      <c r="V1651" s="89">
        <v>4.76</v>
      </c>
      <c r="W1651" s="85">
        <v>25.3159182485801</v>
      </c>
      <c r="X1651" s="88">
        <v>24.8</v>
      </c>
      <c r="Y1651" s="85">
        <v>100</v>
      </c>
      <c r="Z1651" s="88">
        <v>100</v>
      </c>
      <c r="AA1651" s="85">
        <v>0.02</v>
      </c>
      <c r="AB1651" s="91">
        <v>0.02</v>
      </c>
      <c r="AC1651" s="86">
        <v>0</v>
      </c>
      <c r="AD1651" s="86">
        <v>0</v>
      </c>
      <c r="AE1651" s="86">
        <v>0</v>
      </c>
      <c r="AF1651" s="88">
        <v>0</v>
      </c>
      <c r="AG1651" s="85">
        <v>2.0717639986099998</v>
      </c>
      <c r="AH1651" s="86">
        <v>2.0170000000000001E-3</v>
      </c>
      <c r="AI1651" s="88">
        <v>0</v>
      </c>
      <c r="AJ1651" s="150">
        <v>1.03</v>
      </c>
      <c r="AK1651" s="151">
        <v>0</v>
      </c>
    </row>
    <row r="1652" spans="1:37" x14ac:dyDescent="0.2">
      <c r="A1652" s="149" t="s">
        <v>3339</v>
      </c>
      <c r="B1652" s="66" t="s">
        <v>3340</v>
      </c>
      <c r="C1652" s="67">
        <v>43</v>
      </c>
      <c r="D1652" s="84" t="s">
        <v>335</v>
      </c>
      <c r="E1652" s="85">
        <v>29.151393259155899</v>
      </c>
      <c r="F1652" s="91">
        <v>29.151393259155899</v>
      </c>
      <c r="G1652" s="86">
        <v>12.764784117818801</v>
      </c>
      <c r="H1652" s="86">
        <v>12.764784117818801</v>
      </c>
      <c r="I1652" s="86">
        <v>0.51</v>
      </c>
      <c r="J1652" s="86">
        <v>3.42</v>
      </c>
      <c r="K1652" s="87">
        <v>5.4100000000000002E-2</v>
      </c>
      <c r="L1652" s="85">
        <v>2.9599999982999998</v>
      </c>
      <c r="M1652" s="86">
        <v>0</v>
      </c>
      <c r="N1652" s="86">
        <v>2.3574057037718501</v>
      </c>
      <c r="O1652" s="86">
        <v>9.6491228070175392</v>
      </c>
      <c r="P1652" s="86">
        <v>0.77100000000000002</v>
      </c>
      <c r="Q1652" s="88">
        <v>0.68479999999999996</v>
      </c>
      <c r="R1652" s="85">
        <v>0</v>
      </c>
      <c r="S1652" s="86">
        <v>0</v>
      </c>
      <c r="T1652" s="86">
        <v>1.17</v>
      </c>
      <c r="U1652" s="88">
        <v>8.0254322509488407</v>
      </c>
      <c r="V1652" s="89">
        <v>4.71</v>
      </c>
      <c r="W1652" s="85">
        <v>20.3</v>
      </c>
      <c r="X1652" s="88"/>
      <c r="Y1652" s="85">
        <v>100</v>
      </c>
      <c r="Z1652" s="88">
        <v>100</v>
      </c>
      <c r="AA1652" s="85">
        <v>1.3</v>
      </c>
      <c r="AB1652" s="91">
        <v>1.3</v>
      </c>
      <c r="AC1652" s="86">
        <v>0.08</v>
      </c>
      <c r="AD1652" s="86">
        <v>0.08</v>
      </c>
      <c r="AE1652" s="86">
        <v>0</v>
      </c>
      <c r="AF1652" s="88">
        <v>0</v>
      </c>
      <c r="AG1652" s="85">
        <v>7.4850000140799997E-3</v>
      </c>
      <c r="AH1652" s="86">
        <v>1.4028000000000001E-2</v>
      </c>
      <c r="AI1652" s="88">
        <v>0</v>
      </c>
      <c r="AJ1652" s="150">
        <v>1.03</v>
      </c>
      <c r="AK1652" s="151">
        <v>0</v>
      </c>
    </row>
    <row r="1653" spans="1:37" x14ac:dyDescent="0.2">
      <c r="A1653" s="149" t="s">
        <v>1765</v>
      </c>
      <c r="B1653" s="66" t="s">
        <v>3341</v>
      </c>
      <c r="C1653" s="67">
        <v>43</v>
      </c>
      <c r="D1653" s="84" t="s">
        <v>335</v>
      </c>
      <c r="E1653" s="85">
        <v>42.036498584436501</v>
      </c>
      <c r="F1653" s="91">
        <v>42.028846889585999</v>
      </c>
      <c r="G1653" s="86">
        <v>14.6070854694315</v>
      </c>
      <c r="H1653" s="86">
        <v>14.599433774581099</v>
      </c>
      <c r="I1653" s="86">
        <v>0.23</v>
      </c>
      <c r="J1653" s="86">
        <v>0.24</v>
      </c>
      <c r="K1653" s="87">
        <v>0</v>
      </c>
      <c r="L1653" s="85">
        <v>2.2600000009099999</v>
      </c>
      <c r="M1653" s="86">
        <v>0</v>
      </c>
      <c r="N1653" s="86"/>
      <c r="O1653" s="86">
        <v>11.692981084883501</v>
      </c>
      <c r="P1653" s="86">
        <v>0.22600000000000001</v>
      </c>
      <c r="Q1653" s="88">
        <v>0.72270000000000001</v>
      </c>
      <c r="R1653" s="85">
        <v>0</v>
      </c>
      <c r="S1653" s="86">
        <v>0</v>
      </c>
      <c r="T1653" s="86">
        <v>1.1200000000000001</v>
      </c>
      <c r="U1653" s="88">
        <v>8.5737240798836893</v>
      </c>
      <c r="V1653" s="89">
        <v>4.82</v>
      </c>
      <c r="W1653" s="85">
        <v>24.330280701901302</v>
      </c>
      <c r="X1653" s="88">
        <v>26.733333333299999</v>
      </c>
      <c r="Y1653" s="85">
        <v>100</v>
      </c>
      <c r="Z1653" s="88"/>
      <c r="AA1653" s="85">
        <v>0</v>
      </c>
      <c r="AB1653" s="91">
        <v>0</v>
      </c>
      <c r="AC1653" s="86">
        <v>0</v>
      </c>
      <c r="AD1653" s="86">
        <v>0</v>
      </c>
      <c r="AE1653" s="86">
        <v>0</v>
      </c>
      <c r="AF1653" s="88">
        <v>0</v>
      </c>
      <c r="AG1653" s="85">
        <v>3.6989999930099999E-3</v>
      </c>
      <c r="AH1653" s="86">
        <v>8.0800000000000002E-4</v>
      </c>
      <c r="AI1653" s="88">
        <v>0</v>
      </c>
      <c r="AJ1653" s="150">
        <v>1.02</v>
      </c>
      <c r="AK1653" s="151">
        <v>0</v>
      </c>
    </row>
    <row r="1654" spans="1:37" x14ac:dyDescent="0.2">
      <c r="A1654" s="149" t="s">
        <v>3342</v>
      </c>
      <c r="B1654" s="66" t="s">
        <v>3343</v>
      </c>
      <c r="C1654" s="67">
        <v>43</v>
      </c>
      <c r="D1654" s="84" t="s">
        <v>335</v>
      </c>
      <c r="E1654" s="85">
        <v>28.498772618365201</v>
      </c>
      <c r="F1654" s="91">
        <v>28.498772618365201</v>
      </c>
      <c r="G1654" s="86">
        <v>10.540782878393699</v>
      </c>
      <c r="H1654" s="86">
        <v>10.540782878393699</v>
      </c>
      <c r="I1654" s="86">
        <v>0.09</v>
      </c>
      <c r="J1654" s="86">
        <v>0.08</v>
      </c>
      <c r="K1654" s="87">
        <v>0</v>
      </c>
      <c r="L1654" s="85">
        <v>3.94999999241</v>
      </c>
      <c r="M1654" s="86">
        <v>0</v>
      </c>
      <c r="N1654" s="86">
        <v>4.0196247202616604</v>
      </c>
      <c r="O1654" s="86">
        <v>4.8516021408215799</v>
      </c>
      <c r="P1654" s="86">
        <v>0.26</v>
      </c>
      <c r="Q1654" s="88">
        <v>0.93089999999999995</v>
      </c>
      <c r="R1654" s="85">
        <v>0</v>
      </c>
      <c r="S1654" s="86">
        <v>0</v>
      </c>
      <c r="T1654" s="86">
        <v>0.98</v>
      </c>
      <c r="U1654" s="88">
        <v>11.435963016860001</v>
      </c>
      <c r="V1654" s="89">
        <v>4.79</v>
      </c>
      <c r="W1654" s="85">
        <v>24.703480866751399</v>
      </c>
      <c r="X1654" s="88">
        <v>23.3</v>
      </c>
      <c r="Y1654" s="85">
        <v>100</v>
      </c>
      <c r="Z1654" s="88"/>
      <c r="AA1654" s="85">
        <v>1.37</v>
      </c>
      <c r="AB1654" s="91">
        <v>1.37</v>
      </c>
      <c r="AC1654" s="86">
        <v>0.01</v>
      </c>
      <c r="AD1654" s="86">
        <v>0.01</v>
      </c>
      <c r="AE1654" s="86">
        <v>0</v>
      </c>
      <c r="AF1654" s="88">
        <v>0</v>
      </c>
      <c r="AG1654" s="85">
        <v>9.4088999923400002E-2</v>
      </c>
      <c r="AH1654" s="86">
        <v>4.5300000000000001E-4</v>
      </c>
      <c r="AI1654" s="88">
        <v>0</v>
      </c>
      <c r="AJ1654" s="150">
        <v>1.02</v>
      </c>
      <c r="AK1654" s="151">
        <v>0</v>
      </c>
    </row>
    <row r="1655" spans="1:37" x14ac:dyDescent="0.2">
      <c r="A1655" s="149" t="s">
        <v>3344</v>
      </c>
      <c r="B1655" s="66" t="s">
        <v>3345</v>
      </c>
      <c r="C1655" s="67">
        <v>43</v>
      </c>
      <c r="D1655" s="84" t="s">
        <v>335</v>
      </c>
      <c r="E1655" s="85">
        <v>19.657361088698799</v>
      </c>
      <c r="F1655" s="91">
        <v>19.657361088698799</v>
      </c>
      <c r="G1655" s="86">
        <v>6.34043354311226</v>
      </c>
      <c r="H1655" s="86">
        <v>6.34043354311226</v>
      </c>
      <c r="I1655" s="86">
        <v>0.55000000000000004</v>
      </c>
      <c r="J1655" s="86">
        <v>0.61</v>
      </c>
      <c r="K1655" s="87">
        <v>2.24E-2</v>
      </c>
      <c r="L1655" s="85">
        <v>5.4499999933899996</v>
      </c>
      <c r="M1655" s="86">
        <v>0</v>
      </c>
      <c r="N1655" s="86">
        <v>2.3913257116650799</v>
      </c>
      <c r="O1655" s="86">
        <v>4.7184436887377501</v>
      </c>
      <c r="P1655" s="86">
        <v>0.502</v>
      </c>
      <c r="Q1655" s="88">
        <v>0.76200000000000001</v>
      </c>
      <c r="R1655" s="85">
        <v>0</v>
      </c>
      <c r="S1655" s="86">
        <v>0</v>
      </c>
      <c r="T1655" s="86">
        <v>1.65</v>
      </c>
      <c r="U1655" s="88">
        <v>8.9814964230003795</v>
      </c>
      <c r="V1655" s="89">
        <v>4.4000000000000004</v>
      </c>
      <c r="W1655" s="85"/>
      <c r="X1655" s="88"/>
      <c r="Y1655" s="85">
        <v>38.400000000000006</v>
      </c>
      <c r="Z1655" s="88"/>
      <c r="AA1655" s="85">
        <v>0</v>
      </c>
      <c r="AB1655" s="91">
        <v>0</v>
      </c>
      <c r="AC1655" s="86">
        <v>0</v>
      </c>
      <c r="AD1655" s="86">
        <v>0</v>
      </c>
      <c r="AE1655" s="86">
        <v>0</v>
      </c>
      <c r="AF1655" s="88">
        <v>0</v>
      </c>
      <c r="AG1655" s="85">
        <v>8.0399999960099992E-3</v>
      </c>
      <c r="AH1655" s="86">
        <v>6.1840000000000003E-3</v>
      </c>
      <c r="AI1655" s="88">
        <v>0</v>
      </c>
      <c r="AJ1655" s="150">
        <v>1</v>
      </c>
      <c r="AK1655" s="151">
        <v>0</v>
      </c>
    </row>
    <row r="1656" spans="1:37" x14ac:dyDescent="0.2">
      <c r="A1656" s="149" t="s">
        <v>3346</v>
      </c>
      <c r="B1656" s="66" t="s">
        <v>3347</v>
      </c>
      <c r="C1656" s="67">
        <v>43</v>
      </c>
      <c r="D1656" s="84" t="s">
        <v>335</v>
      </c>
      <c r="E1656" s="85">
        <v>30.469124529163299</v>
      </c>
      <c r="F1656" s="91">
        <v>30.461134573678802</v>
      </c>
      <c r="G1656" s="86">
        <v>8.6942129893847699</v>
      </c>
      <c r="H1656" s="86">
        <v>8.68736445611232</v>
      </c>
      <c r="I1656" s="86">
        <v>5.52</v>
      </c>
      <c r="J1656" s="86">
        <v>18.68</v>
      </c>
      <c r="K1656" s="87">
        <v>1.2699999999999999E-2</v>
      </c>
      <c r="L1656" s="85">
        <v>3.7899999989599999</v>
      </c>
      <c r="M1656" s="86">
        <v>0.13786299359898399</v>
      </c>
      <c r="N1656" s="86">
        <v>6.4691768180140299</v>
      </c>
      <c r="O1656" s="86">
        <v>5.6956956956956999</v>
      </c>
      <c r="P1656" s="86">
        <v>1.571</v>
      </c>
      <c r="Q1656" s="88">
        <v>1.2048000000000001</v>
      </c>
      <c r="R1656" s="85">
        <v>1.80962721679334E-2</v>
      </c>
      <c r="S1656" s="86">
        <v>0</v>
      </c>
      <c r="T1656" s="86">
        <v>2.81</v>
      </c>
      <c r="U1656" s="88">
        <v>4.7140737358748996</v>
      </c>
      <c r="V1656" s="89">
        <v>4.2699999999999996</v>
      </c>
      <c r="W1656" s="85">
        <v>30.573392779148602</v>
      </c>
      <c r="X1656" s="88">
        <v>31.866666666699999</v>
      </c>
      <c r="Y1656" s="85">
        <v>45.139999999999986</v>
      </c>
      <c r="Z1656" s="88">
        <v>-61.54</v>
      </c>
      <c r="AA1656" s="85">
        <v>0.09</v>
      </c>
      <c r="AB1656" s="91">
        <v>0.09</v>
      </c>
      <c r="AC1656" s="86">
        <v>0</v>
      </c>
      <c r="AD1656" s="86">
        <v>0</v>
      </c>
      <c r="AE1656" s="86">
        <v>0</v>
      </c>
      <c r="AF1656" s="88">
        <v>0</v>
      </c>
      <c r="AG1656" s="85">
        <v>2.7603000037699998E-2</v>
      </c>
      <c r="AH1656" s="86">
        <v>0.10820100000000001</v>
      </c>
      <c r="AI1656" s="88">
        <v>1.49130000204E-2</v>
      </c>
      <c r="AJ1656" s="150">
        <v>1.01</v>
      </c>
      <c r="AK1656" s="151">
        <v>0</v>
      </c>
    </row>
    <row r="1657" spans="1:37" x14ac:dyDescent="0.2">
      <c r="A1657" s="149" t="s">
        <v>3348</v>
      </c>
      <c r="B1657" s="66" t="s">
        <v>3349</v>
      </c>
      <c r="C1657" s="67">
        <v>43</v>
      </c>
      <c r="D1657" s="84" t="s">
        <v>335</v>
      </c>
      <c r="E1657" s="85">
        <v>39.824421388667197</v>
      </c>
      <c r="F1657" s="91">
        <v>39.813941489919102</v>
      </c>
      <c r="G1657" s="86">
        <v>13.8012205051311</v>
      </c>
      <c r="H1657" s="86">
        <v>13.7907406063831</v>
      </c>
      <c r="I1657" s="86">
        <v>1.0900000000000001</v>
      </c>
      <c r="J1657" s="86">
        <v>1.23</v>
      </c>
      <c r="K1657" s="87">
        <v>0</v>
      </c>
      <c r="L1657" s="85">
        <v>3.75000000008</v>
      </c>
      <c r="M1657" s="86">
        <v>2.9398635621080299E-3</v>
      </c>
      <c r="N1657" s="86">
        <v>4.93082420824864</v>
      </c>
      <c r="O1657" s="86">
        <v>4.3182965444449497</v>
      </c>
      <c r="P1657" s="86">
        <v>0.57999999999999996</v>
      </c>
      <c r="Q1657" s="88">
        <v>1.0122</v>
      </c>
      <c r="R1657" s="85">
        <v>9.4517958412098299E-3</v>
      </c>
      <c r="S1657" s="86">
        <v>0</v>
      </c>
      <c r="T1657" s="86">
        <v>1.33</v>
      </c>
      <c r="U1657" s="88">
        <v>6.0952703410803997</v>
      </c>
      <c r="V1657" s="89">
        <v>4.55</v>
      </c>
      <c r="W1657" s="85">
        <v>23.625959674410101</v>
      </c>
      <c r="X1657" s="88"/>
      <c r="Y1657" s="85">
        <v>38.460000000000008</v>
      </c>
      <c r="Z1657" s="88">
        <v>100</v>
      </c>
      <c r="AA1657" s="85">
        <v>0.69</v>
      </c>
      <c r="AB1657" s="91">
        <v>0.69</v>
      </c>
      <c r="AC1657" s="86">
        <v>0.1</v>
      </c>
      <c r="AD1657" s="86">
        <v>0.1</v>
      </c>
      <c r="AE1657" s="86">
        <v>0</v>
      </c>
      <c r="AF1657" s="88">
        <v>0</v>
      </c>
      <c r="AG1657" s="85">
        <v>1.39559999837E-2</v>
      </c>
      <c r="AH1657" s="86">
        <v>1.0544E-2</v>
      </c>
      <c r="AI1657" s="88">
        <v>2.5759999969899999E-3</v>
      </c>
      <c r="AJ1657" s="150">
        <v>1.01</v>
      </c>
      <c r="AK1657" s="151">
        <v>0</v>
      </c>
    </row>
    <row r="1658" spans="1:37" x14ac:dyDescent="0.2">
      <c r="A1658" s="149" t="s">
        <v>3350</v>
      </c>
      <c r="B1658" s="66" t="s">
        <v>3351</v>
      </c>
      <c r="C1658" s="67">
        <v>43</v>
      </c>
      <c r="D1658" s="84" t="s">
        <v>335</v>
      </c>
      <c r="E1658" s="85">
        <v>53.435898705349402</v>
      </c>
      <c r="F1658" s="91">
        <v>53.435898705349402</v>
      </c>
      <c r="G1658" s="86">
        <v>27.716167042107099</v>
      </c>
      <c r="H1658" s="86">
        <v>27.716167042107099</v>
      </c>
      <c r="I1658" s="86">
        <v>0.3</v>
      </c>
      <c r="J1658" s="86">
        <v>0.26</v>
      </c>
      <c r="K1658" s="87">
        <v>0</v>
      </c>
      <c r="L1658" s="85">
        <v>0.62000000058399996</v>
      </c>
      <c r="M1658" s="86">
        <v>0</v>
      </c>
      <c r="N1658" s="86">
        <v>58.789099980809802</v>
      </c>
      <c r="O1658" s="86">
        <v>45.618016759776502</v>
      </c>
      <c r="P1658" s="86">
        <v>0.17599999999999999</v>
      </c>
      <c r="Q1658" s="88">
        <v>0.34379999999999999</v>
      </c>
      <c r="R1658" s="85">
        <v>0</v>
      </c>
      <c r="S1658" s="86">
        <v>0</v>
      </c>
      <c r="T1658" s="86">
        <v>0.77</v>
      </c>
      <c r="U1658" s="88">
        <v>4.5288016436864096</v>
      </c>
      <c r="V1658" s="89">
        <v>4.96</v>
      </c>
      <c r="W1658" s="85"/>
      <c r="X1658" s="88"/>
      <c r="Y1658" s="85"/>
      <c r="Z1658" s="88"/>
      <c r="AA1658" s="85">
        <v>0</v>
      </c>
      <c r="AB1658" s="91">
        <v>0</v>
      </c>
      <c r="AC1658" s="86">
        <v>0</v>
      </c>
      <c r="AD1658" s="86">
        <v>0</v>
      </c>
      <c r="AE1658" s="86">
        <v>0</v>
      </c>
      <c r="AF1658" s="88">
        <v>97.772003265899997</v>
      </c>
      <c r="AG1658" s="85">
        <v>0.138049000172</v>
      </c>
      <c r="AH1658" s="86">
        <v>1.4610000000000001E-3</v>
      </c>
      <c r="AI1658" s="88">
        <v>0</v>
      </c>
      <c r="AJ1658" s="150">
        <v>1.98</v>
      </c>
      <c r="AK1658" s="151">
        <v>1</v>
      </c>
    </row>
    <row r="1659" spans="1:37" x14ac:dyDescent="0.2">
      <c r="A1659" s="149" t="s">
        <v>3352</v>
      </c>
      <c r="B1659" s="66" t="s">
        <v>3353</v>
      </c>
      <c r="C1659" s="67">
        <v>42</v>
      </c>
      <c r="D1659" s="84" t="s">
        <v>335</v>
      </c>
      <c r="E1659" s="85">
        <v>33.778321455164303</v>
      </c>
      <c r="F1659" s="91">
        <v>33.769013934687798</v>
      </c>
      <c r="G1659" s="86">
        <v>22.183810232953899</v>
      </c>
      <c r="H1659" s="86">
        <v>22.177162004042099</v>
      </c>
      <c r="I1659" s="86">
        <v>1.57</v>
      </c>
      <c r="J1659" s="86">
        <v>2.16</v>
      </c>
      <c r="K1659" s="87">
        <v>0</v>
      </c>
      <c r="L1659" s="85">
        <v>1.66000000074</v>
      </c>
      <c r="M1659" s="86">
        <v>0</v>
      </c>
      <c r="N1659" s="86"/>
      <c r="O1659" s="86">
        <v>50.0071520526391</v>
      </c>
      <c r="P1659" s="86">
        <v>0.44500000000000001</v>
      </c>
      <c r="Q1659" s="88">
        <v>0</v>
      </c>
      <c r="R1659" s="85">
        <v>0</v>
      </c>
      <c r="S1659" s="86">
        <v>1.5</v>
      </c>
      <c r="T1659" s="86">
        <v>1.1399999999999999</v>
      </c>
      <c r="U1659" s="88">
        <v>18.087171577491802</v>
      </c>
      <c r="V1659" s="89">
        <v>3.73</v>
      </c>
      <c r="W1659" s="85"/>
      <c r="X1659" s="88"/>
      <c r="Y1659" s="85"/>
      <c r="Z1659" s="88"/>
      <c r="AA1659" s="85">
        <v>0.78</v>
      </c>
      <c r="AB1659" s="91">
        <v>0.78</v>
      </c>
      <c r="AC1659" s="86">
        <v>0.3</v>
      </c>
      <c r="AD1659" s="86">
        <v>0.3</v>
      </c>
      <c r="AE1659" s="86">
        <v>0</v>
      </c>
      <c r="AF1659" s="88">
        <v>1.8878999957</v>
      </c>
      <c r="AG1659" s="85">
        <v>0</v>
      </c>
      <c r="AH1659" s="86">
        <v>9.1870000000000007E-3</v>
      </c>
      <c r="AI1659" s="88">
        <v>0</v>
      </c>
      <c r="AJ1659" s="150">
        <v>1.05</v>
      </c>
      <c r="AK1659" s="151">
        <v>0</v>
      </c>
    </row>
    <row r="1660" spans="1:37" x14ac:dyDescent="0.2">
      <c r="A1660" s="149" t="s">
        <v>3354</v>
      </c>
      <c r="B1660" s="66" t="s">
        <v>3355</v>
      </c>
      <c r="C1660" s="67">
        <v>42</v>
      </c>
      <c r="D1660" s="84" t="s">
        <v>335</v>
      </c>
      <c r="E1660" s="85">
        <v>37.352286656114998</v>
      </c>
      <c r="F1660" s="91">
        <v>37.348716545084599</v>
      </c>
      <c r="G1660" s="86">
        <v>22.232866442146399</v>
      </c>
      <c r="H1660" s="86">
        <v>22.229296331115901</v>
      </c>
      <c r="I1660" s="86">
        <v>0.42</v>
      </c>
      <c r="J1660" s="86">
        <v>0.36</v>
      </c>
      <c r="K1660" s="87">
        <v>0</v>
      </c>
      <c r="L1660" s="85">
        <v>1.56999999978</v>
      </c>
      <c r="M1660" s="86">
        <v>0</v>
      </c>
      <c r="N1660" s="86"/>
      <c r="O1660" s="86">
        <v>60.1810237203496</v>
      </c>
      <c r="P1660" s="86">
        <v>0.23400000000000001</v>
      </c>
      <c r="Q1660" s="88">
        <v>0</v>
      </c>
      <c r="R1660" s="85">
        <v>0</v>
      </c>
      <c r="S1660" s="86">
        <v>1.4</v>
      </c>
      <c r="T1660" s="86">
        <v>0.88</v>
      </c>
      <c r="U1660" s="88">
        <v>18.543751710678201</v>
      </c>
      <c r="V1660" s="89">
        <v>3.5</v>
      </c>
      <c r="W1660" s="85"/>
      <c r="X1660" s="88"/>
      <c r="Y1660" s="85"/>
      <c r="Z1660" s="88"/>
      <c r="AA1660" s="85">
        <v>1.32</v>
      </c>
      <c r="AB1660" s="91">
        <v>1.32</v>
      </c>
      <c r="AC1660" s="86">
        <v>0.55000000000000004</v>
      </c>
      <c r="AD1660" s="86">
        <v>0.55000000000000004</v>
      </c>
      <c r="AE1660" s="86">
        <v>0</v>
      </c>
      <c r="AF1660" s="88">
        <v>4.8122000687500002</v>
      </c>
      <c r="AG1660" s="85">
        <v>2.8859999994299999E-3</v>
      </c>
      <c r="AH1660" s="86">
        <v>3.6470000000000001E-3</v>
      </c>
      <c r="AI1660" s="88">
        <v>0</v>
      </c>
      <c r="AJ1660" s="150">
        <v>1.03</v>
      </c>
      <c r="AK1660" s="151">
        <v>0</v>
      </c>
    </row>
    <row r="1661" spans="1:37" x14ac:dyDescent="0.2">
      <c r="A1661" s="149" t="s">
        <v>3356</v>
      </c>
      <c r="B1661" s="66" t="s">
        <v>3357</v>
      </c>
      <c r="C1661" s="67">
        <v>42</v>
      </c>
      <c r="D1661" s="84" t="s">
        <v>335</v>
      </c>
      <c r="E1661" s="85">
        <v>27.020836411999401</v>
      </c>
      <c r="F1661" s="91">
        <v>27.020836411999401</v>
      </c>
      <c r="G1661" s="86">
        <v>20.512125839449599</v>
      </c>
      <c r="H1661" s="86">
        <v>20.512125839449599</v>
      </c>
      <c r="I1661" s="86">
        <v>0.52</v>
      </c>
      <c r="J1661" s="86">
        <v>0.42</v>
      </c>
      <c r="K1661" s="87">
        <v>0</v>
      </c>
      <c r="L1661" s="85">
        <v>3.0400000026899998</v>
      </c>
      <c r="M1661" s="86">
        <v>0</v>
      </c>
      <c r="N1661" s="86"/>
      <c r="O1661" s="86">
        <v>51.399767914128198</v>
      </c>
      <c r="P1661" s="86">
        <v>0.30299999999999999</v>
      </c>
      <c r="Q1661" s="88">
        <v>0.34660000000000002</v>
      </c>
      <c r="R1661" s="85">
        <v>0</v>
      </c>
      <c r="S1661" s="86">
        <v>1.2</v>
      </c>
      <c r="T1661" s="86">
        <v>1.08</v>
      </c>
      <c r="U1661" s="88">
        <v>24.782851419470301</v>
      </c>
      <c r="V1661" s="89">
        <v>4.41</v>
      </c>
      <c r="W1661" s="85">
        <v>30.616263622521299</v>
      </c>
      <c r="X1661" s="88"/>
      <c r="Y1661" s="85">
        <v>100</v>
      </c>
      <c r="Z1661" s="88"/>
      <c r="AA1661" s="85">
        <v>1.62</v>
      </c>
      <c r="AB1661" s="91">
        <v>1.62</v>
      </c>
      <c r="AC1661" s="86">
        <v>0.56000000000000005</v>
      </c>
      <c r="AD1661" s="86">
        <v>0.56000000000000005</v>
      </c>
      <c r="AE1661" s="86">
        <v>0</v>
      </c>
      <c r="AF1661" s="88">
        <v>3.9716999566000002</v>
      </c>
      <c r="AG1661" s="85">
        <v>3.1524000043299999E-2</v>
      </c>
      <c r="AH1661" s="86">
        <v>2.9740000000000001E-3</v>
      </c>
      <c r="AI1661" s="88">
        <v>0</v>
      </c>
      <c r="AJ1661" s="150">
        <v>1.1299999999999999</v>
      </c>
      <c r="AK1661" s="151">
        <v>0</v>
      </c>
    </row>
    <row r="1662" spans="1:37" x14ac:dyDescent="0.2">
      <c r="A1662" s="149" t="s">
        <v>3358</v>
      </c>
      <c r="B1662" s="66" t="s">
        <v>3359</v>
      </c>
      <c r="C1662" s="67">
        <v>46</v>
      </c>
      <c r="D1662" s="84" t="s">
        <v>335</v>
      </c>
      <c r="E1662" s="85">
        <v>14.352718334949399</v>
      </c>
      <c r="F1662" s="91">
        <v>14.352718334949399</v>
      </c>
      <c r="G1662" s="86">
        <v>11.195045136461699</v>
      </c>
      <c r="H1662" s="86">
        <v>11.195045136461699</v>
      </c>
      <c r="I1662" s="86">
        <v>0.81</v>
      </c>
      <c r="J1662" s="86">
        <v>1.06</v>
      </c>
      <c r="K1662" s="87">
        <v>0</v>
      </c>
      <c r="L1662" s="85">
        <v>2.3900000008400002</v>
      </c>
      <c r="M1662" s="86">
        <v>0</v>
      </c>
      <c r="N1662" s="86"/>
      <c r="O1662" s="86">
        <v>45.703920007078999</v>
      </c>
      <c r="P1662" s="86">
        <v>0.32500000000000001</v>
      </c>
      <c r="Q1662" s="88">
        <v>0.65980000000000005</v>
      </c>
      <c r="R1662" s="85">
        <v>0</v>
      </c>
      <c r="S1662" s="86">
        <v>2</v>
      </c>
      <c r="T1662" s="86">
        <v>1.46</v>
      </c>
      <c r="U1662" s="88">
        <v>20.144917732127698</v>
      </c>
      <c r="V1662" s="89">
        <v>3.59</v>
      </c>
      <c r="W1662" s="85"/>
      <c r="X1662" s="88"/>
      <c r="Y1662" s="85">
        <v>100</v>
      </c>
      <c r="Z1662" s="88"/>
      <c r="AA1662" s="85">
        <v>0.39</v>
      </c>
      <c r="AB1662" s="91">
        <v>0.39</v>
      </c>
      <c r="AC1662" s="86">
        <v>0.15</v>
      </c>
      <c r="AD1662" s="86">
        <v>0.15</v>
      </c>
      <c r="AE1662" s="86">
        <v>0</v>
      </c>
      <c r="AF1662" s="88">
        <v>0</v>
      </c>
      <c r="AG1662" s="85">
        <v>0.37540200022499998</v>
      </c>
      <c r="AH1662" s="86">
        <v>9.2849999999999999E-3</v>
      </c>
      <c r="AI1662" s="88">
        <v>0</v>
      </c>
      <c r="AJ1662" s="150">
        <v>1.02</v>
      </c>
      <c r="AK1662" s="151">
        <v>0</v>
      </c>
    </row>
    <row r="1663" spans="1:37" x14ac:dyDescent="0.2">
      <c r="A1663" s="149" t="s">
        <v>3360</v>
      </c>
      <c r="B1663" s="66" t="s">
        <v>3361</v>
      </c>
      <c r="C1663" s="67">
        <v>46</v>
      </c>
      <c r="D1663" s="84" t="s">
        <v>335</v>
      </c>
      <c r="E1663" s="85">
        <v>12.0636928246465</v>
      </c>
      <c r="F1663" s="91">
        <v>12.0636928246465</v>
      </c>
      <c r="G1663" s="86">
        <v>9.7021123968814305</v>
      </c>
      <c r="H1663" s="86">
        <v>9.7021123968814305</v>
      </c>
      <c r="I1663" s="86">
        <v>0.8</v>
      </c>
      <c r="J1663" s="86">
        <v>0.4</v>
      </c>
      <c r="K1663" s="87">
        <v>0</v>
      </c>
      <c r="L1663" s="85">
        <v>2.8199999994499998</v>
      </c>
      <c r="M1663" s="86">
        <v>0</v>
      </c>
      <c r="N1663" s="86"/>
      <c r="O1663" s="86">
        <v>54.310123878684301</v>
      </c>
      <c r="P1663" s="86">
        <v>0.26600000000000001</v>
      </c>
      <c r="Q1663" s="88">
        <v>0.23069999999999999</v>
      </c>
      <c r="R1663" s="85">
        <v>0</v>
      </c>
      <c r="S1663" s="86">
        <v>1.5</v>
      </c>
      <c r="T1663" s="86">
        <v>1.21</v>
      </c>
      <c r="U1663" s="88">
        <v>8.9800464387518204</v>
      </c>
      <c r="V1663" s="89">
        <v>3.73</v>
      </c>
      <c r="W1663" s="85"/>
      <c r="X1663" s="88"/>
      <c r="Y1663" s="85">
        <v>100</v>
      </c>
      <c r="Z1663" s="88"/>
      <c r="AA1663" s="85">
        <v>0.83</v>
      </c>
      <c r="AB1663" s="91">
        <v>0.82</v>
      </c>
      <c r="AC1663" s="86">
        <v>0.35</v>
      </c>
      <c r="AD1663" s="86">
        <v>0.34</v>
      </c>
      <c r="AE1663" s="86">
        <v>0</v>
      </c>
      <c r="AF1663" s="88">
        <v>0</v>
      </c>
      <c r="AG1663" s="85">
        <v>0.174714000053</v>
      </c>
      <c r="AH1663" s="86">
        <v>2.8410000000000002E-3</v>
      </c>
      <c r="AI1663" s="88">
        <v>0</v>
      </c>
      <c r="AJ1663" s="150">
        <v>1.19</v>
      </c>
      <c r="AK1663" s="151">
        <v>0</v>
      </c>
    </row>
    <row r="1664" spans="1:37" x14ac:dyDescent="0.2">
      <c r="A1664" s="149" t="s">
        <v>3362</v>
      </c>
      <c r="B1664" s="66" t="s">
        <v>3363</v>
      </c>
      <c r="C1664" s="67">
        <v>42</v>
      </c>
      <c r="D1664" s="84" t="s">
        <v>335</v>
      </c>
      <c r="E1664" s="85">
        <v>27.270148797835699</v>
      </c>
      <c r="F1664" s="91">
        <v>27.270148797835699</v>
      </c>
      <c r="G1664" s="86">
        <v>18.164463062355502</v>
      </c>
      <c r="H1664" s="86">
        <v>18.164463062355502</v>
      </c>
      <c r="I1664" s="86">
        <v>0.17</v>
      </c>
      <c r="J1664" s="86">
        <v>0.17</v>
      </c>
      <c r="K1664" s="87">
        <v>0</v>
      </c>
      <c r="L1664" s="85">
        <v>4.5700000030399996</v>
      </c>
      <c r="M1664" s="86">
        <v>0</v>
      </c>
      <c r="N1664" s="86"/>
      <c r="O1664" s="86">
        <v>44.058697208303499</v>
      </c>
      <c r="P1664" s="86">
        <v>0.23100000000000001</v>
      </c>
      <c r="Q1664" s="88">
        <v>0.41210000000000002</v>
      </c>
      <c r="R1664" s="85">
        <v>0</v>
      </c>
      <c r="S1664" s="86">
        <v>1.5</v>
      </c>
      <c r="T1664" s="86">
        <v>1.08</v>
      </c>
      <c r="U1664" s="88">
        <v>24.619278265043398</v>
      </c>
      <c r="V1664" s="89">
        <v>3.46</v>
      </c>
      <c r="W1664" s="85">
        <v>25.266666666700001</v>
      </c>
      <c r="X1664" s="88"/>
      <c r="Y1664" s="85">
        <v>100</v>
      </c>
      <c r="Z1664" s="88"/>
      <c r="AA1664" s="85">
        <v>0.59</v>
      </c>
      <c r="AB1664" s="91">
        <v>0.59</v>
      </c>
      <c r="AC1664" s="86">
        <v>0.17</v>
      </c>
      <c r="AD1664" s="86">
        <v>0.17</v>
      </c>
      <c r="AE1664" s="86">
        <v>0</v>
      </c>
      <c r="AF1664" s="88">
        <v>9.57499981564</v>
      </c>
      <c r="AG1664" s="85">
        <v>5.72759999925E-2</v>
      </c>
      <c r="AH1664" s="86">
        <v>1.0349999999999999E-3</v>
      </c>
      <c r="AI1664" s="88">
        <v>0</v>
      </c>
      <c r="AJ1664" s="150">
        <v>1.02</v>
      </c>
      <c r="AK1664" s="151">
        <v>0</v>
      </c>
    </row>
    <row r="1665" spans="1:37" x14ac:dyDescent="0.2">
      <c r="A1665" s="149" t="s">
        <v>3364</v>
      </c>
      <c r="B1665" s="66" t="s">
        <v>3365</v>
      </c>
      <c r="C1665" s="67">
        <v>46</v>
      </c>
      <c r="D1665" s="84" t="s">
        <v>335</v>
      </c>
      <c r="E1665" s="85">
        <v>17.885725661955</v>
      </c>
      <c r="F1665" s="91">
        <v>17.878757714513199</v>
      </c>
      <c r="G1665" s="86">
        <v>10.590284690423999</v>
      </c>
      <c r="H1665" s="86">
        <v>10.585307585108501</v>
      </c>
      <c r="I1665" s="86">
        <v>0.66</v>
      </c>
      <c r="J1665" s="86">
        <v>0.56999999999999995</v>
      </c>
      <c r="K1665" s="87">
        <v>0</v>
      </c>
      <c r="L1665" s="85">
        <v>2.9199999994899999</v>
      </c>
      <c r="M1665" s="86">
        <v>6.9625620049670002E-3</v>
      </c>
      <c r="N1665" s="86"/>
      <c r="O1665" s="86">
        <v>54.292760622720003</v>
      </c>
      <c r="P1665" s="86">
        <v>0.29799999999999999</v>
      </c>
      <c r="Q1665" s="88">
        <v>0.23230000000000001</v>
      </c>
      <c r="R1665" s="85">
        <v>2.4764735017335299E-2</v>
      </c>
      <c r="S1665" s="86">
        <v>1.5</v>
      </c>
      <c r="T1665" s="86">
        <v>1.32</v>
      </c>
      <c r="U1665" s="88">
        <v>14.589388811467201</v>
      </c>
      <c r="V1665" s="89">
        <v>2</v>
      </c>
      <c r="W1665" s="85"/>
      <c r="X1665" s="88">
        <v>37.566666666700002</v>
      </c>
      <c r="Y1665" s="85">
        <v>100</v>
      </c>
      <c r="Z1665" s="88"/>
      <c r="AA1665" s="85">
        <v>0.47</v>
      </c>
      <c r="AB1665" s="91">
        <v>0.47</v>
      </c>
      <c r="AC1665" s="86">
        <v>0.1</v>
      </c>
      <c r="AD1665" s="86">
        <v>0.1</v>
      </c>
      <c r="AE1665" s="86">
        <v>0</v>
      </c>
      <c r="AF1665" s="88">
        <v>3.8369998925200002</v>
      </c>
      <c r="AG1665" s="85">
        <v>0.28327199971400002</v>
      </c>
      <c r="AH1665" s="86">
        <v>7.7270000000000004E-3</v>
      </c>
      <c r="AI1665" s="88">
        <v>0</v>
      </c>
      <c r="AJ1665" s="150">
        <v>1.1599999999999999</v>
      </c>
      <c r="AK1665" s="151">
        <v>0</v>
      </c>
    </row>
    <row r="1666" spans="1:37" x14ac:dyDescent="0.2">
      <c r="A1666" s="149" t="s">
        <v>3366</v>
      </c>
      <c r="B1666" s="66" t="s">
        <v>3367</v>
      </c>
      <c r="C1666" s="67">
        <v>46</v>
      </c>
      <c r="D1666" s="84" t="s">
        <v>335</v>
      </c>
      <c r="E1666" s="85">
        <v>4.4241159792435703</v>
      </c>
      <c r="F1666" s="91">
        <v>4.4241159792435703</v>
      </c>
      <c r="G1666" s="86">
        <v>4.1793719574172101</v>
      </c>
      <c r="H1666" s="86">
        <v>4.1793719574172101</v>
      </c>
      <c r="I1666" s="86">
        <v>1.31</v>
      </c>
      <c r="J1666" s="86">
        <v>0.55000000000000004</v>
      </c>
      <c r="K1666" s="87">
        <v>0</v>
      </c>
      <c r="L1666" s="85">
        <v>7.1799999949200002</v>
      </c>
      <c r="M1666" s="86">
        <v>0</v>
      </c>
      <c r="N1666" s="86"/>
      <c r="O1666" s="86">
        <v>40.1996847083552</v>
      </c>
      <c r="P1666" s="86">
        <v>0.45500000000000002</v>
      </c>
      <c r="Q1666" s="88">
        <v>0.14860000000000001</v>
      </c>
      <c r="R1666" s="85">
        <v>0</v>
      </c>
      <c r="S1666" s="86">
        <v>1.7</v>
      </c>
      <c r="T1666" s="86">
        <v>2.5099999999999998</v>
      </c>
      <c r="U1666" s="88">
        <v>9.6841063499705804</v>
      </c>
      <c r="V1666" s="89">
        <v>3.59</v>
      </c>
      <c r="W1666" s="85">
        <v>37.558912819203698</v>
      </c>
      <c r="X1666" s="88">
        <v>36.6</v>
      </c>
      <c r="Y1666" s="85">
        <v>100</v>
      </c>
      <c r="Z1666" s="88"/>
      <c r="AA1666" s="85">
        <v>0.01</v>
      </c>
      <c r="AB1666" s="91">
        <v>0.01</v>
      </c>
      <c r="AC1666" s="86">
        <v>0.01</v>
      </c>
      <c r="AD1666" s="86">
        <v>0.01</v>
      </c>
      <c r="AE1666" s="86">
        <v>0</v>
      </c>
      <c r="AF1666" s="88">
        <v>1.1486999980399999</v>
      </c>
      <c r="AG1666" s="85">
        <v>0.21844799964600001</v>
      </c>
      <c r="AH1666" s="86">
        <v>2.81E-3</v>
      </c>
      <c r="AI1666" s="88">
        <v>0</v>
      </c>
      <c r="AJ1666" s="150">
        <v>1.1200000000000001</v>
      </c>
      <c r="AK1666" s="151">
        <v>0</v>
      </c>
    </row>
    <row r="1667" spans="1:37" x14ac:dyDescent="0.2">
      <c r="A1667" s="149" t="s">
        <v>3368</v>
      </c>
      <c r="B1667" s="66" t="s">
        <v>3369</v>
      </c>
      <c r="C1667" s="67">
        <v>46</v>
      </c>
      <c r="D1667" s="84" t="s">
        <v>335</v>
      </c>
      <c r="E1667" s="85">
        <v>8.1912345541931693</v>
      </c>
      <c r="F1667" s="91">
        <v>8.1912345541931693</v>
      </c>
      <c r="G1667" s="86">
        <v>7.2892047227024896</v>
      </c>
      <c r="H1667" s="86">
        <v>7.2892047227024896</v>
      </c>
      <c r="I1667" s="86">
        <v>0.53</v>
      </c>
      <c r="J1667" s="86">
        <v>0.35</v>
      </c>
      <c r="K1667" s="87">
        <v>0</v>
      </c>
      <c r="L1667" s="85">
        <v>3.2999999990200002</v>
      </c>
      <c r="M1667" s="86">
        <v>0</v>
      </c>
      <c r="N1667" s="86"/>
      <c r="O1667" s="86">
        <v>37.784562884468599</v>
      </c>
      <c r="P1667" s="86">
        <v>0.35899999999999999</v>
      </c>
      <c r="Q1667" s="88">
        <v>0.16450000000000001</v>
      </c>
      <c r="R1667" s="85">
        <v>0</v>
      </c>
      <c r="S1667" s="86">
        <v>1.9</v>
      </c>
      <c r="T1667" s="86">
        <v>1.48</v>
      </c>
      <c r="U1667" s="88">
        <v>8.7300202507283409</v>
      </c>
      <c r="V1667" s="89">
        <v>3.22</v>
      </c>
      <c r="W1667" s="85">
        <v>34.897971669477002</v>
      </c>
      <c r="X1667" s="88">
        <v>34.9</v>
      </c>
      <c r="Y1667" s="85">
        <v>100</v>
      </c>
      <c r="Z1667" s="88">
        <v>100</v>
      </c>
      <c r="AA1667" s="85">
        <v>0</v>
      </c>
      <c r="AB1667" s="91">
        <v>0</v>
      </c>
      <c r="AC1667" s="86">
        <v>0</v>
      </c>
      <c r="AD1667" s="86">
        <v>0</v>
      </c>
      <c r="AE1667" s="86">
        <v>0</v>
      </c>
      <c r="AF1667" s="88">
        <v>1.5204000468500001</v>
      </c>
      <c r="AG1667" s="85">
        <v>7.0151999973999998E-2</v>
      </c>
      <c r="AH1667" s="86">
        <v>4.4860000000000004E-3</v>
      </c>
      <c r="AI1667" s="88">
        <v>0</v>
      </c>
      <c r="AJ1667" s="150">
        <v>1.1000000000000001</v>
      </c>
      <c r="AK1667" s="151">
        <v>0</v>
      </c>
    </row>
    <row r="1668" spans="1:37" x14ac:dyDescent="0.2">
      <c r="A1668" s="149" t="s">
        <v>3370</v>
      </c>
      <c r="B1668" s="66" t="s">
        <v>3371</v>
      </c>
      <c r="C1668" s="67">
        <v>46</v>
      </c>
      <c r="D1668" s="84" t="s">
        <v>335</v>
      </c>
      <c r="E1668" s="85">
        <v>1.3181842657907501</v>
      </c>
      <c r="F1668" s="91">
        <v>1.3181842657907501</v>
      </c>
      <c r="G1668" s="86">
        <v>1.2255667438479301</v>
      </c>
      <c r="H1668" s="86">
        <v>1.2255667438479301</v>
      </c>
      <c r="I1668" s="86">
        <v>3.09</v>
      </c>
      <c r="J1668" s="86">
        <v>6.4</v>
      </c>
      <c r="K1668" s="87">
        <v>0</v>
      </c>
      <c r="L1668" s="85">
        <v>4.32999999916</v>
      </c>
      <c r="M1668" s="86">
        <v>2.4788151739032298E-2</v>
      </c>
      <c r="N1668" s="86"/>
      <c r="O1668" s="86">
        <v>17.1207430340557</v>
      </c>
      <c r="P1668" s="86">
        <v>0.73599999999999999</v>
      </c>
      <c r="Q1668" s="88">
        <v>0.1197</v>
      </c>
      <c r="R1668" s="85">
        <v>4.4782803403493103E-2</v>
      </c>
      <c r="S1668" s="86">
        <v>2.9</v>
      </c>
      <c r="T1668" s="86">
        <v>1.85</v>
      </c>
      <c r="U1668" s="88">
        <v>4.2054816649614999</v>
      </c>
      <c r="V1668" s="89">
        <v>3.14</v>
      </c>
      <c r="W1668" s="85">
        <v>35.044363739724503</v>
      </c>
      <c r="X1668" s="88">
        <v>34.4666666667</v>
      </c>
      <c r="Y1668" s="85">
        <v>100</v>
      </c>
      <c r="Z1668" s="88">
        <v>100</v>
      </c>
      <c r="AA1668" s="85">
        <v>0.04</v>
      </c>
      <c r="AB1668" s="91">
        <v>0.04</v>
      </c>
      <c r="AC1668" s="86">
        <v>0.04</v>
      </c>
      <c r="AD1668" s="86">
        <v>0.04</v>
      </c>
      <c r="AE1668" s="86">
        <v>0</v>
      </c>
      <c r="AF1668" s="88">
        <v>0</v>
      </c>
      <c r="AG1668" s="85">
        <v>0</v>
      </c>
      <c r="AH1668" s="86">
        <v>4.2464000000000002E-2</v>
      </c>
      <c r="AI1668" s="88">
        <v>1.8979999989899999E-3</v>
      </c>
      <c r="AJ1668" s="150">
        <v>1</v>
      </c>
      <c r="AK1668" s="151">
        <v>0</v>
      </c>
    </row>
    <row r="1669" spans="1:37" x14ac:dyDescent="0.2">
      <c r="A1669" s="149" t="s">
        <v>3372</v>
      </c>
      <c r="B1669" s="66" t="s">
        <v>3373</v>
      </c>
      <c r="C1669" s="67">
        <v>46</v>
      </c>
      <c r="D1669" s="84" t="s">
        <v>335</v>
      </c>
      <c r="E1669" s="85">
        <v>1.93082996032541</v>
      </c>
      <c r="F1669" s="91">
        <v>1.93082996032541</v>
      </c>
      <c r="G1669" s="86">
        <v>1.7528954434336601</v>
      </c>
      <c r="H1669" s="86">
        <v>1.7528954434336601</v>
      </c>
      <c r="I1669" s="86">
        <v>0.98</v>
      </c>
      <c r="J1669" s="86">
        <v>0.35</v>
      </c>
      <c r="K1669" s="87">
        <v>0</v>
      </c>
      <c r="L1669" s="85">
        <v>5.2799999987300001</v>
      </c>
      <c r="M1669" s="86">
        <v>1.8564851498350202E-2</v>
      </c>
      <c r="N1669" s="86"/>
      <c r="O1669" s="86">
        <v>18.415956622772999</v>
      </c>
      <c r="P1669" s="86">
        <v>0.23599999999999999</v>
      </c>
      <c r="Q1669" s="88">
        <v>0.19589999999999999</v>
      </c>
      <c r="R1669" s="85">
        <v>4.1666666666666699E-2</v>
      </c>
      <c r="S1669" s="86">
        <v>2.7</v>
      </c>
      <c r="T1669" s="86">
        <v>2.5299999999999998</v>
      </c>
      <c r="U1669" s="88">
        <v>6.7631146555524397</v>
      </c>
      <c r="V1669" s="89">
        <v>3.19</v>
      </c>
      <c r="W1669" s="85">
        <v>36.494765099972497</v>
      </c>
      <c r="X1669" s="88">
        <v>36.666666666700003</v>
      </c>
      <c r="Y1669" s="85">
        <v>100</v>
      </c>
      <c r="Z1669" s="88">
        <v>100</v>
      </c>
      <c r="AA1669" s="85">
        <v>0</v>
      </c>
      <c r="AB1669" s="91">
        <v>0</v>
      </c>
      <c r="AC1669" s="86">
        <v>0</v>
      </c>
      <c r="AD1669" s="86">
        <v>0</v>
      </c>
      <c r="AE1669" s="86">
        <v>0</v>
      </c>
      <c r="AF1669" s="88">
        <v>0</v>
      </c>
      <c r="AG1669" s="85">
        <v>6.8376000043100002E-2</v>
      </c>
      <c r="AH1669" s="86">
        <v>3.0430000000000001E-3</v>
      </c>
      <c r="AI1669" s="88">
        <v>0</v>
      </c>
      <c r="AJ1669" s="150">
        <v>1.28</v>
      </c>
      <c r="AK1669" s="151">
        <v>0</v>
      </c>
    </row>
    <row r="1670" spans="1:37" x14ac:dyDescent="0.2">
      <c r="A1670" s="149" t="s">
        <v>3374</v>
      </c>
      <c r="B1670" s="66" t="s">
        <v>3375</v>
      </c>
      <c r="C1670" s="67">
        <v>46</v>
      </c>
      <c r="D1670" s="84" t="s">
        <v>335</v>
      </c>
      <c r="E1670" s="85">
        <v>6.2322156537090203</v>
      </c>
      <c r="F1670" s="91">
        <v>6.22176281344003</v>
      </c>
      <c r="G1670" s="86">
        <v>4.9860048083065198</v>
      </c>
      <c r="H1670" s="86">
        <v>4.9842626682616897</v>
      </c>
      <c r="I1670" s="86">
        <v>0.84</v>
      </c>
      <c r="J1670" s="86">
        <v>0.59</v>
      </c>
      <c r="K1670" s="87">
        <v>0</v>
      </c>
      <c r="L1670" s="85">
        <v>5.6000000035199999</v>
      </c>
      <c r="M1670" s="86">
        <v>0</v>
      </c>
      <c r="N1670" s="86"/>
      <c r="O1670" s="86">
        <v>42.123287671232902</v>
      </c>
      <c r="P1670" s="86">
        <v>0.28399999999999997</v>
      </c>
      <c r="Q1670" s="88">
        <v>0.29039999999999999</v>
      </c>
      <c r="R1670" s="85">
        <v>0</v>
      </c>
      <c r="S1670" s="86">
        <v>2</v>
      </c>
      <c r="T1670" s="86">
        <v>1.78</v>
      </c>
      <c r="U1670" s="88">
        <v>12.548054029569901</v>
      </c>
      <c r="V1670" s="89">
        <v>3.24</v>
      </c>
      <c r="W1670" s="85"/>
      <c r="X1670" s="88"/>
      <c r="Y1670" s="85">
        <v>100</v>
      </c>
      <c r="Z1670" s="88">
        <v>100</v>
      </c>
      <c r="AA1670" s="85">
        <v>0.56000000000000005</v>
      </c>
      <c r="AB1670" s="91">
        <v>0.56000000000000005</v>
      </c>
      <c r="AC1670" s="86">
        <v>0.27</v>
      </c>
      <c r="AD1670" s="86">
        <v>0.27</v>
      </c>
      <c r="AE1670" s="86">
        <v>0</v>
      </c>
      <c r="AF1670" s="88">
        <v>9.6400000215599996E-2</v>
      </c>
      <c r="AG1670" s="85">
        <v>0</v>
      </c>
      <c r="AH1670" s="86">
        <v>7.1130000000000004E-3</v>
      </c>
      <c r="AI1670" s="88">
        <v>0</v>
      </c>
      <c r="AJ1670" s="150">
        <v>1.17</v>
      </c>
      <c r="AK1670" s="151">
        <v>0</v>
      </c>
    </row>
    <row r="1671" spans="1:37" x14ac:dyDescent="0.2">
      <c r="A1671" s="149" t="s">
        <v>3376</v>
      </c>
      <c r="B1671" s="66" t="s">
        <v>3377</v>
      </c>
      <c r="C1671" s="67">
        <v>46</v>
      </c>
      <c r="D1671" s="84" t="s">
        <v>335</v>
      </c>
      <c r="E1671" s="85">
        <v>9.7800795616602905</v>
      </c>
      <c r="F1671" s="91">
        <v>9.7800795616602905</v>
      </c>
      <c r="G1671" s="86">
        <v>7.50394055392929</v>
      </c>
      <c r="H1671" s="86">
        <v>7.50394055392929</v>
      </c>
      <c r="I1671" s="86">
        <v>0.31</v>
      </c>
      <c r="J1671" s="86">
        <v>0.41</v>
      </c>
      <c r="K1671" s="87">
        <v>0</v>
      </c>
      <c r="L1671" s="85">
        <v>9.1200000189800008</v>
      </c>
      <c r="M1671" s="86">
        <v>0</v>
      </c>
      <c r="N1671" s="86"/>
      <c r="O1671" s="86">
        <v>42.086479066575201</v>
      </c>
      <c r="P1671" s="86">
        <v>0.25800000000000001</v>
      </c>
      <c r="Q1671" s="88">
        <v>0.15640000000000001</v>
      </c>
      <c r="R1671" s="85">
        <v>0</v>
      </c>
      <c r="S1671" s="86">
        <v>1.7</v>
      </c>
      <c r="T1671" s="86">
        <v>1.89</v>
      </c>
      <c r="U1671" s="88">
        <v>10.732380094573299</v>
      </c>
      <c r="V1671" s="89">
        <v>3.45</v>
      </c>
      <c r="W1671" s="85">
        <v>40.566666666700002</v>
      </c>
      <c r="X1671" s="88"/>
      <c r="Y1671" s="85">
        <v>100</v>
      </c>
      <c r="Z1671" s="88">
        <v>100</v>
      </c>
      <c r="AA1671" s="85">
        <v>0.6</v>
      </c>
      <c r="AB1671" s="91">
        <v>0.6</v>
      </c>
      <c r="AC1671" s="86">
        <v>0.47</v>
      </c>
      <c r="AD1671" s="86">
        <v>0.47</v>
      </c>
      <c r="AE1671" s="86">
        <v>0</v>
      </c>
      <c r="AF1671" s="88">
        <v>2.3768999626</v>
      </c>
      <c r="AG1671" s="85">
        <v>0</v>
      </c>
      <c r="AH1671" s="86">
        <v>2.8110000000000001E-3</v>
      </c>
      <c r="AI1671" s="88">
        <v>0</v>
      </c>
      <c r="AJ1671" s="150">
        <v>1.94</v>
      </c>
      <c r="AK1671" s="151">
        <v>2</v>
      </c>
    </row>
    <row r="1672" spans="1:37" x14ac:dyDescent="0.2">
      <c r="A1672" s="149" t="s">
        <v>3378</v>
      </c>
      <c r="B1672" s="66" t="s">
        <v>3379</v>
      </c>
      <c r="C1672" s="67">
        <v>46</v>
      </c>
      <c r="D1672" s="84" t="s">
        <v>335</v>
      </c>
      <c r="E1672" s="85">
        <v>9.0692934782608692</v>
      </c>
      <c r="F1672" s="91">
        <v>9.0692934782608692</v>
      </c>
      <c r="G1672" s="86">
        <v>8.5597826086956506</v>
      </c>
      <c r="H1672" s="86">
        <v>8.5597826086956506</v>
      </c>
      <c r="I1672" s="86">
        <v>0.47</v>
      </c>
      <c r="J1672" s="86">
        <v>0.27</v>
      </c>
      <c r="K1672" s="87">
        <v>0</v>
      </c>
      <c r="L1672" s="85">
        <v>7.4899999900700003</v>
      </c>
      <c r="M1672" s="86">
        <v>0</v>
      </c>
      <c r="N1672" s="86"/>
      <c r="O1672" s="86">
        <v>47.496767042305599</v>
      </c>
      <c r="P1672" s="86">
        <v>0.22</v>
      </c>
      <c r="Q1672" s="88">
        <v>0</v>
      </c>
      <c r="R1672" s="85">
        <v>0</v>
      </c>
      <c r="S1672" s="86">
        <v>1.1000000000000001</v>
      </c>
      <c r="T1672" s="86">
        <v>1</v>
      </c>
      <c r="U1672" s="88">
        <v>13.6209239130435</v>
      </c>
      <c r="V1672" s="89">
        <v>3.75</v>
      </c>
      <c r="W1672" s="85"/>
      <c r="X1672" s="88"/>
      <c r="Y1672" s="85"/>
      <c r="Z1672" s="88"/>
      <c r="AA1672" s="85">
        <v>0.15</v>
      </c>
      <c r="AB1672" s="91">
        <v>0.15</v>
      </c>
      <c r="AC1672" s="86">
        <v>0.14000000000000001</v>
      </c>
      <c r="AD1672" s="86">
        <v>0.14000000000000001</v>
      </c>
      <c r="AE1672" s="86">
        <v>0</v>
      </c>
      <c r="AF1672" s="88">
        <v>6.90959977187</v>
      </c>
      <c r="AG1672" s="85">
        <v>0</v>
      </c>
      <c r="AH1672" s="86">
        <v>4.4499999999999997E-4</v>
      </c>
      <c r="AI1672" s="88">
        <v>0</v>
      </c>
      <c r="AJ1672" s="150">
        <v>2.37</v>
      </c>
      <c r="AK1672" s="151">
        <v>1</v>
      </c>
    </row>
    <row r="1673" spans="1:37" x14ac:dyDescent="0.2">
      <c r="A1673" s="149" t="s">
        <v>3380</v>
      </c>
      <c r="B1673" s="66" t="s">
        <v>3381</v>
      </c>
      <c r="C1673" s="67">
        <v>46</v>
      </c>
      <c r="D1673" s="84" t="s">
        <v>335</v>
      </c>
      <c r="E1673" s="85">
        <v>6.6083864276189104</v>
      </c>
      <c r="F1673" s="91">
        <v>6.6083864276189104</v>
      </c>
      <c r="G1673" s="86">
        <v>5.5489702178100497</v>
      </c>
      <c r="H1673" s="86">
        <v>5.5489702178100497</v>
      </c>
      <c r="I1673" s="86">
        <v>0.77</v>
      </c>
      <c r="J1673" s="86">
        <v>0.5</v>
      </c>
      <c r="K1673" s="87">
        <v>0</v>
      </c>
      <c r="L1673" s="85">
        <v>12.1399999969</v>
      </c>
      <c r="M1673" s="86">
        <v>0</v>
      </c>
      <c r="N1673" s="86"/>
      <c r="O1673" s="86">
        <v>28.6491007946466</v>
      </c>
      <c r="P1673" s="86">
        <v>0.20599999999999999</v>
      </c>
      <c r="Q1673" s="88">
        <v>0.33750000000000002</v>
      </c>
      <c r="R1673" s="85">
        <v>0</v>
      </c>
      <c r="S1673" s="86">
        <v>1.2</v>
      </c>
      <c r="T1673" s="86">
        <v>1.63</v>
      </c>
      <c r="U1673" s="88">
        <v>8.1308341976589098</v>
      </c>
      <c r="V1673" s="89">
        <v>3.44</v>
      </c>
      <c r="W1673" s="85">
        <v>40.779759575165599</v>
      </c>
      <c r="X1673" s="88">
        <v>37.766666666699997</v>
      </c>
      <c r="Y1673" s="85">
        <v>3.3599999999999994</v>
      </c>
      <c r="Z1673" s="88"/>
      <c r="AA1673" s="85">
        <v>0</v>
      </c>
      <c r="AB1673" s="91">
        <v>0</v>
      </c>
      <c r="AC1673" s="86">
        <v>0</v>
      </c>
      <c r="AD1673" s="86">
        <v>0</v>
      </c>
      <c r="AE1673" s="86">
        <v>0</v>
      </c>
      <c r="AF1673" s="88">
        <v>0.96050000166399996</v>
      </c>
      <c r="AG1673" s="85">
        <v>0.115270000027</v>
      </c>
      <c r="AH1673" s="86">
        <v>4.6829999999999997E-3</v>
      </c>
      <c r="AI1673" s="88">
        <v>0</v>
      </c>
      <c r="AJ1673" s="150">
        <v>2.46</v>
      </c>
      <c r="AK1673" s="151">
        <v>2</v>
      </c>
    </row>
    <row r="1674" spans="1:37" x14ac:dyDescent="0.2">
      <c r="A1674" s="149" t="s">
        <v>3382</v>
      </c>
      <c r="B1674" s="66" t="s">
        <v>3383</v>
      </c>
      <c r="C1674" s="67">
        <v>46</v>
      </c>
      <c r="D1674" s="84" t="s">
        <v>335</v>
      </c>
      <c r="E1674" s="85">
        <v>5.1508114196715402</v>
      </c>
      <c r="F1674" s="91">
        <v>5.1348194295726701</v>
      </c>
      <c r="G1674" s="86">
        <v>4.7774332160587401</v>
      </c>
      <c r="H1674" s="86">
        <v>4.7690895690506299</v>
      </c>
      <c r="I1674" s="86">
        <v>5.79</v>
      </c>
      <c r="J1674" s="86">
        <v>12.46</v>
      </c>
      <c r="K1674" s="87">
        <v>0</v>
      </c>
      <c r="L1674" s="85">
        <v>7.03000000724</v>
      </c>
      <c r="M1674" s="86">
        <v>0</v>
      </c>
      <c r="N1674" s="86"/>
      <c r="O1674" s="86">
        <v>33.580218778486802</v>
      </c>
      <c r="P1674" s="86">
        <v>0.76500000000000001</v>
      </c>
      <c r="Q1674" s="88">
        <v>0.4713</v>
      </c>
      <c r="R1674" s="85">
        <v>0</v>
      </c>
      <c r="S1674" s="86">
        <v>0.8</v>
      </c>
      <c r="T1674" s="86">
        <v>1.92</v>
      </c>
      <c r="U1674" s="88">
        <v>9.8225584402942498</v>
      </c>
      <c r="V1674" s="89">
        <v>3.33</v>
      </c>
      <c r="W1674" s="85">
        <v>38.395770635528301</v>
      </c>
      <c r="X1674" s="88">
        <v>38.633333333300001</v>
      </c>
      <c r="Y1674" s="85">
        <v>23.040000000000006</v>
      </c>
      <c r="Z1674" s="88">
        <v>-70.66</v>
      </c>
      <c r="AA1674" s="85">
        <v>0.23</v>
      </c>
      <c r="AB1674" s="91">
        <v>0.23</v>
      </c>
      <c r="AC1674" s="86">
        <v>0.16</v>
      </c>
      <c r="AD1674" s="86">
        <v>0.16</v>
      </c>
      <c r="AE1674" s="86">
        <v>0</v>
      </c>
      <c r="AF1674" s="88">
        <v>0.139599993969</v>
      </c>
      <c r="AG1674" s="85">
        <v>0</v>
      </c>
      <c r="AH1674" s="86">
        <v>0.120716</v>
      </c>
      <c r="AI1674" s="88">
        <v>1.7562999977300001E-2</v>
      </c>
      <c r="AJ1674" s="150">
        <v>2.46</v>
      </c>
      <c r="AK1674" s="151">
        <v>1</v>
      </c>
    </row>
    <row r="1675" spans="1:37" x14ac:dyDescent="0.2">
      <c r="A1675" s="149" t="s">
        <v>3384</v>
      </c>
      <c r="B1675" s="66" t="s">
        <v>3385</v>
      </c>
      <c r="C1675" s="67">
        <v>46</v>
      </c>
      <c r="D1675" s="84" t="s">
        <v>335</v>
      </c>
      <c r="E1675" s="85">
        <v>28.054571104152998</v>
      </c>
      <c r="F1675" s="91">
        <v>28.054571104152998</v>
      </c>
      <c r="G1675" s="86">
        <v>15.029418848708</v>
      </c>
      <c r="H1675" s="86">
        <v>15.029418848708</v>
      </c>
      <c r="I1675" s="86">
        <v>0.51</v>
      </c>
      <c r="J1675" s="86">
        <v>1.71</v>
      </c>
      <c r="K1675" s="87">
        <v>0</v>
      </c>
      <c r="L1675" s="85">
        <v>4.0300000094900001</v>
      </c>
      <c r="M1675" s="86">
        <v>0</v>
      </c>
      <c r="N1675" s="86"/>
      <c r="O1675" s="86">
        <v>54.717377600336199</v>
      </c>
      <c r="P1675" s="86">
        <v>0.27500000000000002</v>
      </c>
      <c r="Q1675" s="88">
        <v>0.36320000000000002</v>
      </c>
      <c r="R1675" s="85">
        <v>0</v>
      </c>
      <c r="S1675" s="86">
        <v>1.2</v>
      </c>
      <c r="T1675" s="86">
        <v>1.22</v>
      </c>
      <c r="U1675" s="88">
        <v>9.1852183188246208</v>
      </c>
      <c r="V1675" s="89">
        <v>3.82</v>
      </c>
      <c r="W1675" s="85"/>
      <c r="X1675" s="88"/>
      <c r="Y1675" s="85">
        <v>-100</v>
      </c>
      <c r="Z1675" s="88">
        <v>-100</v>
      </c>
      <c r="AA1675" s="85">
        <v>1.57</v>
      </c>
      <c r="AB1675" s="91">
        <v>1.57</v>
      </c>
      <c r="AC1675" s="86">
        <v>0.39</v>
      </c>
      <c r="AD1675" s="86">
        <v>0.39</v>
      </c>
      <c r="AE1675" s="86">
        <v>0</v>
      </c>
      <c r="AF1675" s="88">
        <v>0</v>
      </c>
      <c r="AG1675" s="85">
        <v>0</v>
      </c>
      <c r="AH1675" s="86">
        <v>6.9150000000000001E-3</v>
      </c>
      <c r="AI1675" s="88">
        <v>0</v>
      </c>
      <c r="AJ1675" s="150">
        <v>1.05</v>
      </c>
      <c r="AK1675" s="151">
        <v>0</v>
      </c>
    </row>
    <row r="1676" spans="1:37" x14ac:dyDescent="0.2">
      <c r="A1676" s="149" t="s">
        <v>3386</v>
      </c>
      <c r="B1676" s="66" t="s">
        <v>3387</v>
      </c>
      <c r="C1676" s="67">
        <v>46</v>
      </c>
      <c r="D1676" s="84" t="s">
        <v>335</v>
      </c>
      <c r="E1676" s="85">
        <v>4.1161959809385502</v>
      </c>
      <c r="F1676" s="91">
        <v>4.1161959809385502</v>
      </c>
      <c r="G1676" s="86">
        <v>3.8377757154054399</v>
      </c>
      <c r="H1676" s="86">
        <v>3.8377757154054399</v>
      </c>
      <c r="I1676" s="86">
        <v>0.88</v>
      </c>
      <c r="J1676" s="86">
        <v>0.45</v>
      </c>
      <c r="K1676" s="87">
        <v>0</v>
      </c>
      <c r="L1676" s="85">
        <v>4.8000000003499999</v>
      </c>
      <c r="M1676" s="86">
        <v>0</v>
      </c>
      <c r="N1676" s="86"/>
      <c r="O1676" s="86">
        <v>28.920228330215402</v>
      </c>
      <c r="P1676" s="86">
        <v>0.22500000000000001</v>
      </c>
      <c r="Q1676" s="88">
        <v>0.1603</v>
      </c>
      <c r="R1676" s="85">
        <v>0</v>
      </c>
      <c r="S1676" s="86">
        <v>2.2000000000000002</v>
      </c>
      <c r="T1676" s="86">
        <v>1.42</v>
      </c>
      <c r="U1676" s="88">
        <v>9.3754057290138899</v>
      </c>
      <c r="V1676" s="89">
        <v>2.92</v>
      </c>
      <c r="W1676" s="85">
        <v>44.733333333300003</v>
      </c>
      <c r="X1676" s="88"/>
      <c r="Y1676" s="85">
        <v>8.0799999999999983</v>
      </c>
      <c r="Z1676" s="88"/>
      <c r="AA1676" s="85">
        <v>0.16</v>
      </c>
      <c r="AB1676" s="91">
        <v>0.16</v>
      </c>
      <c r="AC1676" s="86">
        <v>0.11</v>
      </c>
      <c r="AD1676" s="86">
        <v>0.11</v>
      </c>
      <c r="AE1676" s="86">
        <v>0</v>
      </c>
      <c r="AF1676" s="88">
        <v>1.99440002456</v>
      </c>
      <c r="AG1676" s="85">
        <v>0.13186800004800001</v>
      </c>
      <c r="AH1676" s="86">
        <v>6.4209999999999996E-3</v>
      </c>
      <c r="AI1676" s="88">
        <v>7.2890000026799998E-3</v>
      </c>
      <c r="AJ1676" s="150">
        <v>1.05</v>
      </c>
      <c r="AK1676" s="151">
        <v>0</v>
      </c>
    </row>
    <row r="1677" spans="1:37" x14ac:dyDescent="0.2">
      <c r="A1677" s="149" t="s">
        <v>3388</v>
      </c>
      <c r="B1677" s="66" t="s">
        <v>3389</v>
      </c>
      <c r="C1677" s="67">
        <v>46</v>
      </c>
      <c r="D1677" s="84" t="s">
        <v>335</v>
      </c>
      <c r="E1677" s="85">
        <v>2.7315179180439699</v>
      </c>
      <c r="F1677" s="91">
        <v>2.7315179180439699</v>
      </c>
      <c r="G1677" s="86">
        <v>2.6192350070832702</v>
      </c>
      <c r="H1677" s="86">
        <v>2.6192350070832702</v>
      </c>
      <c r="I1677" s="86">
        <v>1.32</v>
      </c>
      <c r="J1677" s="86">
        <v>1.01</v>
      </c>
      <c r="K1677" s="87">
        <v>0</v>
      </c>
      <c r="L1677" s="85">
        <v>4.9899999998100002</v>
      </c>
      <c r="M1677" s="86">
        <v>2.8142192195098999E-2</v>
      </c>
      <c r="N1677" s="86"/>
      <c r="O1677" s="86">
        <v>28.177739799188199</v>
      </c>
      <c r="P1677" s="86">
        <v>0.27900000000000003</v>
      </c>
      <c r="Q1677" s="88">
        <v>0.37309999999999999</v>
      </c>
      <c r="R1677" s="85">
        <v>3.7439161362785502E-2</v>
      </c>
      <c r="S1677" s="86">
        <v>3.1</v>
      </c>
      <c r="T1677" s="86">
        <v>1.57</v>
      </c>
      <c r="U1677" s="88">
        <v>8.5555380660055604</v>
      </c>
      <c r="V1677" s="89">
        <v>3.1</v>
      </c>
      <c r="W1677" s="85">
        <v>40.333333333299997</v>
      </c>
      <c r="X1677" s="88"/>
      <c r="Y1677" s="85">
        <v>-66.960000000000008</v>
      </c>
      <c r="Z1677" s="88">
        <v>-100</v>
      </c>
      <c r="AA1677" s="85">
        <v>0.38</v>
      </c>
      <c r="AB1677" s="91">
        <v>0.38</v>
      </c>
      <c r="AC1677" s="86">
        <v>0.26</v>
      </c>
      <c r="AD1677" s="86">
        <v>0.26</v>
      </c>
      <c r="AE1677" s="86">
        <v>0</v>
      </c>
      <c r="AF1677" s="88">
        <v>0</v>
      </c>
      <c r="AG1677" s="85">
        <v>3.5520000041199998E-2</v>
      </c>
      <c r="AH1677" s="86">
        <v>6.6990000000000001E-3</v>
      </c>
      <c r="AI1677" s="88">
        <v>0</v>
      </c>
      <c r="AJ1677" s="150">
        <v>1</v>
      </c>
      <c r="AK1677" s="151">
        <v>0</v>
      </c>
    </row>
    <row r="1678" spans="1:37" x14ac:dyDescent="0.2">
      <c r="A1678" s="149" t="s">
        <v>3390</v>
      </c>
      <c r="B1678" s="66" t="s">
        <v>3391</v>
      </c>
      <c r="C1678" s="67">
        <v>46</v>
      </c>
      <c r="D1678" s="84" t="s">
        <v>335</v>
      </c>
      <c r="E1678" s="85">
        <v>1.14639175257732</v>
      </c>
      <c r="F1678" s="91">
        <v>1.14639175257732</v>
      </c>
      <c r="G1678" s="86">
        <v>1.0511715089034701</v>
      </c>
      <c r="H1678" s="86">
        <v>1.0511715089034701</v>
      </c>
      <c r="I1678" s="86">
        <v>0.32</v>
      </c>
      <c r="J1678" s="86">
        <v>0.31</v>
      </c>
      <c r="K1678" s="87">
        <v>0</v>
      </c>
      <c r="L1678" s="85">
        <v>3.8100000012300002</v>
      </c>
      <c r="M1678" s="86">
        <v>0</v>
      </c>
      <c r="N1678" s="86"/>
      <c r="O1678" s="86">
        <v>10.7415052397587</v>
      </c>
      <c r="P1678" s="86">
        <v>0.20399999999999999</v>
      </c>
      <c r="Q1678" s="88">
        <v>0.52480000000000004</v>
      </c>
      <c r="R1678" s="85">
        <v>0</v>
      </c>
      <c r="S1678" s="86">
        <v>2.7</v>
      </c>
      <c r="T1678" s="86">
        <v>1.32</v>
      </c>
      <c r="U1678" s="88">
        <v>9.4935332708528595</v>
      </c>
      <c r="V1678" s="89">
        <v>3.08</v>
      </c>
      <c r="W1678" s="85">
        <v>26.266666666700001</v>
      </c>
      <c r="X1678" s="88"/>
      <c r="Y1678" s="85">
        <v>100</v>
      </c>
      <c r="Z1678" s="88"/>
      <c r="AA1678" s="85">
        <v>0.05</v>
      </c>
      <c r="AB1678" s="91">
        <v>0.05</v>
      </c>
      <c r="AC1678" s="86">
        <v>0.03</v>
      </c>
      <c r="AD1678" s="86">
        <v>0.03</v>
      </c>
      <c r="AE1678" s="86">
        <v>0</v>
      </c>
      <c r="AF1678" s="88">
        <v>0</v>
      </c>
      <c r="AG1678" s="85">
        <v>0</v>
      </c>
      <c r="AH1678" s="86">
        <v>3.0109999999999998E-3</v>
      </c>
      <c r="AI1678" s="88">
        <v>0</v>
      </c>
      <c r="AJ1678" s="150">
        <v>1.02</v>
      </c>
      <c r="AK1678" s="151">
        <v>0</v>
      </c>
    </row>
    <row r="1679" spans="1:37" x14ac:dyDescent="0.2">
      <c r="A1679" s="149" t="s">
        <v>3392</v>
      </c>
      <c r="B1679" s="66" t="s">
        <v>3393</v>
      </c>
      <c r="C1679" s="67">
        <v>46</v>
      </c>
      <c r="D1679" s="84" t="s">
        <v>335</v>
      </c>
      <c r="E1679" s="85">
        <v>1.9336839176008001</v>
      </c>
      <c r="F1679" s="91">
        <v>1.9336839176008001</v>
      </c>
      <c r="G1679" s="86">
        <v>1.8580490484990799</v>
      </c>
      <c r="H1679" s="86">
        <v>1.8580490484990799</v>
      </c>
      <c r="I1679" s="86">
        <v>0.54</v>
      </c>
      <c r="J1679" s="86">
        <v>0.45</v>
      </c>
      <c r="K1679" s="87">
        <v>0</v>
      </c>
      <c r="L1679" s="85">
        <v>7.1800000075700003</v>
      </c>
      <c r="M1679" s="86">
        <v>0</v>
      </c>
      <c r="N1679" s="86"/>
      <c r="O1679" s="86">
        <v>16.4098029307731</v>
      </c>
      <c r="P1679" s="86">
        <v>0.27400000000000002</v>
      </c>
      <c r="Q1679" s="88">
        <v>0.36470000000000002</v>
      </c>
      <c r="R1679" s="85">
        <v>0</v>
      </c>
      <c r="S1679" s="86">
        <v>2.2999999999999998</v>
      </c>
      <c r="T1679" s="86">
        <v>1.3</v>
      </c>
      <c r="U1679" s="88">
        <v>7.6155750747429503</v>
      </c>
      <c r="V1679" s="89">
        <v>2.9</v>
      </c>
      <c r="W1679" s="85">
        <v>29.494147539881499</v>
      </c>
      <c r="X1679" s="88">
        <v>38.6</v>
      </c>
      <c r="Y1679" s="85">
        <v>100</v>
      </c>
      <c r="Z1679" s="88">
        <v>100</v>
      </c>
      <c r="AA1679" s="85">
        <v>0.15</v>
      </c>
      <c r="AB1679" s="91">
        <v>0.15</v>
      </c>
      <c r="AC1679" s="86">
        <v>0.09</v>
      </c>
      <c r="AD1679" s="86">
        <v>0.09</v>
      </c>
      <c r="AE1679" s="86">
        <v>0</v>
      </c>
      <c r="AF1679" s="88">
        <v>0</v>
      </c>
      <c r="AG1679" s="85">
        <v>0</v>
      </c>
      <c r="AH1679" s="86">
        <v>4.4010000000000004E-3</v>
      </c>
      <c r="AI1679" s="88">
        <v>1.1498000011200001E-2</v>
      </c>
      <c r="AJ1679" s="150">
        <v>1.23</v>
      </c>
      <c r="AK1679" s="151">
        <v>0</v>
      </c>
    </row>
    <row r="1680" spans="1:37" x14ac:dyDescent="0.2">
      <c r="A1680" s="149" t="s">
        <v>3394</v>
      </c>
      <c r="B1680" s="66" t="s">
        <v>3395</v>
      </c>
      <c r="C1680" s="67">
        <v>46</v>
      </c>
      <c r="D1680" s="84" t="s">
        <v>335</v>
      </c>
      <c r="E1680" s="85">
        <v>2.5182495847978101</v>
      </c>
      <c r="F1680" s="91">
        <v>2.5182495847978101</v>
      </c>
      <c r="G1680" s="86">
        <v>2.4603143949635</v>
      </c>
      <c r="H1680" s="86">
        <v>2.4603143949635</v>
      </c>
      <c r="I1680" s="86">
        <v>0.95</v>
      </c>
      <c r="J1680" s="86">
        <v>0.82</v>
      </c>
      <c r="K1680" s="87">
        <v>0</v>
      </c>
      <c r="L1680" s="85">
        <v>9.5899999779199998</v>
      </c>
      <c r="M1680" s="86">
        <v>0</v>
      </c>
      <c r="N1680" s="86"/>
      <c r="O1680" s="86">
        <v>15.193681835276401</v>
      </c>
      <c r="P1680" s="86">
        <v>0.246</v>
      </c>
      <c r="Q1680" s="88">
        <v>0.27889999999999998</v>
      </c>
      <c r="R1680" s="85">
        <v>0</v>
      </c>
      <c r="S1680" s="86">
        <v>3.2</v>
      </c>
      <c r="T1680" s="86">
        <v>1.45</v>
      </c>
      <c r="U1680" s="88">
        <v>6.0716078946351999</v>
      </c>
      <c r="V1680" s="89">
        <v>3.48</v>
      </c>
      <c r="W1680" s="85">
        <v>31.0138567940234</v>
      </c>
      <c r="X1680" s="88">
        <v>31.133333333300001</v>
      </c>
      <c r="Y1680" s="85">
        <v>99.5</v>
      </c>
      <c r="Z1680" s="88">
        <v>100</v>
      </c>
      <c r="AA1680" s="85">
        <v>0.12</v>
      </c>
      <c r="AB1680" s="91">
        <v>0.12</v>
      </c>
      <c r="AC1680" s="86">
        <v>0</v>
      </c>
      <c r="AD1680" s="86">
        <v>0</v>
      </c>
      <c r="AE1680" s="86">
        <v>0</v>
      </c>
      <c r="AF1680" s="88">
        <v>0</v>
      </c>
      <c r="AG1680" s="85">
        <v>2.3551999962100001E-2</v>
      </c>
      <c r="AH1680" s="86">
        <v>3.0130000000000001E-3</v>
      </c>
      <c r="AI1680" s="88">
        <v>0</v>
      </c>
      <c r="AJ1680" s="150">
        <v>1.27</v>
      </c>
      <c r="AK1680" s="151">
        <v>0</v>
      </c>
    </row>
    <row r="1681" spans="1:37" x14ac:dyDescent="0.2">
      <c r="A1681" s="149" t="s">
        <v>3396</v>
      </c>
      <c r="B1681" s="66" t="s">
        <v>3397</v>
      </c>
      <c r="C1681" s="67">
        <v>46</v>
      </c>
      <c r="D1681" s="84" t="s">
        <v>335</v>
      </c>
      <c r="E1681" s="85">
        <v>8.5564220913576303</v>
      </c>
      <c r="F1681" s="91">
        <v>8.5564220913576303</v>
      </c>
      <c r="G1681" s="86">
        <v>8.4625179054591797</v>
      </c>
      <c r="H1681" s="86">
        <v>8.4625179054591797</v>
      </c>
      <c r="I1681" s="86">
        <v>0.67</v>
      </c>
      <c r="J1681" s="86">
        <v>0.31</v>
      </c>
      <c r="K1681" s="87">
        <v>0</v>
      </c>
      <c r="L1681" s="85">
        <v>16.8299999951</v>
      </c>
      <c r="M1681" s="86">
        <v>0</v>
      </c>
      <c r="N1681" s="86"/>
      <c r="O1681" s="86">
        <v>22.0745417289694</v>
      </c>
      <c r="P1681" s="86">
        <v>0.27700000000000002</v>
      </c>
      <c r="Q1681" s="88">
        <v>0</v>
      </c>
      <c r="R1681" s="85">
        <v>0</v>
      </c>
      <c r="S1681" s="86">
        <v>1.3</v>
      </c>
      <c r="T1681" s="86">
        <v>1.63</v>
      </c>
      <c r="U1681" s="88">
        <v>11.539073690912</v>
      </c>
      <c r="V1681" s="89">
        <v>2.2799999999999998</v>
      </c>
      <c r="W1681" s="85"/>
      <c r="X1681" s="88"/>
      <c r="Y1681" s="85"/>
      <c r="Z1681" s="88"/>
      <c r="AA1681" s="85">
        <v>0</v>
      </c>
      <c r="AB1681" s="91">
        <v>0</v>
      </c>
      <c r="AC1681" s="86">
        <v>0</v>
      </c>
      <c r="AD1681" s="86">
        <v>0</v>
      </c>
      <c r="AE1681" s="86">
        <v>0</v>
      </c>
      <c r="AF1681" s="88">
        <v>0</v>
      </c>
      <c r="AG1681" s="85">
        <v>0</v>
      </c>
      <c r="AH1681" s="86">
        <v>1.3209999999999999E-3</v>
      </c>
      <c r="AI1681" s="88">
        <v>0</v>
      </c>
      <c r="AJ1681" s="150">
        <v>2.72</v>
      </c>
      <c r="AK1681" s="151">
        <v>3</v>
      </c>
    </row>
    <row r="1682" spans="1:37" x14ac:dyDescent="0.2">
      <c r="A1682" s="149" t="s">
        <v>3398</v>
      </c>
      <c r="B1682" s="66" t="s">
        <v>3399</v>
      </c>
      <c r="C1682" s="67">
        <v>46</v>
      </c>
      <c r="D1682" s="84" t="s">
        <v>335</v>
      </c>
      <c r="E1682" s="85">
        <v>9.0222430798857491</v>
      </c>
      <c r="F1682" s="91">
        <v>9.0210293796373495</v>
      </c>
      <c r="G1682" s="86">
        <v>7.3817249107930296</v>
      </c>
      <c r="H1682" s="86">
        <v>7.3809157772941001</v>
      </c>
      <c r="I1682" s="86">
        <v>0.89</v>
      </c>
      <c r="J1682" s="86">
        <v>0.56000000000000005</v>
      </c>
      <c r="K1682" s="87">
        <v>0</v>
      </c>
      <c r="L1682" s="85">
        <v>3.7999999994999998</v>
      </c>
      <c r="M1682" s="86">
        <v>0</v>
      </c>
      <c r="N1682" s="86"/>
      <c r="O1682" s="86">
        <v>50.2440689537464</v>
      </c>
      <c r="P1682" s="86">
        <v>0.307</v>
      </c>
      <c r="Q1682" s="88">
        <v>0.33260000000000001</v>
      </c>
      <c r="R1682" s="85">
        <v>0</v>
      </c>
      <c r="S1682" s="86">
        <v>9.4</v>
      </c>
      <c r="T1682" s="86">
        <v>1.4</v>
      </c>
      <c r="U1682" s="88">
        <v>22.611640194515701</v>
      </c>
      <c r="V1682" s="89">
        <v>3.37</v>
      </c>
      <c r="W1682" s="85">
        <v>35.764651512533298</v>
      </c>
      <c r="X1682" s="88">
        <v>35.566666666700002</v>
      </c>
      <c r="Y1682" s="85">
        <v>11.219999999999999</v>
      </c>
      <c r="Z1682" s="88">
        <v>-6.6599999999999966</v>
      </c>
      <c r="AA1682" s="85">
        <v>0.88</v>
      </c>
      <c r="AB1682" s="91">
        <v>0.88</v>
      </c>
      <c r="AC1682" s="86">
        <v>0.49</v>
      </c>
      <c r="AD1682" s="86">
        <v>0.49</v>
      </c>
      <c r="AE1682" s="86">
        <v>0</v>
      </c>
      <c r="AF1682" s="88">
        <v>0.29060000177400003</v>
      </c>
      <c r="AG1682" s="85">
        <v>3.26429999963E-2</v>
      </c>
      <c r="AH1682" s="86">
        <v>9.1149999999999998E-3</v>
      </c>
      <c r="AI1682" s="88">
        <v>1.9219999997800001E-3</v>
      </c>
      <c r="AJ1682" s="150">
        <v>1.27</v>
      </c>
      <c r="AK1682" s="151">
        <v>0</v>
      </c>
    </row>
    <row r="1683" spans="1:37" x14ac:dyDescent="0.2">
      <c r="A1683" s="149" t="s">
        <v>3400</v>
      </c>
      <c r="B1683" s="66" t="s">
        <v>3401</v>
      </c>
      <c r="C1683" s="67">
        <v>46</v>
      </c>
      <c r="D1683" s="84" t="s">
        <v>335</v>
      </c>
      <c r="E1683" s="85">
        <v>20.462936178349601</v>
      </c>
      <c r="F1683" s="91">
        <v>20.462936178349601</v>
      </c>
      <c r="G1683" s="86">
        <v>17.969788045636601</v>
      </c>
      <c r="H1683" s="86">
        <v>17.969788045636601</v>
      </c>
      <c r="I1683" s="86">
        <v>0.85</v>
      </c>
      <c r="J1683" s="86">
        <v>0.83</v>
      </c>
      <c r="K1683" s="87">
        <v>0</v>
      </c>
      <c r="L1683" s="85">
        <v>10.2199999873</v>
      </c>
      <c r="M1683" s="86">
        <v>0</v>
      </c>
      <c r="N1683" s="86"/>
      <c r="O1683" s="86">
        <v>46.8935775749149</v>
      </c>
      <c r="P1683" s="86">
        <v>0.27600000000000002</v>
      </c>
      <c r="Q1683" s="88">
        <v>0.12529999999999999</v>
      </c>
      <c r="R1683" s="85">
        <v>0</v>
      </c>
      <c r="S1683" s="86">
        <v>3</v>
      </c>
      <c r="T1683" s="86">
        <v>1.04</v>
      </c>
      <c r="U1683" s="88">
        <v>13.136953995656</v>
      </c>
      <c r="V1683" s="89">
        <v>2.79</v>
      </c>
      <c r="W1683" s="85"/>
      <c r="X1683" s="88"/>
      <c r="Y1683" s="85">
        <v>100</v>
      </c>
      <c r="Z1683" s="88"/>
      <c r="AA1683" s="85">
        <v>1</v>
      </c>
      <c r="AB1683" s="91">
        <v>1</v>
      </c>
      <c r="AC1683" s="86">
        <v>0.55000000000000004</v>
      </c>
      <c r="AD1683" s="86">
        <v>0.55000000000000004</v>
      </c>
      <c r="AE1683" s="86">
        <v>0</v>
      </c>
      <c r="AF1683" s="88">
        <v>0.51740002567599996</v>
      </c>
      <c r="AG1683" s="85">
        <v>0</v>
      </c>
      <c r="AH1683" s="86">
        <v>1.0416E-2</v>
      </c>
      <c r="AI1683" s="88">
        <v>0</v>
      </c>
      <c r="AJ1683" s="150">
        <v>2.72</v>
      </c>
      <c r="AK1683" s="151">
        <v>7</v>
      </c>
    </row>
    <row r="1684" spans="1:37" x14ac:dyDescent="0.2">
      <c r="A1684" s="149" t="s">
        <v>3402</v>
      </c>
      <c r="B1684" s="66" t="s">
        <v>3403</v>
      </c>
      <c r="C1684" s="67">
        <v>46</v>
      </c>
      <c r="D1684" s="84" t="s">
        <v>335</v>
      </c>
      <c r="E1684" s="85">
        <v>15.933232169954501</v>
      </c>
      <c r="F1684" s="91">
        <v>15.933232169954501</v>
      </c>
      <c r="G1684" s="86">
        <v>11.043353707826901</v>
      </c>
      <c r="H1684" s="86">
        <v>11.043353707826901</v>
      </c>
      <c r="I1684" s="86">
        <v>0.55000000000000004</v>
      </c>
      <c r="J1684" s="86">
        <v>0.3</v>
      </c>
      <c r="K1684" s="87">
        <v>0</v>
      </c>
      <c r="L1684" s="85">
        <v>5.0700000089000001</v>
      </c>
      <c r="M1684" s="86">
        <v>0</v>
      </c>
      <c r="N1684" s="86"/>
      <c r="O1684" s="86">
        <v>54.643604715214302</v>
      </c>
      <c r="P1684" s="86">
        <v>0.221</v>
      </c>
      <c r="Q1684" s="88">
        <v>0.25209999999999999</v>
      </c>
      <c r="R1684" s="85">
        <v>0</v>
      </c>
      <c r="S1684" s="86">
        <v>5.5</v>
      </c>
      <c r="T1684" s="86">
        <v>1.41</v>
      </c>
      <c r="U1684" s="88">
        <v>9.50179399543347</v>
      </c>
      <c r="V1684" s="89">
        <v>3.58</v>
      </c>
      <c r="W1684" s="85"/>
      <c r="X1684" s="88"/>
      <c r="Y1684" s="85">
        <v>100</v>
      </c>
      <c r="Z1684" s="88">
        <v>100</v>
      </c>
      <c r="AA1684" s="85">
        <v>0.4</v>
      </c>
      <c r="AB1684" s="91">
        <v>0.4</v>
      </c>
      <c r="AC1684" s="86">
        <v>0.18</v>
      </c>
      <c r="AD1684" s="86">
        <v>0.18</v>
      </c>
      <c r="AE1684" s="86">
        <v>0</v>
      </c>
      <c r="AF1684" s="88">
        <v>1.01460004031</v>
      </c>
      <c r="AG1684" s="85">
        <v>0</v>
      </c>
      <c r="AH1684" s="86">
        <v>1.237E-3</v>
      </c>
      <c r="AI1684" s="88">
        <v>0</v>
      </c>
      <c r="AJ1684" s="150">
        <v>1.86</v>
      </c>
      <c r="AK1684" s="151">
        <v>1</v>
      </c>
    </row>
    <row r="1685" spans="1:37" x14ac:dyDescent="0.2">
      <c r="A1685" s="149" t="s">
        <v>3404</v>
      </c>
      <c r="B1685" s="66" t="s">
        <v>3405</v>
      </c>
      <c r="C1685" s="67">
        <v>46</v>
      </c>
      <c r="D1685" s="84" t="s">
        <v>335</v>
      </c>
      <c r="E1685" s="85">
        <v>19.3958307327425</v>
      </c>
      <c r="F1685" s="91">
        <v>19.3958307327425</v>
      </c>
      <c r="G1685" s="86">
        <v>9.45450006241418</v>
      </c>
      <c r="H1685" s="86">
        <v>9.45450006241418</v>
      </c>
      <c r="I1685" s="86">
        <v>0.59</v>
      </c>
      <c r="J1685" s="86">
        <v>0.46</v>
      </c>
      <c r="K1685" s="87">
        <v>0</v>
      </c>
      <c r="L1685" s="85">
        <v>2.6199999961599998</v>
      </c>
      <c r="M1685" s="86">
        <v>0</v>
      </c>
      <c r="N1685" s="86"/>
      <c r="O1685" s="86">
        <v>56.302870614339199</v>
      </c>
      <c r="P1685" s="86">
        <v>0.34499999999999997</v>
      </c>
      <c r="Q1685" s="88">
        <v>0.22189999999999999</v>
      </c>
      <c r="R1685" s="85">
        <v>0</v>
      </c>
      <c r="S1685" s="86">
        <v>12.1</v>
      </c>
      <c r="T1685" s="86">
        <v>1.31</v>
      </c>
      <c r="U1685" s="88">
        <v>14.699787791786299</v>
      </c>
      <c r="V1685" s="89">
        <v>3.64</v>
      </c>
      <c r="W1685" s="85">
        <v>36.588240517448298</v>
      </c>
      <c r="X1685" s="88">
        <v>32.666666666700003</v>
      </c>
      <c r="Y1685" s="85">
        <v>99.84</v>
      </c>
      <c r="Z1685" s="88"/>
      <c r="AA1685" s="85">
        <v>0.71</v>
      </c>
      <c r="AB1685" s="91">
        <v>0.71</v>
      </c>
      <c r="AC1685" s="86">
        <v>0.46</v>
      </c>
      <c r="AD1685" s="86">
        <v>0.46</v>
      </c>
      <c r="AE1685" s="86">
        <v>0</v>
      </c>
      <c r="AF1685" s="88">
        <v>0</v>
      </c>
      <c r="AG1685" s="85">
        <v>0</v>
      </c>
      <c r="AH1685" s="86">
        <v>2.7179999999999999E-3</v>
      </c>
      <c r="AI1685" s="88">
        <v>1.16299999814E-3</v>
      </c>
      <c r="AJ1685" s="150">
        <v>1.08</v>
      </c>
      <c r="AK1685" s="151">
        <v>0</v>
      </c>
    </row>
    <row r="1686" spans="1:37" x14ac:dyDescent="0.2">
      <c r="A1686" s="149" t="s">
        <v>3406</v>
      </c>
      <c r="B1686" s="66" t="s">
        <v>3407</v>
      </c>
      <c r="C1686" s="67">
        <v>46</v>
      </c>
      <c r="D1686" s="84" t="s">
        <v>335</v>
      </c>
      <c r="E1686" s="85">
        <v>2.7252458719541899</v>
      </c>
      <c r="F1686" s="91">
        <v>2.7252458719541899</v>
      </c>
      <c r="G1686" s="86">
        <v>2.6098077162484898</v>
      </c>
      <c r="H1686" s="86">
        <v>2.6098077162484898</v>
      </c>
      <c r="I1686" s="86">
        <v>1.1299999999999999</v>
      </c>
      <c r="J1686" s="86">
        <v>1.1200000000000001</v>
      </c>
      <c r="K1686" s="87">
        <v>0</v>
      </c>
      <c r="L1686" s="85">
        <v>4.3500000013699998</v>
      </c>
      <c r="M1686" s="86">
        <v>0</v>
      </c>
      <c r="N1686" s="86"/>
      <c r="O1686" s="86">
        <v>26.7948405938184</v>
      </c>
      <c r="P1686" s="86">
        <v>0.313</v>
      </c>
      <c r="Q1686" s="88">
        <v>0.10059999999999999</v>
      </c>
      <c r="R1686" s="85">
        <v>0</v>
      </c>
      <c r="S1686" s="86">
        <v>11.8</v>
      </c>
      <c r="T1686" s="86">
        <v>1.5</v>
      </c>
      <c r="U1686" s="88">
        <v>6.0559761880510203</v>
      </c>
      <c r="V1686" s="89">
        <v>3.5</v>
      </c>
      <c r="W1686" s="85"/>
      <c r="X1686" s="88"/>
      <c r="Y1686" s="85">
        <v>100</v>
      </c>
      <c r="Z1686" s="88"/>
      <c r="AA1686" s="85">
        <v>0</v>
      </c>
      <c r="AB1686" s="91">
        <v>0</v>
      </c>
      <c r="AC1686" s="86">
        <v>0</v>
      </c>
      <c r="AD1686" s="86">
        <v>0</v>
      </c>
      <c r="AE1686" s="86">
        <v>0</v>
      </c>
      <c r="AF1686" s="88">
        <v>1.42289996192</v>
      </c>
      <c r="AG1686" s="85">
        <v>1.4157000001800001E-2</v>
      </c>
      <c r="AH1686" s="86">
        <v>6.6379999999999998E-3</v>
      </c>
      <c r="AI1686" s="88">
        <v>0</v>
      </c>
      <c r="AJ1686" s="150">
        <v>1.03</v>
      </c>
      <c r="AK1686" s="151">
        <v>0</v>
      </c>
    </row>
    <row r="1687" spans="1:37" x14ac:dyDescent="0.2">
      <c r="A1687" s="149" t="s">
        <v>3408</v>
      </c>
      <c r="B1687" s="66" t="s">
        <v>3409</v>
      </c>
      <c r="C1687" s="67">
        <v>46</v>
      </c>
      <c r="D1687" s="84" t="s">
        <v>335</v>
      </c>
      <c r="E1687" s="85">
        <v>3.9580452989163901</v>
      </c>
      <c r="F1687" s="91">
        <v>3.9580452989163901</v>
      </c>
      <c r="G1687" s="86">
        <v>3.8878312546598202</v>
      </c>
      <c r="H1687" s="86">
        <v>3.8878312546598202</v>
      </c>
      <c r="I1687" s="86">
        <v>1.7</v>
      </c>
      <c r="J1687" s="86">
        <v>0.9</v>
      </c>
      <c r="K1687" s="87">
        <v>0</v>
      </c>
      <c r="L1687" s="85">
        <v>3.73999999741</v>
      </c>
      <c r="M1687" s="86">
        <v>0</v>
      </c>
      <c r="N1687" s="86"/>
      <c r="O1687" s="86">
        <v>38.543290350007098</v>
      </c>
      <c r="P1687" s="86">
        <v>0.253</v>
      </c>
      <c r="Q1687" s="88">
        <v>0.28149999999999997</v>
      </c>
      <c r="R1687" s="85">
        <v>0</v>
      </c>
      <c r="S1687" s="86">
        <v>10.7</v>
      </c>
      <c r="T1687" s="86">
        <v>1.63</v>
      </c>
      <c r="U1687" s="88">
        <v>11.5578107695314</v>
      </c>
      <c r="V1687" s="89">
        <v>3.1</v>
      </c>
      <c r="W1687" s="85"/>
      <c r="X1687" s="88"/>
      <c r="Y1687" s="85">
        <v>100</v>
      </c>
      <c r="Z1687" s="88">
        <v>100</v>
      </c>
      <c r="AA1687" s="85">
        <v>0.59</v>
      </c>
      <c r="AB1687" s="91">
        <v>0.59</v>
      </c>
      <c r="AC1687" s="86">
        <v>0.49</v>
      </c>
      <c r="AD1687" s="86">
        <v>0.49</v>
      </c>
      <c r="AE1687" s="86">
        <v>0</v>
      </c>
      <c r="AF1687" s="88">
        <v>0</v>
      </c>
      <c r="AG1687" s="85">
        <v>3.84930000156E-2</v>
      </c>
      <c r="AH1687" s="86">
        <v>8.5109999999999995E-3</v>
      </c>
      <c r="AI1687" s="88">
        <v>0</v>
      </c>
      <c r="AJ1687" s="150">
        <v>1.02</v>
      </c>
      <c r="AK1687" s="151">
        <v>0</v>
      </c>
    </row>
    <row r="1688" spans="1:37" x14ac:dyDescent="0.2">
      <c r="A1688" s="149" t="s">
        <v>3410</v>
      </c>
      <c r="B1688" s="66" t="s">
        <v>3411</v>
      </c>
      <c r="C1688" s="67">
        <v>46</v>
      </c>
      <c r="D1688" s="84" t="s">
        <v>335</v>
      </c>
      <c r="E1688" s="85">
        <v>12.306853136848099</v>
      </c>
      <c r="F1688" s="91">
        <v>12.306853136848099</v>
      </c>
      <c r="G1688" s="86">
        <v>12.2290578725231</v>
      </c>
      <c r="H1688" s="86">
        <v>12.2290578725231</v>
      </c>
      <c r="I1688" s="86">
        <v>1.53</v>
      </c>
      <c r="J1688" s="86">
        <v>1.1499999999999999</v>
      </c>
      <c r="K1688" s="87">
        <v>0</v>
      </c>
      <c r="L1688" s="85">
        <v>3.6200000048900001</v>
      </c>
      <c r="M1688" s="86">
        <v>2.472083258182E-2</v>
      </c>
      <c r="N1688" s="86"/>
      <c r="O1688" s="86">
        <v>67.178185029807906</v>
      </c>
      <c r="P1688" s="86">
        <v>0.35199999999999998</v>
      </c>
      <c r="Q1688" s="88">
        <v>0.28810000000000002</v>
      </c>
      <c r="R1688" s="85">
        <v>3.0883261272390401E-2</v>
      </c>
      <c r="S1688" s="86">
        <v>15.4</v>
      </c>
      <c r="T1688" s="86">
        <v>1.33</v>
      </c>
      <c r="U1688" s="88">
        <v>25.044709922025898</v>
      </c>
      <c r="V1688" s="89">
        <v>3.19</v>
      </c>
      <c r="W1688" s="85"/>
      <c r="X1688" s="88"/>
      <c r="Y1688" s="85">
        <v>100</v>
      </c>
      <c r="Z1688" s="88">
        <v>100</v>
      </c>
      <c r="AA1688" s="85">
        <v>0.82</v>
      </c>
      <c r="AB1688" s="91">
        <v>0.82</v>
      </c>
      <c r="AC1688" s="86">
        <v>0.63</v>
      </c>
      <c r="AD1688" s="86">
        <v>0.63</v>
      </c>
      <c r="AE1688" s="86">
        <v>0</v>
      </c>
      <c r="AF1688" s="88">
        <v>0</v>
      </c>
      <c r="AG1688" s="85">
        <v>0</v>
      </c>
      <c r="AH1688" s="86">
        <v>7.953E-3</v>
      </c>
      <c r="AI1688" s="88">
        <v>0</v>
      </c>
      <c r="AJ1688" s="150">
        <v>1.1499999999999999</v>
      </c>
      <c r="AK1688" s="151">
        <v>0</v>
      </c>
    </row>
    <row r="1689" spans="1:37" x14ac:dyDescent="0.2">
      <c r="A1689" s="149" t="s">
        <v>3412</v>
      </c>
      <c r="B1689" s="66" t="s">
        <v>3413</v>
      </c>
      <c r="C1689" s="67">
        <v>46</v>
      </c>
      <c r="D1689" s="84" t="s">
        <v>335</v>
      </c>
      <c r="E1689" s="85">
        <v>6.1874861956898997</v>
      </c>
      <c r="F1689" s="91">
        <v>6.1727615982498802</v>
      </c>
      <c r="G1689" s="86">
        <v>6.0728446870497201</v>
      </c>
      <c r="H1689" s="86">
        <v>6.0581200896096901</v>
      </c>
      <c r="I1689" s="86">
        <v>3.53</v>
      </c>
      <c r="J1689" s="86">
        <v>28.58</v>
      </c>
      <c r="K1689" s="87">
        <v>0</v>
      </c>
      <c r="L1689" s="85">
        <v>2.9099999993200001</v>
      </c>
      <c r="M1689" s="86">
        <v>0</v>
      </c>
      <c r="N1689" s="86"/>
      <c r="O1689" s="86">
        <v>41.7516387472688</v>
      </c>
      <c r="P1689" s="86">
        <v>1.944</v>
      </c>
      <c r="Q1689" s="88">
        <v>0.49080000000000001</v>
      </c>
      <c r="R1689" s="85">
        <v>0</v>
      </c>
      <c r="S1689" s="86">
        <v>13.5</v>
      </c>
      <c r="T1689" s="86">
        <v>1.87</v>
      </c>
      <c r="U1689" s="88">
        <v>19.626836630591399</v>
      </c>
      <c r="V1689" s="89">
        <v>3.05</v>
      </c>
      <c r="W1689" s="85"/>
      <c r="X1689" s="88"/>
      <c r="Y1689" s="85">
        <v>100</v>
      </c>
      <c r="Z1689" s="88"/>
      <c r="AA1689" s="85">
        <v>0.09</v>
      </c>
      <c r="AB1689" s="91">
        <v>0.09</v>
      </c>
      <c r="AC1689" s="86">
        <v>7.0000000000000007E-2</v>
      </c>
      <c r="AD1689" s="86">
        <v>7.0000000000000007E-2</v>
      </c>
      <c r="AE1689" s="86">
        <v>0</v>
      </c>
      <c r="AF1689" s="88">
        <v>0</v>
      </c>
      <c r="AG1689" s="85">
        <v>0</v>
      </c>
      <c r="AH1689" s="86">
        <v>0.17959900000000001</v>
      </c>
      <c r="AI1689" s="88">
        <v>2.5996999975100001E-2</v>
      </c>
      <c r="AJ1689" s="150">
        <v>1.03</v>
      </c>
      <c r="AK1689" s="151">
        <v>0</v>
      </c>
    </row>
    <row r="1690" spans="1:37" x14ac:dyDescent="0.2">
      <c r="A1690" s="149" t="s">
        <v>3414</v>
      </c>
      <c r="B1690" s="66" t="s">
        <v>3415</v>
      </c>
      <c r="C1690" s="67">
        <v>46</v>
      </c>
      <c r="D1690" s="84" t="s">
        <v>335</v>
      </c>
      <c r="E1690" s="85">
        <v>14.458859039013101</v>
      </c>
      <c r="F1690" s="91">
        <v>14.457921673759399</v>
      </c>
      <c r="G1690" s="86">
        <v>11.053411072158401</v>
      </c>
      <c r="H1690" s="86">
        <v>11.053411072158401</v>
      </c>
      <c r="I1690" s="86">
        <v>0.55000000000000004</v>
      </c>
      <c r="J1690" s="86">
        <v>0.65</v>
      </c>
      <c r="K1690" s="87">
        <v>0</v>
      </c>
      <c r="L1690" s="85">
        <v>3.2400000041700001</v>
      </c>
      <c r="M1690" s="86">
        <v>2.3630392087000299E-2</v>
      </c>
      <c r="N1690" s="86"/>
      <c r="O1690" s="86">
        <v>61.951252816276401</v>
      </c>
      <c r="P1690" s="86">
        <v>0.26700000000000002</v>
      </c>
      <c r="Q1690" s="88">
        <v>0.1666</v>
      </c>
      <c r="R1690" s="85">
        <v>5.29661016949153E-2</v>
      </c>
      <c r="S1690" s="86">
        <v>14.3</v>
      </c>
      <c r="T1690" s="86">
        <v>1.08</v>
      </c>
      <c r="U1690" s="88">
        <v>20.210532235991099</v>
      </c>
      <c r="V1690" s="89">
        <v>3.47</v>
      </c>
      <c r="W1690" s="85">
        <v>31.069234372767198</v>
      </c>
      <c r="X1690" s="88">
        <v>33.0333333333</v>
      </c>
      <c r="Y1690" s="85">
        <v>100</v>
      </c>
      <c r="Z1690" s="88"/>
      <c r="AA1690" s="85">
        <v>0.99</v>
      </c>
      <c r="AB1690" s="91">
        <v>0.99</v>
      </c>
      <c r="AC1690" s="86">
        <v>0.7</v>
      </c>
      <c r="AD1690" s="86">
        <v>0.7</v>
      </c>
      <c r="AE1690" s="86">
        <v>0</v>
      </c>
      <c r="AF1690" s="88">
        <v>0</v>
      </c>
      <c r="AG1690" s="85">
        <v>0</v>
      </c>
      <c r="AH1690" s="86">
        <v>3.9529999999999999E-3</v>
      </c>
      <c r="AI1690" s="88">
        <v>0</v>
      </c>
      <c r="AJ1690" s="150">
        <v>1.0900000000000001</v>
      </c>
      <c r="AK1690" s="151">
        <v>0</v>
      </c>
    </row>
    <row r="1691" spans="1:37" x14ac:dyDescent="0.2">
      <c r="A1691" s="149" t="s">
        <v>3416</v>
      </c>
      <c r="B1691" s="66" t="s">
        <v>3417</v>
      </c>
      <c r="C1691" s="67">
        <v>46</v>
      </c>
      <c r="D1691" s="84" t="s">
        <v>335</v>
      </c>
      <c r="E1691" s="85">
        <v>24.737872662961099</v>
      </c>
      <c r="F1691" s="91">
        <v>24.737872662961099</v>
      </c>
      <c r="G1691" s="86">
        <v>14.969681657402701</v>
      </c>
      <c r="H1691" s="86">
        <v>14.969681657402701</v>
      </c>
      <c r="I1691" s="86">
        <v>0.59</v>
      </c>
      <c r="J1691" s="86">
        <v>0.28000000000000003</v>
      </c>
      <c r="K1691" s="87">
        <v>0</v>
      </c>
      <c r="L1691" s="85">
        <v>4.5799999921300003</v>
      </c>
      <c r="M1691" s="86">
        <v>0</v>
      </c>
      <c r="N1691" s="86"/>
      <c r="O1691" s="86">
        <v>46.092362344582597</v>
      </c>
      <c r="P1691" s="86">
        <v>0.22</v>
      </c>
      <c r="Q1691" s="88">
        <v>3.5099999999999999E-2</v>
      </c>
      <c r="R1691" s="85">
        <v>0</v>
      </c>
      <c r="S1691" s="86">
        <v>12.6</v>
      </c>
      <c r="T1691" s="86">
        <v>1.28</v>
      </c>
      <c r="U1691" s="88">
        <v>10.1913845376453</v>
      </c>
      <c r="V1691" s="89">
        <v>3.74</v>
      </c>
      <c r="W1691" s="85">
        <v>35.198557477874097</v>
      </c>
      <c r="X1691" s="88">
        <v>35.933333333299998</v>
      </c>
      <c r="Y1691" s="85">
        <v>100</v>
      </c>
      <c r="Z1691" s="88"/>
      <c r="AA1691" s="85">
        <v>0</v>
      </c>
      <c r="AB1691" s="91">
        <v>0</v>
      </c>
      <c r="AC1691" s="86">
        <v>0</v>
      </c>
      <c r="AD1691" s="86">
        <v>0</v>
      </c>
      <c r="AE1691" s="86">
        <v>0</v>
      </c>
      <c r="AF1691" s="88">
        <v>1.2652000167099999</v>
      </c>
      <c r="AG1691" s="85">
        <v>0</v>
      </c>
      <c r="AH1691" s="86">
        <v>5.6099999999999998E-4</v>
      </c>
      <c r="AI1691" s="88">
        <v>0</v>
      </c>
      <c r="AJ1691" s="150">
        <v>1.04</v>
      </c>
      <c r="AK1691" s="151">
        <v>0</v>
      </c>
    </row>
    <row r="1692" spans="1:37" x14ac:dyDescent="0.2">
      <c r="A1692" s="149" t="s">
        <v>2685</v>
      </c>
      <c r="B1692" s="66" t="s">
        <v>3418</v>
      </c>
      <c r="C1692" s="67">
        <v>46</v>
      </c>
      <c r="D1692" s="84" t="s">
        <v>335</v>
      </c>
      <c r="E1692" s="85">
        <v>8.5336347585639896</v>
      </c>
      <c r="F1692" s="91">
        <v>8.5336347585639896</v>
      </c>
      <c r="G1692" s="86">
        <v>8.4056535914131203</v>
      </c>
      <c r="H1692" s="86">
        <v>8.4056535914131203</v>
      </c>
      <c r="I1692" s="86">
        <v>1.6</v>
      </c>
      <c r="J1692" s="86">
        <v>1.1299999999999999</v>
      </c>
      <c r="K1692" s="87">
        <v>0</v>
      </c>
      <c r="L1692" s="85">
        <v>3.4900000007299998</v>
      </c>
      <c r="M1692" s="86">
        <v>2.7406280168833201</v>
      </c>
      <c r="N1692" s="86"/>
      <c r="O1692" s="86">
        <v>49.082507366729203</v>
      </c>
      <c r="P1692" s="86">
        <v>0.44700000000000001</v>
      </c>
      <c r="Q1692" s="88">
        <v>0.26989999999999997</v>
      </c>
      <c r="R1692" s="85">
        <v>3.8109756097561003E-2</v>
      </c>
      <c r="S1692" s="86">
        <v>13</v>
      </c>
      <c r="T1692" s="86">
        <v>1.3</v>
      </c>
      <c r="U1692" s="88">
        <v>29.065737479798599</v>
      </c>
      <c r="V1692" s="89">
        <v>3.18</v>
      </c>
      <c r="W1692" s="85">
        <v>33.743498737635001</v>
      </c>
      <c r="X1692" s="88"/>
      <c r="Y1692" s="85"/>
      <c r="Z1692" s="88"/>
      <c r="AA1692" s="85">
        <v>1.41</v>
      </c>
      <c r="AB1692" s="91">
        <v>1.41</v>
      </c>
      <c r="AC1692" s="86">
        <v>0.99</v>
      </c>
      <c r="AD1692" s="86">
        <v>0.99</v>
      </c>
      <c r="AE1692" s="86">
        <v>0</v>
      </c>
      <c r="AF1692" s="88">
        <v>0.68440002217200002</v>
      </c>
      <c r="AG1692" s="85">
        <v>4.1886000036200001E-2</v>
      </c>
      <c r="AH1692" s="86">
        <v>7.3930000000000003E-3</v>
      </c>
      <c r="AI1692" s="88">
        <v>2.4180000020900001E-3</v>
      </c>
      <c r="AJ1692" s="150">
        <v>1.02</v>
      </c>
      <c r="AK1692" s="151">
        <v>0</v>
      </c>
    </row>
    <row r="1693" spans="1:37" x14ac:dyDescent="0.2">
      <c r="A1693" s="149" t="s">
        <v>1086</v>
      </c>
      <c r="B1693" s="66" t="s">
        <v>3419</v>
      </c>
      <c r="C1693" s="67">
        <v>46</v>
      </c>
      <c r="D1693" s="84" t="s">
        <v>335</v>
      </c>
      <c r="E1693" s="85">
        <v>7.0961526636194101</v>
      </c>
      <c r="F1693" s="91">
        <v>7.0920532108963501</v>
      </c>
      <c r="G1693" s="86">
        <v>5.9339578166314801</v>
      </c>
      <c r="H1693" s="86">
        <v>5.93088322708918</v>
      </c>
      <c r="I1693" s="86">
        <v>0.59</v>
      </c>
      <c r="J1693" s="86">
        <v>0.42</v>
      </c>
      <c r="K1693" s="87">
        <v>0</v>
      </c>
      <c r="L1693" s="85">
        <v>2.8700000008200002</v>
      </c>
      <c r="M1693" s="86">
        <v>0</v>
      </c>
      <c r="N1693" s="86"/>
      <c r="O1693" s="86">
        <v>44.623137128765897</v>
      </c>
      <c r="P1693" s="86">
        <v>0.35199999999999998</v>
      </c>
      <c r="Q1693" s="88">
        <v>0.1366</v>
      </c>
      <c r="R1693" s="85">
        <v>0</v>
      </c>
      <c r="S1693" s="86">
        <v>13.3</v>
      </c>
      <c r="T1693" s="86">
        <v>1.56</v>
      </c>
      <c r="U1693" s="88">
        <v>17.3458093344539</v>
      </c>
      <c r="V1693" s="89">
        <v>3.45</v>
      </c>
      <c r="W1693" s="85">
        <v>30.013874094366798</v>
      </c>
      <c r="X1693" s="88">
        <v>29.5333333333</v>
      </c>
      <c r="Y1693" s="85"/>
      <c r="Z1693" s="88"/>
      <c r="AA1693" s="85">
        <v>0.69</v>
      </c>
      <c r="AB1693" s="91">
        <v>0.69</v>
      </c>
      <c r="AC1693" s="86">
        <v>0.42</v>
      </c>
      <c r="AD1693" s="86">
        <v>0.42</v>
      </c>
      <c r="AE1693" s="86">
        <v>0</v>
      </c>
      <c r="AF1693" s="88">
        <v>2.0800000062600001E-2</v>
      </c>
      <c r="AG1693" s="85">
        <v>0</v>
      </c>
      <c r="AH1693" s="86">
        <v>2.5569999999999998E-3</v>
      </c>
      <c r="AI1693" s="88">
        <v>0</v>
      </c>
      <c r="AJ1693" s="150">
        <v>1.03</v>
      </c>
      <c r="AK1693" s="151">
        <v>0</v>
      </c>
    </row>
    <row r="1694" spans="1:37" x14ac:dyDescent="0.2">
      <c r="A1694" s="149" t="s">
        <v>3420</v>
      </c>
      <c r="B1694" s="66" t="s">
        <v>3421</v>
      </c>
      <c r="C1694" s="67">
        <v>46</v>
      </c>
      <c r="D1694" s="84" t="s">
        <v>335</v>
      </c>
      <c r="E1694" s="85">
        <v>9.1830638838068896</v>
      </c>
      <c r="F1694" s="91">
        <v>9.1830638838068896</v>
      </c>
      <c r="G1694" s="86">
        <v>8.4792592316021391</v>
      </c>
      <c r="H1694" s="86">
        <v>8.4792592316021391</v>
      </c>
      <c r="I1694" s="86">
        <v>0.66</v>
      </c>
      <c r="J1694" s="86">
        <v>0.42</v>
      </c>
      <c r="K1694" s="87">
        <v>0</v>
      </c>
      <c r="L1694" s="85">
        <v>3.0099999995700002</v>
      </c>
      <c r="M1694" s="86">
        <v>0</v>
      </c>
      <c r="N1694" s="86"/>
      <c r="O1694" s="86">
        <v>52.587263958146004</v>
      </c>
      <c r="P1694" s="86">
        <v>0.40400000000000003</v>
      </c>
      <c r="Q1694" s="88">
        <v>0.1245</v>
      </c>
      <c r="R1694" s="85">
        <v>0</v>
      </c>
      <c r="S1694" s="86">
        <v>10.8</v>
      </c>
      <c r="T1694" s="86">
        <v>1.47</v>
      </c>
      <c r="U1694" s="88">
        <v>17.073330097449901</v>
      </c>
      <c r="V1694" s="89">
        <v>3.3</v>
      </c>
      <c r="W1694" s="85">
        <v>36.233333333300003</v>
      </c>
      <c r="X1694" s="88">
        <v>36.233333333300003</v>
      </c>
      <c r="Y1694" s="85">
        <v>100</v>
      </c>
      <c r="Z1694" s="88">
        <v>100</v>
      </c>
      <c r="AA1694" s="85">
        <v>0.96</v>
      </c>
      <c r="AB1694" s="91">
        <v>0.96</v>
      </c>
      <c r="AC1694" s="86">
        <v>0.26</v>
      </c>
      <c r="AD1694" s="86">
        <v>0.26</v>
      </c>
      <c r="AE1694" s="86">
        <v>0</v>
      </c>
      <c r="AF1694" s="88">
        <v>0.50040000669999996</v>
      </c>
      <c r="AG1694" s="85">
        <v>0</v>
      </c>
      <c r="AH1694" s="86">
        <v>2.8999999999999998E-3</v>
      </c>
      <c r="AI1694" s="88">
        <v>0</v>
      </c>
      <c r="AJ1694" s="150">
        <v>1.01</v>
      </c>
      <c r="AK1694" s="151">
        <v>0</v>
      </c>
    </row>
    <row r="1695" spans="1:37" x14ac:dyDescent="0.2">
      <c r="A1695" s="149" t="s">
        <v>3422</v>
      </c>
      <c r="B1695" s="66" t="s">
        <v>3423</v>
      </c>
      <c r="C1695" s="67">
        <v>46</v>
      </c>
      <c r="D1695" s="84" t="s">
        <v>335</v>
      </c>
      <c r="E1695" s="85">
        <v>13.7335571577962</v>
      </c>
      <c r="F1695" s="91">
        <v>13.7335571577962</v>
      </c>
      <c r="G1695" s="86">
        <v>9.3345808795200593</v>
      </c>
      <c r="H1695" s="86">
        <v>9.3345808795200593</v>
      </c>
      <c r="I1695" s="86">
        <v>0.89</v>
      </c>
      <c r="J1695" s="86">
        <v>1.1200000000000001</v>
      </c>
      <c r="K1695" s="87">
        <v>0</v>
      </c>
      <c r="L1695" s="85">
        <v>2.7299999961500001</v>
      </c>
      <c r="M1695" s="86">
        <v>0.13429430456441799</v>
      </c>
      <c r="N1695" s="86"/>
      <c r="O1695" s="86">
        <v>52.419354838709701</v>
      </c>
      <c r="P1695" s="86">
        <v>0.373</v>
      </c>
      <c r="Q1695" s="88">
        <v>0.38219999999999998</v>
      </c>
      <c r="R1695" s="85">
        <v>4.29553264604811E-2</v>
      </c>
      <c r="S1695" s="86">
        <v>10.199999999999999</v>
      </c>
      <c r="T1695" s="86">
        <v>1.22</v>
      </c>
      <c r="U1695" s="88">
        <v>12.0851450272442</v>
      </c>
      <c r="V1695" s="89">
        <v>3.29</v>
      </c>
      <c r="W1695" s="85">
        <v>29.405110678097302</v>
      </c>
      <c r="X1695" s="88"/>
      <c r="Y1695" s="85">
        <v>99.919999999999987</v>
      </c>
      <c r="Z1695" s="88">
        <v>100</v>
      </c>
      <c r="AA1695" s="85">
        <v>0.28999999999999998</v>
      </c>
      <c r="AB1695" s="91">
        <v>0.28999999999999998</v>
      </c>
      <c r="AC1695" s="86">
        <v>0.24</v>
      </c>
      <c r="AD1695" s="86">
        <v>0.24</v>
      </c>
      <c r="AE1695" s="86">
        <v>0</v>
      </c>
      <c r="AF1695" s="88">
        <v>26.927299461499999</v>
      </c>
      <c r="AG1695" s="85">
        <v>0</v>
      </c>
      <c r="AH1695" s="86">
        <v>4.6649999999999999E-3</v>
      </c>
      <c r="AI1695" s="88">
        <v>0</v>
      </c>
      <c r="AJ1695" s="150">
        <v>1.01</v>
      </c>
      <c r="AK1695" s="151">
        <v>0</v>
      </c>
    </row>
    <row r="1696" spans="1:37" x14ac:dyDescent="0.2">
      <c r="A1696" s="149" t="s">
        <v>3424</v>
      </c>
      <c r="B1696" s="66" t="s">
        <v>3425</v>
      </c>
      <c r="C1696" s="67">
        <v>46</v>
      </c>
      <c r="D1696" s="84" t="s">
        <v>335</v>
      </c>
      <c r="E1696" s="85">
        <v>10.869414952444099</v>
      </c>
      <c r="F1696" s="91">
        <v>10.869414952444099</v>
      </c>
      <c r="G1696" s="86">
        <v>8.7999059942490607</v>
      </c>
      <c r="H1696" s="86">
        <v>8.7999059942490607</v>
      </c>
      <c r="I1696" s="86">
        <v>0.95</v>
      </c>
      <c r="J1696" s="86">
        <v>0.51</v>
      </c>
      <c r="K1696" s="87">
        <v>0</v>
      </c>
      <c r="L1696" s="85">
        <v>2.4300000019299999</v>
      </c>
      <c r="M1696" s="86">
        <v>0</v>
      </c>
      <c r="N1696" s="86"/>
      <c r="O1696" s="86">
        <v>51.7406738494115</v>
      </c>
      <c r="P1696" s="86">
        <v>0.33700000000000002</v>
      </c>
      <c r="Q1696" s="88">
        <v>0.40710000000000002</v>
      </c>
      <c r="R1696" s="85">
        <v>0</v>
      </c>
      <c r="S1696" s="86">
        <v>10</v>
      </c>
      <c r="T1696" s="86">
        <v>1.81</v>
      </c>
      <c r="U1696" s="88">
        <v>15.394132935191299</v>
      </c>
      <c r="V1696" s="89">
        <v>3.4</v>
      </c>
      <c r="W1696" s="85">
        <v>38.433333333299998</v>
      </c>
      <c r="X1696" s="88"/>
      <c r="Y1696" s="85">
        <v>100</v>
      </c>
      <c r="Z1696" s="88">
        <v>32.259999999999991</v>
      </c>
      <c r="AA1696" s="85">
        <v>0.36</v>
      </c>
      <c r="AB1696" s="91">
        <v>0.36</v>
      </c>
      <c r="AC1696" s="86">
        <v>0.25</v>
      </c>
      <c r="AD1696" s="86">
        <v>0.25</v>
      </c>
      <c r="AE1696" s="86">
        <v>0</v>
      </c>
      <c r="AF1696" s="88">
        <v>5.7645998046900004</v>
      </c>
      <c r="AG1696" s="85">
        <v>9.4132000132400001E-2</v>
      </c>
      <c r="AH1696" s="86">
        <v>4.6829999999999997E-3</v>
      </c>
      <c r="AI1696" s="88">
        <v>0</v>
      </c>
      <c r="AJ1696" s="150">
        <v>1.02</v>
      </c>
      <c r="AK1696" s="151">
        <v>0</v>
      </c>
    </row>
    <row r="1697" spans="1:37" x14ac:dyDescent="0.2">
      <c r="A1697" s="149" t="s">
        <v>522</v>
      </c>
      <c r="B1697" s="66" t="s">
        <v>3426</v>
      </c>
      <c r="C1697" s="67">
        <v>46</v>
      </c>
      <c r="D1697" s="84" t="s">
        <v>335</v>
      </c>
      <c r="E1697" s="85">
        <v>19.028803816689599</v>
      </c>
      <c r="F1697" s="91">
        <v>19.026702115362401</v>
      </c>
      <c r="G1697" s="86">
        <v>11.443763726736799</v>
      </c>
      <c r="H1697" s="86">
        <v>11.441662025409601</v>
      </c>
      <c r="I1697" s="86">
        <v>0.64</v>
      </c>
      <c r="J1697" s="86">
        <v>0.54</v>
      </c>
      <c r="K1697" s="87">
        <v>0</v>
      </c>
      <c r="L1697" s="85">
        <v>3.0599999980399999</v>
      </c>
      <c r="M1697" s="86">
        <v>0</v>
      </c>
      <c r="N1697" s="86"/>
      <c r="O1697" s="86">
        <v>62.761719081122301</v>
      </c>
      <c r="P1697" s="86">
        <v>0.34200000000000003</v>
      </c>
      <c r="Q1697" s="88">
        <v>0.50209999999999999</v>
      </c>
      <c r="R1697" s="85">
        <v>0</v>
      </c>
      <c r="S1697" s="86">
        <v>9.8000000000000007</v>
      </c>
      <c r="T1697" s="86">
        <v>2.12</v>
      </c>
      <c r="U1697" s="88">
        <v>11.134813631634801</v>
      </c>
      <c r="V1697" s="89">
        <v>3.71</v>
      </c>
      <c r="W1697" s="85">
        <v>43.254082085447898</v>
      </c>
      <c r="X1697" s="88"/>
      <c r="Y1697" s="85">
        <v>43.099999999999994</v>
      </c>
      <c r="Z1697" s="88">
        <v>-100</v>
      </c>
      <c r="AA1697" s="85">
        <v>0.71</v>
      </c>
      <c r="AB1697" s="91">
        <v>0.71</v>
      </c>
      <c r="AC1697" s="86">
        <v>0.17</v>
      </c>
      <c r="AD1697" s="86">
        <v>0.17</v>
      </c>
      <c r="AE1697" s="86">
        <v>0</v>
      </c>
      <c r="AF1697" s="88">
        <v>21.8234004834</v>
      </c>
      <c r="AG1697" s="85">
        <v>4.3570999965000003E-2</v>
      </c>
      <c r="AH1697" s="86">
        <v>3.1770000000000001E-3</v>
      </c>
      <c r="AI1697" s="88">
        <v>0</v>
      </c>
      <c r="AJ1697" s="150">
        <v>1.06</v>
      </c>
      <c r="AK1697" s="151">
        <v>0</v>
      </c>
    </row>
    <row r="1698" spans="1:37" x14ac:dyDescent="0.2">
      <c r="A1698" s="149" t="s">
        <v>3427</v>
      </c>
      <c r="B1698" s="66" t="s">
        <v>3428</v>
      </c>
      <c r="C1698" s="67">
        <v>46</v>
      </c>
      <c r="D1698" s="84" t="s">
        <v>335</v>
      </c>
      <c r="E1698" s="85">
        <v>16.6915573067268</v>
      </c>
      <c r="F1698" s="91">
        <v>16.670903371357799</v>
      </c>
      <c r="G1698" s="86">
        <v>12.095262304979199</v>
      </c>
      <c r="H1698" s="86">
        <v>12.0746083696101</v>
      </c>
      <c r="I1698" s="86">
        <v>0.56000000000000005</v>
      </c>
      <c r="J1698" s="86">
        <v>0.62</v>
      </c>
      <c r="K1698" s="87">
        <v>0</v>
      </c>
      <c r="L1698" s="85">
        <v>0.76000000115699995</v>
      </c>
      <c r="M1698" s="86">
        <v>8.3952580263486495E-2</v>
      </c>
      <c r="N1698" s="86"/>
      <c r="O1698" s="86">
        <v>66.326683665816702</v>
      </c>
      <c r="P1698" s="86">
        <v>0.34100000000000003</v>
      </c>
      <c r="Q1698" s="88">
        <v>0.21179999999999999</v>
      </c>
      <c r="R1698" s="85">
        <v>0.23837902264600699</v>
      </c>
      <c r="S1698" s="86">
        <v>8.5</v>
      </c>
      <c r="T1698" s="86">
        <v>1.74</v>
      </c>
      <c r="U1698" s="88">
        <v>9.4102507070001007</v>
      </c>
      <c r="V1698" s="89">
        <v>3.65</v>
      </c>
      <c r="W1698" s="85"/>
      <c r="X1698" s="88"/>
      <c r="Y1698" s="85">
        <v>100</v>
      </c>
      <c r="Z1698" s="88">
        <v>93.38</v>
      </c>
      <c r="AA1698" s="85">
        <v>0.22</v>
      </c>
      <c r="AB1698" s="91">
        <v>0.22</v>
      </c>
      <c r="AC1698" s="86">
        <v>0.03</v>
      </c>
      <c r="AD1698" s="86">
        <v>0.03</v>
      </c>
      <c r="AE1698" s="86">
        <v>0</v>
      </c>
      <c r="AF1698" s="88">
        <v>28.112199826099999</v>
      </c>
      <c r="AG1698" s="85">
        <v>1.5378000024200001E-2</v>
      </c>
      <c r="AH1698" s="86">
        <v>2.238E-3</v>
      </c>
      <c r="AI1698" s="88">
        <v>0</v>
      </c>
      <c r="AJ1698" s="150">
        <v>1.06</v>
      </c>
      <c r="AK1698" s="151">
        <v>0</v>
      </c>
    </row>
    <row r="1699" spans="1:37" x14ac:dyDescent="0.2">
      <c r="A1699" s="149" t="s">
        <v>3429</v>
      </c>
      <c r="B1699" s="66" t="s">
        <v>3430</v>
      </c>
      <c r="C1699" s="67">
        <v>46</v>
      </c>
      <c r="D1699" s="84" t="s">
        <v>335</v>
      </c>
      <c r="E1699" s="85">
        <v>17.112809892704</v>
      </c>
      <c r="F1699" s="91">
        <v>17.112809892704</v>
      </c>
      <c r="G1699" s="86">
        <v>10.8881105173898</v>
      </c>
      <c r="H1699" s="86">
        <v>10.8881105173898</v>
      </c>
      <c r="I1699" s="86">
        <v>0.73</v>
      </c>
      <c r="J1699" s="86">
        <v>0.74</v>
      </c>
      <c r="K1699" s="87">
        <v>0</v>
      </c>
      <c r="L1699" s="85">
        <v>1.67999999866</v>
      </c>
      <c r="M1699" s="86">
        <v>9.7388653065793498E-3</v>
      </c>
      <c r="N1699" s="86"/>
      <c r="O1699" s="86">
        <v>45.016438830247402</v>
      </c>
      <c r="P1699" s="86">
        <v>0.376</v>
      </c>
      <c r="Q1699" s="88">
        <v>0.11360000000000001</v>
      </c>
      <c r="R1699" s="85">
        <v>6.6666666666666693E-2</v>
      </c>
      <c r="S1699" s="86">
        <v>9.8000000000000007</v>
      </c>
      <c r="T1699" s="86">
        <v>1.57</v>
      </c>
      <c r="U1699" s="88">
        <v>11.494899394063401</v>
      </c>
      <c r="V1699" s="89">
        <v>3.32</v>
      </c>
      <c r="W1699" s="85"/>
      <c r="X1699" s="88"/>
      <c r="Y1699" s="85">
        <v>100</v>
      </c>
      <c r="Z1699" s="88">
        <v>-67.2</v>
      </c>
      <c r="AA1699" s="85">
        <v>0.54</v>
      </c>
      <c r="AB1699" s="91">
        <v>0.54</v>
      </c>
      <c r="AC1699" s="86">
        <v>0.38</v>
      </c>
      <c r="AD1699" s="86">
        <v>0.38</v>
      </c>
      <c r="AE1699" s="86">
        <v>0</v>
      </c>
      <c r="AF1699" s="88">
        <v>7.4063000620099997</v>
      </c>
      <c r="AG1699" s="85">
        <v>7.4326999939300004E-2</v>
      </c>
      <c r="AH1699" s="86">
        <v>5.705E-3</v>
      </c>
      <c r="AI1699" s="88">
        <v>0.162185999867</v>
      </c>
      <c r="AJ1699" s="150">
        <v>1.02</v>
      </c>
      <c r="AK1699" s="151">
        <v>0</v>
      </c>
    </row>
    <row r="1700" spans="1:37" x14ac:dyDescent="0.2">
      <c r="A1700" s="149" t="s">
        <v>3431</v>
      </c>
      <c r="B1700" s="66" t="s">
        <v>3432</v>
      </c>
      <c r="C1700" s="67">
        <v>46</v>
      </c>
      <c r="D1700" s="84" t="s">
        <v>335</v>
      </c>
      <c r="E1700" s="85">
        <v>11.2988275191795</v>
      </c>
      <c r="F1700" s="91">
        <v>11.2988275191795</v>
      </c>
      <c r="G1700" s="86">
        <v>6.3814388221427203</v>
      </c>
      <c r="H1700" s="86">
        <v>6.3814388221427203</v>
      </c>
      <c r="I1700" s="86">
        <v>1.23</v>
      </c>
      <c r="J1700" s="86">
        <v>0.7</v>
      </c>
      <c r="K1700" s="87">
        <v>0</v>
      </c>
      <c r="L1700" s="85">
        <v>2.4400000041799998</v>
      </c>
      <c r="M1700" s="86">
        <v>0</v>
      </c>
      <c r="N1700" s="86"/>
      <c r="O1700" s="86">
        <v>36.320976067573902</v>
      </c>
      <c r="P1700" s="86">
        <v>0.33200000000000002</v>
      </c>
      <c r="Q1700" s="88">
        <v>0.52849999999999997</v>
      </c>
      <c r="R1700" s="85">
        <v>0</v>
      </c>
      <c r="S1700" s="86">
        <v>9.6999999999999993</v>
      </c>
      <c r="T1700" s="86">
        <v>1.41</v>
      </c>
      <c r="U1700" s="88">
        <v>16.609111023801201</v>
      </c>
      <c r="V1700" s="89">
        <v>3.5</v>
      </c>
      <c r="W1700" s="85"/>
      <c r="X1700" s="88"/>
      <c r="Y1700" s="85">
        <v>100</v>
      </c>
      <c r="Z1700" s="88">
        <v>100</v>
      </c>
      <c r="AA1700" s="85">
        <v>1.1599999999999999</v>
      </c>
      <c r="AB1700" s="91">
        <v>1.1599999999999999</v>
      </c>
      <c r="AC1700" s="86">
        <v>0.53</v>
      </c>
      <c r="AD1700" s="86">
        <v>0.53</v>
      </c>
      <c r="AE1700" s="86">
        <v>0</v>
      </c>
      <c r="AF1700" s="88">
        <v>0</v>
      </c>
      <c r="AG1700" s="85">
        <v>9.6928000193499994E-2</v>
      </c>
      <c r="AH1700" s="86">
        <v>2.3080000000000002E-3</v>
      </c>
      <c r="AI1700" s="88">
        <v>0</v>
      </c>
      <c r="AJ1700" s="150">
        <v>1</v>
      </c>
      <c r="AK1700" s="151">
        <v>0</v>
      </c>
    </row>
    <row r="1701" spans="1:37" x14ac:dyDescent="0.2">
      <c r="A1701" s="149" t="s">
        <v>3433</v>
      </c>
      <c r="B1701" s="66" t="s">
        <v>3434</v>
      </c>
      <c r="C1701" s="67">
        <v>46</v>
      </c>
      <c r="D1701" s="84" t="s">
        <v>335</v>
      </c>
      <c r="E1701" s="85">
        <v>13.655424147395999</v>
      </c>
      <c r="F1701" s="91">
        <v>13.655424147395999</v>
      </c>
      <c r="G1701" s="86">
        <v>9.5946464653780108</v>
      </c>
      <c r="H1701" s="86">
        <v>9.5946464653780108</v>
      </c>
      <c r="I1701" s="86">
        <v>44.67</v>
      </c>
      <c r="J1701" s="86">
        <v>71.73</v>
      </c>
      <c r="K1701" s="87">
        <v>0</v>
      </c>
      <c r="L1701" s="85">
        <v>1.8000000005400001</v>
      </c>
      <c r="M1701" s="86">
        <v>0</v>
      </c>
      <c r="N1701" s="86"/>
      <c r="O1701" s="86">
        <v>49.299948144307002</v>
      </c>
      <c r="P1701" s="86">
        <v>2.452</v>
      </c>
      <c r="Q1701" s="88">
        <v>0.64380000000000004</v>
      </c>
      <c r="R1701" s="85">
        <v>0</v>
      </c>
      <c r="S1701" s="86">
        <v>9.3000000000000007</v>
      </c>
      <c r="T1701" s="86">
        <v>2.44</v>
      </c>
      <c r="U1701" s="88">
        <v>15.5500191921899</v>
      </c>
      <c r="V1701" s="89">
        <v>3.14</v>
      </c>
      <c r="W1701" s="85">
        <v>27.243472106563001</v>
      </c>
      <c r="X1701" s="88">
        <v>29</v>
      </c>
      <c r="Y1701" s="85">
        <v>49.84</v>
      </c>
      <c r="Z1701" s="88">
        <v>100</v>
      </c>
      <c r="AA1701" s="85">
        <v>0.57999999999999996</v>
      </c>
      <c r="AB1701" s="91">
        <v>0.57999999999999996</v>
      </c>
      <c r="AC1701" s="86">
        <v>0.22</v>
      </c>
      <c r="AD1701" s="86">
        <v>0.22</v>
      </c>
      <c r="AE1701" s="86">
        <v>0</v>
      </c>
      <c r="AF1701" s="88">
        <v>0</v>
      </c>
      <c r="AG1701" s="85">
        <v>0.24255300015799999</v>
      </c>
      <c r="AH1701" s="86">
        <v>0.61612100000000003</v>
      </c>
      <c r="AI1701" s="88">
        <v>0.59468200038600005</v>
      </c>
      <c r="AJ1701" s="150">
        <v>1.02</v>
      </c>
      <c r="AK1701" s="151">
        <v>0</v>
      </c>
    </row>
    <row r="1702" spans="1:37" x14ac:dyDescent="0.2">
      <c r="A1702" s="149" t="s">
        <v>3435</v>
      </c>
      <c r="B1702" s="66" t="s">
        <v>3436</v>
      </c>
      <c r="C1702" s="67">
        <v>42</v>
      </c>
      <c r="D1702" s="84" t="s">
        <v>335</v>
      </c>
      <c r="E1702" s="85">
        <v>16.689699395252699</v>
      </c>
      <c r="F1702" s="91">
        <v>16.689699395252699</v>
      </c>
      <c r="G1702" s="86">
        <v>13.788681164387301</v>
      </c>
      <c r="H1702" s="86">
        <v>13.788681164387301</v>
      </c>
      <c r="I1702" s="86">
        <v>0.61</v>
      </c>
      <c r="J1702" s="86">
        <v>0.57999999999999996</v>
      </c>
      <c r="K1702" s="87">
        <v>0</v>
      </c>
      <c r="L1702" s="85">
        <v>3.9500000014699999</v>
      </c>
      <c r="M1702" s="86">
        <v>0</v>
      </c>
      <c r="N1702" s="86"/>
      <c r="O1702" s="86">
        <v>49.947668333527197</v>
      </c>
      <c r="P1702" s="86">
        <v>0.35399999999999998</v>
      </c>
      <c r="Q1702" s="88">
        <v>0.25800000000000001</v>
      </c>
      <c r="R1702" s="85">
        <v>0</v>
      </c>
      <c r="S1702" s="86">
        <v>2.2000000000000002</v>
      </c>
      <c r="T1702" s="86">
        <v>1.31</v>
      </c>
      <c r="U1702" s="88">
        <v>21.095399719185</v>
      </c>
      <c r="V1702" s="89">
        <v>3.05</v>
      </c>
      <c r="W1702" s="85"/>
      <c r="X1702" s="88"/>
      <c r="Y1702" s="85">
        <v>100</v>
      </c>
      <c r="Z1702" s="88"/>
      <c r="AA1702" s="85">
        <v>0.15</v>
      </c>
      <c r="AB1702" s="91">
        <v>0.15</v>
      </c>
      <c r="AC1702" s="86">
        <v>0.14000000000000001</v>
      </c>
      <c r="AD1702" s="86">
        <v>0.14000000000000001</v>
      </c>
      <c r="AE1702" s="86">
        <v>0</v>
      </c>
      <c r="AF1702" s="88">
        <v>0</v>
      </c>
      <c r="AG1702" s="85">
        <v>7.3260000043799999E-3</v>
      </c>
      <c r="AH1702" s="86">
        <v>3.4299999999999999E-3</v>
      </c>
      <c r="AI1702" s="88">
        <v>0</v>
      </c>
      <c r="AJ1702" s="150">
        <v>1.02</v>
      </c>
      <c r="AK1702" s="151">
        <v>0</v>
      </c>
    </row>
    <row r="1703" spans="1:37" x14ac:dyDescent="0.2">
      <c r="A1703" s="149" t="s">
        <v>3437</v>
      </c>
      <c r="B1703" s="66" t="s">
        <v>3438</v>
      </c>
      <c r="C1703" s="67">
        <v>42</v>
      </c>
      <c r="D1703" s="84" t="s">
        <v>335</v>
      </c>
      <c r="E1703" s="85">
        <v>30.495019684615901</v>
      </c>
      <c r="F1703" s="91">
        <v>30.495019684615901</v>
      </c>
      <c r="G1703" s="86">
        <v>27.046447088182799</v>
      </c>
      <c r="H1703" s="86">
        <v>27.046447088182799</v>
      </c>
      <c r="I1703" s="86">
        <v>0.25</v>
      </c>
      <c r="J1703" s="86">
        <v>0.26</v>
      </c>
      <c r="K1703" s="87">
        <v>0</v>
      </c>
      <c r="L1703" s="85">
        <v>1.7699999991299999</v>
      </c>
      <c r="M1703" s="86">
        <v>0</v>
      </c>
      <c r="N1703" s="86"/>
      <c r="O1703" s="86">
        <v>74.346038863976105</v>
      </c>
      <c r="P1703" s="86">
        <v>0.26900000000000002</v>
      </c>
      <c r="Q1703" s="88">
        <v>0.19120000000000001</v>
      </c>
      <c r="R1703" s="85">
        <v>0</v>
      </c>
      <c r="S1703" s="86">
        <v>2.2999999999999998</v>
      </c>
      <c r="T1703" s="86">
        <v>1.03</v>
      </c>
      <c r="U1703" s="88">
        <v>20.719402792418698</v>
      </c>
      <c r="V1703" s="89">
        <v>3.6</v>
      </c>
      <c r="W1703" s="85"/>
      <c r="X1703" s="88"/>
      <c r="Y1703" s="85">
        <v>100</v>
      </c>
      <c r="Z1703" s="88"/>
      <c r="AA1703" s="85">
        <v>1.1000000000000001</v>
      </c>
      <c r="AB1703" s="91">
        <v>1.1000000000000001</v>
      </c>
      <c r="AC1703" s="86">
        <v>0.28000000000000003</v>
      </c>
      <c r="AD1703" s="86">
        <v>0.28000000000000003</v>
      </c>
      <c r="AE1703" s="86">
        <v>0</v>
      </c>
      <c r="AF1703" s="88">
        <v>2.7590999589699998</v>
      </c>
      <c r="AG1703" s="85">
        <v>7.8144000012199996E-2</v>
      </c>
      <c r="AH1703" s="86">
        <v>8.0699999999999999E-4</v>
      </c>
      <c r="AI1703" s="88">
        <v>0</v>
      </c>
      <c r="AJ1703" s="150">
        <v>1.1000000000000001</v>
      </c>
      <c r="AK1703" s="151">
        <v>0</v>
      </c>
    </row>
    <row r="1704" spans="1:37" x14ac:dyDescent="0.2">
      <c r="A1704" s="149" t="s">
        <v>3439</v>
      </c>
      <c r="B1704" s="66" t="s">
        <v>3440</v>
      </c>
      <c r="C1704" s="67">
        <v>42</v>
      </c>
      <c r="D1704" s="84" t="s">
        <v>335</v>
      </c>
      <c r="E1704" s="85">
        <v>29.602327086109899</v>
      </c>
      <c r="F1704" s="91">
        <v>29.602327086109899</v>
      </c>
      <c r="G1704" s="86">
        <v>19.482156978769801</v>
      </c>
      <c r="H1704" s="86">
        <v>19.482156978769801</v>
      </c>
      <c r="I1704" s="86">
        <v>0.43</v>
      </c>
      <c r="J1704" s="86">
        <v>0.36</v>
      </c>
      <c r="K1704" s="87">
        <v>0</v>
      </c>
      <c r="L1704" s="85">
        <v>2.78000000235</v>
      </c>
      <c r="M1704" s="86">
        <v>1.5163362364538E-2</v>
      </c>
      <c r="N1704" s="86"/>
      <c r="O1704" s="86">
        <v>68.965965185762499</v>
      </c>
      <c r="P1704" s="86">
        <v>0.23200000000000001</v>
      </c>
      <c r="Q1704" s="88">
        <v>7.9899999999999999E-2</v>
      </c>
      <c r="R1704" s="85">
        <v>5.7636887608069197E-2</v>
      </c>
      <c r="S1704" s="86">
        <v>1.6</v>
      </c>
      <c r="T1704" s="86">
        <v>0.99</v>
      </c>
      <c r="U1704" s="88">
        <v>18.314189805725899</v>
      </c>
      <c r="V1704" s="89">
        <v>3.69</v>
      </c>
      <c r="W1704" s="85"/>
      <c r="X1704" s="88"/>
      <c r="Y1704" s="85">
        <v>100</v>
      </c>
      <c r="Z1704" s="88"/>
      <c r="AA1704" s="85">
        <v>0.5</v>
      </c>
      <c r="AB1704" s="91">
        <v>0.5</v>
      </c>
      <c r="AC1704" s="86">
        <v>0.22</v>
      </c>
      <c r="AD1704" s="86">
        <v>0.22</v>
      </c>
      <c r="AE1704" s="86">
        <v>0</v>
      </c>
      <c r="AF1704" s="88">
        <v>2.8401999497500001</v>
      </c>
      <c r="AG1704" s="85">
        <v>5.1324000028999998E-2</v>
      </c>
      <c r="AH1704" s="86">
        <v>3.7880000000000001E-3</v>
      </c>
      <c r="AI1704" s="88">
        <v>0</v>
      </c>
      <c r="AJ1704" s="150">
        <v>1.07</v>
      </c>
      <c r="AK1704" s="151">
        <v>0</v>
      </c>
    </row>
    <row r="1705" spans="1:37" x14ac:dyDescent="0.2">
      <c r="A1705" s="149" t="s">
        <v>393</v>
      </c>
      <c r="B1705" s="66" t="s">
        <v>3441</v>
      </c>
      <c r="C1705" s="67">
        <v>46</v>
      </c>
      <c r="D1705" s="84" t="s">
        <v>335</v>
      </c>
      <c r="E1705" s="85">
        <v>15.1694867928743</v>
      </c>
      <c r="F1705" s="91">
        <v>15.1694867928743</v>
      </c>
      <c r="G1705" s="86">
        <v>11.3475177304965</v>
      </c>
      <c r="H1705" s="86">
        <v>11.3475177304965</v>
      </c>
      <c r="I1705" s="86">
        <v>0.83</v>
      </c>
      <c r="J1705" s="86">
        <v>0.56000000000000005</v>
      </c>
      <c r="K1705" s="87">
        <v>0</v>
      </c>
      <c r="L1705" s="85">
        <v>2.36999999393</v>
      </c>
      <c r="M1705" s="86">
        <v>0</v>
      </c>
      <c r="N1705" s="86"/>
      <c r="O1705" s="86">
        <v>42.556144335099702</v>
      </c>
      <c r="P1705" s="86">
        <v>0.35</v>
      </c>
      <c r="Q1705" s="88">
        <v>0.31019999999999998</v>
      </c>
      <c r="R1705" s="85">
        <v>0</v>
      </c>
      <c r="S1705" s="86">
        <v>1.8</v>
      </c>
      <c r="T1705" s="86">
        <v>1.36</v>
      </c>
      <c r="U1705" s="88">
        <v>15.123694644552399</v>
      </c>
      <c r="V1705" s="89">
        <v>3.53</v>
      </c>
      <c r="W1705" s="85"/>
      <c r="X1705" s="88"/>
      <c r="Y1705" s="85">
        <v>100</v>
      </c>
      <c r="Z1705" s="88"/>
      <c r="AA1705" s="85">
        <v>1.23</v>
      </c>
      <c r="AB1705" s="91">
        <v>1.23</v>
      </c>
      <c r="AC1705" s="86">
        <v>0.18</v>
      </c>
      <c r="AD1705" s="86">
        <v>0.18</v>
      </c>
      <c r="AE1705" s="86">
        <v>0</v>
      </c>
      <c r="AF1705" s="88">
        <v>0</v>
      </c>
      <c r="AG1705" s="85">
        <v>8.4359999731599994E-2</v>
      </c>
      <c r="AH1705" s="86">
        <v>3.5430000000000001E-3</v>
      </c>
      <c r="AI1705" s="88">
        <v>0</v>
      </c>
      <c r="AJ1705" s="150">
        <v>1.03</v>
      </c>
      <c r="AK1705" s="151">
        <v>0</v>
      </c>
    </row>
    <row r="1706" spans="1:37" x14ac:dyDescent="0.2">
      <c r="A1706" s="149" t="s">
        <v>3442</v>
      </c>
      <c r="B1706" s="66" t="s">
        <v>3443</v>
      </c>
      <c r="C1706" s="67">
        <v>46</v>
      </c>
      <c r="D1706" s="84" t="s">
        <v>335</v>
      </c>
      <c r="E1706" s="85">
        <v>12.031017248820101</v>
      </c>
      <c r="F1706" s="91">
        <v>12.031017248820101</v>
      </c>
      <c r="G1706" s="86">
        <v>10.156478400690499</v>
      </c>
      <c r="H1706" s="86">
        <v>10.156478400690499</v>
      </c>
      <c r="I1706" s="86">
        <v>1.1299999999999999</v>
      </c>
      <c r="J1706" s="86">
        <v>1.59</v>
      </c>
      <c r="K1706" s="87">
        <v>0</v>
      </c>
      <c r="L1706" s="85">
        <v>4.6800000006399998</v>
      </c>
      <c r="M1706" s="86">
        <v>8.4086773076315E-2</v>
      </c>
      <c r="N1706" s="86"/>
      <c r="O1706" s="86">
        <v>49.220997123681698</v>
      </c>
      <c r="P1706" s="86">
        <v>0.34300000000000003</v>
      </c>
      <c r="Q1706" s="88">
        <v>0.23200000000000001</v>
      </c>
      <c r="R1706" s="85">
        <v>2.6315789473684199E-2</v>
      </c>
      <c r="S1706" s="86">
        <v>2.5</v>
      </c>
      <c r="T1706" s="86">
        <v>1.47</v>
      </c>
      <c r="U1706" s="88">
        <v>24.635603012626898</v>
      </c>
      <c r="V1706" s="89">
        <v>3.2</v>
      </c>
      <c r="W1706" s="85"/>
      <c r="X1706" s="88"/>
      <c r="Y1706" s="85">
        <v>100</v>
      </c>
      <c r="Z1706" s="88"/>
      <c r="AA1706" s="85">
        <v>0.75</v>
      </c>
      <c r="AB1706" s="91">
        <v>0.75</v>
      </c>
      <c r="AC1706" s="86">
        <v>0.11</v>
      </c>
      <c r="AD1706" s="86">
        <v>0.11</v>
      </c>
      <c r="AE1706" s="86">
        <v>0</v>
      </c>
      <c r="AF1706" s="88">
        <v>0.124600000697</v>
      </c>
      <c r="AG1706" s="85">
        <v>0</v>
      </c>
      <c r="AH1706" s="86">
        <v>1.4756E-2</v>
      </c>
      <c r="AI1706" s="88">
        <v>0</v>
      </c>
      <c r="AJ1706" s="150">
        <v>1.03</v>
      </c>
      <c r="AK1706" s="151">
        <v>0</v>
      </c>
    </row>
    <row r="1707" spans="1:37" x14ac:dyDescent="0.2">
      <c r="A1707" s="149" t="s">
        <v>3444</v>
      </c>
      <c r="B1707" s="66" t="s">
        <v>3445</v>
      </c>
      <c r="C1707" s="67">
        <v>46</v>
      </c>
      <c r="D1707" s="84" t="s">
        <v>335</v>
      </c>
      <c r="E1707" s="85">
        <v>3.84158542126703</v>
      </c>
      <c r="F1707" s="91">
        <v>3.84158542126703</v>
      </c>
      <c r="G1707" s="86">
        <v>3.6614239136500202</v>
      </c>
      <c r="H1707" s="86">
        <v>3.6614239136500202</v>
      </c>
      <c r="I1707" s="86">
        <v>0.93</v>
      </c>
      <c r="J1707" s="86">
        <v>0.56000000000000005</v>
      </c>
      <c r="K1707" s="87">
        <v>0</v>
      </c>
      <c r="L1707" s="85">
        <v>2.6899999969300001</v>
      </c>
      <c r="M1707" s="86">
        <v>0</v>
      </c>
      <c r="N1707" s="86"/>
      <c r="O1707" s="86">
        <v>43.415248897290503</v>
      </c>
      <c r="P1707" s="86">
        <v>0.377</v>
      </c>
      <c r="Q1707" s="88">
        <v>0.4163</v>
      </c>
      <c r="R1707" s="85">
        <v>0</v>
      </c>
      <c r="S1707" s="86">
        <v>2.9</v>
      </c>
      <c r="T1707" s="86">
        <v>1.59</v>
      </c>
      <c r="U1707" s="88">
        <v>9.1651188189057997</v>
      </c>
      <c r="V1707" s="89">
        <v>3.24</v>
      </c>
      <c r="W1707" s="85"/>
      <c r="X1707" s="88"/>
      <c r="Y1707" s="85">
        <v>100</v>
      </c>
      <c r="Z1707" s="88"/>
      <c r="AA1707" s="85">
        <v>0.03</v>
      </c>
      <c r="AB1707" s="91">
        <v>0.03</v>
      </c>
      <c r="AC1707" s="86">
        <v>0.02</v>
      </c>
      <c r="AD1707" s="86">
        <v>0.02</v>
      </c>
      <c r="AE1707" s="86">
        <v>0</v>
      </c>
      <c r="AF1707" s="88">
        <v>0.49689999165999998</v>
      </c>
      <c r="AG1707" s="85">
        <v>0.107891999957</v>
      </c>
      <c r="AH1707" s="86">
        <v>4.9290000000000002E-3</v>
      </c>
      <c r="AI1707" s="88">
        <v>0</v>
      </c>
      <c r="AJ1707" s="150">
        <v>1.02</v>
      </c>
      <c r="AK1707" s="151">
        <v>0</v>
      </c>
    </row>
    <row r="1708" spans="1:37" x14ac:dyDescent="0.2">
      <c r="A1708" s="149" t="s">
        <v>3446</v>
      </c>
      <c r="B1708" s="66" t="s">
        <v>3447</v>
      </c>
      <c r="C1708" s="67">
        <v>46</v>
      </c>
      <c r="D1708" s="84" t="s">
        <v>335</v>
      </c>
      <c r="E1708" s="85">
        <v>2.7988656579712199</v>
      </c>
      <c r="F1708" s="91">
        <v>2.7988656579712199</v>
      </c>
      <c r="G1708" s="86">
        <v>2.6808518133619899</v>
      </c>
      <c r="H1708" s="86">
        <v>2.6808518133619899</v>
      </c>
      <c r="I1708" s="86">
        <v>1.01</v>
      </c>
      <c r="J1708" s="86">
        <v>0.35</v>
      </c>
      <c r="K1708" s="87">
        <v>0</v>
      </c>
      <c r="L1708" s="85">
        <v>6.47000000297</v>
      </c>
      <c r="M1708" s="86">
        <v>3.1401175907670803E-2</v>
      </c>
      <c r="N1708" s="86"/>
      <c r="O1708" s="86">
        <v>25.693730729702001</v>
      </c>
      <c r="P1708" s="86">
        <v>0.222</v>
      </c>
      <c r="Q1708" s="88">
        <v>0.2349</v>
      </c>
      <c r="R1708" s="85">
        <v>8.6206896551724102E-2</v>
      </c>
      <c r="S1708" s="86">
        <v>6.9</v>
      </c>
      <c r="T1708" s="86">
        <v>0.97</v>
      </c>
      <c r="U1708" s="88">
        <v>6.8500871893329602</v>
      </c>
      <c r="V1708" s="89">
        <v>3.5</v>
      </c>
      <c r="W1708" s="85">
        <v>31.833333333300001</v>
      </c>
      <c r="X1708" s="88">
        <v>31.833333333300001</v>
      </c>
      <c r="Y1708" s="85">
        <v>99.47999999999999</v>
      </c>
      <c r="Z1708" s="88"/>
      <c r="AA1708" s="85">
        <v>0</v>
      </c>
      <c r="AB1708" s="91">
        <v>0</v>
      </c>
      <c r="AC1708" s="86">
        <v>0</v>
      </c>
      <c r="AD1708" s="86">
        <v>0</v>
      </c>
      <c r="AE1708" s="86">
        <v>0</v>
      </c>
      <c r="AF1708" s="88">
        <v>0</v>
      </c>
      <c r="AG1708" s="85">
        <v>0</v>
      </c>
      <c r="AH1708" s="86">
        <v>1.3849999999999999E-3</v>
      </c>
      <c r="AI1708" s="88">
        <v>0</v>
      </c>
      <c r="AJ1708" s="150">
        <v>1</v>
      </c>
      <c r="AK1708" s="151">
        <v>0</v>
      </c>
    </row>
    <row r="1709" spans="1:37" x14ac:dyDescent="0.2">
      <c r="A1709" s="149" t="s">
        <v>3448</v>
      </c>
      <c r="B1709" s="66" t="s">
        <v>3449</v>
      </c>
      <c r="C1709" s="67">
        <v>42</v>
      </c>
      <c r="D1709" s="84" t="s">
        <v>335</v>
      </c>
      <c r="E1709" s="85">
        <v>49.699393648727302</v>
      </c>
      <c r="F1709" s="91">
        <v>49.699393648727302</v>
      </c>
      <c r="G1709" s="86">
        <v>27.821931417217598</v>
      </c>
      <c r="H1709" s="86">
        <v>27.821931417217598</v>
      </c>
      <c r="I1709" s="86">
        <v>0.22</v>
      </c>
      <c r="J1709" s="86">
        <v>0.21</v>
      </c>
      <c r="K1709" s="87">
        <v>0</v>
      </c>
      <c r="L1709" s="85">
        <v>0.76999999933300001</v>
      </c>
      <c r="M1709" s="86">
        <v>0</v>
      </c>
      <c r="N1709" s="86"/>
      <c r="O1709" s="86">
        <v>61.786469344608903</v>
      </c>
      <c r="P1709" s="86">
        <v>0.17699999999999999</v>
      </c>
      <c r="Q1709" s="88">
        <v>0.15229999999999999</v>
      </c>
      <c r="R1709" s="85">
        <v>0</v>
      </c>
      <c r="S1709" s="86">
        <v>2.6</v>
      </c>
      <c r="T1709" s="86">
        <v>0.9</v>
      </c>
      <c r="U1709" s="88">
        <v>9.9345688739680007</v>
      </c>
      <c r="V1709" s="89">
        <v>4.57</v>
      </c>
      <c r="W1709" s="85"/>
      <c r="X1709" s="88"/>
      <c r="Y1709" s="85">
        <v>100</v>
      </c>
      <c r="Z1709" s="88">
        <v>100</v>
      </c>
      <c r="AA1709" s="85">
        <v>0.01</v>
      </c>
      <c r="AB1709" s="91">
        <v>0.01</v>
      </c>
      <c r="AC1709" s="86">
        <v>0.01</v>
      </c>
      <c r="AD1709" s="86">
        <v>0.01</v>
      </c>
      <c r="AE1709" s="86">
        <v>0</v>
      </c>
      <c r="AF1709" s="88">
        <v>0.75360000068300004</v>
      </c>
      <c r="AG1709" s="85">
        <v>0</v>
      </c>
      <c r="AH1709" s="86">
        <v>1.573E-3</v>
      </c>
      <c r="AI1709" s="88">
        <v>0</v>
      </c>
      <c r="AJ1709" s="150">
        <v>1.1299999999999999</v>
      </c>
      <c r="AK1709" s="151">
        <v>1</v>
      </c>
    </row>
    <row r="1710" spans="1:37" x14ac:dyDescent="0.2">
      <c r="A1710" s="149" t="s">
        <v>3450</v>
      </c>
      <c r="B1710" s="66" t="s">
        <v>3451</v>
      </c>
      <c r="C1710" s="67">
        <v>42</v>
      </c>
      <c r="D1710" s="84" t="s">
        <v>335</v>
      </c>
      <c r="E1710" s="85">
        <v>36.863430702392797</v>
      </c>
      <c r="F1710" s="91">
        <v>36.863430702392797</v>
      </c>
      <c r="G1710" s="86">
        <v>23.719733179263599</v>
      </c>
      <c r="H1710" s="86">
        <v>23.719733179263599</v>
      </c>
      <c r="I1710" s="86">
        <v>0.31</v>
      </c>
      <c r="J1710" s="86">
        <v>0.28000000000000003</v>
      </c>
      <c r="K1710" s="87">
        <v>0</v>
      </c>
      <c r="L1710" s="85">
        <v>0.95000000032800003</v>
      </c>
      <c r="M1710" s="86">
        <v>0</v>
      </c>
      <c r="N1710" s="86"/>
      <c r="O1710" s="86">
        <v>58.905597326650003</v>
      </c>
      <c r="P1710" s="86">
        <v>0.25800000000000001</v>
      </c>
      <c r="Q1710" s="88">
        <v>0.27510000000000001</v>
      </c>
      <c r="R1710" s="85">
        <v>0</v>
      </c>
      <c r="S1710" s="86">
        <v>3.6</v>
      </c>
      <c r="T1710" s="86">
        <v>1.01</v>
      </c>
      <c r="U1710" s="88">
        <v>12.412866822237101</v>
      </c>
      <c r="V1710" s="89">
        <v>4.8</v>
      </c>
      <c r="W1710" s="85"/>
      <c r="X1710" s="88"/>
      <c r="Y1710" s="85">
        <v>100</v>
      </c>
      <c r="Z1710" s="88">
        <v>100</v>
      </c>
      <c r="AA1710" s="85">
        <v>0.87</v>
      </c>
      <c r="AB1710" s="91">
        <v>0.87</v>
      </c>
      <c r="AC1710" s="86">
        <v>0.02</v>
      </c>
      <c r="AD1710" s="86">
        <v>0.02</v>
      </c>
      <c r="AE1710" s="86">
        <v>0</v>
      </c>
      <c r="AF1710" s="88">
        <v>8.9289999038999994</v>
      </c>
      <c r="AG1710" s="85">
        <v>0</v>
      </c>
      <c r="AH1710" s="86">
        <v>1.9300000000000001E-3</v>
      </c>
      <c r="AI1710" s="88">
        <v>0</v>
      </c>
      <c r="AJ1710" s="150">
        <v>1.04</v>
      </c>
      <c r="AK1710" s="151">
        <v>0</v>
      </c>
    </row>
    <row r="1711" spans="1:37" x14ac:dyDescent="0.2">
      <c r="A1711" s="149" t="s">
        <v>3452</v>
      </c>
      <c r="B1711" s="66" t="s">
        <v>3453</v>
      </c>
      <c r="C1711" s="67">
        <v>42</v>
      </c>
      <c r="D1711" s="84" t="s">
        <v>335</v>
      </c>
      <c r="E1711" s="85">
        <v>45.759479927255001</v>
      </c>
      <c r="F1711" s="91">
        <v>45.759479927255001</v>
      </c>
      <c r="G1711" s="86">
        <v>28.549713634266201</v>
      </c>
      <c r="H1711" s="86">
        <v>28.549713634266201</v>
      </c>
      <c r="I1711" s="86">
        <v>0.43</v>
      </c>
      <c r="J1711" s="86">
        <v>0.26</v>
      </c>
      <c r="K1711" s="87">
        <v>0</v>
      </c>
      <c r="L1711" s="85">
        <v>1.4900000007300001</v>
      </c>
      <c r="M1711" s="86">
        <v>0</v>
      </c>
      <c r="N1711" s="86"/>
      <c r="O1711" s="86">
        <v>68.044459881903407</v>
      </c>
      <c r="P1711" s="86">
        <v>0.20300000000000001</v>
      </c>
      <c r="Q1711" s="88">
        <v>9.8000000000000004E-2</v>
      </c>
      <c r="R1711" s="85">
        <v>0</v>
      </c>
      <c r="S1711" s="86">
        <v>2.4</v>
      </c>
      <c r="T1711" s="86">
        <v>1.08</v>
      </c>
      <c r="U1711" s="88">
        <v>13.7740560788252</v>
      </c>
      <c r="V1711" s="89">
        <v>4.54</v>
      </c>
      <c r="W1711" s="85"/>
      <c r="X1711" s="88"/>
      <c r="Y1711" s="85">
        <v>100</v>
      </c>
      <c r="Z1711" s="88"/>
      <c r="AA1711" s="85">
        <v>0.1</v>
      </c>
      <c r="AB1711" s="91">
        <v>0.1</v>
      </c>
      <c r="AC1711" s="86">
        <v>7.0000000000000007E-2</v>
      </c>
      <c r="AD1711" s="86">
        <v>7.0000000000000007E-2</v>
      </c>
      <c r="AE1711" s="86">
        <v>0</v>
      </c>
      <c r="AF1711" s="88">
        <v>7.0830998455599996</v>
      </c>
      <c r="AG1711" s="85">
        <v>0</v>
      </c>
      <c r="AH1711" s="86">
        <v>2.2190000000000001E-3</v>
      </c>
      <c r="AI1711" s="88">
        <v>0</v>
      </c>
      <c r="AJ1711" s="150">
        <v>1.1499999999999999</v>
      </c>
      <c r="AK1711" s="151">
        <v>1</v>
      </c>
    </row>
    <row r="1712" spans="1:37" x14ac:dyDescent="0.2">
      <c r="A1712" s="149" t="s">
        <v>3454</v>
      </c>
      <c r="B1712" s="66" t="s">
        <v>3455</v>
      </c>
      <c r="C1712" s="67">
        <v>42</v>
      </c>
      <c r="D1712" s="84" t="s">
        <v>335</v>
      </c>
      <c r="E1712" s="85">
        <v>17.357321715468501</v>
      </c>
      <c r="F1712" s="91">
        <v>17.357321715468501</v>
      </c>
      <c r="G1712" s="86">
        <v>12.2479700096976</v>
      </c>
      <c r="H1712" s="86">
        <v>12.2479700096976</v>
      </c>
      <c r="I1712" s="86">
        <v>0.35</v>
      </c>
      <c r="J1712" s="86">
        <v>0.24</v>
      </c>
      <c r="K1712" s="87">
        <v>0</v>
      </c>
      <c r="L1712" s="85">
        <v>2.9500000000700002</v>
      </c>
      <c r="M1712" s="86">
        <v>0</v>
      </c>
      <c r="N1712" s="86"/>
      <c r="O1712" s="86">
        <v>54.276266346009301</v>
      </c>
      <c r="P1712" s="86">
        <v>0.23499999999999999</v>
      </c>
      <c r="Q1712" s="88">
        <v>0.1608</v>
      </c>
      <c r="R1712" s="85">
        <v>0</v>
      </c>
      <c r="S1712" s="86">
        <v>3.3</v>
      </c>
      <c r="T1712" s="86">
        <v>1.24</v>
      </c>
      <c r="U1712" s="88">
        <v>26.046114432109299</v>
      </c>
      <c r="V1712" s="89">
        <v>4.08</v>
      </c>
      <c r="W1712" s="85"/>
      <c r="X1712" s="88"/>
      <c r="Y1712" s="85">
        <v>100</v>
      </c>
      <c r="Z1712" s="88"/>
      <c r="AA1712" s="85">
        <v>0.03</v>
      </c>
      <c r="AB1712" s="91">
        <v>0.03</v>
      </c>
      <c r="AC1712" s="86">
        <v>0.05</v>
      </c>
      <c r="AD1712" s="86">
        <v>0.05</v>
      </c>
      <c r="AE1712" s="86">
        <v>0</v>
      </c>
      <c r="AF1712" s="88">
        <v>0.15340000391399999</v>
      </c>
      <c r="AG1712" s="85">
        <v>9.2966999990899996E-2</v>
      </c>
      <c r="AH1712" s="86">
        <v>9.1600000000000004E-4</v>
      </c>
      <c r="AI1712" s="88">
        <v>0</v>
      </c>
      <c r="AJ1712" s="150">
        <v>1.03</v>
      </c>
      <c r="AK1712" s="151">
        <v>0</v>
      </c>
    </row>
    <row r="1713" spans="1:37" x14ac:dyDescent="0.2">
      <c r="A1713" s="149" t="s">
        <v>3456</v>
      </c>
      <c r="B1713" s="66" t="s">
        <v>3457</v>
      </c>
      <c r="C1713" s="67">
        <v>46</v>
      </c>
      <c r="D1713" s="84" t="s">
        <v>335</v>
      </c>
      <c r="E1713" s="85">
        <v>18.505168520705201</v>
      </c>
      <c r="F1713" s="91">
        <v>18.496882315165799</v>
      </c>
      <c r="G1713" s="86">
        <v>9.3302674372837799</v>
      </c>
      <c r="H1713" s="86">
        <v>9.3261243345141196</v>
      </c>
      <c r="I1713" s="86">
        <v>0.48</v>
      </c>
      <c r="J1713" s="86">
        <v>0.32</v>
      </c>
      <c r="K1713" s="87">
        <v>0</v>
      </c>
      <c r="L1713" s="85">
        <v>4.9200000026900002</v>
      </c>
      <c r="M1713" s="86">
        <v>0</v>
      </c>
      <c r="N1713" s="86"/>
      <c r="O1713" s="86">
        <v>48.532159060581797</v>
      </c>
      <c r="P1713" s="86">
        <v>0.21299999999999999</v>
      </c>
      <c r="Q1713" s="88">
        <v>0.93220000000000003</v>
      </c>
      <c r="R1713" s="85">
        <v>0</v>
      </c>
      <c r="S1713" s="86">
        <v>2.6</v>
      </c>
      <c r="T1713" s="86">
        <v>1.29</v>
      </c>
      <c r="U1713" s="88">
        <v>10.9284693306817</v>
      </c>
      <c r="V1713" s="89">
        <v>3.68</v>
      </c>
      <c r="W1713" s="85"/>
      <c r="X1713" s="88"/>
      <c r="Y1713" s="85">
        <v>99.82</v>
      </c>
      <c r="Z1713" s="88">
        <v>100</v>
      </c>
      <c r="AA1713" s="85">
        <v>0</v>
      </c>
      <c r="AB1713" s="91">
        <v>0</v>
      </c>
      <c r="AC1713" s="86">
        <v>0</v>
      </c>
      <c r="AD1713" s="86">
        <v>0</v>
      </c>
      <c r="AE1713" s="86">
        <v>0</v>
      </c>
      <c r="AF1713" s="88">
        <v>1.7292000064799999</v>
      </c>
      <c r="AG1713" s="85">
        <v>0</v>
      </c>
      <c r="AH1713" s="86">
        <v>2.1489999999999999E-3</v>
      </c>
      <c r="AI1713" s="88">
        <v>0</v>
      </c>
      <c r="AJ1713" s="150">
        <v>1.05</v>
      </c>
      <c r="AK1713" s="151">
        <v>0</v>
      </c>
    </row>
    <row r="1714" spans="1:37" x14ac:dyDescent="0.2">
      <c r="A1714" s="149" t="s">
        <v>3458</v>
      </c>
      <c r="B1714" s="66" t="s">
        <v>3459</v>
      </c>
      <c r="C1714" s="67">
        <v>46</v>
      </c>
      <c r="D1714" s="84" t="s">
        <v>335</v>
      </c>
      <c r="E1714" s="85">
        <v>19.982138870283499</v>
      </c>
      <c r="F1714" s="91">
        <v>19.919345836124101</v>
      </c>
      <c r="G1714" s="86">
        <v>12.0004465282429</v>
      </c>
      <c r="H1714" s="86">
        <v>11.975329314579101</v>
      </c>
      <c r="I1714" s="86">
        <v>0.47</v>
      </c>
      <c r="J1714" s="86">
        <v>0.38</v>
      </c>
      <c r="K1714" s="87">
        <v>0</v>
      </c>
      <c r="L1714" s="85">
        <v>5.9499999939899997</v>
      </c>
      <c r="M1714" s="86">
        <v>0</v>
      </c>
      <c r="N1714" s="86"/>
      <c r="O1714" s="86">
        <v>44.302059496567502</v>
      </c>
      <c r="P1714" s="86">
        <v>0.224</v>
      </c>
      <c r="Q1714" s="88">
        <v>0.48060000000000003</v>
      </c>
      <c r="R1714" s="85">
        <v>0</v>
      </c>
      <c r="S1714" s="86">
        <v>6.1</v>
      </c>
      <c r="T1714" s="86">
        <v>1.04</v>
      </c>
      <c r="U1714" s="88">
        <v>11.9837017191337</v>
      </c>
      <c r="V1714" s="89">
        <v>3.75</v>
      </c>
      <c r="W1714" s="85"/>
      <c r="X1714" s="88">
        <v>35.566666666700002</v>
      </c>
      <c r="Y1714" s="85">
        <v>40.840000000000003</v>
      </c>
      <c r="Z1714" s="88"/>
      <c r="AA1714" s="85">
        <v>0</v>
      </c>
      <c r="AB1714" s="91">
        <v>0</v>
      </c>
      <c r="AC1714" s="86">
        <v>0</v>
      </c>
      <c r="AD1714" s="86">
        <v>0</v>
      </c>
      <c r="AE1714" s="86">
        <v>0</v>
      </c>
      <c r="AF1714" s="88">
        <v>1.7915999871299999</v>
      </c>
      <c r="AG1714" s="85">
        <v>0</v>
      </c>
      <c r="AH1714" s="86">
        <v>1.8569999999999999E-3</v>
      </c>
      <c r="AI1714" s="88">
        <v>0</v>
      </c>
      <c r="AJ1714" s="150">
        <v>1.05</v>
      </c>
      <c r="AK1714" s="151">
        <v>0</v>
      </c>
    </row>
    <row r="1715" spans="1:37" x14ac:dyDescent="0.2">
      <c r="A1715" s="149" t="s">
        <v>3460</v>
      </c>
      <c r="B1715" s="66" t="s">
        <v>3461</v>
      </c>
      <c r="C1715" s="67">
        <v>46</v>
      </c>
      <c r="D1715" s="84" t="s">
        <v>335</v>
      </c>
      <c r="E1715" s="85">
        <v>29.397295590866001</v>
      </c>
      <c r="F1715" s="91">
        <v>29.397295590866001</v>
      </c>
      <c r="G1715" s="86">
        <v>19.297195622435002</v>
      </c>
      <c r="H1715" s="86">
        <v>19.297195622435002</v>
      </c>
      <c r="I1715" s="86">
        <v>0.57999999999999996</v>
      </c>
      <c r="J1715" s="86">
        <v>0.35</v>
      </c>
      <c r="K1715" s="87">
        <v>0</v>
      </c>
      <c r="L1715" s="85">
        <v>3.1699999991799999</v>
      </c>
      <c r="M1715" s="86">
        <v>0</v>
      </c>
      <c r="N1715" s="86"/>
      <c r="O1715" s="86">
        <v>67.639950355999702</v>
      </c>
      <c r="P1715" s="86">
        <v>0.24399999999999999</v>
      </c>
      <c r="Q1715" s="88">
        <v>0.44579999999999997</v>
      </c>
      <c r="R1715" s="85">
        <v>0</v>
      </c>
      <c r="S1715" s="86">
        <v>5</v>
      </c>
      <c r="T1715" s="86">
        <v>1.0900000000000001</v>
      </c>
      <c r="U1715" s="88">
        <v>12.168525728717199</v>
      </c>
      <c r="V1715" s="89">
        <v>4.08</v>
      </c>
      <c r="W1715" s="85"/>
      <c r="X1715" s="88">
        <v>46.733333333300003</v>
      </c>
      <c r="Y1715" s="85">
        <v>66.72</v>
      </c>
      <c r="Z1715" s="88">
        <v>100</v>
      </c>
      <c r="AA1715" s="85">
        <v>0.27</v>
      </c>
      <c r="AB1715" s="91">
        <v>0.27</v>
      </c>
      <c r="AC1715" s="86">
        <v>0.2</v>
      </c>
      <c r="AD1715" s="86">
        <v>0.2</v>
      </c>
      <c r="AE1715" s="86">
        <v>0</v>
      </c>
      <c r="AF1715" s="88">
        <v>2.5669000142099998</v>
      </c>
      <c r="AG1715" s="85">
        <v>0</v>
      </c>
      <c r="AH1715" s="86">
        <v>3.369E-3</v>
      </c>
      <c r="AI1715" s="88">
        <v>0</v>
      </c>
      <c r="AJ1715" s="150">
        <v>1.1200000000000001</v>
      </c>
      <c r="AK1715" s="151">
        <v>0</v>
      </c>
    </row>
    <row r="1716" spans="1:37" x14ac:dyDescent="0.2">
      <c r="A1716" s="149" t="s">
        <v>3462</v>
      </c>
      <c r="B1716" s="66" t="s">
        <v>3463</v>
      </c>
      <c r="C1716" s="67">
        <v>46</v>
      </c>
      <c r="D1716" s="84" t="s">
        <v>335</v>
      </c>
      <c r="E1716" s="85">
        <v>11.552349236119801</v>
      </c>
      <c r="F1716" s="91">
        <v>11.552349236119801</v>
      </c>
      <c r="G1716" s="86">
        <v>8.3033663892724494</v>
      </c>
      <c r="H1716" s="86">
        <v>8.3033663892724494</v>
      </c>
      <c r="I1716" s="86">
        <v>0.23</v>
      </c>
      <c r="J1716" s="86">
        <v>0.34</v>
      </c>
      <c r="K1716" s="87">
        <v>0</v>
      </c>
      <c r="L1716" s="85">
        <v>1.6500000030199999</v>
      </c>
      <c r="M1716" s="86">
        <v>0</v>
      </c>
      <c r="N1716" s="86"/>
      <c r="O1716" s="86">
        <v>42.7664974619289</v>
      </c>
      <c r="P1716" s="86">
        <v>0.33</v>
      </c>
      <c r="Q1716" s="88">
        <v>0.42659999999999998</v>
      </c>
      <c r="R1716" s="85">
        <v>0</v>
      </c>
      <c r="S1716" s="86">
        <v>7.7</v>
      </c>
      <c r="T1716" s="86">
        <v>1.37</v>
      </c>
      <c r="U1716" s="88">
        <v>14.261557887275099</v>
      </c>
      <c r="V1716" s="89">
        <v>3.53</v>
      </c>
      <c r="W1716" s="85"/>
      <c r="X1716" s="88">
        <v>35.233333333300003</v>
      </c>
      <c r="Y1716" s="85">
        <v>18.560000000000002</v>
      </c>
      <c r="Z1716" s="88"/>
      <c r="AA1716" s="85">
        <v>0.5</v>
      </c>
      <c r="AB1716" s="91">
        <v>0.5</v>
      </c>
      <c r="AC1716" s="86">
        <v>0.19</v>
      </c>
      <c r="AD1716" s="86">
        <v>0.19</v>
      </c>
      <c r="AE1716" s="86">
        <v>0</v>
      </c>
      <c r="AF1716" s="88">
        <v>0.83530002985200003</v>
      </c>
      <c r="AG1716" s="85">
        <v>0</v>
      </c>
      <c r="AH1716" s="86">
        <v>3.1210000000000001E-3</v>
      </c>
      <c r="AI1716" s="88">
        <v>0</v>
      </c>
      <c r="AJ1716" s="150">
        <v>1.1000000000000001</v>
      </c>
      <c r="AK1716" s="151">
        <v>0</v>
      </c>
    </row>
    <row r="1717" spans="1:37" x14ac:dyDescent="0.2">
      <c r="A1717" s="149" t="s">
        <v>3464</v>
      </c>
      <c r="B1717" s="66" t="s">
        <v>3465</v>
      </c>
      <c r="C1717" s="67">
        <v>42</v>
      </c>
      <c r="D1717" s="84" t="s">
        <v>335</v>
      </c>
      <c r="E1717" s="85">
        <v>57.7541111528569</v>
      </c>
      <c r="F1717" s="91">
        <v>57.7541111528569</v>
      </c>
      <c r="G1717" s="86">
        <v>39.717060200572199</v>
      </c>
      <c r="H1717" s="86">
        <v>39.717060200572199</v>
      </c>
      <c r="I1717" s="86">
        <v>0.25</v>
      </c>
      <c r="J1717" s="86">
        <v>0.69</v>
      </c>
      <c r="K1717" s="87">
        <v>0</v>
      </c>
      <c r="L1717" s="85">
        <v>1.0899999998700001</v>
      </c>
      <c r="M1717" s="86">
        <v>0</v>
      </c>
      <c r="N1717" s="86"/>
      <c r="O1717" s="86">
        <v>78.582964313623293</v>
      </c>
      <c r="P1717" s="86">
        <v>0.32900000000000001</v>
      </c>
      <c r="Q1717" s="88">
        <v>6.4199999999999993E-2</v>
      </c>
      <c r="R1717" s="85">
        <v>0</v>
      </c>
      <c r="S1717" s="86">
        <v>2.2000000000000002</v>
      </c>
      <c r="T1717" s="86">
        <v>0.94</v>
      </c>
      <c r="U1717" s="88">
        <v>8.1413831970174293</v>
      </c>
      <c r="V1717" s="89">
        <v>4.4000000000000004</v>
      </c>
      <c r="W1717" s="85"/>
      <c r="X1717" s="88"/>
      <c r="Y1717" s="85">
        <v>-100</v>
      </c>
      <c r="Z1717" s="88"/>
      <c r="AA1717" s="85">
        <v>0.53</v>
      </c>
      <c r="AB1717" s="91">
        <v>0.53</v>
      </c>
      <c r="AC1717" s="86">
        <v>0.09</v>
      </c>
      <c r="AD1717" s="86">
        <v>0.09</v>
      </c>
      <c r="AE1717" s="86">
        <v>0</v>
      </c>
      <c r="AF1717" s="88">
        <v>14.241600034899999</v>
      </c>
      <c r="AG1717" s="85">
        <v>0</v>
      </c>
      <c r="AH1717" s="86">
        <v>5.6049999999999997E-3</v>
      </c>
      <c r="AI1717" s="88">
        <v>5.4061999982000002E-2</v>
      </c>
      <c r="AJ1717" s="150">
        <v>1.1000000000000001</v>
      </c>
      <c r="AK1717" s="151">
        <v>0</v>
      </c>
    </row>
    <row r="1718" spans="1:37" x14ac:dyDescent="0.2">
      <c r="A1718" s="149" t="s">
        <v>3466</v>
      </c>
      <c r="B1718" s="66" t="s">
        <v>3467</v>
      </c>
      <c r="C1718" s="67">
        <v>46</v>
      </c>
      <c r="D1718" s="84" t="s">
        <v>335</v>
      </c>
      <c r="E1718" s="85">
        <v>41.107503060099297</v>
      </c>
      <c r="F1718" s="91">
        <v>41.107503060099297</v>
      </c>
      <c r="G1718" s="86">
        <v>21.688770194126601</v>
      </c>
      <c r="H1718" s="86">
        <v>21.688770194126601</v>
      </c>
      <c r="I1718" s="86">
        <v>0.52</v>
      </c>
      <c r="J1718" s="86">
        <v>0.37</v>
      </c>
      <c r="K1718" s="87">
        <v>0</v>
      </c>
      <c r="L1718" s="85">
        <v>2.1799999989900001</v>
      </c>
      <c r="M1718" s="86">
        <v>0</v>
      </c>
      <c r="N1718" s="86"/>
      <c r="O1718" s="86">
        <v>51.921481891069902</v>
      </c>
      <c r="P1718" s="86">
        <v>0.27900000000000003</v>
      </c>
      <c r="Q1718" s="88">
        <v>1.1014999999999999</v>
      </c>
      <c r="R1718" s="85">
        <v>0</v>
      </c>
      <c r="S1718" s="86">
        <v>5</v>
      </c>
      <c r="T1718" s="86">
        <v>1.85</v>
      </c>
      <c r="U1718" s="88">
        <v>12.8311735607417</v>
      </c>
      <c r="V1718" s="89">
        <v>4.07</v>
      </c>
      <c r="W1718" s="85"/>
      <c r="X1718" s="88"/>
      <c r="Y1718" s="85">
        <v>-100</v>
      </c>
      <c r="Z1718" s="88">
        <v>-100</v>
      </c>
      <c r="AA1718" s="85">
        <v>0.19</v>
      </c>
      <c r="AB1718" s="91">
        <v>0.19</v>
      </c>
      <c r="AC1718" s="86">
        <v>7.0000000000000007E-2</v>
      </c>
      <c r="AD1718" s="86">
        <v>7.0000000000000007E-2</v>
      </c>
      <c r="AE1718" s="86">
        <v>0</v>
      </c>
      <c r="AF1718" s="88">
        <v>2.4999999429600002E-3</v>
      </c>
      <c r="AG1718" s="85">
        <v>0</v>
      </c>
      <c r="AH1718" s="86">
        <v>2.4009999999999999E-3</v>
      </c>
      <c r="AI1718" s="88">
        <v>0</v>
      </c>
      <c r="AJ1718" s="150">
        <v>1.07</v>
      </c>
      <c r="AK1718" s="151">
        <v>0</v>
      </c>
    </row>
    <row r="1719" spans="1:37" x14ac:dyDescent="0.2">
      <c r="A1719" s="149" t="s">
        <v>3243</v>
      </c>
      <c r="B1719" s="66" t="s">
        <v>3468</v>
      </c>
      <c r="C1719" s="67">
        <v>46</v>
      </c>
      <c r="D1719" s="84" t="s">
        <v>335</v>
      </c>
      <c r="E1719" s="85">
        <v>21.063311486959201</v>
      </c>
      <c r="F1719" s="91">
        <v>21.060830823728999</v>
      </c>
      <c r="G1719" s="86">
        <v>12.114566950619899</v>
      </c>
      <c r="H1719" s="86">
        <v>12.1140708179739</v>
      </c>
      <c r="I1719" s="86">
        <v>0.41</v>
      </c>
      <c r="J1719" s="86">
        <v>0.59</v>
      </c>
      <c r="K1719" s="87">
        <v>0</v>
      </c>
      <c r="L1719" s="85">
        <v>0.97999999936100002</v>
      </c>
      <c r="M1719" s="86">
        <v>0</v>
      </c>
      <c r="N1719" s="86"/>
      <c r="O1719" s="86">
        <v>45.532741398446198</v>
      </c>
      <c r="P1719" s="86">
        <v>0.32600000000000001</v>
      </c>
      <c r="Q1719" s="88">
        <v>0.41899999999999998</v>
      </c>
      <c r="R1719" s="85">
        <v>0</v>
      </c>
      <c r="S1719" s="86">
        <v>8.6</v>
      </c>
      <c r="T1719" s="86">
        <v>1.08</v>
      </c>
      <c r="U1719" s="88">
        <v>14.4037229793758</v>
      </c>
      <c r="V1719" s="89">
        <v>3.67</v>
      </c>
      <c r="W1719" s="85"/>
      <c r="X1719" s="88">
        <v>44.233333333300003</v>
      </c>
      <c r="Y1719" s="85">
        <v>43.319999999999993</v>
      </c>
      <c r="Z1719" s="88"/>
      <c r="AA1719" s="85">
        <v>1.53</v>
      </c>
      <c r="AB1719" s="91">
        <v>1.53</v>
      </c>
      <c r="AC1719" s="86">
        <v>0.83</v>
      </c>
      <c r="AD1719" s="86">
        <v>0.83</v>
      </c>
      <c r="AE1719" s="86">
        <v>0</v>
      </c>
      <c r="AF1719" s="88">
        <v>0.90310001314400001</v>
      </c>
      <c r="AG1719" s="85">
        <v>9.2733999901799993E-2</v>
      </c>
      <c r="AH1719" s="86">
        <v>7.9229999999999995E-3</v>
      </c>
      <c r="AI1719" s="88">
        <v>5.4061999942700001E-2</v>
      </c>
      <c r="AJ1719" s="150">
        <v>1.02</v>
      </c>
      <c r="AK1719" s="151">
        <v>0</v>
      </c>
    </row>
    <row r="1720" spans="1:37" x14ac:dyDescent="0.2">
      <c r="A1720" s="149" t="s">
        <v>3469</v>
      </c>
      <c r="B1720" s="66" t="s">
        <v>3470</v>
      </c>
      <c r="C1720" s="67">
        <v>42</v>
      </c>
      <c r="D1720" s="84" t="s">
        <v>335</v>
      </c>
      <c r="E1720" s="85">
        <v>40.172010470202501</v>
      </c>
      <c r="F1720" s="91">
        <v>40.172010470202501</v>
      </c>
      <c r="G1720" s="86">
        <v>25.238057968745899</v>
      </c>
      <c r="H1720" s="86">
        <v>25.238057968745899</v>
      </c>
      <c r="I1720" s="86">
        <v>0.33</v>
      </c>
      <c r="J1720" s="86">
        <v>0.24</v>
      </c>
      <c r="K1720" s="87">
        <v>0</v>
      </c>
      <c r="L1720" s="85">
        <v>1.1699999993400001</v>
      </c>
      <c r="M1720" s="86">
        <v>0</v>
      </c>
      <c r="N1720" s="86"/>
      <c r="O1720" s="86">
        <v>71.556912341910206</v>
      </c>
      <c r="P1720" s="86">
        <v>0.21</v>
      </c>
      <c r="Q1720" s="88">
        <v>0</v>
      </c>
      <c r="R1720" s="85">
        <v>0</v>
      </c>
      <c r="S1720" s="86">
        <v>3.4</v>
      </c>
      <c r="T1720" s="86">
        <v>0.65</v>
      </c>
      <c r="U1720" s="88">
        <v>11.5415720956928</v>
      </c>
      <c r="V1720" s="89">
        <v>5</v>
      </c>
      <c r="W1720" s="85"/>
      <c r="X1720" s="88"/>
      <c r="Y1720" s="85"/>
      <c r="Z1720" s="88"/>
      <c r="AA1720" s="85">
        <v>2.65</v>
      </c>
      <c r="AB1720" s="91">
        <v>2.65</v>
      </c>
      <c r="AC1720" s="86">
        <v>0.93</v>
      </c>
      <c r="AD1720" s="86">
        <v>0.93</v>
      </c>
      <c r="AE1720" s="86">
        <v>0</v>
      </c>
      <c r="AF1720" s="88">
        <v>2.1851999747300002</v>
      </c>
      <c r="AG1720" s="85">
        <v>2.3066999998499999E-2</v>
      </c>
      <c r="AH1720" s="86">
        <v>1.75E-3</v>
      </c>
      <c r="AI1720" s="88">
        <v>0</v>
      </c>
      <c r="AJ1720" s="150">
        <v>1.04</v>
      </c>
      <c r="AK1720" s="151">
        <v>0</v>
      </c>
    </row>
    <row r="1721" spans="1:37" x14ac:dyDescent="0.2">
      <c r="A1721" s="149" t="s">
        <v>3471</v>
      </c>
      <c r="B1721" s="66" t="s">
        <v>3472</v>
      </c>
      <c r="C1721" s="67">
        <v>42</v>
      </c>
      <c r="D1721" s="84" t="s">
        <v>335</v>
      </c>
      <c r="E1721" s="85">
        <v>47.363656854993103</v>
      </c>
      <c r="F1721" s="91">
        <v>47.363656854993103</v>
      </c>
      <c r="G1721" s="86">
        <v>26.333735245816602</v>
      </c>
      <c r="H1721" s="86">
        <v>26.333735245816602</v>
      </c>
      <c r="I1721" s="86">
        <v>0.26</v>
      </c>
      <c r="J1721" s="86">
        <v>0.26</v>
      </c>
      <c r="K1721" s="87">
        <v>0</v>
      </c>
      <c r="L1721" s="85">
        <v>1.29999999952</v>
      </c>
      <c r="M1721" s="86">
        <v>0</v>
      </c>
      <c r="N1721" s="86"/>
      <c r="O1721" s="86">
        <v>70.311648416984596</v>
      </c>
      <c r="P1721" s="86">
        <v>0.20699999999999999</v>
      </c>
      <c r="Q1721" s="88">
        <v>0</v>
      </c>
      <c r="R1721" s="85">
        <v>0</v>
      </c>
      <c r="S1721" s="86">
        <v>3.5</v>
      </c>
      <c r="T1721" s="86">
        <v>0.68</v>
      </c>
      <c r="U1721" s="88">
        <v>10.3879469189294</v>
      </c>
      <c r="V1721" s="89">
        <v>5</v>
      </c>
      <c r="W1721" s="85"/>
      <c r="X1721" s="88"/>
      <c r="Y1721" s="85"/>
      <c r="Z1721" s="88"/>
      <c r="AA1721" s="85">
        <v>4.45</v>
      </c>
      <c r="AB1721" s="91">
        <v>4.45</v>
      </c>
      <c r="AC1721" s="86">
        <v>1.35</v>
      </c>
      <c r="AD1721" s="86">
        <v>1.35</v>
      </c>
      <c r="AE1721" s="86">
        <v>0</v>
      </c>
      <c r="AF1721" s="88">
        <v>8.5998001067200001</v>
      </c>
      <c r="AG1721" s="85">
        <v>0.123489999987</v>
      </c>
      <c r="AH1721" s="86">
        <v>4.0590000000000001E-3</v>
      </c>
      <c r="AI1721" s="88">
        <v>0</v>
      </c>
      <c r="AJ1721" s="150">
        <v>1.07</v>
      </c>
      <c r="AK1721" s="151">
        <v>0</v>
      </c>
    </row>
    <row r="1722" spans="1:37" x14ac:dyDescent="0.2">
      <c r="A1722" s="149" t="s">
        <v>3473</v>
      </c>
      <c r="B1722" s="66" t="s">
        <v>3474</v>
      </c>
      <c r="C1722" s="67">
        <v>42</v>
      </c>
      <c r="D1722" s="84" t="s">
        <v>335</v>
      </c>
      <c r="E1722" s="85">
        <v>28.1698813728154</v>
      </c>
      <c r="F1722" s="91">
        <v>28.1698813728154</v>
      </c>
      <c r="G1722" s="86">
        <v>18.7086842343566</v>
      </c>
      <c r="H1722" s="86">
        <v>18.7086842343566</v>
      </c>
      <c r="I1722" s="86">
        <v>0.52</v>
      </c>
      <c r="J1722" s="86">
        <v>0.41</v>
      </c>
      <c r="K1722" s="87">
        <v>0</v>
      </c>
      <c r="L1722" s="85">
        <v>2.4700000021299999</v>
      </c>
      <c r="M1722" s="86">
        <v>0</v>
      </c>
      <c r="N1722" s="86"/>
      <c r="O1722" s="86">
        <v>58.504252126063001</v>
      </c>
      <c r="P1722" s="86">
        <v>0.254</v>
      </c>
      <c r="Q1722" s="88">
        <v>0.2616</v>
      </c>
      <c r="R1722" s="85">
        <v>0</v>
      </c>
      <c r="S1722" s="86">
        <v>5.0999999999999996</v>
      </c>
      <c r="T1722" s="86">
        <v>0.96</v>
      </c>
      <c r="U1722" s="88">
        <v>24.1093905641583</v>
      </c>
      <c r="V1722" s="89">
        <v>4.7300000000000004</v>
      </c>
      <c r="W1722" s="85"/>
      <c r="X1722" s="88"/>
      <c r="Y1722" s="85">
        <v>100</v>
      </c>
      <c r="Z1722" s="88"/>
      <c r="AA1722" s="85">
        <v>3.44</v>
      </c>
      <c r="AB1722" s="91">
        <v>3.44</v>
      </c>
      <c r="AC1722" s="86">
        <v>0.98</v>
      </c>
      <c r="AD1722" s="86">
        <v>0.98</v>
      </c>
      <c r="AE1722" s="86">
        <v>0</v>
      </c>
      <c r="AF1722" s="88">
        <v>3.37360000901</v>
      </c>
      <c r="AG1722" s="85">
        <v>0.110675000027</v>
      </c>
      <c r="AH1722" s="86">
        <v>1.3829999999999999E-3</v>
      </c>
      <c r="AI1722" s="88">
        <v>0</v>
      </c>
      <c r="AJ1722" s="150">
        <v>1.01</v>
      </c>
      <c r="AK1722" s="151">
        <v>0</v>
      </c>
    </row>
    <row r="1723" spans="1:37" x14ac:dyDescent="0.2">
      <c r="A1723" s="149" t="s">
        <v>393</v>
      </c>
      <c r="B1723" s="66" t="s">
        <v>3475</v>
      </c>
      <c r="C1723" s="67">
        <v>42</v>
      </c>
      <c r="D1723" s="84" t="s">
        <v>335</v>
      </c>
      <c r="E1723" s="85">
        <v>27.0765790158447</v>
      </c>
      <c r="F1723" s="91">
        <v>27.0765790158447</v>
      </c>
      <c r="G1723" s="86">
        <v>17.3123852791628</v>
      </c>
      <c r="H1723" s="86">
        <v>17.3123852791628</v>
      </c>
      <c r="I1723" s="86">
        <v>0.51</v>
      </c>
      <c r="J1723" s="86">
        <v>0.4</v>
      </c>
      <c r="K1723" s="87">
        <v>0</v>
      </c>
      <c r="L1723" s="85">
        <v>2.2000000013299998</v>
      </c>
      <c r="M1723" s="86">
        <v>5.7356619852170403E-3</v>
      </c>
      <c r="N1723" s="86"/>
      <c r="O1723" s="86">
        <v>50.457964107528497</v>
      </c>
      <c r="P1723" s="86">
        <v>0.27300000000000002</v>
      </c>
      <c r="Q1723" s="88">
        <v>0.19539999999999999</v>
      </c>
      <c r="R1723" s="85">
        <v>1.98688654877806E-2</v>
      </c>
      <c r="S1723" s="86">
        <v>6.3</v>
      </c>
      <c r="T1723" s="86">
        <v>0.8</v>
      </c>
      <c r="U1723" s="88">
        <v>17.736456787605601</v>
      </c>
      <c r="V1723" s="89">
        <v>4.54</v>
      </c>
      <c r="W1723" s="85">
        <v>26</v>
      </c>
      <c r="X1723" s="88">
        <v>38.866666666699999</v>
      </c>
      <c r="Y1723" s="85">
        <v>99.68</v>
      </c>
      <c r="Z1723" s="88"/>
      <c r="AA1723" s="85">
        <v>4.6100000000000003</v>
      </c>
      <c r="AB1723" s="91">
        <v>4.6100000000000003</v>
      </c>
      <c r="AC1723" s="86">
        <v>0.75</v>
      </c>
      <c r="AD1723" s="86">
        <v>0.75</v>
      </c>
      <c r="AE1723" s="86">
        <v>0</v>
      </c>
      <c r="AF1723" s="88">
        <v>5.4917001757500001</v>
      </c>
      <c r="AG1723" s="85">
        <v>0.16007100008200001</v>
      </c>
      <c r="AH1723" s="86">
        <v>3.473E-3</v>
      </c>
      <c r="AI1723" s="88">
        <v>0</v>
      </c>
      <c r="AJ1723" s="150">
        <v>1.02</v>
      </c>
      <c r="AK1723" s="151">
        <v>0</v>
      </c>
    </row>
    <row r="1724" spans="1:37" x14ac:dyDescent="0.2">
      <c r="A1724" s="149" t="s">
        <v>3476</v>
      </c>
      <c r="B1724" s="66" t="s">
        <v>3477</v>
      </c>
      <c r="C1724" s="67">
        <v>46</v>
      </c>
      <c r="D1724" s="84" t="s">
        <v>335</v>
      </c>
      <c r="E1724" s="85">
        <v>13.698141877632199</v>
      </c>
      <c r="F1724" s="91">
        <v>13.698141877632199</v>
      </c>
      <c r="G1724" s="86">
        <v>10.5709435059514</v>
      </c>
      <c r="H1724" s="86">
        <v>10.5709435059514</v>
      </c>
      <c r="I1724" s="86">
        <v>1.29</v>
      </c>
      <c r="J1724" s="86">
        <v>0.87</v>
      </c>
      <c r="K1724" s="87">
        <v>0</v>
      </c>
      <c r="L1724" s="85">
        <v>3.3000000000599998</v>
      </c>
      <c r="M1724" s="86">
        <v>0</v>
      </c>
      <c r="N1724" s="86"/>
      <c r="O1724" s="86">
        <v>35.889716949961503</v>
      </c>
      <c r="P1724" s="86">
        <v>0.61099999999999999</v>
      </c>
      <c r="Q1724" s="88">
        <v>0.67220000000000002</v>
      </c>
      <c r="R1724" s="85">
        <v>0</v>
      </c>
      <c r="S1724" s="86">
        <v>10.8</v>
      </c>
      <c r="T1724" s="86">
        <v>1.85</v>
      </c>
      <c r="U1724" s="88">
        <v>31.058126119703999</v>
      </c>
      <c r="V1724" s="89">
        <v>3.78</v>
      </c>
      <c r="W1724" s="85">
        <v>32.394790624171598</v>
      </c>
      <c r="X1724" s="88"/>
      <c r="Y1724" s="85">
        <v>100</v>
      </c>
      <c r="Z1724" s="88"/>
      <c r="AA1724" s="85">
        <v>2.38</v>
      </c>
      <c r="AB1724" s="91">
        <v>2.38</v>
      </c>
      <c r="AC1724" s="86">
        <v>0.65</v>
      </c>
      <c r="AD1724" s="86">
        <v>0.65</v>
      </c>
      <c r="AE1724" s="86">
        <v>0</v>
      </c>
      <c r="AF1724" s="88">
        <v>0.34090000391600001</v>
      </c>
      <c r="AG1724" s="85">
        <v>0.73767799989799998</v>
      </c>
      <c r="AH1724" s="86">
        <v>1.1717E-2</v>
      </c>
      <c r="AI1724" s="88">
        <v>5.4061999992499998E-2</v>
      </c>
      <c r="AJ1724" s="150">
        <v>1</v>
      </c>
      <c r="AK1724" s="151">
        <v>0</v>
      </c>
    </row>
    <row r="1725" spans="1:37" x14ac:dyDescent="0.2">
      <c r="A1725" s="149" t="s">
        <v>3478</v>
      </c>
      <c r="B1725" s="66" t="s">
        <v>3479</v>
      </c>
      <c r="C1725" s="67">
        <v>46</v>
      </c>
      <c r="D1725" s="84" t="s">
        <v>335</v>
      </c>
      <c r="E1725" s="85">
        <v>15.275187045198299</v>
      </c>
      <c r="F1725" s="91">
        <v>15.2157425438147</v>
      </c>
      <c r="G1725" s="86">
        <v>11.8110074818079</v>
      </c>
      <c r="H1725" s="86">
        <v>11.7546376960131</v>
      </c>
      <c r="I1725" s="86">
        <v>2.36</v>
      </c>
      <c r="J1725" s="86">
        <v>1.69</v>
      </c>
      <c r="K1725" s="87">
        <v>0</v>
      </c>
      <c r="L1725" s="85">
        <v>0.81999999947699997</v>
      </c>
      <c r="M1725" s="86">
        <v>0</v>
      </c>
      <c r="N1725" s="86"/>
      <c r="O1725" s="86">
        <v>47.993478806119903</v>
      </c>
      <c r="P1725" s="86">
        <v>0.47699999999999998</v>
      </c>
      <c r="Q1725" s="88">
        <v>0.26190000000000002</v>
      </c>
      <c r="R1725" s="85">
        <v>0</v>
      </c>
      <c r="S1725" s="86">
        <v>10.1</v>
      </c>
      <c r="T1725" s="86">
        <v>1.67</v>
      </c>
      <c r="U1725" s="88">
        <v>12.3080865019986</v>
      </c>
      <c r="V1725" s="89">
        <v>3.21</v>
      </c>
      <c r="W1725" s="85">
        <v>38.066666666700002</v>
      </c>
      <c r="X1725" s="88"/>
      <c r="Y1725" s="85">
        <v>65.28</v>
      </c>
      <c r="Z1725" s="88">
        <v>-100</v>
      </c>
      <c r="AA1725" s="85">
        <v>0.23</v>
      </c>
      <c r="AB1725" s="91">
        <v>0.2</v>
      </c>
      <c r="AC1725" s="86">
        <v>0.2</v>
      </c>
      <c r="AD1725" s="86">
        <v>0.17</v>
      </c>
      <c r="AE1725" s="86">
        <v>0</v>
      </c>
      <c r="AF1725" s="88">
        <v>9.1583995760699999</v>
      </c>
      <c r="AG1725" s="85">
        <v>9.2733999991699997E-2</v>
      </c>
      <c r="AH1725" s="86">
        <v>1.0213E-2</v>
      </c>
      <c r="AI1725" s="88">
        <v>0</v>
      </c>
      <c r="AJ1725" s="150">
        <v>1.02</v>
      </c>
      <c r="AK1725" s="151">
        <v>0</v>
      </c>
    </row>
    <row r="1726" spans="1:37" x14ac:dyDescent="0.2">
      <c r="A1726" s="149" t="s">
        <v>3480</v>
      </c>
      <c r="B1726" s="66" t="s">
        <v>3481</v>
      </c>
      <c r="C1726" s="67">
        <v>46</v>
      </c>
      <c r="D1726" s="84" t="s">
        <v>335</v>
      </c>
      <c r="E1726" s="85">
        <v>11.7230254510694</v>
      </c>
      <c r="F1726" s="91">
        <v>11.6453578683236</v>
      </c>
      <c r="G1726" s="86">
        <v>8.8098936551559301</v>
      </c>
      <c r="H1726" s="86">
        <v>8.7489544748476504</v>
      </c>
      <c r="I1726" s="86">
        <v>19.100000000000001</v>
      </c>
      <c r="J1726" s="86">
        <v>12.51</v>
      </c>
      <c r="K1726" s="87">
        <v>0</v>
      </c>
      <c r="L1726" s="85">
        <v>3.1100000022500001</v>
      </c>
      <c r="M1726" s="86">
        <v>0.22948809496230699</v>
      </c>
      <c r="N1726" s="86"/>
      <c r="O1726" s="86">
        <v>42.716791979949903</v>
      </c>
      <c r="P1726" s="86">
        <v>1.5640000000000001</v>
      </c>
      <c r="Q1726" s="88">
        <v>0.57089999999999996</v>
      </c>
      <c r="R1726" s="85">
        <v>3.9447731755424098E-2</v>
      </c>
      <c r="S1726" s="86">
        <v>11.3</v>
      </c>
      <c r="T1726" s="86">
        <v>2.48</v>
      </c>
      <c r="U1726" s="88">
        <v>18.124029155215698</v>
      </c>
      <c r="V1726" s="89">
        <v>3.02</v>
      </c>
      <c r="W1726" s="85">
        <v>34.051272171859999</v>
      </c>
      <c r="X1726" s="88">
        <v>32.9666666667</v>
      </c>
      <c r="Y1726" s="85">
        <v>80.240000000000009</v>
      </c>
      <c r="Z1726" s="88"/>
      <c r="AA1726" s="85">
        <v>0.27</v>
      </c>
      <c r="AB1726" s="91">
        <v>0.27</v>
      </c>
      <c r="AC1726" s="86">
        <v>0.21</v>
      </c>
      <c r="AD1726" s="86">
        <v>0.21</v>
      </c>
      <c r="AE1726" s="86">
        <v>0</v>
      </c>
      <c r="AF1726" s="88">
        <v>9.5899999210999995E-2</v>
      </c>
      <c r="AG1726" s="85">
        <v>0</v>
      </c>
      <c r="AH1726" s="86">
        <v>6.8683999999999995E-2</v>
      </c>
      <c r="AI1726" s="88">
        <v>0.16218600012000001</v>
      </c>
      <c r="AJ1726" s="150">
        <v>1.02</v>
      </c>
      <c r="AK1726" s="151">
        <v>0</v>
      </c>
    </row>
    <row r="1727" spans="1:37" x14ac:dyDescent="0.2">
      <c r="A1727" s="149" t="s">
        <v>3482</v>
      </c>
      <c r="B1727" s="66" t="s">
        <v>3483</v>
      </c>
      <c r="C1727" s="67">
        <v>46</v>
      </c>
      <c r="D1727" s="84" t="s">
        <v>335</v>
      </c>
      <c r="E1727" s="85">
        <v>9.4760882162456994</v>
      </c>
      <c r="F1727" s="91">
        <v>9.4760882162456994</v>
      </c>
      <c r="G1727" s="86">
        <v>7.1118382929406501</v>
      </c>
      <c r="H1727" s="86">
        <v>7.1118382929406501</v>
      </c>
      <c r="I1727" s="86">
        <v>2.33</v>
      </c>
      <c r="J1727" s="86">
        <v>1.25</v>
      </c>
      <c r="K1727" s="87">
        <v>0</v>
      </c>
      <c r="L1727" s="85">
        <v>1.60999999923</v>
      </c>
      <c r="M1727" s="86"/>
      <c r="N1727" s="86"/>
      <c r="O1727" s="86">
        <v>62.919886132574199</v>
      </c>
      <c r="P1727" s="86">
        <v>0.313</v>
      </c>
      <c r="Q1727" s="88">
        <v>0</v>
      </c>
      <c r="R1727" s="85">
        <v>6.5530799475753604E-2</v>
      </c>
      <c r="S1727" s="86">
        <v>9.9</v>
      </c>
      <c r="T1727" s="86">
        <v>1.2</v>
      </c>
      <c r="U1727" s="88">
        <v>19.708218290895498</v>
      </c>
      <c r="V1727" s="89">
        <v>2.75</v>
      </c>
      <c r="W1727" s="85"/>
      <c r="X1727" s="88"/>
      <c r="Y1727" s="85"/>
      <c r="Z1727" s="88">
        <v>100</v>
      </c>
      <c r="AA1727" s="85">
        <v>0.61</v>
      </c>
      <c r="AB1727" s="91">
        <v>0.61</v>
      </c>
      <c r="AC1727" s="86">
        <v>0.24</v>
      </c>
      <c r="AD1727" s="86">
        <v>0.24</v>
      </c>
      <c r="AE1727" s="86">
        <v>0</v>
      </c>
      <c r="AF1727" s="88">
        <v>0.56499999734499995</v>
      </c>
      <c r="AG1727" s="85">
        <v>0</v>
      </c>
      <c r="AH1727" s="86">
        <v>1.1965999999999999E-2</v>
      </c>
      <c r="AI1727" s="88">
        <v>0</v>
      </c>
      <c r="AJ1727" s="150">
        <v>1</v>
      </c>
      <c r="AK1727" s="151">
        <v>0</v>
      </c>
    </row>
    <row r="1728" spans="1:37" x14ac:dyDescent="0.2">
      <c r="A1728" s="149" t="s">
        <v>3484</v>
      </c>
      <c r="B1728" s="66" t="s">
        <v>3485</v>
      </c>
      <c r="C1728" s="67">
        <v>46</v>
      </c>
      <c r="D1728" s="84" t="s">
        <v>335</v>
      </c>
      <c r="E1728" s="85">
        <v>12.408379619062099</v>
      </c>
      <c r="F1728" s="91">
        <v>12.408379619062099</v>
      </c>
      <c r="G1728" s="86">
        <v>9.9457252276243402</v>
      </c>
      <c r="H1728" s="86">
        <v>9.9457252276243402</v>
      </c>
      <c r="I1728" s="86">
        <v>1.7</v>
      </c>
      <c r="J1728" s="86">
        <v>1.21</v>
      </c>
      <c r="K1728" s="87">
        <v>0</v>
      </c>
      <c r="L1728" s="85">
        <v>3.2100000017400001</v>
      </c>
      <c r="M1728" s="86">
        <v>2.2874427167411799E-2</v>
      </c>
      <c r="N1728" s="86"/>
      <c r="O1728" s="86">
        <v>54.337293805513902</v>
      </c>
      <c r="P1728" s="86">
        <v>0.307</v>
      </c>
      <c r="Q1728" s="88">
        <v>0.2888</v>
      </c>
      <c r="R1728" s="85">
        <v>4.0633888663145101E-2</v>
      </c>
      <c r="S1728" s="86">
        <v>10.4</v>
      </c>
      <c r="T1728" s="86">
        <v>1.55</v>
      </c>
      <c r="U1728" s="88">
        <v>17.563848943670902</v>
      </c>
      <c r="V1728" s="89">
        <v>3.03</v>
      </c>
      <c r="W1728" s="85">
        <v>24.666666666699999</v>
      </c>
      <c r="X1728" s="88"/>
      <c r="Y1728" s="85">
        <v>-100</v>
      </c>
      <c r="Z1728" s="88"/>
      <c r="AA1728" s="85">
        <v>0.35</v>
      </c>
      <c r="AB1728" s="91">
        <v>0.35</v>
      </c>
      <c r="AC1728" s="86">
        <v>0</v>
      </c>
      <c r="AD1728" s="86">
        <v>0</v>
      </c>
      <c r="AE1728" s="86">
        <v>0</v>
      </c>
      <c r="AF1728" s="88">
        <v>0</v>
      </c>
      <c r="AG1728" s="85">
        <v>0</v>
      </c>
      <c r="AH1728" s="86">
        <v>1.1164E-2</v>
      </c>
      <c r="AI1728" s="88">
        <v>0</v>
      </c>
      <c r="AJ1728" s="150">
        <v>1</v>
      </c>
      <c r="AK1728" s="151">
        <v>0</v>
      </c>
    </row>
    <row r="1729" spans="1:37" x14ac:dyDescent="0.2">
      <c r="A1729" s="149" t="s">
        <v>3486</v>
      </c>
      <c r="B1729" s="66" t="s">
        <v>3487</v>
      </c>
      <c r="C1729" s="67">
        <v>46</v>
      </c>
      <c r="D1729" s="84" t="s">
        <v>335</v>
      </c>
      <c r="E1729" s="85">
        <v>9.5858879658498797</v>
      </c>
      <c r="F1729" s="91">
        <v>9.5712402435706991</v>
      </c>
      <c r="G1729" s="86">
        <v>8.3882622918802792</v>
      </c>
      <c r="H1729" s="86">
        <v>8.3847747389566596</v>
      </c>
      <c r="I1729" s="86">
        <v>1.3</v>
      </c>
      <c r="J1729" s="86">
        <v>1.07</v>
      </c>
      <c r="K1729" s="87">
        <v>0</v>
      </c>
      <c r="L1729" s="85">
        <v>3.44000000084</v>
      </c>
      <c r="M1729" s="86">
        <v>0</v>
      </c>
      <c r="N1729" s="86"/>
      <c r="O1729" s="86">
        <v>39.371019108280301</v>
      </c>
      <c r="P1729" s="86">
        <v>0.68899999999999995</v>
      </c>
      <c r="Q1729" s="88">
        <v>0.124</v>
      </c>
      <c r="R1729" s="85">
        <v>0</v>
      </c>
      <c r="S1729" s="86">
        <v>9.9</v>
      </c>
      <c r="T1729" s="86">
        <v>1.58</v>
      </c>
      <c r="U1729" s="88">
        <v>18.186890986070701</v>
      </c>
      <c r="V1729" s="89">
        <v>3.25</v>
      </c>
      <c r="W1729" s="85"/>
      <c r="X1729" s="88"/>
      <c r="Y1729" s="85">
        <v>-100</v>
      </c>
      <c r="Z1729" s="88">
        <v>-100</v>
      </c>
      <c r="AA1729" s="85">
        <v>0.31</v>
      </c>
      <c r="AB1729" s="91">
        <v>0.31</v>
      </c>
      <c r="AC1729" s="86">
        <v>0</v>
      </c>
      <c r="AD1729" s="86">
        <v>0</v>
      </c>
      <c r="AE1729" s="86">
        <v>0</v>
      </c>
      <c r="AF1729" s="88">
        <v>0.62180000558899995</v>
      </c>
      <c r="AG1729" s="85">
        <v>0</v>
      </c>
      <c r="AH1729" s="86">
        <v>9.7540000000000005E-3</v>
      </c>
      <c r="AI1729" s="88">
        <v>0</v>
      </c>
      <c r="AJ1729" s="150">
        <v>1.02</v>
      </c>
      <c r="AK1729" s="151">
        <v>0</v>
      </c>
    </row>
    <row r="1730" spans="1:37" x14ac:dyDescent="0.2">
      <c r="A1730" s="149" t="s">
        <v>3488</v>
      </c>
      <c r="B1730" s="66" t="s">
        <v>3489</v>
      </c>
      <c r="C1730" s="67">
        <v>46</v>
      </c>
      <c r="D1730" s="84" t="s">
        <v>335</v>
      </c>
      <c r="E1730" s="85">
        <v>15.273924758008199</v>
      </c>
      <c r="F1730" s="91">
        <v>15.257958287596001</v>
      </c>
      <c r="G1730" s="86">
        <v>11.047799620796299</v>
      </c>
      <c r="H1730" s="86">
        <v>11.036822672388</v>
      </c>
      <c r="I1730" s="86">
        <v>1.68</v>
      </c>
      <c r="J1730" s="86">
        <v>1.03</v>
      </c>
      <c r="K1730" s="87">
        <v>0</v>
      </c>
      <c r="L1730" s="85">
        <v>3.3499999998300001</v>
      </c>
      <c r="M1730" s="86">
        <v>0</v>
      </c>
      <c r="N1730" s="86"/>
      <c r="O1730" s="86">
        <v>37.325791113297299</v>
      </c>
      <c r="P1730" s="86">
        <v>0.43</v>
      </c>
      <c r="Q1730" s="88">
        <v>0.24390000000000001</v>
      </c>
      <c r="R1730" s="85">
        <v>0</v>
      </c>
      <c r="S1730" s="86">
        <v>11.5</v>
      </c>
      <c r="T1730" s="86">
        <v>1.41</v>
      </c>
      <c r="U1730" s="88">
        <v>13.9916176030336</v>
      </c>
      <c r="V1730" s="89">
        <v>3.7</v>
      </c>
      <c r="W1730" s="85"/>
      <c r="X1730" s="88"/>
      <c r="Y1730" s="85">
        <v>-100</v>
      </c>
      <c r="Z1730" s="88"/>
      <c r="AA1730" s="85">
        <v>0.53</v>
      </c>
      <c r="AB1730" s="91">
        <v>0.53</v>
      </c>
      <c r="AC1730" s="86">
        <v>0.25</v>
      </c>
      <c r="AD1730" s="86">
        <v>0.25</v>
      </c>
      <c r="AE1730" s="86">
        <v>0</v>
      </c>
      <c r="AF1730" s="88">
        <v>0</v>
      </c>
      <c r="AG1730" s="85">
        <v>9.6694999914900007E-2</v>
      </c>
      <c r="AH1730" s="86">
        <v>6.8729999999999998E-3</v>
      </c>
      <c r="AI1730" s="88">
        <v>5.4061999952399999E-2</v>
      </c>
      <c r="AJ1730" s="150">
        <v>1.01</v>
      </c>
      <c r="AK1730" s="151">
        <v>0</v>
      </c>
    </row>
    <row r="1731" spans="1:37" x14ac:dyDescent="0.2">
      <c r="A1731" s="149" t="s">
        <v>1108</v>
      </c>
      <c r="B1731" s="66" t="s">
        <v>3490</v>
      </c>
      <c r="C1731" s="67">
        <v>46</v>
      </c>
      <c r="D1731" s="84" t="s">
        <v>335</v>
      </c>
      <c r="E1731" s="85">
        <v>5.7023398241205996</v>
      </c>
      <c r="F1731" s="91">
        <v>5.7023398241205996</v>
      </c>
      <c r="G1731" s="86">
        <v>4.7993875628140703</v>
      </c>
      <c r="H1731" s="86">
        <v>4.7993875628140703</v>
      </c>
      <c r="I1731" s="86">
        <v>2.36</v>
      </c>
      <c r="J1731" s="86">
        <v>1.25</v>
      </c>
      <c r="K1731" s="87">
        <v>0</v>
      </c>
      <c r="L1731" s="85">
        <v>4.2599999994899997</v>
      </c>
      <c r="M1731" s="86">
        <v>0</v>
      </c>
      <c r="N1731" s="86"/>
      <c r="O1731" s="86">
        <v>39.4771821001329</v>
      </c>
      <c r="P1731" s="86">
        <v>0.38</v>
      </c>
      <c r="Q1731" s="88">
        <v>0.1527</v>
      </c>
      <c r="R1731" s="85">
        <v>0</v>
      </c>
      <c r="S1731" s="86">
        <v>4.2</v>
      </c>
      <c r="T1731" s="86">
        <v>1.0900000000000001</v>
      </c>
      <c r="U1731" s="88">
        <v>14.6906407035176</v>
      </c>
      <c r="V1731" s="89">
        <v>3.26</v>
      </c>
      <c r="W1731" s="85">
        <v>30.8027079781439</v>
      </c>
      <c r="X1731" s="88"/>
      <c r="Y1731" s="85"/>
      <c r="Z1731" s="88"/>
      <c r="AA1731" s="85">
        <v>0</v>
      </c>
      <c r="AB1731" s="91">
        <v>0</v>
      </c>
      <c r="AC1731" s="86">
        <v>0</v>
      </c>
      <c r="AD1731" s="86">
        <v>0</v>
      </c>
      <c r="AE1731" s="86">
        <v>0</v>
      </c>
      <c r="AF1731" s="88">
        <v>1.8207000491800001</v>
      </c>
      <c r="AG1731" s="85">
        <v>0</v>
      </c>
      <c r="AH1731" s="86">
        <v>4.0800000000000003E-3</v>
      </c>
      <c r="AI1731" s="88">
        <v>0</v>
      </c>
      <c r="AJ1731" s="150">
        <v>1</v>
      </c>
      <c r="AK1731" s="151">
        <v>0</v>
      </c>
    </row>
    <row r="1732" spans="1:37" x14ac:dyDescent="0.2">
      <c r="A1732" s="149" t="s">
        <v>2784</v>
      </c>
      <c r="B1732" s="66" t="s">
        <v>3491</v>
      </c>
      <c r="C1732" s="67">
        <v>46</v>
      </c>
      <c r="D1732" s="84" t="s">
        <v>335</v>
      </c>
      <c r="E1732" s="85">
        <v>7.5325474689446796</v>
      </c>
      <c r="F1732" s="91">
        <v>7.5325474689446796</v>
      </c>
      <c r="G1732" s="86">
        <v>6.4908419442682899</v>
      </c>
      <c r="H1732" s="86">
        <v>6.4908419442682899</v>
      </c>
      <c r="I1732" s="86">
        <v>0.91</v>
      </c>
      <c r="J1732" s="86">
        <v>0.71</v>
      </c>
      <c r="K1732" s="87">
        <v>0</v>
      </c>
      <c r="L1732" s="85">
        <v>2.3399999977900001</v>
      </c>
      <c r="M1732" s="86">
        <v>1.6186599173033001E-2</v>
      </c>
      <c r="N1732" s="86"/>
      <c r="O1732" s="86">
        <v>33.336608370996302</v>
      </c>
      <c r="P1732" s="86">
        <v>0.35899999999999999</v>
      </c>
      <c r="Q1732" s="88">
        <v>0.1865</v>
      </c>
      <c r="R1732" s="85">
        <v>7.5075075075075104E-2</v>
      </c>
      <c r="S1732" s="86">
        <v>8.8000000000000007</v>
      </c>
      <c r="T1732" s="86">
        <v>1.37</v>
      </c>
      <c r="U1732" s="88">
        <v>13.168202335210999</v>
      </c>
      <c r="V1732" s="89">
        <v>3.42</v>
      </c>
      <c r="W1732" s="85">
        <v>26.5219018249763</v>
      </c>
      <c r="X1732" s="88"/>
      <c r="Y1732" s="85">
        <v>100</v>
      </c>
      <c r="Z1732" s="88"/>
      <c r="AA1732" s="85">
        <v>0.13</v>
      </c>
      <c r="AB1732" s="91">
        <v>0.13</v>
      </c>
      <c r="AC1732" s="86">
        <v>0</v>
      </c>
      <c r="AD1732" s="86">
        <v>0</v>
      </c>
      <c r="AE1732" s="86">
        <v>0</v>
      </c>
      <c r="AF1732" s="88">
        <v>1.8056000454100001</v>
      </c>
      <c r="AG1732" s="85">
        <v>0</v>
      </c>
      <c r="AH1732" s="86">
        <v>4.908E-3</v>
      </c>
      <c r="AI1732" s="88">
        <v>1.2869999997E-2</v>
      </c>
      <c r="AJ1732" s="150">
        <v>1.01</v>
      </c>
      <c r="AK1732" s="151">
        <v>0</v>
      </c>
    </row>
    <row r="1733" spans="1:37" x14ac:dyDescent="0.2">
      <c r="A1733" s="149" t="s">
        <v>3492</v>
      </c>
      <c r="B1733" s="66" t="s">
        <v>3492</v>
      </c>
      <c r="C1733" s="67">
        <v>46</v>
      </c>
      <c r="D1733" s="84" t="s">
        <v>335</v>
      </c>
      <c r="E1733" s="85">
        <v>8.5871741163558202</v>
      </c>
      <c r="F1733" s="91">
        <v>8.5871741163558202</v>
      </c>
      <c r="G1733" s="86">
        <v>8.5268861252598995</v>
      </c>
      <c r="H1733" s="86">
        <v>8.5268861252598995</v>
      </c>
      <c r="I1733" s="86">
        <v>1.7</v>
      </c>
      <c r="J1733" s="86">
        <v>0.92</v>
      </c>
      <c r="K1733" s="87">
        <v>0</v>
      </c>
      <c r="L1733" s="85">
        <v>10.449999996900001</v>
      </c>
      <c r="M1733" s="86">
        <v>0</v>
      </c>
      <c r="N1733" s="86"/>
      <c r="O1733" s="86">
        <v>73.815051267169693</v>
      </c>
      <c r="P1733" s="86">
        <v>0.27500000000000002</v>
      </c>
      <c r="Q1733" s="88">
        <v>0</v>
      </c>
      <c r="R1733" s="85">
        <v>0</v>
      </c>
      <c r="S1733" s="86">
        <v>3.9</v>
      </c>
      <c r="T1733" s="86">
        <v>1.21</v>
      </c>
      <c r="U1733" s="88">
        <v>19.5070297343464</v>
      </c>
      <c r="V1733" s="89">
        <v>2.76</v>
      </c>
      <c r="W1733" s="85"/>
      <c r="X1733" s="88"/>
      <c r="Y1733" s="85"/>
      <c r="Z1733" s="88"/>
      <c r="AA1733" s="85">
        <v>0.26</v>
      </c>
      <c r="AB1733" s="91">
        <v>0.26</v>
      </c>
      <c r="AC1733" s="86">
        <v>0.16</v>
      </c>
      <c r="AD1733" s="86">
        <v>0.16</v>
      </c>
      <c r="AE1733" s="86">
        <v>0</v>
      </c>
      <c r="AF1733" s="88">
        <v>1.3837000127500001</v>
      </c>
      <c r="AG1733" s="85">
        <v>0</v>
      </c>
      <c r="AH1733" s="86">
        <v>7.0959999999999999E-3</v>
      </c>
      <c r="AI1733" s="88">
        <v>0</v>
      </c>
      <c r="AJ1733" s="150">
        <v>1</v>
      </c>
      <c r="AK1733" s="151">
        <v>0</v>
      </c>
    </row>
    <row r="1734" spans="1:37" x14ac:dyDescent="0.2">
      <c r="A1734" s="149" t="s">
        <v>3493</v>
      </c>
      <c r="B1734" s="66" t="s">
        <v>3493</v>
      </c>
      <c r="C1734" s="67">
        <v>46</v>
      </c>
      <c r="D1734" s="84" t="s">
        <v>335</v>
      </c>
      <c r="E1734" s="85">
        <v>5.0583063970174598</v>
      </c>
      <c r="F1734" s="91">
        <v>5.0583063970174598</v>
      </c>
      <c r="G1734" s="86">
        <v>4.8208854181565099</v>
      </c>
      <c r="H1734" s="86">
        <v>4.8208854181565099</v>
      </c>
      <c r="I1734" s="86">
        <v>1.08</v>
      </c>
      <c r="J1734" s="86">
        <v>0.51</v>
      </c>
      <c r="K1734" s="87">
        <v>0</v>
      </c>
      <c r="L1734" s="85">
        <v>6.5799999969599998</v>
      </c>
      <c r="M1734" s="86">
        <v>0</v>
      </c>
      <c r="N1734" s="86"/>
      <c r="O1734" s="86">
        <v>32.555269922879198</v>
      </c>
      <c r="P1734" s="86">
        <v>0.23899999999999999</v>
      </c>
      <c r="Q1734" s="88">
        <v>0.12709999999999999</v>
      </c>
      <c r="R1734" s="85">
        <v>0</v>
      </c>
      <c r="S1734" s="86">
        <v>5</v>
      </c>
      <c r="T1734" s="86">
        <v>1.24</v>
      </c>
      <c r="U1734" s="88">
        <v>12.7520810091822</v>
      </c>
      <c r="V1734" s="89">
        <v>3.25</v>
      </c>
      <c r="W1734" s="85"/>
      <c r="X1734" s="88"/>
      <c r="Y1734" s="85">
        <v>100</v>
      </c>
      <c r="Z1734" s="88"/>
      <c r="AA1734" s="85">
        <v>0.04</v>
      </c>
      <c r="AB1734" s="91">
        <v>0.04</v>
      </c>
      <c r="AC1734" s="86">
        <v>0</v>
      </c>
      <c r="AD1734" s="86">
        <v>0</v>
      </c>
      <c r="AE1734" s="86">
        <v>0</v>
      </c>
      <c r="AF1734" s="88">
        <v>1.2453000539700001</v>
      </c>
      <c r="AG1734" s="85">
        <v>7.1315999954300005E-2</v>
      </c>
      <c r="AH1734" s="86">
        <v>3.5509999999999999E-3</v>
      </c>
      <c r="AI1734" s="88">
        <v>6.2149999960099999E-3</v>
      </c>
      <c r="AJ1734" s="150">
        <v>1</v>
      </c>
      <c r="AK1734" s="151">
        <v>0</v>
      </c>
    </row>
    <row r="1735" spans="1:37" x14ac:dyDescent="0.2">
      <c r="A1735" s="149" t="s">
        <v>3494</v>
      </c>
      <c r="B1735" s="66" t="s">
        <v>3494</v>
      </c>
      <c r="C1735" s="67">
        <v>46</v>
      </c>
      <c r="D1735" s="84" t="s">
        <v>335</v>
      </c>
      <c r="E1735" s="85">
        <v>13.217817986659499</v>
      </c>
      <c r="F1735" s="91">
        <v>13.217817986659499</v>
      </c>
      <c r="G1735" s="86">
        <v>13.1047305067852</v>
      </c>
      <c r="H1735" s="86">
        <v>13.1047305067852</v>
      </c>
      <c r="I1735" s="86">
        <v>0.94</v>
      </c>
      <c r="J1735" s="86">
        <v>0.64</v>
      </c>
      <c r="K1735" s="87">
        <v>0</v>
      </c>
      <c r="L1735" s="85">
        <v>4.6399999984800004</v>
      </c>
      <c r="M1735" s="86">
        <v>0</v>
      </c>
      <c r="N1735" s="86"/>
      <c r="O1735" s="86">
        <v>66.587395957193806</v>
      </c>
      <c r="P1735" s="86">
        <v>0.26200000000000001</v>
      </c>
      <c r="Q1735" s="88">
        <v>0</v>
      </c>
      <c r="R1735" s="85">
        <v>0</v>
      </c>
      <c r="S1735" s="86">
        <v>7.9</v>
      </c>
      <c r="T1735" s="86">
        <v>1.34</v>
      </c>
      <c r="U1735" s="88">
        <v>29.2244882312351</v>
      </c>
      <c r="V1735" s="89">
        <v>3.75</v>
      </c>
      <c r="W1735" s="85"/>
      <c r="X1735" s="88"/>
      <c r="Y1735" s="85"/>
      <c r="Z1735" s="88"/>
      <c r="AA1735" s="85">
        <v>1.03</v>
      </c>
      <c r="AB1735" s="91">
        <v>1.03</v>
      </c>
      <c r="AC1735" s="86">
        <v>0.74</v>
      </c>
      <c r="AD1735" s="86">
        <v>0.74</v>
      </c>
      <c r="AE1735" s="86">
        <v>0</v>
      </c>
      <c r="AF1735" s="88">
        <v>0</v>
      </c>
      <c r="AG1735" s="85">
        <v>0</v>
      </c>
      <c r="AH1735" s="86">
        <v>2.075E-3</v>
      </c>
      <c r="AI1735" s="88">
        <v>0</v>
      </c>
      <c r="AJ1735" s="150">
        <v>1.02</v>
      </c>
      <c r="AK1735" s="151">
        <v>0</v>
      </c>
    </row>
    <row r="1736" spans="1:37" x14ac:dyDescent="0.2">
      <c r="A1736" s="149" t="s">
        <v>3495</v>
      </c>
      <c r="B1736" s="66" t="s">
        <v>3496</v>
      </c>
      <c r="C1736" s="67">
        <v>46</v>
      </c>
      <c r="D1736" s="84" t="s">
        <v>335</v>
      </c>
      <c r="E1736" s="85">
        <v>14.6797668223758</v>
      </c>
      <c r="F1736" s="91">
        <v>14.6797668223758</v>
      </c>
      <c r="G1736" s="86">
        <v>10.072192410145499</v>
      </c>
      <c r="H1736" s="86">
        <v>10.072192410145499</v>
      </c>
      <c r="I1736" s="86">
        <v>0.98</v>
      </c>
      <c r="J1736" s="86">
        <v>0.56000000000000005</v>
      </c>
      <c r="K1736" s="87">
        <v>0</v>
      </c>
      <c r="L1736" s="85">
        <v>0.73999999938200001</v>
      </c>
      <c r="M1736" s="86">
        <v>0</v>
      </c>
      <c r="N1736" s="86"/>
      <c r="O1736" s="86">
        <v>54.856703212156198</v>
      </c>
      <c r="P1736" s="86">
        <v>0.20200000000000001</v>
      </c>
      <c r="Q1736" s="88">
        <v>0.25740000000000002</v>
      </c>
      <c r="R1736" s="85">
        <v>0</v>
      </c>
      <c r="S1736" s="86">
        <v>9.8000000000000007</v>
      </c>
      <c r="T1736" s="86">
        <v>1.27</v>
      </c>
      <c r="U1736" s="88">
        <v>19.933984480562099</v>
      </c>
      <c r="V1736" s="89">
        <v>3.6</v>
      </c>
      <c r="W1736" s="85"/>
      <c r="X1736" s="88"/>
      <c r="Y1736" s="85">
        <v>100</v>
      </c>
      <c r="Z1736" s="88">
        <v>100</v>
      </c>
      <c r="AA1736" s="85">
        <v>0.06</v>
      </c>
      <c r="AB1736" s="91">
        <v>0.06</v>
      </c>
      <c r="AC1736" s="86">
        <v>0.04</v>
      </c>
      <c r="AD1736" s="86">
        <v>0.04</v>
      </c>
      <c r="AE1736" s="86">
        <v>0</v>
      </c>
      <c r="AF1736" s="88">
        <v>0</v>
      </c>
      <c r="AG1736" s="85">
        <v>0</v>
      </c>
      <c r="AH1736" s="86">
        <v>1.8500000000000001E-3</v>
      </c>
      <c r="AI1736" s="88">
        <v>0</v>
      </c>
      <c r="AJ1736" s="150">
        <v>1</v>
      </c>
      <c r="AK1736" s="151">
        <v>0</v>
      </c>
    </row>
    <row r="1737" spans="1:37" x14ac:dyDescent="0.2">
      <c r="A1737" s="149" t="s">
        <v>3497</v>
      </c>
      <c r="B1737" s="66" t="s">
        <v>3498</v>
      </c>
      <c r="C1737" s="67">
        <v>46</v>
      </c>
      <c r="D1737" s="84" t="s">
        <v>335</v>
      </c>
      <c r="E1737" s="85">
        <v>8.5297075154111806</v>
      </c>
      <c r="F1737" s="91">
        <v>8.5297075154111806</v>
      </c>
      <c r="G1737" s="86">
        <v>8.1070840437779594</v>
      </c>
      <c r="H1737" s="86">
        <v>8.1070840437779594</v>
      </c>
      <c r="I1737" s="86">
        <v>37.880000000000003</v>
      </c>
      <c r="J1737" s="86">
        <v>66.150000000000006</v>
      </c>
      <c r="K1737" s="87">
        <v>0</v>
      </c>
      <c r="L1737" s="85">
        <v>3.1600000010099998</v>
      </c>
      <c r="M1737" s="86">
        <v>3.0018090085848101E-4</v>
      </c>
      <c r="N1737" s="86"/>
      <c r="O1737" s="86">
        <v>36.276690391459098</v>
      </c>
      <c r="P1737" s="86">
        <v>4.5510000000000002</v>
      </c>
      <c r="Q1737" s="88">
        <v>1.3440000000000001</v>
      </c>
      <c r="R1737" s="85">
        <v>4.15973377703827E-2</v>
      </c>
      <c r="S1737" s="86">
        <v>10.9</v>
      </c>
      <c r="T1737" s="86">
        <v>2.73</v>
      </c>
      <c r="U1737" s="88">
        <v>30.299188271470001</v>
      </c>
      <c r="V1737" s="89">
        <v>2.78</v>
      </c>
      <c r="W1737" s="85">
        <v>29.866666666699999</v>
      </c>
      <c r="X1737" s="88">
        <v>29.866666666699999</v>
      </c>
      <c r="Y1737" s="85">
        <v>81.740000000000009</v>
      </c>
      <c r="Z1737" s="88">
        <v>-25</v>
      </c>
      <c r="AA1737" s="85">
        <v>0.01</v>
      </c>
      <c r="AB1737" s="91">
        <v>0.01</v>
      </c>
      <c r="AC1737" s="86">
        <v>0</v>
      </c>
      <c r="AD1737" s="86">
        <v>0</v>
      </c>
      <c r="AE1737" s="86">
        <v>0</v>
      </c>
      <c r="AF1737" s="88">
        <v>1.0575000051100001</v>
      </c>
      <c r="AG1737" s="85">
        <v>8.5511000042099994E-2</v>
      </c>
      <c r="AH1737" s="86">
        <v>0.28957699999999997</v>
      </c>
      <c r="AI1737" s="88">
        <v>1.1893640005899999</v>
      </c>
      <c r="AJ1737" s="150">
        <v>1.01</v>
      </c>
      <c r="AK1737" s="151">
        <v>0</v>
      </c>
    </row>
    <row r="1738" spans="1:37" x14ac:dyDescent="0.2">
      <c r="A1738" s="149" t="s">
        <v>3499</v>
      </c>
      <c r="B1738" s="66" t="s">
        <v>3500</v>
      </c>
      <c r="C1738" s="67">
        <v>46</v>
      </c>
      <c r="D1738" s="84" t="s">
        <v>335</v>
      </c>
      <c r="E1738" s="85">
        <v>12.4183006535948</v>
      </c>
      <c r="F1738" s="91">
        <v>12.412823602439101</v>
      </c>
      <c r="G1738" s="86">
        <v>11.748274728886001</v>
      </c>
      <c r="H1738" s="86">
        <v>11.7427976777303</v>
      </c>
      <c r="I1738" s="86">
        <v>4.47</v>
      </c>
      <c r="J1738" s="86">
        <v>2.92</v>
      </c>
      <c r="K1738" s="87">
        <v>0</v>
      </c>
      <c r="L1738" s="85">
        <v>2.2400000002399998</v>
      </c>
      <c r="M1738" s="86">
        <v>0</v>
      </c>
      <c r="N1738" s="86"/>
      <c r="O1738" s="86">
        <v>52.487815328584396</v>
      </c>
      <c r="P1738" s="86">
        <v>0.497</v>
      </c>
      <c r="Q1738" s="88">
        <v>0.26369999999999999</v>
      </c>
      <c r="R1738" s="85">
        <v>0</v>
      </c>
      <c r="S1738" s="86">
        <v>12</v>
      </c>
      <c r="T1738" s="86">
        <v>1.63</v>
      </c>
      <c r="U1738" s="88">
        <v>22.8812940446197</v>
      </c>
      <c r="V1738" s="89">
        <v>2.65</v>
      </c>
      <c r="W1738" s="85"/>
      <c r="X1738" s="88"/>
      <c r="Y1738" s="85">
        <v>100</v>
      </c>
      <c r="Z1738" s="88"/>
      <c r="AA1738" s="85">
        <v>0</v>
      </c>
      <c r="AB1738" s="91">
        <v>0</v>
      </c>
      <c r="AC1738" s="86">
        <v>0</v>
      </c>
      <c r="AD1738" s="86">
        <v>0</v>
      </c>
      <c r="AE1738" s="86">
        <v>0</v>
      </c>
      <c r="AF1738" s="88">
        <v>1.50660002248</v>
      </c>
      <c r="AG1738" s="85">
        <v>0</v>
      </c>
      <c r="AH1738" s="86">
        <v>1.9845000000000002E-2</v>
      </c>
      <c r="AI1738" s="88">
        <v>0.108123999976</v>
      </c>
      <c r="AJ1738" s="150">
        <v>1.02</v>
      </c>
      <c r="AK1738" s="151">
        <v>0</v>
      </c>
    </row>
    <row r="1739" spans="1:37" x14ac:dyDescent="0.2">
      <c r="A1739" s="149" t="s">
        <v>3501</v>
      </c>
      <c r="B1739" s="66" t="s">
        <v>3501</v>
      </c>
      <c r="C1739" s="67">
        <v>46</v>
      </c>
      <c r="D1739" s="84" t="s">
        <v>335</v>
      </c>
      <c r="E1739" s="85">
        <v>11.5005569276963</v>
      </c>
      <c r="F1739" s="91">
        <v>11.5005569276963</v>
      </c>
      <c r="G1739" s="86">
        <v>7.5257881737614403</v>
      </c>
      <c r="H1739" s="86">
        <v>7.5257881737614403</v>
      </c>
      <c r="I1739" s="86">
        <v>24.58</v>
      </c>
      <c r="J1739" s="86">
        <v>70.349999999999994</v>
      </c>
      <c r="K1739" s="87">
        <v>0</v>
      </c>
      <c r="L1739" s="85">
        <v>2.4199999996699999</v>
      </c>
      <c r="M1739" s="86">
        <v>0</v>
      </c>
      <c r="N1739" s="86"/>
      <c r="O1739" s="86">
        <v>38.952222364544603</v>
      </c>
      <c r="P1739" s="86">
        <v>3.9239999999999999</v>
      </c>
      <c r="Q1739" s="88">
        <v>0.76680000000000004</v>
      </c>
      <c r="R1739" s="85">
        <v>0</v>
      </c>
      <c r="S1739" s="86">
        <v>10.4</v>
      </c>
      <c r="T1739" s="86">
        <v>3.16</v>
      </c>
      <c r="U1739" s="88">
        <v>15.635139716209</v>
      </c>
      <c r="V1739" s="89">
        <v>3.54</v>
      </c>
      <c r="W1739" s="85">
        <v>26.613006639004901</v>
      </c>
      <c r="X1739" s="88">
        <v>26.833333333300001</v>
      </c>
      <c r="Y1739" s="85">
        <v>-26.180000000000007</v>
      </c>
      <c r="Z1739" s="88"/>
      <c r="AA1739" s="85">
        <v>0</v>
      </c>
      <c r="AB1739" s="91">
        <v>0</v>
      </c>
      <c r="AC1739" s="86">
        <v>0</v>
      </c>
      <c r="AD1739" s="86">
        <v>0</v>
      </c>
      <c r="AE1739" s="86">
        <v>0</v>
      </c>
      <c r="AF1739" s="88">
        <v>0</v>
      </c>
      <c r="AG1739" s="85">
        <v>0.27587199996799999</v>
      </c>
      <c r="AH1739" s="86">
        <v>0.385183</v>
      </c>
      <c r="AI1739" s="88">
        <v>0.48655799994400001</v>
      </c>
      <c r="AJ1739" s="150">
        <v>1</v>
      </c>
      <c r="AK1739" s="151">
        <v>0</v>
      </c>
    </row>
    <row r="1740" spans="1:37" x14ac:dyDescent="0.2">
      <c r="A1740" s="149" t="s">
        <v>3502</v>
      </c>
      <c r="B1740" s="66" t="s">
        <v>3503</v>
      </c>
      <c r="C1740" s="67">
        <v>46</v>
      </c>
      <c r="D1740" s="84" t="s">
        <v>335</v>
      </c>
      <c r="E1740" s="85">
        <v>14.0117500228304</v>
      </c>
      <c r="F1740" s="91">
        <v>14.0117500228304</v>
      </c>
      <c r="G1740" s="86">
        <v>7.5690237740099198</v>
      </c>
      <c r="H1740" s="86">
        <v>7.5690237740099198</v>
      </c>
      <c r="I1740" s="86">
        <v>2.2400000000000002</v>
      </c>
      <c r="J1740" s="86">
        <v>2.76</v>
      </c>
      <c r="K1740" s="87">
        <v>0</v>
      </c>
      <c r="L1740" s="85">
        <v>2.0100000013699999</v>
      </c>
      <c r="M1740" s="86">
        <v>6.5946866763996704E-4</v>
      </c>
      <c r="N1740" s="86"/>
      <c r="O1740" s="86">
        <v>38.525021949078102</v>
      </c>
      <c r="P1740" s="86">
        <v>0.38200000000000001</v>
      </c>
      <c r="Q1740" s="88">
        <v>0.25369999999999998</v>
      </c>
      <c r="R1740" s="85">
        <v>2.0811654526534901E-2</v>
      </c>
      <c r="S1740" s="86">
        <v>11.8</v>
      </c>
      <c r="T1740" s="86">
        <v>1.9</v>
      </c>
      <c r="U1740" s="88">
        <v>13.6320051139996</v>
      </c>
      <c r="V1740" s="89">
        <v>3.62</v>
      </c>
      <c r="W1740" s="85">
        <v>28.398039758188901</v>
      </c>
      <c r="X1740" s="88">
        <v>28.866666666699999</v>
      </c>
      <c r="Y1740" s="85">
        <v>99.960000000000008</v>
      </c>
      <c r="Z1740" s="88"/>
      <c r="AA1740" s="85">
        <v>0</v>
      </c>
      <c r="AB1740" s="91">
        <v>0</v>
      </c>
      <c r="AC1740" s="86">
        <v>0</v>
      </c>
      <c r="AD1740" s="86">
        <v>0</v>
      </c>
      <c r="AE1740" s="86">
        <v>0</v>
      </c>
      <c r="AF1740" s="88">
        <v>0</v>
      </c>
      <c r="AG1740" s="85">
        <v>0.44572900020700001</v>
      </c>
      <c r="AH1740" s="86">
        <v>2.4497000000000001E-2</v>
      </c>
      <c r="AI1740" s="88">
        <v>5.4062000025200001E-2</v>
      </c>
      <c r="AJ1740" s="150">
        <v>1.01</v>
      </c>
      <c r="AK1740" s="151">
        <v>0</v>
      </c>
    </row>
    <row r="1741" spans="1:37" x14ac:dyDescent="0.2">
      <c r="A1741" s="149" t="s">
        <v>3504</v>
      </c>
      <c r="B1741" s="66" t="s">
        <v>3505</v>
      </c>
      <c r="C1741" s="67">
        <v>42</v>
      </c>
      <c r="D1741" s="84" t="s">
        <v>335</v>
      </c>
      <c r="E1741" s="85">
        <v>49.265391874087499</v>
      </c>
      <c r="F1741" s="91">
        <v>49.221949221949203</v>
      </c>
      <c r="G1741" s="86">
        <v>31.435387957127102</v>
      </c>
      <c r="H1741" s="86">
        <v>31.433251433251399</v>
      </c>
      <c r="I1741" s="86">
        <v>0.72</v>
      </c>
      <c r="J1741" s="86">
        <v>3.45</v>
      </c>
      <c r="K1741" s="87">
        <v>0</v>
      </c>
      <c r="L1741" s="85">
        <v>0.46000000017999998</v>
      </c>
      <c r="M1741" s="86">
        <v>0</v>
      </c>
      <c r="N1741" s="86"/>
      <c r="O1741" s="86">
        <v>63.201094391244901</v>
      </c>
      <c r="P1741" s="86">
        <v>0.55700000000000005</v>
      </c>
      <c r="Q1741" s="88">
        <v>0</v>
      </c>
      <c r="R1741" s="85">
        <v>0</v>
      </c>
      <c r="S1741" s="86">
        <v>1.5</v>
      </c>
      <c r="T1741" s="86">
        <v>0.98</v>
      </c>
      <c r="U1741" s="88">
        <v>7.6971833493572603</v>
      </c>
      <c r="V1741" s="89">
        <v>5</v>
      </c>
      <c r="W1741" s="85"/>
      <c r="X1741" s="88"/>
      <c r="Y1741" s="85"/>
      <c r="Z1741" s="88"/>
      <c r="AA1741" s="85">
        <v>1.36</v>
      </c>
      <c r="AB1741" s="91">
        <v>1.41</v>
      </c>
      <c r="AC1741" s="86">
        <v>0.55000000000000004</v>
      </c>
      <c r="AD1741" s="86">
        <v>0.55000000000000004</v>
      </c>
      <c r="AE1741" s="86">
        <v>0</v>
      </c>
      <c r="AF1741" s="88">
        <v>4.0292000786399997</v>
      </c>
      <c r="AG1741" s="85">
        <v>0</v>
      </c>
      <c r="AH1741" s="86">
        <v>2.8115000000000001E-2</v>
      </c>
      <c r="AI1741" s="88">
        <v>1.7081000005900002E-2</v>
      </c>
      <c r="AJ1741" s="150">
        <v>1.03</v>
      </c>
      <c r="AK1741" s="151">
        <v>0</v>
      </c>
    </row>
    <row r="1742" spans="1:37" x14ac:dyDescent="0.2">
      <c r="A1742" s="149" t="s">
        <v>3506</v>
      </c>
      <c r="B1742" s="66" t="s">
        <v>3506</v>
      </c>
      <c r="C1742" s="67">
        <v>42</v>
      </c>
      <c r="D1742" s="84" t="s">
        <v>335</v>
      </c>
      <c r="E1742" s="85">
        <v>21.040661017437099</v>
      </c>
      <c r="F1742" s="91">
        <v>21.040661017437099</v>
      </c>
      <c r="G1742" s="86">
        <v>14.4314463115265</v>
      </c>
      <c r="H1742" s="86">
        <v>14.4314463115265</v>
      </c>
      <c r="I1742" s="86">
        <v>0.44</v>
      </c>
      <c r="J1742" s="86">
        <v>0.3</v>
      </c>
      <c r="K1742" s="87">
        <v>0</v>
      </c>
      <c r="L1742" s="85">
        <v>2.0700000003499999</v>
      </c>
      <c r="M1742" s="86">
        <v>0</v>
      </c>
      <c r="N1742" s="86"/>
      <c r="O1742" s="86">
        <v>49.195763044331102</v>
      </c>
      <c r="P1742" s="86">
        <v>0.26500000000000001</v>
      </c>
      <c r="Q1742" s="88">
        <v>0.22389999999999999</v>
      </c>
      <c r="R1742" s="85">
        <v>0</v>
      </c>
      <c r="S1742" s="86">
        <v>7.3</v>
      </c>
      <c r="T1742" s="86">
        <v>1.05</v>
      </c>
      <c r="U1742" s="88">
        <v>23.029087454295901</v>
      </c>
      <c r="V1742" s="89">
        <v>4.91</v>
      </c>
      <c r="W1742" s="85"/>
      <c r="X1742" s="88"/>
      <c r="Y1742" s="85">
        <v>-17.86</v>
      </c>
      <c r="Z1742" s="88"/>
      <c r="AA1742" s="85">
        <v>2.11</v>
      </c>
      <c r="AB1742" s="91">
        <v>2.11</v>
      </c>
      <c r="AC1742" s="86">
        <v>0.59</v>
      </c>
      <c r="AD1742" s="86">
        <v>0.59</v>
      </c>
      <c r="AE1742" s="86">
        <v>0</v>
      </c>
      <c r="AF1742" s="88">
        <v>2.4100000862400002</v>
      </c>
      <c r="AG1742" s="85">
        <v>6.3376000002600005E-2</v>
      </c>
      <c r="AH1742" s="86">
        <v>1.8140000000000001E-3</v>
      </c>
      <c r="AI1742" s="88">
        <v>0</v>
      </c>
      <c r="AJ1742" s="150">
        <v>1</v>
      </c>
      <c r="AK1742" s="151">
        <v>0</v>
      </c>
    </row>
    <row r="1743" spans="1:37" x14ac:dyDescent="0.2">
      <c r="A1743" s="149" t="s">
        <v>3507</v>
      </c>
      <c r="B1743" s="66" t="s">
        <v>3507</v>
      </c>
      <c r="C1743" s="67">
        <v>42</v>
      </c>
      <c r="D1743" s="84" t="s">
        <v>335</v>
      </c>
      <c r="E1743" s="85">
        <v>16.847763925426101</v>
      </c>
      <c r="F1743" s="91">
        <v>16.847763925426101</v>
      </c>
      <c r="G1743" s="86">
        <v>12.114181140831001</v>
      </c>
      <c r="H1743" s="86">
        <v>12.114181140831001</v>
      </c>
      <c r="I1743" s="86">
        <v>0.89</v>
      </c>
      <c r="J1743" s="86">
        <v>0.59</v>
      </c>
      <c r="K1743" s="87">
        <v>0</v>
      </c>
      <c r="L1743" s="85">
        <v>3.3299999980199999</v>
      </c>
      <c r="M1743" s="86">
        <v>7.6875759858098898E-3</v>
      </c>
      <c r="N1743" s="86"/>
      <c r="O1743" s="86">
        <v>43.492222779728998</v>
      </c>
      <c r="P1743" s="86">
        <v>0.311</v>
      </c>
      <c r="Q1743" s="88">
        <v>0.29049999999999998</v>
      </c>
      <c r="R1743" s="85">
        <v>2.04792135981978E-2</v>
      </c>
      <c r="S1743" s="86">
        <v>9.6999999999999993</v>
      </c>
      <c r="T1743" s="86">
        <v>1.08</v>
      </c>
      <c r="U1743" s="88">
        <v>22.726752830836102</v>
      </c>
      <c r="V1743" s="89">
        <v>4.63</v>
      </c>
      <c r="W1743" s="85">
        <v>23.833333333300001</v>
      </c>
      <c r="X1743" s="88"/>
      <c r="Y1743" s="85">
        <v>36.5</v>
      </c>
      <c r="Z1743" s="88"/>
      <c r="AA1743" s="85">
        <v>0</v>
      </c>
      <c r="AB1743" s="91">
        <v>0</v>
      </c>
      <c r="AC1743" s="86">
        <v>0</v>
      </c>
      <c r="AD1743" s="86">
        <v>0</v>
      </c>
      <c r="AE1743" s="86">
        <v>0</v>
      </c>
      <c r="AF1743" s="88">
        <v>0</v>
      </c>
      <c r="AG1743" s="85">
        <v>5.3822999947299999E-2</v>
      </c>
      <c r="AH1743" s="86">
        <v>4.3489999999999996E-3</v>
      </c>
      <c r="AI1743" s="88">
        <v>0</v>
      </c>
      <c r="AJ1743" s="150">
        <v>1</v>
      </c>
      <c r="AK1743" s="151">
        <v>0</v>
      </c>
    </row>
    <row r="1744" spans="1:37" x14ac:dyDescent="0.2">
      <c r="A1744" s="149" t="s">
        <v>3508</v>
      </c>
      <c r="B1744" s="66" t="s">
        <v>3509</v>
      </c>
      <c r="C1744" s="67">
        <v>42</v>
      </c>
      <c r="D1744" s="84" t="s">
        <v>335</v>
      </c>
      <c r="E1744" s="85">
        <v>5.9866367538041398</v>
      </c>
      <c r="F1744" s="91">
        <v>5.9829789309403001</v>
      </c>
      <c r="G1744" s="86">
        <v>4.7746781115879804</v>
      </c>
      <c r="H1744" s="86">
        <v>4.7710202887241504</v>
      </c>
      <c r="I1744" s="86">
        <v>1.29</v>
      </c>
      <c r="J1744" s="86">
        <v>0.6</v>
      </c>
      <c r="K1744" s="87">
        <v>0</v>
      </c>
      <c r="L1744" s="85">
        <v>5.2899999956399997</v>
      </c>
      <c r="M1744" s="86">
        <v>0</v>
      </c>
      <c r="N1744" s="86"/>
      <c r="O1744" s="86">
        <v>23.733583489681099</v>
      </c>
      <c r="P1744" s="86">
        <v>0.314</v>
      </c>
      <c r="Q1744" s="88">
        <v>0.37930000000000003</v>
      </c>
      <c r="R1744" s="85">
        <v>0</v>
      </c>
      <c r="S1744" s="86">
        <v>12.3</v>
      </c>
      <c r="T1744" s="86">
        <v>1.25</v>
      </c>
      <c r="U1744" s="88">
        <v>18.280579399141601</v>
      </c>
      <c r="V1744" s="89">
        <v>3.07</v>
      </c>
      <c r="W1744" s="85"/>
      <c r="X1744" s="88"/>
      <c r="Y1744" s="85">
        <v>99.47999999999999</v>
      </c>
      <c r="Z1744" s="88"/>
      <c r="AA1744" s="85">
        <v>0.26</v>
      </c>
      <c r="AB1744" s="91">
        <v>0.26</v>
      </c>
      <c r="AC1744" s="86">
        <v>0.04</v>
      </c>
      <c r="AD1744" s="86">
        <v>0.04</v>
      </c>
      <c r="AE1744" s="86">
        <v>0</v>
      </c>
      <c r="AF1744" s="88">
        <v>0.675800024906</v>
      </c>
      <c r="AG1744" s="85">
        <v>5.5919999963699998E-3</v>
      </c>
      <c r="AH1744" s="86">
        <v>3.3779999999999999E-3</v>
      </c>
      <c r="AI1744" s="88">
        <v>0</v>
      </c>
      <c r="AJ1744" s="150">
        <v>1</v>
      </c>
      <c r="AK1744" s="151">
        <v>0</v>
      </c>
    </row>
    <row r="1745" spans="1:37" x14ac:dyDescent="0.2">
      <c r="A1745" s="149" t="s">
        <v>3510</v>
      </c>
      <c r="B1745" s="66" t="s">
        <v>3510</v>
      </c>
      <c r="C1745" s="67">
        <v>46</v>
      </c>
      <c r="D1745" s="84" t="s">
        <v>335</v>
      </c>
      <c r="E1745" s="85">
        <v>6.4508741125276696</v>
      </c>
      <c r="F1745" s="91">
        <v>6.4508741125276696</v>
      </c>
      <c r="G1745" s="86">
        <v>5.59775555385907</v>
      </c>
      <c r="H1745" s="86">
        <v>5.59775555385907</v>
      </c>
      <c r="I1745" s="86">
        <v>1.57</v>
      </c>
      <c r="J1745" s="86">
        <v>0.63</v>
      </c>
      <c r="K1745" s="87">
        <v>0</v>
      </c>
      <c r="L1745" s="85">
        <v>4.4400000028499997</v>
      </c>
      <c r="M1745" s="86">
        <v>0</v>
      </c>
      <c r="N1745" s="86"/>
      <c r="O1745" s="86">
        <v>28</v>
      </c>
      <c r="P1745" s="86">
        <v>0.32300000000000001</v>
      </c>
      <c r="Q1745" s="88">
        <v>0.33929999999999999</v>
      </c>
      <c r="R1745" s="85">
        <v>0</v>
      </c>
      <c r="S1745" s="86">
        <v>11.4</v>
      </c>
      <c r="T1745" s="86">
        <v>1.38</v>
      </c>
      <c r="U1745" s="88">
        <v>22.190625238567801</v>
      </c>
      <c r="V1745" s="89">
        <v>3.45</v>
      </c>
      <c r="W1745" s="85"/>
      <c r="X1745" s="88"/>
      <c r="Y1745" s="85">
        <v>94.5</v>
      </c>
      <c r="Z1745" s="88"/>
      <c r="AA1745" s="85">
        <v>0</v>
      </c>
      <c r="AB1745" s="91">
        <v>0</v>
      </c>
      <c r="AC1745" s="86">
        <v>0</v>
      </c>
      <c r="AD1745" s="86">
        <v>0</v>
      </c>
      <c r="AE1745" s="86">
        <v>0</v>
      </c>
      <c r="AF1745" s="88">
        <v>0</v>
      </c>
      <c r="AG1745" s="85">
        <v>9.6229000049700003E-2</v>
      </c>
      <c r="AH1745" s="86">
        <v>2.124E-3</v>
      </c>
      <c r="AI1745" s="88">
        <v>0</v>
      </c>
      <c r="AJ1745" s="150">
        <v>1</v>
      </c>
      <c r="AK1745" s="151">
        <v>0</v>
      </c>
    </row>
    <row r="1746" spans="1:37" x14ac:dyDescent="0.2">
      <c r="A1746" s="149" t="s">
        <v>3511</v>
      </c>
      <c r="B1746" s="66" t="s">
        <v>3512</v>
      </c>
      <c r="C1746" s="67">
        <v>46</v>
      </c>
      <c r="D1746" s="84" t="s">
        <v>335</v>
      </c>
      <c r="E1746" s="85">
        <v>3.3877756031660802</v>
      </c>
      <c r="F1746" s="91">
        <v>3.3877756031660802</v>
      </c>
      <c r="G1746" s="86">
        <v>3.1730086426381701</v>
      </c>
      <c r="H1746" s="86">
        <v>3.1730086426381701</v>
      </c>
      <c r="I1746" s="86">
        <v>0.82</v>
      </c>
      <c r="J1746" s="86">
        <v>0.53</v>
      </c>
      <c r="K1746" s="87">
        <v>0</v>
      </c>
      <c r="L1746" s="85">
        <v>2.7000000008699998</v>
      </c>
      <c r="M1746" s="86">
        <v>0</v>
      </c>
      <c r="N1746" s="86"/>
      <c r="O1746" s="86">
        <v>21.526861451460899</v>
      </c>
      <c r="P1746" s="86">
        <v>0.29099999999999998</v>
      </c>
      <c r="Q1746" s="88">
        <v>0.61580000000000001</v>
      </c>
      <c r="R1746" s="85">
        <v>0</v>
      </c>
      <c r="S1746" s="86">
        <v>10.8</v>
      </c>
      <c r="T1746" s="86">
        <v>1.79</v>
      </c>
      <c r="U1746" s="88">
        <v>11.8987824098931</v>
      </c>
      <c r="V1746" s="89">
        <v>3.49</v>
      </c>
      <c r="W1746" s="85"/>
      <c r="X1746" s="88"/>
      <c r="Y1746" s="85">
        <v>-23.78</v>
      </c>
      <c r="Z1746" s="88"/>
      <c r="AA1746" s="85">
        <v>0</v>
      </c>
      <c r="AB1746" s="91">
        <v>0</v>
      </c>
      <c r="AC1746" s="86">
        <v>0</v>
      </c>
      <c r="AD1746" s="86">
        <v>0</v>
      </c>
      <c r="AE1746" s="86">
        <v>0</v>
      </c>
      <c r="AF1746" s="88">
        <v>0</v>
      </c>
      <c r="AG1746" s="85">
        <v>0.19688499999699999</v>
      </c>
      <c r="AH1746" s="86">
        <v>2.065E-3</v>
      </c>
      <c r="AI1746" s="88">
        <v>0</v>
      </c>
      <c r="AJ1746" s="150">
        <v>1</v>
      </c>
      <c r="AK1746" s="151">
        <v>0</v>
      </c>
    </row>
    <row r="1747" spans="1:37" x14ac:dyDescent="0.2">
      <c r="A1747" s="149" t="s">
        <v>3513</v>
      </c>
      <c r="B1747" s="66" t="s">
        <v>3514</v>
      </c>
      <c r="C1747" s="67">
        <v>42</v>
      </c>
      <c r="D1747" s="84" t="s">
        <v>335</v>
      </c>
      <c r="E1747" s="85">
        <v>28.420530212167598</v>
      </c>
      <c r="F1747" s="91">
        <v>28.420530212167598</v>
      </c>
      <c r="G1747" s="86">
        <v>18.085942346664499</v>
      </c>
      <c r="H1747" s="86">
        <v>18.085942346664499</v>
      </c>
      <c r="I1747" s="86">
        <v>1.18</v>
      </c>
      <c r="J1747" s="86">
        <v>1.05</v>
      </c>
      <c r="K1747" s="87">
        <v>0</v>
      </c>
      <c r="L1747" s="85">
        <v>1.8000000002000001</v>
      </c>
      <c r="M1747" s="86">
        <v>0</v>
      </c>
      <c r="N1747" s="86"/>
      <c r="O1747" s="86">
        <v>53.004872766648603</v>
      </c>
      <c r="P1747" s="86">
        <v>0.503</v>
      </c>
      <c r="Q1747" s="88">
        <v>0</v>
      </c>
      <c r="R1747" s="85">
        <v>0</v>
      </c>
      <c r="S1747" s="86">
        <v>7.1</v>
      </c>
      <c r="T1747" s="86">
        <v>1.22</v>
      </c>
      <c r="U1747" s="88">
        <v>16.911369370114599</v>
      </c>
      <c r="V1747" s="89">
        <v>4.5199999999999996</v>
      </c>
      <c r="W1747" s="85"/>
      <c r="X1747" s="88"/>
      <c r="Y1747" s="85"/>
      <c r="Z1747" s="88"/>
      <c r="AA1747" s="85">
        <v>0.51</v>
      </c>
      <c r="AB1747" s="91">
        <v>0.51</v>
      </c>
      <c r="AC1747" s="86">
        <v>0.01</v>
      </c>
      <c r="AD1747" s="86">
        <v>0.01</v>
      </c>
      <c r="AE1747" s="86">
        <v>0</v>
      </c>
      <c r="AF1747" s="88">
        <v>1.9097000362600001</v>
      </c>
      <c r="AG1747" s="85">
        <v>9.7160999963399997E-2</v>
      </c>
      <c r="AH1747" s="86">
        <v>1.4904000000000001E-2</v>
      </c>
      <c r="AI1747" s="88">
        <v>0</v>
      </c>
      <c r="AJ1747" s="150">
        <v>1.03</v>
      </c>
      <c r="AK1747" s="151">
        <v>0</v>
      </c>
    </row>
    <row r="1748" spans="1:37" x14ac:dyDescent="0.2">
      <c r="A1748" s="149" t="s">
        <v>3515</v>
      </c>
      <c r="B1748" s="66" t="s">
        <v>3516</v>
      </c>
      <c r="C1748" s="67">
        <v>42</v>
      </c>
      <c r="D1748" s="84" t="s">
        <v>335</v>
      </c>
      <c r="E1748" s="85">
        <v>19.546268555375399</v>
      </c>
      <c r="F1748" s="91">
        <v>19.546268555375399</v>
      </c>
      <c r="G1748" s="86">
        <v>16.3881415343354</v>
      </c>
      <c r="H1748" s="86">
        <v>16.3881415343354</v>
      </c>
      <c r="I1748" s="86">
        <v>0.94</v>
      </c>
      <c r="J1748" s="86">
        <v>0.7</v>
      </c>
      <c r="K1748" s="87">
        <v>0</v>
      </c>
      <c r="L1748" s="85">
        <v>1.96000000025</v>
      </c>
      <c r="M1748" s="86">
        <v>0</v>
      </c>
      <c r="N1748" s="86"/>
      <c r="O1748" s="86">
        <v>42.100175215999002</v>
      </c>
      <c r="P1748" s="86">
        <v>0.247</v>
      </c>
      <c r="Q1748" s="88">
        <v>0.52810000000000001</v>
      </c>
      <c r="R1748" s="85">
        <v>0</v>
      </c>
      <c r="S1748" s="86">
        <v>10.199999999999999</v>
      </c>
      <c r="T1748" s="86">
        <v>1.42</v>
      </c>
      <c r="U1748" s="88">
        <v>30.6281456082429</v>
      </c>
      <c r="V1748" s="89">
        <v>4.1900000000000004</v>
      </c>
      <c r="W1748" s="85"/>
      <c r="X1748" s="88"/>
      <c r="Y1748" s="85">
        <v>100</v>
      </c>
      <c r="Z1748" s="88">
        <v>100</v>
      </c>
      <c r="AA1748" s="85">
        <v>0.64</v>
      </c>
      <c r="AB1748" s="91">
        <v>0.64</v>
      </c>
      <c r="AC1748" s="86">
        <v>0.28000000000000003</v>
      </c>
      <c r="AD1748" s="86">
        <v>0.28000000000000003</v>
      </c>
      <c r="AE1748" s="86">
        <v>0</v>
      </c>
      <c r="AF1748" s="88">
        <v>0.834100008118</v>
      </c>
      <c r="AG1748" s="85">
        <v>0.159837999954</v>
      </c>
      <c r="AH1748" s="86">
        <v>5.2430000000000003E-3</v>
      </c>
      <c r="AI1748" s="88">
        <v>0</v>
      </c>
      <c r="AJ1748" s="150">
        <v>1</v>
      </c>
      <c r="AK1748" s="151">
        <v>0</v>
      </c>
    </row>
    <row r="1749" spans="1:37" x14ac:dyDescent="0.2">
      <c r="A1749" s="149" t="s">
        <v>1890</v>
      </c>
      <c r="B1749" s="66" t="s">
        <v>3517</v>
      </c>
      <c r="C1749" s="67">
        <v>42</v>
      </c>
      <c r="D1749" s="84" t="s">
        <v>335</v>
      </c>
      <c r="E1749" s="85">
        <v>12.062339531308799</v>
      </c>
      <c r="F1749" s="91">
        <v>12.062339531308799</v>
      </c>
      <c r="G1749" s="86">
        <v>10.160427807486601</v>
      </c>
      <c r="H1749" s="86">
        <v>10.160427807486601</v>
      </c>
      <c r="I1749" s="86">
        <v>0.21</v>
      </c>
      <c r="J1749" s="86">
        <v>0.3</v>
      </c>
      <c r="K1749" s="87">
        <v>0</v>
      </c>
      <c r="L1749" s="85">
        <v>3.3299999971999998</v>
      </c>
      <c r="M1749" s="86">
        <v>0</v>
      </c>
      <c r="N1749" s="86"/>
      <c r="O1749" s="86">
        <v>32.614777028138903</v>
      </c>
      <c r="P1749" s="86">
        <v>0.22700000000000001</v>
      </c>
      <c r="Q1749" s="88">
        <v>0.54510000000000003</v>
      </c>
      <c r="R1749" s="85">
        <v>0</v>
      </c>
      <c r="S1749" s="86">
        <v>11.1</v>
      </c>
      <c r="T1749" s="86">
        <v>1.68</v>
      </c>
      <c r="U1749" s="88">
        <v>30.1035176372467</v>
      </c>
      <c r="V1749" s="89">
        <v>4.3600000000000003</v>
      </c>
      <c r="W1749" s="85"/>
      <c r="X1749" s="88"/>
      <c r="Y1749" s="85">
        <v>100</v>
      </c>
      <c r="Z1749" s="88"/>
      <c r="AA1749" s="85">
        <v>0.33</v>
      </c>
      <c r="AB1749" s="91">
        <v>0.33</v>
      </c>
      <c r="AC1749" s="86">
        <v>0</v>
      </c>
      <c r="AD1749" s="86">
        <v>0</v>
      </c>
      <c r="AE1749" s="86">
        <v>0</v>
      </c>
      <c r="AF1749" s="88">
        <v>2.7843000865400001</v>
      </c>
      <c r="AG1749" s="85">
        <v>0.24138799976899999</v>
      </c>
      <c r="AH1749" s="86">
        <v>1.436E-3</v>
      </c>
      <c r="AI1749" s="88">
        <v>0</v>
      </c>
      <c r="AJ1749" s="150">
        <v>1</v>
      </c>
      <c r="AK1749" s="151">
        <v>0</v>
      </c>
    </row>
    <row r="1750" spans="1:37" x14ac:dyDescent="0.2">
      <c r="A1750" s="149" t="s">
        <v>3518</v>
      </c>
      <c r="B1750" s="66" t="s">
        <v>3518</v>
      </c>
      <c r="C1750" s="67">
        <v>46</v>
      </c>
      <c r="D1750" s="84" t="s">
        <v>335</v>
      </c>
      <c r="E1750" s="85">
        <v>3.6288096690781302</v>
      </c>
      <c r="F1750" s="91">
        <v>3.6288096690781302</v>
      </c>
      <c r="G1750" s="86">
        <v>3.4980679275981301</v>
      </c>
      <c r="H1750" s="86">
        <v>3.4980679275981301</v>
      </c>
      <c r="I1750" s="86">
        <v>0.6</v>
      </c>
      <c r="J1750" s="86">
        <v>0.63</v>
      </c>
      <c r="K1750" s="87">
        <v>0</v>
      </c>
      <c r="L1750" s="85">
        <v>1.2300000036400001</v>
      </c>
      <c r="M1750" s="86">
        <v>0</v>
      </c>
      <c r="N1750" s="86"/>
      <c r="O1750" s="86">
        <v>34.353894642053099</v>
      </c>
      <c r="P1750" s="86">
        <v>0.27400000000000002</v>
      </c>
      <c r="Q1750" s="88">
        <v>2.9699</v>
      </c>
      <c r="R1750" s="85">
        <v>0</v>
      </c>
      <c r="S1750" s="86">
        <v>13.3</v>
      </c>
      <c r="T1750" s="86">
        <v>1.88</v>
      </c>
      <c r="U1750" s="88">
        <v>26.142537551933501</v>
      </c>
      <c r="V1750" s="89">
        <v>3.24</v>
      </c>
      <c r="W1750" s="85"/>
      <c r="X1750" s="88"/>
      <c r="Y1750" s="85">
        <v>100</v>
      </c>
      <c r="Z1750" s="88"/>
      <c r="AA1750" s="85">
        <v>0</v>
      </c>
      <c r="AB1750" s="91">
        <v>0</v>
      </c>
      <c r="AC1750" s="86">
        <v>0</v>
      </c>
      <c r="AD1750" s="86">
        <v>0</v>
      </c>
      <c r="AE1750" s="86">
        <v>0</v>
      </c>
      <c r="AF1750" s="88">
        <v>0</v>
      </c>
      <c r="AG1750" s="85">
        <v>0</v>
      </c>
      <c r="AH1750" s="86">
        <v>1.632E-3</v>
      </c>
      <c r="AI1750" s="88">
        <v>0</v>
      </c>
      <c r="AJ1750" s="150">
        <v>1</v>
      </c>
      <c r="AK1750" s="151">
        <v>0</v>
      </c>
    </row>
    <row r="1751" spans="1:37" x14ac:dyDescent="0.2">
      <c r="A1751" s="149" t="s">
        <v>1892</v>
      </c>
      <c r="B1751" s="66" t="s">
        <v>3519</v>
      </c>
      <c r="C1751" s="67">
        <v>46</v>
      </c>
      <c r="D1751" s="84" t="s">
        <v>335</v>
      </c>
      <c r="E1751" s="85">
        <v>7.0111177637680697</v>
      </c>
      <c r="F1751" s="91">
        <v>7.0111177637680697</v>
      </c>
      <c r="G1751" s="86">
        <v>6.5344744596672903</v>
      </c>
      <c r="H1751" s="86">
        <v>6.5344744596672903</v>
      </c>
      <c r="I1751" s="86">
        <v>0.37</v>
      </c>
      <c r="J1751" s="86">
        <v>0.59</v>
      </c>
      <c r="K1751" s="87">
        <v>0</v>
      </c>
      <c r="L1751" s="85">
        <v>1.51999999716</v>
      </c>
      <c r="M1751" s="86">
        <v>0</v>
      </c>
      <c r="N1751" s="86"/>
      <c r="O1751" s="86">
        <v>49.491790461297903</v>
      </c>
      <c r="P1751" s="86">
        <v>0.21099999999999999</v>
      </c>
      <c r="Q1751" s="88">
        <v>0.73050000000000004</v>
      </c>
      <c r="R1751" s="85">
        <v>0</v>
      </c>
      <c r="S1751" s="86">
        <v>11.2</v>
      </c>
      <c r="T1751" s="86">
        <v>1.51</v>
      </c>
      <c r="U1751" s="88">
        <v>21.721316286878199</v>
      </c>
      <c r="V1751" s="89">
        <v>3.48</v>
      </c>
      <c r="W1751" s="85"/>
      <c r="X1751" s="88">
        <v>37.866666666699999</v>
      </c>
      <c r="Y1751" s="85">
        <v>100</v>
      </c>
      <c r="Z1751" s="88"/>
      <c r="AA1751" s="85">
        <v>0</v>
      </c>
      <c r="AB1751" s="91">
        <v>0</v>
      </c>
      <c r="AC1751" s="86">
        <v>0</v>
      </c>
      <c r="AD1751" s="86">
        <v>0</v>
      </c>
      <c r="AE1751" s="86">
        <v>0</v>
      </c>
      <c r="AF1751" s="88">
        <v>0.81639998998800001</v>
      </c>
      <c r="AG1751" s="85">
        <v>0.21785499968499999</v>
      </c>
      <c r="AH1751" s="86">
        <v>3.1879999999999999E-3</v>
      </c>
      <c r="AI1751" s="88">
        <v>0</v>
      </c>
      <c r="AJ1751" s="150">
        <v>1.01</v>
      </c>
      <c r="AK1751" s="151">
        <v>0</v>
      </c>
    </row>
    <row r="1752" spans="1:37" x14ac:dyDescent="0.2">
      <c r="A1752" s="149" t="s">
        <v>3520</v>
      </c>
      <c r="B1752" s="66" t="s">
        <v>3520</v>
      </c>
      <c r="C1752" s="67">
        <v>46</v>
      </c>
      <c r="D1752" s="84" t="s">
        <v>335</v>
      </c>
      <c r="E1752" s="85">
        <v>11.5439592518774</v>
      </c>
      <c r="F1752" s="91">
        <v>11.5439592518774</v>
      </c>
      <c r="G1752" s="86">
        <v>10.337017575647801</v>
      </c>
      <c r="H1752" s="86">
        <v>10.337017575647801</v>
      </c>
      <c r="I1752" s="86">
        <v>1.77</v>
      </c>
      <c r="J1752" s="86">
        <v>1.25</v>
      </c>
      <c r="K1752" s="87">
        <v>0</v>
      </c>
      <c r="L1752" s="85">
        <v>2.1400000011200002</v>
      </c>
      <c r="M1752" s="86">
        <v>0</v>
      </c>
      <c r="N1752" s="86"/>
      <c r="O1752" s="86">
        <v>56.838052981860898</v>
      </c>
      <c r="P1752" s="86">
        <v>0.38900000000000001</v>
      </c>
      <c r="Q1752" s="88">
        <v>0.30199999999999999</v>
      </c>
      <c r="R1752" s="85">
        <v>0</v>
      </c>
      <c r="S1752" s="86">
        <v>12.2</v>
      </c>
      <c r="T1752" s="86">
        <v>1.64</v>
      </c>
      <c r="U1752" s="88">
        <v>19.4590404864005</v>
      </c>
      <c r="V1752" s="89">
        <v>3.35</v>
      </c>
      <c r="W1752" s="85"/>
      <c r="X1752" s="88"/>
      <c r="Y1752" s="85">
        <v>100</v>
      </c>
      <c r="Z1752" s="88"/>
      <c r="AA1752" s="85">
        <v>0.08</v>
      </c>
      <c r="AB1752" s="91">
        <v>0.08</v>
      </c>
      <c r="AC1752" s="86">
        <v>0</v>
      </c>
      <c r="AD1752" s="86">
        <v>0</v>
      </c>
      <c r="AE1752" s="86">
        <v>0</v>
      </c>
      <c r="AF1752" s="88">
        <v>0</v>
      </c>
      <c r="AG1752" s="85">
        <v>0.107879000071</v>
      </c>
      <c r="AH1752" s="86">
        <v>7.7609999999999997E-3</v>
      </c>
      <c r="AI1752" s="88">
        <v>0</v>
      </c>
      <c r="AJ1752" s="150">
        <v>1.07</v>
      </c>
      <c r="AK1752" s="151">
        <v>0</v>
      </c>
    </row>
    <row r="1753" spans="1:37" x14ac:dyDescent="0.2">
      <c r="A1753" s="149" t="s">
        <v>3521</v>
      </c>
      <c r="B1753" s="66" t="s">
        <v>3522</v>
      </c>
      <c r="C1753" s="67">
        <v>46</v>
      </c>
      <c r="D1753" s="84" t="s">
        <v>335</v>
      </c>
      <c r="E1753" s="85">
        <v>7.9660617487626704</v>
      </c>
      <c r="F1753" s="91">
        <v>7.9660617487626704</v>
      </c>
      <c r="G1753" s="86">
        <v>7.4724382643307896</v>
      </c>
      <c r="H1753" s="86">
        <v>7.4724382643307896</v>
      </c>
      <c r="I1753" s="86">
        <v>0.69</v>
      </c>
      <c r="J1753" s="86">
        <v>0.65</v>
      </c>
      <c r="K1753" s="87">
        <v>0</v>
      </c>
      <c r="L1753" s="85">
        <v>4.4299999942800001</v>
      </c>
      <c r="M1753" s="86">
        <v>0</v>
      </c>
      <c r="N1753" s="86"/>
      <c r="O1753" s="86">
        <v>43.381403357727102</v>
      </c>
      <c r="P1753" s="86">
        <v>0.44</v>
      </c>
      <c r="Q1753" s="88">
        <v>0.30549999999999999</v>
      </c>
      <c r="R1753" s="85">
        <v>0</v>
      </c>
      <c r="S1753" s="86">
        <v>11.8</v>
      </c>
      <c r="T1753" s="86">
        <v>1.36</v>
      </c>
      <c r="U1753" s="88">
        <v>16.7517741639825</v>
      </c>
      <c r="V1753" s="89">
        <v>3.57</v>
      </c>
      <c r="W1753" s="85"/>
      <c r="X1753" s="88"/>
      <c r="Y1753" s="85">
        <v>100</v>
      </c>
      <c r="Z1753" s="88"/>
      <c r="AA1753" s="85">
        <v>0</v>
      </c>
      <c r="AB1753" s="91">
        <v>0</v>
      </c>
      <c r="AC1753" s="86">
        <v>0</v>
      </c>
      <c r="AD1753" s="86">
        <v>0</v>
      </c>
      <c r="AE1753" s="86">
        <v>0</v>
      </c>
      <c r="AF1753" s="88">
        <v>0</v>
      </c>
      <c r="AG1753" s="85">
        <v>0.14182699984700001</v>
      </c>
      <c r="AH1753" s="86">
        <v>3.1050000000000001E-3</v>
      </c>
      <c r="AI1753" s="88">
        <v>0</v>
      </c>
      <c r="AJ1753" s="150">
        <v>1.02</v>
      </c>
      <c r="AK1753" s="151">
        <v>0</v>
      </c>
    </row>
    <row r="1754" spans="1:37" x14ac:dyDescent="0.2">
      <c r="A1754" s="149" t="s">
        <v>1898</v>
      </c>
      <c r="B1754" s="66" t="s">
        <v>3523</v>
      </c>
      <c r="C1754" s="67">
        <v>46</v>
      </c>
      <c r="D1754" s="84" t="s">
        <v>335</v>
      </c>
      <c r="E1754" s="85">
        <v>10.3180905226774</v>
      </c>
      <c r="F1754" s="91">
        <v>10.3180905226774</v>
      </c>
      <c r="G1754" s="86">
        <v>5.9959207187008596</v>
      </c>
      <c r="H1754" s="86">
        <v>5.9959207187008596</v>
      </c>
      <c r="I1754" s="86">
        <v>0.43</v>
      </c>
      <c r="J1754" s="86">
        <v>0.48</v>
      </c>
      <c r="K1754" s="87">
        <v>0</v>
      </c>
      <c r="L1754" s="85">
        <v>2.1700000027900002</v>
      </c>
      <c r="M1754" s="86">
        <v>0</v>
      </c>
      <c r="N1754" s="86"/>
      <c r="O1754" s="86">
        <v>37.710658787480902</v>
      </c>
      <c r="P1754" s="86">
        <v>0.437</v>
      </c>
      <c r="Q1754" s="88">
        <v>0.34599999999999997</v>
      </c>
      <c r="R1754" s="85">
        <v>0</v>
      </c>
      <c r="S1754" s="86">
        <v>11.4</v>
      </c>
      <c r="T1754" s="86">
        <v>1.17</v>
      </c>
      <c r="U1754" s="88">
        <v>10.7602721596836</v>
      </c>
      <c r="V1754" s="89">
        <v>3.55</v>
      </c>
      <c r="W1754" s="85">
        <v>36.374289581112698</v>
      </c>
      <c r="X1754" s="88">
        <v>41.1</v>
      </c>
      <c r="Y1754" s="85">
        <v>-54.38</v>
      </c>
      <c r="Z1754" s="88"/>
      <c r="AA1754" s="85">
        <v>0</v>
      </c>
      <c r="AB1754" s="91">
        <v>0</v>
      </c>
      <c r="AC1754" s="86">
        <v>0</v>
      </c>
      <c r="AD1754" s="86">
        <v>0</v>
      </c>
      <c r="AE1754" s="86">
        <v>0</v>
      </c>
      <c r="AF1754" s="88">
        <v>0</v>
      </c>
      <c r="AG1754" s="85">
        <v>6.64050000418E-2</v>
      </c>
      <c r="AH1754" s="86">
        <v>2.1299999999999999E-3</v>
      </c>
      <c r="AI1754" s="88">
        <v>0</v>
      </c>
      <c r="AJ1754" s="150">
        <v>1</v>
      </c>
      <c r="AK1754" s="151">
        <v>0</v>
      </c>
    </row>
    <row r="1755" spans="1:37" x14ac:dyDescent="0.2">
      <c r="A1755" s="149" t="s">
        <v>3524</v>
      </c>
      <c r="B1755" s="66" t="s">
        <v>3524</v>
      </c>
      <c r="C1755" s="67">
        <v>46</v>
      </c>
      <c r="D1755" s="84" t="s">
        <v>335</v>
      </c>
      <c r="E1755" s="85">
        <v>6.44382494564565</v>
      </c>
      <c r="F1755" s="91">
        <v>6.44382494564565</v>
      </c>
      <c r="G1755" s="86">
        <v>5.8916114230835896</v>
      </c>
      <c r="H1755" s="86">
        <v>5.8916114230835896</v>
      </c>
      <c r="I1755" s="86">
        <v>0.71</v>
      </c>
      <c r="J1755" s="86">
        <v>0.79</v>
      </c>
      <c r="K1755" s="87">
        <v>0</v>
      </c>
      <c r="L1755" s="85">
        <v>3.4300000023699999</v>
      </c>
      <c r="M1755" s="86">
        <v>0</v>
      </c>
      <c r="N1755" s="86"/>
      <c r="O1755" s="86">
        <v>49.117595666608402</v>
      </c>
      <c r="P1755" s="86">
        <v>0.45600000000000002</v>
      </c>
      <c r="Q1755" s="88">
        <v>0.1037</v>
      </c>
      <c r="R1755" s="85">
        <v>0</v>
      </c>
      <c r="S1755" s="86">
        <v>7.2</v>
      </c>
      <c r="T1755" s="86">
        <v>1.17</v>
      </c>
      <c r="U1755" s="88">
        <v>15.3566045537608</v>
      </c>
      <c r="V1755" s="89">
        <v>3.27</v>
      </c>
      <c r="W1755" s="85">
        <v>27.233333333299999</v>
      </c>
      <c r="X1755" s="88">
        <v>27.233333333299999</v>
      </c>
      <c r="Y1755" s="85">
        <v>100</v>
      </c>
      <c r="Z1755" s="88"/>
      <c r="AA1755" s="85">
        <v>0.06</v>
      </c>
      <c r="AB1755" s="91">
        <v>0.06</v>
      </c>
      <c r="AC1755" s="86">
        <v>0</v>
      </c>
      <c r="AD1755" s="86">
        <v>0</v>
      </c>
      <c r="AE1755" s="86">
        <v>0</v>
      </c>
      <c r="AF1755" s="88">
        <v>0</v>
      </c>
      <c r="AG1755" s="85">
        <v>0.17234800018999999</v>
      </c>
      <c r="AH1755" s="86">
        <v>3.993E-3</v>
      </c>
      <c r="AI1755" s="88">
        <v>0</v>
      </c>
      <c r="AJ1755" s="150">
        <v>1</v>
      </c>
      <c r="AK1755" s="151">
        <v>0</v>
      </c>
    </row>
    <row r="1756" spans="1:37" x14ac:dyDescent="0.2">
      <c r="A1756" s="149" t="s">
        <v>3525</v>
      </c>
      <c r="B1756" s="66" t="s">
        <v>3525</v>
      </c>
      <c r="C1756" s="67">
        <v>46</v>
      </c>
      <c r="D1756" s="84" t="s">
        <v>335</v>
      </c>
      <c r="E1756" s="85">
        <v>11.8023844970163</v>
      </c>
      <c r="F1756" s="91">
        <v>11.8023844970163</v>
      </c>
      <c r="G1756" s="86">
        <v>11.731074775124201</v>
      </c>
      <c r="H1756" s="86">
        <v>11.731074775124201</v>
      </c>
      <c r="I1756" s="86">
        <v>1.49</v>
      </c>
      <c r="J1756" s="86">
        <v>1</v>
      </c>
      <c r="K1756" s="87">
        <v>0</v>
      </c>
      <c r="L1756" s="85">
        <v>2.3000000030000001</v>
      </c>
      <c r="M1756" s="86">
        <v>0</v>
      </c>
      <c r="N1756" s="86"/>
      <c r="O1756" s="86">
        <v>72.551602986385603</v>
      </c>
      <c r="P1756" s="86">
        <v>0.45900000000000002</v>
      </c>
      <c r="Q1756" s="88">
        <v>0</v>
      </c>
      <c r="R1756" s="85">
        <v>0</v>
      </c>
      <c r="S1756" s="86">
        <v>8.6</v>
      </c>
      <c r="T1756" s="86">
        <v>1.3</v>
      </c>
      <c r="U1756" s="88">
        <v>24.729460923523501</v>
      </c>
      <c r="V1756" s="89">
        <v>3.61</v>
      </c>
      <c r="W1756" s="85"/>
      <c r="X1756" s="88"/>
      <c r="Y1756" s="85"/>
      <c r="Z1756" s="88"/>
      <c r="AA1756" s="85">
        <v>0.44</v>
      </c>
      <c r="AB1756" s="91">
        <v>0.44</v>
      </c>
      <c r="AC1756" s="86">
        <v>0.15</v>
      </c>
      <c r="AD1756" s="86">
        <v>0.15</v>
      </c>
      <c r="AE1756" s="86">
        <v>0</v>
      </c>
      <c r="AF1756" s="88">
        <v>0</v>
      </c>
      <c r="AG1756" s="85">
        <v>6.4774000125700004E-2</v>
      </c>
      <c r="AH1756" s="86">
        <v>4.6839999999999998E-3</v>
      </c>
      <c r="AI1756" s="88">
        <v>0</v>
      </c>
      <c r="AJ1756" s="150">
        <v>1</v>
      </c>
      <c r="AK1756" s="151">
        <v>0</v>
      </c>
    </row>
    <row r="1757" spans="1:37" x14ac:dyDescent="0.2">
      <c r="A1757" s="149" t="s">
        <v>3526</v>
      </c>
      <c r="B1757" s="66" t="s">
        <v>3527</v>
      </c>
      <c r="C1757" s="67">
        <v>46</v>
      </c>
      <c r="D1757" s="84" t="s">
        <v>335</v>
      </c>
      <c r="E1757" s="85">
        <v>14.893492646199199</v>
      </c>
      <c r="F1757" s="91">
        <v>14.893492646199199</v>
      </c>
      <c r="G1757" s="86">
        <v>13.4285781092899</v>
      </c>
      <c r="H1757" s="86">
        <v>13.4285781092899</v>
      </c>
      <c r="I1757" s="86">
        <v>0.38</v>
      </c>
      <c r="J1757" s="86">
        <v>0.32</v>
      </c>
      <c r="K1757" s="87">
        <v>0</v>
      </c>
      <c r="L1757" s="85">
        <v>7.2799999994000002</v>
      </c>
      <c r="M1757" s="86">
        <v>0</v>
      </c>
      <c r="N1757" s="86"/>
      <c r="O1757" s="86">
        <v>66.744652406417103</v>
      </c>
      <c r="P1757" s="86">
        <v>0.34499999999999997</v>
      </c>
      <c r="Q1757" s="88">
        <v>0.38969999999999999</v>
      </c>
      <c r="R1757" s="85">
        <v>0</v>
      </c>
      <c r="S1757" s="86">
        <v>3.2</v>
      </c>
      <c r="T1757" s="86">
        <v>1.25</v>
      </c>
      <c r="U1757" s="88">
        <v>29.297121612458199</v>
      </c>
      <c r="V1757" s="89">
        <v>3.42</v>
      </c>
      <c r="W1757" s="85">
        <v>29.766666666700001</v>
      </c>
      <c r="X1757" s="88"/>
      <c r="Y1757" s="85">
        <v>100</v>
      </c>
      <c r="Z1757" s="88"/>
      <c r="AA1757" s="85">
        <v>0.36</v>
      </c>
      <c r="AB1757" s="91">
        <v>0.36</v>
      </c>
      <c r="AC1757" s="86">
        <v>0.27</v>
      </c>
      <c r="AD1757" s="86">
        <v>0.27</v>
      </c>
      <c r="AE1757" s="86">
        <v>0</v>
      </c>
      <c r="AF1757" s="88">
        <v>0</v>
      </c>
      <c r="AG1757" s="85">
        <v>4.3532999982500001E-2</v>
      </c>
      <c r="AH1757" s="86">
        <v>1.707E-3</v>
      </c>
      <c r="AI1757" s="88">
        <v>3.4869999986000002E-3</v>
      </c>
      <c r="AJ1757" s="150">
        <v>1.04</v>
      </c>
      <c r="AK1757" s="151">
        <v>0</v>
      </c>
    </row>
    <row r="1758" spans="1:37" x14ac:dyDescent="0.2">
      <c r="A1758" s="149" t="s">
        <v>725</v>
      </c>
      <c r="B1758" s="66" t="s">
        <v>3528</v>
      </c>
      <c r="C1758" s="67">
        <v>46</v>
      </c>
      <c r="D1758" s="84" t="s">
        <v>335</v>
      </c>
      <c r="E1758" s="85">
        <v>14.5124905471744</v>
      </c>
      <c r="F1758" s="91">
        <v>14.5124905471744</v>
      </c>
      <c r="G1758" s="86">
        <v>6.1100501159973897</v>
      </c>
      <c r="H1758" s="86">
        <v>6.1100501159973897</v>
      </c>
      <c r="I1758" s="86">
        <v>0.93</v>
      </c>
      <c r="J1758" s="86">
        <v>1.5</v>
      </c>
      <c r="K1758" s="87">
        <v>0</v>
      </c>
      <c r="L1758" s="85">
        <v>3.24999999461</v>
      </c>
      <c r="M1758" s="86">
        <v>1.9021163495788901E-3</v>
      </c>
      <c r="N1758" s="86"/>
      <c r="O1758" s="86">
        <v>42.6529926025555</v>
      </c>
      <c r="P1758" s="86">
        <v>0.4</v>
      </c>
      <c r="Q1758" s="88">
        <v>0.39879999999999999</v>
      </c>
      <c r="R1758" s="85">
        <v>1.6337199803953598E-2</v>
      </c>
      <c r="S1758" s="86">
        <v>5.0999999999999996</v>
      </c>
      <c r="T1758" s="86">
        <v>1.38</v>
      </c>
      <c r="U1758" s="88">
        <v>13.003883669362599</v>
      </c>
      <c r="V1758" s="89">
        <v>3.71</v>
      </c>
      <c r="W1758" s="85">
        <v>28.279012862581801</v>
      </c>
      <c r="X1758" s="88">
        <v>26.933333333299998</v>
      </c>
      <c r="Y1758" s="85">
        <v>99.800000000000011</v>
      </c>
      <c r="Z1758" s="88"/>
      <c r="AA1758" s="85">
        <v>0.15</v>
      </c>
      <c r="AB1758" s="91">
        <v>0.15</v>
      </c>
      <c r="AC1758" s="86">
        <v>0.04</v>
      </c>
      <c r="AD1758" s="86">
        <v>0.04</v>
      </c>
      <c r="AE1758" s="86">
        <v>0</v>
      </c>
      <c r="AF1758" s="88">
        <v>0</v>
      </c>
      <c r="AG1758" s="85">
        <v>0.40555799917099999</v>
      </c>
      <c r="AH1758" s="86">
        <v>1.5826E-2</v>
      </c>
      <c r="AI1758" s="88">
        <v>0</v>
      </c>
      <c r="AJ1758" s="150">
        <v>1</v>
      </c>
      <c r="AK1758" s="151">
        <v>0</v>
      </c>
    </row>
    <row r="1759" spans="1:37" x14ac:dyDescent="0.2">
      <c r="A1759" s="149" t="s">
        <v>3529</v>
      </c>
      <c r="B1759" s="66" t="s">
        <v>3530</v>
      </c>
      <c r="C1759" s="67">
        <v>42</v>
      </c>
      <c r="D1759" s="84" t="s">
        <v>335</v>
      </c>
      <c r="E1759" s="85">
        <v>51.473587750155197</v>
      </c>
      <c r="F1759" s="91">
        <v>51.473587750155197</v>
      </c>
      <c r="G1759" s="86">
        <v>25.9540630819711</v>
      </c>
      <c r="H1759" s="86">
        <v>25.9540630819711</v>
      </c>
      <c r="I1759" s="86">
        <v>0.47</v>
      </c>
      <c r="J1759" s="86">
        <v>0.76</v>
      </c>
      <c r="K1759" s="87">
        <v>0</v>
      </c>
      <c r="L1759" s="85">
        <v>1.4800000015699999</v>
      </c>
      <c r="M1759" s="86">
        <v>0</v>
      </c>
      <c r="N1759" s="86"/>
      <c r="O1759" s="86">
        <v>62.791601866251902</v>
      </c>
      <c r="P1759" s="86">
        <v>0.30199999999999999</v>
      </c>
      <c r="Q1759" s="88">
        <v>0</v>
      </c>
      <c r="R1759" s="85">
        <v>0</v>
      </c>
      <c r="S1759" s="86">
        <v>1.1000000000000001</v>
      </c>
      <c r="T1759" s="86">
        <v>1.1100000000000001</v>
      </c>
      <c r="U1759" s="88">
        <v>8.0345265896124598</v>
      </c>
      <c r="V1759" s="89">
        <v>4.84</v>
      </c>
      <c r="W1759" s="85"/>
      <c r="X1759" s="88"/>
      <c r="Y1759" s="85"/>
      <c r="Z1759" s="88"/>
      <c r="AA1759" s="85">
        <v>4.51</v>
      </c>
      <c r="AB1759" s="91">
        <v>4.51</v>
      </c>
      <c r="AC1759" s="86">
        <v>0.67</v>
      </c>
      <c r="AD1759" s="86">
        <v>0.67</v>
      </c>
      <c r="AE1759" s="86">
        <v>0</v>
      </c>
      <c r="AF1759" s="88">
        <v>2.60980010309</v>
      </c>
      <c r="AG1759" s="85">
        <v>0</v>
      </c>
      <c r="AH1759" s="86">
        <v>1.482E-3</v>
      </c>
      <c r="AI1759" s="88">
        <v>0</v>
      </c>
      <c r="AJ1759" s="150">
        <v>1</v>
      </c>
      <c r="AK1759" s="151">
        <v>0</v>
      </c>
    </row>
    <row r="1760" spans="1:37" x14ac:dyDescent="0.2">
      <c r="A1760" s="149" t="s">
        <v>3531</v>
      </c>
      <c r="B1760" s="66" t="s">
        <v>3532</v>
      </c>
      <c r="C1760" s="67">
        <v>42</v>
      </c>
      <c r="D1760" s="84" t="s">
        <v>335</v>
      </c>
      <c r="E1760" s="85">
        <v>16.3609259781893</v>
      </c>
      <c r="F1760" s="91">
        <v>16.3609259781893</v>
      </c>
      <c r="G1760" s="86">
        <v>11.5363740963463</v>
      </c>
      <c r="H1760" s="86">
        <v>11.5363740963463</v>
      </c>
      <c r="I1760" s="86">
        <v>0.4</v>
      </c>
      <c r="J1760" s="86">
        <v>0.42</v>
      </c>
      <c r="K1760" s="87">
        <v>0</v>
      </c>
      <c r="L1760" s="85">
        <v>4.5700000017700004</v>
      </c>
      <c r="M1760" s="86">
        <v>0</v>
      </c>
      <c r="N1760" s="86"/>
      <c r="O1760" s="86">
        <v>36.733862757075997</v>
      </c>
      <c r="P1760" s="86">
        <v>0.34599999999999997</v>
      </c>
      <c r="Q1760" s="88">
        <v>0.3216</v>
      </c>
      <c r="R1760" s="85">
        <v>0</v>
      </c>
      <c r="S1760" s="86">
        <v>4.2</v>
      </c>
      <c r="T1760" s="86">
        <v>1.08</v>
      </c>
      <c r="U1760" s="88">
        <v>21.3844806750175</v>
      </c>
      <c r="V1760" s="89">
        <v>3.94</v>
      </c>
      <c r="W1760" s="85"/>
      <c r="X1760" s="88"/>
      <c r="Y1760" s="85">
        <v>100</v>
      </c>
      <c r="Z1760" s="88">
        <v>100</v>
      </c>
      <c r="AA1760" s="85">
        <v>0.08</v>
      </c>
      <c r="AB1760" s="91">
        <v>0.08</v>
      </c>
      <c r="AC1760" s="86">
        <v>0</v>
      </c>
      <c r="AD1760" s="86">
        <v>0</v>
      </c>
      <c r="AE1760" s="86">
        <v>0</v>
      </c>
      <c r="AF1760" s="88">
        <v>1.4205000405999999</v>
      </c>
      <c r="AG1760" s="85">
        <v>0.378129000223</v>
      </c>
      <c r="AH1760" s="86">
        <v>4.0000000000000001E-3</v>
      </c>
      <c r="AI1760" s="88">
        <v>0</v>
      </c>
      <c r="AJ1760" s="150">
        <v>1</v>
      </c>
      <c r="AK1760" s="151">
        <v>0</v>
      </c>
    </row>
    <row r="1761" spans="1:37" x14ac:dyDescent="0.2">
      <c r="A1761" s="149" t="s">
        <v>3533</v>
      </c>
      <c r="B1761" s="66" t="s">
        <v>3534</v>
      </c>
      <c r="C1761" s="67">
        <v>46</v>
      </c>
      <c r="D1761" s="84" t="s">
        <v>335</v>
      </c>
      <c r="E1761" s="85">
        <v>14.925601304525101</v>
      </c>
      <c r="F1761" s="91">
        <v>14.922689418205101</v>
      </c>
      <c r="G1761" s="86">
        <v>11.346893017296599</v>
      </c>
      <c r="H1761" s="86">
        <v>11.346893017296599</v>
      </c>
      <c r="I1761" s="86">
        <v>0.61</v>
      </c>
      <c r="J1761" s="86">
        <v>0.52</v>
      </c>
      <c r="K1761" s="87">
        <v>0</v>
      </c>
      <c r="L1761" s="85">
        <v>5.8199999941199998</v>
      </c>
      <c r="M1761" s="86">
        <v>4.3346307172045302E-2</v>
      </c>
      <c r="N1761" s="86"/>
      <c r="O1761" s="86">
        <v>20.926339285714299</v>
      </c>
      <c r="P1761" s="86">
        <v>0.26800000000000002</v>
      </c>
      <c r="Q1761" s="88">
        <v>0.56620000000000004</v>
      </c>
      <c r="R1761" s="85">
        <v>1.2367054167697299E-2</v>
      </c>
      <c r="S1761" s="86">
        <v>2.2000000000000002</v>
      </c>
      <c r="T1761" s="86">
        <v>1.4</v>
      </c>
      <c r="U1761" s="88">
        <v>15.691427406674</v>
      </c>
      <c r="V1761" s="89">
        <v>3.62</v>
      </c>
      <c r="W1761" s="85"/>
      <c r="X1761" s="88"/>
      <c r="Y1761" s="85">
        <v>48.620000000000005</v>
      </c>
      <c r="Z1761" s="88">
        <v>100</v>
      </c>
      <c r="AA1761" s="85">
        <v>0.24</v>
      </c>
      <c r="AB1761" s="91">
        <v>0.24</v>
      </c>
      <c r="AC1761" s="86">
        <v>7.0000000000000007E-2</v>
      </c>
      <c r="AD1761" s="86">
        <v>7.0000000000000007E-2</v>
      </c>
      <c r="AE1761" s="86">
        <v>0</v>
      </c>
      <c r="AF1761" s="88">
        <v>0.10140000273499999</v>
      </c>
      <c r="AG1761" s="85">
        <v>0.289925999637</v>
      </c>
      <c r="AH1761" s="86">
        <v>5.2389999999999997E-3</v>
      </c>
      <c r="AI1761" s="88">
        <v>0</v>
      </c>
      <c r="AJ1761" s="150">
        <v>1.01</v>
      </c>
      <c r="AK1761" s="151">
        <v>0</v>
      </c>
    </row>
    <row r="1762" spans="1:37" x14ac:dyDescent="0.2">
      <c r="A1762" s="149" t="s">
        <v>3535</v>
      </c>
      <c r="B1762" s="66" t="s">
        <v>3535</v>
      </c>
      <c r="C1762" s="67">
        <v>46</v>
      </c>
      <c r="D1762" s="84" t="s">
        <v>335</v>
      </c>
      <c r="E1762" s="85">
        <v>10.3053398751965</v>
      </c>
      <c r="F1762" s="91">
        <v>10.277711618158399</v>
      </c>
      <c r="G1762" s="86">
        <v>8.1770113847472992</v>
      </c>
      <c r="H1762" s="86">
        <v>8.1560520173391104</v>
      </c>
      <c r="I1762" s="86">
        <v>0.38</v>
      </c>
      <c r="J1762" s="86">
        <v>0.77</v>
      </c>
      <c r="K1762" s="87">
        <v>0</v>
      </c>
      <c r="L1762" s="85">
        <v>5.7900000008400001</v>
      </c>
      <c r="M1762" s="86">
        <v>0</v>
      </c>
      <c r="N1762" s="86"/>
      <c r="O1762" s="86">
        <v>23.5080778107484</v>
      </c>
      <c r="P1762" s="86">
        <v>0.33200000000000002</v>
      </c>
      <c r="Q1762" s="88">
        <v>0.1376</v>
      </c>
      <c r="R1762" s="85">
        <v>0</v>
      </c>
      <c r="S1762" s="86">
        <v>2.4</v>
      </c>
      <c r="T1762" s="86">
        <v>1.08</v>
      </c>
      <c r="U1762" s="88">
        <v>14.824941647215701</v>
      </c>
      <c r="V1762" s="89">
        <v>2.87</v>
      </c>
      <c r="W1762" s="85"/>
      <c r="X1762" s="88"/>
      <c r="Y1762" s="85">
        <v>-60.46</v>
      </c>
      <c r="Z1762" s="88"/>
      <c r="AA1762" s="85">
        <v>0.8</v>
      </c>
      <c r="AB1762" s="91">
        <v>0.8</v>
      </c>
      <c r="AC1762" s="86">
        <v>0</v>
      </c>
      <c r="AD1762" s="86">
        <v>0</v>
      </c>
      <c r="AE1762" s="86">
        <v>0</v>
      </c>
      <c r="AF1762" s="88">
        <v>0</v>
      </c>
      <c r="AG1762" s="85">
        <v>0.33087600014099999</v>
      </c>
      <c r="AH1762" s="86">
        <v>5.424E-3</v>
      </c>
      <c r="AI1762" s="88">
        <v>0</v>
      </c>
      <c r="AJ1762" s="150">
        <v>1</v>
      </c>
      <c r="AK1762" s="151">
        <v>0</v>
      </c>
    </row>
    <row r="1763" spans="1:37" x14ac:dyDescent="0.2">
      <c r="A1763" s="149" t="s">
        <v>1999</v>
      </c>
      <c r="B1763" s="66" t="s">
        <v>3536</v>
      </c>
      <c r="C1763" s="67">
        <v>46</v>
      </c>
      <c r="D1763" s="84" t="s">
        <v>335</v>
      </c>
      <c r="E1763" s="85">
        <v>6.1959332205445801</v>
      </c>
      <c r="F1763" s="91">
        <v>6.1895489513837898</v>
      </c>
      <c r="G1763" s="86">
        <v>5.7713793213521898</v>
      </c>
      <c r="H1763" s="86">
        <v>5.7649950521914004</v>
      </c>
      <c r="I1763" s="86">
        <v>1.54</v>
      </c>
      <c r="J1763" s="86">
        <v>0.69</v>
      </c>
      <c r="K1763" s="87">
        <v>0</v>
      </c>
      <c r="L1763" s="85">
        <v>5.9799999983100003</v>
      </c>
      <c r="M1763" s="86">
        <v>0</v>
      </c>
      <c r="N1763" s="86"/>
      <c r="O1763" s="86">
        <v>45.713099439485198</v>
      </c>
      <c r="P1763" s="86">
        <v>0.308</v>
      </c>
      <c r="Q1763" s="88">
        <v>0.28370000000000001</v>
      </c>
      <c r="R1763" s="85">
        <v>0</v>
      </c>
      <c r="S1763" s="86">
        <v>3.6</v>
      </c>
      <c r="T1763" s="86">
        <v>1.03</v>
      </c>
      <c r="U1763" s="88">
        <v>15.189772400804401</v>
      </c>
      <c r="V1763" s="89">
        <v>3.2</v>
      </c>
      <c r="W1763" s="85">
        <v>30.9</v>
      </c>
      <c r="X1763" s="88"/>
      <c r="Y1763" s="85">
        <v>99.240000000000009</v>
      </c>
      <c r="Z1763" s="88"/>
      <c r="AA1763" s="85">
        <v>0.09</v>
      </c>
      <c r="AB1763" s="91">
        <v>0.09</v>
      </c>
      <c r="AC1763" s="86">
        <v>0</v>
      </c>
      <c r="AD1763" s="86">
        <v>0</v>
      </c>
      <c r="AE1763" s="86">
        <v>0</v>
      </c>
      <c r="AF1763" s="88">
        <v>0</v>
      </c>
      <c r="AG1763" s="85">
        <v>0.44506799960900001</v>
      </c>
      <c r="AH1763" s="86">
        <v>2.9069999999999999E-3</v>
      </c>
      <c r="AI1763" s="88">
        <v>0</v>
      </c>
      <c r="AJ1763" s="150">
        <v>1</v>
      </c>
      <c r="AK1763" s="151">
        <v>0</v>
      </c>
    </row>
    <row r="1764" spans="1:37" x14ac:dyDescent="0.2">
      <c r="A1764" s="149" t="s">
        <v>3537</v>
      </c>
      <c r="B1764" s="66" t="s">
        <v>3538</v>
      </c>
      <c r="C1764" s="67">
        <v>46</v>
      </c>
      <c r="D1764" s="84" t="s">
        <v>335</v>
      </c>
      <c r="E1764" s="85">
        <v>11.874737765572</v>
      </c>
      <c r="F1764" s="91">
        <v>11.8671091276653</v>
      </c>
      <c r="G1764" s="86">
        <v>9.7593164740435601</v>
      </c>
      <c r="H1764" s="86">
        <v>9.7547392912995399</v>
      </c>
      <c r="I1764" s="86">
        <v>0.57999999999999996</v>
      </c>
      <c r="J1764" s="86">
        <v>0.38</v>
      </c>
      <c r="K1764" s="87">
        <v>0</v>
      </c>
      <c r="L1764" s="85">
        <v>5.9199999991899999</v>
      </c>
      <c r="M1764" s="86">
        <v>0</v>
      </c>
      <c r="N1764" s="86"/>
      <c r="O1764" s="86">
        <v>41.468634686346903</v>
      </c>
      <c r="P1764" s="86">
        <v>0.317</v>
      </c>
      <c r="Q1764" s="88">
        <v>0.16950000000000001</v>
      </c>
      <c r="R1764" s="85">
        <v>0</v>
      </c>
      <c r="S1764" s="86">
        <v>2.2999999999999998</v>
      </c>
      <c r="T1764" s="86">
        <v>1.2</v>
      </c>
      <c r="U1764" s="88">
        <v>19.139489644124001</v>
      </c>
      <c r="V1764" s="89">
        <v>3.39</v>
      </c>
      <c r="W1764" s="85">
        <v>34.464011048150198</v>
      </c>
      <c r="X1764" s="88"/>
      <c r="Y1764" s="85">
        <v>-57.34</v>
      </c>
      <c r="Z1764" s="88"/>
      <c r="AA1764" s="85">
        <v>0.43</v>
      </c>
      <c r="AB1764" s="91">
        <v>0.43</v>
      </c>
      <c r="AC1764" s="86">
        <v>0.23</v>
      </c>
      <c r="AD1764" s="86">
        <v>0.23</v>
      </c>
      <c r="AE1764" s="86">
        <v>0</v>
      </c>
      <c r="AF1764" s="88">
        <v>0.30059999223400002</v>
      </c>
      <c r="AG1764" s="85">
        <v>0.27658800004799999</v>
      </c>
      <c r="AH1764" s="86">
        <v>3.0999999999999999E-3</v>
      </c>
      <c r="AI1764" s="88">
        <v>0</v>
      </c>
      <c r="AJ1764" s="150">
        <v>1</v>
      </c>
      <c r="AK1764" s="151">
        <v>0</v>
      </c>
    </row>
    <row r="1765" spans="1:37" x14ac:dyDescent="0.2">
      <c r="A1765" s="149" t="s">
        <v>3539</v>
      </c>
      <c r="B1765" s="66" t="s">
        <v>3540</v>
      </c>
      <c r="C1765" s="67">
        <v>46</v>
      </c>
      <c r="D1765" s="84" t="s">
        <v>335</v>
      </c>
      <c r="E1765" s="85">
        <v>14.450285202997399</v>
      </c>
      <c r="F1765" s="91">
        <v>14.450285202997399</v>
      </c>
      <c r="G1765" s="86">
        <v>10.4276180889535</v>
      </c>
      <c r="H1765" s="86">
        <v>10.4276180889535</v>
      </c>
      <c r="I1765" s="86">
        <v>0.35</v>
      </c>
      <c r="J1765" s="86">
        <v>0.34</v>
      </c>
      <c r="K1765" s="87">
        <v>0</v>
      </c>
      <c r="L1765" s="85">
        <v>7.34000001215</v>
      </c>
      <c r="M1765" s="86">
        <v>1.01642924354038E-3</v>
      </c>
      <c r="N1765" s="86"/>
      <c r="O1765" s="86">
        <v>54.519446377484002</v>
      </c>
      <c r="P1765" s="86">
        <v>0.28999999999999998</v>
      </c>
      <c r="Q1765" s="88">
        <v>0.14499999999999999</v>
      </c>
      <c r="R1765" s="85">
        <v>3.1289111389236499E-2</v>
      </c>
      <c r="S1765" s="86">
        <v>2.1</v>
      </c>
      <c r="T1765" s="86">
        <v>1.2</v>
      </c>
      <c r="U1765" s="88">
        <v>17.948216083212198</v>
      </c>
      <c r="V1765" s="89">
        <v>3.79</v>
      </c>
      <c r="W1765" s="85">
        <v>28.958724473788301</v>
      </c>
      <c r="X1765" s="88">
        <v>24.833333333300001</v>
      </c>
      <c r="Y1765" s="85">
        <v>6.7600000000000051</v>
      </c>
      <c r="Z1765" s="88">
        <v>100</v>
      </c>
      <c r="AA1765" s="85">
        <v>0.27</v>
      </c>
      <c r="AB1765" s="91">
        <v>0.27</v>
      </c>
      <c r="AC1765" s="86">
        <v>7.0000000000000007E-2</v>
      </c>
      <c r="AD1765" s="86">
        <v>7.0000000000000007E-2</v>
      </c>
      <c r="AE1765" s="86">
        <v>0</v>
      </c>
      <c r="AF1765" s="88">
        <v>0</v>
      </c>
      <c r="AG1765" s="85">
        <v>0.20498400031299999</v>
      </c>
      <c r="AH1765" s="86">
        <v>2.2200000000000002E-3</v>
      </c>
      <c r="AI1765" s="88">
        <v>0</v>
      </c>
      <c r="AJ1765" s="150">
        <v>1</v>
      </c>
      <c r="AK1765" s="151">
        <v>0</v>
      </c>
    </row>
    <row r="1766" spans="1:37" x14ac:dyDescent="0.2">
      <c r="A1766" s="149" t="s">
        <v>3541</v>
      </c>
      <c r="B1766" s="66" t="s">
        <v>3542</v>
      </c>
      <c r="C1766" s="67">
        <v>46</v>
      </c>
      <c r="D1766" s="84" t="s">
        <v>335</v>
      </c>
      <c r="E1766" s="85">
        <v>12.0170957294067</v>
      </c>
      <c r="F1766" s="91">
        <v>11.997061671508201</v>
      </c>
      <c r="G1766" s="86">
        <v>6.37083041169989</v>
      </c>
      <c r="H1766" s="86">
        <v>6.3641523924004098</v>
      </c>
      <c r="I1766" s="86">
        <v>1.6</v>
      </c>
      <c r="J1766" s="86">
        <v>1.01</v>
      </c>
      <c r="K1766" s="87">
        <v>0</v>
      </c>
      <c r="L1766" s="85">
        <v>5.7799999926999996</v>
      </c>
      <c r="M1766" s="86">
        <v>4.3069700984750401E-4</v>
      </c>
      <c r="N1766" s="86">
        <v>3.63593986714835</v>
      </c>
      <c r="O1766" s="86">
        <v>20.1746952610651</v>
      </c>
      <c r="P1766" s="86">
        <v>0.38600000000000001</v>
      </c>
      <c r="Q1766" s="88">
        <v>0.1608</v>
      </c>
      <c r="R1766" s="85">
        <v>4.6772684752104797E-2</v>
      </c>
      <c r="S1766" s="86">
        <v>2.1</v>
      </c>
      <c r="T1766" s="86">
        <v>1.78</v>
      </c>
      <c r="U1766" s="88">
        <v>13.747815731187501</v>
      </c>
      <c r="V1766" s="89">
        <v>1.75</v>
      </c>
      <c r="W1766" s="85">
        <v>26.4</v>
      </c>
      <c r="X1766" s="88">
        <v>26.4</v>
      </c>
      <c r="Y1766" s="85">
        <v>-44.62</v>
      </c>
      <c r="Z1766" s="88"/>
      <c r="AA1766" s="85">
        <v>0.22</v>
      </c>
      <c r="AB1766" s="91">
        <v>0.22</v>
      </c>
      <c r="AC1766" s="86">
        <v>0.12</v>
      </c>
      <c r="AD1766" s="86">
        <v>0.12</v>
      </c>
      <c r="AE1766" s="86">
        <v>0</v>
      </c>
      <c r="AF1766" s="88">
        <v>0</v>
      </c>
      <c r="AG1766" s="85">
        <v>0.61448399915200003</v>
      </c>
      <c r="AH1766" s="86">
        <v>6.1739999999999998E-3</v>
      </c>
      <c r="AI1766" s="88">
        <v>0</v>
      </c>
      <c r="AJ1766" s="150">
        <v>1</v>
      </c>
      <c r="AK1766" s="151">
        <v>0</v>
      </c>
    </row>
    <row r="1767" spans="1:37" x14ac:dyDescent="0.2">
      <c r="A1767" s="149" t="s">
        <v>1069</v>
      </c>
      <c r="B1767" s="66" t="s">
        <v>3543</v>
      </c>
      <c r="C1767" s="67">
        <v>46</v>
      </c>
      <c r="D1767" s="84" t="s">
        <v>335</v>
      </c>
      <c r="E1767" s="85">
        <v>12.7133065628132</v>
      </c>
      <c r="F1767" s="91">
        <v>12.7133065628132</v>
      </c>
      <c r="G1767" s="86">
        <v>12.0346267933894</v>
      </c>
      <c r="H1767" s="86">
        <v>12.0346267933894</v>
      </c>
      <c r="I1767" s="86">
        <v>0.95</v>
      </c>
      <c r="J1767" s="86">
        <v>0.68</v>
      </c>
      <c r="K1767" s="87">
        <v>0</v>
      </c>
      <c r="L1767" s="85">
        <v>5.7400000016200003</v>
      </c>
      <c r="M1767" s="86">
        <v>0</v>
      </c>
      <c r="N1767" s="86"/>
      <c r="O1767" s="86">
        <v>70.423023578363399</v>
      </c>
      <c r="P1767" s="86">
        <v>0.183</v>
      </c>
      <c r="Q1767" s="88">
        <v>0</v>
      </c>
      <c r="R1767" s="85">
        <v>0</v>
      </c>
      <c r="S1767" s="86">
        <v>2.1</v>
      </c>
      <c r="T1767" s="86">
        <v>1.18</v>
      </c>
      <c r="U1767" s="88">
        <v>18.160232997692901</v>
      </c>
      <c r="V1767" s="89">
        <v>1.84</v>
      </c>
      <c r="W1767" s="85"/>
      <c r="X1767" s="88"/>
      <c r="Y1767" s="85"/>
      <c r="Z1767" s="88"/>
      <c r="AA1767" s="85">
        <v>0.22</v>
      </c>
      <c r="AB1767" s="91">
        <v>0.22</v>
      </c>
      <c r="AC1767" s="86">
        <v>0.14000000000000001</v>
      </c>
      <c r="AD1767" s="86">
        <v>0.14000000000000001</v>
      </c>
      <c r="AE1767" s="86">
        <v>0</v>
      </c>
      <c r="AF1767" s="88">
        <v>0.39620000135200001</v>
      </c>
      <c r="AG1767" s="85">
        <v>0.110097000018</v>
      </c>
      <c r="AH1767" s="86">
        <v>6.0130000000000001E-3</v>
      </c>
      <c r="AI1767" s="88">
        <v>0</v>
      </c>
      <c r="AJ1767" s="150">
        <v>1</v>
      </c>
      <c r="AK1767" s="151">
        <v>0</v>
      </c>
    </row>
    <row r="1768" spans="1:37" x14ac:dyDescent="0.2">
      <c r="A1768" s="149" t="s">
        <v>3544</v>
      </c>
      <c r="B1768" s="66" t="s">
        <v>3545</v>
      </c>
      <c r="C1768" s="67">
        <v>46</v>
      </c>
      <c r="D1768" s="84" t="s">
        <v>335</v>
      </c>
      <c r="E1768" s="85">
        <v>16.813857537422901</v>
      </c>
      <c r="F1768" s="91">
        <v>16.808401814027999</v>
      </c>
      <c r="G1768" s="86">
        <v>7.5636785214989599</v>
      </c>
      <c r="H1768" s="86">
        <v>7.5582227981041399</v>
      </c>
      <c r="I1768" s="86">
        <v>1.21</v>
      </c>
      <c r="J1768" s="86">
        <v>8.36</v>
      </c>
      <c r="K1768" s="87">
        <v>0</v>
      </c>
      <c r="L1768" s="85">
        <v>13.0899999988</v>
      </c>
      <c r="M1768" s="86">
        <v>1.8252212315541E-3</v>
      </c>
      <c r="N1768" s="86">
        <v>2.1616167792827201</v>
      </c>
      <c r="O1768" s="86">
        <v>9.4098109351047494</v>
      </c>
      <c r="P1768" s="86">
        <v>0.58699999999999997</v>
      </c>
      <c r="Q1768" s="88">
        <v>0.2576</v>
      </c>
      <c r="R1768" s="85">
        <v>2.5826446280991702E-2</v>
      </c>
      <c r="S1768" s="86">
        <v>2.2000000000000002</v>
      </c>
      <c r="T1768" s="86">
        <v>1.65</v>
      </c>
      <c r="U1768" s="88">
        <v>11.6213727963992</v>
      </c>
      <c r="V1768" s="89">
        <v>2.64</v>
      </c>
      <c r="W1768" s="85">
        <v>26.950336934485101</v>
      </c>
      <c r="X1768" s="88">
        <v>27.8</v>
      </c>
      <c r="Y1768" s="85">
        <v>-75.819999999999993</v>
      </c>
      <c r="Z1768" s="88"/>
      <c r="AA1768" s="85">
        <v>0.22</v>
      </c>
      <c r="AB1768" s="91">
        <v>0.22</v>
      </c>
      <c r="AC1768" s="86">
        <v>0.08</v>
      </c>
      <c r="AD1768" s="86">
        <v>0.08</v>
      </c>
      <c r="AE1768" s="86">
        <v>0</v>
      </c>
      <c r="AF1768" s="88">
        <v>0</v>
      </c>
      <c r="AG1768" s="85">
        <v>0.60173099999799995</v>
      </c>
      <c r="AH1768" s="86">
        <v>8.0932000000000004E-2</v>
      </c>
      <c r="AI1768" s="88">
        <v>8.6629999999700003E-3</v>
      </c>
      <c r="AJ1768" s="150">
        <v>1</v>
      </c>
      <c r="AK1768" s="151">
        <v>0</v>
      </c>
    </row>
    <row r="1769" spans="1:37" x14ac:dyDescent="0.2">
      <c r="A1769" s="149" t="s">
        <v>3546</v>
      </c>
      <c r="B1769" s="66" t="s">
        <v>3546</v>
      </c>
      <c r="C1769" s="67">
        <v>42</v>
      </c>
      <c r="D1769" s="84" t="s">
        <v>335</v>
      </c>
      <c r="E1769" s="85">
        <v>47.539919687402801</v>
      </c>
      <c r="F1769" s="91">
        <v>47.502061897486499</v>
      </c>
      <c r="G1769" s="86">
        <v>26.620786630791901</v>
      </c>
      <c r="H1769" s="86">
        <v>26.607265991536099</v>
      </c>
      <c r="I1769" s="86">
        <v>0.37</v>
      </c>
      <c r="J1769" s="86">
        <v>0.39</v>
      </c>
      <c r="K1769" s="87">
        <v>0</v>
      </c>
      <c r="L1769" s="85">
        <v>0.42999999982999998</v>
      </c>
      <c r="M1769" s="86">
        <v>0</v>
      </c>
      <c r="N1769" s="86"/>
      <c r="O1769" s="86">
        <v>16.8564663434435</v>
      </c>
      <c r="P1769" s="86">
        <v>0.32900000000000001</v>
      </c>
      <c r="Q1769" s="88">
        <v>0</v>
      </c>
      <c r="R1769" s="85">
        <v>0</v>
      </c>
      <c r="S1769" s="86">
        <v>0.1</v>
      </c>
      <c r="T1769" s="86">
        <v>0.91</v>
      </c>
      <c r="U1769" s="88">
        <v>6.3073782128418996</v>
      </c>
      <c r="V1769" s="89">
        <v>4.9400000000000004</v>
      </c>
      <c r="W1769" s="85"/>
      <c r="X1769" s="88"/>
      <c r="Y1769" s="85"/>
      <c r="Z1769" s="88"/>
      <c r="AA1769" s="85">
        <v>0.85</v>
      </c>
      <c r="AB1769" s="91">
        <v>0.82</v>
      </c>
      <c r="AC1769" s="86">
        <v>0.04</v>
      </c>
      <c r="AD1769" s="86">
        <v>0.03</v>
      </c>
      <c r="AE1769" s="86">
        <v>0</v>
      </c>
      <c r="AF1769" s="88">
        <v>6.9959001513399999</v>
      </c>
      <c r="AG1769" s="85">
        <v>0</v>
      </c>
      <c r="AH1769" s="86">
        <v>1.678E-3</v>
      </c>
      <c r="AI1769" s="88">
        <v>0</v>
      </c>
      <c r="AJ1769" s="150">
        <v>1.02</v>
      </c>
      <c r="AK1769" s="151">
        <v>0</v>
      </c>
    </row>
    <row r="1770" spans="1:37" x14ac:dyDescent="0.2">
      <c r="A1770" s="149" t="s">
        <v>2659</v>
      </c>
      <c r="B1770" s="66" t="s">
        <v>3547</v>
      </c>
      <c r="C1770" s="67">
        <v>42</v>
      </c>
      <c r="D1770" s="84" t="s">
        <v>335</v>
      </c>
      <c r="E1770" s="85">
        <v>35.344940025096399</v>
      </c>
      <c r="F1770" s="91">
        <v>35.332346869476403</v>
      </c>
      <c r="G1770" s="86">
        <v>20.132857791790201</v>
      </c>
      <c r="H1770" s="86">
        <v>20.127460725095901</v>
      </c>
      <c r="I1770" s="86">
        <v>0.47</v>
      </c>
      <c r="J1770" s="86">
        <v>0.33</v>
      </c>
      <c r="K1770" s="87">
        <v>0</v>
      </c>
      <c r="L1770" s="85">
        <v>0.67000000030499995</v>
      </c>
      <c r="M1770" s="86">
        <v>1.29494673797737E-2</v>
      </c>
      <c r="N1770" s="86"/>
      <c r="O1770" s="86">
        <v>9.9512351963989101</v>
      </c>
      <c r="P1770" s="86">
        <v>0.16200000000000001</v>
      </c>
      <c r="Q1770" s="88">
        <v>0.1249</v>
      </c>
      <c r="R1770" s="85">
        <v>2.7555800496004399E-2</v>
      </c>
      <c r="S1770" s="86">
        <v>0.1</v>
      </c>
      <c r="T1770" s="86">
        <v>0.87</v>
      </c>
      <c r="U1770" s="88">
        <v>11.0747808566044</v>
      </c>
      <c r="V1770" s="89">
        <v>4.97</v>
      </c>
      <c r="W1770" s="85">
        <v>27.133333333300001</v>
      </c>
      <c r="X1770" s="88"/>
      <c r="Y1770" s="85"/>
      <c r="Z1770" s="88"/>
      <c r="AA1770" s="85">
        <v>0</v>
      </c>
      <c r="AB1770" s="91">
        <v>0</v>
      </c>
      <c r="AC1770" s="86">
        <v>0</v>
      </c>
      <c r="AD1770" s="86">
        <v>0</v>
      </c>
      <c r="AE1770" s="86">
        <v>0</v>
      </c>
      <c r="AF1770" s="88">
        <v>2.0854001054700002</v>
      </c>
      <c r="AG1770" s="85">
        <v>4.8856000003199999E-2</v>
      </c>
      <c r="AH1770" s="86">
        <v>4.3140000000000001E-3</v>
      </c>
      <c r="AI1770" s="88">
        <v>0</v>
      </c>
      <c r="AJ1770" s="150">
        <v>1.02</v>
      </c>
      <c r="AK1770" s="151">
        <v>0</v>
      </c>
    </row>
    <row r="1771" spans="1:37" x14ac:dyDescent="0.2">
      <c r="A1771" s="149" t="s">
        <v>3548</v>
      </c>
      <c r="B1771" s="66" t="s">
        <v>3548</v>
      </c>
      <c r="C1771" s="67">
        <v>42</v>
      </c>
      <c r="D1771" s="84" t="s">
        <v>335</v>
      </c>
      <c r="E1771" s="85">
        <v>27.939669804829101</v>
      </c>
      <c r="F1771" s="91">
        <v>27.930494884982199</v>
      </c>
      <c r="G1771" s="86">
        <v>17.4384643223047</v>
      </c>
      <c r="H1771" s="86">
        <v>17.4338768623813</v>
      </c>
      <c r="I1771" s="86">
        <v>0.63</v>
      </c>
      <c r="J1771" s="86">
        <v>0.81</v>
      </c>
      <c r="K1771" s="87">
        <v>0</v>
      </c>
      <c r="L1771" s="85">
        <v>3.5100000019099999</v>
      </c>
      <c r="M1771" s="86">
        <v>0</v>
      </c>
      <c r="N1771" s="86"/>
      <c r="O1771" s="86">
        <v>15.3164046755341</v>
      </c>
      <c r="P1771" s="86">
        <v>0.23200000000000001</v>
      </c>
      <c r="Q1771" s="88">
        <v>0.3795</v>
      </c>
      <c r="R1771" s="85">
        <v>0</v>
      </c>
      <c r="S1771" s="86">
        <v>1.5</v>
      </c>
      <c r="T1771" s="86">
        <v>1.0900000000000001</v>
      </c>
      <c r="U1771" s="88">
        <v>14.026923292572899</v>
      </c>
      <c r="V1771" s="89">
        <v>4.17</v>
      </c>
      <c r="W1771" s="85">
        <v>22.8</v>
      </c>
      <c r="X1771" s="88"/>
      <c r="Y1771" s="85">
        <v>-32.019999999999996</v>
      </c>
      <c r="Z1771" s="88"/>
      <c r="AA1771" s="85">
        <v>0.36</v>
      </c>
      <c r="AB1771" s="91">
        <v>0.35</v>
      </c>
      <c r="AC1771" s="86">
        <v>0.05</v>
      </c>
      <c r="AD1771" s="86">
        <v>0.05</v>
      </c>
      <c r="AE1771" s="86">
        <v>0</v>
      </c>
      <c r="AF1771" s="88">
        <v>2.3499000085300001</v>
      </c>
      <c r="AG1771" s="85">
        <v>0.130221000029</v>
      </c>
      <c r="AH1771" s="86">
        <v>9.8219999999999991E-3</v>
      </c>
      <c r="AI1771" s="88">
        <v>0</v>
      </c>
      <c r="AJ1771" s="150">
        <v>1.02</v>
      </c>
      <c r="AK1771" s="151">
        <v>0</v>
      </c>
    </row>
    <row r="1772" spans="1:37" x14ac:dyDescent="0.2">
      <c r="A1772" s="149" t="s">
        <v>3549</v>
      </c>
      <c r="B1772" s="66" t="s">
        <v>3550</v>
      </c>
      <c r="C1772" s="67">
        <v>46</v>
      </c>
      <c r="D1772" s="84" t="s">
        <v>335</v>
      </c>
      <c r="E1772" s="85">
        <v>11.6290989713087</v>
      </c>
      <c r="F1772" s="91">
        <v>11.6279069767442</v>
      </c>
      <c r="G1772" s="86">
        <v>8.33442599501746</v>
      </c>
      <c r="H1772" s="86">
        <v>8.3332340004529595</v>
      </c>
      <c r="I1772" s="86">
        <v>0.45</v>
      </c>
      <c r="J1772" s="86">
        <v>0.57999999999999996</v>
      </c>
      <c r="K1772" s="87">
        <v>0</v>
      </c>
      <c r="L1772" s="85">
        <v>5.7700000091200003</v>
      </c>
      <c r="M1772" s="86">
        <v>5.5786612298432701E-2</v>
      </c>
      <c r="N1772" s="86"/>
      <c r="O1772" s="86">
        <v>27.4753102051152</v>
      </c>
      <c r="P1772" s="86">
        <v>0.22900000000000001</v>
      </c>
      <c r="Q1772" s="88">
        <v>0.35759999999999997</v>
      </c>
      <c r="R1772" s="85">
        <v>2.4612355402411999E-2</v>
      </c>
      <c r="S1772" s="86">
        <v>2.2999999999999998</v>
      </c>
      <c r="T1772" s="86">
        <v>0.99</v>
      </c>
      <c r="U1772" s="88">
        <v>12.560046726186901</v>
      </c>
      <c r="V1772" s="89">
        <v>3.36</v>
      </c>
      <c r="W1772" s="85"/>
      <c r="X1772" s="88"/>
      <c r="Y1772" s="85">
        <v>100</v>
      </c>
      <c r="Z1772" s="88">
        <v>100</v>
      </c>
      <c r="AA1772" s="85">
        <v>0.16</v>
      </c>
      <c r="AB1772" s="91">
        <v>0.18</v>
      </c>
      <c r="AC1772" s="86">
        <v>0.11</v>
      </c>
      <c r="AD1772" s="86">
        <v>0.11</v>
      </c>
      <c r="AE1772" s="86">
        <v>0</v>
      </c>
      <c r="AF1772" s="88">
        <v>0.83010000121700001</v>
      </c>
      <c r="AG1772" s="85">
        <v>0.13455000021999999</v>
      </c>
      <c r="AH1772" s="86">
        <v>3.2390000000000001E-3</v>
      </c>
      <c r="AI1772" s="88">
        <v>0</v>
      </c>
      <c r="AJ1772" s="150">
        <v>1</v>
      </c>
      <c r="AK1772" s="151">
        <v>0</v>
      </c>
    </row>
    <row r="1773" spans="1:37" x14ac:dyDescent="0.2">
      <c r="A1773" s="149" t="s">
        <v>3551</v>
      </c>
      <c r="B1773" s="66" t="s">
        <v>3551</v>
      </c>
      <c r="C1773" s="67">
        <v>46</v>
      </c>
      <c r="D1773" s="84" t="s">
        <v>335</v>
      </c>
      <c r="E1773" s="85">
        <v>4.8091469801000803</v>
      </c>
      <c r="F1773" s="91">
        <v>4.8091469801000803</v>
      </c>
      <c r="G1773" s="86">
        <v>3.8745199581054299</v>
      </c>
      <c r="H1773" s="86">
        <v>3.8745199581054299</v>
      </c>
      <c r="I1773" s="86">
        <v>0.45</v>
      </c>
      <c r="J1773" s="86">
        <v>0.55000000000000004</v>
      </c>
      <c r="K1773" s="87">
        <v>0</v>
      </c>
      <c r="L1773" s="85">
        <v>5.67000000121</v>
      </c>
      <c r="M1773" s="86">
        <v>0</v>
      </c>
      <c r="N1773" s="86"/>
      <c r="O1773" s="86">
        <v>8.6866085578446892</v>
      </c>
      <c r="P1773" s="86">
        <v>0.23100000000000001</v>
      </c>
      <c r="Q1773" s="88">
        <v>0.43640000000000001</v>
      </c>
      <c r="R1773" s="85">
        <v>0</v>
      </c>
      <c r="S1773" s="86">
        <v>2.2999999999999998</v>
      </c>
      <c r="T1773" s="86">
        <v>1.05</v>
      </c>
      <c r="U1773" s="88">
        <v>10.397271034563</v>
      </c>
      <c r="V1773" s="89">
        <v>3.5</v>
      </c>
      <c r="W1773" s="85"/>
      <c r="X1773" s="88"/>
      <c r="Y1773" s="85">
        <v>-24.980000000000004</v>
      </c>
      <c r="Z1773" s="88"/>
      <c r="AA1773" s="85">
        <v>0</v>
      </c>
      <c r="AB1773" s="91">
        <v>0</v>
      </c>
      <c r="AC1773" s="86">
        <v>0</v>
      </c>
      <c r="AD1773" s="86">
        <v>0</v>
      </c>
      <c r="AE1773" s="86">
        <v>0</v>
      </c>
      <c r="AF1773" s="88">
        <v>0</v>
      </c>
      <c r="AG1773" s="85">
        <v>0.81513900025700003</v>
      </c>
      <c r="AH1773" s="86">
        <v>5.2940000000000001E-3</v>
      </c>
      <c r="AI1773" s="88">
        <v>8.6200000027100005E-4</v>
      </c>
      <c r="AJ1773" s="150">
        <v>1</v>
      </c>
      <c r="AK1773" s="151">
        <v>0</v>
      </c>
    </row>
    <row r="1774" spans="1:37" x14ac:dyDescent="0.2">
      <c r="A1774" s="149" t="s">
        <v>3552</v>
      </c>
      <c r="B1774" s="66" t="s">
        <v>3553</v>
      </c>
      <c r="C1774" s="67">
        <v>46</v>
      </c>
      <c r="D1774" s="84" t="s">
        <v>335</v>
      </c>
      <c r="E1774" s="85">
        <v>10.73811999061</v>
      </c>
      <c r="F1774" s="91">
        <v>10.73811999061</v>
      </c>
      <c r="G1774" s="86">
        <v>10.020456755759801</v>
      </c>
      <c r="H1774" s="86">
        <v>10.020456755759801</v>
      </c>
      <c r="I1774" s="86">
        <v>0.98</v>
      </c>
      <c r="J1774" s="86">
        <v>1.82</v>
      </c>
      <c r="K1774" s="87">
        <v>0</v>
      </c>
      <c r="L1774" s="85">
        <v>6.9500000026100004</v>
      </c>
      <c r="M1774" s="86">
        <v>0</v>
      </c>
      <c r="N1774" s="86"/>
      <c r="O1774" s="86">
        <v>59.873949579831901</v>
      </c>
      <c r="P1774" s="86">
        <v>0.34899999999999998</v>
      </c>
      <c r="Q1774" s="88">
        <v>0.26079999999999998</v>
      </c>
      <c r="R1774" s="85">
        <v>0</v>
      </c>
      <c r="S1774" s="86">
        <v>2.2000000000000002</v>
      </c>
      <c r="T1774" s="86">
        <v>1.38</v>
      </c>
      <c r="U1774" s="88">
        <v>15.894228512022501</v>
      </c>
      <c r="V1774" s="89">
        <v>3.21</v>
      </c>
      <c r="W1774" s="85"/>
      <c r="X1774" s="88"/>
      <c r="Y1774" s="85">
        <v>100</v>
      </c>
      <c r="Z1774" s="88"/>
      <c r="AA1774" s="85">
        <v>0.16</v>
      </c>
      <c r="AB1774" s="91">
        <v>0.16</v>
      </c>
      <c r="AC1774" s="86">
        <v>0.13</v>
      </c>
      <c r="AD1774" s="86">
        <v>0.13</v>
      </c>
      <c r="AE1774" s="86">
        <v>0</v>
      </c>
      <c r="AF1774" s="88">
        <v>0</v>
      </c>
      <c r="AG1774" s="85">
        <v>0.57645899944800005</v>
      </c>
      <c r="AH1774" s="86">
        <v>6.9449999999999998E-3</v>
      </c>
      <c r="AI1774" s="88">
        <v>0</v>
      </c>
      <c r="AJ1774" s="150">
        <v>1</v>
      </c>
      <c r="AK1774" s="151">
        <v>0</v>
      </c>
    </row>
    <row r="1775" spans="1:37" x14ac:dyDescent="0.2">
      <c r="A1775" s="149" t="s">
        <v>393</v>
      </c>
      <c r="B1775" s="66" t="s">
        <v>3554</v>
      </c>
      <c r="C1775" s="67">
        <v>46</v>
      </c>
      <c r="D1775" s="84" t="s">
        <v>335</v>
      </c>
      <c r="E1775" s="85">
        <v>8.9406305671790207</v>
      </c>
      <c r="F1775" s="91">
        <v>8.9406305671790207</v>
      </c>
      <c r="G1775" s="86">
        <v>8.5435914432889994</v>
      </c>
      <c r="H1775" s="86">
        <v>8.5435914432889994</v>
      </c>
      <c r="I1775" s="86">
        <v>0.63</v>
      </c>
      <c r="J1775" s="86">
        <v>1.1200000000000001</v>
      </c>
      <c r="K1775" s="87">
        <v>0</v>
      </c>
      <c r="L1775" s="85">
        <v>6.1800000092299996</v>
      </c>
      <c r="M1775" s="86">
        <v>0</v>
      </c>
      <c r="N1775" s="86"/>
      <c r="O1775" s="86">
        <v>47.814528110094599</v>
      </c>
      <c r="P1775" s="86">
        <v>0.20399999999999999</v>
      </c>
      <c r="Q1775" s="88">
        <v>0.13039999999999999</v>
      </c>
      <c r="R1775" s="85">
        <v>0</v>
      </c>
      <c r="S1775" s="86">
        <v>3.4</v>
      </c>
      <c r="T1775" s="86">
        <v>1.47</v>
      </c>
      <c r="U1775" s="88">
        <v>13.8880833022607</v>
      </c>
      <c r="V1775" s="89">
        <v>3.24</v>
      </c>
      <c r="W1775" s="85"/>
      <c r="X1775" s="88"/>
      <c r="Y1775" s="85">
        <v>100</v>
      </c>
      <c r="Z1775" s="88">
        <v>100</v>
      </c>
      <c r="AA1775" s="85">
        <v>0.15</v>
      </c>
      <c r="AB1775" s="91">
        <v>0.15</v>
      </c>
      <c r="AC1775" s="86">
        <v>0.05</v>
      </c>
      <c r="AD1775" s="86">
        <v>0.05</v>
      </c>
      <c r="AE1775" s="86">
        <v>0</v>
      </c>
      <c r="AF1775" s="88">
        <v>0</v>
      </c>
      <c r="AG1775" s="85">
        <v>0.89386200156899998</v>
      </c>
      <c r="AH1775" s="86">
        <v>1.0527E-2</v>
      </c>
      <c r="AI1775" s="88">
        <v>2.1870000038400001E-3</v>
      </c>
      <c r="AJ1775" s="150">
        <v>1</v>
      </c>
      <c r="AK1775" s="151">
        <v>0</v>
      </c>
    </row>
    <row r="1776" spans="1:37" x14ac:dyDescent="0.2">
      <c r="A1776" s="149" t="s">
        <v>3555</v>
      </c>
      <c r="B1776" s="66" t="s">
        <v>3556</v>
      </c>
      <c r="C1776" s="67">
        <v>46</v>
      </c>
      <c r="D1776" s="84" t="s">
        <v>335</v>
      </c>
      <c r="E1776" s="85">
        <v>9.0589099516395599</v>
      </c>
      <c r="F1776" s="91">
        <v>9.0415654906441905</v>
      </c>
      <c r="G1776" s="86">
        <v>5.6502132348440002</v>
      </c>
      <c r="H1776" s="86">
        <v>5.64613218519803</v>
      </c>
      <c r="I1776" s="86">
        <v>4.83</v>
      </c>
      <c r="J1776" s="86">
        <v>2.62</v>
      </c>
      <c r="K1776" s="87">
        <v>0</v>
      </c>
      <c r="L1776" s="85">
        <v>5.3199999894200003</v>
      </c>
      <c r="M1776" s="86">
        <v>0.59790807074404895</v>
      </c>
      <c r="N1776" s="86">
        <v>17.240156083717601</v>
      </c>
      <c r="O1776" s="86">
        <v>13.826007511927701</v>
      </c>
      <c r="P1776" s="86">
        <v>0.33900000000000002</v>
      </c>
      <c r="Q1776" s="88">
        <v>0.47610000000000002</v>
      </c>
      <c r="R1776" s="85">
        <v>5.0645733096986598E-2</v>
      </c>
      <c r="S1776" s="86">
        <v>2.2000000000000002</v>
      </c>
      <c r="T1776" s="86">
        <v>1.66</v>
      </c>
      <c r="U1776" s="88">
        <v>10.1822188666925</v>
      </c>
      <c r="V1776" s="89">
        <v>3.14</v>
      </c>
      <c r="W1776" s="85">
        <v>36.700000000000003</v>
      </c>
      <c r="X1776" s="88">
        <v>36.700000000000003</v>
      </c>
      <c r="Y1776" s="85">
        <v>-42.66</v>
      </c>
      <c r="Z1776" s="88">
        <v>100</v>
      </c>
      <c r="AA1776" s="85">
        <v>0.14000000000000001</v>
      </c>
      <c r="AB1776" s="91">
        <v>0.15</v>
      </c>
      <c r="AC1776" s="86">
        <v>0.09</v>
      </c>
      <c r="AD1776" s="86">
        <v>0.1</v>
      </c>
      <c r="AE1776" s="86">
        <v>0</v>
      </c>
      <c r="AF1776" s="88">
        <v>4.42369984701</v>
      </c>
      <c r="AG1776" s="85">
        <v>0.386918999401</v>
      </c>
      <c r="AH1776" s="86">
        <v>1.7343999999999998E-2</v>
      </c>
      <c r="AI1776" s="88">
        <v>0</v>
      </c>
      <c r="AJ1776" s="150">
        <v>1</v>
      </c>
      <c r="AK1776" s="151">
        <v>0</v>
      </c>
    </row>
    <row r="1777" spans="1:37" x14ac:dyDescent="0.2">
      <c r="A1777" s="149" t="s">
        <v>814</v>
      </c>
      <c r="B1777" s="66" t="s">
        <v>3557</v>
      </c>
      <c r="C1777" s="67">
        <v>46</v>
      </c>
      <c r="D1777" s="84" t="s">
        <v>335</v>
      </c>
      <c r="E1777" s="85">
        <v>7.48935703714531</v>
      </c>
      <c r="F1777" s="91">
        <v>7.48935703714531</v>
      </c>
      <c r="G1777" s="86">
        <v>7.0618114048710998</v>
      </c>
      <c r="H1777" s="86">
        <v>7.0618114048710998</v>
      </c>
      <c r="I1777" s="86">
        <v>2.15</v>
      </c>
      <c r="J1777" s="86">
        <v>2.04</v>
      </c>
      <c r="K1777" s="87">
        <v>0</v>
      </c>
      <c r="L1777" s="85">
        <v>8.9299999980999996</v>
      </c>
      <c r="M1777" s="86">
        <v>0</v>
      </c>
      <c r="N1777" s="86"/>
      <c r="O1777" s="86">
        <v>82.361896476729001</v>
      </c>
      <c r="P1777" s="86">
        <v>0.41599999999999998</v>
      </c>
      <c r="Q1777" s="88">
        <v>0.41959999999999997</v>
      </c>
      <c r="R1777" s="85">
        <v>0</v>
      </c>
      <c r="S1777" s="86">
        <v>3.7</v>
      </c>
      <c r="T1777" s="86">
        <v>1.53</v>
      </c>
      <c r="U1777" s="88">
        <v>14.6735853538214</v>
      </c>
      <c r="V1777" s="89">
        <v>3.34</v>
      </c>
      <c r="W1777" s="85"/>
      <c r="X1777" s="88"/>
      <c r="Y1777" s="85">
        <v>-100</v>
      </c>
      <c r="Z1777" s="88"/>
      <c r="AA1777" s="85">
        <v>0.51</v>
      </c>
      <c r="AB1777" s="91">
        <v>0.51</v>
      </c>
      <c r="AC1777" s="86">
        <v>0.11</v>
      </c>
      <c r="AD1777" s="86">
        <v>0.11</v>
      </c>
      <c r="AE1777" s="86">
        <v>0</v>
      </c>
      <c r="AF1777" s="88">
        <v>5.55999986709E-2</v>
      </c>
      <c r="AG1777" s="85">
        <v>4.9607999964399997E-2</v>
      </c>
      <c r="AH1777" s="86">
        <v>2.1863E-2</v>
      </c>
      <c r="AI1777" s="88">
        <v>0</v>
      </c>
      <c r="AJ1777" s="150">
        <v>1.01</v>
      </c>
      <c r="AK1777" s="151">
        <v>0</v>
      </c>
    </row>
    <row r="1778" spans="1:37" x14ac:dyDescent="0.2">
      <c r="A1778" s="149" t="s">
        <v>3558</v>
      </c>
      <c r="B1778" s="66" t="s">
        <v>3558</v>
      </c>
      <c r="C1778" s="67">
        <v>46</v>
      </c>
      <c r="D1778" s="84" t="s">
        <v>335</v>
      </c>
      <c r="E1778" s="85">
        <v>8.4036992360273395</v>
      </c>
      <c r="F1778" s="91">
        <v>8.4036992360273395</v>
      </c>
      <c r="G1778" s="86">
        <v>7.9005701442372098</v>
      </c>
      <c r="H1778" s="86">
        <v>7.9005701442372098</v>
      </c>
      <c r="I1778" s="86">
        <v>0.68</v>
      </c>
      <c r="J1778" s="86">
        <v>0.44</v>
      </c>
      <c r="K1778" s="87">
        <v>0</v>
      </c>
      <c r="L1778" s="85">
        <v>10.1700000027</v>
      </c>
      <c r="M1778" s="86">
        <v>0</v>
      </c>
      <c r="N1778" s="86"/>
      <c r="O1778" s="86">
        <v>76.126342793009499</v>
      </c>
      <c r="P1778" s="86">
        <v>0.28999999999999998</v>
      </c>
      <c r="Q1778" s="88">
        <v>0.38950000000000001</v>
      </c>
      <c r="R1778" s="85">
        <v>0</v>
      </c>
      <c r="S1778" s="86">
        <v>2.2999999999999998</v>
      </c>
      <c r="T1778" s="86">
        <v>1.28</v>
      </c>
      <c r="U1778" s="88">
        <v>17.761075541533899</v>
      </c>
      <c r="V1778" s="89">
        <v>3.49</v>
      </c>
      <c r="W1778" s="85">
        <v>31.454641887496301</v>
      </c>
      <c r="X1778" s="88"/>
      <c r="Y1778" s="85">
        <v>-100</v>
      </c>
      <c r="Z1778" s="88"/>
      <c r="AA1778" s="85">
        <v>0.28000000000000003</v>
      </c>
      <c r="AB1778" s="91">
        <v>0.28000000000000003</v>
      </c>
      <c r="AC1778" s="86">
        <v>0.05</v>
      </c>
      <c r="AD1778" s="86">
        <v>0.05</v>
      </c>
      <c r="AE1778" s="86">
        <v>0</v>
      </c>
      <c r="AF1778" s="88">
        <v>1.17030000718</v>
      </c>
      <c r="AG1778" s="85">
        <v>9.7578000010900001E-2</v>
      </c>
      <c r="AH1778" s="86">
        <v>2.8110000000000001E-3</v>
      </c>
      <c r="AI1778" s="88">
        <v>0</v>
      </c>
      <c r="AJ1778" s="150">
        <v>1.03</v>
      </c>
      <c r="AK1778" s="151">
        <v>0</v>
      </c>
    </row>
    <row r="1779" spans="1:37" x14ac:dyDescent="0.2">
      <c r="A1779" s="149" t="s">
        <v>3559</v>
      </c>
      <c r="B1779" s="66" t="s">
        <v>3559</v>
      </c>
      <c r="C1779" s="67">
        <v>46</v>
      </c>
      <c r="D1779" s="84" t="s">
        <v>335</v>
      </c>
      <c r="E1779" s="85">
        <v>9.8189917160269005</v>
      </c>
      <c r="F1779" s="91">
        <v>9.8189917160269005</v>
      </c>
      <c r="G1779" s="86">
        <v>9.6016108615652502</v>
      </c>
      <c r="H1779" s="86">
        <v>9.6016108615652502</v>
      </c>
      <c r="I1779" s="86">
        <v>0.96</v>
      </c>
      <c r="J1779" s="86">
        <v>1.48</v>
      </c>
      <c r="K1779" s="87">
        <v>0</v>
      </c>
      <c r="L1779" s="85">
        <v>8.0999999981999995</v>
      </c>
      <c r="M1779" s="86">
        <v>0</v>
      </c>
      <c r="N1779" s="86"/>
      <c r="O1779" s="86">
        <v>74.456070420195999</v>
      </c>
      <c r="P1779" s="86">
        <v>0.39500000000000002</v>
      </c>
      <c r="Q1779" s="88">
        <v>2.3699999999999999E-2</v>
      </c>
      <c r="R1779" s="85">
        <v>0</v>
      </c>
      <c r="S1779" s="86">
        <v>3.7</v>
      </c>
      <c r="T1779" s="86">
        <v>1.44</v>
      </c>
      <c r="U1779" s="88">
        <v>21.303857842535098</v>
      </c>
      <c r="V1779" s="89">
        <v>2.82</v>
      </c>
      <c r="W1779" s="85"/>
      <c r="X1779" s="88"/>
      <c r="Y1779" s="85">
        <v>-100</v>
      </c>
      <c r="Z1779" s="88">
        <v>-100</v>
      </c>
      <c r="AA1779" s="85">
        <v>0.76</v>
      </c>
      <c r="AB1779" s="91">
        <v>0.76</v>
      </c>
      <c r="AC1779" s="86">
        <v>0.28000000000000003</v>
      </c>
      <c r="AD1779" s="86">
        <v>0.28000000000000003</v>
      </c>
      <c r="AE1779" s="86">
        <v>0</v>
      </c>
      <c r="AF1779" s="88">
        <v>0.19380000229300001</v>
      </c>
      <c r="AG1779" s="85">
        <v>0.156671999985</v>
      </c>
      <c r="AH1779" s="86">
        <v>1.7368000000000001E-2</v>
      </c>
      <c r="AI1779" s="88">
        <v>0</v>
      </c>
      <c r="AJ1779" s="150">
        <v>1</v>
      </c>
      <c r="AK1779" s="151">
        <v>0</v>
      </c>
    </row>
    <row r="1780" spans="1:37" x14ac:dyDescent="0.2">
      <c r="A1780" s="149" t="s">
        <v>3560</v>
      </c>
      <c r="B1780" s="66" t="s">
        <v>3561</v>
      </c>
      <c r="C1780" s="67">
        <v>46</v>
      </c>
      <c r="D1780" s="84" t="s">
        <v>335</v>
      </c>
      <c r="E1780" s="85">
        <v>11.6954074993321</v>
      </c>
      <c r="F1780" s="91">
        <v>11.6954074993321</v>
      </c>
      <c r="G1780" s="86">
        <v>11.076639347794201</v>
      </c>
      <c r="H1780" s="86">
        <v>11.076639347794201</v>
      </c>
      <c r="I1780" s="86">
        <v>1.1499999999999999</v>
      </c>
      <c r="J1780" s="86">
        <v>0.66</v>
      </c>
      <c r="K1780" s="87">
        <v>0</v>
      </c>
      <c r="L1780" s="85">
        <v>11.120000002099999</v>
      </c>
      <c r="M1780" s="86">
        <v>0</v>
      </c>
      <c r="N1780" s="86"/>
      <c r="O1780" s="86">
        <v>68.267598602096896</v>
      </c>
      <c r="P1780" s="86">
        <v>0.27800000000000002</v>
      </c>
      <c r="Q1780" s="88">
        <v>0.29680000000000001</v>
      </c>
      <c r="R1780" s="85">
        <v>0</v>
      </c>
      <c r="S1780" s="86">
        <v>2.2000000000000002</v>
      </c>
      <c r="T1780" s="86">
        <v>1.42</v>
      </c>
      <c r="U1780" s="88">
        <v>17.743478373277501</v>
      </c>
      <c r="V1780" s="89">
        <v>3.52</v>
      </c>
      <c r="W1780" s="85"/>
      <c r="X1780" s="88"/>
      <c r="Y1780" s="85">
        <v>-100</v>
      </c>
      <c r="Z1780" s="88"/>
      <c r="AA1780" s="85">
        <v>0.37</v>
      </c>
      <c r="AB1780" s="91">
        <v>0.37</v>
      </c>
      <c r="AC1780" s="86">
        <v>0.2</v>
      </c>
      <c r="AD1780" s="86">
        <v>0.2</v>
      </c>
      <c r="AE1780" s="86">
        <v>0</v>
      </c>
      <c r="AF1780" s="88">
        <v>0.24019999806699999</v>
      </c>
      <c r="AG1780" s="85">
        <v>2.4920999999799999E-2</v>
      </c>
      <c r="AH1780" s="86">
        <v>4.9569999999999996E-3</v>
      </c>
      <c r="AI1780" s="88">
        <v>0</v>
      </c>
      <c r="AJ1780" s="150">
        <v>1.02</v>
      </c>
      <c r="AK1780" s="151">
        <v>0</v>
      </c>
    </row>
    <row r="1781" spans="1:37" x14ac:dyDescent="0.2">
      <c r="A1781" s="149" t="s">
        <v>3562</v>
      </c>
      <c r="B1781" s="66" t="s">
        <v>3562</v>
      </c>
      <c r="C1781" s="67">
        <v>46</v>
      </c>
      <c r="D1781" s="84" t="s">
        <v>335</v>
      </c>
      <c r="E1781" s="85">
        <v>14.6369051419814</v>
      </c>
      <c r="F1781" s="91">
        <v>14.6369051419814</v>
      </c>
      <c r="G1781" s="86">
        <v>13.434646574292801</v>
      </c>
      <c r="H1781" s="86">
        <v>13.434646574292801</v>
      </c>
      <c r="I1781" s="86">
        <v>0.92</v>
      </c>
      <c r="J1781" s="86">
        <v>0.56000000000000005</v>
      </c>
      <c r="K1781" s="87">
        <v>0</v>
      </c>
      <c r="L1781" s="85">
        <v>5.4900000025500004</v>
      </c>
      <c r="M1781" s="86">
        <v>0</v>
      </c>
      <c r="N1781" s="86"/>
      <c r="O1781" s="86">
        <v>49.396612919582203</v>
      </c>
      <c r="P1781" s="86">
        <v>0.248</v>
      </c>
      <c r="Q1781" s="88">
        <v>0.1419</v>
      </c>
      <c r="R1781" s="85">
        <v>0</v>
      </c>
      <c r="S1781" s="86">
        <v>2.4</v>
      </c>
      <c r="T1781" s="86">
        <v>1.27</v>
      </c>
      <c r="U1781" s="88">
        <v>7.3120672826949598</v>
      </c>
      <c r="V1781" s="89">
        <v>3.4</v>
      </c>
      <c r="W1781" s="85"/>
      <c r="X1781" s="88"/>
      <c r="Y1781" s="85">
        <v>-100</v>
      </c>
      <c r="Z1781" s="88">
        <v>-100</v>
      </c>
      <c r="AA1781" s="85">
        <v>1.01</v>
      </c>
      <c r="AB1781" s="91">
        <v>1.01</v>
      </c>
      <c r="AC1781" s="86">
        <v>0.11</v>
      </c>
      <c r="AD1781" s="86">
        <v>0.11</v>
      </c>
      <c r="AE1781" s="86">
        <v>0</v>
      </c>
      <c r="AF1781" s="88">
        <v>62.297699003600002</v>
      </c>
      <c r="AG1781" s="85">
        <v>0</v>
      </c>
      <c r="AH1781" s="86">
        <v>4.1960000000000001E-3</v>
      </c>
      <c r="AI1781" s="88">
        <v>0</v>
      </c>
      <c r="AJ1781" s="150">
        <v>1.03</v>
      </c>
      <c r="AK1781" s="151">
        <v>0</v>
      </c>
    </row>
    <row r="1782" spans="1:37" x14ac:dyDescent="0.2">
      <c r="A1782" s="149" t="s">
        <v>3563</v>
      </c>
      <c r="B1782" s="66" t="s">
        <v>3563</v>
      </c>
      <c r="C1782" s="67">
        <v>46</v>
      </c>
      <c r="D1782" s="84" t="s">
        <v>335</v>
      </c>
      <c r="E1782" s="85">
        <v>7.61798684142361</v>
      </c>
      <c r="F1782" s="91">
        <v>7.6145331468338302</v>
      </c>
      <c r="G1782" s="86">
        <v>6.2123331433801301</v>
      </c>
      <c r="H1782" s="86">
        <v>6.2123331433801301</v>
      </c>
      <c r="I1782" s="86">
        <v>0.72</v>
      </c>
      <c r="J1782" s="86">
        <v>0.56000000000000005</v>
      </c>
      <c r="K1782" s="87">
        <v>0</v>
      </c>
      <c r="L1782" s="85">
        <v>10.359999997499999</v>
      </c>
      <c r="M1782" s="86">
        <v>0</v>
      </c>
      <c r="N1782" s="86"/>
      <c r="O1782" s="86">
        <v>21.3360834192735</v>
      </c>
      <c r="P1782" s="86">
        <v>0.251</v>
      </c>
      <c r="Q1782" s="88">
        <v>0.44130000000000003</v>
      </c>
      <c r="R1782" s="85">
        <v>0</v>
      </c>
      <c r="S1782" s="86">
        <v>2.2000000000000002</v>
      </c>
      <c r="T1782" s="86">
        <v>1.1100000000000001</v>
      </c>
      <c r="U1782" s="88">
        <v>14.255987842994999</v>
      </c>
      <c r="V1782" s="89">
        <v>3.3</v>
      </c>
      <c r="W1782" s="85">
        <v>43.032624931688702</v>
      </c>
      <c r="X1782" s="88">
        <v>38.333333333299997</v>
      </c>
      <c r="Y1782" s="85">
        <v>58.599999999999994</v>
      </c>
      <c r="Z1782" s="88">
        <v>40.740000000000009</v>
      </c>
      <c r="AA1782" s="85">
        <v>0.37</v>
      </c>
      <c r="AB1782" s="91">
        <v>0.37</v>
      </c>
      <c r="AC1782" s="86">
        <v>0.22</v>
      </c>
      <c r="AD1782" s="86">
        <v>0.22</v>
      </c>
      <c r="AE1782" s="86">
        <v>0</v>
      </c>
      <c r="AF1782" s="88">
        <v>3.8938999166500001</v>
      </c>
      <c r="AG1782" s="85">
        <v>0.114659999946</v>
      </c>
      <c r="AH1782" s="86">
        <v>4.4689999999999999E-3</v>
      </c>
      <c r="AI1782" s="88">
        <v>0</v>
      </c>
      <c r="AJ1782" s="150">
        <v>1.01</v>
      </c>
      <c r="AK1782" s="151">
        <v>0</v>
      </c>
    </row>
    <row r="1783" spans="1:37" x14ac:dyDescent="0.2">
      <c r="A1783" s="149" t="s">
        <v>3564</v>
      </c>
      <c r="B1783" s="66" t="s">
        <v>3565</v>
      </c>
      <c r="C1783" s="67">
        <v>46</v>
      </c>
      <c r="D1783" s="84" t="s">
        <v>335</v>
      </c>
      <c r="E1783" s="85">
        <v>11.603814845519601</v>
      </c>
      <c r="F1783" s="91">
        <v>11.5985926066153</v>
      </c>
      <c r="G1783" s="86">
        <v>10.221227095586601</v>
      </c>
      <c r="H1783" s="86">
        <v>10.221227095586601</v>
      </c>
      <c r="I1783" s="86">
        <v>1.1299999999999999</v>
      </c>
      <c r="J1783" s="86">
        <v>1.32</v>
      </c>
      <c r="K1783" s="87">
        <v>0</v>
      </c>
      <c r="L1783" s="85">
        <v>5.5100000016899999</v>
      </c>
      <c r="M1783" s="86">
        <v>1.14764317611595E-2</v>
      </c>
      <c r="N1783" s="86"/>
      <c r="O1783" s="86">
        <v>47.304404996712698</v>
      </c>
      <c r="P1783" s="86">
        <v>0.27900000000000003</v>
      </c>
      <c r="Q1783" s="88">
        <v>0.36990000000000001</v>
      </c>
      <c r="R1783" s="85">
        <v>4.2140750105351898E-2</v>
      </c>
      <c r="S1783" s="86">
        <v>2.2000000000000002</v>
      </c>
      <c r="T1783" s="86">
        <v>1.28</v>
      </c>
      <c r="U1783" s="88">
        <v>17.7928207270662</v>
      </c>
      <c r="V1783" s="89">
        <v>3.43</v>
      </c>
      <c r="W1783" s="85">
        <v>38.082349128830103</v>
      </c>
      <c r="X1783" s="88">
        <v>38.6</v>
      </c>
      <c r="Y1783" s="85">
        <v>-13.439999999999998</v>
      </c>
      <c r="Z1783" s="88"/>
      <c r="AA1783" s="85">
        <v>0.11</v>
      </c>
      <c r="AB1783" s="91">
        <v>0.11</v>
      </c>
      <c r="AC1783" s="86">
        <v>0.06</v>
      </c>
      <c r="AD1783" s="86">
        <v>0.06</v>
      </c>
      <c r="AE1783" s="86">
        <v>0</v>
      </c>
      <c r="AF1783" s="88">
        <v>10.8533000979</v>
      </c>
      <c r="AG1783" s="85">
        <v>0.18369000006899999</v>
      </c>
      <c r="AH1783" s="86">
        <v>1.2584E-2</v>
      </c>
      <c r="AI1783" s="88">
        <v>6.4740000024300004E-3</v>
      </c>
      <c r="AJ1783" s="150">
        <v>1.01</v>
      </c>
      <c r="AK1783" s="151">
        <v>0</v>
      </c>
    </row>
    <row r="1784" spans="1:37" x14ac:dyDescent="0.2">
      <c r="A1784" s="149" t="s">
        <v>3566</v>
      </c>
      <c r="B1784" s="66" t="s">
        <v>3566</v>
      </c>
      <c r="C1784" s="67">
        <v>46</v>
      </c>
      <c r="D1784" s="84" t="s">
        <v>335</v>
      </c>
      <c r="E1784" s="85">
        <v>16.016633209062199</v>
      </c>
      <c r="F1784" s="91">
        <v>16.016633209062199</v>
      </c>
      <c r="G1784" s="86">
        <v>11.2417550903355</v>
      </c>
      <c r="H1784" s="86">
        <v>11.2417550903355</v>
      </c>
      <c r="I1784" s="86">
        <v>0.68</v>
      </c>
      <c r="J1784" s="86">
        <v>0.46</v>
      </c>
      <c r="K1784" s="87">
        <v>0</v>
      </c>
      <c r="L1784" s="85">
        <v>4.1700000024900001</v>
      </c>
      <c r="M1784" s="86">
        <v>0</v>
      </c>
      <c r="N1784" s="86">
        <v>15.1647966339411</v>
      </c>
      <c r="O1784" s="86">
        <v>34.037232564601297</v>
      </c>
      <c r="P1784" s="86">
        <v>0.16800000000000001</v>
      </c>
      <c r="Q1784" s="88">
        <v>0.1406</v>
      </c>
      <c r="R1784" s="85">
        <v>0</v>
      </c>
      <c r="S1784" s="86">
        <v>4.5</v>
      </c>
      <c r="T1784" s="86">
        <v>1.1200000000000001</v>
      </c>
      <c r="U1784" s="88">
        <v>14.001585721756401</v>
      </c>
      <c r="V1784" s="89">
        <v>3.56</v>
      </c>
      <c r="W1784" s="85">
        <v>40.729971954224197</v>
      </c>
      <c r="X1784" s="88">
        <v>43.133333333300001</v>
      </c>
      <c r="Y1784" s="85">
        <v>6.7399999999999949</v>
      </c>
      <c r="Z1784" s="88"/>
      <c r="AA1784" s="85">
        <v>0.13</v>
      </c>
      <c r="AB1784" s="91">
        <v>0.13</v>
      </c>
      <c r="AC1784" s="86">
        <v>0.05</v>
      </c>
      <c r="AD1784" s="86">
        <v>0.05</v>
      </c>
      <c r="AE1784" s="86">
        <v>0</v>
      </c>
      <c r="AF1784" s="88">
        <v>23.993099226999998</v>
      </c>
      <c r="AG1784" s="85">
        <v>0.208438000205</v>
      </c>
      <c r="AH1784" s="86">
        <v>3.3E-3</v>
      </c>
      <c r="AI1784" s="88">
        <v>0</v>
      </c>
      <c r="AJ1784" s="150">
        <v>1</v>
      </c>
      <c r="AK1784" s="151">
        <v>0</v>
      </c>
    </row>
    <row r="1785" spans="1:37" x14ac:dyDescent="0.2">
      <c r="A1785" s="149" t="s">
        <v>3567</v>
      </c>
      <c r="B1785" s="66" t="s">
        <v>3568</v>
      </c>
      <c r="C1785" s="67">
        <v>46</v>
      </c>
      <c r="D1785" s="84" t="s">
        <v>335</v>
      </c>
      <c r="E1785" s="85">
        <v>16.2907413866605</v>
      </c>
      <c r="F1785" s="91">
        <v>16.160911521916098</v>
      </c>
      <c r="G1785" s="86">
        <v>11.324264620393</v>
      </c>
      <c r="H1785" s="86">
        <v>11.281633918536601</v>
      </c>
      <c r="I1785" s="86">
        <v>2.4700000000000002</v>
      </c>
      <c r="J1785" s="86">
        <v>2.1</v>
      </c>
      <c r="K1785" s="87">
        <v>0</v>
      </c>
      <c r="L1785" s="85">
        <v>4.0399999972799998</v>
      </c>
      <c r="M1785" s="86">
        <v>0</v>
      </c>
      <c r="N1785" s="86">
        <v>12.038369304556401</v>
      </c>
      <c r="O1785" s="86">
        <v>32.193056731583397</v>
      </c>
      <c r="P1785" s="86">
        <v>0.36799999999999999</v>
      </c>
      <c r="Q1785" s="88">
        <v>0.36599999999999999</v>
      </c>
      <c r="R1785" s="85">
        <v>0</v>
      </c>
      <c r="S1785" s="86">
        <v>6.3</v>
      </c>
      <c r="T1785" s="86">
        <v>1.4</v>
      </c>
      <c r="U1785" s="88">
        <v>11.7835135449366</v>
      </c>
      <c r="V1785" s="89">
        <v>3.2</v>
      </c>
      <c r="W1785" s="85">
        <v>40.766460680890603</v>
      </c>
      <c r="X1785" s="88">
        <v>41.633333333300001</v>
      </c>
      <c r="Y1785" s="85">
        <v>-77.22</v>
      </c>
      <c r="Z1785" s="88"/>
      <c r="AA1785" s="85">
        <v>1.74</v>
      </c>
      <c r="AB1785" s="91">
        <v>1.79</v>
      </c>
      <c r="AC1785" s="86">
        <v>0.62</v>
      </c>
      <c r="AD1785" s="86">
        <v>0.6</v>
      </c>
      <c r="AE1785" s="86">
        <v>0.03</v>
      </c>
      <c r="AF1785" s="88">
        <v>0</v>
      </c>
      <c r="AG1785" s="85">
        <v>0.13201199995900001</v>
      </c>
      <c r="AH1785" s="86">
        <v>7.064E-3</v>
      </c>
      <c r="AI1785" s="88">
        <v>0</v>
      </c>
      <c r="AJ1785" s="150">
        <v>1</v>
      </c>
      <c r="AK1785" s="151">
        <v>0</v>
      </c>
    </row>
    <row r="1786" spans="1:37" x14ac:dyDescent="0.2">
      <c r="A1786" s="149" t="s">
        <v>3569</v>
      </c>
      <c r="B1786" s="66" t="s">
        <v>3570</v>
      </c>
      <c r="C1786" s="67">
        <v>46</v>
      </c>
      <c r="D1786" s="84" t="s">
        <v>335</v>
      </c>
      <c r="E1786" s="85">
        <v>12.326792810228699</v>
      </c>
      <c r="F1786" s="91">
        <v>12.317527641087899</v>
      </c>
      <c r="G1786" s="86">
        <v>11.950009265169101</v>
      </c>
      <c r="H1786" s="86">
        <v>11.9489798019313</v>
      </c>
      <c r="I1786" s="86">
        <v>0.82</v>
      </c>
      <c r="J1786" s="86">
        <v>0.77</v>
      </c>
      <c r="K1786" s="87">
        <v>0</v>
      </c>
      <c r="L1786" s="85">
        <v>2.1600000000100001</v>
      </c>
      <c r="M1786" s="86">
        <v>0</v>
      </c>
      <c r="N1786" s="86"/>
      <c r="O1786" s="86">
        <v>83.067825247405295</v>
      </c>
      <c r="P1786" s="86">
        <v>0.23400000000000001</v>
      </c>
      <c r="Q1786" s="88">
        <v>0</v>
      </c>
      <c r="R1786" s="85">
        <v>0</v>
      </c>
      <c r="S1786" s="86">
        <v>6.2</v>
      </c>
      <c r="T1786" s="86">
        <v>1</v>
      </c>
      <c r="U1786" s="88">
        <v>19.122279643393899</v>
      </c>
      <c r="V1786" s="89">
        <v>3.08</v>
      </c>
      <c r="W1786" s="85"/>
      <c r="X1786" s="88"/>
      <c r="Y1786" s="85"/>
      <c r="Z1786" s="88"/>
      <c r="AA1786" s="85">
        <v>0.2</v>
      </c>
      <c r="AB1786" s="91">
        <v>0.2</v>
      </c>
      <c r="AC1786" s="86">
        <v>0.12</v>
      </c>
      <c r="AD1786" s="86">
        <v>0.12</v>
      </c>
      <c r="AE1786" s="86">
        <v>0</v>
      </c>
      <c r="AF1786" s="88">
        <v>0</v>
      </c>
      <c r="AG1786" s="85">
        <v>0.15602400001200001</v>
      </c>
      <c r="AH1786" s="86">
        <v>4.5880000000000001E-3</v>
      </c>
      <c r="AI1786" s="88">
        <v>3.8200000003000001E-3</v>
      </c>
      <c r="AJ1786" s="150">
        <v>1</v>
      </c>
      <c r="AK1786" s="151">
        <v>0</v>
      </c>
    </row>
    <row r="1787" spans="1:37" x14ac:dyDescent="0.2">
      <c r="A1787" s="149" t="s">
        <v>3571</v>
      </c>
      <c r="B1787" s="66" t="s">
        <v>3572</v>
      </c>
      <c r="C1787" s="67">
        <v>46</v>
      </c>
      <c r="D1787" s="84" t="s">
        <v>335</v>
      </c>
      <c r="E1787" s="85">
        <v>13.4169083339042</v>
      </c>
      <c r="F1787" s="91">
        <v>13.393312477641</v>
      </c>
      <c r="G1787" s="86">
        <v>12.798087974486</v>
      </c>
      <c r="H1787" s="86">
        <v>12.7744921182229</v>
      </c>
      <c r="I1787" s="86">
        <v>0.71</v>
      </c>
      <c r="J1787" s="86">
        <v>0.53</v>
      </c>
      <c r="K1787" s="87">
        <v>0</v>
      </c>
      <c r="L1787" s="85">
        <v>3.1500000028000001</v>
      </c>
      <c r="M1787" s="86">
        <v>0</v>
      </c>
      <c r="N1787" s="86"/>
      <c r="O1787" s="86">
        <v>99.666147340307106</v>
      </c>
      <c r="P1787" s="86">
        <v>0.14099999999999999</v>
      </c>
      <c r="Q1787" s="88">
        <v>0</v>
      </c>
      <c r="R1787" s="85">
        <v>0</v>
      </c>
      <c r="S1787" s="86">
        <v>5.8</v>
      </c>
      <c r="T1787" s="86">
        <v>0.71</v>
      </c>
      <c r="U1787" s="88">
        <v>19.711673859596999</v>
      </c>
      <c r="V1787" s="89">
        <v>3</v>
      </c>
      <c r="W1787" s="85"/>
      <c r="X1787" s="88"/>
      <c r="Y1787" s="85"/>
      <c r="Z1787" s="88"/>
      <c r="AA1787" s="85">
        <v>0.14000000000000001</v>
      </c>
      <c r="AB1787" s="91">
        <v>0.14000000000000001</v>
      </c>
      <c r="AC1787" s="86">
        <v>0.11</v>
      </c>
      <c r="AD1787" s="86">
        <v>0.11</v>
      </c>
      <c r="AE1787" s="86">
        <v>0</v>
      </c>
      <c r="AF1787" s="88">
        <v>2.5636999629899999</v>
      </c>
      <c r="AG1787" s="85">
        <v>3.1500000023500001E-2</v>
      </c>
      <c r="AH1787" s="86">
        <v>4.0229999999999997E-3</v>
      </c>
      <c r="AI1787" s="88">
        <v>2.3010000017200001E-3</v>
      </c>
      <c r="AJ1787" s="150">
        <v>1.02</v>
      </c>
      <c r="AK1787" s="151">
        <v>0</v>
      </c>
    </row>
    <row r="1788" spans="1:37" x14ac:dyDescent="0.2">
      <c r="A1788" s="149" t="s">
        <v>3573</v>
      </c>
      <c r="B1788" s="66" t="s">
        <v>3573</v>
      </c>
      <c r="C1788" s="67">
        <v>46</v>
      </c>
      <c r="D1788" s="84" t="s">
        <v>335</v>
      </c>
      <c r="E1788" s="85">
        <v>18.062919177616099</v>
      </c>
      <c r="F1788" s="91">
        <v>18.046453935741599</v>
      </c>
      <c r="G1788" s="86">
        <v>10.419753899518099</v>
      </c>
      <c r="H1788" s="86">
        <v>10.405484023227</v>
      </c>
      <c r="I1788" s="86">
        <v>0.42</v>
      </c>
      <c r="J1788" s="86">
        <v>0.56999999999999995</v>
      </c>
      <c r="K1788" s="87">
        <v>0</v>
      </c>
      <c r="L1788" s="85">
        <v>11.679999991300001</v>
      </c>
      <c r="M1788" s="86">
        <v>0</v>
      </c>
      <c r="N1788" s="86">
        <v>5.8260272312229802</v>
      </c>
      <c r="O1788" s="86">
        <v>26.820332773622301</v>
      </c>
      <c r="P1788" s="86">
        <v>0.112</v>
      </c>
      <c r="Q1788" s="88">
        <v>0.122</v>
      </c>
      <c r="R1788" s="85">
        <v>0</v>
      </c>
      <c r="S1788" s="86">
        <v>5.8</v>
      </c>
      <c r="T1788" s="86">
        <v>0.73</v>
      </c>
      <c r="U1788" s="88">
        <v>12.038287175771901</v>
      </c>
      <c r="V1788" s="89">
        <v>3.2</v>
      </c>
      <c r="W1788" s="85">
        <v>27.761495269079301</v>
      </c>
      <c r="X1788" s="88">
        <v>27.7</v>
      </c>
      <c r="Y1788" s="85">
        <v>100</v>
      </c>
      <c r="Z1788" s="88"/>
      <c r="AA1788" s="85">
        <v>0.79</v>
      </c>
      <c r="AB1788" s="91">
        <v>0.79</v>
      </c>
      <c r="AC1788" s="86">
        <v>0.38</v>
      </c>
      <c r="AD1788" s="86">
        <v>0.38</v>
      </c>
      <c r="AE1788" s="86">
        <v>0</v>
      </c>
      <c r="AF1788" s="88">
        <v>9.39999967115E-2</v>
      </c>
      <c r="AG1788" s="85">
        <v>0.57007799956000005</v>
      </c>
      <c r="AH1788" s="86">
        <v>6.7000000000000002E-3</v>
      </c>
      <c r="AI1788" s="88">
        <v>0</v>
      </c>
      <c r="AJ1788" s="150">
        <v>1.07</v>
      </c>
      <c r="AK1788" s="151">
        <v>0</v>
      </c>
    </row>
    <row r="1789" spans="1:37" x14ac:dyDescent="0.2">
      <c r="A1789" s="149" t="s">
        <v>3574</v>
      </c>
      <c r="B1789" s="66" t="s">
        <v>3574</v>
      </c>
      <c r="C1789" s="67">
        <v>46</v>
      </c>
      <c r="D1789" s="84" t="s">
        <v>335</v>
      </c>
      <c r="E1789" s="85">
        <v>14.2717051700153</v>
      </c>
      <c r="F1789" s="91">
        <v>14.2717051700153</v>
      </c>
      <c r="G1789" s="86">
        <v>14.2192524344911</v>
      </c>
      <c r="H1789" s="86">
        <v>14.2192524344911</v>
      </c>
      <c r="I1789" s="86">
        <v>1.24</v>
      </c>
      <c r="J1789" s="86">
        <v>0.96</v>
      </c>
      <c r="K1789" s="87">
        <v>0</v>
      </c>
      <c r="L1789" s="85">
        <v>2.7900000029099998</v>
      </c>
      <c r="M1789" s="86">
        <v>0</v>
      </c>
      <c r="N1789" s="86"/>
      <c r="O1789" s="86">
        <v>98.042887910853096</v>
      </c>
      <c r="P1789" s="86">
        <v>0.23400000000000001</v>
      </c>
      <c r="Q1789" s="88">
        <v>0</v>
      </c>
      <c r="R1789" s="85">
        <v>0</v>
      </c>
      <c r="S1789" s="86">
        <v>6.2</v>
      </c>
      <c r="T1789" s="86">
        <v>0.92</v>
      </c>
      <c r="U1789" s="88">
        <v>20.638250967334901</v>
      </c>
      <c r="V1789" s="89">
        <v>2.77</v>
      </c>
      <c r="W1789" s="85"/>
      <c r="X1789" s="88"/>
      <c r="Y1789" s="85"/>
      <c r="Z1789" s="88"/>
      <c r="AA1789" s="85">
        <v>0.01</v>
      </c>
      <c r="AB1789" s="91">
        <v>0.01</v>
      </c>
      <c r="AC1789" s="86">
        <v>0.01</v>
      </c>
      <c r="AD1789" s="86">
        <v>0.01</v>
      </c>
      <c r="AE1789" s="86">
        <v>0</v>
      </c>
      <c r="AF1789" s="88">
        <v>2.1231000445600001</v>
      </c>
      <c r="AG1789" s="85">
        <v>0.29480400027600001</v>
      </c>
      <c r="AH1789" s="86">
        <v>7.6379999999999998E-3</v>
      </c>
      <c r="AI1789" s="88">
        <v>1.90500000178E-3</v>
      </c>
      <c r="AJ1789" s="150">
        <v>1</v>
      </c>
      <c r="AK1789" s="151">
        <v>0</v>
      </c>
    </row>
    <row r="1790" spans="1:37" x14ac:dyDescent="0.2">
      <c r="A1790" s="149" t="s">
        <v>3575</v>
      </c>
      <c r="B1790" s="66" t="s">
        <v>3576</v>
      </c>
      <c r="C1790" s="67">
        <v>46</v>
      </c>
      <c r="D1790" s="84" t="s">
        <v>335</v>
      </c>
      <c r="E1790" s="85">
        <v>10.677554518617301</v>
      </c>
      <c r="F1790" s="91">
        <v>10.677554518617301</v>
      </c>
      <c r="G1790" s="86">
        <v>10.102609275307101</v>
      </c>
      <c r="H1790" s="86">
        <v>10.102609275307101</v>
      </c>
      <c r="I1790" s="86">
        <v>0.75</v>
      </c>
      <c r="J1790" s="86">
        <v>0.44</v>
      </c>
      <c r="K1790" s="87">
        <v>0</v>
      </c>
      <c r="L1790" s="85">
        <v>4.4099999993300001</v>
      </c>
      <c r="M1790" s="86">
        <v>0</v>
      </c>
      <c r="N1790" s="86"/>
      <c r="O1790" s="86">
        <v>64.198369565217405</v>
      </c>
      <c r="P1790" s="86">
        <v>0.14499999999999999</v>
      </c>
      <c r="Q1790" s="88">
        <v>0.15870000000000001</v>
      </c>
      <c r="R1790" s="85">
        <v>0</v>
      </c>
      <c r="S1790" s="86">
        <v>5.2</v>
      </c>
      <c r="T1790" s="86">
        <v>1.1200000000000001</v>
      </c>
      <c r="U1790" s="88">
        <v>15.3116369869536</v>
      </c>
      <c r="V1790" s="89">
        <v>2.84</v>
      </c>
      <c r="W1790" s="85"/>
      <c r="X1790" s="88"/>
      <c r="Y1790" s="85">
        <v>100</v>
      </c>
      <c r="Z1790" s="88"/>
      <c r="AA1790" s="85">
        <v>0</v>
      </c>
      <c r="AB1790" s="91">
        <v>0</v>
      </c>
      <c r="AC1790" s="86">
        <v>0</v>
      </c>
      <c r="AD1790" s="86">
        <v>0</v>
      </c>
      <c r="AE1790" s="86">
        <v>0</v>
      </c>
      <c r="AF1790" s="88">
        <v>2.2246999737199999</v>
      </c>
      <c r="AG1790" s="85">
        <v>3.59639999627E-2</v>
      </c>
      <c r="AH1790" s="86">
        <v>2.6979999999999999E-3</v>
      </c>
      <c r="AI1790" s="88">
        <v>0</v>
      </c>
      <c r="AJ1790" s="150">
        <v>1.02</v>
      </c>
      <c r="AK1790" s="151">
        <v>0</v>
      </c>
    </row>
    <row r="1791" spans="1:37" x14ac:dyDescent="0.2">
      <c r="A1791" s="149" t="s">
        <v>3577</v>
      </c>
      <c r="B1791" s="66" t="s">
        <v>3578</v>
      </c>
      <c r="C1791" s="67">
        <v>46</v>
      </c>
      <c r="D1791" s="84" t="s">
        <v>335</v>
      </c>
      <c r="E1791" s="85">
        <v>17.426871333145801</v>
      </c>
      <c r="F1791" s="91">
        <v>17.421660883067101</v>
      </c>
      <c r="G1791" s="86">
        <v>8.2210481341378294</v>
      </c>
      <c r="H1791" s="86">
        <v>8.2210481341378294</v>
      </c>
      <c r="I1791" s="86">
        <v>1.32</v>
      </c>
      <c r="J1791" s="86">
        <v>0.85</v>
      </c>
      <c r="K1791" s="87">
        <v>0</v>
      </c>
      <c r="L1791" s="85">
        <v>2.5299999979800001</v>
      </c>
      <c r="M1791" s="86">
        <v>0</v>
      </c>
      <c r="N1791" s="86">
        <v>3.6788362008672499</v>
      </c>
      <c r="O1791" s="86">
        <v>27.981109799291598</v>
      </c>
      <c r="P1791" s="86">
        <v>0.20799999999999999</v>
      </c>
      <c r="Q1791" s="88">
        <v>0</v>
      </c>
      <c r="R1791" s="85">
        <v>0</v>
      </c>
      <c r="S1791" s="86">
        <v>4.9000000000000004</v>
      </c>
      <c r="T1791" s="86">
        <v>0.79</v>
      </c>
      <c r="U1791" s="88">
        <v>10.8627463240275</v>
      </c>
      <c r="V1791" s="89">
        <v>1.75</v>
      </c>
      <c r="W1791" s="85"/>
      <c r="X1791" s="88"/>
      <c r="Y1791" s="85"/>
      <c r="Z1791" s="88"/>
      <c r="AA1791" s="85">
        <v>0.6</v>
      </c>
      <c r="AB1791" s="91">
        <v>0.6</v>
      </c>
      <c r="AC1791" s="86">
        <v>0.28000000000000003</v>
      </c>
      <c r="AD1791" s="86">
        <v>0.28000000000000003</v>
      </c>
      <c r="AE1791" s="86">
        <v>0</v>
      </c>
      <c r="AF1791" s="88">
        <v>77.966102537799998</v>
      </c>
      <c r="AG1791" s="85">
        <v>3.9555999943700001E-2</v>
      </c>
      <c r="AH1791" s="86">
        <v>4.8789999999999997E-3</v>
      </c>
      <c r="AI1791" s="88">
        <v>0</v>
      </c>
      <c r="AJ1791" s="150">
        <v>1.2</v>
      </c>
      <c r="AK1791" s="151">
        <v>0</v>
      </c>
    </row>
    <row r="1792" spans="1:37" x14ac:dyDescent="0.2">
      <c r="A1792" s="149" t="s">
        <v>3579</v>
      </c>
      <c r="B1792" s="66" t="s">
        <v>3579</v>
      </c>
      <c r="C1792" s="67">
        <v>46</v>
      </c>
      <c r="D1792" s="84" t="s">
        <v>335</v>
      </c>
      <c r="E1792" s="85">
        <v>28.692246988579701</v>
      </c>
      <c r="F1792" s="91">
        <v>28.518038742722698</v>
      </c>
      <c r="G1792" s="86">
        <v>18.728130909307499</v>
      </c>
      <c r="H1792" s="86">
        <v>18.559878500915701</v>
      </c>
      <c r="I1792" s="86">
        <v>0.61</v>
      </c>
      <c r="J1792" s="86">
        <v>0.48</v>
      </c>
      <c r="K1792" s="87">
        <v>0</v>
      </c>
      <c r="L1792" s="85">
        <v>5.3499999983700004</v>
      </c>
      <c r="M1792" s="86">
        <v>0</v>
      </c>
      <c r="N1792" s="86">
        <v>7.8883495145631102</v>
      </c>
      <c r="O1792" s="86">
        <v>53.687063186421298</v>
      </c>
      <c r="P1792" s="86">
        <v>0.222</v>
      </c>
      <c r="Q1792" s="88">
        <v>0</v>
      </c>
      <c r="R1792" s="85">
        <v>0</v>
      </c>
      <c r="S1792" s="86">
        <v>5</v>
      </c>
      <c r="T1792" s="86">
        <v>0.74</v>
      </c>
      <c r="U1792" s="88">
        <v>2.8260448772353</v>
      </c>
      <c r="V1792" s="89">
        <v>2.06</v>
      </c>
      <c r="W1792" s="85"/>
      <c r="X1792" s="88"/>
      <c r="Y1792" s="85"/>
      <c r="Z1792" s="88"/>
      <c r="AA1792" s="85">
        <v>0.14000000000000001</v>
      </c>
      <c r="AB1792" s="91">
        <v>0.14000000000000001</v>
      </c>
      <c r="AC1792" s="86">
        <v>0</v>
      </c>
      <c r="AD1792" s="86">
        <v>0</v>
      </c>
      <c r="AE1792" s="86">
        <v>0</v>
      </c>
      <c r="AF1792" s="88">
        <v>98.772300690099996</v>
      </c>
      <c r="AG1792" s="85">
        <v>0.204673999967</v>
      </c>
      <c r="AH1792" s="86">
        <v>2.1059999999999998E-3</v>
      </c>
      <c r="AI1792" s="88">
        <v>0</v>
      </c>
      <c r="AJ1792" s="150">
        <v>1.58</v>
      </c>
      <c r="AK1792" s="151">
        <v>5</v>
      </c>
    </row>
    <row r="1793" spans="1:37" x14ac:dyDescent="0.2">
      <c r="A1793" s="149" t="s">
        <v>3580</v>
      </c>
      <c r="B1793" s="66" t="s">
        <v>3581</v>
      </c>
      <c r="C1793" s="67">
        <v>46</v>
      </c>
      <c r="D1793" s="84" t="s">
        <v>335</v>
      </c>
      <c r="E1793" s="85">
        <v>9.0747782002534905</v>
      </c>
      <c r="F1793" s="91">
        <v>9.0519645120405592</v>
      </c>
      <c r="G1793" s="86">
        <v>7.6425855513308001</v>
      </c>
      <c r="H1793" s="86">
        <v>7.6239966201943403</v>
      </c>
      <c r="I1793" s="86">
        <v>4.2699999999999996</v>
      </c>
      <c r="J1793" s="86">
        <v>21.08</v>
      </c>
      <c r="K1793" s="87">
        <v>0</v>
      </c>
      <c r="L1793" s="85">
        <v>8.3200000072200009</v>
      </c>
      <c r="M1793" s="86">
        <v>0</v>
      </c>
      <c r="N1793" s="86">
        <v>13.652609006433201</v>
      </c>
      <c r="O1793" s="86">
        <v>34.302877015491603</v>
      </c>
      <c r="P1793" s="86">
        <v>1.274</v>
      </c>
      <c r="Q1793" s="88">
        <v>0.1784</v>
      </c>
      <c r="R1793" s="85">
        <v>0</v>
      </c>
      <c r="S1793" s="86">
        <v>6.3</v>
      </c>
      <c r="T1793" s="86">
        <v>1.24</v>
      </c>
      <c r="U1793" s="88">
        <v>8.9750739332488401</v>
      </c>
      <c r="V1793" s="89">
        <v>3.6</v>
      </c>
      <c r="W1793" s="85">
        <v>29.7326141273041</v>
      </c>
      <c r="X1793" s="88">
        <v>19.066666666700002</v>
      </c>
      <c r="Y1793" s="85">
        <v>99.9</v>
      </c>
      <c r="Z1793" s="88"/>
      <c r="AA1793" s="85">
        <v>0.17</v>
      </c>
      <c r="AB1793" s="91">
        <v>0.17</v>
      </c>
      <c r="AC1793" s="86">
        <v>0.03</v>
      </c>
      <c r="AD1793" s="86">
        <v>0.03</v>
      </c>
      <c r="AE1793" s="86">
        <v>0.09</v>
      </c>
      <c r="AF1793" s="88">
        <v>22.307500858600001</v>
      </c>
      <c r="AG1793" s="85">
        <v>0.53794800037099999</v>
      </c>
      <c r="AH1793" s="86">
        <v>0.16254399999999999</v>
      </c>
      <c r="AI1793" s="88">
        <v>3.14270000217E-2</v>
      </c>
      <c r="AJ1793" s="150">
        <v>1.1399999999999999</v>
      </c>
      <c r="AK1793" s="151">
        <v>0</v>
      </c>
    </row>
    <row r="1794" spans="1:37" x14ac:dyDescent="0.2">
      <c r="A1794" s="149" t="s">
        <v>3582</v>
      </c>
      <c r="B1794" s="66" t="s">
        <v>3582</v>
      </c>
      <c r="C1794" s="67">
        <v>46</v>
      </c>
      <c r="D1794" s="84" t="s">
        <v>335</v>
      </c>
      <c r="E1794" s="85">
        <v>41.999685584027702</v>
      </c>
      <c r="F1794" s="91">
        <v>41.999685584027702</v>
      </c>
      <c r="G1794" s="86">
        <v>36.8008174815281</v>
      </c>
      <c r="H1794" s="86">
        <v>36.8008174815281</v>
      </c>
      <c r="I1794" s="86">
        <v>0.4</v>
      </c>
      <c r="J1794" s="86">
        <v>0.33</v>
      </c>
      <c r="K1794" s="87">
        <v>0</v>
      </c>
      <c r="L1794" s="85">
        <v>4.9000000113600004</v>
      </c>
      <c r="M1794" s="86">
        <v>0</v>
      </c>
      <c r="N1794" s="86">
        <v>10.3993971363979</v>
      </c>
      <c r="O1794" s="86">
        <v>68.716478638801505</v>
      </c>
      <c r="P1794" s="86">
        <v>0.14199999999999999</v>
      </c>
      <c r="Q1794" s="88">
        <v>0</v>
      </c>
      <c r="R1794" s="85">
        <v>0</v>
      </c>
      <c r="S1794" s="86">
        <v>5.0999999999999996</v>
      </c>
      <c r="T1794" s="86">
        <v>0.79</v>
      </c>
      <c r="U1794" s="88">
        <v>5.3890897657601</v>
      </c>
      <c r="V1794" s="89">
        <v>2.2599999999999998</v>
      </c>
      <c r="W1794" s="85"/>
      <c r="X1794" s="88"/>
      <c r="Y1794" s="85"/>
      <c r="Z1794" s="88"/>
      <c r="AA1794" s="85">
        <v>0.08</v>
      </c>
      <c r="AB1794" s="91">
        <v>0.08</v>
      </c>
      <c r="AC1794" s="86">
        <v>0</v>
      </c>
      <c r="AD1794" s="86">
        <v>0</v>
      </c>
      <c r="AE1794" s="86">
        <v>0</v>
      </c>
      <c r="AF1794" s="88">
        <v>98.646499862499994</v>
      </c>
      <c r="AG1794" s="85">
        <v>4.9643000123599998E-2</v>
      </c>
      <c r="AH1794" s="86">
        <v>1.1670000000000001E-3</v>
      </c>
      <c r="AI1794" s="88">
        <v>0</v>
      </c>
      <c r="AJ1794" s="150">
        <v>1.98</v>
      </c>
      <c r="AK1794" s="151">
        <v>9</v>
      </c>
    </row>
    <row r="1795" spans="1:37" x14ac:dyDescent="0.2">
      <c r="A1795" s="149" t="s">
        <v>3583</v>
      </c>
      <c r="B1795" s="66" t="s">
        <v>3584</v>
      </c>
      <c r="C1795" s="67">
        <v>46</v>
      </c>
      <c r="D1795" s="84" t="s">
        <v>335</v>
      </c>
      <c r="E1795" s="85">
        <v>13.748047392669999</v>
      </c>
      <c r="F1795" s="91">
        <v>13.6335696199676</v>
      </c>
      <c r="G1795" s="86">
        <v>13.2303597308926</v>
      </c>
      <c r="H1795" s="86">
        <v>13.124340906912099</v>
      </c>
      <c r="I1795" s="86">
        <v>1.08</v>
      </c>
      <c r="J1795" s="86">
        <v>1.1399999999999999</v>
      </c>
      <c r="K1795" s="87">
        <v>0</v>
      </c>
      <c r="L1795" s="85">
        <v>3.9799999924599998</v>
      </c>
      <c r="M1795" s="86">
        <v>0</v>
      </c>
      <c r="N1795" s="86">
        <v>9.9440924338427106</v>
      </c>
      <c r="O1795" s="86">
        <v>57.974548840509001</v>
      </c>
      <c r="P1795" s="86">
        <v>0.28199999999999997</v>
      </c>
      <c r="Q1795" s="88">
        <v>0.16919999999999999</v>
      </c>
      <c r="R1795" s="85">
        <v>0</v>
      </c>
      <c r="S1795" s="86">
        <v>6.3</v>
      </c>
      <c r="T1795" s="86">
        <v>0.99</v>
      </c>
      <c r="U1795" s="88">
        <v>15.2255437694203</v>
      </c>
      <c r="V1795" s="89">
        <v>3.61</v>
      </c>
      <c r="W1795" s="85">
        <v>25.953802669034001</v>
      </c>
      <c r="X1795" s="88">
        <v>24.733333333299999</v>
      </c>
      <c r="Y1795" s="85">
        <v>100</v>
      </c>
      <c r="Z1795" s="88">
        <v>100</v>
      </c>
      <c r="AA1795" s="85">
        <v>0.31</v>
      </c>
      <c r="AB1795" s="91">
        <v>0.32</v>
      </c>
      <c r="AC1795" s="86">
        <v>0.05</v>
      </c>
      <c r="AD1795" s="86">
        <v>0.05</v>
      </c>
      <c r="AE1795" s="86">
        <v>0</v>
      </c>
      <c r="AF1795" s="88">
        <v>33.408401425999998</v>
      </c>
      <c r="AG1795" s="85">
        <v>0.51047999917800002</v>
      </c>
      <c r="AH1795" s="86">
        <v>1.1985000000000001E-2</v>
      </c>
      <c r="AI1795" s="88">
        <v>2.2429999963899999E-3</v>
      </c>
      <c r="AJ1795" s="150">
        <v>1.1499999999999999</v>
      </c>
      <c r="AK1795" s="151">
        <v>0</v>
      </c>
    </row>
    <row r="1796" spans="1:37" x14ac:dyDescent="0.2">
      <c r="A1796" s="149" t="s">
        <v>3585</v>
      </c>
      <c r="B1796" s="66" t="s">
        <v>3586</v>
      </c>
      <c r="C1796" s="67">
        <v>46</v>
      </c>
      <c r="D1796" s="84" t="s">
        <v>335</v>
      </c>
      <c r="E1796" s="85">
        <v>38.057014752400903</v>
      </c>
      <c r="F1796" s="91">
        <v>37.873678410958398</v>
      </c>
      <c r="G1796" s="86">
        <v>31.4512068850871</v>
      </c>
      <c r="H1796" s="86">
        <v>31.276419906716999</v>
      </c>
      <c r="I1796" s="86">
        <v>1.1100000000000001</v>
      </c>
      <c r="J1796" s="86">
        <v>0.53</v>
      </c>
      <c r="K1796" s="87">
        <v>0</v>
      </c>
      <c r="L1796" s="85">
        <v>7.5099998145000004</v>
      </c>
      <c r="M1796" s="86">
        <v>0</v>
      </c>
      <c r="N1796" s="86">
        <v>10.523393030681699</v>
      </c>
      <c r="O1796" s="86">
        <v>66.726296958855102</v>
      </c>
      <c r="P1796" s="86">
        <v>0.124</v>
      </c>
      <c r="Q1796" s="88">
        <v>0</v>
      </c>
      <c r="R1796" s="85">
        <v>0</v>
      </c>
      <c r="S1796" s="86">
        <v>4.7</v>
      </c>
      <c r="T1796" s="86">
        <v>0.72</v>
      </c>
      <c r="U1796" s="88">
        <v>6.1232438183355304</v>
      </c>
      <c r="V1796" s="89">
        <v>1.75</v>
      </c>
      <c r="W1796" s="85">
        <v>38.933333333299998</v>
      </c>
      <c r="X1796" s="88"/>
      <c r="Y1796" s="85"/>
      <c r="Z1796" s="88"/>
      <c r="AA1796" s="85">
        <v>0.21</v>
      </c>
      <c r="AB1796" s="91">
        <v>0.21</v>
      </c>
      <c r="AC1796" s="86">
        <v>0.12</v>
      </c>
      <c r="AD1796" s="86">
        <v>0.12</v>
      </c>
      <c r="AE1796" s="86">
        <v>0</v>
      </c>
      <c r="AF1796" s="88">
        <v>63.316292341900002</v>
      </c>
      <c r="AG1796" s="85">
        <v>0.122505986108</v>
      </c>
      <c r="AH1796" s="86">
        <v>3.9610000000000001E-3</v>
      </c>
      <c r="AI1796" s="88">
        <v>0</v>
      </c>
      <c r="AJ1796" s="150">
        <v>2.0099999999999998</v>
      </c>
      <c r="AK1796" s="151">
        <v>10</v>
      </c>
    </row>
    <row r="1797" spans="1:37" x14ac:dyDescent="0.2">
      <c r="A1797" s="149" t="s">
        <v>3587</v>
      </c>
      <c r="B1797" s="66" t="s">
        <v>3587</v>
      </c>
      <c r="C1797" s="67">
        <v>42</v>
      </c>
      <c r="D1797" s="84" t="s">
        <v>335</v>
      </c>
      <c r="E1797" s="85">
        <v>42.159800883831998</v>
      </c>
      <c r="F1797" s="91">
        <v>42.1564145544437</v>
      </c>
      <c r="G1797" s="86">
        <v>19.997968202367002</v>
      </c>
      <c r="H1797" s="86">
        <v>19.994581872978799</v>
      </c>
      <c r="I1797" s="86">
        <v>0.45</v>
      </c>
      <c r="J1797" s="86">
        <v>0.38</v>
      </c>
      <c r="K1797" s="87">
        <v>0</v>
      </c>
      <c r="L1797" s="85">
        <v>0.68999999972299997</v>
      </c>
      <c r="M1797" s="86">
        <v>0</v>
      </c>
      <c r="N1797" s="86"/>
      <c r="O1797" s="86">
        <v>2.0099918670849299</v>
      </c>
      <c r="P1797" s="86">
        <v>0.154</v>
      </c>
      <c r="Q1797" s="88">
        <v>0.31979999999999997</v>
      </c>
      <c r="R1797" s="85">
        <v>0</v>
      </c>
      <c r="S1797" s="86">
        <v>1.1000000000000001</v>
      </c>
      <c r="T1797" s="86">
        <v>0.77</v>
      </c>
      <c r="U1797" s="88">
        <v>7.1349960210629702</v>
      </c>
      <c r="V1797" s="89">
        <v>4.71</v>
      </c>
      <c r="W1797" s="85"/>
      <c r="X1797" s="88"/>
      <c r="Y1797" s="85"/>
      <c r="Z1797" s="88"/>
      <c r="AA1797" s="85">
        <v>0</v>
      </c>
      <c r="AB1797" s="91">
        <v>0</v>
      </c>
      <c r="AC1797" s="86">
        <v>0</v>
      </c>
      <c r="AD1797" s="86">
        <v>0</v>
      </c>
      <c r="AE1797" s="86">
        <v>0</v>
      </c>
      <c r="AF1797" s="88">
        <v>7.9626002279800003</v>
      </c>
      <c r="AG1797" s="85">
        <v>0</v>
      </c>
      <c r="AH1797" s="86">
        <v>1.4040000000000001E-3</v>
      </c>
      <c r="AI1797" s="88">
        <v>0</v>
      </c>
      <c r="AJ1797" s="150">
        <v>1.43</v>
      </c>
      <c r="AK1797" s="151">
        <v>1</v>
      </c>
    </row>
    <row r="1798" spans="1:37" x14ac:dyDescent="0.2">
      <c r="A1798" s="149" t="s">
        <v>3588</v>
      </c>
      <c r="B1798" s="66" t="s">
        <v>3588</v>
      </c>
      <c r="C1798" s="67">
        <v>42</v>
      </c>
      <c r="D1798" s="84" t="s">
        <v>335</v>
      </c>
      <c r="E1798" s="85">
        <v>25.3336814686336</v>
      </c>
      <c r="F1798" s="91">
        <v>25.326221426484398</v>
      </c>
      <c r="G1798" s="86">
        <v>16.5072082657267</v>
      </c>
      <c r="H1798" s="86">
        <v>16.503478244652101</v>
      </c>
      <c r="I1798" s="86">
        <v>0.33</v>
      </c>
      <c r="J1798" s="86">
        <v>0.28000000000000003</v>
      </c>
      <c r="K1798" s="87">
        <v>0</v>
      </c>
      <c r="L1798" s="85">
        <v>0.62999999969999998</v>
      </c>
      <c r="M1798" s="86">
        <v>0</v>
      </c>
      <c r="N1798" s="86"/>
      <c r="O1798" s="86">
        <v>5.3775401069518702</v>
      </c>
      <c r="P1798" s="86">
        <v>0.17</v>
      </c>
      <c r="Q1798" s="88">
        <v>0</v>
      </c>
      <c r="R1798" s="85">
        <v>0</v>
      </c>
      <c r="S1798" s="86">
        <v>2.5</v>
      </c>
      <c r="T1798" s="86">
        <v>0.88</v>
      </c>
      <c r="U1798" s="88">
        <v>10.991750436723301</v>
      </c>
      <c r="V1798" s="89">
        <v>4.59</v>
      </c>
      <c r="W1798" s="85"/>
      <c r="X1798" s="88"/>
      <c r="Y1798" s="85"/>
      <c r="Z1798" s="88"/>
      <c r="AA1798" s="85">
        <v>0</v>
      </c>
      <c r="AB1798" s="91">
        <v>0</v>
      </c>
      <c r="AC1798" s="86">
        <v>0</v>
      </c>
      <c r="AD1798" s="86">
        <v>0</v>
      </c>
      <c r="AE1798" s="86">
        <v>0</v>
      </c>
      <c r="AF1798" s="88">
        <v>6.4457998244999999</v>
      </c>
      <c r="AG1798" s="85">
        <v>7.1999999959899998E-5</v>
      </c>
      <c r="AH1798" s="86">
        <v>2.4710000000000001E-3</v>
      </c>
      <c r="AI1798" s="88">
        <v>0</v>
      </c>
      <c r="AJ1798" s="150">
        <v>1.08</v>
      </c>
      <c r="AK1798" s="151">
        <v>0</v>
      </c>
    </row>
    <row r="1799" spans="1:37" x14ac:dyDescent="0.2">
      <c r="A1799" s="149" t="s">
        <v>3589</v>
      </c>
      <c r="B1799" s="66" t="s">
        <v>3590</v>
      </c>
      <c r="C1799" s="67">
        <v>42</v>
      </c>
      <c r="D1799" s="84" t="s">
        <v>335</v>
      </c>
      <c r="E1799" s="85">
        <v>28.3606463986631</v>
      </c>
      <c r="F1799" s="91">
        <v>28.351151706196202</v>
      </c>
      <c r="G1799" s="86">
        <v>20.450618104479599</v>
      </c>
      <c r="H1799" s="86">
        <v>20.4496686352329</v>
      </c>
      <c r="I1799" s="86">
        <v>0.3</v>
      </c>
      <c r="J1799" s="86">
        <v>0.24</v>
      </c>
      <c r="K1799" s="87">
        <v>0</v>
      </c>
      <c r="L1799" s="85">
        <v>1.37000000095</v>
      </c>
      <c r="M1799" s="86">
        <v>0</v>
      </c>
      <c r="N1799" s="86"/>
      <c r="O1799" s="86">
        <v>12.3796688486715</v>
      </c>
      <c r="P1799" s="86">
        <v>0.17</v>
      </c>
      <c r="Q1799" s="88">
        <v>6.3299999999999995E-2</v>
      </c>
      <c r="R1799" s="85">
        <v>0</v>
      </c>
      <c r="S1799" s="86">
        <v>3</v>
      </c>
      <c r="T1799" s="86">
        <v>0.68</v>
      </c>
      <c r="U1799" s="88">
        <v>12.7266857826475</v>
      </c>
      <c r="V1799" s="89">
        <v>4.67</v>
      </c>
      <c r="W1799" s="85"/>
      <c r="X1799" s="88"/>
      <c r="Y1799" s="85">
        <v>100</v>
      </c>
      <c r="Z1799" s="88"/>
      <c r="AA1799" s="85">
        <v>0.96</v>
      </c>
      <c r="AB1799" s="91">
        <v>0.94</v>
      </c>
      <c r="AC1799" s="86">
        <v>0.42</v>
      </c>
      <c r="AD1799" s="86">
        <v>0.4</v>
      </c>
      <c r="AE1799" s="86">
        <v>0</v>
      </c>
      <c r="AF1799" s="88">
        <v>7.2209000637500003</v>
      </c>
      <c r="AG1799" s="85">
        <v>1.2348000012600001E-2</v>
      </c>
      <c r="AH1799" s="86">
        <v>1.3649999999999999E-3</v>
      </c>
      <c r="AI1799" s="88">
        <v>0</v>
      </c>
      <c r="AJ1799" s="150">
        <v>1.04</v>
      </c>
      <c r="AK1799" s="151">
        <v>0</v>
      </c>
    </row>
    <row r="1800" spans="1:37" x14ac:dyDescent="0.2">
      <c r="A1800" s="149" t="s">
        <v>3591</v>
      </c>
      <c r="B1800" s="66" t="s">
        <v>3592</v>
      </c>
      <c r="C1800" s="67">
        <v>42</v>
      </c>
      <c r="D1800" s="84" t="s">
        <v>335</v>
      </c>
      <c r="E1800" s="85">
        <v>31.487946799667501</v>
      </c>
      <c r="F1800" s="91">
        <v>31.476211432203801</v>
      </c>
      <c r="G1800" s="86">
        <v>16.992323113784199</v>
      </c>
      <c r="H1800" s="86">
        <v>16.987433377340999</v>
      </c>
      <c r="I1800" s="86">
        <v>0.38</v>
      </c>
      <c r="J1800" s="86">
        <v>0.24</v>
      </c>
      <c r="K1800" s="87">
        <v>0</v>
      </c>
      <c r="L1800" s="85">
        <v>0.309999999927</v>
      </c>
      <c r="M1800" s="86">
        <v>0.40836971649881298</v>
      </c>
      <c r="N1800" s="86"/>
      <c r="O1800" s="86">
        <v>5.8000970198046904</v>
      </c>
      <c r="P1800" s="86">
        <v>0.16700000000000001</v>
      </c>
      <c r="Q1800" s="88">
        <v>0.2336</v>
      </c>
      <c r="R1800" s="85">
        <v>2.9175784099197698E-2</v>
      </c>
      <c r="S1800" s="86">
        <v>0</v>
      </c>
      <c r="T1800" s="86">
        <v>0.98</v>
      </c>
      <c r="U1800" s="88">
        <v>12.248300816585999</v>
      </c>
      <c r="V1800" s="89">
        <v>4.9400000000000004</v>
      </c>
      <c r="W1800" s="85"/>
      <c r="X1800" s="88"/>
      <c r="Y1800" s="85"/>
      <c r="Z1800" s="88"/>
      <c r="AA1800" s="85">
        <v>0.64</v>
      </c>
      <c r="AB1800" s="91">
        <v>0.64</v>
      </c>
      <c r="AC1800" s="86">
        <v>0.28000000000000003</v>
      </c>
      <c r="AD1800" s="86">
        <v>0.27</v>
      </c>
      <c r="AE1800" s="86">
        <v>0</v>
      </c>
      <c r="AF1800" s="88">
        <v>6.03249978878</v>
      </c>
      <c r="AG1800" s="85">
        <v>7.2009999959499998E-2</v>
      </c>
      <c r="AH1800" s="86">
        <v>2.967E-3</v>
      </c>
      <c r="AI1800" s="88">
        <v>0</v>
      </c>
      <c r="AJ1800" s="150">
        <v>1.1299999999999999</v>
      </c>
      <c r="AK1800" s="151">
        <v>0</v>
      </c>
    </row>
    <row r="1801" spans="1:37" x14ac:dyDescent="0.2">
      <c r="A1801" s="149" t="s">
        <v>3593</v>
      </c>
      <c r="B1801" s="66" t="s">
        <v>3593</v>
      </c>
      <c r="C1801" s="67">
        <v>42</v>
      </c>
      <c r="D1801" s="84" t="s">
        <v>335</v>
      </c>
      <c r="E1801" s="85">
        <v>38.312808692788899</v>
      </c>
      <c r="F1801" s="91">
        <v>38.291735265064197</v>
      </c>
      <c r="G1801" s="86">
        <v>25.232795521896598</v>
      </c>
      <c r="H1801" s="86">
        <v>25.220941718801399</v>
      </c>
      <c r="I1801" s="86">
        <v>0.55000000000000004</v>
      </c>
      <c r="J1801" s="86">
        <v>0.54</v>
      </c>
      <c r="K1801" s="87">
        <v>0</v>
      </c>
      <c r="L1801" s="85">
        <v>0.35999999993800003</v>
      </c>
      <c r="M1801" s="86">
        <v>0</v>
      </c>
      <c r="N1801" s="86"/>
      <c r="O1801" s="86">
        <v>13.115482938757401</v>
      </c>
      <c r="P1801" s="86">
        <v>0.23</v>
      </c>
      <c r="Q1801" s="88">
        <v>0</v>
      </c>
      <c r="R1801" s="85">
        <v>0</v>
      </c>
      <c r="S1801" s="86">
        <v>0</v>
      </c>
      <c r="T1801" s="86">
        <v>1.1200000000000001</v>
      </c>
      <c r="U1801" s="88">
        <v>10.3878827790583</v>
      </c>
      <c r="V1801" s="89"/>
      <c r="W1801" s="85"/>
      <c r="X1801" s="88"/>
      <c r="Y1801" s="85"/>
      <c r="Z1801" s="88"/>
      <c r="AA1801" s="85">
        <v>0</v>
      </c>
      <c r="AB1801" s="91">
        <v>0</v>
      </c>
      <c r="AC1801" s="86">
        <v>0</v>
      </c>
      <c r="AD1801" s="86">
        <v>0</v>
      </c>
      <c r="AE1801" s="86">
        <v>0</v>
      </c>
      <c r="AF1801" s="88">
        <v>1.18570005873</v>
      </c>
      <c r="AG1801" s="85">
        <v>0</v>
      </c>
      <c r="AH1801" s="86">
        <v>2.457E-3</v>
      </c>
      <c r="AI1801" s="88">
        <v>0</v>
      </c>
      <c r="AJ1801" s="150">
        <v>1.02</v>
      </c>
      <c r="AK1801" s="151">
        <v>0</v>
      </c>
    </row>
    <row r="1802" spans="1:37" x14ac:dyDescent="0.2">
      <c r="A1802" s="149" t="s">
        <v>3594</v>
      </c>
      <c r="B1802" s="66" t="s">
        <v>3595</v>
      </c>
      <c r="C1802" s="67">
        <v>42</v>
      </c>
      <c r="D1802" s="84" t="s">
        <v>335</v>
      </c>
      <c r="E1802" s="85">
        <v>16.652694290351899</v>
      </c>
      <c r="F1802" s="91">
        <v>16.6518024365446</v>
      </c>
      <c r="G1802" s="86">
        <v>13.1240747016749</v>
      </c>
      <c r="H1802" s="86">
        <v>13.1236287747712</v>
      </c>
      <c r="I1802" s="86">
        <v>0.55000000000000004</v>
      </c>
      <c r="J1802" s="86">
        <v>2.88</v>
      </c>
      <c r="K1802" s="87">
        <v>0</v>
      </c>
      <c r="L1802" s="85">
        <v>2.1399999995300001</v>
      </c>
      <c r="M1802" s="86">
        <v>5.71966475724381E-2</v>
      </c>
      <c r="N1802" s="86"/>
      <c r="O1802" s="86">
        <v>29.446682213271099</v>
      </c>
      <c r="P1802" s="86">
        <v>0.33900000000000002</v>
      </c>
      <c r="Q1802" s="88">
        <v>8.9200000000000002E-2</v>
      </c>
      <c r="R1802" s="85">
        <v>6.64893617021277E-2</v>
      </c>
      <c r="S1802" s="86">
        <v>1.9</v>
      </c>
      <c r="T1802" s="86">
        <v>1.1200000000000001</v>
      </c>
      <c r="U1802" s="88">
        <v>18.654460160890402</v>
      </c>
      <c r="V1802" s="89">
        <v>4.4000000000000004</v>
      </c>
      <c r="W1802" s="85"/>
      <c r="X1802" s="88"/>
      <c r="Y1802" s="85"/>
      <c r="Z1802" s="88"/>
      <c r="AA1802" s="85">
        <v>0.5</v>
      </c>
      <c r="AB1802" s="91">
        <v>0.5</v>
      </c>
      <c r="AC1802" s="86">
        <v>0.3</v>
      </c>
      <c r="AD1802" s="86">
        <v>0.3</v>
      </c>
      <c r="AE1802" s="86">
        <v>0</v>
      </c>
      <c r="AF1802" s="88">
        <v>2.0346999163900001</v>
      </c>
      <c r="AG1802" s="85">
        <v>0.21234699993100001</v>
      </c>
      <c r="AH1802" s="86">
        <v>3.7575999999999998E-2</v>
      </c>
      <c r="AI1802" s="88">
        <v>1.14489999963E-2</v>
      </c>
      <c r="AJ1802" s="150">
        <v>1</v>
      </c>
      <c r="AK1802" s="151">
        <v>0</v>
      </c>
    </row>
    <row r="1803" spans="1:37" x14ac:dyDescent="0.2">
      <c r="A1803" s="149" t="s">
        <v>3596</v>
      </c>
      <c r="B1803" s="66" t="s">
        <v>3597</v>
      </c>
      <c r="C1803" s="67">
        <v>42</v>
      </c>
      <c r="D1803" s="84" t="s">
        <v>335</v>
      </c>
      <c r="E1803" s="85">
        <v>20.894068075581</v>
      </c>
      <c r="F1803" s="91">
        <v>20.8868259924946</v>
      </c>
      <c r="G1803" s="86">
        <v>14.4124037132135</v>
      </c>
      <c r="H1803" s="86">
        <v>14.406478372506401</v>
      </c>
      <c r="I1803" s="86">
        <v>0.54</v>
      </c>
      <c r="J1803" s="86">
        <v>0.48</v>
      </c>
      <c r="K1803" s="87">
        <v>0</v>
      </c>
      <c r="L1803" s="85">
        <v>2.2299999983899998</v>
      </c>
      <c r="M1803" s="86">
        <v>2.1841817212352801E-2</v>
      </c>
      <c r="N1803" s="86"/>
      <c r="O1803" s="86">
        <v>15.757066890568201</v>
      </c>
      <c r="P1803" s="86">
        <v>0.214</v>
      </c>
      <c r="Q1803" s="88">
        <v>0.31459999999999999</v>
      </c>
      <c r="R1803" s="85">
        <v>1.8079913216416599E-2</v>
      </c>
      <c r="S1803" s="86">
        <v>1.9</v>
      </c>
      <c r="T1803" s="86">
        <v>1.03</v>
      </c>
      <c r="U1803" s="88">
        <v>9.7122917901112604</v>
      </c>
      <c r="V1803" s="89">
        <v>3.77</v>
      </c>
      <c r="W1803" s="85"/>
      <c r="X1803" s="88"/>
      <c r="Y1803" s="85">
        <v>9.519999999999996</v>
      </c>
      <c r="Z1803" s="88"/>
      <c r="AA1803" s="85">
        <v>1.29</v>
      </c>
      <c r="AB1803" s="91">
        <v>1.3</v>
      </c>
      <c r="AC1803" s="86">
        <v>0.2</v>
      </c>
      <c r="AD1803" s="86">
        <v>0.2</v>
      </c>
      <c r="AE1803" s="86">
        <v>0</v>
      </c>
      <c r="AF1803" s="88">
        <v>1.95700001575</v>
      </c>
      <c r="AG1803" s="85">
        <v>0.121913999979</v>
      </c>
      <c r="AH1803" s="86">
        <v>5.1349999999999998E-3</v>
      </c>
      <c r="AI1803" s="88">
        <v>0</v>
      </c>
      <c r="AJ1803" s="150">
        <v>1</v>
      </c>
      <c r="AK1803" s="151">
        <v>0</v>
      </c>
    </row>
    <row r="1804" spans="1:37" x14ac:dyDescent="0.2">
      <c r="A1804" s="149" t="s">
        <v>3598</v>
      </c>
      <c r="B1804" s="66" t="s">
        <v>3599</v>
      </c>
      <c r="C1804" s="67">
        <v>46</v>
      </c>
      <c r="D1804" s="84" t="s">
        <v>335</v>
      </c>
      <c r="E1804" s="85">
        <v>6.8642297361527103</v>
      </c>
      <c r="F1804" s="91">
        <v>6.8642297361527103</v>
      </c>
      <c r="G1804" s="86">
        <v>5.1774641037261402</v>
      </c>
      <c r="H1804" s="86">
        <v>5.1774641037261402</v>
      </c>
      <c r="I1804" s="86">
        <v>0.62</v>
      </c>
      <c r="J1804" s="86">
        <v>0.83</v>
      </c>
      <c r="K1804" s="87">
        <v>0</v>
      </c>
      <c r="L1804" s="85">
        <v>5.7399999929099996</v>
      </c>
      <c r="M1804" s="86">
        <v>0</v>
      </c>
      <c r="N1804" s="86"/>
      <c r="O1804" s="86">
        <v>12.416493895415799</v>
      </c>
      <c r="P1804" s="86">
        <v>0.34</v>
      </c>
      <c r="Q1804" s="88">
        <v>0.31929999999999997</v>
      </c>
      <c r="R1804" s="85">
        <v>0</v>
      </c>
      <c r="S1804" s="86">
        <v>2.1</v>
      </c>
      <c r="T1804" s="86">
        <v>0.98</v>
      </c>
      <c r="U1804" s="88">
        <v>9.6463982137527804</v>
      </c>
      <c r="V1804" s="89">
        <v>3.47</v>
      </c>
      <c r="W1804" s="85"/>
      <c r="X1804" s="88"/>
      <c r="Y1804" s="85">
        <v>-26.060000000000002</v>
      </c>
      <c r="Z1804" s="88"/>
      <c r="AA1804" s="85">
        <v>0.21</v>
      </c>
      <c r="AB1804" s="91">
        <v>0.21</v>
      </c>
      <c r="AC1804" s="86">
        <v>0</v>
      </c>
      <c r="AD1804" s="86">
        <v>0</v>
      </c>
      <c r="AE1804" s="86">
        <v>0</v>
      </c>
      <c r="AF1804" s="88">
        <v>0.46470001282500001</v>
      </c>
      <c r="AG1804" s="85">
        <v>0.58043699933000004</v>
      </c>
      <c r="AH1804" s="86">
        <v>4.9179999999999996E-3</v>
      </c>
      <c r="AI1804" s="88">
        <v>2.4619999971599998E-3</v>
      </c>
      <c r="AJ1804" s="150">
        <v>1</v>
      </c>
      <c r="AK1804" s="151">
        <v>0</v>
      </c>
    </row>
    <row r="1805" spans="1:37" x14ac:dyDescent="0.2">
      <c r="A1805" s="149" t="s">
        <v>1394</v>
      </c>
      <c r="B1805" s="66" t="s">
        <v>3600</v>
      </c>
      <c r="C1805" s="67">
        <v>46</v>
      </c>
      <c r="D1805" s="84" t="s">
        <v>335</v>
      </c>
      <c r="E1805" s="85">
        <v>14.409500409500399</v>
      </c>
      <c r="F1805" s="91">
        <v>14.4029484029484</v>
      </c>
      <c r="G1805" s="86">
        <v>10.233415233415201</v>
      </c>
      <c r="H1805" s="86">
        <v>10.2285012285012</v>
      </c>
      <c r="I1805" s="86">
        <v>0.76</v>
      </c>
      <c r="J1805" s="86">
        <v>6.31</v>
      </c>
      <c r="K1805" s="87">
        <v>0</v>
      </c>
      <c r="L1805" s="85">
        <v>3.4000000033500002</v>
      </c>
      <c r="M1805" s="86">
        <v>0.25738321210651</v>
      </c>
      <c r="N1805" s="86"/>
      <c r="O1805" s="86">
        <v>15.660225442834101</v>
      </c>
      <c r="P1805" s="86">
        <v>0.73499999999999999</v>
      </c>
      <c r="Q1805" s="88">
        <v>0.52780000000000005</v>
      </c>
      <c r="R1805" s="85">
        <v>3.9277297721916703E-2</v>
      </c>
      <c r="S1805" s="86">
        <v>2.1</v>
      </c>
      <c r="T1805" s="86">
        <v>1.1000000000000001</v>
      </c>
      <c r="U1805" s="88">
        <v>13.062244062244099</v>
      </c>
      <c r="V1805" s="89">
        <v>3.85</v>
      </c>
      <c r="W1805" s="85"/>
      <c r="X1805" s="88"/>
      <c r="Y1805" s="85">
        <v>36.599999999999994</v>
      </c>
      <c r="Z1805" s="88">
        <v>100</v>
      </c>
      <c r="AA1805" s="85">
        <v>1.4</v>
      </c>
      <c r="AB1805" s="91">
        <v>1.4</v>
      </c>
      <c r="AC1805" s="86">
        <v>0.27</v>
      </c>
      <c r="AD1805" s="86">
        <v>0.27</v>
      </c>
      <c r="AE1805" s="86">
        <v>0</v>
      </c>
      <c r="AF1805" s="88">
        <v>0.14059999599</v>
      </c>
      <c r="AG1805" s="85">
        <v>0.10026900007099999</v>
      </c>
      <c r="AH1805" s="86">
        <v>5.1921000000000002E-2</v>
      </c>
      <c r="AI1805" s="88">
        <v>8.5970000060600002E-3</v>
      </c>
      <c r="AJ1805" s="150">
        <v>1</v>
      </c>
      <c r="AK1805" s="151">
        <v>0</v>
      </c>
    </row>
    <row r="1806" spans="1:37" x14ac:dyDescent="0.2">
      <c r="A1806" s="149" t="s">
        <v>3601</v>
      </c>
      <c r="B1806" s="66" t="s">
        <v>3602</v>
      </c>
      <c r="C1806" s="67">
        <v>46</v>
      </c>
      <c r="D1806" s="84" t="s">
        <v>335</v>
      </c>
      <c r="E1806" s="85">
        <v>14.180755401287501</v>
      </c>
      <c r="F1806" s="91">
        <v>14.168915255716</v>
      </c>
      <c r="G1806" s="86">
        <v>9.6964560574807894</v>
      </c>
      <c r="H1806" s="86">
        <v>9.6958328919244003</v>
      </c>
      <c r="I1806" s="86">
        <v>0.66</v>
      </c>
      <c r="J1806" s="86">
        <v>0.68</v>
      </c>
      <c r="K1806" s="87">
        <v>0</v>
      </c>
      <c r="L1806" s="85">
        <v>4.7100000016000001</v>
      </c>
      <c r="M1806" s="86">
        <v>0</v>
      </c>
      <c r="N1806" s="86"/>
      <c r="O1806" s="86">
        <v>10.460561143462099</v>
      </c>
      <c r="P1806" s="86">
        <v>0.23699999999999999</v>
      </c>
      <c r="Q1806" s="88">
        <v>0.99709999999999999</v>
      </c>
      <c r="R1806" s="85">
        <v>0</v>
      </c>
      <c r="S1806" s="86">
        <v>3.1</v>
      </c>
      <c r="T1806" s="86">
        <v>1.32</v>
      </c>
      <c r="U1806" s="88">
        <v>11.3085853518704</v>
      </c>
      <c r="V1806" s="89">
        <v>3.89</v>
      </c>
      <c r="W1806" s="85"/>
      <c r="X1806" s="88"/>
      <c r="Y1806" s="85">
        <v>83.66</v>
      </c>
      <c r="Z1806" s="88"/>
      <c r="AA1806" s="85">
        <v>0.12</v>
      </c>
      <c r="AB1806" s="91">
        <v>0.12</v>
      </c>
      <c r="AC1806" s="86">
        <v>0</v>
      </c>
      <c r="AD1806" s="86">
        <v>0</v>
      </c>
      <c r="AE1806" s="86">
        <v>0</v>
      </c>
      <c r="AF1806" s="88">
        <v>0.50590002554000002</v>
      </c>
      <c r="AG1806" s="85">
        <v>0.119457000004</v>
      </c>
      <c r="AH1806" s="86">
        <v>7.3819999999999997E-3</v>
      </c>
      <c r="AI1806" s="88">
        <v>0</v>
      </c>
      <c r="AJ1806" s="150">
        <v>1.01</v>
      </c>
      <c r="AK1806" s="151">
        <v>0</v>
      </c>
    </row>
    <row r="1807" spans="1:37" x14ac:dyDescent="0.2">
      <c r="A1807" s="149" t="s">
        <v>3603</v>
      </c>
      <c r="B1807" s="66" t="s">
        <v>3603</v>
      </c>
      <c r="C1807" s="67">
        <v>46</v>
      </c>
      <c r="D1807" s="84" t="s">
        <v>335</v>
      </c>
      <c r="E1807" s="85">
        <v>8.0093403385872701</v>
      </c>
      <c r="F1807" s="91">
        <v>7.96892541200772</v>
      </c>
      <c r="G1807" s="86">
        <v>5.6895235529211003</v>
      </c>
      <c r="H1807" s="86">
        <v>5.6742556917688303</v>
      </c>
      <c r="I1807" s="86">
        <v>0.26</v>
      </c>
      <c r="J1807" s="86">
        <v>0.48</v>
      </c>
      <c r="K1807" s="87">
        <v>0</v>
      </c>
      <c r="L1807" s="85">
        <v>5.7699999969300002</v>
      </c>
      <c r="M1807" s="86">
        <v>0</v>
      </c>
      <c r="N1807" s="86">
        <v>2.54302594400205</v>
      </c>
      <c r="O1807" s="86">
        <v>7.4943224829674504</v>
      </c>
      <c r="P1807" s="86">
        <v>0.26</v>
      </c>
      <c r="Q1807" s="88">
        <v>0.25950000000000001</v>
      </c>
      <c r="R1807" s="85">
        <v>0</v>
      </c>
      <c r="S1807" s="86">
        <v>5.6</v>
      </c>
      <c r="T1807" s="86">
        <v>0.77</v>
      </c>
      <c r="U1807" s="88">
        <v>11.4392204409718</v>
      </c>
      <c r="V1807" s="89">
        <v>3.57</v>
      </c>
      <c r="W1807" s="85"/>
      <c r="X1807" s="88"/>
      <c r="Y1807" s="85">
        <v>8.5999999999999943</v>
      </c>
      <c r="Z1807" s="88">
        <v>100</v>
      </c>
      <c r="AA1807" s="85">
        <v>1.07</v>
      </c>
      <c r="AB1807" s="91">
        <v>1.1100000000000001</v>
      </c>
      <c r="AC1807" s="86">
        <v>0</v>
      </c>
      <c r="AD1807" s="86">
        <v>0</v>
      </c>
      <c r="AE1807" s="86">
        <v>0</v>
      </c>
      <c r="AF1807" s="88">
        <v>0</v>
      </c>
      <c r="AG1807" s="85">
        <v>3.9059999981000001E-2</v>
      </c>
      <c r="AH1807" s="86">
        <v>3.6489999999999999E-3</v>
      </c>
      <c r="AI1807" s="88">
        <v>0</v>
      </c>
      <c r="AJ1807" s="150">
        <v>1</v>
      </c>
      <c r="AK1807" s="151">
        <v>0</v>
      </c>
    </row>
    <row r="1808" spans="1:37" x14ac:dyDescent="0.2">
      <c r="A1808" s="149" t="s">
        <v>3604</v>
      </c>
      <c r="B1808" s="66" t="s">
        <v>3604</v>
      </c>
      <c r="C1808" s="67">
        <v>46</v>
      </c>
      <c r="D1808" s="84" t="s">
        <v>335</v>
      </c>
      <c r="E1808" s="85">
        <v>20.803092914771199</v>
      </c>
      <c r="F1808" s="91">
        <v>20.803092914771199</v>
      </c>
      <c r="G1808" s="86">
        <v>10.4802583602459</v>
      </c>
      <c r="H1808" s="86">
        <v>10.4802583602459</v>
      </c>
      <c r="I1808" s="86">
        <v>0.18</v>
      </c>
      <c r="J1808" s="86">
        <v>0.19</v>
      </c>
      <c r="K1808" s="87">
        <v>0</v>
      </c>
      <c r="L1808" s="85">
        <v>7.0900000034900001</v>
      </c>
      <c r="M1808" s="86">
        <v>4.2678384524089001E-2</v>
      </c>
      <c r="N1808" s="86"/>
      <c r="O1808" s="86">
        <v>5.0301810865191197</v>
      </c>
      <c r="P1808" s="86">
        <v>0.13100000000000001</v>
      </c>
      <c r="Q1808" s="88">
        <v>0.60450000000000004</v>
      </c>
      <c r="R1808" s="85">
        <v>1.40508641281439E-2</v>
      </c>
      <c r="S1808" s="86">
        <v>5.7</v>
      </c>
      <c r="T1808" s="86">
        <v>0.86</v>
      </c>
      <c r="U1808" s="88">
        <v>13.170353393293301</v>
      </c>
      <c r="V1808" s="89">
        <v>3.83</v>
      </c>
      <c r="W1808" s="85"/>
      <c r="X1808" s="88"/>
      <c r="Y1808" s="85">
        <v>100</v>
      </c>
      <c r="Z1808" s="88">
        <v>100</v>
      </c>
      <c r="AA1808" s="85">
        <v>0.45</v>
      </c>
      <c r="AB1808" s="91">
        <v>0.45</v>
      </c>
      <c r="AC1808" s="86">
        <v>0</v>
      </c>
      <c r="AD1808" s="86">
        <v>0</v>
      </c>
      <c r="AE1808" s="86">
        <v>0</v>
      </c>
      <c r="AF1808" s="88">
        <v>0</v>
      </c>
      <c r="AG1808" s="85">
        <v>2.2860000012999999E-2</v>
      </c>
      <c r="AH1808" s="86">
        <v>1.2160000000000001E-3</v>
      </c>
      <c r="AI1808" s="88">
        <v>2.9410000016700001E-3</v>
      </c>
      <c r="AJ1808" s="150">
        <v>1</v>
      </c>
      <c r="AK1808" s="151">
        <v>0</v>
      </c>
    </row>
    <row r="1809" spans="1:37" x14ac:dyDescent="0.2">
      <c r="A1809" s="149" t="s">
        <v>3605</v>
      </c>
      <c r="B1809" s="66" t="s">
        <v>3606</v>
      </c>
      <c r="C1809" s="67">
        <v>46</v>
      </c>
      <c r="D1809" s="84" t="s">
        <v>335</v>
      </c>
      <c r="E1809" s="85">
        <v>34.090365408767397</v>
      </c>
      <c r="F1809" s="91">
        <v>34.088870282877799</v>
      </c>
      <c r="G1809" s="86">
        <v>18.258477363794</v>
      </c>
      <c r="H1809" s="86">
        <v>18.258477363794</v>
      </c>
      <c r="I1809" s="86">
        <v>0.26</v>
      </c>
      <c r="J1809" s="86">
        <v>0.39</v>
      </c>
      <c r="K1809" s="87">
        <v>0</v>
      </c>
      <c r="L1809" s="85">
        <v>3.8099999977699999</v>
      </c>
      <c r="M1809" s="86">
        <v>0</v>
      </c>
      <c r="N1809" s="86"/>
      <c r="O1809" s="86">
        <v>4.6303818034118596</v>
      </c>
      <c r="P1809" s="86">
        <v>0.14799999999999999</v>
      </c>
      <c r="Q1809" s="88">
        <v>0.71430000000000005</v>
      </c>
      <c r="R1809" s="85">
        <v>0</v>
      </c>
      <c r="S1809" s="86">
        <v>4.5999999999999996</v>
      </c>
      <c r="T1809" s="86">
        <v>0.61</v>
      </c>
      <c r="U1809" s="88">
        <v>12.14490760122</v>
      </c>
      <c r="V1809" s="89">
        <v>4.09</v>
      </c>
      <c r="W1809" s="85"/>
      <c r="X1809" s="88"/>
      <c r="Y1809" s="85">
        <v>99.97999999999999</v>
      </c>
      <c r="Z1809" s="88">
        <v>100</v>
      </c>
      <c r="AA1809" s="85">
        <v>0.42</v>
      </c>
      <c r="AB1809" s="91">
        <v>0.42</v>
      </c>
      <c r="AC1809" s="86">
        <v>0.18</v>
      </c>
      <c r="AD1809" s="86">
        <v>0.18</v>
      </c>
      <c r="AE1809" s="86">
        <v>0</v>
      </c>
      <c r="AF1809" s="88">
        <v>0</v>
      </c>
      <c r="AG1809" s="85">
        <v>0</v>
      </c>
      <c r="AH1809" s="86">
        <v>1.7849999999999999E-3</v>
      </c>
      <c r="AI1809" s="88">
        <v>0</v>
      </c>
      <c r="AJ1809" s="150">
        <v>1</v>
      </c>
      <c r="AK1809" s="151">
        <v>0</v>
      </c>
    </row>
    <row r="1810" spans="1:37" x14ac:dyDescent="0.2">
      <c r="A1810" s="149" t="s">
        <v>3607</v>
      </c>
      <c r="B1810" s="66" t="s">
        <v>3608</v>
      </c>
      <c r="C1810" s="67">
        <v>46</v>
      </c>
      <c r="D1810" s="84" t="s">
        <v>335</v>
      </c>
      <c r="E1810" s="85">
        <v>44.937215807568599</v>
      </c>
      <c r="F1810" s="91">
        <v>44.857118211728803</v>
      </c>
      <c r="G1810" s="86">
        <v>22.645438749984599</v>
      </c>
      <c r="H1810" s="86">
        <v>22.624490147995701</v>
      </c>
      <c r="I1810" s="86">
        <v>0.47</v>
      </c>
      <c r="J1810" s="86">
        <v>0.32</v>
      </c>
      <c r="K1810" s="87">
        <v>0</v>
      </c>
      <c r="L1810" s="85">
        <v>3.1600000022399999</v>
      </c>
      <c r="M1810" s="86">
        <v>0.27242507458222898</v>
      </c>
      <c r="N1810" s="86"/>
      <c r="O1810" s="86">
        <v>6.7288474350433001</v>
      </c>
      <c r="P1810" s="86">
        <v>0.14899999999999999</v>
      </c>
      <c r="Q1810" s="88">
        <v>0.56140000000000001</v>
      </c>
      <c r="R1810" s="85">
        <v>1.42959256611866E-2</v>
      </c>
      <c r="S1810" s="86">
        <v>4</v>
      </c>
      <c r="T1810" s="86">
        <v>0.88</v>
      </c>
      <c r="U1810" s="88">
        <v>8.1662579635494303</v>
      </c>
      <c r="V1810" s="89">
        <v>4.2</v>
      </c>
      <c r="W1810" s="85">
        <v>25.6</v>
      </c>
      <c r="X1810" s="88"/>
      <c r="Y1810" s="85">
        <v>100</v>
      </c>
      <c r="Z1810" s="88">
        <v>100</v>
      </c>
      <c r="AA1810" s="85">
        <v>0.17</v>
      </c>
      <c r="AB1810" s="91">
        <v>0.17</v>
      </c>
      <c r="AC1810" s="86">
        <v>0</v>
      </c>
      <c r="AD1810" s="86">
        <v>0</v>
      </c>
      <c r="AE1810" s="86">
        <v>0</v>
      </c>
      <c r="AF1810" s="88">
        <v>0</v>
      </c>
      <c r="AG1810" s="85">
        <v>7.38000000271E-3</v>
      </c>
      <c r="AH1810" s="86">
        <v>1.6609999999999999E-3</v>
      </c>
      <c r="AI1810" s="88">
        <v>0</v>
      </c>
      <c r="AJ1810" s="150">
        <v>1.08</v>
      </c>
      <c r="AK1810" s="151">
        <v>0</v>
      </c>
    </row>
    <row r="1811" spans="1:37" x14ac:dyDescent="0.2">
      <c r="A1811" s="149" t="s">
        <v>3609</v>
      </c>
      <c r="B1811" s="66" t="s">
        <v>3610</v>
      </c>
      <c r="C1811" s="67">
        <v>46</v>
      </c>
      <c r="D1811" s="84" t="s">
        <v>335</v>
      </c>
      <c r="E1811" s="85">
        <v>12.593005952381001</v>
      </c>
      <c r="F1811" s="91">
        <v>12.593005952381001</v>
      </c>
      <c r="G1811" s="86">
        <v>8.99553571428571</v>
      </c>
      <c r="H1811" s="86">
        <v>8.99553571428571</v>
      </c>
      <c r="I1811" s="86">
        <v>0.33</v>
      </c>
      <c r="J1811" s="86">
        <v>1.31</v>
      </c>
      <c r="K1811" s="87">
        <v>0</v>
      </c>
      <c r="L1811" s="85">
        <v>5.6699999836400004</v>
      </c>
      <c r="M1811" s="86">
        <v>0</v>
      </c>
      <c r="N1811" s="86">
        <v>4.3045037863690698</v>
      </c>
      <c r="O1811" s="86">
        <v>19.419475655430698</v>
      </c>
      <c r="P1811" s="86">
        <v>0.33300000000000002</v>
      </c>
      <c r="Q1811" s="88">
        <v>0.248</v>
      </c>
      <c r="R1811" s="85">
        <v>0</v>
      </c>
      <c r="S1811" s="86">
        <v>4.8</v>
      </c>
      <c r="T1811" s="86">
        <v>0.59</v>
      </c>
      <c r="U1811" s="88">
        <v>9.9851190476190492</v>
      </c>
      <c r="V1811" s="89">
        <v>3.42</v>
      </c>
      <c r="W1811" s="85"/>
      <c r="X1811" s="88"/>
      <c r="Y1811" s="85">
        <v>-44</v>
      </c>
      <c r="Z1811" s="88"/>
      <c r="AA1811" s="85">
        <v>0.18</v>
      </c>
      <c r="AB1811" s="91">
        <v>0.18</v>
      </c>
      <c r="AC1811" s="86">
        <v>0</v>
      </c>
      <c r="AD1811" s="86">
        <v>0</v>
      </c>
      <c r="AE1811" s="86">
        <v>0</v>
      </c>
      <c r="AF1811" s="88">
        <v>0</v>
      </c>
      <c r="AG1811" s="85">
        <v>9.6839999716599994E-3</v>
      </c>
      <c r="AH1811" s="86">
        <v>4.725E-3</v>
      </c>
      <c r="AI1811" s="88">
        <v>1.4149999958600001E-3</v>
      </c>
      <c r="AJ1811" s="150">
        <v>1</v>
      </c>
      <c r="AK1811" s="151">
        <v>0</v>
      </c>
    </row>
    <row r="1812" spans="1:37" x14ac:dyDescent="0.2">
      <c r="A1812" s="149" t="s">
        <v>3611</v>
      </c>
      <c r="B1812" s="66" t="s">
        <v>3612</v>
      </c>
      <c r="C1812" s="67">
        <v>46</v>
      </c>
      <c r="D1812" s="84" t="s">
        <v>335</v>
      </c>
      <c r="E1812" s="85">
        <v>7.3559136224006201</v>
      </c>
      <c r="F1812" s="91">
        <v>7.3439230778014997</v>
      </c>
      <c r="G1812" s="86">
        <v>6.9145473854902999</v>
      </c>
      <c r="H1812" s="86">
        <v>6.9094085806621104</v>
      </c>
      <c r="I1812" s="86">
        <v>0.57999999999999996</v>
      </c>
      <c r="J1812" s="86">
        <v>0.84</v>
      </c>
      <c r="K1812" s="87">
        <v>0</v>
      </c>
      <c r="L1812" s="85">
        <v>3.83999999666</v>
      </c>
      <c r="M1812" s="86">
        <v>3.5724868441028498E-3</v>
      </c>
      <c r="N1812" s="86"/>
      <c r="O1812" s="86">
        <v>33.8333740532617</v>
      </c>
      <c r="P1812" s="86">
        <v>0.27400000000000002</v>
      </c>
      <c r="Q1812" s="88">
        <v>0.2094</v>
      </c>
      <c r="R1812" s="85">
        <v>2.8184892897406999E-2</v>
      </c>
      <c r="S1812" s="86">
        <v>6.6</v>
      </c>
      <c r="T1812" s="86">
        <v>0.93</v>
      </c>
      <c r="U1812" s="88">
        <v>12.196667770558101</v>
      </c>
      <c r="V1812" s="89">
        <v>3.59</v>
      </c>
      <c r="W1812" s="85">
        <v>34.941777710732502</v>
      </c>
      <c r="X1812" s="88">
        <v>36.233333333300003</v>
      </c>
      <c r="Y1812" s="85">
        <v>-15.959999999999994</v>
      </c>
      <c r="Z1812" s="88"/>
      <c r="AA1812" s="85">
        <v>0</v>
      </c>
      <c r="AB1812" s="91">
        <v>0</v>
      </c>
      <c r="AC1812" s="86">
        <v>0</v>
      </c>
      <c r="AD1812" s="86">
        <v>0</v>
      </c>
      <c r="AE1812" s="86">
        <v>0</v>
      </c>
      <c r="AF1812" s="88">
        <v>0</v>
      </c>
      <c r="AG1812" s="85">
        <v>9.7127999914800006E-2</v>
      </c>
      <c r="AH1812" s="86">
        <v>9.5320000000000005E-3</v>
      </c>
      <c r="AI1812" s="88">
        <v>0</v>
      </c>
      <c r="AJ1812" s="150">
        <v>1</v>
      </c>
      <c r="AK1812" s="151">
        <v>0</v>
      </c>
    </row>
    <row r="1813" spans="1:37" x14ac:dyDescent="0.2">
      <c r="A1813" s="149" t="s">
        <v>3613</v>
      </c>
      <c r="B1813" s="66" t="s">
        <v>3614</v>
      </c>
      <c r="C1813" s="67">
        <v>46</v>
      </c>
      <c r="D1813" s="84" t="s">
        <v>335</v>
      </c>
      <c r="E1813" s="85">
        <v>7.6673838754587997</v>
      </c>
      <c r="F1813" s="91">
        <v>7.6578914061511201</v>
      </c>
      <c r="G1813" s="86">
        <v>7.4300721427667398</v>
      </c>
      <c r="H1813" s="86">
        <v>7.42500949246931</v>
      </c>
      <c r="I1813" s="86">
        <v>0.81</v>
      </c>
      <c r="J1813" s="86">
        <v>1.7</v>
      </c>
      <c r="K1813" s="87">
        <v>0</v>
      </c>
      <c r="L1813" s="85">
        <v>4.6599999997800001</v>
      </c>
      <c r="M1813" s="86">
        <v>2.85463529770675E-2</v>
      </c>
      <c r="N1813" s="86"/>
      <c r="O1813" s="86">
        <v>52.7542045980559</v>
      </c>
      <c r="P1813" s="86">
        <v>0.29799999999999999</v>
      </c>
      <c r="Q1813" s="88">
        <v>0.12659999999999999</v>
      </c>
      <c r="R1813" s="85">
        <v>2.9316915860451501E-2</v>
      </c>
      <c r="S1813" s="86">
        <v>6.3</v>
      </c>
      <c r="T1813" s="86">
        <v>0.94</v>
      </c>
      <c r="U1813" s="88">
        <v>17.183267940766999</v>
      </c>
      <c r="V1813" s="89">
        <v>2.82</v>
      </c>
      <c r="W1813" s="85">
        <v>35.043882383435303</v>
      </c>
      <c r="X1813" s="88">
        <v>34.566666666700002</v>
      </c>
      <c r="Y1813" s="85">
        <v>-84.94</v>
      </c>
      <c r="Z1813" s="88"/>
      <c r="AA1813" s="85">
        <v>0.04</v>
      </c>
      <c r="AB1813" s="91">
        <v>0.04</v>
      </c>
      <c r="AC1813" s="86">
        <v>0.03</v>
      </c>
      <c r="AD1813" s="86">
        <v>0.03</v>
      </c>
      <c r="AE1813" s="86">
        <v>0</v>
      </c>
      <c r="AF1813" s="88">
        <v>1.4208999871500001</v>
      </c>
      <c r="AG1813" s="85">
        <v>0.35499600009299997</v>
      </c>
      <c r="AH1813" s="86">
        <v>1.7037E-2</v>
      </c>
      <c r="AI1813" s="88">
        <v>1.7210000004499999E-3</v>
      </c>
      <c r="AJ1813" s="150">
        <v>1</v>
      </c>
      <c r="AK1813" s="151">
        <v>0</v>
      </c>
    </row>
    <row r="1814" spans="1:37" x14ac:dyDescent="0.2">
      <c r="A1814" s="149" t="s">
        <v>3615</v>
      </c>
      <c r="B1814" s="66" t="s">
        <v>3616</v>
      </c>
      <c r="C1814" s="67">
        <v>46</v>
      </c>
      <c r="D1814" s="84" t="s">
        <v>335</v>
      </c>
      <c r="E1814" s="85">
        <v>5.3013888888888898</v>
      </c>
      <c r="F1814" s="91">
        <v>5.2680555555555602</v>
      </c>
      <c r="G1814" s="86">
        <v>4.8812499999999996</v>
      </c>
      <c r="H1814" s="86">
        <v>4.8687500000000004</v>
      </c>
      <c r="I1814" s="86">
        <v>1.19</v>
      </c>
      <c r="J1814" s="86">
        <v>0.75</v>
      </c>
      <c r="K1814" s="87">
        <v>0</v>
      </c>
      <c r="L1814" s="85">
        <v>3.22000000259</v>
      </c>
      <c r="M1814" s="86">
        <v>0</v>
      </c>
      <c r="N1814" s="86"/>
      <c r="O1814" s="86">
        <v>34.5311929952572</v>
      </c>
      <c r="P1814" s="86">
        <v>0.19400000000000001</v>
      </c>
      <c r="Q1814" s="88">
        <v>0.16200000000000001</v>
      </c>
      <c r="R1814" s="85">
        <v>0</v>
      </c>
      <c r="S1814" s="86">
        <v>3.9</v>
      </c>
      <c r="T1814" s="86">
        <v>1.23</v>
      </c>
      <c r="U1814" s="88">
        <v>10.4826388888889</v>
      </c>
      <c r="V1814" s="89">
        <v>2.5</v>
      </c>
      <c r="W1814" s="85">
        <v>34.835983642072499</v>
      </c>
      <c r="X1814" s="88">
        <v>34.866666666699999</v>
      </c>
      <c r="Y1814" s="85">
        <v>-100</v>
      </c>
      <c r="Z1814" s="88"/>
      <c r="AA1814" s="85">
        <v>0</v>
      </c>
      <c r="AB1814" s="91">
        <v>0</v>
      </c>
      <c r="AC1814" s="86">
        <v>0</v>
      </c>
      <c r="AD1814" s="86">
        <v>0</v>
      </c>
      <c r="AE1814" s="86">
        <v>0</v>
      </c>
      <c r="AF1814" s="88">
        <v>0.48660001789200003</v>
      </c>
      <c r="AG1814" s="85">
        <v>0.132020000257</v>
      </c>
      <c r="AH1814" s="86">
        <v>7.8740000000000008E-3</v>
      </c>
      <c r="AI1814" s="88">
        <v>0</v>
      </c>
      <c r="AJ1814" s="150">
        <v>1.02</v>
      </c>
      <c r="AK1814" s="151">
        <v>0</v>
      </c>
    </row>
    <row r="1815" spans="1:37" x14ac:dyDescent="0.2">
      <c r="A1815" s="149" t="s">
        <v>3617</v>
      </c>
      <c r="B1815" s="66" t="s">
        <v>3618</v>
      </c>
      <c r="C1815" s="67">
        <v>46</v>
      </c>
      <c r="D1815" s="84" t="s">
        <v>335</v>
      </c>
      <c r="E1815" s="85">
        <v>26.162071466151001</v>
      </c>
      <c r="F1815" s="91">
        <v>26.138846625999498</v>
      </c>
      <c r="G1815" s="86">
        <v>13.663789630345899</v>
      </c>
      <c r="H1815" s="86">
        <v>13.6481484114683</v>
      </c>
      <c r="I1815" s="86">
        <v>0.65</v>
      </c>
      <c r="J1815" s="86">
        <v>0.48</v>
      </c>
      <c r="K1815" s="87">
        <v>0</v>
      </c>
      <c r="L1815" s="85">
        <v>4.7000000001700002</v>
      </c>
      <c r="M1815" s="86">
        <v>0.33457834171237999</v>
      </c>
      <c r="N1815" s="86"/>
      <c r="O1815" s="86">
        <v>9.7652414531821794</v>
      </c>
      <c r="P1815" s="86">
        <v>0.151</v>
      </c>
      <c r="Q1815" s="88">
        <v>0.63719999999999999</v>
      </c>
      <c r="R1815" s="85">
        <v>5.6760131683505502E-3</v>
      </c>
      <c r="S1815" s="86">
        <v>4.8</v>
      </c>
      <c r="T1815" s="86">
        <v>0.88</v>
      </c>
      <c r="U1815" s="88">
        <v>10.3236784354989</v>
      </c>
      <c r="V1815" s="89">
        <v>3.94</v>
      </c>
      <c r="W1815" s="85"/>
      <c r="X1815" s="88"/>
      <c r="Y1815" s="85">
        <v>-100</v>
      </c>
      <c r="Z1815" s="88">
        <v>86.66</v>
      </c>
      <c r="AA1815" s="85">
        <v>0.03</v>
      </c>
      <c r="AB1815" s="91">
        <v>0.04</v>
      </c>
      <c r="AC1815" s="86">
        <v>0</v>
      </c>
      <c r="AD1815" s="86">
        <v>0</v>
      </c>
      <c r="AE1815" s="86">
        <v>0</v>
      </c>
      <c r="AF1815" s="88">
        <v>0.78030002119999997</v>
      </c>
      <c r="AG1815" s="85">
        <v>5.8391999999000001E-2</v>
      </c>
      <c r="AH1815" s="86">
        <v>6.5209999999999999E-3</v>
      </c>
      <c r="AI1815" s="88">
        <v>0</v>
      </c>
      <c r="AJ1815" s="150">
        <v>1.28</v>
      </c>
      <c r="AK1815" s="151">
        <v>0</v>
      </c>
    </row>
    <row r="1816" spans="1:37" x14ac:dyDescent="0.2">
      <c r="A1816" s="149" t="s">
        <v>3619</v>
      </c>
      <c r="B1816" s="66" t="s">
        <v>3620</v>
      </c>
      <c r="C1816" s="67">
        <v>46</v>
      </c>
      <c r="D1816" s="84" t="s">
        <v>335</v>
      </c>
      <c r="E1816" s="85">
        <v>34.024303073623997</v>
      </c>
      <c r="F1816" s="91">
        <v>34.013163391290597</v>
      </c>
      <c r="G1816" s="86">
        <v>17.464236978175499</v>
      </c>
      <c r="H1816" s="86">
        <v>17.456810523286599</v>
      </c>
      <c r="I1816" s="86">
        <v>0.32</v>
      </c>
      <c r="J1816" s="86">
        <v>0.49</v>
      </c>
      <c r="K1816" s="87">
        <v>0</v>
      </c>
      <c r="L1816" s="85">
        <v>3.4700000008599998</v>
      </c>
      <c r="M1816" s="86">
        <v>0</v>
      </c>
      <c r="N1816" s="86"/>
      <c r="O1816" s="86">
        <v>11.5155638714067</v>
      </c>
      <c r="P1816" s="86">
        <v>0.19500000000000001</v>
      </c>
      <c r="Q1816" s="88">
        <v>0.70140000000000002</v>
      </c>
      <c r="R1816" s="85">
        <v>0</v>
      </c>
      <c r="S1816" s="86">
        <v>4</v>
      </c>
      <c r="T1816" s="86">
        <v>0.93</v>
      </c>
      <c r="U1816" s="88">
        <v>8.5617741800729608</v>
      </c>
      <c r="V1816" s="89">
        <v>3.96</v>
      </c>
      <c r="W1816" s="85"/>
      <c r="X1816" s="88"/>
      <c r="Y1816" s="85">
        <v>100</v>
      </c>
      <c r="Z1816" s="88"/>
      <c r="AA1816" s="85">
        <v>0</v>
      </c>
      <c r="AB1816" s="91">
        <v>0</v>
      </c>
      <c r="AC1816" s="86">
        <v>0</v>
      </c>
      <c r="AD1816" s="86">
        <v>0</v>
      </c>
      <c r="AE1816" s="86">
        <v>0</v>
      </c>
      <c r="AF1816" s="88">
        <v>1.5140999559299999</v>
      </c>
      <c r="AG1816" s="85">
        <v>9.5400000102200001E-3</v>
      </c>
      <c r="AH1816" s="86">
        <v>3.9360000000000003E-3</v>
      </c>
      <c r="AI1816" s="88">
        <v>0</v>
      </c>
      <c r="AJ1816" s="150">
        <v>1.49</v>
      </c>
      <c r="AK1816" s="151">
        <v>0</v>
      </c>
    </row>
    <row r="1817" spans="1:37" x14ac:dyDescent="0.2">
      <c r="A1817" s="149" t="s">
        <v>3621</v>
      </c>
      <c r="B1817" s="66" t="s">
        <v>3622</v>
      </c>
      <c r="C1817" s="67">
        <v>42</v>
      </c>
      <c r="D1817" s="84" t="s">
        <v>335</v>
      </c>
      <c r="E1817" s="85">
        <v>35.372754785909997</v>
      </c>
      <c r="F1817" s="91">
        <v>35.360219193782299</v>
      </c>
      <c r="G1817" s="86">
        <v>16.974087140273301</v>
      </c>
      <c r="H1817" s="86">
        <v>16.962446947583299</v>
      </c>
      <c r="I1817" s="86">
        <v>0.51</v>
      </c>
      <c r="J1817" s="86">
        <v>1</v>
      </c>
      <c r="K1817" s="87">
        <v>0</v>
      </c>
      <c r="L1817" s="85">
        <v>3.86000000156</v>
      </c>
      <c r="M1817" s="86">
        <v>0</v>
      </c>
      <c r="N1817" s="86"/>
      <c r="O1817" s="86">
        <v>27.511682242990702</v>
      </c>
      <c r="P1817" s="86">
        <v>0.25</v>
      </c>
      <c r="Q1817" s="88">
        <v>0.66659999999999997</v>
      </c>
      <c r="R1817" s="85">
        <v>0</v>
      </c>
      <c r="S1817" s="86">
        <v>3.4</v>
      </c>
      <c r="T1817" s="86">
        <v>0.87</v>
      </c>
      <c r="U1817" s="88">
        <v>9.0050321448398094</v>
      </c>
      <c r="V1817" s="89">
        <v>4.07</v>
      </c>
      <c r="W1817" s="85">
        <v>27.0333333333</v>
      </c>
      <c r="X1817" s="88"/>
      <c r="Y1817" s="85">
        <v>100</v>
      </c>
      <c r="Z1817" s="88"/>
      <c r="AA1817" s="85">
        <v>0</v>
      </c>
      <c r="AB1817" s="91">
        <v>0</v>
      </c>
      <c r="AC1817" s="86">
        <v>0</v>
      </c>
      <c r="AD1817" s="86">
        <v>0</v>
      </c>
      <c r="AE1817" s="86">
        <v>0</v>
      </c>
      <c r="AF1817" s="88">
        <v>9.8007001916499998</v>
      </c>
      <c r="AG1817" s="85">
        <v>1.4471999994400001E-2</v>
      </c>
      <c r="AH1817" s="86">
        <v>7.9019999999999993E-3</v>
      </c>
      <c r="AI1817" s="88">
        <v>0</v>
      </c>
      <c r="AJ1817" s="150">
        <v>1.64</v>
      </c>
      <c r="AK1817" s="151">
        <v>1</v>
      </c>
    </row>
    <row r="1818" spans="1:37" x14ac:dyDescent="0.2">
      <c r="A1818" s="149" t="s">
        <v>3623</v>
      </c>
      <c r="B1818" s="66" t="s">
        <v>3624</v>
      </c>
      <c r="C1818" s="67">
        <v>46</v>
      </c>
      <c r="D1818" s="84" t="s">
        <v>335</v>
      </c>
      <c r="E1818" s="85">
        <v>28.392417965718099</v>
      </c>
      <c r="F1818" s="91">
        <v>28.3896125756286</v>
      </c>
      <c r="G1818" s="86">
        <v>14.389780899033999</v>
      </c>
      <c r="H1818" s="86">
        <v>14.3869755089445</v>
      </c>
      <c r="I1818" s="86">
        <v>0.3</v>
      </c>
      <c r="J1818" s="86">
        <v>0.28000000000000003</v>
      </c>
      <c r="K1818" s="87">
        <v>0</v>
      </c>
      <c r="L1818" s="85">
        <v>3.7799999963099999</v>
      </c>
      <c r="M1818" s="86">
        <v>0</v>
      </c>
      <c r="N1818" s="86"/>
      <c r="O1818" s="86">
        <v>10.1400933955971</v>
      </c>
      <c r="P1818" s="86">
        <v>0.20799999999999999</v>
      </c>
      <c r="Q1818" s="88">
        <v>0.83120000000000005</v>
      </c>
      <c r="R1818" s="85">
        <v>0</v>
      </c>
      <c r="S1818" s="86">
        <v>4.2</v>
      </c>
      <c r="T1818" s="86">
        <v>0.81</v>
      </c>
      <c r="U1818" s="88">
        <v>9.8413084339377406</v>
      </c>
      <c r="V1818" s="89">
        <v>3.92</v>
      </c>
      <c r="W1818" s="85"/>
      <c r="X1818" s="88"/>
      <c r="Y1818" s="85">
        <v>100</v>
      </c>
      <c r="Z1818" s="88">
        <v>-13.200000000000003</v>
      </c>
      <c r="AA1818" s="85">
        <v>0</v>
      </c>
      <c r="AB1818" s="91">
        <v>0</v>
      </c>
      <c r="AC1818" s="86">
        <v>0</v>
      </c>
      <c r="AD1818" s="86">
        <v>0</v>
      </c>
      <c r="AE1818" s="86">
        <v>0</v>
      </c>
      <c r="AF1818" s="88">
        <v>1.1475000370299999</v>
      </c>
      <c r="AG1818" s="85">
        <v>0</v>
      </c>
      <c r="AH1818" s="86">
        <v>1.9400000000000001E-3</v>
      </c>
      <c r="AI1818" s="88">
        <v>0</v>
      </c>
      <c r="AJ1818" s="150">
        <v>1.42</v>
      </c>
      <c r="AK1818" s="151">
        <v>0</v>
      </c>
    </row>
    <row r="1819" spans="1:37" x14ac:dyDescent="0.2">
      <c r="A1819" s="149" t="s">
        <v>3625</v>
      </c>
      <c r="B1819" s="66" t="s">
        <v>3626</v>
      </c>
      <c r="C1819" s="67">
        <v>46</v>
      </c>
      <c r="D1819" s="84" t="s">
        <v>335</v>
      </c>
      <c r="E1819" s="85">
        <v>6.55790846519763</v>
      </c>
      <c r="F1819" s="91">
        <v>6.55790846519763</v>
      </c>
      <c r="G1819" s="86">
        <v>6.1900202790823897</v>
      </c>
      <c r="H1819" s="86">
        <v>6.1900202790823897</v>
      </c>
      <c r="I1819" s="86">
        <v>1.0900000000000001</v>
      </c>
      <c r="J1819" s="86">
        <v>4.3899999999999997</v>
      </c>
      <c r="K1819" s="87">
        <v>0</v>
      </c>
      <c r="L1819" s="85">
        <v>6.8300000063899997</v>
      </c>
      <c r="M1819" s="86">
        <v>0.122920640592731</v>
      </c>
      <c r="N1819" s="86"/>
      <c r="O1819" s="86">
        <v>41.023114137251397</v>
      </c>
      <c r="P1819" s="86">
        <v>0.36099999999999999</v>
      </c>
      <c r="Q1819" s="88">
        <v>0.34339999999999998</v>
      </c>
      <c r="R1819" s="85">
        <v>2.2232103156958699E-2</v>
      </c>
      <c r="S1819" s="86">
        <v>5.8</v>
      </c>
      <c r="T1819" s="86">
        <v>1.04</v>
      </c>
      <c r="U1819" s="88">
        <v>10.7818377824183</v>
      </c>
      <c r="V1819" s="89">
        <v>3.12</v>
      </c>
      <c r="W1819" s="85">
        <v>35.1</v>
      </c>
      <c r="X1819" s="88"/>
      <c r="Y1819" s="85">
        <v>100</v>
      </c>
      <c r="Z1819" s="88"/>
      <c r="AA1819" s="85">
        <v>0.1</v>
      </c>
      <c r="AB1819" s="91">
        <v>0.1</v>
      </c>
      <c r="AC1819" s="86">
        <v>0</v>
      </c>
      <c r="AD1819" s="86">
        <v>0</v>
      </c>
      <c r="AE1819" s="86">
        <v>0</v>
      </c>
      <c r="AF1819" s="88">
        <v>2.6993999506500002</v>
      </c>
      <c r="AG1819" s="85">
        <v>5.9508000022300001E-2</v>
      </c>
      <c r="AH1819" s="86">
        <v>3.8316000000000003E-2</v>
      </c>
      <c r="AI1819" s="88">
        <v>1.6120000006E-3</v>
      </c>
      <c r="AJ1819" s="150">
        <v>1</v>
      </c>
      <c r="AK1819" s="151">
        <v>0</v>
      </c>
    </row>
    <row r="1820" spans="1:37" x14ac:dyDescent="0.2">
      <c r="A1820" s="149" t="s">
        <v>3627</v>
      </c>
      <c r="B1820" s="66" t="s">
        <v>3628</v>
      </c>
      <c r="C1820" s="67">
        <v>46</v>
      </c>
      <c r="D1820" s="84" t="s">
        <v>335</v>
      </c>
      <c r="E1820" s="85">
        <v>4.4999174676536704</v>
      </c>
      <c r="F1820" s="91">
        <v>4.4999174676536704</v>
      </c>
      <c r="G1820" s="86">
        <v>4.0161509453128001</v>
      </c>
      <c r="H1820" s="86">
        <v>4.0161509453128001</v>
      </c>
      <c r="I1820" s="86">
        <v>2.27</v>
      </c>
      <c r="J1820" s="86">
        <v>16.489999999999998</v>
      </c>
      <c r="K1820" s="87">
        <v>0</v>
      </c>
      <c r="L1820" s="85">
        <v>5.73999999741</v>
      </c>
      <c r="M1820" s="86">
        <v>0</v>
      </c>
      <c r="N1820" s="86">
        <v>8.7575837509891894</v>
      </c>
      <c r="O1820" s="86">
        <v>19.9452764976959</v>
      </c>
      <c r="P1820" s="86">
        <v>1.1870000000000001</v>
      </c>
      <c r="Q1820" s="88">
        <v>0.31040000000000001</v>
      </c>
      <c r="R1820" s="85">
        <v>0</v>
      </c>
      <c r="S1820" s="86">
        <v>5.4</v>
      </c>
      <c r="T1820" s="86">
        <v>1.22</v>
      </c>
      <c r="U1820" s="88">
        <v>8.9960257500920608</v>
      </c>
      <c r="V1820" s="89">
        <v>3.31</v>
      </c>
      <c r="W1820" s="85"/>
      <c r="X1820" s="88"/>
      <c r="Y1820" s="85">
        <v>100</v>
      </c>
      <c r="Z1820" s="88"/>
      <c r="AA1820" s="85">
        <v>0</v>
      </c>
      <c r="AB1820" s="91">
        <v>0</v>
      </c>
      <c r="AC1820" s="86">
        <v>0</v>
      </c>
      <c r="AD1820" s="86">
        <v>0</v>
      </c>
      <c r="AE1820" s="86">
        <v>0.02</v>
      </c>
      <c r="AF1820" s="88">
        <v>0</v>
      </c>
      <c r="AG1820" s="85">
        <v>7.2647999972900001E-2</v>
      </c>
      <c r="AH1820" s="86">
        <v>8.7562000000000001E-2</v>
      </c>
      <c r="AI1820" s="88">
        <v>8.1869999969399997E-3</v>
      </c>
      <c r="AJ1820" s="150">
        <v>1</v>
      </c>
      <c r="AK1820" s="151">
        <v>0</v>
      </c>
    </row>
    <row r="1821" spans="1:37" x14ac:dyDescent="0.2">
      <c r="A1821" s="149" t="s">
        <v>3629</v>
      </c>
      <c r="B1821" s="66" t="s">
        <v>3630</v>
      </c>
      <c r="C1821" s="67">
        <v>46</v>
      </c>
      <c r="D1821" s="84" t="s">
        <v>335</v>
      </c>
      <c r="E1821" s="85">
        <v>6.5132633726862004</v>
      </c>
      <c r="F1821" s="91">
        <v>6.5087086430549501</v>
      </c>
      <c r="G1821" s="86">
        <v>5.4875382597289004</v>
      </c>
      <c r="H1821" s="86">
        <v>5.4875382597289004</v>
      </c>
      <c r="I1821" s="86">
        <v>0.53</v>
      </c>
      <c r="J1821" s="86">
        <v>0.56000000000000005</v>
      </c>
      <c r="K1821" s="87">
        <v>0</v>
      </c>
      <c r="L1821" s="85">
        <v>6.0600000039699999</v>
      </c>
      <c r="M1821" s="86">
        <v>1.2072132191442099E-2</v>
      </c>
      <c r="N1821" s="86"/>
      <c r="O1821" s="86">
        <v>27.416305194083002</v>
      </c>
      <c r="P1821" s="86">
        <v>0.183</v>
      </c>
      <c r="Q1821" s="88">
        <v>0.43519999999999998</v>
      </c>
      <c r="R1821" s="85">
        <v>2.999400119976E-2</v>
      </c>
      <c r="S1821" s="86">
        <v>4.5999999999999996</v>
      </c>
      <c r="T1821" s="86">
        <v>0.95</v>
      </c>
      <c r="U1821" s="88">
        <v>8.7979157557207408</v>
      </c>
      <c r="V1821" s="89">
        <v>3.32</v>
      </c>
      <c r="W1821" s="85"/>
      <c r="X1821" s="88"/>
      <c r="Y1821" s="85">
        <v>100</v>
      </c>
      <c r="Z1821" s="88">
        <v>100</v>
      </c>
      <c r="AA1821" s="85">
        <v>0.66</v>
      </c>
      <c r="AB1821" s="91">
        <v>0.66</v>
      </c>
      <c r="AC1821" s="86">
        <v>0</v>
      </c>
      <c r="AD1821" s="86">
        <v>0</v>
      </c>
      <c r="AE1821" s="86">
        <v>0</v>
      </c>
      <c r="AF1821" s="88">
        <v>0.65450000805800002</v>
      </c>
      <c r="AG1821" s="85">
        <v>8.9987000087800001E-2</v>
      </c>
      <c r="AH1821" s="86">
        <v>4.1250000000000002E-3</v>
      </c>
      <c r="AI1821" s="88">
        <v>0</v>
      </c>
      <c r="AJ1821" s="150">
        <v>1.01</v>
      </c>
      <c r="AK1821" s="151">
        <v>0</v>
      </c>
    </row>
    <row r="1822" spans="1:37" x14ac:dyDescent="0.2">
      <c r="A1822" s="1"/>
    </row>
    <row r="1823" spans="1:37" x14ac:dyDescent="0.2">
      <c r="A1823" s="1"/>
      <c r="AG1823" s="2"/>
      <c r="AI1823" s="2"/>
    </row>
    <row r="1824" spans="1:37" x14ac:dyDescent="0.2">
      <c r="A1824" s="1"/>
    </row>
    <row r="1825" spans="1:35" x14ac:dyDescent="0.2">
      <c r="A1825" s="1"/>
    </row>
    <row r="1826" spans="1:35" x14ac:dyDescent="0.2">
      <c r="A1826" s="1"/>
    </row>
    <row r="1827" spans="1:35" x14ac:dyDescent="0.2">
      <c r="A1827" s="1"/>
    </row>
    <row r="1828" spans="1:35" x14ac:dyDescent="0.2">
      <c r="A1828" s="1"/>
    </row>
    <row r="1829" spans="1:35" x14ac:dyDescent="0.2">
      <c r="A1829" s="1"/>
      <c r="AG1829" s="2"/>
      <c r="AI1829" s="2"/>
    </row>
    <row r="1830" spans="1:35" x14ac:dyDescent="0.2">
      <c r="A1830" s="1"/>
    </row>
    <row r="1831" spans="1:35" x14ac:dyDescent="0.2">
      <c r="A1831" s="1"/>
    </row>
    <row r="1832" spans="1:35" x14ac:dyDescent="0.2">
      <c r="A1832" s="1"/>
      <c r="K1832" s="2"/>
      <c r="M1832" s="2"/>
      <c r="AG1832" s="2"/>
      <c r="AI1832" s="2"/>
    </row>
    <row r="1833" spans="1:35" x14ac:dyDescent="0.2">
      <c r="A1833" s="1"/>
    </row>
    <row r="1834" spans="1:35" x14ac:dyDescent="0.2">
      <c r="A1834" s="1"/>
      <c r="K1834" s="2"/>
      <c r="M1834" s="2"/>
      <c r="AG1834" s="2"/>
      <c r="AI1834" s="2"/>
    </row>
    <row r="1835" spans="1:35" x14ac:dyDescent="0.2">
      <c r="A1835" s="1"/>
    </row>
    <row r="1836" spans="1:35" x14ac:dyDescent="0.2">
      <c r="A1836" s="1"/>
    </row>
    <row r="1837" spans="1:35" x14ac:dyDescent="0.2">
      <c r="A1837" s="1"/>
    </row>
    <row r="1838" spans="1:35" x14ac:dyDescent="0.2">
      <c r="A1838" s="1"/>
    </row>
    <row r="1839" spans="1:35" x14ac:dyDescent="0.2">
      <c r="A1839" s="1"/>
    </row>
    <row r="1840" spans="1:35" x14ac:dyDescent="0.2">
      <c r="A1840" s="1"/>
    </row>
    <row r="1841" spans="1:35" x14ac:dyDescent="0.2">
      <c r="A1841" s="1"/>
    </row>
    <row r="1842" spans="1:35" x14ac:dyDescent="0.2">
      <c r="A1842" s="1"/>
    </row>
    <row r="1843" spans="1:35" x14ac:dyDescent="0.2">
      <c r="A1843" s="1"/>
    </row>
    <row r="1844" spans="1:35" x14ac:dyDescent="0.2">
      <c r="A1844" s="1"/>
      <c r="AG1844" s="2"/>
      <c r="AI1844" s="2"/>
    </row>
    <row r="1845" spans="1:35" x14ac:dyDescent="0.2">
      <c r="A1845" s="1"/>
    </row>
    <row r="1846" spans="1:35" x14ac:dyDescent="0.2">
      <c r="A1846" s="1"/>
    </row>
    <row r="1847" spans="1:35" x14ac:dyDescent="0.2">
      <c r="A1847" s="1"/>
    </row>
    <row r="1848" spans="1:35" x14ac:dyDescent="0.2">
      <c r="A1848" s="1"/>
    </row>
    <row r="1849" spans="1:35" x14ac:dyDescent="0.2">
      <c r="A1849" s="1"/>
    </row>
    <row r="1850" spans="1:35" x14ac:dyDescent="0.2">
      <c r="A1850" s="1"/>
    </row>
    <row r="1851" spans="1:35" x14ac:dyDescent="0.2">
      <c r="A1851" s="1"/>
    </row>
    <row r="1852" spans="1:35" x14ac:dyDescent="0.2">
      <c r="A1852" s="1"/>
    </row>
    <row r="1853" spans="1:35" x14ac:dyDescent="0.2">
      <c r="A1853" s="1"/>
    </row>
    <row r="1854" spans="1:35" x14ac:dyDescent="0.2">
      <c r="A1854" s="1"/>
    </row>
    <row r="1855" spans="1:35" x14ac:dyDescent="0.2">
      <c r="A1855" s="1"/>
    </row>
    <row r="1856" spans="1:35" x14ac:dyDescent="0.2">
      <c r="A1856" s="1"/>
    </row>
    <row r="1857" spans="1:35" x14ac:dyDescent="0.2">
      <c r="A1857" s="1"/>
    </row>
    <row r="1858" spans="1:35" x14ac:dyDescent="0.2">
      <c r="A1858" s="1"/>
    </row>
    <row r="1859" spans="1:35" x14ac:dyDescent="0.2">
      <c r="A1859" s="1"/>
    </row>
    <row r="1860" spans="1:35" x14ac:dyDescent="0.2">
      <c r="A1860" s="1"/>
    </row>
    <row r="1861" spans="1:35" x14ac:dyDescent="0.2">
      <c r="A1861" s="1"/>
    </row>
    <row r="1862" spans="1:35" x14ac:dyDescent="0.2">
      <c r="A1862" s="1"/>
      <c r="AG1862" s="2"/>
      <c r="AI1862" s="2"/>
    </row>
    <row r="1863" spans="1:35" x14ac:dyDescent="0.2">
      <c r="A1863" s="1"/>
    </row>
    <row r="1864" spans="1:35" x14ac:dyDescent="0.2">
      <c r="A1864" s="1"/>
    </row>
    <row r="1865" spans="1:35" x14ac:dyDescent="0.2">
      <c r="A1865" s="1"/>
    </row>
    <row r="1866" spans="1:35" x14ac:dyDescent="0.2">
      <c r="A1866" s="1"/>
    </row>
    <row r="1867" spans="1:35" x14ac:dyDescent="0.2">
      <c r="A1867" s="1"/>
      <c r="AG1867" s="2"/>
      <c r="AI1867" s="2"/>
    </row>
    <row r="1868" spans="1:35" x14ac:dyDescent="0.2">
      <c r="A1868" s="1"/>
      <c r="AG1868" s="2"/>
      <c r="AI1868" s="2"/>
    </row>
    <row r="1869" spans="1:35" x14ac:dyDescent="0.2">
      <c r="A1869" s="1"/>
    </row>
    <row r="1870" spans="1:35" x14ac:dyDescent="0.2">
      <c r="A1870" s="1"/>
    </row>
    <row r="1871" spans="1:35" x14ac:dyDescent="0.2">
      <c r="A1871" s="1"/>
    </row>
    <row r="1872" spans="1:35" x14ac:dyDescent="0.2">
      <c r="A1872" s="1"/>
    </row>
    <row r="1873" spans="1:35" x14ac:dyDescent="0.2">
      <c r="A1873" s="1"/>
    </row>
    <row r="1874" spans="1:35" x14ac:dyDescent="0.2">
      <c r="A1874" s="1"/>
    </row>
    <row r="1875" spans="1:35" x14ac:dyDescent="0.2">
      <c r="A1875" s="1"/>
      <c r="AG1875" s="2"/>
      <c r="AI1875" s="2"/>
    </row>
    <row r="1876" spans="1:35" x14ac:dyDescent="0.2">
      <c r="A1876" s="1"/>
      <c r="K1876" s="2"/>
      <c r="M1876" s="2"/>
      <c r="AG1876" s="2"/>
      <c r="AI1876" s="2"/>
    </row>
    <row r="1877" spans="1:35" x14ac:dyDescent="0.2">
      <c r="A1877" s="1"/>
    </row>
    <row r="1878" spans="1:35" x14ac:dyDescent="0.2">
      <c r="A1878" s="1"/>
    </row>
    <row r="1879" spans="1:35" x14ac:dyDescent="0.2">
      <c r="A1879" s="1"/>
    </row>
    <row r="1880" spans="1:35" x14ac:dyDescent="0.2">
      <c r="A1880" s="1"/>
    </row>
    <row r="1881" spans="1:35" x14ac:dyDescent="0.2">
      <c r="A1881" s="1"/>
    </row>
    <row r="1882" spans="1:35" x14ac:dyDescent="0.2">
      <c r="A1882" s="1"/>
      <c r="K1882" s="2"/>
      <c r="M1882" s="2"/>
      <c r="AG1882" s="2"/>
      <c r="AI1882" s="2"/>
    </row>
    <row r="1883" spans="1:35" x14ac:dyDescent="0.2">
      <c r="A1883" s="1"/>
    </row>
    <row r="1884" spans="1:35" x14ac:dyDescent="0.2">
      <c r="A1884" s="1"/>
    </row>
    <row r="1885" spans="1:35" x14ac:dyDescent="0.2">
      <c r="A1885" s="1"/>
    </row>
    <row r="1886" spans="1:35" x14ac:dyDescent="0.2">
      <c r="A1886" s="1"/>
      <c r="AG1886" s="2"/>
      <c r="AI1886" s="2"/>
    </row>
    <row r="1887" spans="1:35" x14ac:dyDescent="0.2">
      <c r="A1887" s="1"/>
    </row>
    <row r="1888" spans="1:35" x14ac:dyDescent="0.2">
      <c r="A1888" s="1"/>
    </row>
    <row r="1889" spans="1:35" x14ac:dyDescent="0.2">
      <c r="A1889" s="1"/>
    </row>
    <row r="1890" spans="1:35" x14ac:dyDescent="0.2">
      <c r="A1890" s="1"/>
    </row>
    <row r="1891" spans="1:35" x14ac:dyDescent="0.2">
      <c r="A1891" s="1"/>
      <c r="AG1891" s="2"/>
      <c r="AI1891" s="2"/>
    </row>
    <row r="1892" spans="1:35" x14ac:dyDescent="0.2">
      <c r="A1892" s="1"/>
      <c r="AG1892" s="2"/>
      <c r="AI1892" s="2"/>
    </row>
    <row r="1893" spans="1:35" x14ac:dyDescent="0.2">
      <c r="A1893" s="1"/>
    </row>
    <row r="1894" spans="1:35" x14ac:dyDescent="0.2">
      <c r="A1894" s="1"/>
    </row>
    <row r="1895" spans="1:35" x14ac:dyDescent="0.2">
      <c r="A1895" s="1"/>
    </row>
    <row r="1896" spans="1:35" x14ac:dyDescent="0.2">
      <c r="A1896" s="1"/>
    </row>
    <row r="1897" spans="1:35" x14ac:dyDescent="0.2">
      <c r="A1897" s="1"/>
    </row>
    <row r="1898" spans="1:35" x14ac:dyDescent="0.2">
      <c r="A1898" s="1"/>
    </row>
    <row r="1899" spans="1:35" x14ac:dyDescent="0.2">
      <c r="A1899" s="1"/>
    </row>
    <row r="1900" spans="1:35" x14ac:dyDescent="0.2">
      <c r="A1900" s="1"/>
    </row>
    <row r="1901" spans="1:35" x14ac:dyDescent="0.2">
      <c r="A1901" s="1"/>
    </row>
    <row r="1902" spans="1:35" x14ac:dyDescent="0.2">
      <c r="A1902" s="1"/>
      <c r="K1902" s="2"/>
      <c r="M1902" s="2"/>
      <c r="AG1902" s="2"/>
      <c r="AI1902" s="2"/>
    </row>
    <row r="1903" spans="1:35" x14ac:dyDescent="0.2">
      <c r="A1903" s="1"/>
    </row>
    <row r="1904" spans="1:35" x14ac:dyDescent="0.2">
      <c r="A1904" s="1"/>
    </row>
    <row r="1905" spans="1:35" x14ac:dyDescent="0.2">
      <c r="A1905" s="1"/>
    </row>
    <row r="1906" spans="1:35" x14ac:dyDescent="0.2">
      <c r="A1906" s="1"/>
    </row>
    <row r="1907" spans="1:35" x14ac:dyDescent="0.2">
      <c r="A1907" s="1"/>
    </row>
    <row r="1908" spans="1:35" x14ac:dyDescent="0.2">
      <c r="A1908" s="1"/>
    </row>
    <row r="1909" spans="1:35" x14ac:dyDescent="0.2">
      <c r="A1909" s="1"/>
    </row>
    <row r="1910" spans="1:35" x14ac:dyDescent="0.2">
      <c r="A1910" s="1"/>
    </row>
    <row r="1911" spans="1:35" x14ac:dyDescent="0.2">
      <c r="A1911" s="1"/>
      <c r="AG1911" s="2"/>
      <c r="AI1911" s="2"/>
    </row>
    <row r="1912" spans="1:35" x14ac:dyDescent="0.2">
      <c r="A1912" s="1"/>
    </row>
    <row r="1913" spans="1:35" x14ac:dyDescent="0.2">
      <c r="A1913" s="1"/>
    </row>
    <row r="1914" spans="1:35" x14ac:dyDescent="0.2">
      <c r="A1914" s="1"/>
    </row>
    <row r="1915" spans="1:35" x14ac:dyDescent="0.2">
      <c r="A1915" s="1"/>
    </row>
    <row r="1916" spans="1:35" x14ac:dyDescent="0.2">
      <c r="A1916" s="1"/>
    </row>
    <row r="1917" spans="1:35" x14ac:dyDescent="0.2">
      <c r="A1917" s="1"/>
    </row>
    <row r="1918" spans="1:35" x14ac:dyDescent="0.2">
      <c r="A1918" s="1"/>
      <c r="K1918" s="2"/>
      <c r="M1918" s="2"/>
      <c r="AG1918" s="2"/>
      <c r="AI1918" s="2"/>
    </row>
    <row r="1919" spans="1:35" x14ac:dyDescent="0.2">
      <c r="A1919" s="1"/>
    </row>
    <row r="1920" spans="1:35" x14ac:dyDescent="0.2">
      <c r="A1920" s="1"/>
      <c r="AG1920" s="2"/>
      <c r="AI1920" s="2"/>
    </row>
    <row r="1921" spans="1:35" x14ac:dyDescent="0.2">
      <c r="A1921" s="1"/>
      <c r="AG1921" s="2"/>
      <c r="AI1921" s="2"/>
    </row>
    <row r="1922" spans="1:35" x14ac:dyDescent="0.2">
      <c r="A1922" s="1"/>
    </row>
    <row r="1923" spans="1:35" x14ac:dyDescent="0.2">
      <c r="A1923" s="1"/>
      <c r="K1923" s="2"/>
      <c r="M1923" s="2"/>
      <c r="AG1923" s="2"/>
      <c r="AI1923" s="2"/>
    </row>
    <row r="1924" spans="1:35" x14ac:dyDescent="0.2">
      <c r="A1924" s="1"/>
    </row>
    <row r="1925" spans="1:35" x14ac:dyDescent="0.2">
      <c r="A1925" s="1"/>
    </row>
    <row r="1926" spans="1:35" x14ac:dyDescent="0.2">
      <c r="A1926" s="1"/>
    </row>
    <row r="1927" spans="1:35" x14ac:dyDescent="0.2">
      <c r="A1927" s="1"/>
    </row>
    <row r="1928" spans="1:35" x14ac:dyDescent="0.2">
      <c r="A1928" s="1"/>
    </row>
    <row r="1929" spans="1:35" x14ac:dyDescent="0.2">
      <c r="A1929" s="1"/>
    </row>
    <row r="1930" spans="1:35" x14ac:dyDescent="0.2">
      <c r="A1930" s="1"/>
    </row>
    <row r="1931" spans="1:35" x14ac:dyDescent="0.2">
      <c r="A1931" s="1"/>
    </row>
    <row r="1932" spans="1:35" x14ac:dyDescent="0.2">
      <c r="A1932" s="1"/>
      <c r="AG1932" s="2"/>
      <c r="AI1932" s="2"/>
    </row>
    <row r="1933" spans="1:35" x14ac:dyDescent="0.2">
      <c r="A1933" s="1"/>
      <c r="AG1933" s="2"/>
      <c r="AI1933" s="2"/>
    </row>
    <row r="1934" spans="1:35" x14ac:dyDescent="0.2">
      <c r="A1934" s="1"/>
    </row>
    <row r="1935" spans="1:35" x14ac:dyDescent="0.2">
      <c r="A1935" s="1"/>
    </row>
    <row r="1936" spans="1:35" x14ac:dyDescent="0.2">
      <c r="A1936" s="1"/>
    </row>
    <row r="1937" spans="1:35" x14ac:dyDescent="0.2">
      <c r="A1937" s="1"/>
    </row>
    <row r="1938" spans="1:35" x14ac:dyDescent="0.2">
      <c r="A1938" s="1"/>
    </row>
    <row r="1939" spans="1:35" x14ac:dyDescent="0.2">
      <c r="A1939" s="1"/>
    </row>
    <row r="1940" spans="1:35" x14ac:dyDescent="0.2">
      <c r="A1940" s="1"/>
    </row>
    <row r="1941" spans="1:35" x14ac:dyDescent="0.2">
      <c r="A1941" s="1"/>
    </row>
    <row r="1942" spans="1:35" x14ac:dyDescent="0.2">
      <c r="A1942" s="1"/>
    </row>
    <row r="1943" spans="1:35" x14ac:dyDescent="0.2">
      <c r="A1943" s="1"/>
    </row>
    <row r="1944" spans="1:35" x14ac:dyDescent="0.2">
      <c r="A1944" s="1"/>
    </row>
    <row r="1945" spans="1:35" x14ac:dyDescent="0.2">
      <c r="A1945" s="1"/>
    </row>
    <row r="1946" spans="1:35" x14ac:dyDescent="0.2">
      <c r="A1946" s="1"/>
      <c r="K1946" s="2"/>
      <c r="M1946" s="2"/>
      <c r="AG1946" s="2"/>
      <c r="AI1946" s="2"/>
    </row>
    <row r="1947" spans="1:35" x14ac:dyDescent="0.2">
      <c r="A1947" s="1"/>
    </row>
    <row r="1948" spans="1:35" x14ac:dyDescent="0.2">
      <c r="A1948" s="1"/>
      <c r="AG1948" s="2"/>
      <c r="AI1948" s="2"/>
    </row>
    <row r="1949" spans="1:35" x14ac:dyDescent="0.2">
      <c r="A1949" s="1"/>
    </row>
    <row r="1950" spans="1:35" x14ac:dyDescent="0.2">
      <c r="A1950" s="1"/>
    </row>
    <row r="1951" spans="1:35" x14ac:dyDescent="0.2">
      <c r="A1951" s="1"/>
    </row>
    <row r="1952" spans="1:35" x14ac:dyDescent="0.2">
      <c r="A1952" s="1"/>
    </row>
    <row r="1953" spans="1:35" x14ac:dyDescent="0.2">
      <c r="A1953" s="1"/>
    </row>
    <row r="1954" spans="1:35" x14ac:dyDescent="0.2">
      <c r="A1954" s="1"/>
    </row>
    <row r="1955" spans="1:35" x14ac:dyDescent="0.2">
      <c r="A1955" s="1"/>
    </row>
    <row r="1956" spans="1:35" x14ac:dyDescent="0.2">
      <c r="A1956" s="1"/>
    </row>
    <row r="1957" spans="1:35" x14ac:dyDescent="0.2">
      <c r="A1957" s="1"/>
    </row>
    <row r="1958" spans="1:35" x14ac:dyDescent="0.2">
      <c r="A1958" s="1"/>
    </row>
    <row r="1959" spans="1:35" x14ac:dyDescent="0.2">
      <c r="A1959" s="1"/>
    </row>
    <row r="1960" spans="1:35" x14ac:dyDescent="0.2">
      <c r="A1960" s="1"/>
      <c r="K1960" s="2"/>
      <c r="M1960" s="2"/>
      <c r="AG1960" s="2"/>
      <c r="AI1960" s="2"/>
    </row>
    <row r="1961" spans="1:35" x14ac:dyDescent="0.2">
      <c r="A1961" s="1"/>
      <c r="K1961" s="2"/>
      <c r="M1961" s="2"/>
      <c r="AG1961" s="2"/>
      <c r="AI1961" s="2"/>
    </row>
    <row r="1962" spans="1:35" x14ac:dyDescent="0.2">
      <c r="A1962" s="1"/>
      <c r="AG1962" s="2"/>
      <c r="AI1962" s="2"/>
    </row>
    <row r="1963" spans="1:35" x14ac:dyDescent="0.2">
      <c r="A1963" s="1"/>
    </row>
    <row r="1964" spans="1:35" x14ac:dyDescent="0.2">
      <c r="A1964" s="1"/>
    </row>
    <row r="1965" spans="1:35" x14ac:dyDescent="0.2">
      <c r="A1965" s="1"/>
    </row>
    <row r="1966" spans="1:35" x14ac:dyDescent="0.2">
      <c r="A1966" s="1"/>
    </row>
    <row r="1967" spans="1:35" x14ac:dyDescent="0.2">
      <c r="A1967" s="1"/>
    </row>
    <row r="1968" spans="1:35" x14ac:dyDescent="0.2">
      <c r="A1968" s="1"/>
    </row>
    <row r="1969" spans="1:35" x14ac:dyDescent="0.2">
      <c r="A1969" s="1"/>
    </row>
    <row r="1970" spans="1:35" x14ac:dyDescent="0.2">
      <c r="A1970" s="1"/>
      <c r="AG1970" s="2"/>
      <c r="AI1970" s="2"/>
    </row>
    <row r="1971" spans="1:35" x14ac:dyDescent="0.2">
      <c r="A1971" s="1"/>
      <c r="K1971" s="2"/>
      <c r="M1971" s="2"/>
      <c r="AG1971" s="2"/>
      <c r="AI1971" s="2"/>
    </row>
    <row r="1972" spans="1:35" x14ac:dyDescent="0.2">
      <c r="A1972" s="1"/>
    </row>
    <row r="1973" spans="1:35" x14ac:dyDescent="0.2">
      <c r="A1973" s="1"/>
      <c r="AG1973" s="2"/>
      <c r="AI1973" s="2"/>
    </row>
    <row r="1974" spans="1:35" x14ac:dyDescent="0.2">
      <c r="A1974" s="1"/>
    </row>
    <row r="1975" spans="1:35" x14ac:dyDescent="0.2">
      <c r="A1975" s="1"/>
    </row>
    <row r="1976" spans="1:35" x14ac:dyDescent="0.2">
      <c r="A1976" s="1"/>
    </row>
    <row r="1977" spans="1:35" x14ac:dyDescent="0.2">
      <c r="A1977" s="1"/>
    </row>
    <row r="1978" spans="1:35" x14ac:dyDescent="0.2">
      <c r="A1978" s="1"/>
    </row>
    <row r="1979" spans="1:35" x14ac:dyDescent="0.2">
      <c r="A1979" s="1"/>
    </row>
    <row r="1980" spans="1:35" x14ac:dyDescent="0.2">
      <c r="A1980" s="1"/>
    </row>
    <row r="1981" spans="1:35" x14ac:dyDescent="0.2">
      <c r="A1981" s="1"/>
    </row>
    <row r="1982" spans="1:35" x14ac:dyDescent="0.2">
      <c r="A1982" s="1"/>
    </row>
    <row r="1983" spans="1:35" x14ac:dyDescent="0.2">
      <c r="A1983" s="1"/>
    </row>
    <row r="1984" spans="1:35" x14ac:dyDescent="0.2">
      <c r="A1984" s="1"/>
    </row>
    <row r="1985" spans="1:35" x14ac:dyDescent="0.2">
      <c r="A1985" s="1"/>
    </row>
    <row r="1986" spans="1:35" x14ac:dyDescent="0.2">
      <c r="A1986" s="1"/>
    </row>
    <row r="1987" spans="1:35" x14ac:dyDescent="0.2">
      <c r="A1987" s="1"/>
    </row>
    <row r="1988" spans="1:35" x14ac:dyDescent="0.2">
      <c r="A1988" s="1"/>
    </row>
    <row r="1989" spans="1:35" x14ac:dyDescent="0.2">
      <c r="A1989" s="1"/>
      <c r="K1989" s="2"/>
      <c r="M1989" s="2"/>
      <c r="AG1989" s="2"/>
      <c r="AI1989" s="2"/>
    </row>
    <row r="1990" spans="1:35" x14ac:dyDescent="0.2">
      <c r="A1990" s="1"/>
    </row>
    <row r="1991" spans="1:35" x14ac:dyDescent="0.2">
      <c r="A1991" s="1"/>
    </row>
    <row r="1992" spans="1:35" x14ac:dyDescent="0.2">
      <c r="A1992" s="1"/>
    </row>
    <row r="1993" spans="1:35" x14ac:dyDescent="0.2">
      <c r="A1993" s="1"/>
    </row>
    <row r="1994" spans="1:35" x14ac:dyDescent="0.2">
      <c r="A1994" s="1"/>
    </row>
    <row r="1995" spans="1:35" x14ac:dyDescent="0.2">
      <c r="A1995" s="1"/>
    </row>
    <row r="1996" spans="1:35" x14ac:dyDescent="0.2">
      <c r="A1996" s="1"/>
    </row>
    <row r="1997" spans="1:35" x14ac:dyDescent="0.2">
      <c r="A1997" s="1"/>
    </row>
    <row r="1998" spans="1:35" x14ac:dyDescent="0.2">
      <c r="A1998" s="1"/>
    </row>
    <row r="1999" spans="1:35" x14ac:dyDescent="0.2">
      <c r="A1999" s="1"/>
      <c r="AG1999" s="2"/>
      <c r="AI1999" s="2"/>
    </row>
    <row r="2000" spans="1:35" x14ac:dyDescent="0.2">
      <c r="A2000" s="1"/>
    </row>
    <row r="2001" spans="1:35" x14ac:dyDescent="0.2">
      <c r="A2001" s="1"/>
    </row>
    <row r="2002" spans="1:35" x14ac:dyDescent="0.2">
      <c r="A2002" s="1"/>
    </row>
    <row r="2003" spans="1:35" x14ac:dyDescent="0.2">
      <c r="A2003" s="1"/>
    </row>
    <row r="2004" spans="1:35" x14ac:dyDescent="0.2">
      <c r="A2004" s="1"/>
    </row>
    <row r="2005" spans="1:35" x14ac:dyDescent="0.2">
      <c r="A2005" s="1"/>
    </row>
    <row r="2006" spans="1:35" x14ac:dyDescent="0.2">
      <c r="A2006" s="1"/>
    </row>
    <row r="2007" spans="1:35" x14ac:dyDescent="0.2">
      <c r="A2007" s="1"/>
      <c r="AG2007" s="2"/>
      <c r="AI2007" s="2"/>
    </row>
    <row r="2008" spans="1:35" x14ac:dyDescent="0.2">
      <c r="A2008" s="1"/>
    </row>
    <row r="2009" spans="1:35" x14ac:dyDescent="0.2">
      <c r="A2009" s="1"/>
    </row>
    <row r="2010" spans="1:35" x14ac:dyDescent="0.2">
      <c r="A2010" s="1"/>
    </row>
    <row r="2011" spans="1:35" x14ac:dyDescent="0.2">
      <c r="A2011" s="1"/>
    </row>
    <row r="2012" spans="1:35" x14ac:dyDescent="0.2">
      <c r="A2012" s="1"/>
    </row>
    <row r="2013" spans="1:35" x14ac:dyDescent="0.2">
      <c r="A2013" s="1"/>
    </row>
    <row r="2014" spans="1:35" x14ac:dyDescent="0.2">
      <c r="A2014" s="1"/>
    </row>
    <row r="2015" spans="1:35" x14ac:dyDescent="0.2">
      <c r="A2015" s="1"/>
    </row>
    <row r="2016" spans="1:35" x14ac:dyDescent="0.2">
      <c r="A2016" s="1"/>
    </row>
    <row r="2017" spans="1:35" x14ac:dyDescent="0.2">
      <c r="A2017" s="1"/>
    </row>
    <row r="2018" spans="1:35" x14ac:dyDescent="0.2">
      <c r="A2018" s="1"/>
    </row>
    <row r="2019" spans="1:35" x14ac:dyDescent="0.2">
      <c r="A2019" s="1"/>
      <c r="AG2019" s="2"/>
      <c r="AI2019" s="2"/>
    </row>
    <row r="2020" spans="1:35" x14ac:dyDescent="0.2">
      <c r="A2020" s="1"/>
    </row>
    <row r="2021" spans="1:35" x14ac:dyDescent="0.2">
      <c r="A2021" s="1"/>
      <c r="K2021" s="2"/>
      <c r="M2021" s="2"/>
      <c r="AG2021" s="2"/>
      <c r="AI2021" s="2"/>
    </row>
    <row r="2022" spans="1:35" x14ac:dyDescent="0.2">
      <c r="A2022" s="1"/>
    </row>
    <row r="2023" spans="1:35" x14ac:dyDescent="0.2">
      <c r="A2023" s="1"/>
    </row>
    <row r="2024" spans="1:35" x14ac:dyDescent="0.2">
      <c r="A2024" s="1"/>
      <c r="AG2024" s="2"/>
      <c r="AI2024" s="2"/>
    </row>
    <row r="2025" spans="1:35" x14ac:dyDescent="0.2">
      <c r="A2025" s="1"/>
    </row>
    <row r="2026" spans="1:35" x14ac:dyDescent="0.2">
      <c r="A2026" s="1"/>
    </row>
    <row r="2027" spans="1:35" x14ac:dyDescent="0.2">
      <c r="A2027" s="1"/>
    </row>
    <row r="2028" spans="1:35" x14ac:dyDescent="0.2">
      <c r="A2028" s="1"/>
      <c r="K2028" s="2"/>
      <c r="M2028" s="2"/>
      <c r="AG2028" s="2"/>
      <c r="AI2028" s="2"/>
    </row>
    <row r="2029" spans="1:35" x14ac:dyDescent="0.2">
      <c r="A2029" s="1"/>
      <c r="K2029" s="2"/>
      <c r="M2029" s="2"/>
      <c r="AG2029" s="2"/>
      <c r="AI2029" s="2"/>
    </row>
    <row r="2030" spans="1:35" x14ac:dyDescent="0.2">
      <c r="A2030" s="1"/>
    </row>
    <row r="2031" spans="1:35" x14ac:dyDescent="0.2">
      <c r="A2031" s="1"/>
      <c r="AG2031" s="2"/>
      <c r="AI2031" s="2"/>
    </row>
    <row r="2032" spans="1:35" x14ac:dyDescent="0.2">
      <c r="A2032" s="1"/>
    </row>
    <row r="2033" spans="1:35" x14ac:dyDescent="0.2">
      <c r="A2033" s="1"/>
    </row>
    <row r="2034" spans="1:35" x14ac:dyDescent="0.2">
      <c r="A2034" s="1"/>
    </row>
    <row r="2035" spans="1:35" x14ac:dyDescent="0.2">
      <c r="A2035" s="1"/>
    </row>
    <row r="2036" spans="1:35" x14ac:dyDescent="0.2">
      <c r="A2036" s="1"/>
    </row>
    <row r="2037" spans="1:35" x14ac:dyDescent="0.2">
      <c r="A2037" s="1"/>
      <c r="AG2037" s="2"/>
      <c r="AI2037" s="2"/>
    </row>
    <row r="2038" spans="1:35" x14ac:dyDescent="0.2">
      <c r="A2038" s="1"/>
    </row>
    <row r="2039" spans="1:35" x14ac:dyDescent="0.2">
      <c r="A2039" s="1"/>
    </row>
    <row r="2040" spans="1:35" x14ac:dyDescent="0.2">
      <c r="A2040" s="1"/>
      <c r="AG2040" s="2"/>
      <c r="AI2040" s="2"/>
    </row>
    <row r="2041" spans="1:35" x14ac:dyDescent="0.2">
      <c r="A2041" s="1"/>
      <c r="AG2041" s="2"/>
      <c r="AI2041" s="2"/>
    </row>
    <row r="2042" spans="1:35" x14ac:dyDescent="0.2">
      <c r="A2042" s="1"/>
    </row>
    <row r="2043" spans="1:35" x14ac:dyDescent="0.2">
      <c r="A2043" s="1"/>
    </row>
    <row r="2044" spans="1:35" x14ac:dyDescent="0.2">
      <c r="A2044" s="1"/>
    </row>
    <row r="2045" spans="1:35" x14ac:dyDescent="0.2">
      <c r="A2045" s="1"/>
    </row>
    <row r="2046" spans="1:35" x14ac:dyDescent="0.2">
      <c r="A2046" s="1"/>
    </row>
    <row r="2047" spans="1:35" x14ac:dyDescent="0.2">
      <c r="A2047" s="1"/>
      <c r="AG2047" s="2"/>
      <c r="AI2047" s="2"/>
    </row>
    <row r="2048" spans="1:35" x14ac:dyDescent="0.2">
      <c r="A2048" s="1"/>
    </row>
    <row r="2049" spans="1:1" x14ac:dyDescent="0.2">
      <c r="A2049" s="1"/>
    </row>
    <row r="2050" spans="1:1" x14ac:dyDescent="0.2">
      <c r="A2050" s="1"/>
    </row>
    <row r="2051" spans="1:1" x14ac:dyDescent="0.2">
      <c r="A2051" s="1"/>
    </row>
    <row r="2052" spans="1:1" x14ac:dyDescent="0.2">
      <c r="A2052" s="1"/>
    </row>
    <row r="2053" spans="1:1" x14ac:dyDescent="0.2">
      <c r="A2053" s="1"/>
    </row>
    <row r="2054" spans="1:1" x14ac:dyDescent="0.2">
      <c r="A2054" s="1"/>
    </row>
    <row r="2055" spans="1:1" x14ac:dyDescent="0.2">
      <c r="A2055" s="1"/>
    </row>
    <row r="2056" spans="1:1" x14ac:dyDescent="0.2">
      <c r="A2056" s="1"/>
    </row>
    <row r="2057" spans="1:1" x14ac:dyDescent="0.2">
      <c r="A2057" s="1"/>
    </row>
    <row r="2058" spans="1:1" x14ac:dyDescent="0.2">
      <c r="A2058" s="1"/>
    </row>
    <row r="2059" spans="1:1" x14ac:dyDescent="0.2">
      <c r="A2059" s="1"/>
    </row>
    <row r="2060" spans="1:1" x14ac:dyDescent="0.2">
      <c r="A2060" s="1"/>
    </row>
    <row r="2061" spans="1:1" x14ac:dyDescent="0.2">
      <c r="A2061" s="1"/>
    </row>
    <row r="2062" spans="1:1" x14ac:dyDescent="0.2">
      <c r="A2062" s="1"/>
    </row>
    <row r="2063" spans="1:1" x14ac:dyDescent="0.2">
      <c r="A2063" s="1"/>
    </row>
    <row r="2064" spans="1:1" x14ac:dyDescent="0.2">
      <c r="A2064" s="1"/>
    </row>
    <row r="2065" spans="1:35" x14ac:dyDescent="0.2">
      <c r="A2065" s="1"/>
      <c r="AG2065" s="2"/>
      <c r="AI2065" s="2"/>
    </row>
    <row r="2066" spans="1:35" x14ac:dyDescent="0.2">
      <c r="A2066" s="1"/>
    </row>
    <row r="2067" spans="1:35" x14ac:dyDescent="0.2">
      <c r="A2067" s="1"/>
    </row>
    <row r="2068" spans="1:35" x14ac:dyDescent="0.2">
      <c r="A2068" s="1"/>
      <c r="K2068" s="2"/>
      <c r="M2068" s="2"/>
      <c r="AG2068" s="2"/>
      <c r="AI2068" s="2"/>
    </row>
    <row r="2069" spans="1:35" x14ac:dyDescent="0.2">
      <c r="A2069" s="1"/>
    </row>
    <row r="2070" spans="1:35" x14ac:dyDescent="0.2">
      <c r="A2070" s="1"/>
      <c r="K2070" s="2"/>
      <c r="M2070" s="2"/>
      <c r="AG2070" s="2"/>
      <c r="AI2070" s="2"/>
    </row>
    <row r="2071" spans="1:35" x14ac:dyDescent="0.2">
      <c r="A2071" s="1"/>
    </row>
    <row r="2072" spans="1:35" x14ac:dyDescent="0.2">
      <c r="A2072" s="1"/>
    </row>
    <row r="2073" spans="1:35" x14ac:dyDescent="0.2">
      <c r="A2073" s="1"/>
    </row>
    <row r="2074" spans="1:35" x14ac:dyDescent="0.2">
      <c r="A2074" s="1"/>
    </row>
    <row r="2075" spans="1:35" x14ac:dyDescent="0.2">
      <c r="A2075" s="1"/>
    </row>
    <row r="2076" spans="1:35" x14ac:dyDescent="0.2">
      <c r="A2076" s="1"/>
    </row>
    <row r="2077" spans="1:35" x14ac:dyDescent="0.2">
      <c r="A2077" s="1"/>
    </row>
    <row r="2078" spans="1:35" x14ac:dyDescent="0.2">
      <c r="A2078" s="1"/>
    </row>
    <row r="2079" spans="1:35" x14ac:dyDescent="0.2">
      <c r="A2079" s="1"/>
    </row>
    <row r="2080" spans="1:35" x14ac:dyDescent="0.2">
      <c r="A2080" s="1"/>
    </row>
    <row r="2081" spans="1:35" x14ac:dyDescent="0.2">
      <c r="A2081" s="1"/>
      <c r="AE2081" s="2"/>
      <c r="AG2081" s="2"/>
    </row>
    <row r="2082" spans="1:35" x14ac:dyDescent="0.2">
      <c r="A2082" s="1"/>
    </row>
    <row r="2083" spans="1:35" x14ac:dyDescent="0.2">
      <c r="A2083" s="1"/>
    </row>
    <row r="2084" spans="1:35" x14ac:dyDescent="0.2">
      <c r="A2084" s="1"/>
    </row>
    <row r="2085" spans="1:35" x14ac:dyDescent="0.2">
      <c r="A2085" s="1"/>
      <c r="AG2085" s="2"/>
      <c r="AI2085" s="2"/>
    </row>
    <row r="2086" spans="1:35" x14ac:dyDescent="0.2">
      <c r="A2086" s="1"/>
    </row>
    <row r="2087" spans="1:35" x14ac:dyDescent="0.2">
      <c r="A2087" s="1"/>
    </row>
    <row r="2088" spans="1:35" x14ac:dyDescent="0.2">
      <c r="A2088" s="1"/>
    </row>
    <row r="2089" spans="1:35" x14ac:dyDescent="0.2">
      <c r="A2089" s="1"/>
    </row>
    <row r="2090" spans="1:35" x14ac:dyDescent="0.2">
      <c r="A2090" s="1"/>
    </row>
    <row r="2091" spans="1:35" x14ac:dyDescent="0.2">
      <c r="A2091" s="1"/>
    </row>
    <row r="2092" spans="1:35" x14ac:dyDescent="0.2">
      <c r="A2092" s="1"/>
      <c r="AG2092" s="2"/>
      <c r="AI2092" s="2"/>
    </row>
    <row r="2093" spans="1:35" x14ac:dyDescent="0.2">
      <c r="A2093" s="1"/>
    </row>
    <row r="2094" spans="1:35" x14ac:dyDescent="0.2">
      <c r="A2094" s="1"/>
    </row>
    <row r="2095" spans="1:35" x14ac:dyDescent="0.2">
      <c r="A2095" s="1"/>
    </row>
    <row r="2096" spans="1:35" x14ac:dyDescent="0.2">
      <c r="A2096" s="1"/>
    </row>
    <row r="2097" spans="1:35" x14ac:dyDescent="0.2">
      <c r="A2097" s="1"/>
    </row>
    <row r="2098" spans="1:35" x14ac:dyDescent="0.2">
      <c r="A2098" s="1"/>
      <c r="AG2098" s="2"/>
      <c r="AI2098" s="2"/>
    </row>
    <row r="2099" spans="1:35" x14ac:dyDescent="0.2">
      <c r="A2099" s="1"/>
    </row>
    <row r="2100" spans="1:35" x14ac:dyDescent="0.2">
      <c r="A2100" s="1"/>
    </row>
    <row r="2101" spans="1:35" x14ac:dyDescent="0.2">
      <c r="A2101" s="1"/>
    </row>
    <row r="2102" spans="1:35" x14ac:dyDescent="0.2">
      <c r="A2102" s="1"/>
    </row>
    <row r="2103" spans="1:35" x14ac:dyDescent="0.2">
      <c r="A2103" s="1"/>
    </row>
    <row r="2104" spans="1:35" x14ac:dyDescent="0.2">
      <c r="A2104" s="1"/>
      <c r="K2104" s="2"/>
      <c r="M2104" s="2"/>
      <c r="AG2104" s="2"/>
      <c r="AI2104" s="2"/>
    </row>
    <row r="2105" spans="1:35" x14ac:dyDescent="0.2">
      <c r="A2105" s="1"/>
      <c r="AG2105" s="2"/>
      <c r="AI2105" s="2"/>
    </row>
    <row r="2106" spans="1:35" x14ac:dyDescent="0.2">
      <c r="A2106" s="1"/>
    </row>
    <row r="2107" spans="1:35" x14ac:dyDescent="0.2">
      <c r="A2107" s="1"/>
      <c r="K2107" s="2"/>
      <c r="M2107" s="2"/>
      <c r="AG2107" s="2"/>
      <c r="AI2107" s="2"/>
    </row>
    <row r="2108" spans="1:35" x14ac:dyDescent="0.2">
      <c r="A2108" s="1"/>
      <c r="K2108" s="2"/>
      <c r="M2108" s="2"/>
      <c r="AG2108" s="2"/>
      <c r="AI2108" s="2"/>
    </row>
    <row r="2109" spans="1:35" x14ac:dyDescent="0.2">
      <c r="A2109" s="1"/>
      <c r="K2109" s="2"/>
      <c r="M2109" s="2"/>
      <c r="AG2109" s="2"/>
      <c r="AI2109" s="2"/>
    </row>
    <row r="2110" spans="1:35" x14ac:dyDescent="0.2">
      <c r="A2110" s="1"/>
      <c r="K2110" s="2"/>
      <c r="M2110" s="2"/>
      <c r="AG2110" s="2"/>
      <c r="AI2110" s="2"/>
    </row>
    <row r="2111" spans="1:35" x14ac:dyDescent="0.2">
      <c r="A2111" s="1"/>
      <c r="K2111" s="2"/>
      <c r="M2111" s="2"/>
      <c r="AG2111" s="2"/>
      <c r="AI2111" s="2"/>
    </row>
    <row r="2112" spans="1:35" x14ac:dyDescent="0.2">
      <c r="A2112" s="1"/>
      <c r="K2112" s="2"/>
      <c r="M2112" s="2"/>
      <c r="AG2112" s="2"/>
      <c r="AI2112" s="2"/>
    </row>
    <row r="2113" spans="1:35" x14ac:dyDescent="0.2">
      <c r="A2113" s="1"/>
      <c r="K2113" s="2"/>
      <c r="M2113" s="2"/>
      <c r="AG2113" s="2"/>
      <c r="AI2113" s="2"/>
    </row>
    <row r="2114" spans="1:35" x14ac:dyDescent="0.2">
      <c r="A2114" s="1"/>
      <c r="AG2114" s="2"/>
      <c r="AI2114" s="2"/>
    </row>
    <row r="2115" spans="1:35" x14ac:dyDescent="0.2">
      <c r="A2115" s="1"/>
    </row>
    <row r="2116" spans="1:35" x14ac:dyDescent="0.2">
      <c r="A2116" s="1"/>
    </row>
    <row r="2117" spans="1:35" x14ac:dyDescent="0.2">
      <c r="A2117" s="1"/>
      <c r="AG2117" s="2"/>
      <c r="AI2117" s="2"/>
    </row>
    <row r="2118" spans="1:35" x14ac:dyDescent="0.2">
      <c r="A2118" s="1"/>
      <c r="AG2118" s="2"/>
      <c r="AI2118" s="2"/>
    </row>
    <row r="2119" spans="1:35" x14ac:dyDescent="0.2">
      <c r="A2119" s="1"/>
    </row>
    <row r="2120" spans="1:35" x14ac:dyDescent="0.2">
      <c r="A2120" s="1"/>
      <c r="AG2120" s="2"/>
      <c r="AI2120" s="2"/>
    </row>
    <row r="2121" spans="1:35" x14ac:dyDescent="0.2">
      <c r="A2121" s="1"/>
    </row>
    <row r="2122" spans="1:35" x14ac:dyDescent="0.2">
      <c r="A2122" s="1"/>
    </row>
    <row r="2123" spans="1:35" x14ac:dyDescent="0.2">
      <c r="A2123" s="1"/>
      <c r="AG2123" s="2"/>
      <c r="AI2123" s="2"/>
    </row>
    <row r="2124" spans="1:35" x14ac:dyDescent="0.2">
      <c r="A2124" s="1"/>
    </row>
    <row r="2125" spans="1:35" x14ac:dyDescent="0.2">
      <c r="A2125" s="1"/>
    </row>
    <row r="2126" spans="1:35" x14ac:dyDescent="0.2">
      <c r="A2126" s="1"/>
    </row>
    <row r="2127" spans="1:35" x14ac:dyDescent="0.2">
      <c r="A2127" s="1"/>
    </row>
    <row r="2128" spans="1:35" x14ac:dyDescent="0.2">
      <c r="A2128" s="1"/>
    </row>
    <row r="2129" spans="1:35" x14ac:dyDescent="0.2">
      <c r="A2129" s="1"/>
      <c r="AG2129" s="2"/>
      <c r="AI2129" s="2"/>
    </row>
    <row r="2130" spans="1:35" x14ac:dyDescent="0.2">
      <c r="A2130" s="1"/>
    </row>
    <row r="2131" spans="1:35" x14ac:dyDescent="0.2">
      <c r="A2131" s="1"/>
    </row>
    <row r="2132" spans="1:35" x14ac:dyDescent="0.2">
      <c r="A2132" s="1"/>
    </row>
    <row r="2133" spans="1:35" x14ac:dyDescent="0.2">
      <c r="A2133" s="1"/>
      <c r="AG2133" s="2"/>
      <c r="AI2133" s="2"/>
    </row>
    <row r="2134" spans="1:35" x14ac:dyDescent="0.2">
      <c r="A2134" s="1"/>
    </row>
    <row r="2135" spans="1:35" x14ac:dyDescent="0.2">
      <c r="A2135" s="1"/>
    </row>
    <row r="2136" spans="1:35" x14ac:dyDescent="0.2">
      <c r="A2136" s="1"/>
    </row>
    <row r="2137" spans="1:35" x14ac:dyDescent="0.2">
      <c r="A2137" s="1"/>
    </row>
    <row r="2138" spans="1:35" x14ac:dyDescent="0.2">
      <c r="A2138" s="1"/>
    </row>
    <row r="2139" spans="1:35" x14ac:dyDescent="0.2">
      <c r="A2139" s="1"/>
    </row>
    <row r="2140" spans="1:35" x14ac:dyDescent="0.2">
      <c r="A2140" s="1"/>
    </row>
    <row r="2141" spans="1:35" x14ac:dyDescent="0.2">
      <c r="A2141" s="1"/>
    </row>
    <row r="2142" spans="1:35" x14ac:dyDescent="0.2">
      <c r="A2142" s="1"/>
    </row>
    <row r="2143" spans="1:35" x14ac:dyDescent="0.2">
      <c r="A2143" s="1"/>
      <c r="K2143" s="2"/>
      <c r="M2143" s="2"/>
      <c r="AG2143" s="2"/>
      <c r="AI2143" s="2"/>
    </row>
    <row r="2144" spans="1:35" x14ac:dyDescent="0.2">
      <c r="A2144" s="1"/>
      <c r="K2144" s="2"/>
      <c r="M2144" s="2"/>
      <c r="AG2144" s="2"/>
      <c r="AI2144" s="2"/>
    </row>
    <row r="2145" spans="1:35" x14ac:dyDescent="0.2">
      <c r="A2145" s="1"/>
      <c r="K2145" s="2"/>
      <c r="M2145" s="2"/>
      <c r="AG2145" s="2"/>
      <c r="AI2145" s="2"/>
    </row>
    <row r="2146" spans="1:35" x14ac:dyDescent="0.2">
      <c r="A2146" s="1"/>
    </row>
    <row r="2147" spans="1:35" x14ac:dyDescent="0.2">
      <c r="A2147" s="1"/>
    </row>
    <row r="2148" spans="1:35" x14ac:dyDescent="0.2">
      <c r="A2148" s="1"/>
    </row>
    <row r="2149" spans="1:35" x14ac:dyDescent="0.2">
      <c r="A2149" s="1"/>
    </row>
    <row r="2150" spans="1:35" x14ac:dyDescent="0.2">
      <c r="A2150" s="1"/>
      <c r="K2150" s="2"/>
      <c r="M2150" s="2"/>
      <c r="AG2150" s="2"/>
      <c r="AI2150" s="2"/>
    </row>
    <row r="2151" spans="1:35" x14ac:dyDescent="0.2">
      <c r="A2151" s="1"/>
      <c r="AG2151" s="2"/>
      <c r="AI2151" s="2"/>
    </row>
    <row r="2152" spans="1:35" x14ac:dyDescent="0.2">
      <c r="A2152" s="1"/>
    </row>
    <row r="2153" spans="1:35" x14ac:dyDescent="0.2">
      <c r="A2153" s="1"/>
      <c r="K2153" s="2"/>
      <c r="M2153" s="2"/>
      <c r="AG2153" s="2"/>
      <c r="AI2153" s="2"/>
    </row>
    <row r="2154" spans="1:35" x14ac:dyDescent="0.2">
      <c r="A2154" s="1"/>
      <c r="AG2154" s="2"/>
      <c r="AI2154" s="2"/>
    </row>
    <row r="2155" spans="1:35" x14ac:dyDescent="0.2">
      <c r="A2155" s="1"/>
    </row>
    <row r="2156" spans="1:35" x14ac:dyDescent="0.2">
      <c r="A2156" s="1"/>
    </row>
    <row r="2157" spans="1:35" x14ac:dyDescent="0.2">
      <c r="A2157" s="1"/>
    </row>
    <row r="2158" spans="1:35" x14ac:dyDescent="0.2">
      <c r="A2158" s="1"/>
    </row>
    <row r="2159" spans="1:35" x14ac:dyDescent="0.2">
      <c r="A2159" s="1"/>
      <c r="K2159" s="2"/>
      <c r="M2159" s="2"/>
      <c r="AG2159" s="2"/>
      <c r="AI2159" s="2"/>
    </row>
    <row r="2160" spans="1:35" x14ac:dyDescent="0.2">
      <c r="A2160" s="1"/>
    </row>
    <row r="2161" spans="1:35" x14ac:dyDescent="0.2">
      <c r="A2161" s="1"/>
      <c r="K2161" s="2"/>
      <c r="M2161" s="2"/>
      <c r="AG2161" s="2"/>
      <c r="AI2161" s="2"/>
    </row>
    <row r="2162" spans="1:35" x14ac:dyDescent="0.2">
      <c r="A2162" s="1"/>
    </row>
    <row r="2163" spans="1:35" x14ac:dyDescent="0.2">
      <c r="A2163" s="1"/>
    </row>
    <row r="2164" spans="1:35" x14ac:dyDescent="0.2">
      <c r="A2164" s="1"/>
    </row>
    <row r="2165" spans="1:35" x14ac:dyDescent="0.2">
      <c r="A2165" s="1"/>
    </row>
    <row r="2166" spans="1:35" x14ac:dyDescent="0.2">
      <c r="A2166" s="1"/>
    </row>
    <row r="2167" spans="1:35" x14ac:dyDescent="0.2">
      <c r="A2167" s="1"/>
    </row>
    <row r="2168" spans="1:35" x14ac:dyDescent="0.2">
      <c r="A2168" s="1"/>
      <c r="K2168" s="2"/>
      <c r="M2168" s="2"/>
      <c r="AG2168" s="2"/>
      <c r="AI2168" s="2"/>
    </row>
    <row r="2169" spans="1:35" x14ac:dyDescent="0.2">
      <c r="A2169" s="1"/>
    </row>
    <row r="2170" spans="1:35" x14ac:dyDescent="0.2">
      <c r="A2170" s="1"/>
    </row>
    <row r="2171" spans="1:35" x14ac:dyDescent="0.2">
      <c r="A2171" s="1"/>
    </row>
    <row r="2172" spans="1:35" x14ac:dyDescent="0.2">
      <c r="A2172" s="1"/>
    </row>
    <row r="2173" spans="1:35" x14ac:dyDescent="0.2">
      <c r="A2173" s="1"/>
      <c r="K2173" s="2"/>
      <c r="M2173" s="2"/>
      <c r="AG2173" s="2"/>
      <c r="AI2173" s="2"/>
    </row>
    <row r="2174" spans="1:35" x14ac:dyDescent="0.2">
      <c r="A2174" s="1"/>
      <c r="K2174" s="2"/>
      <c r="M2174" s="2"/>
      <c r="AG2174" s="2"/>
      <c r="AI2174" s="2"/>
    </row>
    <row r="2175" spans="1:35" x14ac:dyDescent="0.2">
      <c r="A2175" s="1"/>
    </row>
    <row r="2176" spans="1:35" x14ac:dyDescent="0.2">
      <c r="A2176" s="1"/>
      <c r="K2176" s="2"/>
      <c r="M2176" s="2"/>
      <c r="AG2176" s="2"/>
      <c r="AI2176" s="2"/>
    </row>
    <row r="2177" spans="1:35" x14ac:dyDescent="0.2">
      <c r="A2177" s="1"/>
    </row>
    <row r="2178" spans="1:35" x14ac:dyDescent="0.2">
      <c r="A2178" s="1"/>
    </row>
    <row r="2179" spans="1:35" x14ac:dyDescent="0.2">
      <c r="A2179" s="1"/>
      <c r="AG2179" s="2"/>
      <c r="AI2179" s="2"/>
    </row>
    <row r="2180" spans="1:35" x14ac:dyDescent="0.2">
      <c r="A2180" s="1"/>
    </row>
    <row r="2181" spans="1:35" x14ac:dyDescent="0.2">
      <c r="A2181" s="1"/>
      <c r="K2181" s="2"/>
      <c r="M2181" s="2"/>
      <c r="AG2181" s="2"/>
      <c r="AI2181" s="2"/>
    </row>
    <row r="2182" spans="1:35" x14ac:dyDescent="0.2">
      <c r="A2182" s="1"/>
    </row>
    <row r="2183" spans="1:35" x14ac:dyDescent="0.2">
      <c r="A2183" s="1"/>
    </row>
    <row r="2184" spans="1:35" x14ac:dyDescent="0.2">
      <c r="A2184" s="1"/>
    </row>
    <row r="2185" spans="1:35" x14ac:dyDescent="0.2">
      <c r="A2185" s="1"/>
    </row>
    <row r="2186" spans="1:35" x14ac:dyDescent="0.2">
      <c r="A2186" s="1"/>
      <c r="K2186" s="2"/>
      <c r="M2186" s="2"/>
      <c r="AG2186" s="2"/>
      <c r="AI2186" s="2"/>
    </row>
    <row r="2187" spans="1:35" x14ac:dyDescent="0.2">
      <c r="A2187" s="1"/>
    </row>
    <row r="2188" spans="1:35" x14ac:dyDescent="0.2">
      <c r="A2188" s="1"/>
      <c r="AG2188" s="2"/>
      <c r="AI2188" s="2"/>
    </row>
    <row r="2189" spans="1:35" x14ac:dyDescent="0.2">
      <c r="A2189" s="1"/>
    </row>
    <row r="2190" spans="1:35" x14ac:dyDescent="0.2">
      <c r="A2190" s="1"/>
      <c r="K2190" s="2"/>
      <c r="M2190" s="2"/>
      <c r="AG2190" s="2"/>
      <c r="AI2190" s="2"/>
    </row>
    <row r="2191" spans="1:35" x14ac:dyDescent="0.2">
      <c r="A2191" s="1"/>
    </row>
    <row r="2192" spans="1:35" x14ac:dyDescent="0.2">
      <c r="A2192" s="1"/>
    </row>
    <row r="2193" spans="1:35" x14ac:dyDescent="0.2">
      <c r="A2193" s="1"/>
    </row>
    <row r="2194" spans="1:35" x14ac:dyDescent="0.2">
      <c r="A2194" s="1"/>
    </row>
    <row r="2195" spans="1:35" x14ac:dyDescent="0.2">
      <c r="A2195" s="1"/>
    </row>
    <row r="2196" spans="1:35" x14ac:dyDescent="0.2">
      <c r="A2196" s="1"/>
    </row>
    <row r="2197" spans="1:35" x14ac:dyDescent="0.2">
      <c r="A2197" s="1"/>
    </row>
    <row r="2198" spans="1:35" x14ac:dyDescent="0.2">
      <c r="A2198" s="1"/>
    </row>
    <row r="2199" spans="1:35" x14ac:dyDescent="0.2">
      <c r="A2199" s="1"/>
    </row>
    <row r="2200" spans="1:35" x14ac:dyDescent="0.2">
      <c r="A2200" s="1"/>
      <c r="K2200" s="2"/>
      <c r="M2200" s="2"/>
      <c r="AG2200" s="2"/>
      <c r="AI2200" s="2"/>
    </row>
    <row r="2201" spans="1:35" x14ac:dyDescent="0.2">
      <c r="A2201" s="1"/>
    </row>
    <row r="2202" spans="1:35" x14ac:dyDescent="0.2">
      <c r="A2202" s="1"/>
      <c r="AG2202" s="2"/>
      <c r="AI2202" s="2"/>
    </row>
    <row r="2203" spans="1:35" x14ac:dyDescent="0.2">
      <c r="A2203" s="1"/>
    </row>
    <row r="2204" spans="1:35" x14ac:dyDescent="0.2">
      <c r="A2204" s="1"/>
    </row>
    <row r="2205" spans="1:35" x14ac:dyDescent="0.2">
      <c r="A2205" s="1"/>
    </row>
    <row r="2206" spans="1:35" x14ac:dyDescent="0.2">
      <c r="A2206" s="1"/>
    </row>
    <row r="2207" spans="1:35" x14ac:dyDescent="0.2">
      <c r="A2207" s="1"/>
    </row>
    <row r="2208" spans="1:35" x14ac:dyDescent="0.2">
      <c r="A2208" s="1"/>
    </row>
    <row r="2209" spans="1:35" x14ac:dyDescent="0.2">
      <c r="A2209" s="1"/>
      <c r="AG2209" s="2"/>
      <c r="AI2209" s="2"/>
    </row>
    <row r="2210" spans="1:35" x14ac:dyDescent="0.2">
      <c r="A2210" s="1"/>
    </row>
    <row r="2211" spans="1:35" x14ac:dyDescent="0.2">
      <c r="A2211" s="1"/>
    </row>
    <row r="2212" spans="1:35" x14ac:dyDescent="0.2">
      <c r="A2212" s="1"/>
      <c r="AG2212" s="2"/>
      <c r="AI2212" s="2"/>
    </row>
    <row r="2213" spans="1:35" x14ac:dyDescent="0.2">
      <c r="A2213" s="1"/>
    </row>
    <row r="2214" spans="1:35" x14ac:dyDescent="0.2">
      <c r="A2214" s="1"/>
    </row>
    <row r="2215" spans="1:35" x14ac:dyDescent="0.2">
      <c r="A2215" s="1"/>
    </row>
    <row r="2216" spans="1:35" x14ac:dyDescent="0.2">
      <c r="A2216" s="1"/>
    </row>
    <row r="2217" spans="1:35" x14ac:dyDescent="0.2">
      <c r="A2217" s="1"/>
    </row>
    <row r="2218" spans="1:35" x14ac:dyDescent="0.2">
      <c r="A2218" s="1"/>
    </row>
    <row r="2219" spans="1:35" x14ac:dyDescent="0.2">
      <c r="A2219" s="1"/>
    </row>
    <row r="2220" spans="1:35" x14ac:dyDescent="0.2">
      <c r="A2220" s="1"/>
      <c r="AG2220" s="2"/>
      <c r="AI2220" s="2"/>
    </row>
    <row r="2221" spans="1:35" x14ac:dyDescent="0.2">
      <c r="A2221" s="1"/>
      <c r="AG2221" s="2"/>
      <c r="AI2221" s="2"/>
    </row>
    <row r="2222" spans="1:35" x14ac:dyDescent="0.2">
      <c r="A2222" s="1"/>
    </row>
    <row r="2223" spans="1:35" x14ac:dyDescent="0.2">
      <c r="A2223" s="1"/>
    </row>
    <row r="2224" spans="1:35" x14ac:dyDescent="0.2">
      <c r="A2224" s="1"/>
    </row>
    <row r="2225" spans="1:35" x14ac:dyDescent="0.2">
      <c r="A2225" s="1"/>
    </row>
    <row r="2226" spans="1:35" x14ac:dyDescent="0.2">
      <c r="A2226" s="1"/>
      <c r="AG2226" s="2"/>
      <c r="AI2226" s="2"/>
    </row>
    <row r="2227" spans="1:35" x14ac:dyDescent="0.2">
      <c r="A2227" s="1"/>
    </row>
    <row r="2228" spans="1:35" x14ac:dyDescent="0.2">
      <c r="A2228" s="1"/>
    </row>
    <row r="2229" spans="1:35" x14ac:dyDescent="0.2">
      <c r="A2229" s="1"/>
    </row>
    <row r="2230" spans="1:35" x14ac:dyDescent="0.2">
      <c r="A2230" s="1"/>
      <c r="K2230" s="2"/>
      <c r="M2230" s="2"/>
      <c r="AG2230" s="2"/>
      <c r="AI2230" s="2"/>
    </row>
    <row r="2231" spans="1:35" x14ac:dyDescent="0.2">
      <c r="A2231" s="1"/>
      <c r="AG2231" s="2"/>
      <c r="AI2231" s="2"/>
    </row>
    <row r="2232" spans="1:35" x14ac:dyDescent="0.2">
      <c r="A2232" s="1"/>
      <c r="AG2232" s="2"/>
      <c r="AI2232" s="2"/>
    </row>
    <row r="2233" spans="1:35" x14ac:dyDescent="0.2">
      <c r="A2233" s="1"/>
    </row>
    <row r="2234" spans="1:35" x14ac:dyDescent="0.2">
      <c r="A2234" s="1"/>
      <c r="K2234" s="2"/>
      <c r="M2234" s="2"/>
      <c r="AG2234" s="2"/>
      <c r="AI2234" s="2"/>
    </row>
    <row r="2235" spans="1:35" x14ac:dyDescent="0.2">
      <c r="A2235" s="1"/>
      <c r="AG2235" s="2"/>
      <c r="AI2235" s="2"/>
    </row>
    <row r="2236" spans="1:35" x14ac:dyDescent="0.2">
      <c r="A2236" s="1"/>
    </row>
    <row r="2237" spans="1:35" x14ac:dyDescent="0.2">
      <c r="A2237" s="1"/>
      <c r="AG2237" s="2"/>
      <c r="AI2237" s="2"/>
    </row>
    <row r="2238" spans="1:35" x14ac:dyDescent="0.2">
      <c r="A2238" s="1"/>
      <c r="AG2238" s="2"/>
      <c r="AI2238" s="2"/>
    </row>
    <row r="2239" spans="1:35" x14ac:dyDescent="0.2">
      <c r="A2239" s="1"/>
      <c r="K2239" s="2"/>
      <c r="M2239" s="2"/>
      <c r="AG2239" s="2"/>
      <c r="AI2239" s="2"/>
    </row>
    <row r="2240" spans="1:35" x14ac:dyDescent="0.2">
      <c r="A2240" s="1"/>
    </row>
    <row r="2241" spans="1:35" x14ac:dyDescent="0.2">
      <c r="A2241" s="1"/>
      <c r="K2241" s="2"/>
      <c r="M2241" s="2"/>
      <c r="AG2241" s="2"/>
      <c r="AI2241" s="2"/>
    </row>
    <row r="2242" spans="1:35" x14ac:dyDescent="0.2">
      <c r="A2242" s="1"/>
      <c r="K2242" s="2"/>
      <c r="M2242" s="2"/>
      <c r="AG2242" s="2"/>
      <c r="AI2242" s="2"/>
    </row>
    <row r="2243" spans="1:35" x14ac:dyDescent="0.2">
      <c r="A2243" s="1"/>
    </row>
    <row r="2244" spans="1:35" x14ac:dyDescent="0.2">
      <c r="A2244" s="1"/>
    </row>
    <row r="2245" spans="1:35" x14ac:dyDescent="0.2">
      <c r="A2245" s="1"/>
      <c r="AG2245" s="2"/>
      <c r="AI2245" s="2"/>
    </row>
    <row r="2246" spans="1:35" x14ac:dyDescent="0.2">
      <c r="A2246" s="1"/>
    </row>
    <row r="2247" spans="1:35" x14ac:dyDescent="0.2">
      <c r="A2247" s="1"/>
      <c r="K2247" s="2"/>
      <c r="M2247" s="2"/>
      <c r="AG2247" s="2"/>
      <c r="AI2247" s="2"/>
    </row>
    <row r="2248" spans="1:35" x14ac:dyDescent="0.2">
      <c r="A2248" s="1"/>
    </row>
    <row r="2249" spans="1:35" x14ac:dyDescent="0.2">
      <c r="A2249" s="1"/>
    </row>
    <row r="2250" spans="1:35" x14ac:dyDescent="0.2">
      <c r="A2250" s="1"/>
    </row>
    <row r="2251" spans="1:35" x14ac:dyDescent="0.2">
      <c r="A2251" s="1"/>
    </row>
    <row r="2252" spans="1:35" x14ac:dyDescent="0.2">
      <c r="A2252" s="1"/>
    </row>
    <row r="2253" spans="1:35" x14ac:dyDescent="0.2">
      <c r="A2253" s="1"/>
    </row>
    <row r="2254" spans="1:35" x14ac:dyDescent="0.2">
      <c r="A2254" s="1"/>
    </row>
    <row r="2255" spans="1:35" x14ac:dyDescent="0.2">
      <c r="A2255" s="1"/>
    </row>
    <row r="2256" spans="1:35" x14ac:dyDescent="0.2">
      <c r="A2256" s="1"/>
    </row>
    <row r="2257" spans="1:35" x14ac:dyDescent="0.2">
      <c r="A2257" s="1"/>
    </row>
    <row r="2258" spans="1:35" x14ac:dyDescent="0.2">
      <c r="A2258" s="1"/>
    </row>
    <row r="2259" spans="1:35" x14ac:dyDescent="0.2">
      <c r="A2259" s="1"/>
    </row>
    <row r="2260" spans="1:35" x14ac:dyDescent="0.2">
      <c r="A2260" s="1"/>
    </row>
    <row r="2261" spans="1:35" x14ac:dyDescent="0.2">
      <c r="A2261" s="1"/>
    </row>
    <row r="2262" spans="1:35" x14ac:dyDescent="0.2">
      <c r="A2262" s="1"/>
    </row>
    <row r="2263" spans="1:35" x14ac:dyDescent="0.2">
      <c r="A2263" s="1"/>
    </row>
    <row r="2264" spans="1:35" x14ac:dyDescent="0.2">
      <c r="A2264" s="1"/>
    </row>
    <row r="2265" spans="1:35" x14ac:dyDescent="0.2">
      <c r="A2265" s="1"/>
    </row>
    <row r="2266" spans="1:35" x14ac:dyDescent="0.2">
      <c r="A2266" s="1"/>
    </row>
    <row r="2267" spans="1:35" x14ac:dyDescent="0.2">
      <c r="A2267" s="1"/>
    </row>
    <row r="2268" spans="1:35" x14ac:dyDescent="0.2">
      <c r="A2268" s="1"/>
      <c r="AG2268" s="2"/>
      <c r="AI2268" s="2"/>
    </row>
    <row r="2269" spans="1:35" x14ac:dyDescent="0.2">
      <c r="A2269" s="1"/>
    </row>
    <row r="2270" spans="1:35" x14ac:dyDescent="0.2">
      <c r="A2270" s="1"/>
    </row>
    <row r="2271" spans="1:35" x14ac:dyDescent="0.2">
      <c r="A2271" s="1"/>
    </row>
    <row r="2272" spans="1:35" x14ac:dyDescent="0.2">
      <c r="A2272" s="1"/>
    </row>
    <row r="2273" spans="1:35" x14ac:dyDescent="0.2">
      <c r="A2273" s="1"/>
    </row>
    <row r="2274" spans="1:35" x14ac:dyDescent="0.2">
      <c r="A2274" s="1"/>
      <c r="AG2274" s="2"/>
      <c r="AI2274" s="2"/>
    </row>
    <row r="2275" spans="1:35" x14ac:dyDescent="0.2">
      <c r="A2275" s="1"/>
    </row>
    <row r="2276" spans="1:35" x14ac:dyDescent="0.2">
      <c r="A2276" s="1"/>
    </row>
    <row r="2277" spans="1:35" x14ac:dyDescent="0.2">
      <c r="A2277" s="1"/>
    </row>
    <row r="2278" spans="1:35" x14ac:dyDescent="0.2">
      <c r="A2278" s="1"/>
    </row>
    <row r="2279" spans="1:35" x14ac:dyDescent="0.2">
      <c r="A2279" s="1"/>
      <c r="AG2279" s="2"/>
      <c r="AI2279" s="2"/>
    </row>
    <row r="2280" spans="1:35" x14ac:dyDescent="0.2">
      <c r="A2280" s="1"/>
      <c r="K2280" s="2"/>
      <c r="M2280" s="2"/>
      <c r="AG2280" s="2"/>
      <c r="AI2280" s="2"/>
    </row>
    <row r="2281" spans="1:35" x14ac:dyDescent="0.2">
      <c r="A2281" s="1"/>
    </row>
    <row r="2282" spans="1:35" x14ac:dyDescent="0.2">
      <c r="A2282" s="1"/>
    </row>
    <row r="2283" spans="1:35" x14ac:dyDescent="0.2">
      <c r="A2283" s="1"/>
      <c r="K2283" s="2"/>
      <c r="M2283" s="2"/>
      <c r="AG2283" s="2"/>
      <c r="AI2283" s="2"/>
    </row>
    <row r="2284" spans="1:35" x14ac:dyDescent="0.2">
      <c r="A2284" s="1"/>
    </row>
    <row r="2285" spans="1:35" x14ac:dyDescent="0.2">
      <c r="A2285" s="1"/>
    </row>
    <row r="2286" spans="1:35" x14ac:dyDescent="0.2">
      <c r="A2286" s="1"/>
      <c r="K2286" s="2"/>
      <c r="M2286" s="2"/>
      <c r="AG2286" s="2"/>
      <c r="AI2286" s="2"/>
    </row>
    <row r="2287" spans="1:35" x14ac:dyDescent="0.2">
      <c r="A2287" s="1"/>
      <c r="K2287" s="2"/>
      <c r="M2287" s="2"/>
      <c r="AG2287" s="2"/>
      <c r="AI2287" s="2"/>
    </row>
    <row r="2288" spans="1:35" x14ac:dyDescent="0.2">
      <c r="A2288" s="1"/>
      <c r="AG2288" s="2"/>
      <c r="AI2288" s="2"/>
    </row>
    <row r="2289" spans="1:35" x14ac:dyDescent="0.2">
      <c r="A2289" s="1"/>
      <c r="AE2289" s="2"/>
      <c r="AG2289" s="2"/>
    </row>
    <row r="2290" spans="1:35" x14ac:dyDescent="0.2">
      <c r="A2290" s="1"/>
      <c r="K2290" s="2"/>
      <c r="M2290" s="2"/>
      <c r="AG2290" s="2"/>
      <c r="AI2290" s="2"/>
    </row>
    <row r="2291" spans="1:35" x14ac:dyDescent="0.2">
      <c r="A2291" s="1"/>
      <c r="AG2291" s="2"/>
      <c r="AI2291" s="2"/>
    </row>
    <row r="2292" spans="1:35" x14ac:dyDescent="0.2">
      <c r="A2292" s="1"/>
      <c r="AG2292" s="2"/>
      <c r="AI2292" s="2"/>
    </row>
    <row r="2293" spans="1:35" x14ac:dyDescent="0.2">
      <c r="A2293" s="1"/>
    </row>
    <row r="2294" spans="1:35" x14ac:dyDescent="0.2">
      <c r="A2294" s="1"/>
    </row>
    <row r="2295" spans="1:35" x14ac:dyDescent="0.2">
      <c r="A2295" s="1"/>
      <c r="AG2295" s="2"/>
      <c r="AI2295" s="2"/>
    </row>
    <row r="2296" spans="1:35" x14ac:dyDescent="0.2">
      <c r="A2296" s="1"/>
    </row>
    <row r="2297" spans="1:35" x14ac:dyDescent="0.2">
      <c r="A2297" s="1"/>
    </row>
    <row r="2298" spans="1:35" x14ac:dyDescent="0.2">
      <c r="A2298" s="1"/>
    </row>
    <row r="2299" spans="1:35" x14ac:dyDescent="0.2">
      <c r="A2299" s="1"/>
    </row>
    <row r="2300" spans="1:35" x14ac:dyDescent="0.2">
      <c r="A2300" s="1"/>
    </row>
    <row r="2301" spans="1:35" x14ac:dyDescent="0.2">
      <c r="A2301" s="1"/>
    </row>
    <row r="2302" spans="1:35" x14ac:dyDescent="0.2">
      <c r="A2302" s="1"/>
    </row>
    <row r="2303" spans="1:35" x14ac:dyDescent="0.2">
      <c r="A2303" s="1"/>
    </row>
    <row r="2304" spans="1:35" x14ac:dyDescent="0.2">
      <c r="A2304" s="1"/>
      <c r="AE2304" s="2"/>
      <c r="AG2304" s="2"/>
    </row>
    <row r="2305" spans="1:35" x14ac:dyDescent="0.2">
      <c r="A2305" s="1"/>
    </row>
    <row r="2306" spans="1:35" x14ac:dyDescent="0.2">
      <c r="A2306" s="1"/>
    </row>
    <row r="2307" spans="1:35" x14ac:dyDescent="0.2">
      <c r="A2307" s="1"/>
    </row>
    <row r="2308" spans="1:35" x14ac:dyDescent="0.2">
      <c r="A2308" s="1"/>
      <c r="AG2308" s="2"/>
      <c r="AI2308" s="2"/>
    </row>
    <row r="2309" spans="1:35" x14ac:dyDescent="0.2">
      <c r="A2309" s="1"/>
    </row>
    <row r="2310" spans="1:35" x14ac:dyDescent="0.2">
      <c r="A2310" s="1"/>
      <c r="K2310" s="2"/>
      <c r="M2310" s="2"/>
      <c r="AG2310" s="2"/>
      <c r="AI2310" s="2"/>
    </row>
    <row r="2311" spans="1:35" x14ac:dyDescent="0.2">
      <c r="A2311" s="1"/>
    </row>
    <row r="2312" spans="1:35" x14ac:dyDescent="0.2">
      <c r="A2312" s="1"/>
    </row>
    <row r="2313" spans="1:35" x14ac:dyDescent="0.2">
      <c r="A2313" s="1"/>
    </row>
    <row r="2314" spans="1:35" x14ac:dyDescent="0.2">
      <c r="A2314" s="1"/>
    </row>
    <row r="2315" spans="1:35" x14ac:dyDescent="0.2">
      <c r="A2315" s="1"/>
    </row>
    <row r="2316" spans="1:35" x14ac:dyDescent="0.2">
      <c r="A2316" s="1"/>
    </row>
    <row r="2317" spans="1:35" x14ac:dyDescent="0.2">
      <c r="A2317" s="1"/>
    </row>
    <row r="2318" spans="1:35" x14ac:dyDescent="0.2">
      <c r="A2318" s="1"/>
    </row>
    <row r="2319" spans="1:35" x14ac:dyDescent="0.2">
      <c r="A2319" s="1"/>
    </row>
    <row r="2320" spans="1:35" x14ac:dyDescent="0.2">
      <c r="A2320" s="1"/>
    </row>
    <row r="2321" spans="1:35" x14ac:dyDescent="0.2">
      <c r="A2321" s="1"/>
    </row>
    <row r="2322" spans="1:35" x14ac:dyDescent="0.2">
      <c r="A2322" s="1"/>
    </row>
    <row r="2323" spans="1:35" x14ac:dyDescent="0.2">
      <c r="A2323" s="1"/>
    </row>
    <row r="2324" spans="1:35" x14ac:dyDescent="0.2">
      <c r="A2324" s="1"/>
    </row>
    <row r="2325" spans="1:35" x14ac:dyDescent="0.2">
      <c r="A2325" s="1"/>
    </row>
    <row r="2326" spans="1:35" x14ac:dyDescent="0.2">
      <c r="A2326" s="1"/>
    </row>
    <row r="2327" spans="1:35" x14ac:dyDescent="0.2">
      <c r="A2327" s="1"/>
    </row>
    <row r="2328" spans="1:35" x14ac:dyDescent="0.2">
      <c r="A2328" s="1"/>
      <c r="AE2328" s="2"/>
      <c r="AG2328" s="2"/>
    </row>
    <row r="2329" spans="1:35" x14ac:dyDescent="0.2">
      <c r="A2329" s="1"/>
      <c r="AG2329" s="2"/>
      <c r="AI2329" s="2"/>
    </row>
    <row r="2330" spans="1:35" x14ac:dyDescent="0.2">
      <c r="A2330" s="1"/>
      <c r="AE2330" s="2"/>
      <c r="AG2330" s="2"/>
      <c r="AI2330" s="2"/>
    </row>
    <row r="2331" spans="1:35" x14ac:dyDescent="0.2">
      <c r="A2331" s="1"/>
    </row>
    <row r="2332" spans="1:35" x14ac:dyDescent="0.2">
      <c r="A2332" s="1"/>
    </row>
    <row r="2333" spans="1:35" x14ac:dyDescent="0.2">
      <c r="A2333" s="1"/>
    </row>
    <row r="2334" spans="1:35" x14ac:dyDescent="0.2">
      <c r="A2334" s="1"/>
    </row>
    <row r="2335" spans="1:35" x14ac:dyDescent="0.2">
      <c r="A2335" s="1"/>
    </row>
    <row r="2336" spans="1:35" x14ac:dyDescent="0.2">
      <c r="A2336" s="1"/>
    </row>
    <row r="2337" spans="1:35" x14ac:dyDescent="0.2">
      <c r="A2337" s="1"/>
    </row>
    <row r="2338" spans="1:35" x14ac:dyDescent="0.2">
      <c r="A2338" s="1"/>
    </row>
    <row r="2339" spans="1:35" x14ac:dyDescent="0.2">
      <c r="A2339" s="1"/>
    </row>
    <row r="2340" spans="1:35" x14ac:dyDescent="0.2">
      <c r="A2340" s="1"/>
      <c r="K2340" s="2"/>
      <c r="M2340" s="2"/>
      <c r="AG2340" s="2"/>
      <c r="AI2340" s="2"/>
    </row>
    <row r="2341" spans="1:35" x14ac:dyDescent="0.2">
      <c r="A2341" s="1"/>
    </row>
    <row r="2342" spans="1:35" x14ac:dyDescent="0.2">
      <c r="A2342" s="1"/>
    </row>
    <row r="2343" spans="1:35" x14ac:dyDescent="0.2">
      <c r="A2343" s="1"/>
    </row>
    <row r="2344" spans="1:35" x14ac:dyDescent="0.2">
      <c r="A2344" s="1"/>
    </row>
    <row r="2345" spans="1:35" x14ac:dyDescent="0.2">
      <c r="A2345" s="1"/>
    </row>
    <row r="2346" spans="1:35" x14ac:dyDescent="0.2">
      <c r="A2346" s="1"/>
    </row>
    <row r="2347" spans="1:35" x14ac:dyDescent="0.2">
      <c r="A2347" s="1"/>
      <c r="AG2347" s="2"/>
      <c r="AI2347" s="2"/>
    </row>
    <row r="2348" spans="1:35" x14ac:dyDescent="0.2">
      <c r="A2348" s="1"/>
    </row>
    <row r="2349" spans="1:35" x14ac:dyDescent="0.2">
      <c r="A2349" s="1"/>
    </row>
    <row r="2350" spans="1:35" x14ac:dyDescent="0.2">
      <c r="A2350" s="1"/>
      <c r="AG2350" s="2"/>
      <c r="AI2350" s="2"/>
    </row>
    <row r="2351" spans="1:35" x14ac:dyDescent="0.2">
      <c r="A2351" s="1"/>
      <c r="K2351" s="2"/>
      <c r="M2351" s="2"/>
      <c r="AG2351" s="2"/>
      <c r="AI2351" s="2"/>
    </row>
    <row r="2352" spans="1:35" x14ac:dyDescent="0.2">
      <c r="A2352" s="1"/>
    </row>
    <row r="2353" spans="1:35" x14ac:dyDescent="0.2">
      <c r="A2353" s="1"/>
    </row>
    <row r="2354" spans="1:35" x14ac:dyDescent="0.2">
      <c r="A2354" s="1"/>
    </row>
    <row r="2355" spans="1:35" x14ac:dyDescent="0.2">
      <c r="A2355" s="1"/>
      <c r="AG2355" s="2"/>
      <c r="AI2355" s="2"/>
    </row>
    <row r="2356" spans="1:35" x14ac:dyDescent="0.2">
      <c r="A2356" s="1"/>
      <c r="AG2356" s="2"/>
      <c r="AI2356" s="2"/>
    </row>
    <row r="2357" spans="1:35" x14ac:dyDescent="0.2">
      <c r="A2357" s="1"/>
    </row>
    <row r="2358" spans="1:35" x14ac:dyDescent="0.2">
      <c r="A2358" s="1"/>
    </row>
    <row r="2359" spans="1:35" x14ac:dyDescent="0.2">
      <c r="A2359" s="1"/>
      <c r="J2359" s="2"/>
      <c r="K2359" s="2"/>
      <c r="L2359" s="2"/>
      <c r="M2359" s="2"/>
      <c r="AG2359" s="2"/>
      <c r="AI2359" s="2"/>
    </row>
    <row r="2360" spans="1:35" x14ac:dyDescent="0.2">
      <c r="A2360" s="1"/>
      <c r="K2360" s="2"/>
      <c r="M2360" s="2"/>
      <c r="AG2360" s="2"/>
      <c r="AI2360" s="2"/>
    </row>
    <row r="2361" spans="1:35" x14ac:dyDescent="0.2">
      <c r="A2361" s="1"/>
    </row>
    <row r="2362" spans="1:35" x14ac:dyDescent="0.2">
      <c r="A2362" s="1"/>
      <c r="AG2362" s="2"/>
      <c r="AI2362" s="2"/>
    </row>
    <row r="2363" spans="1:35" x14ac:dyDescent="0.2">
      <c r="A2363" s="1"/>
    </row>
    <row r="2364" spans="1:35" x14ac:dyDescent="0.2">
      <c r="A2364" s="1"/>
      <c r="AG2364" s="2"/>
      <c r="AI2364" s="2"/>
    </row>
    <row r="2365" spans="1:35" x14ac:dyDescent="0.2">
      <c r="A2365" s="1"/>
    </row>
    <row r="2366" spans="1:35" x14ac:dyDescent="0.2">
      <c r="A2366" s="1"/>
      <c r="AG2366" s="2"/>
      <c r="AI2366" s="2"/>
    </row>
    <row r="2367" spans="1:35" x14ac:dyDescent="0.2">
      <c r="A2367" s="1"/>
    </row>
    <row r="2368" spans="1:35" x14ac:dyDescent="0.2">
      <c r="A2368" s="1"/>
    </row>
    <row r="2369" spans="1:35" x14ac:dyDescent="0.2">
      <c r="A2369" s="1"/>
    </row>
    <row r="2370" spans="1:35" x14ac:dyDescent="0.2">
      <c r="A2370" s="1"/>
    </row>
    <row r="2371" spans="1:35" x14ac:dyDescent="0.2">
      <c r="A2371" s="1"/>
    </row>
    <row r="2372" spans="1:35" x14ac:dyDescent="0.2">
      <c r="A2372" s="1"/>
    </row>
    <row r="2373" spans="1:35" x14ac:dyDescent="0.2">
      <c r="A2373" s="1"/>
      <c r="AG2373" s="2"/>
      <c r="AI2373" s="2"/>
    </row>
    <row r="2374" spans="1:35" x14ac:dyDescent="0.2">
      <c r="A2374" s="1"/>
    </row>
    <row r="2375" spans="1:35" x14ac:dyDescent="0.2">
      <c r="A2375" s="1"/>
    </row>
    <row r="2376" spans="1:35" x14ac:dyDescent="0.2">
      <c r="A2376" s="1"/>
    </row>
    <row r="2377" spans="1:35" x14ac:dyDescent="0.2">
      <c r="A2377" s="1"/>
    </row>
    <row r="2378" spans="1:35" x14ac:dyDescent="0.2">
      <c r="A2378" s="1"/>
      <c r="K2378" s="2"/>
      <c r="M2378" s="2"/>
      <c r="AG2378" s="2"/>
      <c r="AI2378" s="2"/>
    </row>
    <row r="2379" spans="1:35" x14ac:dyDescent="0.2">
      <c r="A2379" s="1"/>
      <c r="AG2379" s="2"/>
      <c r="AI2379" s="2"/>
    </row>
    <row r="2380" spans="1:35" x14ac:dyDescent="0.2">
      <c r="A2380" s="1"/>
      <c r="K2380" s="2"/>
      <c r="M2380" s="2"/>
      <c r="AG2380" s="2"/>
      <c r="AI2380" s="2"/>
    </row>
    <row r="2381" spans="1:35" x14ac:dyDescent="0.2">
      <c r="A2381" s="1"/>
      <c r="K2381" s="2"/>
      <c r="M2381" s="2"/>
      <c r="AG2381" s="2"/>
      <c r="AI2381" s="2"/>
    </row>
    <row r="2382" spans="1:35" x14ac:dyDescent="0.2">
      <c r="A2382" s="1"/>
    </row>
    <row r="2383" spans="1:35" x14ac:dyDescent="0.2">
      <c r="A2383" s="1"/>
      <c r="K2383" s="2"/>
      <c r="M2383" s="2"/>
      <c r="AG2383" s="2"/>
      <c r="AI2383" s="2"/>
    </row>
    <row r="2384" spans="1:35" x14ac:dyDescent="0.2">
      <c r="A2384" s="1"/>
      <c r="AG2384" s="2"/>
      <c r="AI2384" s="2"/>
    </row>
    <row r="2385" spans="1:35" x14ac:dyDescent="0.2">
      <c r="A2385" s="1"/>
    </row>
    <row r="2386" spans="1:35" x14ac:dyDescent="0.2">
      <c r="A2386" s="1"/>
    </row>
    <row r="2387" spans="1:35" x14ac:dyDescent="0.2">
      <c r="A2387" s="1"/>
    </row>
    <row r="2388" spans="1:35" x14ac:dyDescent="0.2">
      <c r="A2388" s="1"/>
    </row>
    <row r="2389" spans="1:35" x14ac:dyDescent="0.2">
      <c r="A2389" s="1"/>
    </row>
    <row r="2390" spans="1:35" x14ac:dyDescent="0.2">
      <c r="A2390" s="1"/>
      <c r="AG2390" s="2"/>
      <c r="AI2390" s="2"/>
    </row>
    <row r="2391" spans="1:35" x14ac:dyDescent="0.2">
      <c r="A2391" s="1"/>
    </row>
    <row r="2392" spans="1:35" x14ac:dyDescent="0.2">
      <c r="A2392" s="1"/>
    </row>
    <row r="2393" spans="1:35" x14ac:dyDescent="0.2">
      <c r="A2393" s="1"/>
    </row>
    <row r="2394" spans="1:35" x14ac:dyDescent="0.2">
      <c r="A2394" s="1"/>
    </row>
    <row r="2395" spans="1:35" x14ac:dyDescent="0.2">
      <c r="A2395" s="1"/>
    </row>
    <row r="2396" spans="1:35" x14ac:dyDescent="0.2">
      <c r="A2396" s="1"/>
    </row>
    <row r="2397" spans="1:35" x14ac:dyDescent="0.2">
      <c r="A2397" s="1"/>
    </row>
    <row r="2398" spans="1:35" x14ac:dyDescent="0.2">
      <c r="A2398" s="1"/>
    </row>
    <row r="2399" spans="1:35" x14ac:dyDescent="0.2">
      <c r="A2399" s="1"/>
    </row>
    <row r="2400" spans="1:35" x14ac:dyDescent="0.2">
      <c r="A2400" s="1"/>
      <c r="AG2400" s="2"/>
      <c r="AI2400" s="2"/>
    </row>
    <row r="2401" spans="1:35" x14ac:dyDescent="0.2">
      <c r="A2401" s="1"/>
    </row>
    <row r="2402" spans="1:35" x14ac:dyDescent="0.2">
      <c r="A2402" s="1"/>
    </row>
    <row r="2403" spans="1:35" x14ac:dyDescent="0.2">
      <c r="A2403" s="1"/>
      <c r="AG2403" s="2"/>
      <c r="AI2403" s="2"/>
    </row>
    <row r="2404" spans="1:35" x14ac:dyDescent="0.2">
      <c r="A2404" s="1"/>
      <c r="K2404" s="2"/>
      <c r="M2404" s="2"/>
      <c r="AG2404" s="2"/>
      <c r="AI2404" s="2"/>
    </row>
    <row r="2405" spans="1:35" x14ac:dyDescent="0.2">
      <c r="A2405" s="1"/>
      <c r="K2405" s="2"/>
      <c r="M2405" s="2"/>
      <c r="AG2405" s="2"/>
      <c r="AI2405" s="2"/>
    </row>
    <row r="2406" spans="1:35" x14ac:dyDescent="0.2">
      <c r="A2406" s="1"/>
      <c r="K2406" s="2"/>
      <c r="M2406" s="2"/>
      <c r="AG2406" s="2"/>
      <c r="AI2406" s="2"/>
    </row>
    <row r="2407" spans="1:35" x14ac:dyDescent="0.2">
      <c r="A2407" s="1"/>
      <c r="K2407" s="2"/>
      <c r="M2407" s="2"/>
      <c r="AG2407" s="2"/>
      <c r="AI2407" s="2"/>
    </row>
    <row r="2408" spans="1:35" x14ac:dyDescent="0.2">
      <c r="A2408" s="1"/>
      <c r="K2408" s="2"/>
      <c r="M2408" s="2"/>
      <c r="AE2408" s="2"/>
      <c r="AG2408" s="2"/>
      <c r="AI2408" s="2"/>
    </row>
    <row r="2409" spans="1:35" x14ac:dyDescent="0.2">
      <c r="A2409" s="1"/>
      <c r="AG2409" s="2"/>
      <c r="AI2409" s="2"/>
    </row>
    <row r="2410" spans="1:35" x14ac:dyDescent="0.2">
      <c r="A2410" s="1"/>
    </row>
    <row r="2411" spans="1:35" x14ac:dyDescent="0.2">
      <c r="A2411" s="1"/>
    </row>
    <row r="2412" spans="1:35" x14ac:dyDescent="0.2">
      <c r="A2412" s="1"/>
    </row>
    <row r="2413" spans="1:35" x14ac:dyDescent="0.2">
      <c r="A2413" s="1"/>
    </row>
    <row r="2414" spans="1:35" x14ac:dyDescent="0.2">
      <c r="A2414" s="1"/>
    </row>
    <row r="2415" spans="1:35" x14ac:dyDescent="0.2">
      <c r="A2415" s="1"/>
      <c r="AG2415" s="2"/>
      <c r="AI2415" s="2"/>
    </row>
    <row r="2416" spans="1:35" x14ac:dyDescent="0.2">
      <c r="A2416" s="1"/>
    </row>
    <row r="2417" spans="1:35" x14ac:dyDescent="0.2">
      <c r="A2417" s="1"/>
    </row>
    <row r="2418" spans="1:35" x14ac:dyDescent="0.2">
      <c r="A2418" s="1"/>
    </row>
    <row r="2419" spans="1:35" x14ac:dyDescent="0.2">
      <c r="A2419" s="1"/>
    </row>
    <row r="2420" spans="1:35" x14ac:dyDescent="0.2">
      <c r="A2420" s="1"/>
    </row>
    <row r="2421" spans="1:35" x14ac:dyDescent="0.2">
      <c r="A2421" s="1"/>
    </row>
    <row r="2422" spans="1:35" x14ac:dyDescent="0.2">
      <c r="A2422" s="1"/>
    </row>
    <row r="2423" spans="1:35" x14ac:dyDescent="0.2">
      <c r="A2423" s="1"/>
    </row>
    <row r="2424" spans="1:35" x14ac:dyDescent="0.2">
      <c r="A2424" s="1"/>
      <c r="AG2424" s="2"/>
      <c r="AI2424" s="2"/>
    </row>
    <row r="2425" spans="1:35" x14ac:dyDescent="0.2">
      <c r="A2425" s="1"/>
    </row>
    <row r="2426" spans="1:35" x14ac:dyDescent="0.2">
      <c r="A2426" s="1"/>
    </row>
    <row r="2427" spans="1:35" x14ac:dyDescent="0.2">
      <c r="A2427" s="1"/>
    </row>
    <row r="2428" spans="1:35" x14ac:dyDescent="0.2">
      <c r="A2428" s="1"/>
      <c r="K2428" s="2"/>
      <c r="M2428" s="2"/>
      <c r="AG2428" s="2"/>
      <c r="AI2428" s="2"/>
    </row>
    <row r="2429" spans="1:35" x14ac:dyDescent="0.2">
      <c r="A2429" s="1"/>
    </row>
    <row r="2430" spans="1:35" x14ac:dyDescent="0.2">
      <c r="A2430" s="1"/>
    </row>
    <row r="2431" spans="1:35" x14ac:dyDescent="0.2">
      <c r="A2431" s="1"/>
    </row>
    <row r="2432" spans="1:35" x14ac:dyDescent="0.2">
      <c r="A2432" s="1"/>
      <c r="AG2432" s="2"/>
      <c r="AI2432" s="2"/>
    </row>
    <row r="2433" spans="1:35" x14ac:dyDescent="0.2">
      <c r="A2433" s="1"/>
    </row>
    <row r="2434" spans="1:35" x14ac:dyDescent="0.2">
      <c r="A2434" s="1"/>
    </row>
    <row r="2435" spans="1:35" x14ac:dyDescent="0.2">
      <c r="A2435" s="1"/>
    </row>
    <row r="2436" spans="1:35" x14ac:dyDescent="0.2">
      <c r="A2436" s="1"/>
      <c r="K2436" s="2"/>
      <c r="M2436" s="2"/>
      <c r="AG2436" s="2"/>
      <c r="AI2436" s="2"/>
    </row>
    <row r="2437" spans="1:35" x14ac:dyDescent="0.2">
      <c r="A2437" s="1"/>
    </row>
    <row r="2438" spans="1:35" x14ac:dyDescent="0.2">
      <c r="A2438" s="1"/>
    </row>
    <row r="2439" spans="1:35" x14ac:dyDescent="0.2">
      <c r="A2439" s="1"/>
    </row>
    <row r="2440" spans="1:35" x14ac:dyDescent="0.2">
      <c r="A2440" s="1"/>
    </row>
    <row r="2441" spans="1:35" x14ac:dyDescent="0.2">
      <c r="A2441" s="1"/>
    </row>
    <row r="2442" spans="1:35" x14ac:dyDescent="0.2">
      <c r="A2442" s="1"/>
      <c r="AG2442" s="2"/>
      <c r="AI2442" s="2"/>
    </row>
    <row r="2443" spans="1:35" x14ac:dyDescent="0.2">
      <c r="A2443" s="1"/>
    </row>
    <row r="2444" spans="1:35" x14ac:dyDescent="0.2">
      <c r="A2444" s="1"/>
    </row>
    <row r="2445" spans="1:35" x14ac:dyDescent="0.2">
      <c r="A2445" s="1"/>
    </row>
    <row r="2446" spans="1:35" x14ac:dyDescent="0.2">
      <c r="A2446" s="1"/>
      <c r="K2446" s="2"/>
      <c r="M2446" s="2"/>
      <c r="AG2446" s="2"/>
      <c r="AI2446" s="2"/>
    </row>
    <row r="2447" spans="1:35" x14ac:dyDescent="0.2">
      <c r="A2447" s="1"/>
    </row>
    <row r="2448" spans="1:35" x14ac:dyDescent="0.2">
      <c r="A2448" s="1"/>
    </row>
    <row r="2449" spans="1:35" x14ac:dyDescent="0.2">
      <c r="A2449" s="1"/>
      <c r="K2449" s="2"/>
      <c r="M2449" s="2"/>
      <c r="AG2449" s="2"/>
      <c r="AI2449" s="2"/>
    </row>
    <row r="2450" spans="1:35" x14ac:dyDescent="0.2">
      <c r="A2450" s="1"/>
      <c r="AG2450" s="2"/>
      <c r="AI2450" s="2"/>
    </row>
    <row r="2451" spans="1:35" x14ac:dyDescent="0.2">
      <c r="A2451" s="1"/>
      <c r="AG2451" s="2"/>
      <c r="AI2451" s="2"/>
    </row>
    <row r="2452" spans="1:35" x14ac:dyDescent="0.2">
      <c r="A2452" s="1"/>
      <c r="AG2452" s="2"/>
      <c r="AI2452" s="2"/>
    </row>
    <row r="2453" spans="1:35" x14ac:dyDescent="0.2">
      <c r="A2453" s="1"/>
      <c r="AG2453" s="2"/>
      <c r="AI2453" s="2"/>
    </row>
    <row r="2454" spans="1:35" x14ac:dyDescent="0.2">
      <c r="A2454" s="1"/>
    </row>
    <row r="2455" spans="1:35" x14ac:dyDescent="0.2">
      <c r="A2455" s="1"/>
    </row>
    <row r="2456" spans="1:35" x14ac:dyDescent="0.2">
      <c r="A2456" s="1"/>
    </row>
    <row r="2457" spans="1:35" x14ac:dyDescent="0.2">
      <c r="A2457" s="1"/>
    </row>
    <row r="2458" spans="1:35" x14ac:dyDescent="0.2">
      <c r="A2458" s="1"/>
    </row>
    <row r="2459" spans="1:35" x14ac:dyDescent="0.2">
      <c r="A2459" s="1"/>
      <c r="K2459" s="2"/>
      <c r="M2459" s="2"/>
      <c r="AG2459" s="2"/>
      <c r="AI2459" s="2"/>
    </row>
    <row r="2460" spans="1:35" x14ac:dyDescent="0.2">
      <c r="A2460" s="1"/>
    </row>
    <row r="2461" spans="1:35" x14ac:dyDescent="0.2">
      <c r="A2461" s="1"/>
    </row>
    <row r="2462" spans="1:35" x14ac:dyDescent="0.2">
      <c r="A2462" s="1"/>
      <c r="K2462" s="2"/>
      <c r="M2462" s="2"/>
      <c r="AG2462" s="2"/>
      <c r="AI2462" s="2"/>
    </row>
    <row r="2463" spans="1:35" x14ac:dyDescent="0.2">
      <c r="A2463" s="1"/>
      <c r="AG2463" s="2"/>
      <c r="AI2463" s="2"/>
    </row>
    <row r="2464" spans="1:35" x14ac:dyDescent="0.2">
      <c r="A2464" s="1"/>
    </row>
    <row r="2465" spans="1:35" x14ac:dyDescent="0.2">
      <c r="A2465" s="1"/>
    </row>
    <row r="2466" spans="1:35" x14ac:dyDescent="0.2">
      <c r="A2466" s="1"/>
      <c r="K2466" s="2"/>
      <c r="M2466" s="2"/>
      <c r="AG2466" s="2"/>
      <c r="AI2466" s="2"/>
    </row>
    <row r="2467" spans="1:35" x14ac:dyDescent="0.2">
      <c r="A2467" s="1"/>
    </row>
    <row r="2468" spans="1:35" x14ac:dyDescent="0.2">
      <c r="A2468" s="1"/>
      <c r="K2468" s="2"/>
      <c r="M2468" s="2"/>
      <c r="AG2468" s="2"/>
      <c r="AI2468" s="2"/>
    </row>
    <row r="2469" spans="1:35" x14ac:dyDescent="0.2">
      <c r="A2469" s="1"/>
    </row>
    <row r="2470" spans="1:35" x14ac:dyDescent="0.2">
      <c r="A2470" s="1"/>
      <c r="AG2470" s="2"/>
      <c r="AI2470" s="2"/>
    </row>
    <row r="2471" spans="1:35" x14ac:dyDescent="0.2">
      <c r="A2471" s="1"/>
      <c r="AG2471" s="2"/>
      <c r="AI2471" s="2"/>
    </row>
    <row r="2472" spans="1:35" x14ac:dyDescent="0.2">
      <c r="A2472" s="1"/>
      <c r="AG2472" s="2"/>
      <c r="AI2472" s="2"/>
    </row>
    <row r="2473" spans="1:35" x14ac:dyDescent="0.2">
      <c r="A2473" s="1"/>
    </row>
    <row r="2474" spans="1:35" x14ac:dyDescent="0.2">
      <c r="A2474" s="1"/>
      <c r="AG2474" s="2"/>
      <c r="AI2474" s="2"/>
    </row>
    <row r="2475" spans="1:35" x14ac:dyDescent="0.2">
      <c r="A2475" s="1"/>
    </row>
    <row r="2476" spans="1:35" x14ac:dyDescent="0.2">
      <c r="A2476" s="1"/>
    </row>
    <row r="2477" spans="1:35" x14ac:dyDescent="0.2">
      <c r="A2477" s="1"/>
    </row>
    <row r="2478" spans="1:35" x14ac:dyDescent="0.2">
      <c r="A2478" s="1"/>
      <c r="AG2478" s="2"/>
      <c r="AI2478" s="2"/>
    </row>
    <row r="2479" spans="1:35" x14ac:dyDescent="0.2">
      <c r="A2479" s="1"/>
    </row>
    <row r="2480" spans="1:35" x14ac:dyDescent="0.2">
      <c r="A2480" s="1"/>
      <c r="K2480" s="2"/>
      <c r="M2480" s="2"/>
      <c r="AG2480" s="2"/>
      <c r="AI2480" s="2"/>
    </row>
    <row r="2481" spans="1:35" x14ac:dyDescent="0.2">
      <c r="A2481" s="1"/>
      <c r="AG2481" s="2"/>
      <c r="AI2481" s="2"/>
    </row>
    <row r="2482" spans="1:35" x14ac:dyDescent="0.2">
      <c r="A2482" s="1"/>
      <c r="AG2482" s="2"/>
      <c r="AI2482" s="2"/>
    </row>
    <row r="2483" spans="1:35" x14ac:dyDescent="0.2">
      <c r="A2483" s="1"/>
    </row>
    <row r="2484" spans="1:35" x14ac:dyDescent="0.2">
      <c r="A2484" s="1"/>
      <c r="K2484" s="2"/>
      <c r="M2484" s="2"/>
      <c r="AG2484" s="2"/>
      <c r="AI2484" s="2"/>
    </row>
    <row r="2485" spans="1:35" x14ac:dyDescent="0.2">
      <c r="A2485" s="1"/>
    </row>
    <row r="2486" spans="1:35" x14ac:dyDescent="0.2">
      <c r="A2486" s="1"/>
    </row>
    <row r="2487" spans="1:35" x14ac:dyDescent="0.2">
      <c r="A2487" s="1"/>
    </row>
    <row r="2488" spans="1:35" x14ac:dyDescent="0.2">
      <c r="A2488" s="1"/>
    </row>
    <row r="2489" spans="1:35" x14ac:dyDescent="0.2">
      <c r="A2489" s="1"/>
    </row>
    <row r="2490" spans="1:35" x14ac:dyDescent="0.2">
      <c r="A2490" s="1"/>
    </row>
    <row r="2491" spans="1:35" x14ac:dyDescent="0.2">
      <c r="A2491" s="1"/>
    </row>
    <row r="2492" spans="1:35" x14ac:dyDescent="0.2">
      <c r="A2492" s="1"/>
    </row>
    <row r="2493" spans="1:35" x14ac:dyDescent="0.2">
      <c r="A2493" s="1"/>
    </row>
    <row r="2494" spans="1:35" x14ac:dyDescent="0.2">
      <c r="A2494" s="1"/>
    </row>
    <row r="2495" spans="1:35" x14ac:dyDescent="0.2">
      <c r="A2495" s="1"/>
      <c r="K2495" s="2"/>
      <c r="M2495" s="2"/>
      <c r="AG2495" s="2"/>
      <c r="AI2495" s="2"/>
    </row>
    <row r="2496" spans="1:35" x14ac:dyDescent="0.2">
      <c r="A2496" s="1"/>
      <c r="K2496" s="2"/>
      <c r="M2496" s="2"/>
      <c r="AG2496" s="2"/>
      <c r="AI2496" s="2"/>
    </row>
    <row r="2497" spans="1:35" x14ac:dyDescent="0.2">
      <c r="A2497" s="1"/>
    </row>
    <row r="2498" spans="1:35" x14ac:dyDescent="0.2">
      <c r="A2498" s="1"/>
      <c r="AG2498" s="2"/>
      <c r="AI2498" s="2"/>
    </row>
    <row r="2499" spans="1:35" x14ac:dyDescent="0.2">
      <c r="A2499" s="1"/>
      <c r="AG2499" s="2"/>
      <c r="AI2499" s="2"/>
    </row>
    <row r="2500" spans="1:35" x14ac:dyDescent="0.2">
      <c r="A2500" s="1"/>
      <c r="AG2500" s="2"/>
      <c r="AI2500" s="2"/>
    </row>
    <row r="2501" spans="1:35" x14ac:dyDescent="0.2">
      <c r="A2501" s="1"/>
      <c r="K2501" s="2"/>
      <c r="M2501" s="2"/>
      <c r="AG2501" s="2"/>
      <c r="AI2501" s="2"/>
    </row>
    <row r="2502" spans="1:35" x14ac:dyDescent="0.2">
      <c r="A2502" s="1"/>
    </row>
    <row r="2503" spans="1:35" x14ac:dyDescent="0.2">
      <c r="A2503" s="1"/>
    </row>
    <row r="2504" spans="1:35" x14ac:dyDescent="0.2">
      <c r="A2504" s="1"/>
    </row>
    <row r="2505" spans="1:35" x14ac:dyDescent="0.2">
      <c r="A2505" s="1"/>
    </row>
    <row r="2506" spans="1:35" x14ac:dyDescent="0.2">
      <c r="A2506" s="1"/>
    </row>
    <row r="2507" spans="1:35" x14ac:dyDescent="0.2">
      <c r="A2507" s="1"/>
    </row>
    <row r="2508" spans="1:35" x14ac:dyDescent="0.2">
      <c r="A2508" s="1"/>
      <c r="K2508" s="2"/>
      <c r="M2508" s="2"/>
      <c r="AG2508" s="2"/>
      <c r="AI2508" s="2"/>
    </row>
    <row r="2509" spans="1:35" x14ac:dyDescent="0.2">
      <c r="A2509" s="1"/>
    </row>
    <row r="2510" spans="1:35" x14ac:dyDescent="0.2">
      <c r="A2510" s="1"/>
    </row>
    <row r="2511" spans="1:35" x14ac:dyDescent="0.2">
      <c r="A2511" s="1"/>
    </row>
    <row r="2512" spans="1:35" x14ac:dyDescent="0.2">
      <c r="A2512" s="1"/>
    </row>
    <row r="2513" spans="1:35" x14ac:dyDescent="0.2">
      <c r="A2513" s="1"/>
      <c r="K2513" s="2"/>
      <c r="M2513" s="2"/>
      <c r="AG2513" s="2"/>
      <c r="AI2513" s="2"/>
    </row>
    <row r="2514" spans="1:35" x14ac:dyDescent="0.2">
      <c r="A2514" s="1"/>
      <c r="K2514" s="2"/>
      <c r="M2514" s="2"/>
      <c r="AG2514" s="2"/>
      <c r="AI2514" s="2"/>
    </row>
    <row r="2515" spans="1:35" x14ac:dyDescent="0.2">
      <c r="A2515" s="1"/>
      <c r="AG2515" s="2"/>
      <c r="AI2515" s="2"/>
    </row>
    <row r="2516" spans="1:35" x14ac:dyDescent="0.2">
      <c r="A2516" s="1"/>
    </row>
    <row r="2517" spans="1:35" x14ac:dyDescent="0.2">
      <c r="A2517" s="1"/>
    </row>
    <row r="2518" spans="1:35" x14ac:dyDescent="0.2">
      <c r="A2518" s="1"/>
    </row>
    <row r="2519" spans="1:35" x14ac:dyDescent="0.2">
      <c r="A2519" s="1"/>
    </row>
    <row r="2520" spans="1:35" x14ac:dyDescent="0.2">
      <c r="A2520" s="1"/>
    </row>
    <row r="2521" spans="1:35" x14ac:dyDescent="0.2">
      <c r="A2521" s="1"/>
    </row>
    <row r="2522" spans="1:35" x14ac:dyDescent="0.2">
      <c r="A2522" s="1"/>
      <c r="AG2522" s="2"/>
      <c r="AI2522" s="2"/>
    </row>
    <row r="2523" spans="1:35" x14ac:dyDescent="0.2">
      <c r="A2523" s="1"/>
      <c r="K2523" s="2"/>
      <c r="M2523" s="2"/>
      <c r="AG2523" s="2"/>
      <c r="AI2523" s="2"/>
    </row>
    <row r="2524" spans="1:35" x14ac:dyDescent="0.2">
      <c r="A2524" s="1"/>
      <c r="AG2524" s="2"/>
      <c r="AI2524" s="2"/>
    </row>
    <row r="2525" spans="1:35" x14ac:dyDescent="0.2">
      <c r="A2525" s="1"/>
    </row>
    <row r="2526" spans="1:35" x14ac:dyDescent="0.2">
      <c r="A2526" s="1"/>
    </row>
    <row r="2527" spans="1:35" x14ac:dyDescent="0.2">
      <c r="A2527" s="1"/>
    </row>
    <row r="2528" spans="1:35" x14ac:dyDescent="0.2">
      <c r="A2528" s="1"/>
    </row>
    <row r="2529" spans="1:1" x14ac:dyDescent="0.2">
      <c r="A2529" s="1"/>
    </row>
    <row r="2530" spans="1:1" x14ac:dyDescent="0.2">
      <c r="A2530" s="1"/>
    </row>
    <row r="2531" spans="1:1" x14ac:dyDescent="0.2">
      <c r="A2531" s="1"/>
    </row>
    <row r="2532" spans="1:1" x14ac:dyDescent="0.2">
      <c r="A2532" s="1"/>
    </row>
    <row r="2533" spans="1:1" x14ac:dyDescent="0.2">
      <c r="A2533" s="1"/>
    </row>
    <row r="2534" spans="1:1" x14ac:dyDescent="0.2">
      <c r="A2534" s="1"/>
    </row>
    <row r="2535" spans="1:1" x14ac:dyDescent="0.2">
      <c r="A2535" s="1"/>
    </row>
    <row r="2536" spans="1:1" x14ac:dyDescent="0.2">
      <c r="A2536" s="1"/>
    </row>
    <row r="2537" spans="1:1" x14ac:dyDescent="0.2">
      <c r="A2537" s="1"/>
    </row>
    <row r="2538" spans="1:1" x14ac:dyDescent="0.2">
      <c r="A2538" s="1"/>
    </row>
    <row r="2539" spans="1:1" x14ac:dyDescent="0.2">
      <c r="A2539" s="1"/>
    </row>
    <row r="2540" spans="1:1" x14ac:dyDescent="0.2">
      <c r="A2540" s="1"/>
    </row>
    <row r="2541" spans="1:1" x14ac:dyDescent="0.2">
      <c r="A2541" s="1"/>
    </row>
    <row r="2542" spans="1:1" x14ac:dyDescent="0.2">
      <c r="A2542" s="1"/>
    </row>
    <row r="2543" spans="1:1" x14ac:dyDescent="0.2">
      <c r="A2543" s="1"/>
    </row>
    <row r="2544" spans="1:1" x14ac:dyDescent="0.2">
      <c r="A2544" s="1"/>
    </row>
    <row r="2545" spans="1:35" x14ac:dyDescent="0.2">
      <c r="A2545" s="1"/>
    </row>
    <row r="2546" spans="1:35" x14ac:dyDescent="0.2">
      <c r="A2546" s="1"/>
    </row>
    <row r="2547" spans="1:35" x14ac:dyDescent="0.2">
      <c r="A2547" s="1"/>
    </row>
    <row r="2548" spans="1:35" x14ac:dyDescent="0.2">
      <c r="A2548" s="1"/>
      <c r="K2548" s="2"/>
      <c r="M2548" s="2"/>
      <c r="AG2548" s="2"/>
      <c r="AI2548" s="2"/>
    </row>
    <row r="2549" spans="1:35" x14ac:dyDescent="0.2">
      <c r="A2549" s="1"/>
      <c r="AG2549" s="2"/>
      <c r="AI2549" s="2"/>
    </row>
    <row r="2550" spans="1:35" x14ac:dyDescent="0.2">
      <c r="A2550" s="1"/>
      <c r="K2550" s="2"/>
      <c r="M2550" s="2"/>
      <c r="AG2550" s="2"/>
      <c r="AI2550" s="2"/>
    </row>
    <row r="2551" spans="1:35" x14ac:dyDescent="0.2">
      <c r="A2551" s="1"/>
    </row>
    <row r="2552" spans="1:35" x14ac:dyDescent="0.2">
      <c r="A2552" s="1"/>
    </row>
    <row r="2553" spans="1:35" x14ac:dyDescent="0.2">
      <c r="A2553" s="1"/>
    </row>
    <row r="2554" spans="1:35" x14ac:dyDescent="0.2">
      <c r="A2554" s="1"/>
    </row>
    <row r="2555" spans="1:35" x14ac:dyDescent="0.2">
      <c r="A2555" s="1"/>
    </row>
    <row r="2556" spans="1:35" x14ac:dyDescent="0.2">
      <c r="A2556" s="1"/>
    </row>
    <row r="2557" spans="1:35" x14ac:dyDescent="0.2">
      <c r="A2557" s="1"/>
      <c r="K2557" s="2"/>
      <c r="M2557" s="2"/>
      <c r="AG2557" s="2"/>
      <c r="AI2557" s="2"/>
    </row>
    <row r="2558" spans="1:35" x14ac:dyDescent="0.2">
      <c r="A2558" s="1"/>
    </row>
    <row r="2559" spans="1:35" x14ac:dyDescent="0.2">
      <c r="A2559" s="1"/>
    </row>
    <row r="2560" spans="1:35" x14ac:dyDescent="0.2">
      <c r="A2560" s="1"/>
    </row>
    <row r="2561" spans="1:35" x14ac:dyDescent="0.2">
      <c r="A2561" s="1"/>
    </row>
    <row r="2562" spans="1:35" x14ac:dyDescent="0.2">
      <c r="A2562" s="1"/>
    </row>
    <row r="2563" spans="1:35" x14ac:dyDescent="0.2">
      <c r="A2563" s="1"/>
    </row>
    <row r="2564" spans="1:35" x14ac:dyDescent="0.2">
      <c r="A2564" s="1"/>
      <c r="K2564" s="2"/>
      <c r="M2564" s="2"/>
      <c r="AG2564" s="2"/>
      <c r="AI2564" s="2"/>
    </row>
    <row r="2565" spans="1:35" x14ac:dyDescent="0.2">
      <c r="A2565" s="1"/>
      <c r="K2565" s="2"/>
      <c r="M2565" s="2"/>
      <c r="AG2565" s="2"/>
      <c r="AI2565" s="2"/>
    </row>
    <row r="2566" spans="1:35" x14ac:dyDescent="0.2">
      <c r="A2566" s="1"/>
    </row>
    <row r="2567" spans="1:35" x14ac:dyDescent="0.2">
      <c r="A2567" s="1"/>
      <c r="AG2567" s="2"/>
      <c r="AI2567" s="2"/>
    </row>
    <row r="2568" spans="1:35" x14ac:dyDescent="0.2">
      <c r="A2568" s="1"/>
      <c r="K2568" s="2"/>
      <c r="M2568" s="2"/>
      <c r="AG2568" s="2"/>
      <c r="AI2568" s="2"/>
    </row>
    <row r="2569" spans="1:35" x14ac:dyDescent="0.2">
      <c r="A2569" s="1"/>
      <c r="AG2569" s="2"/>
      <c r="AI2569" s="2"/>
    </row>
    <row r="2570" spans="1:35" x14ac:dyDescent="0.2">
      <c r="A2570" s="1"/>
      <c r="AG2570" s="2"/>
      <c r="AI2570" s="2"/>
    </row>
    <row r="2571" spans="1:35" x14ac:dyDescent="0.2">
      <c r="A2571" s="1"/>
      <c r="AG2571" s="2"/>
      <c r="AI2571" s="2"/>
    </row>
    <row r="2572" spans="1:35" x14ac:dyDescent="0.2">
      <c r="A2572" s="1"/>
    </row>
    <row r="2573" spans="1:35" x14ac:dyDescent="0.2">
      <c r="A2573" s="1"/>
    </row>
    <row r="2574" spans="1:35" x14ac:dyDescent="0.2">
      <c r="A2574" s="1"/>
    </row>
    <row r="2575" spans="1:35" x14ac:dyDescent="0.2">
      <c r="A2575" s="1"/>
    </row>
    <row r="2576" spans="1:35" x14ac:dyDescent="0.2">
      <c r="A2576" s="1"/>
    </row>
    <row r="2577" spans="1:35" x14ac:dyDescent="0.2">
      <c r="A2577" s="1"/>
    </row>
    <row r="2578" spans="1:35" x14ac:dyDescent="0.2">
      <c r="A2578" s="1"/>
    </row>
    <row r="2579" spans="1:35" x14ac:dyDescent="0.2">
      <c r="A2579" s="1"/>
    </row>
    <row r="2580" spans="1:35" x14ac:dyDescent="0.2">
      <c r="A2580" s="1"/>
      <c r="AG2580" s="2"/>
      <c r="AI2580" s="2"/>
    </row>
    <row r="2581" spans="1:35" x14ac:dyDescent="0.2">
      <c r="A2581" s="1"/>
    </row>
    <row r="2582" spans="1:35" x14ac:dyDescent="0.2">
      <c r="A2582" s="1"/>
    </row>
    <row r="2583" spans="1:35" x14ac:dyDescent="0.2">
      <c r="A2583" s="1"/>
    </row>
    <row r="2584" spans="1:35" x14ac:dyDescent="0.2">
      <c r="A2584" s="1"/>
    </row>
    <row r="2585" spans="1:35" x14ac:dyDescent="0.2">
      <c r="A2585" s="1"/>
    </row>
    <row r="2586" spans="1:35" x14ac:dyDescent="0.2">
      <c r="A2586" s="1"/>
    </row>
    <row r="2587" spans="1:35" x14ac:dyDescent="0.2">
      <c r="A2587" s="1"/>
      <c r="K2587" s="2"/>
      <c r="M2587" s="2"/>
      <c r="AG2587" s="2"/>
      <c r="AI2587" s="2"/>
    </row>
    <row r="2588" spans="1:35" x14ac:dyDescent="0.2">
      <c r="A2588" s="1"/>
    </row>
    <row r="2589" spans="1:35" x14ac:dyDescent="0.2">
      <c r="A2589" s="1"/>
    </row>
    <row r="2590" spans="1:35" x14ac:dyDescent="0.2">
      <c r="A2590" s="1"/>
    </row>
    <row r="2591" spans="1:35" x14ac:dyDescent="0.2">
      <c r="A2591" s="1"/>
    </row>
    <row r="2592" spans="1:35" x14ac:dyDescent="0.2">
      <c r="A2592" s="1"/>
    </row>
    <row r="2593" spans="1:35" x14ac:dyDescent="0.2">
      <c r="A2593" s="1"/>
    </row>
    <row r="2594" spans="1:35" x14ac:dyDescent="0.2">
      <c r="A2594" s="1"/>
    </row>
    <row r="2595" spans="1:35" x14ac:dyDescent="0.2">
      <c r="A2595" s="1"/>
      <c r="K2595" s="2"/>
      <c r="M2595" s="2"/>
      <c r="AG2595" s="2"/>
      <c r="AI2595" s="2"/>
    </row>
    <row r="2596" spans="1:35" x14ac:dyDescent="0.2">
      <c r="A2596" s="1"/>
    </row>
    <row r="2597" spans="1:35" x14ac:dyDescent="0.2">
      <c r="A2597" s="1"/>
    </row>
    <row r="2598" spans="1:35" x14ac:dyDescent="0.2">
      <c r="A2598" s="1"/>
      <c r="AG2598" s="2"/>
      <c r="AI2598" s="2"/>
    </row>
    <row r="2599" spans="1:35" x14ac:dyDescent="0.2">
      <c r="A2599" s="1"/>
      <c r="AG2599" s="2"/>
      <c r="AI2599" s="2"/>
    </row>
    <row r="2600" spans="1:35" x14ac:dyDescent="0.2">
      <c r="A2600" s="1"/>
    </row>
    <row r="2601" spans="1:35" x14ac:dyDescent="0.2">
      <c r="A2601" s="1"/>
    </row>
    <row r="2602" spans="1:35" x14ac:dyDescent="0.2">
      <c r="A2602" s="1"/>
    </row>
    <row r="2603" spans="1:35" x14ac:dyDescent="0.2">
      <c r="A2603" s="1"/>
      <c r="K2603" s="2"/>
      <c r="M2603" s="2"/>
      <c r="AG2603" s="2"/>
      <c r="AI2603" s="2"/>
    </row>
    <row r="2604" spans="1:35" x14ac:dyDescent="0.2">
      <c r="A2604" s="1"/>
      <c r="AG2604" s="2"/>
      <c r="AI2604" s="2"/>
    </row>
    <row r="2605" spans="1:35" x14ac:dyDescent="0.2">
      <c r="A2605" s="1"/>
    </row>
    <row r="2606" spans="1:35" x14ac:dyDescent="0.2">
      <c r="A2606" s="1"/>
    </row>
    <row r="2607" spans="1:35" x14ac:dyDescent="0.2">
      <c r="A2607" s="1"/>
    </row>
    <row r="2608" spans="1:35" x14ac:dyDescent="0.2">
      <c r="A2608" s="1"/>
    </row>
    <row r="2609" spans="1:35" x14ac:dyDescent="0.2">
      <c r="A2609" s="1"/>
      <c r="K2609" s="2"/>
      <c r="M2609" s="2"/>
      <c r="AG2609" s="2"/>
      <c r="AI2609" s="2"/>
    </row>
    <row r="2610" spans="1:35" x14ac:dyDescent="0.2">
      <c r="A2610" s="1"/>
      <c r="K2610" s="2"/>
      <c r="M2610" s="2"/>
      <c r="AG2610" s="2"/>
      <c r="AI2610" s="2"/>
    </row>
    <row r="2611" spans="1:35" x14ac:dyDescent="0.2">
      <c r="A2611" s="1"/>
    </row>
    <row r="2612" spans="1:35" x14ac:dyDescent="0.2">
      <c r="A2612" s="1"/>
      <c r="AG2612" s="2"/>
      <c r="AI2612" s="2"/>
    </row>
    <row r="2613" spans="1:35" x14ac:dyDescent="0.2">
      <c r="A2613" s="1"/>
    </row>
    <row r="2614" spans="1:35" x14ac:dyDescent="0.2">
      <c r="A2614" s="1"/>
      <c r="K2614" s="2"/>
      <c r="M2614" s="2"/>
      <c r="AG2614" s="2"/>
      <c r="AI2614" s="2"/>
    </row>
    <row r="2615" spans="1:35" x14ac:dyDescent="0.2">
      <c r="A2615" s="1"/>
    </row>
    <row r="2616" spans="1:35" x14ac:dyDescent="0.2">
      <c r="A2616" s="1"/>
    </row>
    <row r="2617" spans="1:35" x14ac:dyDescent="0.2">
      <c r="A2617" s="1"/>
    </row>
    <row r="2618" spans="1:35" x14ac:dyDescent="0.2">
      <c r="A2618" s="1"/>
      <c r="AG2618" s="2"/>
      <c r="AI2618" s="2"/>
    </row>
    <row r="2619" spans="1:35" x14ac:dyDescent="0.2">
      <c r="A2619" s="1"/>
      <c r="K2619" s="2"/>
      <c r="M2619" s="2"/>
      <c r="AG2619" s="2"/>
      <c r="AI2619" s="2"/>
    </row>
    <row r="2620" spans="1:35" x14ac:dyDescent="0.2">
      <c r="A2620" s="1"/>
      <c r="AG2620" s="2"/>
      <c r="AI2620" s="2"/>
    </row>
    <row r="2621" spans="1:35" x14ac:dyDescent="0.2">
      <c r="A2621" s="1"/>
    </row>
    <row r="2622" spans="1:35" x14ac:dyDescent="0.2">
      <c r="A2622" s="1"/>
    </row>
    <row r="2623" spans="1:35" x14ac:dyDescent="0.2">
      <c r="A2623" s="1"/>
    </row>
    <row r="2624" spans="1:35" x14ac:dyDescent="0.2">
      <c r="A2624" s="1"/>
    </row>
    <row r="2625" spans="1:35" x14ac:dyDescent="0.2">
      <c r="A2625" s="1"/>
    </row>
    <row r="2626" spans="1:35" x14ac:dyDescent="0.2">
      <c r="A2626" s="1"/>
    </row>
    <row r="2627" spans="1:35" x14ac:dyDescent="0.2">
      <c r="A2627" s="1"/>
    </row>
    <row r="2628" spans="1:35" x14ac:dyDescent="0.2">
      <c r="A2628" s="1"/>
    </row>
    <row r="2629" spans="1:35" x14ac:dyDescent="0.2">
      <c r="A2629" s="1"/>
    </row>
    <row r="2630" spans="1:35" x14ac:dyDescent="0.2">
      <c r="A2630" s="1"/>
    </row>
    <row r="2631" spans="1:35" x14ac:dyDescent="0.2">
      <c r="A2631" s="1"/>
    </row>
    <row r="2632" spans="1:35" x14ac:dyDescent="0.2">
      <c r="A2632" s="1"/>
    </row>
    <row r="2633" spans="1:35" x14ac:dyDescent="0.2">
      <c r="A2633" s="1"/>
    </row>
    <row r="2634" spans="1:35" x14ac:dyDescent="0.2">
      <c r="A2634" s="1"/>
      <c r="AG2634" s="2"/>
      <c r="AI2634" s="2"/>
    </row>
    <row r="2635" spans="1:35" x14ac:dyDescent="0.2">
      <c r="A2635" s="1"/>
    </row>
    <row r="2636" spans="1:35" x14ac:dyDescent="0.2">
      <c r="A2636" s="1"/>
      <c r="AG2636" s="2"/>
      <c r="AI2636" s="2"/>
    </row>
    <row r="2637" spans="1:35" x14ac:dyDescent="0.2">
      <c r="A2637" s="1"/>
    </row>
    <row r="2638" spans="1:35" x14ac:dyDescent="0.2">
      <c r="A2638" s="1"/>
      <c r="AG2638" s="2"/>
      <c r="AI2638" s="2"/>
    </row>
    <row r="2639" spans="1:35" x14ac:dyDescent="0.2">
      <c r="A2639" s="1"/>
    </row>
    <row r="2640" spans="1:35" x14ac:dyDescent="0.2">
      <c r="A2640" s="1"/>
    </row>
    <row r="2641" spans="1:35" x14ac:dyDescent="0.2">
      <c r="A2641" s="1"/>
    </row>
    <row r="2642" spans="1:35" x14ac:dyDescent="0.2">
      <c r="A2642" s="1"/>
      <c r="K2642" s="2"/>
      <c r="M2642" s="2"/>
      <c r="AG2642" s="2"/>
      <c r="AI2642" s="2"/>
    </row>
    <row r="2643" spans="1:35" x14ac:dyDescent="0.2">
      <c r="A2643" s="1"/>
      <c r="AG2643" s="2"/>
      <c r="AI2643" s="2"/>
    </row>
    <row r="2644" spans="1:35" x14ac:dyDescent="0.2">
      <c r="A2644" s="1"/>
    </row>
    <row r="2645" spans="1:35" x14ac:dyDescent="0.2">
      <c r="A2645" s="1"/>
    </row>
    <row r="2646" spans="1:35" x14ac:dyDescent="0.2">
      <c r="A2646" s="1"/>
    </row>
    <row r="2647" spans="1:35" x14ac:dyDescent="0.2">
      <c r="A2647" s="1"/>
      <c r="AG2647" s="2"/>
      <c r="AI2647" s="2"/>
    </row>
    <row r="2648" spans="1:35" x14ac:dyDescent="0.2">
      <c r="A2648" s="1"/>
    </row>
    <row r="2649" spans="1:35" x14ac:dyDescent="0.2">
      <c r="A2649" s="1"/>
      <c r="K2649" s="2"/>
      <c r="M2649" s="2"/>
      <c r="AG2649" s="2"/>
      <c r="AI2649" s="2"/>
    </row>
    <row r="2650" spans="1:35" x14ac:dyDescent="0.2">
      <c r="A2650" s="1"/>
      <c r="K2650" s="2"/>
      <c r="M2650" s="2"/>
      <c r="AG2650" s="2"/>
      <c r="AI2650" s="2"/>
    </row>
    <row r="2651" spans="1:35" x14ac:dyDescent="0.2">
      <c r="A2651" s="1"/>
    </row>
    <row r="2652" spans="1:35" x14ac:dyDescent="0.2">
      <c r="A2652" s="1"/>
      <c r="K2652" s="2"/>
      <c r="M2652" s="2"/>
      <c r="AG2652" s="2"/>
      <c r="AI2652" s="2"/>
    </row>
    <row r="2653" spans="1:35" x14ac:dyDescent="0.2">
      <c r="A2653" s="1"/>
    </row>
    <row r="2654" spans="1:35" x14ac:dyDescent="0.2">
      <c r="A2654" s="1"/>
      <c r="K2654" s="2"/>
      <c r="M2654" s="2"/>
      <c r="AG2654" s="2"/>
      <c r="AI2654" s="2"/>
    </row>
    <row r="2655" spans="1:35" x14ac:dyDescent="0.2">
      <c r="A2655" s="1"/>
    </row>
    <row r="2656" spans="1:35" x14ac:dyDescent="0.2">
      <c r="A2656" s="1"/>
    </row>
    <row r="2657" spans="1:35" x14ac:dyDescent="0.2">
      <c r="A2657" s="1"/>
    </row>
    <row r="2658" spans="1:35" x14ac:dyDescent="0.2">
      <c r="A2658" s="1"/>
    </row>
    <row r="2659" spans="1:35" x14ac:dyDescent="0.2">
      <c r="A2659" s="1"/>
    </row>
    <row r="2660" spans="1:35" x14ac:dyDescent="0.2">
      <c r="A2660" s="1"/>
      <c r="K2660" s="2"/>
      <c r="M2660" s="2"/>
      <c r="AG2660" s="2"/>
      <c r="AI2660" s="2"/>
    </row>
    <row r="2661" spans="1:35" x14ac:dyDescent="0.2">
      <c r="A2661" s="1"/>
      <c r="K2661" s="2"/>
      <c r="M2661" s="2"/>
      <c r="AG2661" s="2"/>
      <c r="AI2661" s="2"/>
    </row>
    <row r="2662" spans="1:35" x14ac:dyDescent="0.2">
      <c r="A2662" s="1"/>
    </row>
    <row r="2663" spans="1:35" x14ac:dyDescent="0.2">
      <c r="A2663" s="1"/>
      <c r="AG2663" s="2"/>
      <c r="AI2663" s="2"/>
    </row>
    <row r="2664" spans="1:35" x14ac:dyDescent="0.2">
      <c r="A2664" s="1"/>
    </row>
    <row r="2665" spans="1:35" x14ac:dyDescent="0.2">
      <c r="A2665" s="1"/>
    </row>
    <row r="2666" spans="1:35" x14ac:dyDescent="0.2">
      <c r="A2666" s="1"/>
    </row>
    <row r="2667" spans="1:35" x14ac:dyDescent="0.2">
      <c r="A2667" s="1"/>
    </row>
    <row r="2668" spans="1:35" x14ac:dyDescent="0.2">
      <c r="A2668" s="1"/>
    </row>
    <row r="2669" spans="1:35" x14ac:dyDescent="0.2">
      <c r="A2669" s="1"/>
    </row>
    <row r="2670" spans="1:35" x14ac:dyDescent="0.2">
      <c r="A2670" s="1"/>
    </row>
    <row r="2671" spans="1:35" x14ac:dyDescent="0.2">
      <c r="A2671" s="1"/>
    </row>
    <row r="2672" spans="1:35" x14ac:dyDescent="0.2">
      <c r="A2672" s="1"/>
      <c r="AG2672" s="2"/>
      <c r="AI2672" s="2"/>
    </row>
    <row r="2673" spans="1:35" x14ac:dyDescent="0.2">
      <c r="A2673" s="1"/>
      <c r="K2673" s="2"/>
      <c r="M2673" s="2"/>
      <c r="AG2673" s="2"/>
      <c r="AI2673" s="2"/>
    </row>
    <row r="2674" spans="1:35" x14ac:dyDescent="0.2">
      <c r="A2674" s="1"/>
      <c r="K2674" s="2"/>
      <c r="M2674" s="2"/>
      <c r="AG2674" s="2"/>
      <c r="AI2674" s="2"/>
    </row>
    <row r="2675" spans="1:35" x14ac:dyDescent="0.2">
      <c r="A2675" s="1"/>
    </row>
    <row r="2676" spans="1:35" x14ac:dyDescent="0.2">
      <c r="A2676" s="1"/>
    </row>
    <row r="2677" spans="1:35" x14ac:dyDescent="0.2">
      <c r="A2677" s="1"/>
      <c r="AG2677" s="2"/>
      <c r="AI2677" s="2"/>
    </row>
    <row r="2678" spans="1:35" x14ac:dyDescent="0.2">
      <c r="A2678" s="1"/>
      <c r="AG2678" s="2"/>
      <c r="AI2678" s="2"/>
    </row>
    <row r="2679" spans="1:35" x14ac:dyDescent="0.2">
      <c r="A2679" s="1"/>
      <c r="AG2679" s="2"/>
      <c r="AI2679" s="2"/>
    </row>
    <row r="2680" spans="1:35" x14ac:dyDescent="0.2">
      <c r="A2680" s="1"/>
      <c r="AG2680" s="2"/>
      <c r="AI2680" s="2"/>
    </row>
    <row r="2681" spans="1:35" x14ac:dyDescent="0.2">
      <c r="A2681" s="1"/>
      <c r="AG2681" s="2"/>
      <c r="AI2681" s="2"/>
    </row>
    <row r="2682" spans="1:35" x14ac:dyDescent="0.2">
      <c r="A2682" s="1"/>
      <c r="K2682" s="2"/>
      <c r="M2682" s="2"/>
      <c r="AG2682" s="2"/>
      <c r="AI2682" s="2"/>
    </row>
    <row r="2683" spans="1:35" x14ac:dyDescent="0.2">
      <c r="A2683" s="1"/>
      <c r="AG2683" s="2"/>
      <c r="AI2683" s="2"/>
    </row>
    <row r="2684" spans="1:35" x14ac:dyDescent="0.2">
      <c r="A2684" s="1"/>
    </row>
    <row r="2685" spans="1:35" x14ac:dyDescent="0.2">
      <c r="A2685" s="1"/>
      <c r="AG2685" s="2"/>
      <c r="AI2685" s="2"/>
    </row>
    <row r="2686" spans="1:35" x14ac:dyDescent="0.2">
      <c r="A2686" s="1"/>
      <c r="K2686" s="2"/>
      <c r="M2686" s="2"/>
      <c r="AG2686" s="2"/>
      <c r="AI2686" s="2"/>
    </row>
    <row r="2687" spans="1:35" x14ac:dyDescent="0.2">
      <c r="A2687" s="1"/>
      <c r="K2687" s="2"/>
      <c r="M2687" s="2"/>
      <c r="AG2687" s="2"/>
      <c r="AI2687" s="2"/>
    </row>
    <row r="2688" spans="1:35" x14ac:dyDescent="0.2">
      <c r="A2688" s="1"/>
      <c r="K2688" s="2"/>
      <c r="M2688" s="2"/>
      <c r="AG2688" s="2"/>
      <c r="AI2688" s="2"/>
    </row>
    <row r="2689" spans="1:35" x14ac:dyDescent="0.2">
      <c r="A2689" s="1"/>
    </row>
    <row r="2690" spans="1:35" x14ac:dyDescent="0.2">
      <c r="A2690" s="1"/>
    </row>
    <row r="2691" spans="1:35" x14ac:dyDescent="0.2">
      <c r="A2691" s="1"/>
    </row>
    <row r="2692" spans="1:35" x14ac:dyDescent="0.2">
      <c r="A2692" s="1"/>
      <c r="AG2692" s="2"/>
      <c r="AI2692" s="2"/>
    </row>
    <row r="2693" spans="1:35" x14ac:dyDescent="0.2">
      <c r="A2693" s="1"/>
    </row>
    <row r="2694" spans="1:35" x14ac:dyDescent="0.2">
      <c r="A2694" s="1"/>
    </row>
    <row r="2695" spans="1:35" x14ac:dyDescent="0.2">
      <c r="A2695" s="1"/>
    </row>
    <row r="2696" spans="1:35" x14ac:dyDescent="0.2">
      <c r="A2696" s="1"/>
    </row>
    <row r="2697" spans="1:35" x14ac:dyDescent="0.2">
      <c r="A2697" s="1"/>
    </row>
    <row r="2698" spans="1:35" x14ac:dyDescent="0.2">
      <c r="A2698" s="1"/>
    </row>
    <row r="2699" spans="1:35" x14ac:dyDescent="0.2">
      <c r="A2699" s="1"/>
    </row>
    <row r="2700" spans="1:35" x14ac:dyDescent="0.2">
      <c r="A2700" s="1"/>
    </row>
    <row r="2701" spans="1:35" x14ac:dyDescent="0.2">
      <c r="A2701" s="1"/>
    </row>
    <row r="2702" spans="1:35" x14ac:dyDescent="0.2">
      <c r="A2702" s="1"/>
    </row>
    <row r="2703" spans="1:35" x14ac:dyDescent="0.2">
      <c r="A2703" s="1"/>
    </row>
    <row r="2704" spans="1:35" x14ac:dyDescent="0.2">
      <c r="A2704" s="1"/>
    </row>
    <row r="2705" spans="1:35" x14ac:dyDescent="0.2">
      <c r="A2705" s="1"/>
    </row>
    <row r="2706" spans="1:35" x14ac:dyDescent="0.2">
      <c r="A2706" s="1"/>
      <c r="K2706" s="2"/>
      <c r="M2706" s="2"/>
      <c r="AG2706" s="2"/>
      <c r="AI2706" s="2"/>
    </row>
    <row r="2707" spans="1:35" x14ac:dyDescent="0.2">
      <c r="A2707" s="1"/>
    </row>
    <row r="2708" spans="1:35" x14ac:dyDescent="0.2">
      <c r="A2708" s="1"/>
      <c r="K2708" s="2"/>
      <c r="M2708" s="2"/>
      <c r="AG2708" s="2"/>
      <c r="AI2708" s="2"/>
    </row>
    <row r="2709" spans="1:35" x14ac:dyDescent="0.2">
      <c r="A2709" s="1"/>
    </row>
    <row r="2710" spans="1:35" x14ac:dyDescent="0.2">
      <c r="A2710" s="1"/>
      <c r="AG2710" s="2"/>
      <c r="AI2710" s="2"/>
    </row>
    <row r="2711" spans="1:35" x14ac:dyDescent="0.2">
      <c r="A2711" s="1"/>
    </row>
    <row r="2712" spans="1:35" x14ac:dyDescent="0.2">
      <c r="A2712" s="1"/>
      <c r="K2712" s="2"/>
      <c r="M2712" s="2"/>
      <c r="AG2712" s="2"/>
      <c r="AI2712" s="2"/>
    </row>
    <row r="2713" spans="1:35" x14ac:dyDescent="0.2">
      <c r="A2713" s="1"/>
      <c r="K2713" s="2"/>
      <c r="M2713" s="2"/>
      <c r="AG2713" s="2"/>
      <c r="AI2713" s="2"/>
    </row>
    <row r="2714" spans="1:35" x14ac:dyDescent="0.2">
      <c r="A2714" s="1"/>
    </row>
    <row r="2715" spans="1:35" x14ac:dyDescent="0.2">
      <c r="A2715" s="1"/>
    </row>
    <row r="2716" spans="1:35" x14ac:dyDescent="0.2">
      <c r="A2716" s="1"/>
    </row>
    <row r="2717" spans="1:35" x14ac:dyDescent="0.2">
      <c r="A2717" s="1"/>
    </row>
    <row r="2718" spans="1:35" x14ac:dyDescent="0.2">
      <c r="A2718" s="1"/>
    </row>
    <row r="2719" spans="1:35" x14ac:dyDescent="0.2">
      <c r="A2719" s="1"/>
    </row>
    <row r="2720" spans="1:35" x14ac:dyDescent="0.2">
      <c r="A2720" s="1"/>
    </row>
    <row r="2721" spans="1:35" x14ac:dyDescent="0.2">
      <c r="A2721" s="1"/>
      <c r="AG2721" s="2"/>
      <c r="AI2721" s="2"/>
    </row>
    <row r="2722" spans="1:35" x14ac:dyDescent="0.2">
      <c r="A2722" s="1"/>
    </row>
    <row r="2723" spans="1:35" x14ac:dyDescent="0.2">
      <c r="A2723" s="1"/>
    </row>
    <row r="2724" spans="1:35" x14ac:dyDescent="0.2">
      <c r="A2724" s="1"/>
    </row>
    <row r="2725" spans="1:35" x14ac:dyDescent="0.2">
      <c r="A2725" s="1"/>
      <c r="AG2725" s="2"/>
      <c r="AI2725" s="2"/>
    </row>
    <row r="2726" spans="1:35" x14ac:dyDescent="0.2">
      <c r="A2726" s="1"/>
      <c r="AG2726" s="2"/>
      <c r="AI2726" s="2"/>
    </row>
    <row r="2727" spans="1:35" x14ac:dyDescent="0.2">
      <c r="A2727" s="1"/>
    </row>
    <row r="2728" spans="1:35" x14ac:dyDescent="0.2">
      <c r="A2728" s="1"/>
    </row>
    <row r="2729" spans="1:35" x14ac:dyDescent="0.2">
      <c r="A2729" s="1"/>
      <c r="AG2729" s="2"/>
      <c r="AI2729" s="2"/>
    </row>
    <row r="2730" spans="1:35" x14ac:dyDescent="0.2">
      <c r="A2730" s="1"/>
    </row>
    <row r="2731" spans="1:35" x14ac:dyDescent="0.2">
      <c r="A2731" s="1"/>
      <c r="K2731" s="2"/>
      <c r="M2731" s="2"/>
      <c r="AG2731" s="2"/>
      <c r="AI2731" s="2"/>
    </row>
    <row r="2732" spans="1:35" x14ac:dyDescent="0.2">
      <c r="A2732" s="1"/>
      <c r="K2732" s="2"/>
      <c r="M2732" s="2"/>
      <c r="AG2732" s="2"/>
      <c r="AI2732" s="2"/>
    </row>
    <row r="2733" spans="1:35" x14ac:dyDescent="0.2">
      <c r="A2733" s="1"/>
      <c r="AG2733" s="2"/>
      <c r="AI2733" s="2"/>
    </row>
    <row r="2734" spans="1:35" x14ac:dyDescent="0.2">
      <c r="A2734" s="1"/>
      <c r="AG2734" s="2"/>
      <c r="AI2734" s="2"/>
    </row>
    <row r="2735" spans="1:35" x14ac:dyDescent="0.2">
      <c r="A2735" s="1"/>
      <c r="AG2735" s="2"/>
      <c r="AI2735" s="2"/>
    </row>
    <row r="2736" spans="1:35" x14ac:dyDescent="0.2">
      <c r="A2736" s="1"/>
    </row>
    <row r="2737" spans="1:35" x14ac:dyDescent="0.2">
      <c r="A2737" s="1"/>
    </row>
    <row r="2738" spans="1:35" x14ac:dyDescent="0.2">
      <c r="A2738" s="1"/>
    </row>
    <row r="2739" spans="1:35" x14ac:dyDescent="0.2">
      <c r="A2739" s="1"/>
    </row>
    <row r="2740" spans="1:35" x14ac:dyDescent="0.2">
      <c r="A2740" s="1"/>
      <c r="K2740" s="2"/>
      <c r="M2740" s="2"/>
      <c r="AG2740" s="2"/>
      <c r="AI2740" s="2"/>
    </row>
    <row r="2741" spans="1:35" x14ac:dyDescent="0.2">
      <c r="A2741" s="1"/>
      <c r="AF2741" s="2"/>
      <c r="AH2741" s="2"/>
    </row>
    <row r="2742" spans="1:35" x14ac:dyDescent="0.2">
      <c r="A2742" s="1"/>
    </row>
    <row r="2743" spans="1:35" x14ac:dyDescent="0.2">
      <c r="A2743" s="1"/>
      <c r="K2743" s="2"/>
      <c r="M2743" s="2"/>
      <c r="AG2743" s="2"/>
      <c r="AI2743" s="2"/>
    </row>
    <row r="2744" spans="1:35" x14ac:dyDescent="0.2">
      <c r="A2744" s="1"/>
    </row>
    <row r="2745" spans="1:35" x14ac:dyDescent="0.2">
      <c r="A2745" s="1"/>
      <c r="K2745" s="2"/>
      <c r="M2745" s="2"/>
      <c r="AG2745" s="2"/>
      <c r="AI2745" s="2"/>
    </row>
    <row r="2746" spans="1:35" x14ac:dyDescent="0.2">
      <c r="A2746" s="1"/>
      <c r="K2746" s="2"/>
      <c r="M2746" s="2"/>
      <c r="AG2746" s="2"/>
      <c r="AI2746" s="2"/>
    </row>
    <row r="2747" spans="1:35" x14ac:dyDescent="0.2">
      <c r="A2747" s="1"/>
      <c r="AG2747" s="2"/>
      <c r="AI2747" s="2"/>
    </row>
    <row r="2748" spans="1:35" x14ac:dyDescent="0.2">
      <c r="A2748" s="1"/>
      <c r="K2748" s="2"/>
      <c r="M2748" s="2"/>
      <c r="AG2748" s="2"/>
      <c r="AI2748" s="2"/>
    </row>
    <row r="2749" spans="1:35" x14ac:dyDescent="0.2">
      <c r="A2749" s="1"/>
    </row>
    <row r="2750" spans="1:35" x14ac:dyDescent="0.2">
      <c r="A2750" s="1"/>
      <c r="AG2750" s="2"/>
      <c r="AI2750" s="2"/>
    </row>
    <row r="2751" spans="1:35" x14ac:dyDescent="0.2">
      <c r="A2751" s="1"/>
      <c r="K2751" s="2"/>
      <c r="M2751" s="2"/>
      <c r="AG2751" s="2"/>
      <c r="AI2751" s="2"/>
    </row>
    <row r="2752" spans="1:35" x14ac:dyDescent="0.2">
      <c r="A2752" s="1"/>
      <c r="K2752" s="2"/>
      <c r="M2752" s="2"/>
      <c r="AG2752" s="2"/>
      <c r="AI2752" s="2"/>
    </row>
    <row r="2753" spans="1:35" x14ac:dyDescent="0.2">
      <c r="A2753" s="1"/>
      <c r="AG2753" s="2"/>
      <c r="AI2753" s="2"/>
    </row>
    <row r="2754" spans="1:35" x14ac:dyDescent="0.2">
      <c r="A2754" s="1"/>
      <c r="AG2754" s="2"/>
      <c r="AI2754" s="2"/>
    </row>
    <row r="2755" spans="1:35" x14ac:dyDescent="0.2">
      <c r="A2755" s="1"/>
      <c r="AG2755" s="2"/>
      <c r="AI2755" s="2"/>
    </row>
    <row r="2756" spans="1:35" x14ac:dyDescent="0.2">
      <c r="A2756" s="1"/>
      <c r="K2756" s="2"/>
      <c r="M2756" s="2"/>
      <c r="AG2756" s="2"/>
      <c r="AI2756" s="2"/>
    </row>
    <row r="2757" spans="1:35" x14ac:dyDescent="0.2">
      <c r="A2757" s="1"/>
      <c r="AG2757" s="2"/>
      <c r="AI2757" s="2"/>
    </row>
    <row r="2758" spans="1:35" x14ac:dyDescent="0.2">
      <c r="A2758" s="1"/>
      <c r="J2758" s="2"/>
      <c r="K2758" s="2"/>
      <c r="L2758" s="2"/>
      <c r="M2758" s="2"/>
      <c r="AG2758" s="2"/>
      <c r="AI2758" s="2"/>
    </row>
    <row r="2759" spans="1:35" x14ac:dyDescent="0.2">
      <c r="A2759" s="1"/>
    </row>
    <row r="2760" spans="1:35" x14ac:dyDescent="0.2">
      <c r="A2760" s="1"/>
    </row>
    <row r="2761" spans="1:35" x14ac:dyDescent="0.2">
      <c r="A2761" s="1"/>
      <c r="K2761" s="2"/>
      <c r="M2761" s="2"/>
      <c r="AG2761" s="2"/>
      <c r="AI2761" s="2"/>
    </row>
    <row r="2762" spans="1:35" x14ac:dyDescent="0.2">
      <c r="A2762" s="1"/>
    </row>
    <row r="2763" spans="1:35" x14ac:dyDescent="0.2">
      <c r="A2763" s="1"/>
    </row>
    <row r="2764" spans="1:35" x14ac:dyDescent="0.2">
      <c r="A2764" s="1"/>
      <c r="K2764" s="2"/>
      <c r="M2764" s="2"/>
      <c r="AG2764" s="2"/>
      <c r="AI2764" s="2"/>
    </row>
    <row r="2765" spans="1:35" x14ac:dyDescent="0.2">
      <c r="A2765" s="1"/>
    </row>
    <row r="2766" spans="1:35" x14ac:dyDescent="0.2">
      <c r="A2766" s="1"/>
    </row>
    <row r="2767" spans="1:35" x14ac:dyDescent="0.2">
      <c r="A2767" s="1"/>
    </row>
    <row r="2768" spans="1:35" x14ac:dyDescent="0.2">
      <c r="A2768" s="1"/>
    </row>
    <row r="2769" spans="1:35" x14ac:dyDescent="0.2">
      <c r="A2769" s="1"/>
    </row>
    <row r="2770" spans="1:35" x14ac:dyDescent="0.2">
      <c r="A2770" s="1"/>
    </row>
    <row r="2771" spans="1:35" x14ac:dyDescent="0.2">
      <c r="A2771" s="1"/>
    </row>
    <row r="2772" spans="1:35" x14ac:dyDescent="0.2">
      <c r="A2772" s="1"/>
    </row>
    <row r="2773" spans="1:35" x14ac:dyDescent="0.2">
      <c r="A2773" s="1"/>
      <c r="AG2773" s="2"/>
      <c r="AI2773" s="2"/>
    </row>
    <row r="2774" spans="1:35" x14ac:dyDescent="0.2">
      <c r="A2774" s="1"/>
    </row>
    <row r="2775" spans="1:35" x14ac:dyDescent="0.2">
      <c r="A2775" s="1"/>
    </row>
    <row r="2776" spans="1:35" x14ac:dyDescent="0.2">
      <c r="A2776" s="1"/>
    </row>
    <row r="2777" spans="1:35" x14ac:dyDescent="0.2">
      <c r="A2777" s="1"/>
    </row>
    <row r="2778" spans="1:35" x14ac:dyDescent="0.2">
      <c r="A2778" s="1"/>
    </row>
    <row r="2779" spans="1:35" x14ac:dyDescent="0.2">
      <c r="A2779" s="1"/>
    </row>
    <row r="2780" spans="1:35" x14ac:dyDescent="0.2">
      <c r="A2780" s="1"/>
    </row>
    <row r="2781" spans="1:35" x14ac:dyDescent="0.2">
      <c r="A2781" s="1"/>
    </row>
    <row r="2782" spans="1:35" x14ac:dyDescent="0.2">
      <c r="A2782" s="1"/>
    </row>
    <row r="2783" spans="1:35" x14ac:dyDescent="0.2">
      <c r="A2783" s="1"/>
      <c r="K2783" s="2"/>
      <c r="M2783" s="2"/>
      <c r="AG2783" s="2"/>
      <c r="AI2783" s="2"/>
    </row>
    <row r="2784" spans="1:35" x14ac:dyDescent="0.2">
      <c r="A2784" s="1"/>
      <c r="K2784" s="2"/>
      <c r="M2784" s="2"/>
      <c r="AG2784" s="2"/>
      <c r="AI2784" s="2"/>
    </row>
    <row r="2785" spans="1:35" x14ac:dyDescent="0.2">
      <c r="A2785" s="1"/>
      <c r="K2785" s="2"/>
      <c r="M2785" s="2"/>
      <c r="AG2785" s="2"/>
      <c r="AI2785" s="2"/>
    </row>
    <row r="2786" spans="1:35" x14ac:dyDescent="0.2">
      <c r="A2786" s="1"/>
      <c r="K2786" s="2"/>
      <c r="M2786" s="2"/>
      <c r="AG2786" s="2"/>
      <c r="AI2786" s="2"/>
    </row>
    <row r="2787" spans="1:35" x14ac:dyDescent="0.2">
      <c r="A2787" s="1"/>
    </row>
    <row r="2788" spans="1:35" x14ac:dyDescent="0.2">
      <c r="A2788" s="1"/>
      <c r="K2788" s="2"/>
      <c r="M2788" s="2"/>
      <c r="AG2788" s="2"/>
      <c r="AI2788" s="2"/>
    </row>
    <row r="2789" spans="1:35" x14ac:dyDescent="0.2">
      <c r="A2789" s="1"/>
      <c r="K2789" s="2"/>
      <c r="M2789" s="2"/>
      <c r="AG2789" s="2"/>
      <c r="AI2789" s="2"/>
    </row>
    <row r="2790" spans="1:35" x14ac:dyDescent="0.2">
      <c r="A2790" s="1"/>
      <c r="AG2790" s="2"/>
      <c r="AI2790" s="2"/>
    </row>
    <row r="2791" spans="1:35" x14ac:dyDescent="0.2">
      <c r="A2791" s="1"/>
      <c r="K2791" s="2"/>
      <c r="M2791" s="2"/>
      <c r="AG2791" s="2"/>
      <c r="AI2791" s="2"/>
    </row>
    <row r="2792" spans="1:35" x14ac:dyDescent="0.2">
      <c r="A2792" s="1"/>
      <c r="K2792" s="2"/>
      <c r="M2792" s="2"/>
      <c r="AG2792" s="2"/>
      <c r="AI2792" s="2"/>
    </row>
    <row r="2793" spans="1:35" x14ac:dyDescent="0.2">
      <c r="A2793" s="1"/>
    </row>
    <row r="2794" spans="1:35" x14ac:dyDescent="0.2">
      <c r="A2794" s="1"/>
    </row>
    <row r="2795" spans="1:35" x14ac:dyDescent="0.2">
      <c r="A2795" s="1"/>
    </row>
    <row r="2796" spans="1:35" x14ac:dyDescent="0.2">
      <c r="A2796" s="1"/>
    </row>
    <row r="2797" spans="1:35" x14ac:dyDescent="0.2">
      <c r="A2797" s="1"/>
      <c r="AG2797" s="2"/>
      <c r="AI2797" s="2"/>
    </row>
    <row r="2798" spans="1:35" x14ac:dyDescent="0.2">
      <c r="A2798" s="1"/>
    </row>
    <row r="2799" spans="1:35" x14ac:dyDescent="0.2">
      <c r="A2799" s="1"/>
    </row>
    <row r="2800" spans="1:35" x14ac:dyDescent="0.2">
      <c r="A2800" s="1"/>
    </row>
    <row r="2801" spans="1:35" x14ac:dyDescent="0.2">
      <c r="A2801" s="1"/>
    </row>
    <row r="2802" spans="1:35" x14ac:dyDescent="0.2">
      <c r="A2802" s="1"/>
    </row>
    <row r="2803" spans="1:35" x14ac:dyDescent="0.2">
      <c r="A2803" s="1"/>
    </row>
    <row r="2804" spans="1:35" x14ac:dyDescent="0.2">
      <c r="A2804" s="1"/>
    </row>
    <row r="2805" spans="1:35" x14ac:dyDescent="0.2">
      <c r="A2805" s="1"/>
      <c r="K2805" s="2"/>
      <c r="M2805" s="2"/>
      <c r="AG2805" s="2"/>
      <c r="AI2805" s="2"/>
    </row>
    <row r="2806" spans="1:35" x14ac:dyDescent="0.2">
      <c r="A2806" s="1"/>
      <c r="AG2806" s="2"/>
      <c r="AI2806" s="2"/>
    </row>
    <row r="2807" spans="1:35" x14ac:dyDescent="0.2">
      <c r="A2807" s="1"/>
      <c r="AG2807" s="2"/>
      <c r="AI2807" s="2"/>
    </row>
    <row r="2808" spans="1:35" x14ac:dyDescent="0.2">
      <c r="A2808" s="1"/>
    </row>
    <row r="2809" spans="1:35" x14ac:dyDescent="0.2">
      <c r="A2809" s="1"/>
    </row>
    <row r="2810" spans="1:35" x14ac:dyDescent="0.2">
      <c r="A2810" s="1"/>
    </row>
    <row r="2811" spans="1:35" x14ac:dyDescent="0.2">
      <c r="A2811" s="1"/>
    </row>
    <row r="2812" spans="1:35" x14ac:dyDescent="0.2">
      <c r="A2812" s="1"/>
    </row>
    <row r="2813" spans="1:35" x14ac:dyDescent="0.2">
      <c r="A2813" s="1"/>
    </row>
    <row r="2814" spans="1:35" x14ac:dyDescent="0.2">
      <c r="A2814" s="1"/>
    </row>
    <row r="2815" spans="1:35" x14ac:dyDescent="0.2">
      <c r="A2815" s="1"/>
    </row>
    <row r="2816" spans="1:35" x14ac:dyDescent="0.2">
      <c r="A2816" s="1"/>
    </row>
    <row r="2817" spans="1:35" x14ac:dyDescent="0.2">
      <c r="A2817" s="1"/>
    </row>
    <row r="2818" spans="1:35" x14ac:dyDescent="0.2">
      <c r="A2818" s="1"/>
      <c r="K2818" s="2"/>
      <c r="M2818" s="2"/>
      <c r="AG2818" s="2"/>
      <c r="AI2818" s="2"/>
    </row>
    <row r="2819" spans="1:35" x14ac:dyDescent="0.2">
      <c r="A2819" s="1"/>
    </row>
    <row r="2820" spans="1:35" x14ac:dyDescent="0.2">
      <c r="A2820" s="1"/>
    </row>
    <row r="2821" spans="1:35" x14ac:dyDescent="0.2">
      <c r="A2821" s="1"/>
    </row>
    <row r="2822" spans="1:35" x14ac:dyDescent="0.2">
      <c r="A2822" s="1"/>
      <c r="K2822" s="2"/>
      <c r="M2822" s="2"/>
      <c r="AG2822" s="2"/>
      <c r="AI2822" s="2"/>
    </row>
    <row r="2823" spans="1:35" x14ac:dyDescent="0.2">
      <c r="A2823" s="1"/>
    </row>
    <row r="2824" spans="1:35" x14ac:dyDescent="0.2">
      <c r="A2824" s="1"/>
      <c r="K2824" s="2"/>
      <c r="M2824" s="2"/>
      <c r="AG2824" s="2"/>
      <c r="AI2824" s="2"/>
    </row>
    <row r="2825" spans="1:35" x14ac:dyDescent="0.2">
      <c r="A2825" s="1"/>
      <c r="AG2825" s="2"/>
      <c r="AI2825" s="2"/>
    </row>
    <row r="2826" spans="1:35" x14ac:dyDescent="0.2">
      <c r="A2826" s="1"/>
    </row>
    <row r="2827" spans="1:35" x14ac:dyDescent="0.2">
      <c r="A2827" s="1"/>
    </row>
    <row r="2828" spans="1:35" x14ac:dyDescent="0.2">
      <c r="A2828" s="1"/>
    </row>
    <row r="2829" spans="1:35" x14ac:dyDescent="0.2">
      <c r="A2829" s="1"/>
    </row>
    <row r="2830" spans="1:35" x14ac:dyDescent="0.2">
      <c r="A2830" s="1"/>
    </row>
    <row r="2831" spans="1:35" x14ac:dyDescent="0.2">
      <c r="A2831" s="1"/>
    </row>
    <row r="2832" spans="1:35" x14ac:dyDescent="0.2">
      <c r="A2832" s="1"/>
    </row>
    <row r="2833" spans="1:35" x14ac:dyDescent="0.2">
      <c r="A2833" s="1"/>
    </row>
    <row r="2834" spans="1:35" x14ac:dyDescent="0.2">
      <c r="A2834" s="1"/>
    </row>
    <row r="2835" spans="1:35" x14ac:dyDescent="0.2">
      <c r="A2835" s="1"/>
    </row>
    <row r="2836" spans="1:35" x14ac:dyDescent="0.2">
      <c r="A2836" s="1"/>
    </row>
    <row r="2837" spans="1:35" x14ac:dyDescent="0.2">
      <c r="A2837" s="1"/>
    </row>
    <row r="2838" spans="1:35" x14ac:dyDescent="0.2">
      <c r="A2838" s="1"/>
    </row>
    <row r="2839" spans="1:35" x14ac:dyDescent="0.2">
      <c r="A2839" s="1"/>
    </row>
    <row r="2840" spans="1:35" x14ac:dyDescent="0.2">
      <c r="A2840" s="1"/>
    </row>
    <row r="2841" spans="1:35" x14ac:dyDescent="0.2">
      <c r="A2841" s="1"/>
    </row>
    <row r="2842" spans="1:35" x14ac:dyDescent="0.2">
      <c r="A2842" s="1"/>
    </row>
    <row r="2843" spans="1:35" x14ac:dyDescent="0.2">
      <c r="A2843" s="1"/>
    </row>
    <row r="2844" spans="1:35" x14ac:dyDescent="0.2">
      <c r="A2844" s="1"/>
    </row>
    <row r="2845" spans="1:35" x14ac:dyDescent="0.2">
      <c r="A2845" s="1"/>
      <c r="AG2845" s="2"/>
      <c r="AI2845" s="2"/>
    </row>
    <row r="2846" spans="1:35" x14ac:dyDescent="0.2">
      <c r="A2846" s="1"/>
      <c r="AG2846" s="2"/>
      <c r="AI2846" s="2"/>
    </row>
    <row r="2847" spans="1:35" x14ac:dyDescent="0.2">
      <c r="A2847" s="1"/>
      <c r="AG2847" s="2"/>
      <c r="AI2847" s="2"/>
    </row>
    <row r="2848" spans="1:35" x14ac:dyDescent="0.2">
      <c r="A2848" s="1"/>
      <c r="K2848" s="2"/>
      <c r="M2848" s="2"/>
      <c r="AG2848" s="2"/>
      <c r="AI2848" s="2"/>
    </row>
    <row r="2849" spans="1:35" x14ac:dyDescent="0.2">
      <c r="A2849" s="1"/>
    </row>
    <row r="2850" spans="1:35" x14ac:dyDescent="0.2">
      <c r="A2850" s="1"/>
    </row>
    <row r="2851" spans="1:35" x14ac:dyDescent="0.2">
      <c r="A2851" s="1"/>
      <c r="AG2851" s="2"/>
      <c r="AI2851" s="2"/>
    </row>
    <row r="2852" spans="1:35" x14ac:dyDescent="0.2">
      <c r="A2852" s="1"/>
    </row>
    <row r="2853" spans="1:35" x14ac:dyDescent="0.2">
      <c r="A2853" s="1"/>
    </row>
    <row r="2854" spans="1:35" x14ac:dyDescent="0.2">
      <c r="A2854" s="1"/>
      <c r="K2854" s="2"/>
      <c r="M2854" s="2"/>
      <c r="AG2854" s="2"/>
      <c r="AI2854" s="2"/>
    </row>
    <row r="2855" spans="1:35" x14ac:dyDescent="0.2">
      <c r="A2855" s="1"/>
      <c r="AG2855" s="2"/>
      <c r="AI2855" s="2"/>
    </row>
    <row r="2856" spans="1:35" x14ac:dyDescent="0.2">
      <c r="A2856" s="1"/>
    </row>
    <row r="2857" spans="1:35" x14ac:dyDescent="0.2">
      <c r="A2857" s="1"/>
    </row>
    <row r="2858" spans="1:35" x14ac:dyDescent="0.2">
      <c r="A2858" s="1"/>
    </row>
    <row r="2859" spans="1:35" x14ac:dyDescent="0.2">
      <c r="A2859" s="1"/>
    </row>
    <row r="2860" spans="1:35" x14ac:dyDescent="0.2">
      <c r="A2860" s="1"/>
    </row>
    <row r="2861" spans="1:35" x14ac:dyDescent="0.2">
      <c r="A2861" s="1"/>
    </row>
    <row r="2862" spans="1:35" x14ac:dyDescent="0.2">
      <c r="A2862" s="1"/>
    </row>
    <row r="2863" spans="1:35" x14ac:dyDescent="0.2">
      <c r="A2863" s="1"/>
    </row>
    <row r="2864" spans="1:35" x14ac:dyDescent="0.2">
      <c r="A2864" s="1"/>
    </row>
    <row r="2865" spans="1:35" x14ac:dyDescent="0.2">
      <c r="A2865" s="1"/>
    </row>
    <row r="2866" spans="1:35" x14ac:dyDescent="0.2">
      <c r="A2866" s="1"/>
      <c r="AG2866" s="2"/>
      <c r="AI2866" s="2"/>
    </row>
    <row r="2867" spans="1:35" x14ac:dyDescent="0.2">
      <c r="A2867" s="1"/>
    </row>
    <row r="2868" spans="1:35" x14ac:dyDescent="0.2">
      <c r="A2868" s="1"/>
    </row>
    <row r="2869" spans="1:35" x14ac:dyDescent="0.2">
      <c r="A2869" s="1"/>
    </row>
    <row r="2870" spans="1:35" x14ac:dyDescent="0.2">
      <c r="A2870" s="1"/>
    </row>
    <row r="2871" spans="1:35" x14ac:dyDescent="0.2">
      <c r="A2871" s="1"/>
    </row>
    <row r="2872" spans="1:35" x14ac:dyDescent="0.2">
      <c r="A2872" s="1"/>
    </row>
    <row r="2873" spans="1:35" x14ac:dyDescent="0.2">
      <c r="A2873" s="1"/>
    </row>
    <row r="2874" spans="1:35" x14ac:dyDescent="0.2">
      <c r="A2874" s="1"/>
      <c r="AG2874" s="2"/>
      <c r="AI2874" s="2"/>
    </row>
    <row r="2875" spans="1:35" x14ac:dyDescent="0.2">
      <c r="A2875" s="1"/>
    </row>
    <row r="2876" spans="1:35" x14ac:dyDescent="0.2">
      <c r="A2876" s="1"/>
      <c r="K2876" s="2"/>
      <c r="M2876" s="2"/>
      <c r="AG2876" s="2"/>
      <c r="AI2876" s="2"/>
    </row>
    <row r="2877" spans="1:35" x14ac:dyDescent="0.2">
      <c r="A2877" s="1"/>
      <c r="AG2877" s="2"/>
      <c r="AI2877" s="2"/>
    </row>
    <row r="2878" spans="1:35" x14ac:dyDescent="0.2">
      <c r="A2878" s="1"/>
      <c r="K2878" s="2"/>
      <c r="M2878" s="2"/>
      <c r="AF2878" s="2"/>
      <c r="AG2878" s="2"/>
      <c r="AH2878" s="2"/>
      <c r="AI2878" s="2"/>
    </row>
    <row r="2879" spans="1:35" x14ac:dyDescent="0.2">
      <c r="A2879" s="1"/>
    </row>
    <row r="2880" spans="1:35" x14ac:dyDescent="0.2">
      <c r="A2880" s="1"/>
    </row>
    <row r="2881" spans="1:35" x14ac:dyDescent="0.2">
      <c r="A2881" s="1"/>
    </row>
    <row r="2882" spans="1:35" x14ac:dyDescent="0.2">
      <c r="A2882" s="1"/>
      <c r="AG2882" s="2"/>
      <c r="AI2882" s="2"/>
    </row>
    <row r="2883" spans="1:35" x14ac:dyDescent="0.2">
      <c r="A2883" s="1"/>
    </row>
    <row r="2884" spans="1:35" x14ac:dyDescent="0.2">
      <c r="A2884" s="1"/>
    </row>
    <row r="2885" spans="1:35" x14ac:dyDescent="0.2">
      <c r="A2885" s="1"/>
    </row>
    <row r="2886" spans="1:35" x14ac:dyDescent="0.2">
      <c r="A2886" s="1"/>
    </row>
    <row r="2887" spans="1:35" x14ac:dyDescent="0.2">
      <c r="A2887" s="1"/>
    </row>
    <row r="2888" spans="1:35" x14ac:dyDescent="0.2">
      <c r="A2888" s="1"/>
    </row>
    <row r="2889" spans="1:35" x14ac:dyDescent="0.2">
      <c r="A2889" s="1"/>
    </row>
    <row r="2890" spans="1:35" x14ac:dyDescent="0.2">
      <c r="A2890" s="1"/>
    </row>
    <row r="2891" spans="1:35" x14ac:dyDescent="0.2">
      <c r="A2891" s="1"/>
    </row>
    <row r="2892" spans="1:35" x14ac:dyDescent="0.2">
      <c r="A2892" s="1"/>
      <c r="K2892" s="2"/>
      <c r="M2892" s="2"/>
      <c r="AG2892" s="2"/>
      <c r="AI2892" s="2"/>
    </row>
    <row r="2893" spans="1:35" x14ac:dyDescent="0.2">
      <c r="A2893" s="1"/>
    </row>
    <row r="2894" spans="1:35" x14ac:dyDescent="0.2">
      <c r="A2894" s="1"/>
    </row>
    <row r="2895" spans="1:35" x14ac:dyDescent="0.2">
      <c r="A2895" s="1"/>
    </row>
    <row r="2896" spans="1:35" x14ac:dyDescent="0.2">
      <c r="A2896" s="1"/>
    </row>
    <row r="2897" spans="1:35" x14ac:dyDescent="0.2">
      <c r="A2897" s="1"/>
    </row>
    <row r="2898" spans="1:35" x14ac:dyDescent="0.2">
      <c r="A2898" s="1"/>
    </row>
    <row r="2899" spans="1:35" x14ac:dyDescent="0.2">
      <c r="A2899" s="1"/>
    </row>
    <row r="2900" spans="1:35" x14ac:dyDescent="0.2">
      <c r="A2900" s="1"/>
    </row>
    <row r="2901" spans="1:35" x14ac:dyDescent="0.2">
      <c r="A2901" s="1"/>
    </row>
    <row r="2902" spans="1:35" x14ac:dyDescent="0.2">
      <c r="A2902" s="1"/>
    </row>
    <row r="2903" spans="1:35" x14ac:dyDescent="0.2">
      <c r="A2903" s="1"/>
    </row>
    <row r="2904" spans="1:35" x14ac:dyDescent="0.2">
      <c r="A2904" s="1"/>
    </row>
    <row r="2905" spans="1:35" x14ac:dyDescent="0.2">
      <c r="A2905" s="1"/>
    </row>
    <row r="2906" spans="1:35" x14ac:dyDescent="0.2">
      <c r="A2906" s="1"/>
      <c r="AG2906" s="2"/>
      <c r="AI2906" s="2"/>
    </row>
    <row r="2907" spans="1:35" x14ac:dyDescent="0.2">
      <c r="A2907" s="1"/>
    </row>
    <row r="2908" spans="1:35" x14ac:dyDescent="0.2">
      <c r="A2908" s="1"/>
    </row>
    <row r="2909" spans="1:35" x14ac:dyDescent="0.2">
      <c r="A2909" s="1"/>
    </row>
    <row r="2910" spans="1:35" x14ac:dyDescent="0.2">
      <c r="A2910" s="1"/>
    </row>
    <row r="2911" spans="1:35" x14ac:dyDescent="0.2">
      <c r="A2911" s="1"/>
    </row>
    <row r="2912" spans="1:35" x14ac:dyDescent="0.2">
      <c r="A2912" s="1"/>
    </row>
    <row r="2913" spans="1:35" x14ac:dyDescent="0.2">
      <c r="A2913" s="1"/>
    </row>
    <row r="2914" spans="1:35" x14ac:dyDescent="0.2">
      <c r="A2914" s="1"/>
    </row>
    <row r="2915" spans="1:35" x14ac:dyDescent="0.2">
      <c r="A2915" s="1"/>
    </row>
    <row r="2916" spans="1:35" x14ac:dyDescent="0.2">
      <c r="A2916" s="1"/>
    </row>
    <row r="2917" spans="1:35" x14ac:dyDescent="0.2">
      <c r="A2917" s="1"/>
    </row>
    <row r="2918" spans="1:35" x14ac:dyDescent="0.2">
      <c r="A2918" s="1"/>
      <c r="AG2918" s="2"/>
      <c r="AI2918" s="2"/>
    </row>
    <row r="2919" spans="1:35" x14ac:dyDescent="0.2">
      <c r="A2919" s="1"/>
    </row>
    <row r="2920" spans="1:35" x14ac:dyDescent="0.2">
      <c r="A2920" s="1"/>
    </row>
    <row r="2921" spans="1:35" x14ac:dyDescent="0.2">
      <c r="A2921" s="1"/>
    </row>
    <row r="2922" spans="1:35" x14ac:dyDescent="0.2">
      <c r="A2922" s="1"/>
    </row>
    <row r="2923" spans="1:35" x14ac:dyDescent="0.2">
      <c r="A2923" s="1"/>
    </row>
    <row r="2924" spans="1:35" x14ac:dyDescent="0.2">
      <c r="A2924" s="1"/>
    </row>
    <row r="2925" spans="1:35" x14ac:dyDescent="0.2">
      <c r="A2925" s="1"/>
    </row>
    <row r="2926" spans="1:35" x14ac:dyDescent="0.2">
      <c r="A2926" s="1"/>
    </row>
    <row r="2927" spans="1:35" x14ac:dyDescent="0.2">
      <c r="A2927" s="1"/>
      <c r="K2927" s="2"/>
      <c r="M2927" s="2"/>
      <c r="AG2927" s="2"/>
      <c r="AI2927" s="2"/>
    </row>
    <row r="2928" spans="1:35" x14ac:dyDescent="0.2">
      <c r="A2928" s="1"/>
      <c r="K2928" s="2"/>
      <c r="M2928" s="2"/>
      <c r="AG2928" s="2"/>
      <c r="AI2928" s="2"/>
    </row>
    <row r="2929" spans="1:35" x14ac:dyDescent="0.2">
      <c r="A2929" s="1"/>
      <c r="AG2929" s="2"/>
      <c r="AI2929" s="2"/>
    </row>
    <row r="2930" spans="1:35" x14ac:dyDescent="0.2">
      <c r="A2930" s="1"/>
      <c r="AG2930" s="2"/>
      <c r="AI2930" s="2"/>
    </row>
    <row r="2931" spans="1:35" x14ac:dyDescent="0.2">
      <c r="A2931" s="1"/>
      <c r="K2931" s="2"/>
      <c r="M2931" s="2"/>
      <c r="AG2931" s="2"/>
      <c r="AI2931" s="2"/>
    </row>
    <row r="2932" spans="1:35" x14ac:dyDescent="0.2">
      <c r="A2932" s="1"/>
    </row>
    <row r="2933" spans="1:35" x14ac:dyDescent="0.2">
      <c r="A2933" s="1"/>
      <c r="AG2933" s="2"/>
      <c r="AI2933" s="2"/>
    </row>
    <row r="2934" spans="1:35" x14ac:dyDescent="0.2">
      <c r="A2934" s="1"/>
      <c r="AG2934" s="2"/>
      <c r="AI2934" s="2"/>
    </row>
    <row r="2935" spans="1:35" x14ac:dyDescent="0.2">
      <c r="A2935" s="1"/>
      <c r="K2935" s="2"/>
      <c r="M2935" s="2"/>
      <c r="AG2935" s="2"/>
      <c r="AI2935" s="2"/>
    </row>
    <row r="2936" spans="1:35" x14ac:dyDescent="0.2">
      <c r="A2936" s="1"/>
      <c r="K2936" s="2"/>
      <c r="M2936" s="2"/>
      <c r="AG2936" s="2"/>
      <c r="AI2936" s="2"/>
    </row>
    <row r="2937" spans="1:35" x14ac:dyDescent="0.2">
      <c r="A2937" s="1"/>
      <c r="AG2937" s="2"/>
      <c r="AI2937" s="2"/>
    </row>
    <row r="2938" spans="1:35" x14ac:dyDescent="0.2">
      <c r="A2938" s="1"/>
    </row>
    <row r="2939" spans="1:35" x14ac:dyDescent="0.2">
      <c r="A2939" s="1"/>
    </row>
    <row r="2940" spans="1:35" x14ac:dyDescent="0.2">
      <c r="A2940" s="1"/>
    </row>
    <row r="2941" spans="1:35" x14ac:dyDescent="0.2">
      <c r="A2941" s="1"/>
    </row>
    <row r="2942" spans="1:35" x14ac:dyDescent="0.2">
      <c r="A2942" s="1"/>
      <c r="AG2942" s="2"/>
      <c r="AI2942" s="2"/>
    </row>
    <row r="2943" spans="1:35" x14ac:dyDescent="0.2">
      <c r="A2943" s="1"/>
    </row>
    <row r="2944" spans="1:35" x14ac:dyDescent="0.2">
      <c r="A2944" s="1"/>
    </row>
    <row r="2945" spans="1:35" x14ac:dyDescent="0.2">
      <c r="A2945" s="1"/>
    </row>
    <row r="2946" spans="1:35" x14ac:dyDescent="0.2">
      <c r="A2946" s="1"/>
    </row>
    <row r="2947" spans="1:35" x14ac:dyDescent="0.2">
      <c r="A2947" s="1"/>
    </row>
    <row r="2948" spans="1:35" x14ac:dyDescent="0.2">
      <c r="A2948" s="1"/>
      <c r="K2948" s="2"/>
      <c r="M2948" s="2"/>
      <c r="AG2948" s="2"/>
      <c r="AI2948" s="2"/>
    </row>
    <row r="2949" spans="1:35" x14ac:dyDescent="0.2">
      <c r="A2949" s="1"/>
    </row>
    <row r="2950" spans="1:35" x14ac:dyDescent="0.2">
      <c r="A2950" s="1"/>
    </row>
    <row r="2951" spans="1:35" x14ac:dyDescent="0.2">
      <c r="A2951" s="1"/>
    </row>
    <row r="2952" spans="1:35" x14ac:dyDescent="0.2">
      <c r="A2952" s="1"/>
    </row>
    <row r="2953" spans="1:35" x14ac:dyDescent="0.2">
      <c r="A2953" s="1"/>
    </row>
    <row r="2954" spans="1:35" x14ac:dyDescent="0.2">
      <c r="A2954" s="1"/>
    </row>
    <row r="2955" spans="1:35" x14ac:dyDescent="0.2">
      <c r="A2955" s="1"/>
    </row>
    <row r="2956" spans="1:35" x14ac:dyDescent="0.2">
      <c r="A2956" s="1"/>
    </row>
    <row r="2957" spans="1:35" x14ac:dyDescent="0.2">
      <c r="A2957" s="1"/>
    </row>
    <row r="2958" spans="1:35" x14ac:dyDescent="0.2">
      <c r="A2958" s="1"/>
    </row>
    <row r="2959" spans="1:35" x14ac:dyDescent="0.2">
      <c r="A2959" s="1"/>
    </row>
    <row r="2960" spans="1:35" x14ac:dyDescent="0.2">
      <c r="A2960" s="1"/>
    </row>
    <row r="2961" spans="1:35" x14ac:dyDescent="0.2">
      <c r="A2961" s="1"/>
    </row>
    <row r="2962" spans="1:35" x14ac:dyDescent="0.2">
      <c r="A2962" s="1"/>
    </row>
    <row r="2963" spans="1:35" x14ac:dyDescent="0.2">
      <c r="A2963" s="1"/>
    </row>
    <row r="2964" spans="1:35" x14ac:dyDescent="0.2">
      <c r="A2964" s="1"/>
      <c r="AG2964" s="2"/>
      <c r="AI2964" s="2"/>
    </row>
    <row r="2965" spans="1:35" x14ac:dyDescent="0.2">
      <c r="A2965" s="1"/>
      <c r="AG2965" s="2"/>
      <c r="AI2965" s="2"/>
    </row>
    <row r="2966" spans="1:35" x14ac:dyDescent="0.2">
      <c r="A2966" s="1"/>
    </row>
    <row r="2967" spans="1:35" x14ac:dyDescent="0.2">
      <c r="A2967" s="1"/>
    </row>
    <row r="2968" spans="1:35" x14ac:dyDescent="0.2">
      <c r="A2968" s="1"/>
    </row>
    <row r="2969" spans="1:35" x14ac:dyDescent="0.2">
      <c r="A2969" s="1"/>
    </row>
    <row r="2970" spans="1:35" x14ac:dyDescent="0.2">
      <c r="A2970" s="1"/>
    </row>
    <row r="2971" spans="1:35" x14ac:dyDescent="0.2">
      <c r="A2971" s="1"/>
    </row>
    <row r="2972" spans="1:35" x14ac:dyDescent="0.2">
      <c r="A2972" s="1"/>
    </row>
    <row r="2973" spans="1:35" x14ac:dyDescent="0.2">
      <c r="A2973" s="1"/>
    </row>
    <row r="2974" spans="1:35" x14ac:dyDescent="0.2">
      <c r="A2974" s="1"/>
    </row>
    <row r="2975" spans="1:35" x14ac:dyDescent="0.2">
      <c r="A2975" s="1"/>
    </row>
    <row r="2976" spans="1:35" x14ac:dyDescent="0.2">
      <c r="A2976" s="1"/>
    </row>
    <row r="2977" spans="1:1" x14ac:dyDescent="0.2">
      <c r="A2977" s="1"/>
    </row>
    <row r="2978" spans="1:1" x14ac:dyDescent="0.2">
      <c r="A2978" s="1"/>
    </row>
    <row r="2979" spans="1:1" x14ac:dyDescent="0.2">
      <c r="A2979" s="1"/>
    </row>
    <row r="2980" spans="1:1" x14ac:dyDescent="0.2">
      <c r="A2980" s="1"/>
    </row>
    <row r="2981" spans="1:1" x14ac:dyDescent="0.2">
      <c r="A2981" s="1"/>
    </row>
    <row r="2982" spans="1:1" x14ac:dyDescent="0.2">
      <c r="A2982" s="1"/>
    </row>
    <row r="2983" spans="1:1" x14ac:dyDescent="0.2">
      <c r="A2983" s="1"/>
    </row>
    <row r="2984" spans="1:1" x14ac:dyDescent="0.2">
      <c r="A2984" s="1"/>
    </row>
    <row r="2985" spans="1:1" x14ac:dyDescent="0.2">
      <c r="A2985" s="1"/>
    </row>
    <row r="2986" spans="1:1" x14ac:dyDescent="0.2">
      <c r="A2986" s="1"/>
    </row>
  </sheetData>
  <mergeCells count="9">
    <mergeCell ref="AG1:AI1"/>
    <mergeCell ref="AJ1:AK1"/>
    <mergeCell ref="A1:D1"/>
    <mergeCell ref="E1:K1"/>
    <mergeCell ref="L1:Q1"/>
    <mergeCell ref="R1:U1"/>
    <mergeCell ref="W1:X1"/>
    <mergeCell ref="Y1:Z1"/>
    <mergeCell ref="AA1:AF1"/>
  </mergeCells>
  <pageMargins left="0.7" right="0.7" top="0.75" bottom="0.75" header="0.3" footer="0.3"/>
  <pageSetup orientation="portrait" verticalDpi="597"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J71"/>
  <sheetViews>
    <sheetView zoomScale="75" zoomScaleNormal="75" workbookViewId="0">
      <selection sqref="A1:EH1"/>
    </sheetView>
  </sheetViews>
  <sheetFormatPr defaultColWidth="9.140625" defaultRowHeight="12.75" x14ac:dyDescent="0.2"/>
  <cols>
    <col min="1" max="1" width="23.140625" style="15" customWidth="1"/>
    <col min="2" max="2" width="18.7109375" style="21" customWidth="1"/>
    <col min="3" max="3" width="37.5703125" style="21" customWidth="1"/>
    <col min="4" max="4" width="80.140625" style="15" customWidth="1"/>
    <col min="5" max="5" width="55.7109375" style="15" bestFit="1" customWidth="1"/>
    <col min="6" max="6" width="16.85546875" style="21" bestFit="1" customWidth="1"/>
    <col min="7" max="10" width="7.5703125" style="15" bestFit="1" customWidth="1"/>
    <col min="11" max="16384" width="9.140625" style="15"/>
  </cols>
  <sheetData>
    <row r="1" spans="1:10" ht="33.950000000000003" customHeight="1" x14ac:dyDescent="0.2">
      <c r="A1" s="228"/>
      <c r="B1" s="229"/>
      <c r="C1" s="229"/>
      <c r="D1" s="229"/>
      <c r="E1" s="229"/>
      <c r="F1" s="229"/>
      <c r="G1" s="230"/>
      <c r="H1" s="230"/>
      <c r="I1" s="230"/>
      <c r="J1" s="230"/>
    </row>
    <row r="2" spans="1:10" ht="37.5" x14ac:dyDescent="0.2">
      <c r="A2" s="35" t="s">
        <v>107</v>
      </c>
      <c r="B2" s="35" t="s">
        <v>3</v>
      </c>
      <c r="C2" s="35" t="s">
        <v>160</v>
      </c>
      <c r="D2" s="35" t="s">
        <v>4</v>
      </c>
      <c r="E2" s="35" t="s">
        <v>5</v>
      </c>
      <c r="F2" s="109" t="s">
        <v>312</v>
      </c>
      <c r="G2" s="109" t="s">
        <v>313</v>
      </c>
      <c r="H2" s="109" t="s">
        <v>314</v>
      </c>
      <c r="I2" s="109" t="s">
        <v>315</v>
      </c>
      <c r="J2" s="109" t="s">
        <v>316</v>
      </c>
    </row>
    <row r="3" spans="1:10" s="16" customFormat="1" ht="25.5" customHeight="1" x14ac:dyDescent="0.4">
      <c r="A3" s="231" t="s">
        <v>6</v>
      </c>
      <c r="B3" s="231"/>
      <c r="C3" s="231"/>
      <c r="D3" s="231"/>
      <c r="E3" s="231"/>
      <c r="F3" s="231"/>
      <c r="G3" s="230"/>
      <c r="H3" s="230"/>
      <c r="I3" s="230"/>
      <c r="J3" s="230"/>
    </row>
    <row r="4" spans="1:10" ht="261" customHeight="1" x14ac:dyDescent="0.2">
      <c r="A4" s="241" t="s">
        <v>108</v>
      </c>
      <c r="B4" s="31" t="s">
        <v>9</v>
      </c>
      <c r="C4" s="31" t="s">
        <v>236</v>
      </c>
      <c r="D4" s="32" t="s">
        <v>300</v>
      </c>
      <c r="E4" s="29" t="s">
        <v>10</v>
      </c>
      <c r="F4" s="31" t="s">
        <v>331</v>
      </c>
      <c r="G4" s="95" t="s">
        <v>331</v>
      </c>
      <c r="H4" s="95" t="s">
        <v>331</v>
      </c>
      <c r="I4" s="95" t="s">
        <v>331</v>
      </c>
      <c r="J4" s="95" t="s">
        <v>330</v>
      </c>
    </row>
    <row r="5" spans="1:10" ht="245.25" customHeight="1" x14ac:dyDescent="0.2">
      <c r="A5" s="241"/>
      <c r="B5" s="22" t="s">
        <v>11</v>
      </c>
      <c r="C5" s="22" t="s">
        <v>237</v>
      </c>
      <c r="D5" s="23" t="s">
        <v>301</v>
      </c>
      <c r="E5" s="97" t="s">
        <v>90</v>
      </c>
      <c r="F5" s="22" t="s">
        <v>331</v>
      </c>
      <c r="G5" s="96" t="s">
        <v>331</v>
      </c>
      <c r="H5" s="96" t="s">
        <v>331</v>
      </c>
      <c r="I5" s="96" t="s">
        <v>331</v>
      </c>
      <c r="J5" s="96" t="s">
        <v>330</v>
      </c>
    </row>
    <row r="6" spans="1:10" ht="122.25" customHeight="1" x14ac:dyDescent="0.2">
      <c r="A6" s="241"/>
      <c r="B6" s="22" t="s">
        <v>12</v>
      </c>
      <c r="C6" s="22" t="s">
        <v>194</v>
      </c>
      <c r="D6" s="97" t="s">
        <v>169</v>
      </c>
      <c r="E6" s="97" t="s">
        <v>52</v>
      </c>
      <c r="F6" s="24" t="s">
        <v>8</v>
      </c>
      <c r="G6" s="96" t="s">
        <v>8</v>
      </c>
      <c r="H6" s="96" t="s">
        <v>8</v>
      </c>
      <c r="I6" s="96" t="s">
        <v>8</v>
      </c>
      <c r="J6" s="96" t="s">
        <v>8</v>
      </c>
    </row>
    <row r="7" spans="1:10" ht="132.75" customHeight="1" x14ac:dyDescent="0.2">
      <c r="A7" s="241"/>
      <c r="B7" s="22" t="s">
        <v>13</v>
      </c>
      <c r="C7" s="22" t="s">
        <v>193</v>
      </c>
      <c r="D7" s="97" t="s">
        <v>170</v>
      </c>
      <c r="E7" s="97" t="s">
        <v>53</v>
      </c>
      <c r="F7" s="24" t="s">
        <v>8</v>
      </c>
      <c r="G7" s="96" t="s">
        <v>8</v>
      </c>
      <c r="H7" s="96" t="s">
        <v>8</v>
      </c>
      <c r="I7" s="96" t="s">
        <v>8</v>
      </c>
      <c r="J7" s="96" t="s">
        <v>8</v>
      </c>
    </row>
    <row r="8" spans="1:10" ht="95.25" customHeight="1" thickBot="1" x14ac:dyDescent="0.25">
      <c r="A8" s="241"/>
      <c r="B8" s="110" t="s">
        <v>14</v>
      </c>
      <c r="C8" s="110" t="s">
        <v>195</v>
      </c>
      <c r="D8" s="111" t="s">
        <v>54</v>
      </c>
      <c r="E8" s="112" t="s">
        <v>55</v>
      </c>
      <c r="F8" s="113" t="s">
        <v>8</v>
      </c>
      <c r="G8" s="114" t="s">
        <v>8</v>
      </c>
      <c r="H8" s="114" t="s">
        <v>8</v>
      </c>
      <c r="I8" s="114" t="s">
        <v>8</v>
      </c>
      <c r="J8" s="114" t="s">
        <v>8</v>
      </c>
    </row>
    <row r="9" spans="1:10" ht="159.75" customHeight="1" x14ac:dyDescent="0.2">
      <c r="A9" s="242" t="s">
        <v>109</v>
      </c>
      <c r="B9" s="115" t="s">
        <v>16</v>
      </c>
      <c r="C9" s="115" t="s">
        <v>196</v>
      </c>
      <c r="D9" s="116" t="s">
        <v>56</v>
      </c>
      <c r="E9" s="116" t="s">
        <v>57</v>
      </c>
      <c r="F9" s="117" t="s">
        <v>8</v>
      </c>
      <c r="G9" s="118" t="s">
        <v>8</v>
      </c>
      <c r="H9" s="118" t="s">
        <v>8</v>
      </c>
      <c r="I9" s="118" t="s">
        <v>8</v>
      </c>
      <c r="J9" s="118" t="s">
        <v>8</v>
      </c>
    </row>
    <row r="10" spans="1:10" ht="254.25" customHeight="1" x14ac:dyDescent="0.2">
      <c r="A10" s="243"/>
      <c r="B10" s="8" t="s">
        <v>17</v>
      </c>
      <c r="C10" s="8" t="s">
        <v>197</v>
      </c>
      <c r="D10" s="99" t="s">
        <v>58</v>
      </c>
      <c r="E10" s="99" t="s">
        <v>59</v>
      </c>
      <c r="F10" s="7" t="s">
        <v>8</v>
      </c>
      <c r="G10" s="96" t="s">
        <v>8</v>
      </c>
      <c r="H10" s="96" t="s">
        <v>8</v>
      </c>
      <c r="I10" s="96" t="s">
        <v>8</v>
      </c>
      <c r="J10" s="96" t="s">
        <v>8</v>
      </c>
    </row>
    <row r="11" spans="1:10" ht="184.5" customHeight="1" x14ac:dyDescent="0.2">
      <c r="A11" s="243"/>
      <c r="B11" s="8" t="s">
        <v>18</v>
      </c>
      <c r="C11" s="8" t="s">
        <v>198</v>
      </c>
      <c r="D11" s="99" t="s">
        <v>60</v>
      </c>
      <c r="E11" s="99" t="s">
        <v>61</v>
      </c>
      <c r="F11" s="7" t="s">
        <v>8</v>
      </c>
      <c r="G11" s="96" t="s">
        <v>8</v>
      </c>
      <c r="H11" s="96" t="s">
        <v>8</v>
      </c>
      <c r="I11" s="96" t="s">
        <v>8</v>
      </c>
      <c r="J11" s="96" t="s">
        <v>8</v>
      </c>
    </row>
    <row r="12" spans="1:10" ht="195" customHeight="1" x14ac:dyDescent="0.2">
      <c r="A12" s="243"/>
      <c r="B12" s="8" t="s">
        <v>19</v>
      </c>
      <c r="C12" s="8" t="s">
        <v>238</v>
      </c>
      <c r="D12" s="99" t="s">
        <v>62</v>
      </c>
      <c r="E12" s="99" t="s">
        <v>63</v>
      </c>
      <c r="F12" s="7" t="s">
        <v>8</v>
      </c>
      <c r="G12" s="96" t="s">
        <v>8</v>
      </c>
      <c r="H12" s="96" t="s">
        <v>8</v>
      </c>
      <c r="I12" s="96" t="s">
        <v>8</v>
      </c>
      <c r="J12" s="96" t="s">
        <v>8</v>
      </c>
    </row>
    <row r="13" spans="1:10" ht="65.25" customHeight="1" x14ac:dyDescent="0.2">
      <c r="A13" s="243"/>
      <c r="B13" s="8" t="s">
        <v>20</v>
      </c>
      <c r="C13" s="8" t="s">
        <v>200</v>
      </c>
      <c r="D13" s="17" t="s">
        <v>64</v>
      </c>
      <c r="E13" s="99" t="s">
        <v>65</v>
      </c>
      <c r="F13" s="7" t="s">
        <v>8</v>
      </c>
      <c r="G13" s="96" t="s">
        <v>8</v>
      </c>
      <c r="H13" s="96" t="s">
        <v>8</v>
      </c>
      <c r="I13" s="96" t="s">
        <v>8</v>
      </c>
      <c r="J13" s="96" t="s">
        <v>8</v>
      </c>
    </row>
    <row r="14" spans="1:10" ht="84" customHeight="1" thickBot="1" x14ac:dyDescent="0.25">
      <c r="A14" s="243"/>
      <c r="B14" s="18" t="s">
        <v>21</v>
      </c>
      <c r="C14" s="18" t="s">
        <v>239</v>
      </c>
      <c r="D14" s="119" t="s">
        <v>66</v>
      </c>
      <c r="E14" s="119" t="s">
        <v>67</v>
      </c>
      <c r="F14" s="18" t="s">
        <v>8</v>
      </c>
      <c r="G14" s="114" t="s">
        <v>8</v>
      </c>
      <c r="H14" s="114" t="s">
        <v>8</v>
      </c>
      <c r="I14" s="114" t="s">
        <v>8</v>
      </c>
      <c r="J14" s="114" t="s">
        <v>8</v>
      </c>
    </row>
    <row r="15" spans="1:10" ht="164.25" customHeight="1" x14ac:dyDescent="0.2">
      <c r="A15" s="244" t="s">
        <v>110</v>
      </c>
      <c r="B15" s="120" t="s">
        <v>23</v>
      </c>
      <c r="C15" s="120" t="s">
        <v>202</v>
      </c>
      <c r="D15" s="121" t="s">
        <v>171</v>
      </c>
      <c r="E15" s="122" t="s">
        <v>68</v>
      </c>
      <c r="F15" s="120" t="s">
        <v>8</v>
      </c>
      <c r="G15" s="118" t="s">
        <v>8</v>
      </c>
      <c r="H15" s="118" t="s">
        <v>8</v>
      </c>
      <c r="I15" s="118" t="s">
        <v>8</v>
      </c>
      <c r="J15" s="118" t="s">
        <v>8</v>
      </c>
    </row>
    <row r="16" spans="1:10" ht="153.75" customHeight="1" x14ac:dyDescent="0.2">
      <c r="A16" s="232"/>
      <c r="B16" s="40" t="s">
        <v>168</v>
      </c>
      <c r="C16" s="40" t="s">
        <v>203</v>
      </c>
      <c r="D16" s="97" t="s">
        <v>69</v>
      </c>
      <c r="E16" s="97" t="s">
        <v>70</v>
      </c>
      <c r="F16" s="24" t="s">
        <v>8</v>
      </c>
      <c r="G16" s="96" t="s">
        <v>8</v>
      </c>
      <c r="H16" s="96"/>
      <c r="I16" s="96" t="s">
        <v>8</v>
      </c>
      <c r="J16" s="96" t="s">
        <v>8</v>
      </c>
    </row>
    <row r="17" spans="1:10" ht="170.25" customHeight="1" x14ac:dyDescent="0.2">
      <c r="A17" s="232"/>
      <c r="B17" s="24" t="s">
        <v>24</v>
      </c>
      <c r="C17" s="24" t="s">
        <v>204</v>
      </c>
      <c r="D17" s="97" t="s">
        <v>92</v>
      </c>
      <c r="E17" s="97" t="s">
        <v>91</v>
      </c>
      <c r="F17" s="24" t="s">
        <v>8</v>
      </c>
      <c r="G17" s="96" t="s">
        <v>8</v>
      </c>
      <c r="H17" s="96" t="s">
        <v>8</v>
      </c>
      <c r="I17" s="96" t="s">
        <v>8</v>
      </c>
      <c r="J17" s="96" t="s">
        <v>8</v>
      </c>
    </row>
    <row r="18" spans="1:10" ht="72.75" customHeight="1" thickBot="1" x14ac:dyDescent="0.25">
      <c r="A18" s="233"/>
      <c r="B18" s="26" t="s">
        <v>25</v>
      </c>
      <c r="C18" s="26" t="s">
        <v>205</v>
      </c>
      <c r="D18" s="98" t="s">
        <v>71</v>
      </c>
      <c r="E18" s="98" t="s">
        <v>72</v>
      </c>
      <c r="F18" s="26" t="s">
        <v>8</v>
      </c>
      <c r="G18" s="123" t="s">
        <v>8</v>
      </c>
      <c r="H18" s="123" t="s">
        <v>8</v>
      </c>
      <c r="I18" s="123" t="s">
        <v>8</v>
      </c>
      <c r="J18" s="123" t="s">
        <v>8</v>
      </c>
    </row>
    <row r="19" spans="1:10" ht="150.75" customHeight="1" thickBot="1" x14ac:dyDescent="0.25">
      <c r="A19" s="124" t="s">
        <v>111</v>
      </c>
      <c r="B19" s="125" t="s">
        <v>27</v>
      </c>
      <c r="C19" s="125" t="s">
        <v>206</v>
      </c>
      <c r="D19" s="126" t="s">
        <v>73</v>
      </c>
      <c r="E19" s="126" t="s">
        <v>74</v>
      </c>
      <c r="F19" s="127" t="s">
        <v>8</v>
      </c>
      <c r="G19" s="128" t="s">
        <v>8</v>
      </c>
      <c r="H19" s="128" t="s">
        <v>8</v>
      </c>
      <c r="I19" s="128" t="s">
        <v>8</v>
      </c>
      <c r="J19" s="128" t="s">
        <v>8</v>
      </c>
    </row>
    <row r="20" spans="1:10" ht="69" customHeight="1" x14ac:dyDescent="0.2">
      <c r="A20" s="245" t="s">
        <v>112</v>
      </c>
      <c r="B20" s="120" t="s">
        <v>29</v>
      </c>
      <c r="C20" s="120" t="s">
        <v>207</v>
      </c>
      <c r="D20" s="129" t="s">
        <v>172</v>
      </c>
      <c r="E20" s="129" t="s">
        <v>30</v>
      </c>
      <c r="F20" s="120"/>
      <c r="G20" s="118" t="s">
        <v>8</v>
      </c>
      <c r="H20" s="118" t="s">
        <v>8</v>
      </c>
      <c r="I20" s="118" t="s">
        <v>8</v>
      </c>
      <c r="J20" s="118" t="s">
        <v>8</v>
      </c>
    </row>
    <row r="21" spans="1:10" ht="54" customHeight="1" thickBot="1" x14ac:dyDescent="0.25">
      <c r="A21" s="246"/>
      <c r="B21" s="26" t="s">
        <v>31</v>
      </c>
      <c r="C21" s="26" t="s">
        <v>208</v>
      </c>
      <c r="D21" s="30" t="s">
        <v>93</v>
      </c>
      <c r="E21" s="30" t="s">
        <v>30</v>
      </c>
      <c r="F21" s="26"/>
      <c r="G21" s="123" t="s">
        <v>8</v>
      </c>
      <c r="H21" s="123" t="s">
        <v>8</v>
      </c>
      <c r="I21" s="123" t="s">
        <v>8</v>
      </c>
      <c r="J21" s="123" t="s">
        <v>8</v>
      </c>
    </row>
    <row r="22" spans="1:10" ht="102" x14ac:dyDescent="0.2">
      <c r="A22" s="247" t="s">
        <v>113</v>
      </c>
      <c r="B22" s="115" t="s">
        <v>33</v>
      </c>
      <c r="C22" s="115" t="s">
        <v>209</v>
      </c>
      <c r="D22" s="130" t="s">
        <v>94</v>
      </c>
      <c r="E22" s="130" t="s">
        <v>174</v>
      </c>
      <c r="F22" s="117" t="s">
        <v>8</v>
      </c>
      <c r="G22" s="118"/>
      <c r="H22" s="118"/>
      <c r="I22" s="118"/>
      <c r="J22" s="118"/>
    </row>
    <row r="23" spans="1:10" ht="83.25" customHeight="1" x14ac:dyDescent="0.2">
      <c r="A23" s="248"/>
      <c r="B23" s="19" t="s">
        <v>34</v>
      </c>
      <c r="C23" s="19" t="s">
        <v>210</v>
      </c>
      <c r="D23" s="144" t="s">
        <v>95</v>
      </c>
      <c r="E23" s="144" t="s">
        <v>173</v>
      </c>
      <c r="F23" s="18" t="s">
        <v>8</v>
      </c>
      <c r="G23" s="114"/>
      <c r="H23" s="114"/>
      <c r="I23" s="114"/>
      <c r="J23" s="114"/>
    </row>
    <row r="24" spans="1:10" ht="29.25" customHeight="1" x14ac:dyDescent="0.2">
      <c r="A24" s="252" t="s">
        <v>35</v>
      </c>
      <c r="B24" s="252"/>
      <c r="C24" s="252"/>
      <c r="D24" s="252"/>
      <c r="E24" s="252"/>
      <c r="F24" s="252"/>
      <c r="G24" s="253"/>
      <c r="H24" s="253"/>
      <c r="I24" s="253"/>
      <c r="J24" s="253"/>
    </row>
    <row r="25" spans="1:10" ht="347.25" customHeight="1" x14ac:dyDescent="0.2">
      <c r="A25" s="232" t="s">
        <v>114</v>
      </c>
      <c r="B25" s="31" t="s">
        <v>36</v>
      </c>
      <c r="C25" s="31" t="s">
        <v>240</v>
      </c>
      <c r="D25" s="145" t="s">
        <v>309</v>
      </c>
      <c r="E25" s="145" t="s">
        <v>75</v>
      </c>
      <c r="F25" s="146" t="s">
        <v>308</v>
      </c>
      <c r="G25" s="95" t="s">
        <v>308</v>
      </c>
      <c r="H25" s="95" t="s">
        <v>308</v>
      </c>
      <c r="I25" s="95" t="s">
        <v>308</v>
      </c>
      <c r="J25" s="95" t="s">
        <v>96</v>
      </c>
    </row>
    <row r="26" spans="1:10" ht="346.5" customHeight="1" x14ac:dyDescent="0.2">
      <c r="A26" s="232"/>
      <c r="B26" s="22" t="s">
        <v>37</v>
      </c>
      <c r="C26" s="22" t="s">
        <v>241</v>
      </c>
      <c r="D26" s="97" t="s">
        <v>310</v>
      </c>
      <c r="E26" s="97" t="s">
        <v>76</v>
      </c>
      <c r="F26" s="24" t="s">
        <v>308</v>
      </c>
      <c r="G26" s="96" t="s">
        <v>308</v>
      </c>
      <c r="H26" s="96" t="s">
        <v>308</v>
      </c>
      <c r="I26" s="96" t="s">
        <v>308</v>
      </c>
      <c r="J26" s="96" t="s">
        <v>96</v>
      </c>
    </row>
    <row r="27" spans="1:10" ht="155.25" customHeight="1" x14ac:dyDescent="0.2">
      <c r="A27" s="232"/>
      <c r="B27" s="22" t="s">
        <v>38</v>
      </c>
      <c r="C27" s="22" t="s">
        <v>213</v>
      </c>
      <c r="D27" s="97" t="s">
        <v>77</v>
      </c>
      <c r="E27" s="97" t="s">
        <v>78</v>
      </c>
      <c r="F27" s="24"/>
      <c r="G27" s="96"/>
      <c r="H27" s="96"/>
      <c r="I27" s="96"/>
      <c r="J27" s="96" t="s">
        <v>8</v>
      </c>
    </row>
    <row r="28" spans="1:10" ht="227.25" customHeight="1" thickBot="1" x14ac:dyDescent="0.25">
      <c r="A28" s="233"/>
      <c r="B28" s="25" t="s">
        <v>39</v>
      </c>
      <c r="C28" s="25" t="s">
        <v>214</v>
      </c>
      <c r="D28" s="98" t="s">
        <v>79</v>
      </c>
      <c r="E28" s="98" t="s">
        <v>80</v>
      </c>
      <c r="F28" s="26" t="s">
        <v>8</v>
      </c>
      <c r="G28" s="123" t="s">
        <v>8</v>
      </c>
      <c r="H28" s="123" t="s">
        <v>8</v>
      </c>
      <c r="I28" s="123" t="s">
        <v>8</v>
      </c>
      <c r="J28" s="123" t="s">
        <v>8</v>
      </c>
    </row>
    <row r="29" spans="1:10" ht="183" customHeight="1" x14ac:dyDescent="0.2">
      <c r="A29" s="234" t="s">
        <v>115</v>
      </c>
      <c r="B29" s="115" t="s">
        <v>41</v>
      </c>
      <c r="C29" s="115" t="s">
        <v>215</v>
      </c>
      <c r="D29" s="116" t="s">
        <v>81</v>
      </c>
      <c r="E29" s="116" t="s">
        <v>82</v>
      </c>
      <c r="F29" s="117" t="s">
        <v>8</v>
      </c>
      <c r="G29" s="118" t="s">
        <v>8</v>
      </c>
      <c r="H29" s="118" t="s">
        <v>8</v>
      </c>
      <c r="I29" s="118" t="s">
        <v>8</v>
      </c>
      <c r="J29" s="118" t="s">
        <v>8</v>
      </c>
    </row>
    <row r="30" spans="1:10" ht="161.25" customHeight="1" x14ac:dyDescent="0.2">
      <c r="A30" s="235"/>
      <c r="B30" s="8" t="s">
        <v>42</v>
      </c>
      <c r="C30" s="8" t="s">
        <v>216</v>
      </c>
      <c r="D30" s="99" t="s">
        <v>83</v>
      </c>
      <c r="E30" s="99" t="s">
        <v>84</v>
      </c>
      <c r="F30" s="7" t="s">
        <v>8</v>
      </c>
      <c r="G30" s="96" t="s">
        <v>8</v>
      </c>
      <c r="H30" s="96" t="s">
        <v>8</v>
      </c>
      <c r="I30" s="96" t="s">
        <v>8</v>
      </c>
      <c r="J30" s="96" t="s">
        <v>8</v>
      </c>
    </row>
    <row r="31" spans="1:10" ht="170.25" customHeight="1" thickBot="1" x14ac:dyDescent="0.25">
      <c r="A31" s="236"/>
      <c r="B31" s="28" t="s">
        <v>43</v>
      </c>
      <c r="C31" s="28" t="s">
        <v>217</v>
      </c>
      <c r="D31" s="100" t="s">
        <v>85</v>
      </c>
      <c r="E31" s="100" t="s">
        <v>86</v>
      </c>
      <c r="F31" s="27" t="s">
        <v>8</v>
      </c>
      <c r="G31" s="123" t="s">
        <v>8</v>
      </c>
      <c r="H31" s="123" t="s">
        <v>8</v>
      </c>
      <c r="I31" s="123" t="s">
        <v>8</v>
      </c>
      <c r="J31" s="123" t="s">
        <v>8</v>
      </c>
    </row>
    <row r="32" spans="1:10" ht="159.75" customHeight="1" x14ac:dyDescent="0.2">
      <c r="A32" s="237" t="s">
        <v>116</v>
      </c>
      <c r="B32" s="131" t="s">
        <v>45</v>
      </c>
      <c r="C32" s="131" t="s">
        <v>218</v>
      </c>
      <c r="D32" s="122" t="s">
        <v>87</v>
      </c>
      <c r="E32" s="122" t="s">
        <v>88</v>
      </c>
      <c r="F32" s="120" t="s">
        <v>8</v>
      </c>
      <c r="G32" s="118" t="s">
        <v>8</v>
      </c>
      <c r="H32" s="118" t="s">
        <v>8</v>
      </c>
      <c r="I32" s="118" t="s">
        <v>8</v>
      </c>
      <c r="J32" s="118" t="s">
        <v>8</v>
      </c>
    </row>
    <row r="33" spans="1:10" ht="139.5" customHeight="1" thickBot="1" x14ac:dyDescent="0.25">
      <c r="A33" s="238"/>
      <c r="B33" s="25" t="s">
        <v>46</v>
      </c>
      <c r="C33" s="25" t="s">
        <v>219</v>
      </c>
      <c r="D33" s="98" t="s">
        <v>89</v>
      </c>
      <c r="E33" s="98" t="s">
        <v>88</v>
      </c>
      <c r="F33" s="26" t="s">
        <v>8</v>
      </c>
      <c r="G33" s="123" t="s">
        <v>8</v>
      </c>
      <c r="H33" s="123" t="s">
        <v>8</v>
      </c>
      <c r="I33" s="123" t="s">
        <v>8</v>
      </c>
      <c r="J33" s="123" t="s">
        <v>8</v>
      </c>
    </row>
    <row r="34" spans="1:10" ht="13.5" thickBot="1" x14ac:dyDescent="0.25">
      <c r="A34" s="249" t="s">
        <v>184</v>
      </c>
      <c r="B34" s="250"/>
      <c r="C34" s="250"/>
      <c r="D34" s="250"/>
      <c r="E34" s="251"/>
      <c r="F34" s="20">
        <f t="shared" ref="F34" si="0">COUNTIF(F4:F33,"*")</f>
        <v>26</v>
      </c>
      <c r="G34" s="20">
        <f t="shared" ref="G34:J34" si="1">COUNTIF(G4:G33,"*")</f>
        <v>26</v>
      </c>
      <c r="H34" s="20">
        <f t="shared" si="1"/>
        <v>25</v>
      </c>
      <c r="I34" s="20">
        <f t="shared" si="1"/>
        <v>26</v>
      </c>
      <c r="J34" s="20">
        <f t="shared" si="1"/>
        <v>27</v>
      </c>
    </row>
    <row r="36" spans="1:10" ht="23.25" x14ac:dyDescent="0.35">
      <c r="A36" s="254" t="s">
        <v>162</v>
      </c>
      <c r="B36" s="255"/>
      <c r="C36" s="255"/>
      <c r="D36" s="255"/>
      <c r="E36" s="256"/>
      <c r="F36" s="133"/>
    </row>
    <row r="37" spans="1:10" ht="18.75" x14ac:dyDescent="0.2">
      <c r="A37" s="36" t="s">
        <v>164</v>
      </c>
      <c r="B37" s="259" t="s">
        <v>126</v>
      </c>
      <c r="C37" s="223"/>
      <c r="D37" s="223"/>
      <c r="E37" s="224"/>
      <c r="F37" s="134"/>
    </row>
    <row r="38" spans="1:10" ht="55.5" customHeight="1" x14ac:dyDescent="0.2">
      <c r="A38" s="38" t="s">
        <v>127</v>
      </c>
      <c r="B38" s="239" t="s">
        <v>128</v>
      </c>
      <c r="C38" s="226"/>
      <c r="D38" s="226"/>
      <c r="E38" s="227"/>
      <c r="F38" s="132"/>
    </row>
    <row r="39" spans="1:10" ht="68.099999999999994" customHeight="1" x14ac:dyDescent="0.2">
      <c r="A39" s="39" t="s">
        <v>129</v>
      </c>
      <c r="B39" s="240" t="s">
        <v>130</v>
      </c>
      <c r="C39" s="226"/>
      <c r="D39" s="226"/>
      <c r="E39" s="227"/>
      <c r="F39" s="132"/>
    </row>
    <row r="40" spans="1:10" ht="47.1" customHeight="1" x14ac:dyDescent="0.2">
      <c r="A40" s="39" t="s">
        <v>131</v>
      </c>
      <c r="B40" s="240" t="s">
        <v>132</v>
      </c>
      <c r="C40" s="226"/>
      <c r="D40" s="226"/>
      <c r="E40" s="227"/>
      <c r="F40" s="132"/>
    </row>
    <row r="41" spans="1:10" ht="65.099999999999994" customHeight="1" x14ac:dyDescent="0.2">
      <c r="A41" s="39" t="s">
        <v>133</v>
      </c>
      <c r="B41" s="240" t="s">
        <v>134</v>
      </c>
      <c r="C41" s="226"/>
      <c r="D41" s="226"/>
      <c r="E41" s="227"/>
      <c r="F41" s="132"/>
    </row>
    <row r="42" spans="1:10" ht="59.1" customHeight="1" x14ac:dyDescent="0.2">
      <c r="A42" s="39" t="s">
        <v>135</v>
      </c>
      <c r="B42" s="240" t="s">
        <v>136</v>
      </c>
      <c r="C42" s="226"/>
      <c r="D42" s="226"/>
      <c r="E42" s="227"/>
      <c r="F42" s="132"/>
    </row>
    <row r="43" spans="1:10" ht="87.6" customHeight="1" x14ac:dyDescent="0.2">
      <c r="A43" s="39" t="s">
        <v>137</v>
      </c>
      <c r="B43" s="240" t="s">
        <v>138</v>
      </c>
      <c r="C43" s="226"/>
      <c r="D43" s="226"/>
      <c r="E43" s="227"/>
      <c r="F43" s="132"/>
    </row>
    <row r="44" spans="1:10" ht="50.1" customHeight="1" x14ac:dyDescent="0.2">
      <c r="A44" s="39" t="s">
        <v>139</v>
      </c>
      <c r="B44" s="240" t="s">
        <v>140</v>
      </c>
      <c r="C44" s="226"/>
      <c r="D44" s="226"/>
      <c r="E44" s="227"/>
      <c r="F44" s="132"/>
    </row>
    <row r="45" spans="1:10" ht="57.95" customHeight="1" x14ac:dyDescent="0.2">
      <c r="A45" s="39" t="s">
        <v>141</v>
      </c>
      <c r="B45" s="240" t="s">
        <v>142</v>
      </c>
      <c r="C45" s="226"/>
      <c r="D45" s="226"/>
      <c r="E45" s="227"/>
      <c r="F45" s="132"/>
    </row>
    <row r="46" spans="1:10" ht="72" customHeight="1" x14ac:dyDescent="0.2">
      <c r="A46" s="39" t="s">
        <v>143</v>
      </c>
      <c r="B46" s="240" t="s">
        <v>144</v>
      </c>
      <c r="C46" s="226"/>
      <c r="D46" s="226"/>
      <c r="E46" s="227"/>
      <c r="F46" s="132"/>
    </row>
    <row r="47" spans="1:10" ht="35.450000000000003" customHeight="1" x14ac:dyDescent="0.2">
      <c r="A47" s="39" t="s">
        <v>145</v>
      </c>
      <c r="B47" s="240" t="s">
        <v>146</v>
      </c>
      <c r="C47" s="226"/>
      <c r="D47" s="226"/>
      <c r="E47" s="227"/>
      <c r="F47" s="132"/>
    </row>
    <row r="48" spans="1:10" ht="69.95" customHeight="1" x14ac:dyDescent="0.2">
      <c r="A48" s="39" t="s">
        <v>147</v>
      </c>
      <c r="B48" s="240" t="s">
        <v>148</v>
      </c>
      <c r="C48" s="226"/>
      <c r="D48" s="226"/>
      <c r="E48" s="227"/>
      <c r="F48" s="132"/>
    </row>
    <row r="49" spans="1:6" ht="80.45" customHeight="1" x14ac:dyDescent="0.2">
      <c r="A49" s="39" t="s">
        <v>149</v>
      </c>
      <c r="B49" s="240" t="s">
        <v>167</v>
      </c>
      <c r="C49" s="226"/>
      <c r="D49" s="226"/>
      <c r="E49" s="227"/>
      <c r="F49" s="132"/>
    </row>
    <row r="50" spans="1:6" ht="77.099999999999994" customHeight="1" x14ac:dyDescent="0.2">
      <c r="A50" s="39" t="s">
        <v>150</v>
      </c>
      <c r="B50" s="240" t="s">
        <v>151</v>
      </c>
      <c r="C50" s="226"/>
      <c r="D50" s="226"/>
      <c r="E50" s="227"/>
      <c r="F50" s="132"/>
    </row>
    <row r="51" spans="1:6" ht="95.1" customHeight="1" x14ac:dyDescent="0.2">
      <c r="A51" s="39" t="s">
        <v>152</v>
      </c>
      <c r="B51" s="240" t="s">
        <v>153</v>
      </c>
      <c r="C51" s="226"/>
      <c r="D51" s="226"/>
      <c r="E51" s="227"/>
      <c r="F51" s="132"/>
    </row>
    <row r="52" spans="1:6" x14ac:dyDescent="0.2">
      <c r="A52" s="34"/>
      <c r="D52" s="21"/>
      <c r="E52" s="21"/>
      <c r="F52" s="135"/>
    </row>
    <row r="53" spans="1:6" ht="23.25" x14ac:dyDescent="0.35">
      <c r="A53" s="257" t="s">
        <v>163</v>
      </c>
      <c r="B53" s="258"/>
      <c r="C53" s="258"/>
      <c r="D53" s="258"/>
      <c r="E53" s="258"/>
      <c r="F53" s="136"/>
    </row>
    <row r="54" spans="1:6" ht="36" customHeight="1" x14ac:dyDescent="0.2">
      <c r="A54" s="222" t="s">
        <v>160</v>
      </c>
      <c r="B54" s="224"/>
      <c r="C54" s="222" t="s">
        <v>48</v>
      </c>
      <c r="D54" s="223"/>
      <c r="E54" s="224"/>
      <c r="F54" s="137"/>
    </row>
    <row r="55" spans="1:6" ht="30" customHeight="1" x14ac:dyDescent="0.2">
      <c r="A55" s="218" t="s">
        <v>49</v>
      </c>
      <c r="B55" s="219"/>
      <c r="C55" s="225" t="s">
        <v>157</v>
      </c>
      <c r="D55" s="226"/>
      <c r="E55" s="227"/>
      <c r="F55" s="138"/>
    </row>
    <row r="56" spans="1:6" ht="27.75" customHeight="1" x14ac:dyDescent="0.2">
      <c r="A56" s="218" t="s">
        <v>0</v>
      </c>
      <c r="B56" s="219"/>
      <c r="C56" s="225" t="s">
        <v>158</v>
      </c>
      <c r="D56" s="226"/>
      <c r="E56" s="227"/>
      <c r="F56" s="138"/>
    </row>
    <row r="57" spans="1:6" ht="51" customHeight="1" x14ac:dyDescent="0.2">
      <c r="A57" s="218" t="s">
        <v>155</v>
      </c>
      <c r="B57" s="219"/>
      <c r="C57" s="225" t="s">
        <v>161</v>
      </c>
      <c r="D57" s="226"/>
      <c r="E57" s="227"/>
      <c r="F57" s="139"/>
    </row>
    <row r="58" spans="1:6" ht="25.5" customHeight="1" x14ac:dyDescent="0.2">
      <c r="A58" s="218" t="s">
        <v>156</v>
      </c>
      <c r="B58" s="219"/>
      <c r="C58" s="225" t="s">
        <v>159</v>
      </c>
      <c r="D58" s="226"/>
      <c r="E58" s="227"/>
      <c r="F58" s="139"/>
    </row>
    <row r="59" spans="1:6" ht="87" customHeight="1" x14ac:dyDescent="0.2">
      <c r="A59" s="218" t="s">
        <v>325</v>
      </c>
      <c r="B59" s="219"/>
      <c r="C59" s="225" t="s">
        <v>297</v>
      </c>
      <c r="D59" s="226"/>
      <c r="E59" s="227"/>
      <c r="F59" s="139"/>
    </row>
    <row r="60" spans="1:6" ht="72" customHeight="1" x14ac:dyDescent="0.2">
      <c r="A60" s="218" t="s">
        <v>326</v>
      </c>
      <c r="B60" s="219"/>
      <c r="C60" s="225" t="s">
        <v>298</v>
      </c>
      <c r="D60" s="226"/>
      <c r="E60" s="227"/>
      <c r="F60" s="139"/>
    </row>
    <row r="61" spans="1:6" ht="80.25" customHeight="1" x14ac:dyDescent="0.2">
      <c r="A61" s="218" t="s">
        <v>327</v>
      </c>
      <c r="B61" s="219"/>
      <c r="C61" s="225" t="s">
        <v>296</v>
      </c>
      <c r="D61" s="226"/>
      <c r="E61" s="227"/>
      <c r="F61" s="139"/>
    </row>
    <row r="62" spans="1:6" ht="76.5" customHeight="1" x14ac:dyDescent="0.2">
      <c r="A62" s="218" t="s">
        <v>328</v>
      </c>
      <c r="B62" s="219"/>
      <c r="C62" s="225" t="s">
        <v>299</v>
      </c>
      <c r="D62" s="226"/>
      <c r="E62" s="227"/>
      <c r="F62" s="139"/>
    </row>
    <row r="63" spans="1:6" ht="26.25" customHeight="1" x14ac:dyDescent="0.2">
      <c r="A63" s="218" t="s">
        <v>287</v>
      </c>
      <c r="B63" s="219"/>
      <c r="C63" s="225" t="s">
        <v>295</v>
      </c>
      <c r="D63" s="226"/>
      <c r="E63" s="227"/>
      <c r="F63" s="139"/>
    </row>
    <row r="64" spans="1:6" ht="26.25" customHeight="1" x14ac:dyDescent="0.2">
      <c r="A64" s="220" t="s">
        <v>286</v>
      </c>
      <c r="B64" s="221"/>
      <c r="C64" s="225" t="s">
        <v>154</v>
      </c>
      <c r="D64" s="226"/>
      <c r="E64" s="227"/>
      <c r="F64" s="139"/>
    </row>
    <row r="65" spans="1:6" x14ac:dyDescent="0.2">
      <c r="A65" s="14"/>
      <c r="B65" s="14"/>
      <c r="C65" s="14"/>
      <c r="D65" s="14"/>
    </row>
    <row r="66" spans="1:6" ht="23.25" x14ac:dyDescent="0.35">
      <c r="A66" s="257" t="s">
        <v>166</v>
      </c>
      <c r="B66" s="258"/>
      <c r="C66" s="258"/>
      <c r="D66" s="258"/>
      <c r="E66" s="258"/>
      <c r="F66" s="136"/>
    </row>
    <row r="67" spans="1:6" ht="18.75" x14ac:dyDescent="0.2">
      <c r="A67" s="37" t="s">
        <v>47</v>
      </c>
      <c r="B67" s="37" t="s">
        <v>165</v>
      </c>
      <c r="C67" s="262" t="s">
        <v>48</v>
      </c>
      <c r="D67" s="263"/>
      <c r="E67" s="263"/>
      <c r="F67" s="140"/>
    </row>
    <row r="68" spans="1:6" ht="49.5" customHeight="1" x14ac:dyDescent="0.2">
      <c r="A68" s="143">
        <v>42</v>
      </c>
      <c r="B68" s="7" t="s">
        <v>317</v>
      </c>
      <c r="C68" s="260" t="s">
        <v>318</v>
      </c>
      <c r="D68" s="261"/>
      <c r="E68" s="261"/>
    </row>
    <row r="69" spans="1:6" ht="57" customHeight="1" x14ac:dyDescent="0.2">
      <c r="A69" s="143">
        <v>43</v>
      </c>
      <c r="B69" s="7" t="s">
        <v>319</v>
      </c>
      <c r="C69" s="260" t="s">
        <v>320</v>
      </c>
      <c r="D69" s="261"/>
      <c r="E69" s="261"/>
    </row>
    <row r="70" spans="1:6" ht="57" customHeight="1" x14ac:dyDescent="0.2">
      <c r="A70" s="143">
        <v>46</v>
      </c>
      <c r="B70" s="7" t="s">
        <v>321</v>
      </c>
      <c r="C70" s="264" t="s">
        <v>322</v>
      </c>
      <c r="D70" s="261"/>
      <c r="E70" s="261"/>
    </row>
    <row r="71" spans="1:6" ht="57" customHeight="1" x14ac:dyDescent="0.2">
      <c r="A71" s="143">
        <v>48</v>
      </c>
      <c r="B71" s="7" t="s">
        <v>323</v>
      </c>
      <c r="C71" s="260" t="s">
        <v>324</v>
      </c>
      <c r="D71" s="261"/>
      <c r="E71" s="261"/>
    </row>
  </sheetData>
  <mergeCells count="57">
    <mergeCell ref="C71:E71"/>
    <mergeCell ref="A66:E66"/>
    <mergeCell ref="C67:E67"/>
    <mergeCell ref="C68:E68"/>
    <mergeCell ref="C69:E69"/>
    <mergeCell ref="C70:E70"/>
    <mergeCell ref="A24:J24"/>
    <mergeCell ref="A36:E36"/>
    <mergeCell ref="A53:E53"/>
    <mergeCell ref="B48:E48"/>
    <mergeCell ref="B49:E49"/>
    <mergeCell ref="B50:E50"/>
    <mergeCell ref="B51:E51"/>
    <mergeCell ref="B37:E37"/>
    <mergeCell ref="B42:E42"/>
    <mergeCell ref="B43:E43"/>
    <mergeCell ref="B44:E44"/>
    <mergeCell ref="B45:E45"/>
    <mergeCell ref="B46:E46"/>
    <mergeCell ref="B47:E47"/>
    <mergeCell ref="A56:B56"/>
    <mergeCell ref="A1:J1"/>
    <mergeCell ref="A3:J3"/>
    <mergeCell ref="A25:A28"/>
    <mergeCell ref="A29:A31"/>
    <mergeCell ref="A32:A33"/>
    <mergeCell ref="B38:E38"/>
    <mergeCell ref="B39:E39"/>
    <mergeCell ref="B40:E40"/>
    <mergeCell ref="B41:E41"/>
    <mergeCell ref="A4:A8"/>
    <mergeCell ref="A9:A14"/>
    <mergeCell ref="A15:A18"/>
    <mergeCell ref="A20:A21"/>
    <mergeCell ref="A22:A23"/>
    <mergeCell ref="A34:E34"/>
    <mergeCell ref="A62:B62"/>
    <mergeCell ref="A63:B63"/>
    <mergeCell ref="A64:B64"/>
    <mergeCell ref="C54:E54"/>
    <mergeCell ref="C55:E55"/>
    <mergeCell ref="C56:E56"/>
    <mergeCell ref="C57:E57"/>
    <mergeCell ref="C58:E58"/>
    <mergeCell ref="C59:E59"/>
    <mergeCell ref="C60:E60"/>
    <mergeCell ref="C61:E61"/>
    <mergeCell ref="C62:E62"/>
    <mergeCell ref="C63:E63"/>
    <mergeCell ref="C64:E64"/>
    <mergeCell ref="A54:B54"/>
    <mergeCell ref="A55:B55"/>
    <mergeCell ref="A57:B57"/>
    <mergeCell ref="A58:B58"/>
    <mergeCell ref="A59:B59"/>
    <mergeCell ref="A60:B60"/>
    <mergeCell ref="A61:B61"/>
  </mergeCells>
  <pageMargins left="0.7" right="0.7" top="0.75" bottom="0.75" header="0.3" footer="0.3"/>
  <pageSetup orientation="portrait" verticalDpi="597"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062729288821843B1C9F3D9B1D65833" ma:contentTypeVersion="0" ma:contentTypeDescription="Create a new document." ma:contentTypeScope="" ma:versionID="04cf24de689dbc10bfb6f88c76086f05">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7C22FA9-A661-468D-A6B3-CF388C74BF0F}">
  <ds:schemaRefs>
    <ds:schemaRef ds:uri="http://schemas.microsoft.com/sharepoint/v3/contenttype/forms"/>
  </ds:schemaRefs>
</ds:datastoreItem>
</file>

<file path=customXml/itemProps2.xml><?xml version="1.0" encoding="utf-8"?>
<ds:datastoreItem xmlns:ds="http://schemas.openxmlformats.org/officeDocument/2006/customXml" ds:itemID="{38095246-C99C-47E8-9922-522C6227E1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D55858DB-C3A3-47D7-8A6A-065D9BBC9EF1}">
  <ds:schemaRefs>
    <ds:schemaRef ds:uri="http://schemas.microsoft.com/office/2006/metadata/properties"/>
    <ds:schemaRef ds:uri="http://schemas.openxmlformats.org/package/2006/metadata/core-properties"/>
    <ds:schemaRef ds:uri="http://purl.org/dc/elements/1.1/"/>
    <ds:schemaRef ds:uri="http://schemas.microsoft.com/office/infopath/2007/PartnerControls"/>
    <ds:schemaRef ds:uri="http://purl.org/dc/dcmitype/"/>
    <ds:schemaRef ds:uri="http://purl.org/dc/terms/"/>
    <ds:schemaRef ds:uri="http://www.w3.org/XML/1998/namespace"/>
    <ds:schemaRef ds:uri="http://schemas.microsoft.com/office/2006/documentManagement/typ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6</vt:i4>
      </vt:variant>
    </vt:vector>
  </HeadingPairs>
  <TitlesOfParts>
    <vt:vector size="15" baseType="lpstr">
      <vt:lpstr>Introduction</vt:lpstr>
      <vt:lpstr>Index Summary</vt:lpstr>
      <vt:lpstr>Maps</vt:lpstr>
      <vt:lpstr>State Health</vt:lpstr>
      <vt:lpstr>State Vulnerability</vt:lpstr>
      <vt:lpstr>ER Health</vt:lpstr>
      <vt:lpstr>ER Vulnerability</vt:lpstr>
      <vt:lpstr>Raw Indicator Scores</vt:lpstr>
      <vt:lpstr>Metadata and Definitions</vt:lpstr>
      <vt:lpstr>'ER Health'!National_PHWA_Indices_1</vt:lpstr>
      <vt:lpstr>'ER Vulnerability'!National_PHWA_Indices_1</vt:lpstr>
      <vt:lpstr>'Index Summary'!National_PHWA_Indices_1</vt:lpstr>
      <vt:lpstr>'State Health'!National_PHWA_Indices_1</vt:lpstr>
      <vt:lpstr>'State Vulnerability'!National_PHWA_Indices_1</vt:lpstr>
      <vt:lpstr>Maps!Print_Area</vt:lpstr>
    </vt:vector>
  </TitlesOfParts>
  <Company>Cadmus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Somor</dc:creator>
  <cp:lastModifiedBy>Tom Beneke</cp:lastModifiedBy>
  <cp:lastPrinted>2017-02-13T21:31:11Z</cp:lastPrinted>
  <dcterms:created xsi:type="dcterms:W3CDTF">2016-09-27T14:52:04Z</dcterms:created>
  <dcterms:modified xsi:type="dcterms:W3CDTF">2017-05-18T14:09:26Z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0x0101009062729288821843B1C9F3D9B1D65833</vt:lpwstr>
  </property>
</Properties>
</file>